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externalLinks/externalLink1.xml" ContentType="application/vnd.openxmlformats-officedocument.spreadsheetml.externalLink+xml"/>
  <Override PartName="/xl/slicerCaches/slicerCache1.xml" ContentType="application/vnd.ms-excel.slicerCache+xml"/>
  <Override PartName="/xl/slicerCaches/slicerCache2.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slicers/slicer1.xml" ContentType="application/vnd.ms-excel.slicer+xml"/>
  <Override PartName="/xl/comments1.xml" ContentType="application/vnd.openxmlformats-officedocument.spreadsheetml.comments+xml"/>
  <Override PartName="/xl/threadedComments/threadedComment1.xml" ContentType="application/vnd.ms-excel.threadedcomments+xml"/>
  <Override PartName="/xl/drawings/drawing3.xml" ContentType="application/vnd.openxmlformats-officedocument.drawing+xml"/>
  <Override PartName="/xl/tables/table3.xml" ContentType="application/vnd.openxmlformats-officedocument.spreadsheetml.table+xml"/>
  <Override PartName="/xl/comments2.xml" ContentType="application/vnd.openxmlformats-officedocument.spreadsheetml.comments+xml"/>
  <Override PartName="/xl/drawings/drawing4.xml" ContentType="application/vnd.openxmlformats-officedocument.drawing+xml"/>
  <Override PartName="/xl/ctrlProps/ctrlProp1.xml" ContentType="application/vnd.ms-excel.controlproperties+xml"/>
  <Override PartName="/xl/comments3.xml" ContentType="application/vnd.openxmlformats-officedocument.spreadsheetml.comments+xml"/>
  <Override PartName="/xl/threadedComments/threadedComment2.xml" ContentType="application/vnd.ms-excel.threadedcomments+xml"/>
  <Override PartName="/xl/drawings/drawing5.xml" ContentType="application/vnd.openxmlformats-officedocument.drawing+xml"/>
  <Override PartName="/xl/tables/table4.xml" ContentType="application/vnd.openxmlformats-officedocument.spreadsheetml.table+xml"/>
  <Override PartName="/xl/slicers/slicer2.xml" ContentType="application/vnd.ms-excel.slicer+xml"/>
  <Override PartName="/xl/drawings/drawing6.xml" ContentType="application/vnd.openxmlformats-officedocument.drawing+xml"/>
  <Override PartName="/xl/comments4.xml" ContentType="application/vnd.openxmlformats-officedocument.spreadsheetml.comments+xml"/>
  <Override PartName="/xl/threadedComments/threadedComment3.xml" ContentType="application/vnd.ms-excel.threadedcomments+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tables/table5.xml" ContentType="application/vnd.openxmlformats-officedocument.spreadsheetml.table+xml"/>
  <Override PartName="/xl/tables/table6.xml" ContentType="application/vnd.openxmlformats-officedocument.spreadsheetml.table+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omments5.xml" ContentType="application/vnd.openxmlformats-officedocument.spreadsheetml.comments+xml"/>
  <Override PartName="/xl/threadedComments/threadedComment4.xml" ContentType="application/vnd.ms-excel.threadedcomments+xml"/>
  <Override PartName="/xl/drawings/drawing13.xml" ContentType="application/vnd.openxmlformats-officedocument.drawing+xml"/>
  <Override PartName="/xl/comments6.xml" ContentType="application/vnd.openxmlformats-officedocument.spreadsheetml.comments+xml"/>
  <Override PartName="/xl/threadedComments/threadedComment5.xml" ContentType="application/vnd.ms-excel.threadedcomments+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drawings/drawing14.xml" ContentType="application/vnd.openxmlformats-officedocument.drawing+xml"/>
  <Override PartName="/xl/comments7.xml" ContentType="application/vnd.openxmlformats-officedocument.spreadsheetml.comments+xml"/>
  <Override PartName="/xl/threadedComments/threadedComment6.xml" ContentType="application/vnd.ms-excel.threadedcomments+xml"/>
  <Override PartName="/xl/drawings/drawing15.xml" ContentType="application/vnd.openxmlformats-officedocument.drawing+xml"/>
  <Override PartName="/xl/comments8.xml" ContentType="application/vnd.openxmlformats-officedocument.spreadsheetml.comments+xml"/>
  <Override PartName="/xl/threadedComments/threadedComment7.xml" ContentType="application/vnd.ms-excel.threadedcomments+xml"/>
  <Override PartName="/xl/drawings/drawing16.xml" ContentType="application/vnd.openxmlformats-officedocument.drawing+xml"/>
  <Override PartName="/xl/comments9.xml" ContentType="application/vnd.openxmlformats-officedocument.spreadsheetml.comments+xml"/>
  <Override PartName="/xl/threadedComments/threadedComment8.xml" ContentType="application/vnd.ms-excel.threadedcomments+xml"/>
  <Override PartName="/xl/drawings/drawing17.xml" ContentType="application/vnd.openxmlformats-officedocument.drawing+xml"/>
  <Override PartName="/xl/comments10.xml" ContentType="application/vnd.openxmlformats-officedocument.spreadsheetml.comments+xml"/>
  <Override PartName="/xl/threadedComments/threadedComment9.xml" ContentType="application/vnd.ms-excel.threadedcomments+xml"/>
  <Override PartName="/xl/drawings/drawing18.xml" ContentType="application/vnd.openxmlformats-officedocument.drawing+xml"/>
  <Override PartName="/xl/comments11.xml" ContentType="application/vnd.openxmlformats-officedocument.spreadsheetml.comments+xml"/>
  <Override PartName="/xl/threadedComments/threadedComment10.xml" ContentType="application/vnd.ms-excel.threadedcomments+xml"/>
  <Override PartName="/xl/drawings/drawing19.xml" ContentType="application/vnd.openxmlformats-officedocument.drawing+xml"/>
  <Override PartName="/xl/comments12.xml" ContentType="application/vnd.openxmlformats-officedocument.spreadsheetml.comments+xml"/>
  <Override PartName="/xl/threadedComments/threadedComment11.xml" ContentType="application/vnd.ms-excel.threadedcomments+xml"/>
  <Override PartName="/xl/drawings/drawing20.xml" ContentType="application/vnd.openxmlformats-officedocument.drawing+xml"/>
  <Override PartName="/xl/comments13.xml" ContentType="application/vnd.openxmlformats-officedocument.spreadsheetml.comments+xml"/>
  <Override PartName="/xl/threadedComments/threadedComment12.xml" ContentType="application/vnd.ms-excel.threadedcomments+xml"/>
  <Override PartName="/xl/drawings/drawing21.xml" ContentType="application/vnd.openxmlformats-officedocument.drawing+xml"/>
  <Override PartName="/xl/comments14.xml" ContentType="application/vnd.openxmlformats-officedocument.spreadsheetml.comments+xml"/>
  <Override PartName="/xl/threadedComments/threadedComment13.xml" ContentType="application/vnd.ms-excel.threadedcomments+xml"/>
  <Override PartName="/xl/drawings/drawing22.xml" ContentType="application/vnd.openxmlformats-officedocument.drawing+xml"/>
  <Override PartName="/xl/comments15.xml" ContentType="application/vnd.openxmlformats-officedocument.spreadsheetml.comments+xml"/>
  <Override PartName="/xl/threadedComments/threadedComment14.xml" ContentType="application/vnd.ms-excel.threadedcomments+xml"/>
  <Override PartName="/xl/drawings/drawing23.xml" ContentType="application/vnd.openxmlformats-officedocument.drawing+xml"/>
  <Override PartName="/xl/comments16.xml" ContentType="application/vnd.openxmlformats-officedocument.spreadsheetml.comments+xml"/>
  <Override PartName="/xl/threadedComments/threadedComment15.xml" ContentType="application/vnd.ms-excel.threadedcomments+xml"/>
  <Override PartName="/xl/drawings/drawing24.xml" ContentType="application/vnd.openxmlformats-officedocument.drawing+xml"/>
  <Override PartName="/xl/comments17.xml" ContentType="application/vnd.openxmlformats-officedocument.spreadsheetml.comments+xml"/>
  <Override PartName="/xl/threadedComments/threadedComment16.xml" ContentType="application/vnd.ms-excel.threadedcomments+xml"/>
  <Override PartName="/xl/drawings/drawing25.xml" ContentType="application/vnd.openxmlformats-officedocument.drawing+xml"/>
  <Override PartName="/xl/comments18.xml" ContentType="application/vnd.openxmlformats-officedocument.spreadsheetml.comments+xml"/>
  <Override PartName="/xl/threadedComments/threadedComment17.xml" ContentType="application/vnd.ms-excel.threadedcomments+xml"/>
  <Override PartName="/xl/drawings/drawing26.xml" ContentType="application/vnd.openxmlformats-officedocument.drawing+xml"/>
  <Override PartName="/xl/comments19.xml" ContentType="application/vnd.openxmlformats-officedocument.spreadsheetml.comments+xml"/>
  <Override PartName="/xl/threadedComments/threadedComment18.xml" ContentType="application/vnd.ms-excel.threadedcomments+xml"/>
  <Override PartName="/xl/drawings/drawing27.xml" ContentType="application/vnd.openxmlformats-officedocument.drawing+xml"/>
  <Override PartName="/xl/comments20.xml" ContentType="application/vnd.openxmlformats-officedocument.spreadsheetml.comments+xml"/>
  <Override PartName="/xl/threadedComments/threadedComment19.xml" ContentType="application/vnd.ms-excel.threadedcomments+xml"/>
  <Override PartName="/xl/drawings/drawing28.xml" ContentType="application/vnd.openxmlformats-officedocument.drawing+xml"/>
  <Override PartName="/xl/comments21.xml" ContentType="application/vnd.openxmlformats-officedocument.spreadsheetml.comments+xml"/>
  <Override PartName="/xl/threadedComments/threadedComment20.xml" ContentType="application/vnd.ms-excel.threadedcomments+xml"/>
  <Override PartName="/xl/drawings/drawing29.xml" ContentType="application/vnd.openxmlformats-officedocument.drawing+xml"/>
  <Override PartName="/xl/comments22.xml" ContentType="application/vnd.openxmlformats-officedocument.spreadsheetml.comments+xml"/>
  <Override PartName="/xl/threadedComments/threadedComment21.xml" ContentType="application/vnd.ms-excel.threadedcomments+xml"/>
  <Override PartName="/xl/drawings/drawing30.xml" ContentType="application/vnd.openxmlformats-officedocument.drawing+xml"/>
  <Override PartName="/xl/comments23.xml" ContentType="application/vnd.openxmlformats-officedocument.spreadsheetml.comments+xml"/>
  <Override PartName="/xl/threadedComments/threadedComment22.xml" ContentType="application/vnd.ms-excel.threadedcomments+xml"/>
  <Override PartName="/xl/drawings/drawing31.xml" ContentType="application/vnd.openxmlformats-officedocument.drawing+xml"/>
  <Override PartName="/xl/comments24.xml" ContentType="application/vnd.openxmlformats-officedocument.spreadsheetml.comments+xml"/>
  <Override PartName="/xl/threadedComments/threadedComment23.xml" ContentType="application/vnd.ms-excel.threadedcomments+xml"/>
  <Override PartName="/xl/drawings/drawing32.xml" ContentType="application/vnd.openxmlformats-officedocument.drawing+xml"/>
  <Override PartName="/xl/comments25.xml" ContentType="application/vnd.openxmlformats-officedocument.spreadsheetml.comments+xml"/>
  <Override PartName="/xl/threadedComments/threadedComment24.xml" ContentType="application/vnd.ms-excel.threadedcomments+xml"/>
  <Override PartName="/xl/drawings/drawing33.xml" ContentType="application/vnd.openxmlformats-officedocument.drawing+xml"/>
  <Override PartName="/xl/comments26.xml" ContentType="application/vnd.openxmlformats-officedocument.spreadsheetml.comments+xml"/>
  <Override PartName="/xl/threadedComments/threadedComment25.xml" ContentType="application/vnd.ms-excel.threadedcomments+xml"/>
  <Override PartName="/xl/drawings/drawing34.xml" ContentType="application/vnd.openxmlformats-officedocument.drawing+xml"/>
  <Override PartName="/xl/comments27.xml" ContentType="application/vnd.openxmlformats-officedocument.spreadsheetml.comments+xml"/>
  <Override PartName="/xl/threadedComments/threadedComment26.xml" ContentType="application/vnd.ms-excel.threadedcomments+xml"/>
  <Override PartName="/xl/drawings/drawing35.xml" ContentType="application/vnd.openxmlformats-officedocument.drawing+xml"/>
  <Override PartName="/xl/comments28.xml" ContentType="application/vnd.openxmlformats-officedocument.spreadsheetml.comments+xml"/>
  <Override PartName="/xl/threadedComments/threadedComment27.xml" ContentType="application/vnd.ms-excel.threadedcomments+xml"/>
  <Override PartName="/xl/drawings/drawing36.xml" ContentType="application/vnd.openxmlformats-officedocument.drawing+xml"/>
  <Override PartName="/xl/comments29.xml" ContentType="application/vnd.openxmlformats-officedocument.spreadsheetml.comments+xml"/>
  <Override PartName="/xl/threadedComments/threadedComment28.xml" ContentType="application/vnd.ms-excel.threadedcomments+xml"/>
  <Override PartName="/xl/drawings/drawing37.xml" ContentType="application/vnd.openxmlformats-officedocument.drawing+xml"/>
  <Override PartName="/xl/comments30.xml" ContentType="application/vnd.openxmlformats-officedocument.spreadsheetml.comments+xml"/>
  <Override PartName="/xl/threadedComments/threadedComment29.xml" ContentType="application/vnd.ms-excel.threadedcomments+xml"/>
  <Override PartName="/xl/drawings/drawing38.xml" ContentType="application/vnd.openxmlformats-officedocument.drawing+xml"/>
  <Override PartName="/xl/comments31.xml" ContentType="application/vnd.openxmlformats-officedocument.spreadsheetml.comments+xml"/>
  <Override PartName="/xl/threadedComments/threadedComment30.xml" ContentType="application/vnd.ms-excel.threadedcomments+xml"/>
  <Override PartName="/xl/drawings/drawing39.xml" ContentType="application/vnd.openxmlformats-officedocument.drawing+xml"/>
  <Override PartName="/xl/comments32.xml" ContentType="application/vnd.openxmlformats-officedocument.spreadsheetml.comments+xml"/>
  <Override PartName="/xl/threadedComments/threadedComment31.xml" ContentType="application/vnd.ms-excel.threadedcomments+xml"/>
  <Override PartName="/xl/drawings/drawing40.xml" ContentType="application/vnd.openxmlformats-officedocument.drawing+xml"/>
  <Override PartName="/xl/comments33.xml" ContentType="application/vnd.openxmlformats-officedocument.spreadsheetml.comments+xml"/>
  <Override PartName="/xl/threadedComments/threadedComment32.xml" ContentType="application/vnd.ms-excel.threadedcomments+xml"/>
  <Override PartName="/xl/drawings/drawing41.xml" ContentType="application/vnd.openxmlformats-officedocument.drawing+xml"/>
  <Override PartName="/xl/comments34.xml" ContentType="application/vnd.openxmlformats-officedocument.spreadsheetml.comments+xml"/>
  <Override PartName="/xl/threadedComments/threadedComment33.xml" ContentType="application/vnd.ms-excel.threadedcomments+xml"/>
  <Override PartName="/xl/drawings/drawing42.xml" ContentType="application/vnd.openxmlformats-officedocument.drawing+xml"/>
  <Override PartName="/xl/comments35.xml" ContentType="application/vnd.openxmlformats-officedocument.spreadsheetml.comments+xml"/>
  <Override PartName="/xl/threadedComments/threadedComment34.xml" ContentType="application/vnd.ms-excel.threadedcomments+xml"/>
  <Override PartName="/xl/drawings/drawing43.xml" ContentType="application/vnd.openxmlformats-officedocument.drawing+xml"/>
  <Override PartName="/xl/comments36.xml" ContentType="application/vnd.openxmlformats-officedocument.spreadsheetml.comments+xml"/>
  <Override PartName="/xl/threadedComments/threadedComment35.xml" ContentType="application/vnd.ms-excel.threadedcomments+xml"/>
  <Override PartName="/xl/drawings/drawing44.xml" ContentType="application/vnd.openxmlformats-officedocument.drawing+xml"/>
  <Override PartName="/xl/comments37.xml" ContentType="application/vnd.openxmlformats-officedocument.spreadsheetml.comments+xml"/>
  <Override PartName="/xl/threadedComments/threadedComment36.xml" ContentType="application/vnd.ms-excel.threadedcomments+xml"/>
  <Override PartName="/xl/drawings/drawing45.xml" ContentType="application/vnd.openxmlformats-officedocument.drawing+xml"/>
  <Override PartName="/xl/comments38.xml" ContentType="application/vnd.openxmlformats-officedocument.spreadsheetml.comments+xml"/>
  <Override PartName="/xl/threadedComments/threadedComment37.xml" ContentType="application/vnd.ms-excel.threadedcomments+xml"/>
  <Override PartName="/xl/drawings/drawing46.xml" ContentType="application/vnd.openxmlformats-officedocument.drawing+xml"/>
  <Override PartName="/xl/comments39.xml" ContentType="application/vnd.openxmlformats-officedocument.spreadsheetml.comments+xml"/>
  <Override PartName="/xl/threadedComments/threadedComment38.xml" ContentType="application/vnd.ms-excel.threadedcomments+xml"/>
  <Override PartName="/xl/drawings/drawing47.xml" ContentType="application/vnd.openxmlformats-officedocument.drawing+xml"/>
  <Override PartName="/xl/comments40.xml" ContentType="application/vnd.openxmlformats-officedocument.spreadsheetml.comments+xml"/>
  <Override PartName="/xl/threadedComments/threadedComment39.xml" ContentType="application/vnd.ms-excel.threadedcomments+xml"/>
  <Override PartName="/xl/drawings/drawing48.xml" ContentType="application/vnd.openxmlformats-officedocument.drawing+xml"/>
  <Override PartName="/xl/comments41.xml" ContentType="application/vnd.openxmlformats-officedocument.spreadsheetml.comments+xml"/>
  <Override PartName="/xl/threadedComments/threadedComment40.xml" ContentType="application/vnd.ms-excel.threadedcomments+xml"/>
  <Override PartName="/xl/drawings/drawing49.xml" ContentType="application/vnd.openxmlformats-officedocument.drawing+xml"/>
  <Override PartName="/xl/comments42.xml" ContentType="application/vnd.openxmlformats-officedocument.spreadsheetml.comments+xml"/>
  <Override PartName="/xl/threadedComments/threadedComment41.xml" ContentType="application/vnd.ms-excel.threadedcomments+xml"/>
  <Override PartName="/xl/drawings/drawing50.xml" ContentType="application/vnd.openxmlformats-officedocument.drawing+xml"/>
  <Override PartName="/xl/comments43.xml" ContentType="application/vnd.openxmlformats-officedocument.spreadsheetml.comments+xml"/>
  <Override PartName="/xl/threadedComments/threadedComment42.xml" ContentType="application/vnd.ms-excel.threadedcomments+xml"/>
  <Override PartName="/xl/drawings/drawing51.xml" ContentType="application/vnd.openxmlformats-officedocument.drawing+xml"/>
  <Override PartName="/xl/comments44.xml" ContentType="application/vnd.openxmlformats-officedocument.spreadsheetml.comments+xml"/>
  <Override PartName="/xl/threadedComments/threadedComment43.xml" ContentType="application/vnd.ms-excel.threadedcomments+xml"/>
  <Override PartName="/xl/drawings/drawing52.xml" ContentType="application/vnd.openxmlformats-officedocument.drawing+xml"/>
  <Override PartName="/xl/comments45.xml" ContentType="application/vnd.openxmlformats-officedocument.spreadsheetml.comments+xml"/>
  <Override PartName="/xl/threadedComments/threadedComment44.xml" ContentType="application/vnd.ms-excel.threadedcomments+xml"/>
  <Override PartName="/xl/drawings/drawing53.xml" ContentType="application/vnd.openxmlformats-officedocument.drawing+xml"/>
  <Override PartName="/xl/comments46.xml" ContentType="application/vnd.openxmlformats-officedocument.spreadsheetml.comments+xml"/>
  <Override PartName="/xl/threadedComments/threadedComment45.xml" ContentType="application/vnd.ms-excel.threadedcomments+xml"/>
  <Override PartName="/xl/drawings/drawing54.xml" ContentType="application/vnd.openxmlformats-officedocument.drawing+xml"/>
  <Override PartName="/xl/comments47.xml" ContentType="application/vnd.openxmlformats-officedocument.spreadsheetml.comments+xml"/>
  <Override PartName="/xl/threadedComments/threadedComment46.xml" ContentType="application/vnd.ms-excel.threadedcomments+xml"/>
  <Override PartName="/xl/drawings/drawing55.xml" ContentType="application/vnd.openxmlformats-officedocument.drawing+xml"/>
  <Override PartName="/xl/comments48.xml" ContentType="application/vnd.openxmlformats-officedocument.spreadsheetml.comments+xml"/>
  <Override PartName="/xl/threadedComments/threadedComment47.xml" ContentType="application/vnd.ms-excel.threadedcomments+xml"/>
  <Override PartName="/xl/drawings/drawing56.xml" ContentType="application/vnd.openxmlformats-officedocument.drawing+xml"/>
  <Override PartName="/xl/comments49.xml" ContentType="application/vnd.openxmlformats-officedocument.spreadsheetml.comments+xml"/>
  <Override PartName="/xl/threadedComments/threadedComment48.xml" ContentType="application/vnd.ms-excel.threadedcomments+xml"/>
  <Override PartName="/xl/drawings/drawing57.xml" ContentType="application/vnd.openxmlformats-officedocument.drawing+xml"/>
  <Override PartName="/xl/comments50.xml" ContentType="application/vnd.openxmlformats-officedocument.spreadsheetml.comments+xml"/>
  <Override PartName="/xl/threadedComments/threadedComment49.xml" ContentType="application/vnd.ms-excel.threadedcomments+xml"/>
  <Override PartName="/xl/drawings/drawing58.xml" ContentType="application/vnd.openxmlformats-officedocument.drawing+xml"/>
  <Override PartName="/xl/comments51.xml" ContentType="application/vnd.openxmlformats-officedocument.spreadsheetml.comments+xml"/>
  <Override PartName="/xl/threadedComments/threadedComment50.xml" ContentType="application/vnd.ms-excel.threadedcomments+xml"/>
  <Override PartName="/xl/drawings/drawing59.xml" ContentType="application/vnd.openxmlformats-officedocument.drawing+xml"/>
  <Override PartName="/xl/comments52.xml" ContentType="application/vnd.openxmlformats-officedocument.spreadsheetml.comments+xml"/>
  <Override PartName="/xl/threadedComments/threadedComment51.xml" ContentType="application/vnd.ms-excel.threadedcomments+xml"/>
  <Override PartName="/xl/drawings/drawing60.xml" ContentType="application/vnd.openxmlformats-officedocument.drawing+xml"/>
  <Override PartName="/xl/comments53.xml" ContentType="application/vnd.openxmlformats-officedocument.spreadsheetml.comments+xml"/>
  <Override PartName="/xl/threadedComments/threadedComment52.xml" ContentType="application/vnd.ms-excel.threadedcomments+xml"/>
  <Override PartName="/xl/drawings/drawing61.xml" ContentType="application/vnd.openxmlformats-officedocument.drawing+xml"/>
  <Override PartName="/xl/comments54.xml" ContentType="application/vnd.openxmlformats-officedocument.spreadsheetml.comments+xml"/>
  <Override PartName="/xl/threadedComments/threadedComment53.xml" ContentType="application/vnd.ms-excel.threadedcomments+xml"/>
  <Override PartName="/xl/drawings/drawing62.xml" ContentType="application/vnd.openxmlformats-officedocument.drawing+xml"/>
  <Override PartName="/xl/comments55.xml" ContentType="application/vnd.openxmlformats-officedocument.spreadsheetml.comments+xml"/>
  <Override PartName="/xl/threadedComments/threadedComment54.xml" ContentType="application/vnd.ms-excel.threadedcomments+xml"/>
  <Override PartName="/xl/drawings/drawing63.xml" ContentType="application/vnd.openxmlformats-officedocument.drawing+xml"/>
  <Override PartName="/xl/comments56.xml" ContentType="application/vnd.openxmlformats-officedocument.spreadsheetml.comments+xml"/>
  <Override PartName="/xl/threadedComments/threadedComment55.xml" ContentType="application/vnd.ms-excel.threadedcomments+xml"/>
  <Override PartName="/xl/drawings/drawing64.xml" ContentType="application/vnd.openxmlformats-officedocument.drawing+xml"/>
  <Override PartName="/xl/comments57.xml" ContentType="application/vnd.openxmlformats-officedocument.spreadsheetml.comments+xml"/>
  <Override PartName="/xl/threadedComments/threadedComment56.xml" ContentType="application/vnd.ms-excel.threadedcomments+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4"/>
  <workbookPr codeName="ThisWorkbook" defaultThemeVersion="166925"/>
  <mc:AlternateContent xmlns:mc="http://schemas.openxmlformats.org/markup-compatibility/2006">
    <mc:Choice Requires="x15">
      <x15ac:absPath xmlns:x15ac="http://schemas.microsoft.com/office/spreadsheetml/2010/11/ac" url="https://bayergroup.sharepoint.com/sites/029597/Share Drive/PRR Activity Guide/Resources/RR Materials Tracker/"/>
    </mc:Choice>
  </mc:AlternateContent>
  <xr:revisionPtr revIDLastSave="258" documentId="8_{A47F95B0-8EBD-42CD-BCE2-61CE28FBA91B}" xr6:coauthVersionLast="47" xr6:coauthVersionMax="47" xr10:uidLastSave="{F4473508-212B-47B2-B393-D2B126A7236C}"/>
  <bookViews>
    <workbookView xWindow="-120" yWindow="-120" windowWidth="29040" windowHeight="15720" tabRatio="883" firstSheet="1" activeTab="1" xr2:uid="{173F9105-38F9-4BD8-AD7A-4D77EC01AAC5}"/>
  </bookViews>
  <sheets>
    <sheet name="Project TOC" sheetId="68" r:id="rId1"/>
    <sheet name="Country Selection" sheetId="29" r:id="rId2"/>
    <sheet name="Materials Setup" sheetId="19" r:id="rId3"/>
    <sheet name="Eng Core Batches" sheetId="136" r:id="rId4"/>
    <sheet name="PRR Budget Tracker" sheetId="27" r:id="rId5"/>
    <sheet name="Instructions" sheetId="137" r:id="rId6"/>
    <sheet name="High-Level Tasks" sheetId="138" r:id="rId7"/>
    <sheet name="Detailed Project Plan" sheetId="139" r:id="rId8"/>
    <sheet name="Comments" sheetId="28" r:id="rId9"/>
    <sheet name="Printing Tracker" sheetId="9" state="hidden" r:id="rId10"/>
    <sheet name="Printing Tracker Unlinked" sheetId="69" r:id="rId11"/>
    <sheet name="USA Site Shipments" sheetId="17" r:id="rId12"/>
    <sheet name="USA Addresses" sheetId="80" r:id="rId13"/>
    <sheet name="HH PO Mgmt" sheetId="4" r:id="rId14"/>
    <sheet name="Print Order Request" sheetId="65" state="hidden" r:id="rId15"/>
    <sheet name="CLMs Strategies" sheetId="23" r:id="rId16"/>
    <sheet name="Napkin Math" sheetId="24" r:id="rId17"/>
    <sheet name="Country Level Dashboard" sheetId="34" r:id="rId18"/>
    <sheet name="TranslationSummary" sheetId="79" state="hidden" r:id="rId19"/>
    <sheet name="Country Insights" sheetId="2" state="hidden" r:id="rId20"/>
    <sheet name="Translation Links" sheetId="57" state="hidden" r:id="rId21"/>
    <sheet name="Batch Summary" sheetId="59" state="hidden" r:id="rId22"/>
    <sheet name="Argentina" sheetId="70" r:id="rId23"/>
    <sheet name="Australia" sheetId="96" state="hidden" r:id="rId24"/>
    <sheet name="Austria" sheetId="97" state="hidden" r:id="rId25"/>
    <sheet name="Belgium" sheetId="98" state="hidden" r:id="rId26"/>
    <sheet name="Brazil" sheetId="99" state="hidden" r:id="rId27"/>
    <sheet name="Bulgaria" sheetId="81" state="hidden" r:id="rId28"/>
    <sheet name="Canada" sheetId="82" state="hidden" r:id="rId29"/>
    <sheet name="Chile" sheetId="100" state="hidden" r:id="rId30"/>
    <sheet name="China" sheetId="83" state="hidden" r:id="rId31"/>
    <sheet name="Colombia" sheetId="101" state="hidden" r:id="rId32"/>
    <sheet name="Czech Republic" sheetId="84" state="hidden" r:id="rId33"/>
    <sheet name="Denmark" sheetId="135" state="hidden" r:id="rId34"/>
    <sheet name="Estonia" sheetId="102" state="hidden" r:id="rId35"/>
    <sheet name="Finland" sheetId="134" state="hidden" r:id="rId36"/>
    <sheet name="France" sheetId="85" state="hidden" r:id="rId37"/>
    <sheet name="Germany" sheetId="86" state="hidden" r:id="rId38"/>
    <sheet name="Greece" sheetId="103" state="hidden" r:id="rId39"/>
    <sheet name="Hong Kong" sheetId="104" state="hidden" r:id="rId40"/>
    <sheet name="Ireland" sheetId="105" state="hidden" r:id="rId41"/>
    <sheet name="Hungary" sheetId="87" state="hidden" r:id="rId42"/>
    <sheet name="India" sheetId="133" state="hidden" r:id="rId43"/>
    <sheet name="Israel" sheetId="106" state="hidden" r:id="rId44"/>
    <sheet name="Italy" sheetId="88" state="hidden" r:id="rId45"/>
    <sheet name="Japan" sheetId="89" state="hidden" r:id="rId46"/>
    <sheet name="Lithuania" sheetId="108" state="hidden" r:id="rId47"/>
    <sheet name="Latvia" sheetId="107" state="hidden" r:id="rId48"/>
    <sheet name="Malaysia" sheetId="109" state="hidden" r:id="rId49"/>
    <sheet name="Mexico" sheetId="110" state="hidden" r:id="rId50"/>
    <sheet name="Netherlands" sheetId="111" state="hidden" r:id="rId51"/>
    <sheet name="New Zealand" sheetId="112" state="hidden" r:id="rId52"/>
    <sheet name="Norway" sheetId="113" state="hidden" r:id="rId53"/>
    <sheet name="Phillipines" sheetId="114" state="hidden" r:id="rId54"/>
    <sheet name="Poland" sheetId="115" state="hidden" r:id="rId55"/>
    <sheet name="Portugal" sheetId="116" state="hidden" r:id="rId56"/>
    <sheet name="Romania" sheetId="117" state="hidden" r:id="rId57"/>
    <sheet name="Russia" sheetId="118" state="hidden" r:id="rId58"/>
    <sheet name="South Korea" sheetId="90" state="hidden" r:id="rId59"/>
    <sheet name="Spain" sheetId="123" state="hidden" r:id="rId60"/>
    <sheet name="Saudi Arabia" sheetId="119" state="hidden" r:id="rId61"/>
    <sheet name="Singapore" sheetId="120" state="hidden" r:id="rId62"/>
    <sheet name="Slovakia" sheetId="121" state="hidden" r:id="rId63"/>
    <sheet name="South Africa" sheetId="122" state="hidden" r:id="rId64"/>
    <sheet name="Sweden" sheetId="91" state="hidden" r:id="rId65"/>
    <sheet name="Switzerland" sheetId="124" state="hidden" r:id="rId66"/>
    <sheet name="Taiwan" sheetId="125" state="hidden" r:id="rId67"/>
    <sheet name="Thailand" sheetId="126" state="hidden" r:id="rId68"/>
    <sheet name="Turkey" sheetId="92" state="hidden" r:id="rId69"/>
    <sheet name="Ukraine" sheetId="127" state="hidden" r:id="rId70"/>
    <sheet name="United Kingdom" sheetId="93" state="hidden" r:id="rId71"/>
    <sheet name="United States" sheetId="94" state="hidden" r:id="rId72"/>
    <sheet name="Vietnam" sheetId="128" state="hidden" r:id="rId73"/>
    <sheet name="References" sheetId="8" state="hidden" r:id="rId74"/>
  </sheets>
  <externalReferences>
    <externalReference r:id="rId75"/>
  </externalReferences>
  <definedNames>
    <definedName name="_xlnm._FilterDatabase" localSheetId="15" hidden="1">'CLMs Strategies'!$A$5:$P$31</definedName>
    <definedName name="_xlnm._FilterDatabase" localSheetId="17" hidden="1">'Country Level Dashboard'!$G$8:$V$13</definedName>
    <definedName name="batch1Start">'Country Level Dashboard'!$B$10</definedName>
    <definedName name="batch2Start">'Country Level Dashboard'!$C$10</definedName>
    <definedName name="batch3Start">'Country Level Dashboard'!$D$10</definedName>
    <definedName name="batch4Start">'Country Level Dashboard'!$E$10</definedName>
    <definedName name="belg" localSheetId="15">'Country Insights'!#REF!</definedName>
    <definedName name="CoreFinal">'Detailed Project Plan'!#REF!</definedName>
    <definedName name="diplay_week1">'Detailed Project Plan'!$E$5</definedName>
    <definedName name="display_week">#REF!</definedName>
    <definedName name="DTPdelv">'Country Level Dashboard'!$F$3</definedName>
    <definedName name="ERCdelv">'Country Level Dashboard'!$F$5</definedName>
    <definedName name="expERCreturn">'Country Level Dashboard'!$D$3</definedName>
    <definedName name="hhgamtrem">'HH PO Mgmt'!$B$11</definedName>
    <definedName name="hhgBudget">'HH PO Mgmt'!$B$9</definedName>
    <definedName name="hhginvoiced">'HH PO Mgmt'!$B$10</definedName>
    <definedName name="hhgPO">'HH PO Mgmt'!$B$8</definedName>
    <definedName name="Holidays">[1]!Table1[[#All],[Holidays]]</definedName>
    <definedName name="ICRcomplete">'Country Level Dashboard'!$D$2</definedName>
    <definedName name="matNames" localSheetId="22">Table4[[#All],[Insight Material Names]]</definedName>
    <definedName name="matNames" localSheetId="23">Table4[[#All],[Insight Material Names]]</definedName>
    <definedName name="matNames" localSheetId="24">Table4[[#All],[Insight Material Names]]</definedName>
    <definedName name="matNames" localSheetId="25">Table4[[#All],[Insight Material Names]]</definedName>
    <definedName name="matNames" localSheetId="26">Table4[[#All],[Insight Material Names]]</definedName>
    <definedName name="matNames" localSheetId="27">Table4[[#All],[Insight Material Names]]</definedName>
    <definedName name="matNames" localSheetId="28">Table4[[#All],[Insight Material Names]]</definedName>
    <definedName name="matNames" localSheetId="29">Table4[[#All],[Insight Material Names]]</definedName>
    <definedName name="matNames" localSheetId="30">Table4[[#All],[Insight Material Names]]</definedName>
    <definedName name="matNames" localSheetId="15">Table4[[#All],[Insight Material Names]]</definedName>
    <definedName name="matNames" localSheetId="31">Table4[[#All],[Insight Material Names]]</definedName>
    <definedName name="matNames" localSheetId="32">Table4[[#All],[Insight Material Names]]</definedName>
    <definedName name="matNames" localSheetId="33">Table4[[#All],[Insight Material Names]]</definedName>
    <definedName name="matNames" localSheetId="34">Table4[[#All],[Insight Material Names]]</definedName>
    <definedName name="matNames" localSheetId="35">Table4[[#All],[Insight Material Names]]</definedName>
    <definedName name="matNames" localSheetId="36">Table4[[#All],[Insight Material Names]]</definedName>
    <definedName name="matNames" localSheetId="37">Table4[[#All],[Insight Material Names]]</definedName>
    <definedName name="matNames" localSheetId="38">Table4[[#All],[Insight Material Names]]</definedName>
    <definedName name="matNames" localSheetId="39">Table4[[#All],[Insight Material Names]]</definedName>
    <definedName name="matNames" localSheetId="41">Table4[[#All],[Insight Material Names]]</definedName>
    <definedName name="matNames" localSheetId="42">Table4[[#All],[Insight Material Names]]</definedName>
    <definedName name="matNames" localSheetId="40">Table4[[#All],[Insight Material Names]]</definedName>
    <definedName name="matNames" localSheetId="43">Table4[[#All],[Insight Material Names]]</definedName>
    <definedName name="matNames" localSheetId="44">Table4[[#All],[Insight Material Names]]</definedName>
    <definedName name="matNames" localSheetId="45">Table4[[#All],[Insight Material Names]]</definedName>
    <definedName name="matNames" localSheetId="47">Table4[[#All],[Insight Material Names]]</definedName>
    <definedName name="matNames" localSheetId="46">Table4[[#All],[Insight Material Names]]</definedName>
    <definedName name="matNames" localSheetId="48">Table4[[#All],[Insight Material Names]]</definedName>
    <definedName name="matNames" localSheetId="2">Table4[[#All],[Insight Material Names]]</definedName>
    <definedName name="matNames" localSheetId="49">Table4[[#All],[Insight Material Names]]</definedName>
    <definedName name="matNames" localSheetId="50">Table4[[#All],[Insight Material Names]]</definedName>
    <definedName name="matNames" localSheetId="51">Table4[[#All],[Insight Material Names]]</definedName>
    <definedName name="matNames" localSheetId="52">Table4[[#All],[Insight Material Names]]</definedName>
    <definedName name="matNames" localSheetId="53">Table4[[#All],[Insight Material Names]]</definedName>
    <definedName name="matNames" localSheetId="54">Table4[[#All],[Insight Material Names]]</definedName>
    <definedName name="matNames" localSheetId="55">Table4[[#All],[Insight Material Names]]</definedName>
    <definedName name="matNames" localSheetId="10">Table4[[#All],[Insight Material Names]]</definedName>
    <definedName name="matNames" localSheetId="56">Table4[[#All],[Insight Material Names]]</definedName>
    <definedName name="matNames" localSheetId="57">Table4[[#All],[Insight Material Names]]</definedName>
    <definedName name="matNames" localSheetId="60">Table4[[#All],[Insight Material Names]]</definedName>
    <definedName name="matNames" localSheetId="61">Table4[[#All],[Insight Material Names]]</definedName>
    <definedName name="matNames" localSheetId="62">Table4[[#All],[Insight Material Names]]</definedName>
    <definedName name="matNames" localSheetId="63">Table4[[#All],[Insight Material Names]]</definedName>
    <definedName name="matNames" localSheetId="58">Table4[[#All],[Insight Material Names]]</definedName>
    <definedName name="matNames" localSheetId="59">Table4[[#All],[Insight Material Names]]</definedName>
    <definedName name="matNames" localSheetId="64">Table4[[#All],[Insight Material Names]]</definedName>
    <definedName name="matNames" localSheetId="65">Table4[[#All],[Insight Material Names]]</definedName>
    <definedName name="matNames" localSheetId="66">Table4[[#All],[Insight Material Names]]</definedName>
    <definedName name="matNames" localSheetId="67">Table4[[#All],[Insight Material Names]]</definedName>
    <definedName name="matNames" localSheetId="68">Table4[[#All],[Insight Material Names]]</definedName>
    <definedName name="matNames" localSheetId="69">Table4[[#All],[Insight Material Names]]</definedName>
    <definedName name="matNames" localSheetId="70">Table4[[#All],[Insight Material Names]]</definedName>
    <definedName name="matNames" localSheetId="71">Table4[[#All],[Insight Material Names]]</definedName>
    <definedName name="matNames" localSheetId="72">Table4[[#All],[Insight Material Names]]</definedName>
    <definedName name="matNames">Table4[[#All],[Insight Material Names]]</definedName>
    <definedName name="matSpecsHeader" localSheetId="22">matSpecs[#Headers]</definedName>
    <definedName name="matSpecsHeader" localSheetId="23">matSpecs[#Headers]</definedName>
    <definedName name="matSpecsHeader" localSheetId="24">matSpecs[#Headers]</definedName>
    <definedName name="matSpecsHeader" localSheetId="25">matSpecs[#Headers]</definedName>
    <definedName name="matSpecsHeader" localSheetId="26">matSpecs[#Headers]</definedName>
    <definedName name="matSpecsHeader" localSheetId="27">matSpecs[#Headers]</definedName>
    <definedName name="matSpecsHeader" localSheetId="28">matSpecs[#Headers]</definedName>
    <definedName name="matSpecsHeader" localSheetId="29">matSpecs[#Headers]</definedName>
    <definedName name="matSpecsHeader" localSheetId="30">matSpecs[#Headers]</definedName>
    <definedName name="matSpecsHeader" localSheetId="15">matSpecs[#Headers]</definedName>
    <definedName name="matSpecsHeader" localSheetId="31">matSpecs[#Headers]</definedName>
    <definedName name="matSpecsHeader" localSheetId="32">matSpecs[#Headers]</definedName>
    <definedName name="matSpecsHeader" localSheetId="33">matSpecs[#Headers]</definedName>
    <definedName name="matSpecsHeader" localSheetId="34">matSpecs[#Headers]</definedName>
    <definedName name="matSpecsHeader" localSheetId="35">matSpecs[#Headers]</definedName>
    <definedName name="matSpecsHeader" localSheetId="36">matSpecs[#Headers]</definedName>
    <definedName name="matSpecsHeader" localSheetId="37">matSpecs[#Headers]</definedName>
    <definedName name="matSpecsHeader" localSheetId="38">matSpecs[#Headers]</definedName>
    <definedName name="matSpecsHeader" localSheetId="39">matSpecs[#Headers]</definedName>
    <definedName name="matSpecsHeader" localSheetId="41">matSpecs[#Headers]</definedName>
    <definedName name="matSpecsHeader" localSheetId="42">matSpecs[#Headers]</definedName>
    <definedName name="matSpecsHeader" localSheetId="40">matSpecs[#Headers]</definedName>
    <definedName name="matSpecsHeader" localSheetId="43">matSpecs[#Headers]</definedName>
    <definedName name="matSpecsHeader" localSheetId="44">matSpecs[#Headers]</definedName>
    <definedName name="matSpecsHeader" localSheetId="45">matSpecs[#Headers]</definedName>
    <definedName name="matSpecsHeader" localSheetId="47">matSpecs[#Headers]</definedName>
    <definedName name="matSpecsHeader" localSheetId="46">matSpecs[#Headers]</definedName>
    <definedName name="matSpecsHeader" localSheetId="48">matSpecs[#Headers]</definedName>
    <definedName name="matSpecsHeader" localSheetId="2">matSpecs[#Headers]</definedName>
    <definedName name="matSpecsHeader" localSheetId="49">matSpecs[#Headers]</definedName>
    <definedName name="matSpecsHeader" localSheetId="50">matSpecs[#Headers]</definedName>
    <definedName name="matSpecsHeader" localSheetId="51">matSpecs[#Headers]</definedName>
    <definedName name="matSpecsHeader" localSheetId="52">matSpecs[#Headers]</definedName>
    <definedName name="matSpecsHeader" localSheetId="53">matSpecs[#Headers]</definedName>
    <definedName name="matSpecsHeader" localSheetId="54">matSpecs[#Headers]</definedName>
    <definedName name="matSpecsHeader" localSheetId="55">matSpecs[#Headers]</definedName>
    <definedName name="matSpecsHeader" localSheetId="10">matSpecs[#Headers]</definedName>
    <definedName name="matSpecsHeader" localSheetId="56">matSpecs[#Headers]</definedName>
    <definedName name="matSpecsHeader" localSheetId="57">matSpecs[#Headers]</definedName>
    <definedName name="matSpecsHeader" localSheetId="60">matSpecs[#Headers]</definedName>
    <definedName name="matSpecsHeader" localSheetId="61">matSpecs[#Headers]</definedName>
    <definedName name="matSpecsHeader" localSheetId="62">matSpecs[#Headers]</definedName>
    <definedName name="matSpecsHeader" localSheetId="63">matSpecs[#Headers]</definedName>
    <definedName name="matSpecsHeader" localSheetId="58">matSpecs[#Headers]</definedName>
    <definedName name="matSpecsHeader" localSheetId="59">matSpecs[#Headers]</definedName>
    <definedName name="matSpecsHeader" localSheetId="64">matSpecs[#Headers]</definedName>
    <definedName name="matSpecsHeader" localSheetId="65">matSpecs[#Headers]</definedName>
    <definedName name="matSpecsHeader" localSheetId="66">matSpecs[#Headers]</definedName>
    <definedName name="matSpecsHeader" localSheetId="67">matSpecs[#Headers]</definedName>
    <definedName name="matSpecsHeader" localSheetId="68">matSpecs[#Headers]</definedName>
    <definedName name="matSpecsHeader" localSheetId="69">matSpecs[#Headers]</definedName>
    <definedName name="matSpecsHeader" localSheetId="70">matSpecs[#Headers]</definedName>
    <definedName name="matSpecsHeader" localSheetId="71">matSpecs[#Headers]</definedName>
    <definedName name="matSpecsHeader" localSheetId="72">matSpecs[#Headers]</definedName>
    <definedName name="matSpecsHeader">matSpecs[#Headers]</definedName>
    <definedName name="matsUnique" localSheetId="22">mats_tbl[Unique Material Name]</definedName>
    <definedName name="matsUnique" localSheetId="23">mats_tbl[Unique Material Name]</definedName>
    <definedName name="matsUnique" localSheetId="24">mats_tbl[Unique Material Name]</definedName>
    <definedName name="matsUnique" localSheetId="25">mats_tbl[Unique Material Name]</definedName>
    <definedName name="matsUnique" localSheetId="26">mats_tbl[Unique Material Name]</definedName>
    <definedName name="matsUnique" localSheetId="27">mats_tbl[Unique Material Name]</definedName>
    <definedName name="matsUnique" localSheetId="28">mats_tbl[Unique Material Name]</definedName>
    <definedName name="matsUnique" localSheetId="29">mats_tbl[Unique Material Name]</definedName>
    <definedName name="matsUnique" localSheetId="30">mats_tbl[Unique Material Name]</definedName>
    <definedName name="matsUnique" localSheetId="31">mats_tbl[Unique Material Name]</definedName>
    <definedName name="matsUnique" localSheetId="32">mats_tbl[Unique Material Name]</definedName>
    <definedName name="matsUnique" localSheetId="33">mats_tbl[Unique Material Name]</definedName>
    <definedName name="matsUnique" localSheetId="34">mats_tbl[Unique Material Name]</definedName>
    <definedName name="matsUnique" localSheetId="35">mats_tbl[Unique Material Name]</definedName>
    <definedName name="matsUnique" localSheetId="36">mats_tbl[Unique Material Name]</definedName>
    <definedName name="matsUnique" localSheetId="37">mats_tbl[Unique Material Name]</definedName>
    <definedName name="matsUnique" localSheetId="38">mats_tbl[Unique Material Name]</definedName>
    <definedName name="matsUnique" localSheetId="39">mats_tbl[Unique Material Name]</definedName>
    <definedName name="matsUnique" localSheetId="41">mats_tbl[Unique Material Name]</definedName>
    <definedName name="matsUnique" localSheetId="42">mats_tbl[Unique Material Name]</definedName>
    <definedName name="matsUnique" localSheetId="40">mats_tbl[Unique Material Name]</definedName>
    <definedName name="matsUnique" localSheetId="43">mats_tbl[Unique Material Name]</definedName>
    <definedName name="matsUnique" localSheetId="44">mats_tbl[Unique Material Name]</definedName>
    <definedName name="matsUnique" localSheetId="45">mats_tbl[Unique Material Name]</definedName>
    <definedName name="matsUnique" localSheetId="47">mats_tbl[Unique Material Name]</definedName>
    <definedName name="matsUnique" localSheetId="46">mats_tbl[Unique Material Name]</definedName>
    <definedName name="matsUnique" localSheetId="48">mats_tbl[Unique Material Name]</definedName>
    <definedName name="matsUnique" localSheetId="49">mats_tbl[Unique Material Name]</definedName>
    <definedName name="matsUnique" localSheetId="50">mats_tbl[Unique Material Name]</definedName>
    <definedName name="matsUnique" localSheetId="51">mats_tbl[Unique Material Name]</definedName>
    <definedName name="matsUnique" localSheetId="52">mats_tbl[Unique Material Name]</definedName>
    <definedName name="matsUnique" localSheetId="53">mats_tbl[Unique Material Name]</definedName>
    <definedName name="matsUnique" localSheetId="54">mats_tbl[Unique Material Name]</definedName>
    <definedName name="matsUnique" localSheetId="55">mats_tbl[Unique Material Name]</definedName>
    <definedName name="matsUnique" localSheetId="10">mats_tbl[Unique Material Name]</definedName>
    <definedName name="matsUnique" localSheetId="56">mats_tbl[Unique Material Name]</definedName>
    <definedName name="matsUnique" localSheetId="57">mats_tbl[Unique Material Name]</definedName>
    <definedName name="matsUnique" localSheetId="60">mats_tbl[Unique Material Name]</definedName>
    <definedName name="matsUnique" localSheetId="61">mats_tbl[Unique Material Name]</definedName>
    <definedName name="matsUnique" localSheetId="62">mats_tbl[Unique Material Name]</definedName>
    <definedName name="matsUnique" localSheetId="63">mats_tbl[Unique Material Name]</definedName>
    <definedName name="matsUnique" localSheetId="58">mats_tbl[Unique Material Name]</definedName>
    <definedName name="matsUnique" localSheetId="59">mats_tbl[Unique Material Name]</definedName>
    <definedName name="matsUnique" localSheetId="64">mats_tbl[Unique Material Name]</definedName>
    <definedName name="matsUnique" localSheetId="65">mats_tbl[Unique Material Name]</definedName>
    <definedName name="matsUnique" localSheetId="66">mats_tbl[Unique Material Name]</definedName>
    <definedName name="matsUnique" localSheetId="67">mats_tbl[Unique Material Name]</definedName>
    <definedName name="matsUnique" localSheetId="68">mats_tbl[Unique Material Name]</definedName>
    <definedName name="matsUnique" localSheetId="69">mats_tbl[Unique Material Name]</definedName>
    <definedName name="matsUnique" localSheetId="70">mats_tbl[Unique Material Name]</definedName>
    <definedName name="matsUnique" localSheetId="71">mats_tbl[Unique Material Name]</definedName>
    <definedName name="matsUnique" localSheetId="72">mats_tbl[Unique Material Name]</definedName>
    <definedName name="matsUnique">mats_tbl[Unique Material Name]</definedName>
    <definedName name="pf_trifold" localSheetId="15">_xlfn._xlws.FILTER(tblSpec[[Spec]:[Spec]],tblSpec[[Type]:[Type]]="Trifold Brochure")</definedName>
    <definedName name="project_start">#REF!</definedName>
    <definedName name="project_start_1">'Detailed Project Plan'!$E$4</definedName>
    <definedName name="Slicer_Country">#N/A</definedName>
    <definedName name="Slicer_Participating_in_Study">#N/A</definedName>
    <definedName name="specHeader" localSheetId="22">matSpecs[#Headers]</definedName>
    <definedName name="specHeader" localSheetId="23">matSpecs[#Headers]</definedName>
    <definedName name="specHeader" localSheetId="24">matSpecs[#Headers]</definedName>
    <definedName name="specHeader" localSheetId="25">matSpecs[#Headers]</definedName>
    <definedName name="specHeader" localSheetId="26">matSpecs[#Headers]</definedName>
    <definedName name="specHeader" localSheetId="27">matSpecs[#Headers]</definedName>
    <definedName name="specHeader" localSheetId="28">matSpecs[#Headers]</definedName>
    <definedName name="specHeader" localSheetId="29">matSpecs[#Headers]</definedName>
    <definedName name="specHeader" localSheetId="30">matSpecs[#Headers]</definedName>
    <definedName name="specHeader" localSheetId="15">matSpecs[#Headers]</definedName>
    <definedName name="specHeader" localSheetId="31">matSpecs[#Headers]</definedName>
    <definedName name="specHeader" localSheetId="32">matSpecs[#Headers]</definedName>
    <definedName name="specHeader" localSheetId="33">matSpecs[#Headers]</definedName>
    <definedName name="specHeader" localSheetId="34">matSpecs[#Headers]</definedName>
    <definedName name="specHeader" localSheetId="35">matSpecs[#Headers]</definedName>
    <definedName name="specHeader" localSheetId="36">matSpecs[#Headers]</definedName>
    <definedName name="specHeader" localSheetId="37">matSpecs[#Headers]</definedName>
    <definedName name="specHeader" localSheetId="38">matSpecs[#Headers]</definedName>
    <definedName name="specHeader" localSheetId="39">matSpecs[#Headers]</definedName>
    <definedName name="specHeader" localSheetId="41">matSpecs[#Headers]</definedName>
    <definedName name="specHeader" localSheetId="42">matSpecs[#Headers]</definedName>
    <definedName name="specHeader" localSheetId="40">matSpecs[#Headers]</definedName>
    <definedName name="specHeader" localSheetId="43">matSpecs[#Headers]</definedName>
    <definedName name="specHeader" localSheetId="44">matSpecs[#Headers]</definedName>
    <definedName name="specHeader" localSheetId="45">matSpecs[#Headers]</definedName>
    <definedName name="specHeader" localSheetId="47">matSpecs[#Headers]</definedName>
    <definedName name="specHeader" localSheetId="46">matSpecs[#Headers]</definedName>
    <definedName name="specHeader" localSheetId="48">matSpecs[#Headers]</definedName>
    <definedName name="specHeader" localSheetId="2">matSpecs[#Headers]</definedName>
    <definedName name="specHeader" localSheetId="49">matSpecs[#Headers]</definedName>
    <definedName name="specHeader" localSheetId="50">matSpecs[#Headers]</definedName>
    <definedName name="specHeader" localSheetId="51">matSpecs[#Headers]</definedName>
    <definedName name="specHeader" localSheetId="52">matSpecs[#Headers]</definedName>
    <definedName name="specHeader" localSheetId="53">matSpecs[#Headers]</definedName>
    <definedName name="specHeader" localSheetId="54">matSpecs[#Headers]</definedName>
    <definedName name="specHeader" localSheetId="55">matSpecs[#Headers]</definedName>
    <definedName name="specHeader" localSheetId="10">matSpecs[#Headers]</definedName>
    <definedName name="specHeader" localSheetId="56">matSpecs[#Headers]</definedName>
    <definedName name="specHeader" localSheetId="57">matSpecs[#Headers]</definedName>
    <definedName name="specHeader" localSheetId="60">matSpecs[#Headers]</definedName>
    <definedName name="specHeader" localSheetId="61">matSpecs[#Headers]</definedName>
    <definedName name="specHeader" localSheetId="62">matSpecs[#Headers]</definedName>
    <definedName name="specHeader" localSheetId="63">matSpecs[#Headers]</definedName>
    <definedName name="specHeader" localSheetId="58">matSpecs[#Headers]</definedName>
    <definedName name="specHeader" localSheetId="59">matSpecs[#Headers]</definedName>
    <definedName name="specHeader" localSheetId="64">matSpecs[#Headers]</definedName>
    <definedName name="specHeader" localSheetId="65">matSpecs[#Headers]</definedName>
    <definedName name="specHeader" localSheetId="66">matSpecs[#Headers]</definedName>
    <definedName name="specHeader" localSheetId="67">matSpecs[#Headers]</definedName>
    <definedName name="specHeader" localSheetId="68">matSpecs[#Headers]</definedName>
    <definedName name="specHeader" localSheetId="69">matSpecs[#Headers]</definedName>
    <definedName name="specHeader" localSheetId="70">matSpecs[#Headers]</definedName>
    <definedName name="specHeader" localSheetId="71">matSpecs[#Headers]</definedName>
    <definedName name="specHeader" localSheetId="72">matSpecs[#Headers]</definedName>
    <definedName name="specHeader">matSpecs[#Headers]</definedName>
    <definedName name="startTrns">'Country Level Dashboard'!#REF!</definedName>
    <definedName name="task_end" localSheetId="7">'Detailed Project Plan'!$H1</definedName>
    <definedName name="task_progress" localSheetId="7">'Detailed Project Plan'!$I1</definedName>
    <definedName name="task_start" localSheetId="7">'Detailed Project Plan'!$G1</definedName>
    <definedName name="totalHHGmats">'Materials Setup'!$H$6</definedName>
    <definedName name="translationCountries">'Country Level Dashboard'!$G$11:$G$75</definedName>
    <definedName name="translationLinks">'Translation Links'!$A$1:$J$6</definedName>
    <definedName name="translationSummaryB1">TranslationSummary!$A$3:$N$258</definedName>
    <definedName name="trBatch1">'Batch Summary'!$A$3:$M$53</definedName>
    <definedName name="trBatch2">'Batch Summary'!$O$3:$AA$53</definedName>
    <definedName name="trBatch3">'Batch Summary'!$AC$3:$AO$53</definedName>
    <definedName name="trBatch4">'Batch Summary'!$AQ$3:$BB$53</definedName>
    <definedName name="trialAlias">'Project TOC'!$G$13</definedName>
    <definedName name="trialNumber">'Project TOC'!$G$12</definedName>
    <definedName name="trialPRRCos">'Project TOC'!$G$15</definedName>
    <definedName name="trialPRRLead">'Project TOC'!$G$14</definedName>
    <definedName name="trnsComplete">'Country Level Dashboard'!$F$2</definedName>
    <definedName name="yesno" localSheetId="15">References!$A$1:$A$2</definedName>
    <definedName name="yesno">References!$A$1:$A$2</definedName>
  </definedNames>
  <calcPr calcId="191028"/>
  <extLst>
    <ext xmlns:x14="http://schemas.microsoft.com/office/spreadsheetml/2009/9/main" uri="{79F54976-1DA5-4618-B147-4CDE4B953A38}">
      <x14:workbookPr/>
    </ext>
    <ext xmlns:x15="http://schemas.microsoft.com/office/spreadsheetml/2010/11/main" uri="{46BE6895-7355-4a93-B00E-2C351335B9C9}">
      <x15:slicerCaches xmlns:x14="http://schemas.microsoft.com/office/spreadsheetml/2009/9/main">
        <x14:slicerCache r:id="rId76"/>
        <x14:slicerCache r:id="rId77"/>
      </x15:slicerCaches>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B57" i="29" l="1"/>
  <c r="G26" i="29"/>
  <c r="AA26" i="29" s="1"/>
  <c r="H26" i="29"/>
  <c r="I26" i="29"/>
  <c r="J26" i="29"/>
  <c r="C118" i="139"/>
  <c r="C117" i="139"/>
  <c r="C116" i="139"/>
  <c r="C115" i="139"/>
  <c r="C114" i="139"/>
  <c r="C113" i="139"/>
  <c r="C112" i="139"/>
  <c r="C111" i="139"/>
  <c r="C110" i="139"/>
  <c r="G109" i="139"/>
  <c r="H109" i="139" s="1"/>
  <c r="C109" i="139"/>
  <c r="F108" i="139"/>
  <c r="C108" i="139"/>
  <c r="C107" i="139"/>
  <c r="C106" i="139"/>
  <c r="C105" i="139"/>
  <c r="C104" i="139"/>
  <c r="C103" i="139"/>
  <c r="C102" i="139"/>
  <c r="K106" i="139" s="1"/>
  <c r="C101" i="139"/>
  <c r="K105" i="139" s="1"/>
  <c r="F100" i="139"/>
  <c r="C100" i="139"/>
  <c r="C99" i="139"/>
  <c r="K102" i="139" s="1"/>
  <c r="C98" i="139"/>
  <c r="C97" i="139"/>
  <c r="C96" i="139"/>
  <c r="C95" i="139"/>
  <c r="C94" i="139"/>
  <c r="C93" i="139"/>
  <c r="F92" i="139"/>
  <c r="C92" i="139"/>
  <c r="C91" i="139"/>
  <c r="K101" i="139" s="1"/>
  <c r="C90" i="139"/>
  <c r="C89" i="139"/>
  <c r="C88" i="139"/>
  <c r="C87" i="139"/>
  <c r="G86" i="139"/>
  <c r="H86" i="139" s="1"/>
  <c r="C86" i="139"/>
  <c r="F85" i="139"/>
  <c r="C85" i="139"/>
  <c r="C84" i="139"/>
  <c r="C83" i="139"/>
  <c r="K118" i="139" s="1"/>
  <c r="C82" i="139"/>
  <c r="C81" i="139"/>
  <c r="C80" i="139"/>
  <c r="C79" i="139"/>
  <c r="K83" i="139" s="1"/>
  <c r="C78" i="139"/>
  <c r="K82" i="139" s="1"/>
  <c r="C77" i="139"/>
  <c r="K81" i="139" s="1"/>
  <c r="C76" i="139"/>
  <c r="F75" i="139"/>
  <c r="C75" i="139"/>
  <c r="C74" i="139"/>
  <c r="K76" i="139" s="1"/>
  <c r="C73" i="139"/>
  <c r="C72" i="139"/>
  <c r="C71" i="139"/>
  <c r="C70" i="139"/>
  <c r="C69" i="139"/>
  <c r="C68" i="139"/>
  <c r="F67" i="139"/>
  <c r="C67" i="139"/>
  <c r="C66" i="139"/>
  <c r="K79" i="139" s="1"/>
  <c r="C65" i="139"/>
  <c r="F64" i="139"/>
  <c r="C64" i="139"/>
  <c r="C63" i="139"/>
  <c r="C62" i="139"/>
  <c r="C61" i="139"/>
  <c r="C60" i="139"/>
  <c r="C59" i="139"/>
  <c r="F58" i="139"/>
  <c r="C58" i="139"/>
  <c r="F57" i="139"/>
  <c r="C57" i="139"/>
  <c r="C56" i="139"/>
  <c r="K68" i="139" s="1"/>
  <c r="C55" i="139"/>
  <c r="C54" i="139"/>
  <c r="C53" i="139"/>
  <c r="C52" i="139"/>
  <c r="G51" i="139"/>
  <c r="C7" i="138" s="1"/>
  <c r="C51" i="139"/>
  <c r="F50" i="139"/>
  <c r="C50" i="139"/>
  <c r="C49" i="139"/>
  <c r="C48" i="139"/>
  <c r="C47" i="139"/>
  <c r="C46" i="139"/>
  <c r="C45" i="139"/>
  <c r="G44" i="139"/>
  <c r="H44" i="139" s="1"/>
  <c r="C44" i="139"/>
  <c r="C43" i="139"/>
  <c r="C42" i="139"/>
  <c r="G41" i="139"/>
  <c r="H41" i="139" s="1"/>
  <c r="C41" i="139"/>
  <c r="F40" i="139"/>
  <c r="C40" i="139"/>
  <c r="C39" i="139"/>
  <c r="C38" i="139"/>
  <c r="C37" i="139"/>
  <c r="C36" i="139"/>
  <c r="C35" i="139"/>
  <c r="C34" i="139"/>
  <c r="C33" i="139"/>
  <c r="C32" i="139"/>
  <c r="H31" i="139"/>
  <c r="G32" i="139" s="1"/>
  <c r="C31" i="139"/>
  <c r="F30" i="139"/>
  <c r="C30" i="139"/>
  <c r="H14" i="139"/>
  <c r="H13" i="139"/>
  <c r="H12" i="139"/>
  <c r="H11" i="139"/>
  <c r="H10" i="139"/>
  <c r="H9" i="139"/>
  <c r="N6" i="139"/>
  <c r="O6" i="139" s="1"/>
  <c r="C30" i="138"/>
  <c r="C32" i="138"/>
  <c r="K15" i="138"/>
  <c r="G33" i="139" l="1"/>
  <c r="C5" i="138"/>
  <c r="C15" i="138"/>
  <c r="H32" i="139"/>
  <c r="G34" i="139" s="1"/>
  <c r="H34" i="139" s="1"/>
  <c r="G15" i="138"/>
  <c r="K65" i="139"/>
  <c r="K78" i="139"/>
  <c r="N5" i="139"/>
  <c r="G7" i="138"/>
  <c r="K104" i="139"/>
  <c r="N7" i="139"/>
  <c r="C20" i="138"/>
  <c r="G20" i="138"/>
  <c r="G5" i="138"/>
  <c r="K20" i="138"/>
  <c r="K5" i="138"/>
  <c r="G45" i="139"/>
  <c r="H45" i="139" s="1"/>
  <c r="J44" i="139"/>
  <c r="G42" i="139"/>
  <c r="H42" i="139" s="1"/>
  <c r="J42" i="139" s="1"/>
  <c r="J41" i="139"/>
  <c r="G87" i="139"/>
  <c r="J86" i="139"/>
  <c r="J109" i="139"/>
  <c r="G110" i="139"/>
  <c r="P6" i="139"/>
  <c r="O7" i="139"/>
  <c r="H51" i="139"/>
  <c r="K7" i="138"/>
  <c r="H33" i="139"/>
  <c r="J33" i="139" s="1"/>
  <c r="J31" i="139"/>
  <c r="J32" i="139" l="1"/>
  <c r="H110" i="139"/>
  <c r="G111" i="139" s="1"/>
  <c r="Q6" i="139"/>
  <c r="P7" i="139"/>
  <c r="J34" i="139"/>
  <c r="G35" i="139"/>
  <c r="H35" i="139" s="1"/>
  <c r="G52" i="139"/>
  <c r="H52" i="139" s="1"/>
  <c r="J51" i="139"/>
  <c r="H87" i="139"/>
  <c r="G88" i="139" s="1"/>
  <c r="J45" i="139"/>
  <c r="G46" i="139"/>
  <c r="H46" i="139" s="1"/>
  <c r="G47" i="139" l="1"/>
  <c r="H47" i="139" s="1"/>
  <c r="J46" i="139"/>
  <c r="G36" i="139"/>
  <c r="H36" i="139" s="1"/>
  <c r="J35" i="139"/>
  <c r="J87" i="139"/>
  <c r="Q7" i="139"/>
  <c r="R6" i="139"/>
  <c r="H111" i="139"/>
  <c r="G112" i="139" s="1"/>
  <c r="J52" i="139"/>
  <c r="G53" i="139"/>
  <c r="H53" i="139" s="1"/>
  <c r="H88" i="139"/>
  <c r="G89" i="139" s="1"/>
  <c r="J110" i="139"/>
  <c r="H112" i="139" l="1"/>
  <c r="G113" i="139" s="1"/>
  <c r="R7" i="139"/>
  <c r="S6" i="139"/>
  <c r="H89" i="139"/>
  <c r="G90" i="139" s="1"/>
  <c r="J88" i="139"/>
  <c r="G54" i="139"/>
  <c r="H54" i="139" s="1"/>
  <c r="J53" i="139"/>
  <c r="J36" i="139"/>
  <c r="G37" i="139"/>
  <c r="H37" i="139" s="1"/>
  <c r="J111" i="139"/>
  <c r="G48" i="139"/>
  <c r="H48" i="139" s="1"/>
  <c r="J47" i="139"/>
  <c r="J54" i="139" l="1"/>
  <c r="G55" i="139"/>
  <c r="H55" i="139" s="1"/>
  <c r="H90" i="139"/>
  <c r="G91" i="139" s="1"/>
  <c r="S7" i="139"/>
  <c r="T6" i="139"/>
  <c r="D5" i="138"/>
  <c r="E5" i="138" s="1"/>
  <c r="H5" i="138"/>
  <c r="I5" i="138" s="1"/>
  <c r="J48" i="139"/>
  <c r="L5" i="138"/>
  <c r="M5" i="138" s="1"/>
  <c r="J89" i="139"/>
  <c r="H113" i="139"/>
  <c r="G114" i="139" s="1"/>
  <c r="G38" i="139"/>
  <c r="H38" i="139" s="1"/>
  <c r="J37" i="139"/>
  <c r="J112" i="139"/>
  <c r="G39" i="139" l="1"/>
  <c r="H39" i="139" s="1"/>
  <c r="J39" i="139" s="1"/>
  <c r="J38" i="139"/>
  <c r="T7" i="139"/>
  <c r="U6" i="139"/>
  <c r="J113" i="139"/>
  <c r="H91" i="139"/>
  <c r="H114" i="139"/>
  <c r="J114" i="139" s="1"/>
  <c r="J90" i="139"/>
  <c r="G56" i="139"/>
  <c r="H56" i="139" s="1"/>
  <c r="J55" i="139"/>
  <c r="H15" i="138" l="1"/>
  <c r="I15" i="138" s="1"/>
  <c r="G93" i="139"/>
  <c r="D15" i="138"/>
  <c r="E15" i="138" s="1"/>
  <c r="G101" i="139"/>
  <c r="L15" i="138"/>
  <c r="M15" i="138" s="1"/>
  <c r="J91" i="139"/>
  <c r="U7" i="139"/>
  <c r="U5" i="139"/>
  <c r="V6" i="139"/>
  <c r="J56" i="139"/>
  <c r="G68" i="139"/>
  <c r="D7" i="138"/>
  <c r="E7" i="138" s="1"/>
  <c r="G59" i="139"/>
  <c r="L7" i="138"/>
  <c r="M7" i="138" s="1"/>
  <c r="H7" i="138"/>
  <c r="I7" i="138" s="1"/>
  <c r="G116" i="139"/>
  <c r="H20" i="138"/>
  <c r="I20" i="138" s="1"/>
  <c r="D20" i="138"/>
  <c r="E20" i="138" s="1"/>
  <c r="L20" i="138"/>
  <c r="M20" i="138" s="1"/>
  <c r="G21" i="138" l="1"/>
  <c r="C21" i="138"/>
  <c r="K21" i="138"/>
  <c r="H116" i="139"/>
  <c r="G17" i="138"/>
  <c r="H101" i="139"/>
  <c r="J101" i="139" s="1"/>
  <c r="H68" i="139"/>
  <c r="G69" i="139" s="1"/>
  <c r="K9" i="138"/>
  <c r="G9" i="138"/>
  <c r="C9" i="138"/>
  <c r="H59" i="139"/>
  <c r="G8" i="138"/>
  <c r="G16" i="138"/>
  <c r="K16" i="138"/>
  <c r="H93" i="139"/>
  <c r="G94" i="139" s="1"/>
  <c r="C16" i="138"/>
  <c r="V7" i="139"/>
  <c r="W6" i="139"/>
  <c r="J93" i="139" l="1"/>
  <c r="X6" i="139"/>
  <c r="W7" i="139"/>
  <c r="H21" i="138"/>
  <c r="I21" i="138" s="1"/>
  <c r="D21" i="138"/>
  <c r="E21" i="138" s="1"/>
  <c r="L21" i="138"/>
  <c r="M21" i="138" s="1"/>
  <c r="J116" i="139"/>
  <c r="H17" i="138"/>
  <c r="I17" i="138" s="1"/>
  <c r="G105" i="139"/>
  <c r="H94" i="139"/>
  <c r="G95" i="139" s="1"/>
  <c r="J59" i="139"/>
  <c r="G60" i="139"/>
  <c r="H60" i="139" s="1"/>
  <c r="J68" i="139"/>
  <c r="H69" i="139"/>
  <c r="G70" i="139" s="1"/>
  <c r="J69" i="139" l="1"/>
  <c r="G61" i="139"/>
  <c r="H61" i="139" s="1"/>
  <c r="J60" i="139"/>
  <c r="J94" i="139"/>
  <c r="H95" i="139"/>
  <c r="G96" i="139" s="1"/>
  <c r="G18" i="138"/>
  <c r="H105" i="139"/>
  <c r="H18" i="138" s="1"/>
  <c r="H70" i="139"/>
  <c r="G71" i="139" s="1"/>
  <c r="Y6" i="139"/>
  <c r="X7" i="139"/>
  <c r="I18" i="138" l="1"/>
  <c r="H96" i="139"/>
  <c r="G97" i="139" s="1"/>
  <c r="J95" i="139"/>
  <c r="Z6" i="139"/>
  <c r="Y7" i="139"/>
  <c r="H71" i="139"/>
  <c r="G72" i="139" s="1"/>
  <c r="J105" i="139"/>
  <c r="J70" i="139"/>
  <c r="J61" i="139"/>
  <c r="G62" i="139"/>
  <c r="H62" i="139" s="1"/>
  <c r="Z7" i="139" l="1"/>
  <c r="AA6" i="139"/>
  <c r="H97" i="139"/>
  <c r="G98" i="139" s="1"/>
  <c r="H72" i="139"/>
  <c r="J71" i="139"/>
  <c r="J96" i="139"/>
  <c r="G63" i="139"/>
  <c r="H63" i="139" s="1"/>
  <c r="J62" i="139"/>
  <c r="G74" i="139" l="1"/>
  <c r="H74" i="139" s="1"/>
  <c r="G73" i="139"/>
  <c r="J72" i="139"/>
  <c r="J97" i="139"/>
  <c r="H98" i="139"/>
  <c r="G99" i="139" s="1"/>
  <c r="H99" i="139" s="1"/>
  <c r="AA7" i="139"/>
  <c r="AB6" i="139"/>
  <c r="J63" i="139"/>
  <c r="H8" i="138"/>
  <c r="I8" i="138" s="1"/>
  <c r="AB7" i="139" l="1"/>
  <c r="AC6" i="139"/>
  <c r="AB5" i="139"/>
  <c r="J98" i="139"/>
  <c r="H16" i="138"/>
  <c r="I16" i="138" s="1"/>
  <c r="G102" i="139"/>
  <c r="G104" i="139"/>
  <c r="D16" i="138"/>
  <c r="E16" i="138" s="1"/>
  <c r="L16" i="138"/>
  <c r="M16" i="138" s="1"/>
  <c r="H73" i="139"/>
  <c r="J73" i="139" s="1"/>
  <c r="H9" i="138"/>
  <c r="I9" i="138" s="1"/>
  <c r="L9" i="138"/>
  <c r="M9" i="138" s="1"/>
  <c r="G76" i="139"/>
  <c r="C28" i="138" s="1"/>
  <c r="G65" i="139"/>
  <c r="D9" i="138"/>
  <c r="E9" i="138" s="1"/>
  <c r="H102" i="139" l="1"/>
  <c r="J102" i="139" s="1"/>
  <c r="K17" i="138"/>
  <c r="H65" i="139"/>
  <c r="G10" i="138"/>
  <c r="C11" i="138"/>
  <c r="H76" i="139"/>
  <c r="AC7" i="139"/>
  <c r="AD6" i="139"/>
  <c r="H104" i="139"/>
  <c r="D18" i="138" s="1"/>
  <c r="C18" i="138"/>
  <c r="E18" i="138" l="1"/>
  <c r="G66" i="139"/>
  <c r="H66" i="139" s="1"/>
  <c r="J65" i="139"/>
  <c r="J104" i="139"/>
  <c r="D11" i="138"/>
  <c r="E11" i="138" s="1"/>
  <c r="G77" i="139"/>
  <c r="J76" i="139"/>
  <c r="AE6" i="139"/>
  <c r="AD7" i="139"/>
  <c r="G106" i="139"/>
  <c r="L17" i="138"/>
  <c r="M17" i="138" s="1"/>
  <c r="C12" i="138" l="1"/>
  <c r="H77" i="139"/>
  <c r="H106" i="139"/>
  <c r="L18" i="138" s="1"/>
  <c r="K18" i="138"/>
  <c r="H10" i="138"/>
  <c r="I10" i="138" s="1"/>
  <c r="J66" i="139"/>
  <c r="AF6" i="139"/>
  <c r="AE7" i="139"/>
  <c r="J106" i="139" l="1"/>
  <c r="G78" i="139"/>
  <c r="G81" i="139"/>
  <c r="D12" i="138"/>
  <c r="E12" i="138" s="1"/>
  <c r="J77" i="139"/>
  <c r="M18" i="138"/>
  <c r="AG6" i="139"/>
  <c r="AF7" i="139"/>
  <c r="C13" i="138" l="1"/>
  <c r="H81" i="139"/>
  <c r="D13" i="138" s="1"/>
  <c r="H78" i="139"/>
  <c r="K12" i="138"/>
  <c r="AH6" i="139"/>
  <c r="AG7" i="139"/>
  <c r="AH7" i="139" l="1"/>
  <c r="AI6" i="139"/>
  <c r="L12" i="138"/>
  <c r="M12" i="138" s="1"/>
  <c r="G82" i="139"/>
  <c r="G79" i="139"/>
  <c r="J78" i="139"/>
  <c r="J81" i="139"/>
  <c r="E13" i="138"/>
  <c r="K13" i="138" l="1"/>
  <c r="H82" i="139"/>
  <c r="L13" i="138" s="1"/>
  <c r="AI7" i="139"/>
  <c r="AJ6" i="139"/>
  <c r="AI5" i="139"/>
  <c r="H79" i="139"/>
  <c r="G12" i="138"/>
  <c r="H12" i="138" l="1"/>
  <c r="I12" i="138" s="1"/>
  <c r="G83" i="139"/>
  <c r="J79" i="139"/>
  <c r="AJ7" i="139"/>
  <c r="AK6" i="139"/>
  <c r="M13" i="138"/>
  <c r="J82" i="139"/>
  <c r="AK7" i="139" l="1"/>
  <c r="AL6" i="139"/>
  <c r="G13" i="138"/>
  <c r="H83" i="139"/>
  <c r="H13" i="138" l="1"/>
  <c r="G118" i="139"/>
  <c r="I13" i="138"/>
  <c r="J83" i="139"/>
  <c r="AM6" i="139"/>
  <c r="AL7" i="139"/>
  <c r="H118" i="139" l="1"/>
  <c r="C23" i="138"/>
  <c r="K23" i="138"/>
  <c r="G23" i="138"/>
  <c r="AN6" i="139"/>
  <c r="AM7" i="139"/>
  <c r="D23" i="138" l="1"/>
  <c r="E23" i="138" s="1"/>
  <c r="L23" i="138"/>
  <c r="M23" i="138" s="1"/>
  <c r="H23" i="138"/>
  <c r="I23" i="138" s="1"/>
  <c r="AO6" i="139"/>
  <c r="AN7" i="139"/>
  <c r="J118" i="139"/>
  <c r="AP6" i="139" l="1"/>
  <c r="AO7" i="139"/>
  <c r="AP7" i="139" l="1"/>
  <c r="AP5" i="139"/>
  <c r="AQ6" i="139"/>
  <c r="AQ7" i="139" l="1"/>
  <c r="AR6" i="139"/>
  <c r="AR7" i="139" l="1"/>
  <c r="AS6" i="139"/>
  <c r="AS7" i="139" l="1"/>
  <c r="AT6" i="139"/>
  <c r="AT7" i="139" l="1"/>
  <c r="AU6" i="139"/>
  <c r="AV6" i="139" l="1"/>
  <c r="AV7" i="139" s="1"/>
  <c r="AU7" i="139"/>
  <c r="A30" i="136" l="1" a="1"/>
  <c r="A30" i="136" s="1"/>
  <c r="A18" i="136" a="1"/>
  <c r="A18" i="136" s="1"/>
  <c r="A6" i="136" a="1"/>
  <c r="A6" i="136" s="1"/>
  <c r="A42" i="136" l="1" a="1"/>
  <c r="A42" i="136" s="1"/>
  <c r="AG57" i="29"/>
  <c r="AF57" i="29"/>
  <c r="AE57" i="29"/>
  <c r="AD57" i="29"/>
  <c r="T11" i="24"/>
  <c r="T10" i="24"/>
  <c r="C39" i="135"/>
  <c r="B39" i="135"/>
  <c r="C38" i="135"/>
  <c r="B38" i="135"/>
  <c r="C37" i="135"/>
  <c r="B37" i="135"/>
  <c r="C36" i="135"/>
  <c r="B36" i="135"/>
  <c r="C35" i="135"/>
  <c r="B35" i="135"/>
  <c r="C34" i="135"/>
  <c r="B34" i="135"/>
  <c r="C33" i="135"/>
  <c r="B33" i="135"/>
  <c r="C32" i="135"/>
  <c r="B32" i="135"/>
  <c r="C31" i="135"/>
  <c r="B31" i="135"/>
  <c r="A24" i="135" a="1"/>
  <c r="R14" i="135"/>
  <c r="P14" i="135"/>
  <c r="E10" i="135" a="1"/>
  <c r="E10" i="135" s="1"/>
  <c r="D10" i="135" a="1"/>
  <c r="D10" i="135" s="1"/>
  <c r="C10" i="135" a="1"/>
  <c r="C10" i="135" s="1"/>
  <c r="B10" i="135" a="1"/>
  <c r="B10" i="135" s="1"/>
  <c r="R9" i="135"/>
  <c r="P9" i="135"/>
  <c r="N9" i="135"/>
  <c r="K9" i="135"/>
  <c r="B7" i="135" a="1"/>
  <c r="B7" i="135" s="1"/>
  <c r="C39" i="134"/>
  <c r="B39" i="134"/>
  <c r="C38" i="134"/>
  <c r="B38" i="134"/>
  <c r="C37" i="134"/>
  <c r="B37" i="134"/>
  <c r="C36" i="134"/>
  <c r="B36" i="134"/>
  <c r="C35" i="134"/>
  <c r="B35" i="134"/>
  <c r="C34" i="134"/>
  <c r="B34" i="134"/>
  <c r="C33" i="134"/>
  <c r="B33" i="134"/>
  <c r="C32" i="134"/>
  <c r="B32" i="134"/>
  <c r="C31" i="134"/>
  <c r="B31" i="134"/>
  <c r="A24" i="134" a="1"/>
  <c r="R14" i="134"/>
  <c r="P14" i="134"/>
  <c r="E10" i="134" a="1"/>
  <c r="E10" i="134" s="1"/>
  <c r="D10" i="134" a="1"/>
  <c r="D10" i="134" s="1"/>
  <c r="C10" i="134" a="1"/>
  <c r="C10" i="134" s="1"/>
  <c r="B10" i="134" a="1"/>
  <c r="B10" i="134" s="1"/>
  <c r="R9" i="134"/>
  <c r="P9" i="134"/>
  <c r="N9" i="134"/>
  <c r="K9" i="134"/>
  <c r="B7" i="134" a="1"/>
  <c r="B7" i="134" s="1"/>
  <c r="C39" i="133"/>
  <c r="B39" i="133"/>
  <c r="C38" i="133"/>
  <c r="B38" i="133"/>
  <c r="C37" i="133"/>
  <c r="B37" i="133"/>
  <c r="C36" i="133"/>
  <c r="B36" i="133"/>
  <c r="C35" i="133"/>
  <c r="B35" i="133"/>
  <c r="C34" i="133"/>
  <c r="B34" i="133"/>
  <c r="C33" i="133"/>
  <c r="B33" i="133"/>
  <c r="C32" i="133"/>
  <c r="B32" i="133"/>
  <c r="C31" i="133"/>
  <c r="B31" i="133"/>
  <c r="A24" i="133" a="1"/>
  <c r="R14" i="133"/>
  <c r="P14" i="133"/>
  <c r="E10" i="133" a="1"/>
  <c r="E10" i="133" s="1"/>
  <c r="D10" i="133" a="1"/>
  <c r="D10" i="133" s="1"/>
  <c r="C10" i="133" a="1"/>
  <c r="C10" i="133" s="1"/>
  <c r="B10" i="133" a="1"/>
  <c r="B10" i="133" s="1"/>
  <c r="R9" i="133"/>
  <c r="P9" i="133"/>
  <c r="N9" i="133"/>
  <c r="K9" i="133"/>
  <c r="E7" i="133"/>
  <c r="B7" i="133" a="1"/>
  <c r="B7" i="133" s="1"/>
  <c r="C39" i="128"/>
  <c r="B39" i="128"/>
  <c r="C38" i="128"/>
  <c r="B38" i="128"/>
  <c r="C37" i="128"/>
  <c r="B37" i="128"/>
  <c r="C36" i="128"/>
  <c r="B36" i="128"/>
  <c r="C35" i="128"/>
  <c r="B35" i="128"/>
  <c r="C34" i="128"/>
  <c r="B34" i="128"/>
  <c r="C33" i="128"/>
  <c r="B33" i="128"/>
  <c r="C32" i="128"/>
  <c r="B32" i="128"/>
  <c r="C31" i="128"/>
  <c r="B31" i="128"/>
  <c r="A24" i="128" a="1"/>
  <c r="R14" i="128"/>
  <c r="P14" i="128"/>
  <c r="E10" i="128" a="1"/>
  <c r="E10" i="128" s="1"/>
  <c r="D10" i="128" a="1"/>
  <c r="D10" i="128" s="1"/>
  <c r="C10" i="128" a="1"/>
  <c r="C10" i="128" s="1"/>
  <c r="B10" i="128" a="1"/>
  <c r="B10" i="128" s="1"/>
  <c r="R9" i="128"/>
  <c r="P9" i="128"/>
  <c r="N9" i="128"/>
  <c r="K9" i="128"/>
  <c r="E7" i="128"/>
  <c r="B7" i="128" a="1"/>
  <c r="B7" i="128" s="1"/>
  <c r="C39" i="127"/>
  <c r="B39" i="127"/>
  <c r="C38" i="127"/>
  <c r="B38" i="127"/>
  <c r="C37" i="127"/>
  <c r="B37" i="127"/>
  <c r="C36" i="127"/>
  <c r="B36" i="127"/>
  <c r="C35" i="127"/>
  <c r="B35" i="127"/>
  <c r="C34" i="127"/>
  <c r="B34" i="127"/>
  <c r="C33" i="127"/>
  <c r="B33" i="127"/>
  <c r="C32" i="127"/>
  <c r="B32" i="127"/>
  <c r="C31" i="127"/>
  <c r="B31" i="127"/>
  <c r="A24" i="127" a="1"/>
  <c r="R14" i="127"/>
  <c r="P14" i="127"/>
  <c r="E10" i="127" a="1"/>
  <c r="E10" i="127" s="1"/>
  <c r="D10" i="127" a="1"/>
  <c r="D10" i="127" s="1"/>
  <c r="C10" i="127" a="1"/>
  <c r="C10" i="127" s="1"/>
  <c r="B10" i="127" a="1"/>
  <c r="B10" i="127" s="1"/>
  <c r="R9" i="127"/>
  <c r="P9" i="127"/>
  <c r="N9" i="127"/>
  <c r="K9" i="127"/>
  <c r="E7" i="127"/>
  <c r="B7" i="127" a="1"/>
  <c r="B7" i="127" s="1"/>
  <c r="C39" i="126"/>
  <c r="B39" i="126"/>
  <c r="C38" i="126"/>
  <c r="B38" i="126"/>
  <c r="C37" i="126"/>
  <c r="B37" i="126"/>
  <c r="C36" i="126"/>
  <c r="B36" i="126"/>
  <c r="C35" i="126"/>
  <c r="B35" i="126"/>
  <c r="C34" i="126"/>
  <c r="B34" i="126"/>
  <c r="C33" i="126"/>
  <c r="B33" i="126"/>
  <c r="C32" i="126"/>
  <c r="B32" i="126"/>
  <c r="C31" i="126"/>
  <c r="B31" i="126"/>
  <c r="A24" i="126" a="1"/>
  <c r="R14" i="126"/>
  <c r="P14" i="126"/>
  <c r="E10" i="126" a="1"/>
  <c r="E10" i="126" s="1"/>
  <c r="D10" i="126" a="1"/>
  <c r="D10" i="126" s="1"/>
  <c r="C10" i="126" a="1"/>
  <c r="C10" i="126" s="1"/>
  <c r="B10" i="126" a="1"/>
  <c r="B10" i="126" s="1"/>
  <c r="R9" i="126"/>
  <c r="P9" i="126"/>
  <c r="N9" i="126"/>
  <c r="K9" i="126"/>
  <c r="E7" i="126"/>
  <c r="B7" i="126" a="1"/>
  <c r="B7" i="126" s="1"/>
  <c r="C39" i="125"/>
  <c r="B39" i="125"/>
  <c r="C38" i="125"/>
  <c r="B38" i="125"/>
  <c r="C37" i="125"/>
  <c r="B37" i="125"/>
  <c r="C36" i="125"/>
  <c r="B36" i="125"/>
  <c r="C35" i="125"/>
  <c r="B35" i="125"/>
  <c r="C34" i="125"/>
  <c r="B34" i="125"/>
  <c r="C33" i="125"/>
  <c r="B33" i="125"/>
  <c r="C32" i="125"/>
  <c r="B32" i="125"/>
  <c r="C31" i="125"/>
  <c r="B31" i="125"/>
  <c r="A24" i="125" a="1"/>
  <c r="A24" i="125" s="1"/>
  <c r="R14" i="125"/>
  <c r="P14" i="125"/>
  <c r="E10" i="125" a="1"/>
  <c r="E10" i="125" s="1"/>
  <c r="D10" i="125" a="1"/>
  <c r="D10" i="125" s="1"/>
  <c r="C10" i="125" a="1"/>
  <c r="C10" i="125" s="1"/>
  <c r="B10" i="125" a="1"/>
  <c r="B10" i="125" s="1"/>
  <c r="R9" i="125"/>
  <c r="P9" i="125"/>
  <c r="N9" i="125"/>
  <c r="K9" i="125"/>
  <c r="E7" i="125"/>
  <c r="B7" i="125" a="1"/>
  <c r="B7" i="125" s="1"/>
  <c r="C39" i="124"/>
  <c r="B39" i="124"/>
  <c r="C38" i="124"/>
  <c r="B38" i="124"/>
  <c r="C37" i="124"/>
  <c r="B37" i="124"/>
  <c r="C36" i="124"/>
  <c r="B36" i="124"/>
  <c r="C35" i="124"/>
  <c r="B35" i="124"/>
  <c r="C34" i="124"/>
  <c r="B34" i="124"/>
  <c r="C33" i="124"/>
  <c r="B33" i="124"/>
  <c r="C32" i="124"/>
  <c r="B32" i="124"/>
  <c r="C31" i="124"/>
  <c r="B31" i="124"/>
  <c r="A24" i="124" a="1"/>
  <c r="R14" i="124"/>
  <c r="P14" i="124"/>
  <c r="E10" i="124" a="1"/>
  <c r="E10" i="124" s="1"/>
  <c r="D10" i="124" a="1"/>
  <c r="D10" i="124" s="1"/>
  <c r="C10" i="124" a="1"/>
  <c r="C10" i="124" s="1"/>
  <c r="B10" i="124" a="1"/>
  <c r="B10" i="124" s="1"/>
  <c r="R9" i="124"/>
  <c r="P9" i="124"/>
  <c r="N9" i="124"/>
  <c r="K9" i="124"/>
  <c r="E7" i="124"/>
  <c r="B7" i="124" a="1"/>
  <c r="B7" i="124" s="1"/>
  <c r="C39" i="123"/>
  <c r="B39" i="123"/>
  <c r="C38" i="123"/>
  <c r="B38" i="123"/>
  <c r="C37" i="123"/>
  <c r="B37" i="123"/>
  <c r="C36" i="123"/>
  <c r="B36" i="123"/>
  <c r="C35" i="123"/>
  <c r="B35" i="123"/>
  <c r="C34" i="123"/>
  <c r="B34" i="123"/>
  <c r="C33" i="123"/>
  <c r="B33" i="123"/>
  <c r="C32" i="123"/>
  <c r="B32" i="123"/>
  <c r="C31" i="123"/>
  <c r="B31" i="123"/>
  <c r="A24" i="123" a="1"/>
  <c r="R14" i="123"/>
  <c r="P14" i="123"/>
  <c r="E10" i="123" a="1"/>
  <c r="E10" i="123" s="1"/>
  <c r="D10" i="123" a="1"/>
  <c r="D10" i="123" s="1"/>
  <c r="C10" i="123" a="1"/>
  <c r="C10" i="123" s="1"/>
  <c r="B10" i="123" a="1"/>
  <c r="B10" i="123" s="1"/>
  <c r="R9" i="123"/>
  <c r="P9" i="123"/>
  <c r="N9" i="123"/>
  <c r="K9" i="123"/>
  <c r="E7" i="123"/>
  <c r="B7" i="123" a="1"/>
  <c r="B7" i="123" s="1"/>
  <c r="C39" i="122"/>
  <c r="B39" i="122"/>
  <c r="C38" i="122"/>
  <c r="B38" i="122"/>
  <c r="C37" i="122"/>
  <c r="B37" i="122"/>
  <c r="C36" i="122"/>
  <c r="B36" i="122"/>
  <c r="C35" i="122"/>
  <c r="B35" i="122"/>
  <c r="C34" i="122"/>
  <c r="B34" i="122"/>
  <c r="C33" i="122"/>
  <c r="B33" i="122"/>
  <c r="C32" i="122"/>
  <c r="B32" i="122"/>
  <c r="C31" i="122"/>
  <c r="B31" i="122"/>
  <c r="A24" i="122" a="1"/>
  <c r="R14" i="122"/>
  <c r="P14" i="122"/>
  <c r="E10" i="122" a="1"/>
  <c r="E10" i="122" s="1"/>
  <c r="D10" i="122" a="1"/>
  <c r="D10" i="122" s="1"/>
  <c r="C10" i="122" a="1"/>
  <c r="C10" i="122" s="1"/>
  <c r="B10" i="122" a="1"/>
  <c r="B10" i="122" s="1"/>
  <c r="R9" i="122"/>
  <c r="P9" i="122"/>
  <c r="N9" i="122"/>
  <c r="K9" i="122"/>
  <c r="E7" i="122"/>
  <c r="B7" i="122" a="1"/>
  <c r="B7" i="122" s="1"/>
  <c r="C39" i="121"/>
  <c r="B39" i="121"/>
  <c r="C38" i="121"/>
  <c r="B38" i="121"/>
  <c r="C37" i="121"/>
  <c r="B37" i="121"/>
  <c r="C36" i="121"/>
  <c r="B36" i="121"/>
  <c r="C35" i="121"/>
  <c r="B35" i="121"/>
  <c r="C34" i="121"/>
  <c r="B34" i="121"/>
  <c r="C33" i="121"/>
  <c r="B33" i="121"/>
  <c r="C32" i="121"/>
  <c r="B32" i="121"/>
  <c r="C31" i="121"/>
  <c r="B31" i="121"/>
  <c r="A24" i="121" a="1"/>
  <c r="R14" i="121"/>
  <c r="P14" i="121"/>
  <c r="E10" i="121" a="1"/>
  <c r="E10" i="121" s="1"/>
  <c r="D10" i="121" a="1"/>
  <c r="D10" i="121" s="1"/>
  <c r="C10" i="121" a="1"/>
  <c r="C10" i="121" s="1"/>
  <c r="B10" i="121" a="1"/>
  <c r="B10" i="121" s="1"/>
  <c r="R9" i="121"/>
  <c r="P9" i="121"/>
  <c r="N9" i="121"/>
  <c r="K9" i="121"/>
  <c r="E7" i="121"/>
  <c r="B7" i="121" a="1"/>
  <c r="B7" i="121" s="1"/>
  <c r="C39" i="120"/>
  <c r="B39" i="120"/>
  <c r="C38" i="120"/>
  <c r="B38" i="120"/>
  <c r="C37" i="120"/>
  <c r="B37" i="120"/>
  <c r="C36" i="120"/>
  <c r="B36" i="120"/>
  <c r="C35" i="120"/>
  <c r="B35" i="120"/>
  <c r="C34" i="120"/>
  <c r="B34" i="120"/>
  <c r="C33" i="120"/>
  <c r="B33" i="120"/>
  <c r="C32" i="120"/>
  <c r="B32" i="120"/>
  <c r="C31" i="120"/>
  <c r="B31" i="120"/>
  <c r="A24" i="120" a="1"/>
  <c r="R14" i="120"/>
  <c r="P14" i="120"/>
  <c r="E10" i="120" a="1"/>
  <c r="E10" i="120" s="1"/>
  <c r="D10" i="120" a="1"/>
  <c r="D10" i="120" s="1"/>
  <c r="C10" i="120" a="1"/>
  <c r="C10" i="120" s="1"/>
  <c r="B10" i="120" a="1"/>
  <c r="B10" i="120" s="1"/>
  <c r="R9" i="120"/>
  <c r="P9" i="120"/>
  <c r="N9" i="120"/>
  <c r="K9" i="120"/>
  <c r="E7" i="120"/>
  <c r="B7" i="120" a="1"/>
  <c r="B7" i="120" s="1"/>
  <c r="C39" i="119"/>
  <c r="B39" i="119"/>
  <c r="C38" i="119"/>
  <c r="B38" i="119"/>
  <c r="C37" i="119"/>
  <c r="B37" i="119"/>
  <c r="C36" i="119"/>
  <c r="B36" i="119"/>
  <c r="C35" i="119"/>
  <c r="B35" i="119"/>
  <c r="C34" i="119"/>
  <c r="B34" i="119"/>
  <c r="C33" i="119"/>
  <c r="B33" i="119"/>
  <c r="C32" i="119"/>
  <c r="B32" i="119"/>
  <c r="C31" i="119"/>
  <c r="B31" i="119"/>
  <c r="A24" i="119" a="1"/>
  <c r="R14" i="119"/>
  <c r="P14" i="119"/>
  <c r="E10" i="119" a="1"/>
  <c r="E10" i="119" s="1"/>
  <c r="D10" i="119" a="1"/>
  <c r="D10" i="119" s="1"/>
  <c r="C10" i="119" a="1"/>
  <c r="C10" i="119" s="1"/>
  <c r="B10" i="119" a="1"/>
  <c r="B10" i="119" s="1"/>
  <c r="R9" i="119"/>
  <c r="P9" i="119"/>
  <c r="N9" i="119"/>
  <c r="K9" i="119"/>
  <c r="E7" i="119"/>
  <c r="B7" i="119" a="1"/>
  <c r="B7" i="119" s="1"/>
  <c r="C39" i="118"/>
  <c r="B39" i="118"/>
  <c r="C38" i="118"/>
  <c r="B38" i="118"/>
  <c r="C37" i="118"/>
  <c r="B37" i="118"/>
  <c r="C36" i="118"/>
  <c r="B36" i="118"/>
  <c r="C35" i="118"/>
  <c r="B35" i="118"/>
  <c r="C34" i="118"/>
  <c r="B34" i="118"/>
  <c r="C33" i="118"/>
  <c r="B33" i="118"/>
  <c r="C32" i="118"/>
  <c r="B32" i="118"/>
  <c r="C31" i="118"/>
  <c r="B31" i="118"/>
  <c r="A24" i="118" a="1"/>
  <c r="R14" i="118"/>
  <c r="P14" i="118"/>
  <c r="E10" i="118" a="1"/>
  <c r="E10" i="118" s="1"/>
  <c r="D10" i="118" a="1"/>
  <c r="D10" i="118" s="1"/>
  <c r="C10" i="118" a="1"/>
  <c r="C10" i="118" s="1"/>
  <c r="B10" i="118" a="1"/>
  <c r="B10" i="118" s="1"/>
  <c r="R9" i="118"/>
  <c r="P9" i="118"/>
  <c r="N9" i="118"/>
  <c r="K9" i="118"/>
  <c r="E7" i="118"/>
  <c r="B7" i="118" a="1"/>
  <c r="B7" i="118" s="1"/>
  <c r="C39" i="117"/>
  <c r="B39" i="117"/>
  <c r="C38" i="117"/>
  <c r="B38" i="117"/>
  <c r="C37" i="117"/>
  <c r="B37" i="117"/>
  <c r="C36" i="117"/>
  <c r="B36" i="117"/>
  <c r="C35" i="117"/>
  <c r="B35" i="117"/>
  <c r="C34" i="117"/>
  <c r="B34" i="117"/>
  <c r="C33" i="117"/>
  <c r="B33" i="117"/>
  <c r="C32" i="117"/>
  <c r="B32" i="117"/>
  <c r="C31" i="117"/>
  <c r="B31" i="117"/>
  <c r="A24" i="117" a="1"/>
  <c r="R14" i="117"/>
  <c r="P14" i="117"/>
  <c r="E10" i="117" a="1"/>
  <c r="E10" i="117" s="1"/>
  <c r="D10" i="117" a="1"/>
  <c r="D10" i="117" s="1"/>
  <c r="C10" i="117" a="1"/>
  <c r="C10" i="117" s="1"/>
  <c r="B10" i="117" a="1"/>
  <c r="B10" i="117" s="1"/>
  <c r="R9" i="117"/>
  <c r="P9" i="117"/>
  <c r="N9" i="117"/>
  <c r="K9" i="117"/>
  <c r="E7" i="117"/>
  <c r="B7" i="117" a="1"/>
  <c r="B7" i="117" s="1"/>
  <c r="C39" i="116"/>
  <c r="B39" i="116"/>
  <c r="C38" i="116"/>
  <c r="B38" i="116"/>
  <c r="C37" i="116"/>
  <c r="B37" i="116"/>
  <c r="C36" i="116"/>
  <c r="B36" i="116"/>
  <c r="C35" i="116"/>
  <c r="B35" i="116"/>
  <c r="C34" i="116"/>
  <c r="B34" i="116"/>
  <c r="C33" i="116"/>
  <c r="B33" i="116"/>
  <c r="C32" i="116"/>
  <c r="B32" i="116"/>
  <c r="C31" i="116"/>
  <c r="B31" i="116"/>
  <c r="A24" i="116" a="1"/>
  <c r="R14" i="116"/>
  <c r="P14" i="116"/>
  <c r="E10" i="116" a="1"/>
  <c r="E10" i="116" s="1"/>
  <c r="D10" i="116" a="1"/>
  <c r="D10" i="116" s="1"/>
  <c r="C10" i="116" a="1"/>
  <c r="C10" i="116" s="1"/>
  <c r="B10" i="116" a="1"/>
  <c r="B10" i="116" s="1"/>
  <c r="R9" i="116"/>
  <c r="P9" i="116"/>
  <c r="N9" i="116"/>
  <c r="K9" i="116"/>
  <c r="E7" i="116"/>
  <c r="B7" i="116" a="1"/>
  <c r="B7" i="116" s="1"/>
  <c r="C39" i="115"/>
  <c r="B39" i="115"/>
  <c r="C38" i="115"/>
  <c r="B38" i="115"/>
  <c r="C37" i="115"/>
  <c r="B37" i="115"/>
  <c r="C36" i="115"/>
  <c r="B36" i="115"/>
  <c r="C35" i="115"/>
  <c r="B35" i="115"/>
  <c r="C34" i="115"/>
  <c r="B34" i="115"/>
  <c r="C33" i="115"/>
  <c r="B33" i="115"/>
  <c r="C32" i="115"/>
  <c r="B32" i="115"/>
  <c r="C31" i="115"/>
  <c r="B31" i="115"/>
  <c r="A24" i="115" a="1"/>
  <c r="R14" i="115"/>
  <c r="P14" i="115"/>
  <c r="E10" i="115" a="1"/>
  <c r="E10" i="115" s="1"/>
  <c r="D10" i="115" a="1"/>
  <c r="D10" i="115" s="1"/>
  <c r="C10" i="115" a="1"/>
  <c r="C10" i="115" s="1"/>
  <c r="B10" i="115" a="1"/>
  <c r="B10" i="115" s="1"/>
  <c r="R9" i="115"/>
  <c r="P9" i="115"/>
  <c r="N9" i="115"/>
  <c r="K9" i="115"/>
  <c r="E7" i="115"/>
  <c r="B7" i="115" a="1"/>
  <c r="B7" i="115" s="1"/>
  <c r="C39" i="114"/>
  <c r="B39" i="114"/>
  <c r="C38" i="114"/>
  <c r="B38" i="114"/>
  <c r="C37" i="114"/>
  <c r="B37" i="114"/>
  <c r="C36" i="114"/>
  <c r="B36" i="114"/>
  <c r="C35" i="114"/>
  <c r="B35" i="114"/>
  <c r="C34" i="114"/>
  <c r="B34" i="114"/>
  <c r="C33" i="114"/>
  <c r="B33" i="114"/>
  <c r="C32" i="114"/>
  <c r="B32" i="114"/>
  <c r="C31" i="114"/>
  <c r="B31" i="114"/>
  <c r="A24" i="114" a="1"/>
  <c r="R14" i="114"/>
  <c r="P14" i="114"/>
  <c r="E10" i="114" a="1"/>
  <c r="E10" i="114" s="1"/>
  <c r="D10" i="114" a="1"/>
  <c r="D10" i="114" s="1"/>
  <c r="C10" i="114" a="1"/>
  <c r="C10" i="114" s="1"/>
  <c r="B10" i="114" a="1"/>
  <c r="B10" i="114" s="1"/>
  <c r="R9" i="114"/>
  <c r="P9" i="114"/>
  <c r="N9" i="114"/>
  <c r="K9" i="114"/>
  <c r="E7" i="114"/>
  <c r="B7" i="114" a="1"/>
  <c r="B7" i="114" s="1"/>
  <c r="C39" i="113"/>
  <c r="B39" i="113"/>
  <c r="C38" i="113"/>
  <c r="B38" i="113"/>
  <c r="C37" i="113"/>
  <c r="B37" i="113"/>
  <c r="C36" i="113"/>
  <c r="B36" i="113"/>
  <c r="C35" i="113"/>
  <c r="B35" i="113"/>
  <c r="C34" i="113"/>
  <c r="B34" i="113"/>
  <c r="C33" i="113"/>
  <c r="B33" i="113"/>
  <c r="C32" i="113"/>
  <c r="B32" i="113"/>
  <c r="C31" i="113"/>
  <c r="B31" i="113"/>
  <c r="A24" i="113" a="1"/>
  <c r="R14" i="113"/>
  <c r="P14" i="113"/>
  <c r="E10" i="113" a="1"/>
  <c r="E10" i="113" s="1"/>
  <c r="D10" i="113" a="1"/>
  <c r="D10" i="113" s="1"/>
  <c r="C10" i="113" a="1"/>
  <c r="C10" i="113" s="1"/>
  <c r="B10" i="113" a="1"/>
  <c r="B10" i="113" s="1"/>
  <c r="R9" i="113"/>
  <c r="P9" i="113"/>
  <c r="N9" i="113"/>
  <c r="K9" i="113"/>
  <c r="E7" i="113"/>
  <c r="B7" i="113" a="1"/>
  <c r="B7" i="113" s="1"/>
  <c r="C39" i="112"/>
  <c r="B39" i="112"/>
  <c r="C38" i="112"/>
  <c r="B38" i="112"/>
  <c r="C37" i="112"/>
  <c r="B37" i="112"/>
  <c r="C36" i="112"/>
  <c r="B36" i="112"/>
  <c r="C35" i="112"/>
  <c r="B35" i="112"/>
  <c r="C34" i="112"/>
  <c r="B34" i="112"/>
  <c r="C33" i="112"/>
  <c r="B33" i="112"/>
  <c r="C32" i="112"/>
  <c r="B32" i="112"/>
  <c r="C31" i="112"/>
  <c r="B31" i="112"/>
  <c r="A24" i="112" a="1"/>
  <c r="R14" i="112"/>
  <c r="P14" i="112"/>
  <c r="E10" i="112" a="1"/>
  <c r="E10" i="112" s="1"/>
  <c r="D10" i="112" a="1"/>
  <c r="D10" i="112" s="1"/>
  <c r="C10" i="112" a="1"/>
  <c r="C10" i="112" s="1"/>
  <c r="B10" i="112" a="1"/>
  <c r="B10" i="112" s="1"/>
  <c r="R9" i="112"/>
  <c r="P9" i="112"/>
  <c r="N9" i="112"/>
  <c r="K9" i="112"/>
  <c r="E7" i="112"/>
  <c r="B7" i="112" a="1"/>
  <c r="B7" i="112" s="1"/>
  <c r="C39" i="111"/>
  <c r="B39" i="111"/>
  <c r="C38" i="111"/>
  <c r="B38" i="111"/>
  <c r="C37" i="111"/>
  <c r="B37" i="111"/>
  <c r="C36" i="111"/>
  <c r="B36" i="111"/>
  <c r="C35" i="111"/>
  <c r="B35" i="111"/>
  <c r="C34" i="111"/>
  <c r="B34" i="111"/>
  <c r="C33" i="111"/>
  <c r="B33" i="111"/>
  <c r="C32" i="111"/>
  <c r="B32" i="111"/>
  <c r="C31" i="111"/>
  <c r="B31" i="111"/>
  <c r="A24" i="111" a="1"/>
  <c r="R14" i="111"/>
  <c r="P14" i="111"/>
  <c r="E10" i="111" a="1"/>
  <c r="E10" i="111" s="1"/>
  <c r="D10" i="111" a="1"/>
  <c r="D10" i="111" s="1"/>
  <c r="C10" i="111" a="1"/>
  <c r="C10" i="111" s="1"/>
  <c r="B10" i="111" a="1"/>
  <c r="B10" i="111" s="1"/>
  <c r="R9" i="111"/>
  <c r="P9" i="111"/>
  <c r="N9" i="111"/>
  <c r="K9" i="111"/>
  <c r="E7" i="111"/>
  <c r="B7" i="111" a="1"/>
  <c r="B7" i="111" s="1"/>
  <c r="C39" i="110"/>
  <c r="B39" i="110"/>
  <c r="C38" i="110"/>
  <c r="B38" i="110"/>
  <c r="C37" i="110"/>
  <c r="B37" i="110"/>
  <c r="C36" i="110"/>
  <c r="B36" i="110"/>
  <c r="C35" i="110"/>
  <c r="B35" i="110"/>
  <c r="C34" i="110"/>
  <c r="B34" i="110"/>
  <c r="C33" i="110"/>
  <c r="B33" i="110"/>
  <c r="C32" i="110"/>
  <c r="B32" i="110"/>
  <c r="C31" i="110"/>
  <c r="B31" i="110"/>
  <c r="A24" i="110" a="1"/>
  <c r="R14" i="110"/>
  <c r="P14" i="110"/>
  <c r="E10" i="110" a="1"/>
  <c r="E10" i="110" s="1"/>
  <c r="D10" i="110" a="1"/>
  <c r="D10" i="110" s="1"/>
  <c r="C10" i="110" a="1"/>
  <c r="C10" i="110" s="1"/>
  <c r="B10" i="110" a="1"/>
  <c r="B10" i="110" s="1"/>
  <c r="R9" i="110"/>
  <c r="P9" i="110"/>
  <c r="N9" i="110"/>
  <c r="K9" i="110"/>
  <c r="E7" i="110"/>
  <c r="B7" i="110" a="1"/>
  <c r="B7" i="110" s="1"/>
  <c r="C39" i="109"/>
  <c r="B39" i="109"/>
  <c r="C38" i="109"/>
  <c r="B38" i="109"/>
  <c r="C37" i="109"/>
  <c r="B37" i="109"/>
  <c r="C36" i="109"/>
  <c r="B36" i="109"/>
  <c r="C35" i="109"/>
  <c r="B35" i="109"/>
  <c r="C34" i="109"/>
  <c r="B34" i="109"/>
  <c r="C33" i="109"/>
  <c r="B33" i="109"/>
  <c r="C32" i="109"/>
  <c r="B32" i="109"/>
  <c r="C31" i="109"/>
  <c r="B31" i="109"/>
  <c r="A24" i="109" a="1"/>
  <c r="R14" i="109"/>
  <c r="P14" i="109"/>
  <c r="E10" i="109" a="1"/>
  <c r="E10" i="109" s="1"/>
  <c r="D10" i="109" a="1"/>
  <c r="D10" i="109" s="1"/>
  <c r="C10" i="109" a="1"/>
  <c r="C10" i="109" s="1"/>
  <c r="B10" i="109" a="1"/>
  <c r="B10" i="109" s="1"/>
  <c r="R9" i="109"/>
  <c r="P9" i="109"/>
  <c r="N9" i="109"/>
  <c r="K9" i="109"/>
  <c r="E7" i="109"/>
  <c r="B7" i="109" a="1"/>
  <c r="B7" i="109" s="1"/>
  <c r="C39" i="108"/>
  <c r="B39" i="108"/>
  <c r="C38" i="108"/>
  <c r="B38" i="108"/>
  <c r="C37" i="108"/>
  <c r="B37" i="108"/>
  <c r="C36" i="108"/>
  <c r="B36" i="108"/>
  <c r="C35" i="108"/>
  <c r="B35" i="108"/>
  <c r="C34" i="108"/>
  <c r="B34" i="108"/>
  <c r="C33" i="108"/>
  <c r="B33" i="108"/>
  <c r="C32" i="108"/>
  <c r="B32" i="108"/>
  <c r="C31" i="108"/>
  <c r="B31" i="108"/>
  <c r="A24" i="108" a="1"/>
  <c r="R14" i="108"/>
  <c r="P14" i="108"/>
  <c r="E10" i="108" a="1"/>
  <c r="E10" i="108" s="1"/>
  <c r="D10" i="108" a="1"/>
  <c r="D10" i="108" s="1"/>
  <c r="C10" i="108" a="1"/>
  <c r="C10" i="108" s="1"/>
  <c r="B10" i="108" a="1"/>
  <c r="B10" i="108" s="1"/>
  <c r="R9" i="108"/>
  <c r="P9" i="108"/>
  <c r="N9" i="108"/>
  <c r="K9" i="108"/>
  <c r="E7" i="108"/>
  <c r="B7" i="108" a="1"/>
  <c r="B7" i="108" s="1"/>
  <c r="C39" i="107"/>
  <c r="B39" i="107"/>
  <c r="C38" i="107"/>
  <c r="B38" i="107"/>
  <c r="C37" i="107"/>
  <c r="B37" i="107"/>
  <c r="C36" i="107"/>
  <c r="B36" i="107"/>
  <c r="C35" i="107"/>
  <c r="B35" i="107"/>
  <c r="C34" i="107"/>
  <c r="B34" i="107"/>
  <c r="C33" i="107"/>
  <c r="B33" i="107"/>
  <c r="C32" i="107"/>
  <c r="B32" i="107"/>
  <c r="C31" i="107"/>
  <c r="B31" i="107"/>
  <c r="A24" i="107" a="1"/>
  <c r="R14" i="107"/>
  <c r="P14" i="107"/>
  <c r="E10" i="107" a="1"/>
  <c r="E10" i="107" s="1"/>
  <c r="D10" i="107" a="1"/>
  <c r="D10" i="107" s="1"/>
  <c r="C10" i="107" a="1"/>
  <c r="C10" i="107" s="1"/>
  <c r="B10" i="107" a="1"/>
  <c r="B10" i="107" s="1"/>
  <c r="R9" i="107"/>
  <c r="P9" i="107"/>
  <c r="N9" i="107"/>
  <c r="K9" i="107"/>
  <c r="E7" i="107"/>
  <c r="B7" i="107" a="1"/>
  <c r="B7" i="107" s="1"/>
  <c r="C39" i="106"/>
  <c r="B39" i="106"/>
  <c r="C38" i="106"/>
  <c r="B38" i="106"/>
  <c r="C37" i="106"/>
  <c r="B37" i="106"/>
  <c r="C36" i="106"/>
  <c r="B36" i="106"/>
  <c r="C35" i="106"/>
  <c r="B35" i="106"/>
  <c r="C34" i="106"/>
  <c r="B34" i="106"/>
  <c r="C33" i="106"/>
  <c r="B33" i="106"/>
  <c r="C32" i="106"/>
  <c r="B32" i="106"/>
  <c r="C31" i="106"/>
  <c r="B31" i="106"/>
  <c r="A24" i="106" a="1"/>
  <c r="R14" i="106"/>
  <c r="P14" i="106"/>
  <c r="E10" i="106" a="1"/>
  <c r="E10" i="106" s="1"/>
  <c r="D10" i="106" a="1"/>
  <c r="D10" i="106" s="1"/>
  <c r="C10" i="106" a="1"/>
  <c r="C10" i="106" s="1"/>
  <c r="B10" i="106" a="1"/>
  <c r="B10" i="106" s="1"/>
  <c r="R9" i="106"/>
  <c r="P9" i="106"/>
  <c r="N9" i="106"/>
  <c r="K9" i="106"/>
  <c r="E7" i="106"/>
  <c r="B7" i="106" a="1"/>
  <c r="B7" i="106" s="1"/>
  <c r="C39" i="105"/>
  <c r="B39" i="105"/>
  <c r="C38" i="105"/>
  <c r="B38" i="105"/>
  <c r="C37" i="105"/>
  <c r="B37" i="105"/>
  <c r="C36" i="105"/>
  <c r="B36" i="105"/>
  <c r="C35" i="105"/>
  <c r="B35" i="105"/>
  <c r="C34" i="105"/>
  <c r="B34" i="105"/>
  <c r="C33" i="105"/>
  <c r="B33" i="105"/>
  <c r="C32" i="105"/>
  <c r="B32" i="105"/>
  <c r="C31" i="105"/>
  <c r="B31" i="105"/>
  <c r="A24" i="105" a="1"/>
  <c r="R14" i="105"/>
  <c r="P14" i="105"/>
  <c r="E10" i="105" a="1"/>
  <c r="E10" i="105" s="1"/>
  <c r="D10" i="105" a="1"/>
  <c r="D10" i="105" s="1"/>
  <c r="C10" i="105" a="1"/>
  <c r="C10" i="105" s="1"/>
  <c r="B10" i="105" a="1"/>
  <c r="B10" i="105" s="1"/>
  <c r="R9" i="105"/>
  <c r="P9" i="105"/>
  <c r="N9" i="105"/>
  <c r="K9" i="105"/>
  <c r="B7" i="105" a="1"/>
  <c r="B7" i="105" s="1"/>
  <c r="C39" i="104"/>
  <c r="B39" i="104"/>
  <c r="C38" i="104"/>
  <c r="B38" i="104"/>
  <c r="C37" i="104"/>
  <c r="B37" i="104"/>
  <c r="C36" i="104"/>
  <c r="B36" i="104"/>
  <c r="C35" i="104"/>
  <c r="B35" i="104"/>
  <c r="C34" i="104"/>
  <c r="B34" i="104"/>
  <c r="C33" i="104"/>
  <c r="B33" i="104"/>
  <c r="C32" i="104"/>
  <c r="B32" i="104"/>
  <c r="C31" i="104"/>
  <c r="B31" i="104"/>
  <c r="A24" i="104" a="1"/>
  <c r="A24" i="104" s="1"/>
  <c r="R14" i="104"/>
  <c r="P14" i="104"/>
  <c r="E10" i="104" a="1"/>
  <c r="E10" i="104" s="1"/>
  <c r="D10" i="104" a="1"/>
  <c r="D10" i="104" s="1"/>
  <c r="C10" i="104" a="1"/>
  <c r="C10" i="104" s="1"/>
  <c r="B10" i="104" a="1"/>
  <c r="B10" i="104" s="1"/>
  <c r="R9" i="104"/>
  <c r="P9" i="104"/>
  <c r="N9" i="104"/>
  <c r="K9" i="104"/>
  <c r="E7" i="104"/>
  <c r="B7" i="104" a="1"/>
  <c r="B7" i="104" s="1"/>
  <c r="C39" i="103"/>
  <c r="B39" i="103"/>
  <c r="C38" i="103"/>
  <c r="B38" i="103"/>
  <c r="C37" i="103"/>
  <c r="B37" i="103"/>
  <c r="C36" i="103"/>
  <c r="B36" i="103"/>
  <c r="C35" i="103"/>
  <c r="B35" i="103"/>
  <c r="C34" i="103"/>
  <c r="B34" i="103"/>
  <c r="C33" i="103"/>
  <c r="B33" i="103"/>
  <c r="C32" i="103"/>
  <c r="B32" i="103"/>
  <c r="C31" i="103"/>
  <c r="B31" i="103"/>
  <c r="A24" i="103" a="1"/>
  <c r="R14" i="103"/>
  <c r="P14" i="103"/>
  <c r="E10" i="103" a="1"/>
  <c r="E10" i="103" s="1"/>
  <c r="D10" i="103" a="1"/>
  <c r="D10" i="103" s="1"/>
  <c r="C10" i="103" a="1"/>
  <c r="C10" i="103" s="1"/>
  <c r="B10" i="103" a="1"/>
  <c r="B10" i="103" s="1"/>
  <c r="R9" i="103"/>
  <c r="P9" i="103"/>
  <c r="N9" i="103"/>
  <c r="K9" i="103"/>
  <c r="E7" i="103"/>
  <c r="B7" i="103" a="1"/>
  <c r="B7" i="103" s="1"/>
  <c r="C39" i="102"/>
  <c r="B39" i="102"/>
  <c r="C38" i="102"/>
  <c r="B38" i="102"/>
  <c r="C37" i="102"/>
  <c r="B37" i="102"/>
  <c r="C36" i="102"/>
  <c r="B36" i="102"/>
  <c r="C35" i="102"/>
  <c r="B35" i="102"/>
  <c r="C34" i="102"/>
  <c r="B34" i="102"/>
  <c r="C33" i="102"/>
  <c r="B33" i="102"/>
  <c r="C32" i="102"/>
  <c r="B32" i="102"/>
  <c r="C31" i="102"/>
  <c r="B31" i="102"/>
  <c r="A24" i="102" a="1"/>
  <c r="M15" i="102"/>
  <c r="R14" i="102"/>
  <c r="P14" i="102"/>
  <c r="E10" i="102" a="1"/>
  <c r="E10" i="102" s="1"/>
  <c r="D10" i="102" a="1"/>
  <c r="D10" i="102" s="1"/>
  <c r="C10" i="102" a="1"/>
  <c r="C10" i="102" s="1"/>
  <c r="B10" i="102" a="1"/>
  <c r="B10" i="102" s="1"/>
  <c r="R9" i="102"/>
  <c r="P9" i="102"/>
  <c r="N9" i="102"/>
  <c r="K9" i="102"/>
  <c r="E7" i="102"/>
  <c r="B7" i="102" a="1"/>
  <c r="B7" i="102" s="1"/>
  <c r="C39" i="101"/>
  <c r="B39" i="101"/>
  <c r="C38" i="101"/>
  <c r="B38" i="101"/>
  <c r="C37" i="101"/>
  <c r="B37" i="101"/>
  <c r="C36" i="101"/>
  <c r="B36" i="101"/>
  <c r="C35" i="101"/>
  <c r="B35" i="101"/>
  <c r="C34" i="101"/>
  <c r="B34" i="101"/>
  <c r="C33" i="101"/>
  <c r="B33" i="101"/>
  <c r="C32" i="101"/>
  <c r="B32" i="101"/>
  <c r="C31" i="101"/>
  <c r="B31" i="101"/>
  <c r="A24" i="101" a="1"/>
  <c r="R14" i="101"/>
  <c r="P14" i="101"/>
  <c r="E10" i="101" a="1"/>
  <c r="E10" i="101" s="1"/>
  <c r="D10" i="101" a="1"/>
  <c r="D10" i="101" s="1"/>
  <c r="C10" i="101" a="1"/>
  <c r="C10" i="101" s="1"/>
  <c r="B10" i="101" a="1"/>
  <c r="B10" i="101" s="1"/>
  <c r="R9" i="101"/>
  <c r="P9" i="101"/>
  <c r="N9" i="101"/>
  <c r="K9" i="101"/>
  <c r="E7" i="101"/>
  <c r="B7" i="101" a="1"/>
  <c r="B7" i="101" s="1"/>
  <c r="C39" i="100"/>
  <c r="B39" i="100"/>
  <c r="C38" i="100"/>
  <c r="B38" i="100"/>
  <c r="C37" i="100"/>
  <c r="B37" i="100"/>
  <c r="C36" i="100"/>
  <c r="B36" i="100"/>
  <c r="C35" i="100"/>
  <c r="B35" i="100"/>
  <c r="C34" i="100"/>
  <c r="B34" i="100"/>
  <c r="C33" i="100"/>
  <c r="B33" i="100"/>
  <c r="C32" i="100"/>
  <c r="B32" i="100"/>
  <c r="C31" i="100"/>
  <c r="B31" i="100"/>
  <c r="A24" i="100" a="1"/>
  <c r="R14" i="100"/>
  <c r="P14" i="100"/>
  <c r="E10" i="100" a="1"/>
  <c r="E10" i="100" s="1"/>
  <c r="D10" i="100" a="1"/>
  <c r="D10" i="100" s="1"/>
  <c r="C10" i="100" a="1"/>
  <c r="C10" i="100" s="1"/>
  <c r="B10" i="100" a="1"/>
  <c r="B10" i="100" s="1"/>
  <c r="R9" i="100"/>
  <c r="P9" i="100"/>
  <c r="N9" i="100"/>
  <c r="K9" i="100"/>
  <c r="E7" i="100"/>
  <c r="B7" i="100" a="1"/>
  <c r="B7" i="100" s="1"/>
  <c r="C39" i="99"/>
  <c r="B39" i="99"/>
  <c r="C38" i="99"/>
  <c r="B38" i="99"/>
  <c r="C37" i="99"/>
  <c r="B37" i="99"/>
  <c r="C36" i="99"/>
  <c r="B36" i="99"/>
  <c r="C35" i="99"/>
  <c r="B35" i="99"/>
  <c r="C34" i="99"/>
  <c r="B34" i="99"/>
  <c r="C33" i="99"/>
  <c r="B33" i="99"/>
  <c r="C32" i="99"/>
  <c r="B32" i="99"/>
  <c r="C31" i="99"/>
  <c r="B31" i="99"/>
  <c r="A24" i="99" a="1"/>
  <c r="R14" i="99"/>
  <c r="P14" i="99"/>
  <c r="E10" i="99" a="1"/>
  <c r="E10" i="99" s="1"/>
  <c r="D10" i="99" a="1"/>
  <c r="D10" i="99" s="1"/>
  <c r="C10" i="99" a="1"/>
  <c r="C10" i="99" s="1"/>
  <c r="B10" i="99" a="1"/>
  <c r="B10" i="99" s="1"/>
  <c r="R9" i="99"/>
  <c r="P9" i="99"/>
  <c r="N9" i="99"/>
  <c r="K9" i="99"/>
  <c r="E7" i="99"/>
  <c r="B7" i="99" a="1"/>
  <c r="B7" i="99" s="1"/>
  <c r="C39" i="98"/>
  <c r="B39" i="98"/>
  <c r="C38" i="98"/>
  <c r="B38" i="98"/>
  <c r="C37" i="98"/>
  <c r="B37" i="98"/>
  <c r="C36" i="98"/>
  <c r="B36" i="98"/>
  <c r="C35" i="98"/>
  <c r="B35" i="98"/>
  <c r="C34" i="98"/>
  <c r="B34" i="98"/>
  <c r="C33" i="98"/>
  <c r="B33" i="98"/>
  <c r="C32" i="98"/>
  <c r="B32" i="98"/>
  <c r="C31" i="98"/>
  <c r="B31" i="98"/>
  <c r="A24" i="98" a="1"/>
  <c r="E10" i="98" a="1"/>
  <c r="E10" i="98" s="1"/>
  <c r="D10" i="98" a="1"/>
  <c r="D10" i="98" s="1"/>
  <c r="C10" i="98" a="1"/>
  <c r="C10" i="98" s="1"/>
  <c r="B10" i="98" a="1"/>
  <c r="B10" i="98" s="1"/>
  <c r="R9" i="98"/>
  <c r="P9" i="98"/>
  <c r="N9" i="98"/>
  <c r="K9" i="98"/>
  <c r="E7" i="98"/>
  <c r="B7" i="98" a="1"/>
  <c r="B7" i="98" s="1"/>
  <c r="C39" i="97"/>
  <c r="B39" i="97"/>
  <c r="C38" i="97"/>
  <c r="B38" i="97"/>
  <c r="C37" i="97"/>
  <c r="B37" i="97"/>
  <c r="C36" i="97"/>
  <c r="B36" i="97"/>
  <c r="C35" i="97"/>
  <c r="B35" i="97"/>
  <c r="C34" i="97"/>
  <c r="B34" i="97"/>
  <c r="C33" i="97"/>
  <c r="B33" i="97"/>
  <c r="C32" i="97"/>
  <c r="B32" i="97"/>
  <c r="C31" i="97"/>
  <c r="B31" i="97"/>
  <c r="A24" i="97" a="1"/>
  <c r="R14" i="97"/>
  <c r="P14" i="97"/>
  <c r="E10" i="97" a="1"/>
  <c r="E10" i="97" s="1"/>
  <c r="D10" i="97" a="1"/>
  <c r="D10" i="97" s="1"/>
  <c r="C10" i="97" a="1"/>
  <c r="C10" i="97" s="1"/>
  <c r="B10" i="97" a="1"/>
  <c r="B10" i="97" s="1"/>
  <c r="R9" i="97"/>
  <c r="P9" i="97"/>
  <c r="N9" i="97"/>
  <c r="K9" i="97"/>
  <c r="E7" i="97"/>
  <c r="B7" i="97" a="1"/>
  <c r="B7" i="97" s="1"/>
  <c r="C39" i="96"/>
  <c r="B39" i="96"/>
  <c r="C38" i="96"/>
  <c r="B38" i="96"/>
  <c r="C37" i="96"/>
  <c r="B37" i="96"/>
  <c r="C36" i="96"/>
  <c r="B36" i="96"/>
  <c r="C35" i="96"/>
  <c r="B35" i="96"/>
  <c r="C34" i="96"/>
  <c r="B34" i="96"/>
  <c r="C33" i="96"/>
  <c r="B33" i="96"/>
  <c r="C32" i="96"/>
  <c r="B32" i="96"/>
  <c r="C31" i="96"/>
  <c r="B31" i="96"/>
  <c r="A24" i="96" a="1"/>
  <c r="R14" i="96"/>
  <c r="P14" i="96"/>
  <c r="E10" i="96" a="1"/>
  <c r="E10" i="96" s="1"/>
  <c r="D10" i="96" a="1"/>
  <c r="D10" i="96" s="1"/>
  <c r="C10" i="96" a="1"/>
  <c r="C10" i="96" s="1"/>
  <c r="B10" i="96" a="1"/>
  <c r="B10" i="96" s="1"/>
  <c r="R9" i="96"/>
  <c r="P9" i="96"/>
  <c r="N9" i="96"/>
  <c r="K9" i="96"/>
  <c r="E7" i="96"/>
  <c r="B7" i="96" a="1"/>
  <c r="B7" i="96" s="1"/>
  <c r="E7" i="24" a="1"/>
  <c r="E7" i="24" s="1"/>
  <c r="T7" i="24" a="1"/>
  <c r="T7" i="24" s="1"/>
  <c r="AJ7" i="69" a="1"/>
  <c r="AJ7" i="69" s="1"/>
  <c r="F7" i="69" a="1"/>
  <c r="F7" i="69" s="1"/>
  <c r="A24" i="135" l="1"/>
  <c r="A24" i="134"/>
  <c r="P13" i="133"/>
  <c r="R11" i="133"/>
  <c r="R13" i="133"/>
  <c r="P12" i="133"/>
  <c r="P11" i="133"/>
  <c r="R12" i="133"/>
  <c r="A24" i="133"/>
  <c r="A24" i="128"/>
  <c r="A24" i="127"/>
  <c r="A24" i="126"/>
  <c r="A24" i="124"/>
  <c r="A24" i="123"/>
  <c r="A24" i="122"/>
  <c r="A24" i="121"/>
  <c r="A24" i="120"/>
  <c r="A24" i="119"/>
  <c r="A24" i="118"/>
  <c r="A24" i="117"/>
  <c r="A24" i="116"/>
  <c r="A24" i="115"/>
  <c r="R12" i="114"/>
  <c r="P11" i="114"/>
  <c r="R13" i="114"/>
  <c r="P12" i="114"/>
  <c r="R11" i="114"/>
  <c r="A24" i="114"/>
  <c r="P13" i="114"/>
  <c r="A24" i="113"/>
  <c r="A24" i="112"/>
  <c r="A24" i="111"/>
  <c r="A24" i="110"/>
  <c r="A24" i="109"/>
  <c r="A24" i="108"/>
  <c r="A24" i="107"/>
  <c r="A24" i="106"/>
  <c r="A24" i="105"/>
  <c r="A24" i="103"/>
  <c r="A24" i="102"/>
  <c r="A24" i="101"/>
  <c r="A24" i="100"/>
  <c r="A24" i="99"/>
  <c r="A24" i="98"/>
  <c r="A24" i="97"/>
  <c r="A24" i="96"/>
  <c r="C39" i="94"/>
  <c r="B39" i="94"/>
  <c r="C38" i="94"/>
  <c r="B38" i="94"/>
  <c r="C37" i="94"/>
  <c r="B37" i="94"/>
  <c r="C36" i="94"/>
  <c r="B36" i="94"/>
  <c r="C35" i="94"/>
  <c r="B35" i="94"/>
  <c r="C34" i="94"/>
  <c r="B34" i="94"/>
  <c r="C33" i="94"/>
  <c r="B33" i="94"/>
  <c r="C32" i="94"/>
  <c r="B32" i="94"/>
  <c r="C31" i="94"/>
  <c r="B31" i="94"/>
  <c r="A24" i="94" a="1"/>
  <c r="R14" i="94"/>
  <c r="P14" i="94"/>
  <c r="E10" i="94" a="1"/>
  <c r="E10" i="94" s="1"/>
  <c r="D10" i="94" a="1"/>
  <c r="D10" i="94" s="1"/>
  <c r="C10" i="94" a="1"/>
  <c r="C10" i="94" s="1"/>
  <c r="B10" i="94" a="1"/>
  <c r="B10" i="94" s="1"/>
  <c r="R9" i="94"/>
  <c r="P9" i="94"/>
  <c r="N9" i="94"/>
  <c r="K9" i="94"/>
  <c r="B7" i="94" a="1"/>
  <c r="B7" i="94" s="1"/>
  <c r="C39" i="93"/>
  <c r="B39" i="93"/>
  <c r="C38" i="93"/>
  <c r="B38" i="93"/>
  <c r="C37" i="93"/>
  <c r="B37" i="93"/>
  <c r="C36" i="93"/>
  <c r="B36" i="93"/>
  <c r="C35" i="93"/>
  <c r="B35" i="93"/>
  <c r="C34" i="93"/>
  <c r="B34" i="93"/>
  <c r="C33" i="93"/>
  <c r="B33" i="93"/>
  <c r="C32" i="93"/>
  <c r="B32" i="93"/>
  <c r="C31" i="93"/>
  <c r="B31" i="93"/>
  <c r="A24" i="93" a="1"/>
  <c r="R14" i="93"/>
  <c r="P14" i="93"/>
  <c r="E10" i="93" a="1"/>
  <c r="E10" i="93" s="1"/>
  <c r="D10" i="93" a="1"/>
  <c r="D10" i="93" s="1"/>
  <c r="C10" i="93" a="1"/>
  <c r="C10" i="93" s="1"/>
  <c r="B10" i="93" a="1"/>
  <c r="B10" i="93" s="1"/>
  <c r="R9" i="93"/>
  <c r="P9" i="93"/>
  <c r="N9" i="93"/>
  <c r="K9" i="93"/>
  <c r="B7" i="93" a="1"/>
  <c r="B7" i="93" s="1"/>
  <c r="C39" i="92"/>
  <c r="B39" i="92"/>
  <c r="C38" i="92"/>
  <c r="B38" i="92"/>
  <c r="C37" i="92"/>
  <c r="B37" i="92"/>
  <c r="C36" i="92"/>
  <c r="B36" i="92"/>
  <c r="C35" i="92"/>
  <c r="B35" i="92"/>
  <c r="C34" i="92"/>
  <c r="B34" i="92"/>
  <c r="C33" i="92"/>
  <c r="B33" i="92"/>
  <c r="C32" i="92"/>
  <c r="B32" i="92"/>
  <c r="C31" i="92"/>
  <c r="B31" i="92"/>
  <c r="A24" i="92" a="1"/>
  <c r="R14" i="92"/>
  <c r="P14" i="92"/>
  <c r="E10" i="92" a="1"/>
  <c r="E10" i="92" s="1"/>
  <c r="D10" i="92" a="1"/>
  <c r="D10" i="92" s="1"/>
  <c r="C10" i="92" a="1"/>
  <c r="C10" i="92" s="1"/>
  <c r="B10" i="92" a="1"/>
  <c r="B10" i="92" s="1"/>
  <c r="R9" i="92"/>
  <c r="P9" i="92"/>
  <c r="N9" i="92"/>
  <c r="K9" i="92"/>
  <c r="B7" i="92" a="1"/>
  <c r="B7" i="92" s="1"/>
  <c r="C39" i="91"/>
  <c r="B39" i="91"/>
  <c r="C38" i="91"/>
  <c r="B38" i="91"/>
  <c r="C37" i="91"/>
  <c r="B37" i="91"/>
  <c r="C36" i="91"/>
  <c r="B36" i="91"/>
  <c r="C35" i="91"/>
  <c r="B35" i="91"/>
  <c r="C34" i="91"/>
  <c r="B34" i="91"/>
  <c r="C33" i="91"/>
  <c r="B33" i="91"/>
  <c r="C32" i="91"/>
  <c r="B32" i="91"/>
  <c r="C31" i="91"/>
  <c r="B31" i="91"/>
  <c r="A24" i="91" a="1"/>
  <c r="R14" i="91"/>
  <c r="P14" i="91"/>
  <c r="E10" i="91" a="1"/>
  <c r="E10" i="91" s="1"/>
  <c r="D10" i="91" a="1"/>
  <c r="D10" i="91" s="1"/>
  <c r="C10" i="91" a="1"/>
  <c r="C10" i="91" s="1"/>
  <c r="B10" i="91" a="1"/>
  <c r="B10" i="91" s="1"/>
  <c r="R9" i="91"/>
  <c r="P9" i="91"/>
  <c r="N9" i="91"/>
  <c r="K9" i="91"/>
  <c r="B7" i="91" a="1"/>
  <c r="B7" i="91" s="1"/>
  <c r="C39" i="90"/>
  <c r="B39" i="90"/>
  <c r="C38" i="90"/>
  <c r="B38" i="90"/>
  <c r="C37" i="90"/>
  <c r="B37" i="90"/>
  <c r="C36" i="90"/>
  <c r="B36" i="90"/>
  <c r="C35" i="90"/>
  <c r="B35" i="90"/>
  <c r="C34" i="90"/>
  <c r="B34" i="90"/>
  <c r="C33" i="90"/>
  <c r="B33" i="90"/>
  <c r="C32" i="90"/>
  <c r="B32" i="90"/>
  <c r="C31" i="90"/>
  <c r="B31" i="90"/>
  <c r="A24" i="90" a="1"/>
  <c r="R14" i="90"/>
  <c r="P14" i="90"/>
  <c r="E10" i="90" a="1"/>
  <c r="E10" i="90" s="1"/>
  <c r="D10" i="90" a="1"/>
  <c r="D10" i="90" s="1"/>
  <c r="C10" i="90" a="1"/>
  <c r="C10" i="90" s="1"/>
  <c r="B10" i="90" a="1"/>
  <c r="B10" i="90" s="1"/>
  <c r="R9" i="90"/>
  <c r="P9" i="90"/>
  <c r="N9" i="90"/>
  <c r="K9" i="90"/>
  <c r="B7" i="90" a="1"/>
  <c r="B7" i="90" s="1"/>
  <c r="C39" i="89"/>
  <c r="B39" i="89"/>
  <c r="C38" i="89"/>
  <c r="B38" i="89"/>
  <c r="C37" i="89"/>
  <c r="B37" i="89"/>
  <c r="C36" i="89"/>
  <c r="B36" i="89"/>
  <c r="C35" i="89"/>
  <c r="B35" i="89"/>
  <c r="C34" i="89"/>
  <c r="B34" i="89"/>
  <c r="C33" i="89"/>
  <c r="B33" i="89"/>
  <c r="C32" i="89"/>
  <c r="B32" i="89"/>
  <c r="C31" i="89"/>
  <c r="B31" i="89"/>
  <c r="A24" i="89" a="1"/>
  <c r="R14" i="89"/>
  <c r="P14" i="89"/>
  <c r="E10" i="89" a="1"/>
  <c r="E10" i="89" s="1"/>
  <c r="D10" i="89" a="1"/>
  <c r="D10" i="89" s="1"/>
  <c r="C10" i="89" a="1"/>
  <c r="C10" i="89" s="1"/>
  <c r="B10" i="89" a="1"/>
  <c r="B10" i="89" s="1"/>
  <c r="R9" i="89"/>
  <c r="P9" i="89"/>
  <c r="N9" i="89"/>
  <c r="K9" i="89"/>
  <c r="B7" i="89" a="1"/>
  <c r="B7" i="89" s="1"/>
  <c r="C39" i="88"/>
  <c r="B39" i="88"/>
  <c r="C38" i="88"/>
  <c r="B38" i="88"/>
  <c r="C37" i="88"/>
  <c r="B37" i="88"/>
  <c r="C36" i="88"/>
  <c r="B36" i="88"/>
  <c r="C35" i="88"/>
  <c r="B35" i="88"/>
  <c r="C34" i="88"/>
  <c r="B34" i="88"/>
  <c r="C33" i="88"/>
  <c r="B33" i="88"/>
  <c r="C32" i="88"/>
  <c r="B32" i="88"/>
  <c r="C31" i="88"/>
  <c r="B31" i="88"/>
  <c r="A24" i="88" a="1"/>
  <c r="R14" i="88"/>
  <c r="P14" i="88"/>
  <c r="E10" i="88" a="1"/>
  <c r="E10" i="88" s="1"/>
  <c r="D10" i="88" a="1"/>
  <c r="D10" i="88" s="1"/>
  <c r="C10" i="88" a="1"/>
  <c r="C10" i="88" s="1"/>
  <c r="B10" i="88" a="1"/>
  <c r="B10" i="88" s="1"/>
  <c r="R9" i="88"/>
  <c r="P9" i="88"/>
  <c r="N9" i="88"/>
  <c r="K9" i="88"/>
  <c r="B7" i="88" a="1"/>
  <c r="B7" i="88" s="1"/>
  <c r="C39" i="87"/>
  <c r="B39" i="87"/>
  <c r="C38" i="87"/>
  <c r="B38" i="87"/>
  <c r="C37" i="87"/>
  <c r="B37" i="87"/>
  <c r="C36" i="87"/>
  <c r="B36" i="87"/>
  <c r="C35" i="87"/>
  <c r="B35" i="87"/>
  <c r="C34" i="87"/>
  <c r="B34" i="87"/>
  <c r="C33" i="87"/>
  <c r="B33" i="87"/>
  <c r="C32" i="87"/>
  <c r="B32" i="87"/>
  <c r="C31" i="87"/>
  <c r="B31" i="87"/>
  <c r="A24" i="87" a="1"/>
  <c r="R14" i="87"/>
  <c r="P14" i="87"/>
  <c r="E10" i="87" a="1"/>
  <c r="E10" i="87" s="1"/>
  <c r="D10" i="87" a="1"/>
  <c r="D10" i="87" s="1"/>
  <c r="C10" i="87" a="1"/>
  <c r="C10" i="87" s="1"/>
  <c r="B10" i="87" a="1"/>
  <c r="B10" i="87" s="1"/>
  <c r="R9" i="87"/>
  <c r="P9" i="87"/>
  <c r="N9" i="87"/>
  <c r="K9" i="87"/>
  <c r="B7" i="87" a="1"/>
  <c r="B7" i="87" s="1"/>
  <c r="C39" i="86"/>
  <c r="B39" i="86"/>
  <c r="C38" i="86"/>
  <c r="B38" i="86"/>
  <c r="C37" i="86"/>
  <c r="B37" i="86"/>
  <c r="C36" i="86"/>
  <c r="B36" i="86"/>
  <c r="C35" i="86"/>
  <c r="B35" i="86"/>
  <c r="C34" i="86"/>
  <c r="B34" i="86"/>
  <c r="C33" i="86"/>
  <c r="B33" i="86"/>
  <c r="C32" i="86"/>
  <c r="B32" i="86"/>
  <c r="C31" i="86"/>
  <c r="B31" i="86"/>
  <c r="A24" i="86" a="1"/>
  <c r="A24" i="86" s="1"/>
  <c r="R14" i="86"/>
  <c r="P14" i="86"/>
  <c r="E10" i="86" a="1"/>
  <c r="E10" i="86" s="1"/>
  <c r="D10" i="86" a="1"/>
  <c r="D10" i="86" s="1"/>
  <c r="C10" i="86" a="1"/>
  <c r="C10" i="86" s="1"/>
  <c r="B10" i="86" a="1"/>
  <c r="B10" i="86" s="1"/>
  <c r="R9" i="86"/>
  <c r="P9" i="86"/>
  <c r="N9" i="86"/>
  <c r="K9" i="86"/>
  <c r="B7" i="86" a="1"/>
  <c r="B7" i="86" s="1"/>
  <c r="C39" i="85"/>
  <c r="B39" i="85"/>
  <c r="C38" i="85"/>
  <c r="B38" i="85"/>
  <c r="C37" i="85"/>
  <c r="B37" i="85"/>
  <c r="C36" i="85"/>
  <c r="B36" i="85"/>
  <c r="C35" i="85"/>
  <c r="B35" i="85"/>
  <c r="C34" i="85"/>
  <c r="B34" i="85"/>
  <c r="C33" i="85"/>
  <c r="B33" i="85"/>
  <c r="C32" i="85"/>
  <c r="B32" i="85"/>
  <c r="C31" i="85"/>
  <c r="B31" i="85"/>
  <c r="A24" i="85" a="1"/>
  <c r="R14" i="85"/>
  <c r="P14" i="85"/>
  <c r="E10" i="85" a="1"/>
  <c r="E10" i="85" s="1"/>
  <c r="D10" i="85" a="1"/>
  <c r="D10" i="85" s="1"/>
  <c r="C10" i="85" a="1"/>
  <c r="C10" i="85" s="1"/>
  <c r="B10" i="85" a="1"/>
  <c r="B10" i="85" s="1"/>
  <c r="R9" i="85"/>
  <c r="P9" i="85"/>
  <c r="N9" i="85"/>
  <c r="K9" i="85"/>
  <c r="B7" i="85" a="1"/>
  <c r="B7" i="85" s="1"/>
  <c r="C39" i="84"/>
  <c r="B39" i="84"/>
  <c r="C38" i="84"/>
  <c r="B38" i="84"/>
  <c r="C37" i="84"/>
  <c r="B37" i="84"/>
  <c r="C36" i="84"/>
  <c r="B36" i="84"/>
  <c r="C35" i="84"/>
  <c r="B35" i="84"/>
  <c r="C34" i="84"/>
  <c r="B34" i="84"/>
  <c r="C33" i="84"/>
  <c r="B33" i="84"/>
  <c r="C32" i="84"/>
  <c r="B32" i="84"/>
  <c r="C31" i="84"/>
  <c r="B31" i="84"/>
  <c r="A24" i="84" a="1"/>
  <c r="R14" i="84"/>
  <c r="P14" i="84"/>
  <c r="E10" i="84" a="1"/>
  <c r="E10" i="84" s="1"/>
  <c r="D10" i="84" a="1"/>
  <c r="D10" i="84" s="1"/>
  <c r="C10" i="84" a="1"/>
  <c r="C10" i="84" s="1"/>
  <c r="B10" i="84" a="1"/>
  <c r="B10" i="84" s="1"/>
  <c r="R9" i="84"/>
  <c r="P9" i="84"/>
  <c r="N9" i="84"/>
  <c r="K9" i="84"/>
  <c r="B7" i="84" a="1"/>
  <c r="B7" i="84" s="1"/>
  <c r="C39" i="83"/>
  <c r="B39" i="83"/>
  <c r="C38" i="83"/>
  <c r="B38" i="83"/>
  <c r="C37" i="83"/>
  <c r="B37" i="83"/>
  <c r="C36" i="83"/>
  <c r="B36" i="83"/>
  <c r="C35" i="83"/>
  <c r="B35" i="83"/>
  <c r="C34" i="83"/>
  <c r="B34" i="83"/>
  <c r="C33" i="83"/>
  <c r="B33" i="83"/>
  <c r="C32" i="83"/>
  <c r="B32" i="83"/>
  <c r="C31" i="83"/>
  <c r="B31" i="83"/>
  <c r="A24" i="83" a="1"/>
  <c r="R14" i="83"/>
  <c r="P14" i="83"/>
  <c r="E10" i="83" a="1"/>
  <c r="E10" i="83" s="1"/>
  <c r="D10" i="83" a="1"/>
  <c r="D10" i="83" s="1"/>
  <c r="C10" i="83" a="1"/>
  <c r="C10" i="83" s="1"/>
  <c r="B10" i="83" a="1"/>
  <c r="B10" i="83" s="1"/>
  <c r="R9" i="83"/>
  <c r="P9" i="83"/>
  <c r="N9" i="83"/>
  <c r="K9" i="83"/>
  <c r="B7" i="83" a="1"/>
  <c r="B7" i="83" s="1"/>
  <c r="C39" i="82"/>
  <c r="B39" i="82"/>
  <c r="C38" i="82"/>
  <c r="B38" i="82"/>
  <c r="C37" i="82"/>
  <c r="B37" i="82"/>
  <c r="C36" i="82"/>
  <c r="B36" i="82"/>
  <c r="C35" i="82"/>
  <c r="B35" i="82"/>
  <c r="C34" i="82"/>
  <c r="B34" i="82"/>
  <c r="C33" i="82"/>
  <c r="B33" i="82"/>
  <c r="C32" i="82"/>
  <c r="B32" i="82"/>
  <c r="C31" i="82"/>
  <c r="B31" i="82"/>
  <c r="A24" i="82" a="1"/>
  <c r="E10" i="82" a="1"/>
  <c r="E10" i="82" s="1"/>
  <c r="D10" i="82" a="1"/>
  <c r="D10" i="82" s="1"/>
  <c r="C10" i="82" a="1"/>
  <c r="C10" i="82" s="1"/>
  <c r="B10" i="82" a="1"/>
  <c r="B10" i="82" s="1"/>
  <c r="R9" i="82"/>
  <c r="P9" i="82"/>
  <c r="N9" i="82"/>
  <c r="K9" i="82"/>
  <c r="B7" i="82" a="1"/>
  <c r="B7" i="82" s="1"/>
  <c r="C39" i="81"/>
  <c r="B39" i="81"/>
  <c r="C38" i="81"/>
  <c r="B38" i="81"/>
  <c r="C37" i="81"/>
  <c r="B37" i="81"/>
  <c r="C36" i="81"/>
  <c r="B36" i="81"/>
  <c r="C35" i="81"/>
  <c r="B35" i="81"/>
  <c r="C34" i="81"/>
  <c r="B34" i="81"/>
  <c r="C33" i="81"/>
  <c r="B33" i="81"/>
  <c r="C32" i="81"/>
  <c r="B32" i="81"/>
  <c r="C31" i="81"/>
  <c r="B31" i="81"/>
  <c r="A24" i="81" a="1"/>
  <c r="A24" i="81" s="1"/>
  <c r="R14" i="81"/>
  <c r="P14" i="81"/>
  <c r="E10" i="81" a="1"/>
  <c r="E10" i="81" s="1"/>
  <c r="D10" i="81" a="1"/>
  <c r="D10" i="81" s="1"/>
  <c r="C10" i="81" a="1"/>
  <c r="C10" i="81" s="1"/>
  <c r="B10" i="81" a="1"/>
  <c r="B10" i="81" s="1"/>
  <c r="R9" i="81"/>
  <c r="P9" i="81"/>
  <c r="N9" i="81"/>
  <c r="K9" i="81"/>
  <c r="B7" i="81" a="1"/>
  <c r="B7" i="81" s="1"/>
  <c r="AX10" i="17" a="1"/>
  <c r="AX10" i="17" s="1"/>
  <c r="AY10" i="17" a="1"/>
  <c r="AY10" i="17" s="1"/>
  <c r="AZ10" i="17" a="1"/>
  <c r="AZ10" i="17" s="1"/>
  <c r="BA10" i="17" a="1"/>
  <c r="BA10" i="17" s="1"/>
  <c r="BB10" i="17" a="1"/>
  <c r="BB10" i="17" s="1"/>
  <c r="BC10" i="17" a="1"/>
  <c r="BC10" i="17" s="1"/>
  <c r="BD10" i="17" a="1"/>
  <c r="BD10" i="17" s="1"/>
  <c r="BE10" i="17" a="1"/>
  <c r="BE10" i="17" s="1"/>
  <c r="BF10" i="17" a="1"/>
  <c r="BF10" i="17" s="1"/>
  <c r="BG10" i="17" a="1"/>
  <c r="BG10" i="17" s="1"/>
  <c r="BH10" i="17" a="1"/>
  <c r="BH10" i="17" s="1"/>
  <c r="AX11" i="17" a="1"/>
  <c r="AX11" i="17" s="1"/>
  <c r="AY11" i="17" a="1"/>
  <c r="AY11" i="17" s="1"/>
  <c r="AZ11" i="17" a="1"/>
  <c r="AZ11" i="17" s="1"/>
  <c r="BA11" i="17" a="1"/>
  <c r="BA11" i="17" s="1"/>
  <c r="BB11" i="17" a="1"/>
  <c r="BB11" i="17" s="1"/>
  <c r="BC11" i="17" a="1"/>
  <c r="BC11" i="17" s="1"/>
  <c r="BD11" i="17" a="1"/>
  <c r="BD11" i="17" s="1"/>
  <c r="BE11" i="17" a="1"/>
  <c r="BE11" i="17" s="1"/>
  <c r="BF11" i="17" a="1"/>
  <c r="BF11" i="17" s="1"/>
  <c r="BG11" i="17" a="1"/>
  <c r="BG11" i="17" s="1"/>
  <c r="BH11" i="17" a="1"/>
  <c r="BH11" i="17" s="1"/>
  <c r="AX12" i="17" a="1"/>
  <c r="AX12" i="17" s="1"/>
  <c r="AY12" i="17" a="1"/>
  <c r="AY12" i="17" s="1"/>
  <c r="AZ12" i="17" a="1"/>
  <c r="AZ12" i="17" s="1"/>
  <c r="BA12" i="17" a="1"/>
  <c r="BA12" i="17" s="1"/>
  <c r="BB12" i="17" a="1"/>
  <c r="BB12" i="17" s="1"/>
  <c r="BC12" i="17" a="1"/>
  <c r="BC12" i="17" s="1"/>
  <c r="BD12" i="17" a="1"/>
  <c r="BD12" i="17" s="1"/>
  <c r="BE12" i="17" a="1"/>
  <c r="BE12" i="17" s="1"/>
  <c r="BF12" i="17" a="1"/>
  <c r="BF12" i="17" s="1"/>
  <c r="BG12" i="17" a="1"/>
  <c r="BG12" i="17" s="1"/>
  <c r="BH12" i="17" a="1"/>
  <c r="BH12" i="17" s="1"/>
  <c r="AX13" i="17" a="1"/>
  <c r="AX13" i="17" s="1"/>
  <c r="AY13" i="17" a="1"/>
  <c r="AY13" i="17" s="1"/>
  <c r="AZ13" i="17" a="1"/>
  <c r="AZ13" i="17" s="1"/>
  <c r="BA13" i="17" a="1"/>
  <c r="BA13" i="17" s="1"/>
  <c r="BB13" i="17" a="1"/>
  <c r="BB13" i="17" s="1"/>
  <c r="BC13" i="17" a="1"/>
  <c r="BC13" i="17" s="1"/>
  <c r="BD13" i="17" a="1"/>
  <c r="BD13" i="17" s="1"/>
  <c r="BE13" i="17" a="1"/>
  <c r="BE13" i="17" s="1"/>
  <c r="BF13" i="17" a="1"/>
  <c r="BF13" i="17" s="1"/>
  <c r="BG13" i="17" a="1"/>
  <c r="BG13" i="17" s="1"/>
  <c r="BH13" i="17" a="1"/>
  <c r="BH13" i="17" s="1"/>
  <c r="AX14" i="17" a="1"/>
  <c r="AX14" i="17" s="1"/>
  <c r="AY14" i="17" a="1"/>
  <c r="AY14" i="17" s="1"/>
  <c r="AZ14" i="17" a="1"/>
  <c r="AZ14" i="17" s="1"/>
  <c r="BA14" i="17" a="1"/>
  <c r="BA14" i="17" s="1"/>
  <c r="BB14" i="17" a="1"/>
  <c r="BB14" i="17" s="1"/>
  <c r="BC14" i="17" a="1"/>
  <c r="BC14" i="17" s="1"/>
  <c r="BD14" i="17" a="1"/>
  <c r="BD14" i="17" s="1"/>
  <c r="BE14" i="17" a="1"/>
  <c r="BE14" i="17" s="1"/>
  <c r="BF14" i="17" a="1"/>
  <c r="BF14" i="17" s="1"/>
  <c r="BG14" i="17" a="1"/>
  <c r="BG14" i="17" s="1"/>
  <c r="BH14" i="17" a="1"/>
  <c r="BH14" i="17" s="1"/>
  <c r="AX15" i="17" a="1"/>
  <c r="AX15" i="17" s="1"/>
  <c r="AY15" i="17" a="1"/>
  <c r="AY15" i="17" s="1"/>
  <c r="AZ15" i="17" a="1"/>
  <c r="AZ15" i="17" s="1"/>
  <c r="BA15" i="17" a="1"/>
  <c r="BA15" i="17" s="1"/>
  <c r="BB15" i="17" a="1"/>
  <c r="BB15" i="17" s="1"/>
  <c r="BC15" i="17" a="1"/>
  <c r="BC15" i="17" s="1"/>
  <c r="BD15" i="17" a="1"/>
  <c r="BD15" i="17" s="1"/>
  <c r="BE15" i="17" a="1"/>
  <c r="BE15" i="17" s="1"/>
  <c r="BF15" i="17" a="1"/>
  <c r="BF15" i="17" s="1"/>
  <c r="BG15" i="17" a="1"/>
  <c r="BG15" i="17" s="1"/>
  <c r="BH15" i="17" a="1"/>
  <c r="BH15" i="17" s="1"/>
  <c r="AX16" i="17" a="1"/>
  <c r="AX16" i="17" s="1"/>
  <c r="AY16" i="17" a="1"/>
  <c r="AY16" i="17" s="1"/>
  <c r="AZ16" i="17" a="1"/>
  <c r="AZ16" i="17" s="1"/>
  <c r="BA16" i="17" a="1"/>
  <c r="BA16" i="17" s="1"/>
  <c r="BB16" i="17" a="1"/>
  <c r="BB16" i="17" s="1"/>
  <c r="BC16" i="17" a="1"/>
  <c r="BC16" i="17" s="1"/>
  <c r="BD16" i="17" a="1"/>
  <c r="BD16" i="17" s="1"/>
  <c r="BE16" i="17" a="1"/>
  <c r="BE16" i="17" s="1"/>
  <c r="BF16" i="17" a="1"/>
  <c r="BF16" i="17" s="1"/>
  <c r="BG16" i="17" a="1"/>
  <c r="BG16" i="17" s="1"/>
  <c r="BH16" i="17" a="1"/>
  <c r="BH16" i="17" s="1"/>
  <c r="AX17" i="17" a="1"/>
  <c r="AX17" i="17" s="1"/>
  <c r="AY17" i="17" a="1"/>
  <c r="AY17" i="17" s="1"/>
  <c r="AZ17" i="17" a="1"/>
  <c r="AZ17" i="17" s="1"/>
  <c r="BA17" i="17" a="1"/>
  <c r="BA17" i="17" s="1"/>
  <c r="BB17" i="17" a="1"/>
  <c r="BB17" i="17" s="1"/>
  <c r="BC17" i="17" a="1"/>
  <c r="BC17" i="17" s="1"/>
  <c r="BD17" i="17" a="1"/>
  <c r="BD17" i="17" s="1"/>
  <c r="BE17" i="17" a="1"/>
  <c r="BE17" i="17" s="1"/>
  <c r="BF17" i="17" a="1"/>
  <c r="BF17" i="17" s="1"/>
  <c r="BG17" i="17" a="1"/>
  <c r="BG17" i="17" s="1"/>
  <c r="BH17" i="17" a="1"/>
  <c r="BH17" i="17" s="1"/>
  <c r="AX18" i="17" a="1"/>
  <c r="AX18" i="17" s="1"/>
  <c r="AY18" i="17" a="1"/>
  <c r="AY18" i="17" s="1"/>
  <c r="AZ18" i="17" a="1"/>
  <c r="AZ18" i="17" s="1"/>
  <c r="BA18" i="17" a="1"/>
  <c r="BA18" i="17" s="1"/>
  <c r="BB18" i="17" a="1"/>
  <c r="BB18" i="17" s="1"/>
  <c r="BC18" i="17" a="1"/>
  <c r="BC18" i="17" s="1"/>
  <c r="BD18" i="17" a="1"/>
  <c r="BD18" i="17" s="1"/>
  <c r="BE18" i="17" a="1"/>
  <c r="BE18" i="17" s="1"/>
  <c r="BF18" i="17" a="1"/>
  <c r="BF18" i="17" s="1"/>
  <c r="BG18" i="17" a="1"/>
  <c r="BG18" i="17" s="1"/>
  <c r="BH18" i="17" a="1"/>
  <c r="BH18" i="17" s="1"/>
  <c r="AX19" i="17" a="1"/>
  <c r="AX19" i="17" s="1"/>
  <c r="AY19" i="17" a="1"/>
  <c r="AY19" i="17" s="1"/>
  <c r="AZ19" i="17" a="1"/>
  <c r="AZ19" i="17" s="1"/>
  <c r="BA19" i="17" a="1"/>
  <c r="BA19" i="17" s="1"/>
  <c r="BB19" i="17" a="1"/>
  <c r="BB19" i="17" s="1"/>
  <c r="BC19" i="17" a="1"/>
  <c r="BC19" i="17" s="1"/>
  <c r="BD19" i="17" a="1"/>
  <c r="BD19" i="17" s="1"/>
  <c r="BE19" i="17" a="1"/>
  <c r="BE19" i="17" s="1"/>
  <c r="BF19" i="17" a="1"/>
  <c r="BF19" i="17" s="1"/>
  <c r="BG19" i="17" a="1"/>
  <c r="BG19" i="17" s="1"/>
  <c r="BH19" i="17" a="1"/>
  <c r="BH19" i="17" s="1"/>
  <c r="AX20" i="17" a="1"/>
  <c r="AX20" i="17" s="1"/>
  <c r="AY20" i="17" a="1"/>
  <c r="AY20" i="17" s="1"/>
  <c r="AZ20" i="17" a="1"/>
  <c r="AZ20" i="17" s="1"/>
  <c r="BA20" i="17" a="1"/>
  <c r="BA20" i="17" s="1"/>
  <c r="BB20" i="17" a="1"/>
  <c r="BB20" i="17" s="1"/>
  <c r="BC20" i="17" a="1"/>
  <c r="BC20" i="17" s="1"/>
  <c r="BD20" i="17" a="1"/>
  <c r="BD20" i="17" s="1"/>
  <c r="BE20" i="17" a="1"/>
  <c r="BE20" i="17" s="1"/>
  <c r="BF20" i="17" a="1"/>
  <c r="BF20" i="17" s="1"/>
  <c r="BG20" i="17" a="1"/>
  <c r="BG20" i="17" s="1"/>
  <c r="BH20" i="17" a="1"/>
  <c r="BH20" i="17" s="1"/>
  <c r="AX21" i="17" a="1"/>
  <c r="AX21" i="17" s="1"/>
  <c r="AY21" i="17" a="1"/>
  <c r="AY21" i="17" s="1"/>
  <c r="AZ21" i="17" a="1"/>
  <c r="AZ21" i="17" s="1"/>
  <c r="BA21" i="17" a="1"/>
  <c r="BA21" i="17" s="1"/>
  <c r="BB21" i="17" a="1"/>
  <c r="BB21" i="17" s="1"/>
  <c r="BC21" i="17" a="1"/>
  <c r="BC21" i="17" s="1"/>
  <c r="BD21" i="17" a="1"/>
  <c r="BD21" i="17" s="1"/>
  <c r="BE21" i="17" a="1"/>
  <c r="BE21" i="17" s="1"/>
  <c r="BF21" i="17" a="1"/>
  <c r="BF21" i="17" s="1"/>
  <c r="BG21" i="17" a="1"/>
  <c r="BG21" i="17" s="1"/>
  <c r="BH21" i="17" a="1"/>
  <c r="BH21" i="17" s="1"/>
  <c r="AX22" i="17" a="1"/>
  <c r="AX22" i="17" s="1"/>
  <c r="AY22" i="17" a="1"/>
  <c r="AY22" i="17" s="1"/>
  <c r="AZ22" i="17" a="1"/>
  <c r="AZ22" i="17" s="1"/>
  <c r="BA22" i="17" a="1"/>
  <c r="BA22" i="17" s="1"/>
  <c r="BB22" i="17" a="1"/>
  <c r="BB22" i="17" s="1"/>
  <c r="BC22" i="17" a="1"/>
  <c r="BC22" i="17" s="1"/>
  <c r="BD22" i="17" a="1"/>
  <c r="BD22" i="17" s="1"/>
  <c r="BE22" i="17" a="1"/>
  <c r="BE22" i="17" s="1"/>
  <c r="BF22" i="17" a="1"/>
  <c r="BF22" i="17" s="1"/>
  <c r="BG22" i="17" a="1"/>
  <c r="BG22" i="17" s="1"/>
  <c r="BH22" i="17" a="1"/>
  <c r="BH22" i="17" s="1"/>
  <c r="AX23" i="17" a="1"/>
  <c r="AX23" i="17" s="1"/>
  <c r="AY23" i="17" a="1"/>
  <c r="AY23" i="17" s="1"/>
  <c r="AZ23" i="17" a="1"/>
  <c r="AZ23" i="17" s="1"/>
  <c r="BA23" i="17" a="1"/>
  <c r="BA23" i="17" s="1"/>
  <c r="BB23" i="17" a="1"/>
  <c r="BB23" i="17" s="1"/>
  <c r="BC23" i="17" a="1"/>
  <c r="BC23" i="17" s="1"/>
  <c r="BD23" i="17" a="1"/>
  <c r="BD23" i="17" s="1"/>
  <c r="BE23" i="17" a="1"/>
  <c r="BE23" i="17" s="1"/>
  <c r="BF23" i="17" a="1"/>
  <c r="BF23" i="17" s="1"/>
  <c r="BG23" i="17" a="1"/>
  <c r="BG23" i="17" s="1"/>
  <c r="BH23" i="17" a="1"/>
  <c r="BH23" i="17" s="1"/>
  <c r="AX24" i="17" a="1"/>
  <c r="AX24" i="17" s="1"/>
  <c r="AY24" i="17" a="1"/>
  <c r="AY24" i="17" s="1"/>
  <c r="AZ24" i="17" a="1"/>
  <c r="AZ24" i="17" s="1"/>
  <c r="BA24" i="17" a="1"/>
  <c r="BA24" i="17" s="1"/>
  <c r="BB24" i="17" a="1"/>
  <c r="BB24" i="17" s="1"/>
  <c r="BC24" i="17" a="1"/>
  <c r="BC24" i="17" s="1"/>
  <c r="BD24" i="17" a="1"/>
  <c r="BD24" i="17" s="1"/>
  <c r="BE24" i="17" a="1"/>
  <c r="BE24" i="17" s="1"/>
  <c r="BF24" i="17" a="1"/>
  <c r="BF24" i="17" s="1"/>
  <c r="BG24" i="17" a="1"/>
  <c r="BG24" i="17" s="1"/>
  <c r="BH24" i="17" a="1"/>
  <c r="BH24" i="17" s="1"/>
  <c r="AX25" i="17" a="1"/>
  <c r="AX25" i="17" s="1"/>
  <c r="AY25" i="17" a="1"/>
  <c r="AY25" i="17" s="1"/>
  <c r="AZ25" i="17" a="1"/>
  <c r="AZ25" i="17" s="1"/>
  <c r="BA25" i="17" a="1"/>
  <c r="BA25" i="17" s="1"/>
  <c r="BB25" i="17" a="1"/>
  <c r="BB25" i="17" s="1"/>
  <c r="BC25" i="17" a="1"/>
  <c r="BC25" i="17" s="1"/>
  <c r="BD25" i="17" a="1"/>
  <c r="BD25" i="17" s="1"/>
  <c r="BE25" i="17" a="1"/>
  <c r="BE25" i="17" s="1"/>
  <c r="BF25" i="17" a="1"/>
  <c r="BF25" i="17" s="1"/>
  <c r="BG25" i="17" a="1"/>
  <c r="BG25" i="17" s="1"/>
  <c r="BH25" i="17" a="1"/>
  <c r="BH25" i="17" s="1"/>
  <c r="AX26" i="17" a="1"/>
  <c r="AX26" i="17" s="1"/>
  <c r="AY26" i="17" a="1"/>
  <c r="AY26" i="17" s="1"/>
  <c r="AZ26" i="17" a="1"/>
  <c r="AZ26" i="17" s="1"/>
  <c r="BA26" i="17" a="1"/>
  <c r="BA26" i="17" s="1"/>
  <c r="BB26" i="17" a="1"/>
  <c r="BB26" i="17" s="1"/>
  <c r="BC26" i="17" a="1"/>
  <c r="BC26" i="17" s="1"/>
  <c r="BD26" i="17" a="1"/>
  <c r="BD26" i="17" s="1"/>
  <c r="BE26" i="17" a="1"/>
  <c r="BE26" i="17" s="1"/>
  <c r="BF26" i="17" a="1"/>
  <c r="BF26" i="17" s="1"/>
  <c r="BG26" i="17" a="1"/>
  <c r="BG26" i="17" s="1"/>
  <c r="BH26" i="17" a="1"/>
  <c r="BH26" i="17" s="1"/>
  <c r="AX27" i="17" a="1"/>
  <c r="AX27" i="17" s="1"/>
  <c r="AY27" i="17" a="1"/>
  <c r="AY27" i="17" s="1"/>
  <c r="AZ27" i="17" a="1"/>
  <c r="AZ27" i="17" s="1"/>
  <c r="BA27" i="17" a="1"/>
  <c r="BA27" i="17" s="1"/>
  <c r="BB27" i="17" a="1"/>
  <c r="BB27" i="17" s="1"/>
  <c r="BC27" i="17" a="1"/>
  <c r="BC27" i="17" s="1"/>
  <c r="BD27" i="17" a="1"/>
  <c r="BD27" i="17" s="1"/>
  <c r="BE27" i="17" a="1"/>
  <c r="BE27" i="17" s="1"/>
  <c r="BF27" i="17" a="1"/>
  <c r="BF27" i="17" s="1"/>
  <c r="BG27" i="17" a="1"/>
  <c r="BG27" i="17" s="1"/>
  <c r="BH27" i="17" a="1"/>
  <c r="BH27" i="17" s="1"/>
  <c r="AX28" i="17" a="1"/>
  <c r="AX28" i="17" s="1"/>
  <c r="AY28" i="17" a="1"/>
  <c r="AY28" i="17" s="1"/>
  <c r="AZ28" i="17" a="1"/>
  <c r="AZ28" i="17" s="1"/>
  <c r="BA28" i="17" a="1"/>
  <c r="BA28" i="17" s="1"/>
  <c r="BB28" i="17" a="1"/>
  <c r="BB28" i="17" s="1"/>
  <c r="BC28" i="17" a="1"/>
  <c r="BC28" i="17" s="1"/>
  <c r="BD28" i="17" a="1"/>
  <c r="BD28" i="17" s="1"/>
  <c r="BE28" i="17" a="1"/>
  <c r="BE28" i="17" s="1"/>
  <c r="BF28" i="17" a="1"/>
  <c r="BF28" i="17" s="1"/>
  <c r="BG28" i="17" a="1"/>
  <c r="BG28" i="17" s="1"/>
  <c r="BH28" i="17" a="1"/>
  <c r="BH28" i="17" s="1"/>
  <c r="AX29" i="17" a="1"/>
  <c r="AX29" i="17" s="1"/>
  <c r="AY29" i="17" a="1"/>
  <c r="AY29" i="17" s="1"/>
  <c r="AZ29" i="17" a="1"/>
  <c r="AZ29" i="17" s="1"/>
  <c r="BA29" i="17" a="1"/>
  <c r="BA29" i="17" s="1"/>
  <c r="BB29" i="17" a="1"/>
  <c r="BB29" i="17" s="1"/>
  <c r="BC29" i="17" a="1"/>
  <c r="BC29" i="17" s="1"/>
  <c r="BD29" i="17" a="1"/>
  <c r="BD29" i="17" s="1"/>
  <c r="BE29" i="17" a="1"/>
  <c r="BE29" i="17" s="1"/>
  <c r="BF29" i="17" a="1"/>
  <c r="BF29" i="17" s="1"/>
  <c r="BG29" i="17" a="1"/>
  <c r="BG29" i="17" s="1"/>
  <c r="BH29" i="17" a="1"/>
  <c r="BH29" i="17" s="1"/>
  <c r="AX30" i="17" a="1"/>
  <c r="AX30" i="17" s="1"/>
  <c r="AY30" i="17" a="1"/>
  <c r="AY30" i="17" s="1"/>
  <c r="AZ30" i="17" a="1"/>
  <c r="AZ30" i="17" s="1"/>
  <c r="BA30" i="17" a="1"/>
  <c r="BA30" i="17" s="1"/>
  <c r="BB30" i="17" a="1"/>
  <c r="BB30" i="17" s="1"/>
  <c r="BC30" i="17" a="1"/>
  <c r="BC30" i="17" s="1"/>
  <c r="BD30" i="17" a="1"/>
  <c r="BD30" i="17" s="1"/>
  <c r="BE30" i="17" a="1"/>
  <c r="BE30" i="17" s="1"/>
  <c r="BF30" i="17" a="1"/>
  <c r="BF30" i="17" s="1"/>
  <c r="BG30" i="17" a="1"/>
  <c r="BG30" i="17" s="1"/>
  <c r="BH30" i="17" a="1"/>
  <c r="BH30" i="17" s="1"/>
  <c r="AX31" i="17" a="1"/>
  <c r="AX31" i="17" s="1"/>
  <c r="AY31" i="17" a="1"/>
  <c r="AY31" i="17" s="1"/>
  <c r="AZ31" i="17" a="1"/>
  <c r="AZ31" i="17" s="1"/>
  <c r="BA31" i="17" a="1"/>
  <c r="BA31" i="17" s="1"/>
  <c r="BB31" i="17" a="1"/>
  <c r="BB31" i="17" s="1"/>
  <c r="BC31" i="17" a="1"/>
  <c r="BC31" i="17" s="1"/>
  <c r="BD31" i="17" a="1"/>
  <c r="BD31" i="17" s="1"/>
  <c r="BE31" i="17" a="1"/>
  <c r="BE31" i="17" s="1"/>
  <c r="BF31" i="17" a="1"/>
  <c r="BF31" i="17" s="1"/>
  <c r="BG31" i="17" a="1"/>
  <c r="BG31" i="17" s="1"/>
  <c r="BH31" i="17" a="1"/>
  <c r="BH31" i="17" s="1"/>
  <c r="AX32" i="17" a="1"/>
  <c r="AX32" i="17" s="1"/>
  <c r="AY32" i="17" a="1"/>
  <c r="AY32" i="17" s="1"/>
  <c r="AZ32" i="17" a="1"/>
  <c r="AZ32" i="17" s="1"/>
  <c r="BA32" i="17" a="1"/>
  <c r="BA32" i="17" s="1"/>
  <c r="BB32" i="17" a="1"/>
  <c r="BB32" i="17" s="1"/>
  <c r="BC32" i="17" a="1"/>
  <c r="BC32" i="17" s="1"/>
  <c r="BD32" i="17" a="1"/>
  <c r="BD32" i="17" s="1"/>
  <c r="BE32" i="17" a="1"/>
  <c r="BE32" i="17" s="1"/>
  <c r="BF32" i="17" a="1"/>
  <c r="BF32" i="17" s="1"/>
  <c r="BG32" i="17" a="1"/>
  <c r="BG32" i="17" s="1"/>
  <c r="BH32" i="17" a="1"/>
  <c r="BH32" i="17" s="1"/>
  <c r="AX33" i="17" a="1"/>
  <c r="AX33" i="17" s="1"/>
  <c r="AY33" i="17" a="1"/>
  <c r="AY33" i="17" s="1"/>
  <c r="AZ33" i="17" a="1"/>
  <c r="AZ33" i="17" s="1"/>
  <c r="BA33" i="17" a="1"/>
  <c r="BA33" i="17" s="1"/>
  <c r="BB33" i="17" a="1"/>
  <c r="BB33" i="17" s="1"/>
  <c r="BC33" i="17" a="1"/>
  <c r="BC33" i="17" s="1"/>
  <c r="BD33" i="17" a="1"/>
  <c r="BD33" i="17" s="1"/>
  <c r="BE33" i="17" a="1"/>
  <c r="BE33" i="17" s="1"/>
  <c r="BF33" i="17" a="1"/>
  <c r="BF33" i="17" s="1"/>
  <c r="BG33" i="17" a="1"/>
  <c r="BG33" i="17" s="1"/>
  <c r="BH33" i="17" a="1"/>
  <c r="BH33" i="17" s="1"/>
  <c r="AX34" i="17" a="1"/>
  <c r="AX34" i="17" s="1"/>
  <c r="AY34" i="17" a="1"/>
  <c r="AY34" i="17" s="1"/>
  <c r="AZ34" i="17" a="1"/>
  <c r="AZ34" i="17" s="1"/>
  <c r="BA34" i="17" a="1"/>
  <c r="BA34" i="17" s="1"/>
  <c r="BB34" i="17" a="1"/>
  <c r="BB34" i="17" s="1"/>
  <c r="BC34" i="17" a="1"/>
  <c r="BC34" i="17" s="1"/>
  <c r="BD34" i="17" a="1"/>
  <c r="BD34" i="17" s="1"/>
  <c r="BE34" i="17" a="1"/>
  <c r="BE34" i="17" s="1"/>
  <c r="BF34" i="17" a="1"/>
  <c r="BF34" i="17" s="1"/>
  <c r="BG34" i="17" a="1"/>
  <c r="BG34" i="17" s="1"/>
  <c r="BH34" i="17" a="1"/>
  <c r="BH34" i="17" s="1"/>
  <c r="AX35" i="17" a="1"/>
  <c r="AX35" i="17" s="1"/>
  <c r="AY35" i="17" a="1"/>
  <c r="AY35" i="17" s="1"/>
  <c r="AZ35" i="17" a="1"/>
  <c r="AZ35" i="17" s="1"/>
  <c r="BA35" i="17" a="1"/>
  <c r="BA35" i="17" s="1"/>
  <c r="BB35" i="17" a="1"/>
  <c r="BB35" i="17" s="1"/>
  <c r="BC35" i="17" a="1"/>
  <c r="BC35" i="17" s="1"/>
  <c r="BD35" i="17" a="1"/>
  <c r="BD35" i="17" s="1"/>
  <c r="BE35" i="17" a="1"/>
  <c r="BE35" i="17" s="1"/>
  <c r="BF35" i="17" a="1"/>
  <c r="BF35" i="17" s="1"/>
  <c r="BG35" i="17" a="1"/>
  <c r="BG35" i="17" s="1"/>
  <c r="BH35" i="17" a="1"/>
  <c r="BH35" i="17" s="1"/>
  <c r="AX36" i="17" a="1"/>
  <c r="AX36" i="17" s="1"/>
  <c r="AY36" i="17" a="1"/>
  <c r="AY36" i="17" s="1"/>
  <c r="AZ36" i="17" a="1"/>
  <c r="AZ36" i="17" s="1"/>
  <c r="BA36" i="17" a="1"/>
  <c r="BA36" i="17" s="1"/>
  <c r="BB36" i="17" a="1"/>
  <c r="BB36" i="17" s="1"/>
  <c r="BC36" i="17" a="1"/>
  <c r="BC36" i="17" s="1"/>
  <c r="BD36" i="17" a="1"/>
  <c r="BD36" i="17" s="1"/>
  <c r="BE36" i="17" a="1"/>
  <c r="BE36" i="17" s="1"/>
  <c r="BF36" i="17" a="1"/>
  <c r="BF36" i="17" s="1"/>
  <c r="BG36" i="17" a="1"/>
  <c r="BG36" i="17" s="1"/>
  <c r="BH36" i="17" a="1"/>
  <c r="BH36" i="17" s="1"/>
  <c r="AX37" i="17" a="1"/>
  <c r="AX37" i="17" s="1"/>
  <c r="AY37" i="17" a="1"/>
  <c r="AY37" i="17" s="1"/>
  <c r="AZ37" i="17" a="1"/>
  <c r="AZ37" i="17" s="1"/>
  <c r="BA37" i="17" a="1"/>
  <c r="BA37" i="17" s="1"/>
  <c r="BB37" i="17" a="1"/>
  <c r="BB37" i="17" s="1"/>
  <c r="BC37" i="17" a="1"/>
  <c r="BC37" i="17" s="1"/>
  <c r="BD37" i="17" a="1"/>
  <c r="BD37" i="17" s="1"/>
  <c r="BE37" i="17" a="1"/>
  <c r="BE37" i="17" s="1"/>
  <c r="BF37" i="17" a="1"/>
  <c r="BF37" i="17" s="1"/>
  <c r="BG37" i="17" a="1"/>
  <c r="BG37" i="17" s="1"/>
  <c r="BH37" i="17" a="1"/>
  <c r="BH37" i="17" s="1"/>
  <c r="AX38" i="17" a="1"/>
  <c r="AX38" i="17" s="1"/>
  <c r="AY38" i="17" a="1"/>
  <c r="AY38" i="17" s="1"/>
  <c r="AZ38" i="17" a="1"/>
  <c r="AZ38" i="17" s="1"/>
  <c r="BA38" i="17" a="1"/>
  <c r="BA38" i="17" s="1"/>
  <c r="BB38" i="17" a="1"/>
  <c r="BB38" i="17" s="1"/>
  <c r="BC38" i="17" a="1"/>
  <c r="BC38" i="17" s="1"/>
  <c r="BD38" i="17" a="1"/>
  <c r="BD38" i="17" s="1"/>
  <c r="BE38" i="17" a="1"/>
  <c r="BE38" i="17" s="1"/>
  <c r="BF38" i="17" a="1"/>
  <c r="BF38" i="17" s="1"/>
  <c r="BG38" i="17" a="1"/>
  <c r="BG38" i="17" s="1"/>
  <c r="BH38" i="17" a="1"/>
  <c r="BH38" i="17" s="1"/>
  <c r="AX39" i="17" a="1"/>
  <c r="AX39" i="17" s="1"/>
  <c r="AY39" i="17" a="1"/>
  <c r="AY39" i="17" s="1"/>
  <c r="AZ39" i="17" a="1"/>
  <c r="AZ39" i="17" s="1"/>
  <c r="BA39" i="17" a="1"/>
  <c r="BA39" i="17" s="1"/>
  <c r="BB39" i="17" a="1"/>
  <c r="BB39" i="17" s="1"/>
  <c r="BC39" i="17" a="1"/>
  <c r="BC39" i="17" s="1"/>
  <c r="BD39" i="17" a="1"/>
  <c r="BD39" i="17" s="1"/>
  <c r="BE39" i="17" a="1"/>
  <c r="BE39" i="17" s="1"/>
  <c r="BF39" i="17" a="1"/>
  <c r="BF39" i="17" s="1"/>
  <c r="BG39" i="17" a="1"/>
  <c r="BG39" i="17" s="1"/>
  <c r="BH39" i="17" a="1"/>
  <c r="BH39" i="17" s="1"/>
  <c r="AX40" i="17" a="1"/>
  <c r="AX40" i="17" s="1"/>
  <c r="AY40" i="17" a="1"/>
  <c r="AY40" i="17" s="1"/>
  <c r="AZ40" i="17" a="1"/>
  <c r="AZ40" i="17" s="1"/>
  <c r="BA40" i="17" a="1"/>
  <c r="BA40" i="17" s="1"/>
  <c r="BB40" i="17" a="1"/>
  <c r="BB40" i="17" s="1"/>
  <c r="BC40" i="17" a="1"/>
  <c r="BC40" i="17" s="1"/>
  <c r="BD40" i="17" a="1"/>
  <c r="BD40" i="17" s="1"/>
  <c r="BE40" i="17" a="1"/>
  <c r="BE40" i="17" s="1"/>
  <c r="BF40" i="17" a="1"/>
  <c r="BF40" i="17" s="1"/>
  <c r="BG40" i="17" a="1"/>
  <c r="BG40" i="17" s="1"/>
  <c r="BH40" i="17" a="1"/>
  <c r="BH40" i="17" s="1"/>
  <c r="AX41" i="17" a="1"/>
  <c r="AX41" i="17" s="1"/>
  <c r="AY41" i="17" a="1"/>
  <c r="AY41" i="17" s="1"/>
  <c r="AZ41" i="17" a="1"/>
  <c r="AZ41" i="17" s="1"/>
  <c r="BA41" i="17" a="1"/>
  <c r="BA41" i="17" s="1"/>
  <c r="BB41" i="17" a="1"/>
  <c r="BB41" i="17" s="1"/>
  <c r="BC41" i="17" a="1"/>
  <c r="BC41" i="17" s="1"/>
  <c r="BD41" i="17" a="1"/>
  <c r="BD41" i="17" s="1"/>
  <c r="BE41" i="17" a="1"/>
  <c r="BE41" i="17" s="1"/>
  <c r="BF41" i="17" a="1"/>
  <c r="BF41" i="17" s="1"/>
  <c r="BG41" i="17" a="1"/>
  <c r="BG41" i="17" s="1"/>
  <c r="BH41" i="17" a="1"/>
  <c r="BH41" i="17" s="1"/>
  <c r="AX42" i="17" a="1"/>
  <c r="AX42" i="17" s="1"/>
  <c r="AY42" i="17" a="1"/>
  <c r="AY42" i="17" s="1"/>
  <c r="AZ42" i="17" a="1"/>
  <c r="AZ42" i="17" s="1"/>
  <c r="BA42" i="17" a="1"/>
  <c r="BA42" i="17" s="1"/>
  <c r="BB42" i="17" a="1"/>
  <c r="BB42" i="17" s="1"/>
  <c r="BC42" i="17" a="1"/>
  <c r="BC42" i="17" s="1"/>
  <c r="BD42" i="17" a="1"/>
  <c r="BD42" i="17" s="1"/>
  <c r="BE42" i="17" a="1"/>
  <c r="BE42" i="17" s="1"/>
  <c r="BF42" i="17" a="1"/>
  <c r="BF42" i="17" s="1"/>
  <c r="BG42" i="17" a="1"/>
  <c r="BG42" i="17" s="1"/>
  <c r="BH42" i="17" a="1"/>
  <c r="BH42" i="17" s="1"/>
  <c r="AX43" i="17" a="1"/>
  <c r="AX43" i="17" s="1"/>
  <c r="AY43" i="17" a="1"/>
  <c r="AY43" i="17" s="1"/>
  <c r="AZ43" i="17" a="1"/>
  <c r="AZ43" i="17" s="1"/>
  <c r="BA43" i="17" a="1"/>
  <c r="BA43" i="17" s="1"/>
  <c r="BB43" i="17" a="1"/>
  <c r="BB43" i="17" s="1"/>
  <c r="BC43" i="17" a="1"/>
  <c r="BC43" i="17" s="1"/>
  <c r="BD43" i="17" a="1"/>
  <c r="BD43" i="17" s="1"/>
  <c r="BE43" i="17" a="1"/>
  <c r="BE43" i="17" s="1"/>
  <c r="BF43" i="17" a="1"/>
  <c r="BF43" i="17" s="1"/>
  <c r="BG43" i="17" a="1"/>
  <c r="BG43" i="17" s="1"/>
  <c r="BH43" i="17" a="1"/>
  <c r="BH43" i="17" s="1"/>
  <c r="AX44" i="17" a="1"/>
  <c r="AX44" i="17" s="1"/>
  <c r="AY44" i="17" a="1"/>
  <c r="AY44" i="17" s="1"/>
  <c r="AZ44" i="17" a="1"/>
  <c r="AZ44" i="17" s="1"/>
  <c r="BA44" i="17" a="1"/>
  <c r="BA44" i="17" s="1"/>
  <c r="BB44" i="17" a="1"/>
  <c r="BB44" i="17" s="1"/>
  <c r="BC44" i="17" a="1"/>
  <c r="BC44" i="17" s="1"/>
  <c r="BD44" i="17" a="1"/>
  <c r="BD44" i="17" s="1"/>
  <c r="BE44" i="17" a="1"/>
  <c r="BE44" i="17" s="1"/>
  <c r="BF44" i="17" a="1"/>
  <c r="BF44" i="17" s="1"/>
  <c r="BG44" i="17" a="1"/>
  <c r="BG44" i="17" s="1"/>
  <c r="BH44" i="17" a="1"/>
  <c r="BH44" i="17" s="1"/>
  <c r="AX45" i="17" a="1"/>
  <c r="AX45" i="17" s="1"/>
  <c r="AY45" i="17" a="1"/>
  <c r="AY45" i="17" s="1"/>
  <c r="AZ45" i="17" a="1"/>
  <c r="AZ45" i="17" s="1"/>
  <c r="BA45" i="17" a="1"/>
  <c r="BA45" i="17" s="1"/>
  <c r="BB45" i="17" a="1"/>
  <c r="BB45" i="17" s="1"/>
  <c r="BC45" i="17" a="1"/>
  <c r="BC45" i="17" s="1"/>
  <c r="BD45" i="17" a="1"/>
  <c r="BD45" i="17" s="1"/>
  <c r="BE45" i="17" a="1"/>
  <c r="BE45" i="17" s="1"/>
  <c r="BF45" i="17" a="1"/>
  <c r="BF45" i="17" s="1"/>
  <c r="BG45" i="17" a="1"/>
  <c r="BG45" i="17" s="1"/>
  <c r="BH45" i="17" a="1"/>
  <c r="BH45" i="17" s="1"/>
  <c r="AX46" i="17" a="1"/>
  <c r="AX46" i="17" s="1"/>
  <c r="AY46" i="17" a="1"/>
  <c r="AY46" i="17" s="1"/>
  <c r="AZ46" i="17" a="1"/>
  <c r="AZ46" i="17" s="1"/>
  <c r="BA46" i="17" a="1"/>
  <c r="BA46" i="17" s="1"/>
  <c r="BB46" i="17" a="1"/>
  <c r="BB46" i="17" s="1"/>
  <c r="BC46" i="17" a="1"/>
  <c r="BC46" i="17" s="1"/>
  <c r="BD46" i="17" a="1"/>
  <c r="BD46" i="17" s="1"/>
  <c r="BE46" i="17" a="1"/>
  <c r="BE46" i="17" s="1"/>
  <c r="BF46" i="17" a="1"/>
  <c r="BF46" i="17" s="1"/>
  <c r="BG46" i="17" a="1"/>
  <c r="BG46" i="17" s="1"/>
  <c r="BH46" i="17" a="1"/>
  <c r="BH46" i="17" s="1"/>
  <c r="AX47" i="17" a="1"/>
  <c r="AX47" i="17" s="1"/>
  <c r="AY47" i="17" a="1"/>
  <c r="AY47" i="17" s="1"/>
  <c r="AZ47" i="17" a="1"/>
  <c r="AZ47" i="17" s="1"/>
  <c r="BA47" i="17" a="1"/>
  <c r="BA47" i="17" s="1"/>
  <c r="BB47" i="17" a="1"/>
  <c r="BB47" i="17" s="1"/>
  <c r="BC47" i="17" a="1"/>
  <c r="BC47" i="17" s="1"/>
  <c r="BD47" i="17" a="1"/>
  <c r="BD47" i="17" s="1"/>
  <c r="BE47" i="17" a="1"/>
  <c r="BE47" i="17" s="1"/>
  <c r="BF47" i="17" a="1"/>
  <c r="BF47" i="17" s="1"/>
  <c r="BG47" i="17" a="1"/>
  <c r="BG47" i="17" s="1"/>
  <c r="BH47" i="17" a="1"/>
  <c r="BH47" i="17" s="1"/>
  <c r="AX48" i="17" a="1"/>
  <c r="AX48" i="17" s="1"/>
  <c r="AY48" i="17" a="1"/>
  <c r="AY48" i="17" s="1"/>
  <c r="AZ48" i="17" a="1"/>
  <c r="AZ48" i="17" s="1"/>
  <c r="BA48" i="17" a="1"/>
  <c r="BA48" i="17" s="1"/>
  <c r="BB48" i="17" a="1"/>
  <c r="BB48" i="17" s="1"/>
  <c r="BC48" i="17" a="1"/>
  <c r="BC48" i="17" s="1"/>
  <c r="BD48" i="17" a="1"/>
  <c r="BD48" i="17" s="1"/>
  <c r="BE48" i="17" a="1"/>
  <c r="BE48" i="17" s="1"/>
  <c r="BF48" i="17" a="1"/>
  <c r="BF48" i="17" s="1"/>
  <c r="BG48" i="17" a="1"/>
  <c r="BG48" i="17" s="1"/>
  <c r="BH48" i="17" a="1"/>
  <c r="BH48" i="17" s="1"/>
  <c r="AX49" i="17" a="1"/>
  <c r="AX49" i="17" s="1"/>
  <c r="AY49" i="17" a="1"/>
  <c r="AY49" i="17" s="1"/>
  <c r="AZ49" i="17" a="1"/>
  <c r="AZ49" i="17" s="1"/>
  <c r="BA49" i="17" a="1"/>
  <c r="BA49" i="17" s="1"/>
  <c r="BB49" i="17" a="1"/>
  <c r="BB49" i="17" s="1"/>
  <c r="BC49" i="17" a="1"/>
  <c r="BC49" i="17" s="1"/>
  <c r="BD49" i="17" a="1"/>
  <c r="BD49" i="17" s="1"/>
  <c r="BE49" i="17" a="1"/>
  <c r="BE49" i="17" s="1"/>
  <c r="BF49" i="17" a="1"/>
  <c r="BF49" i="17" s="1"/>
  <c r="BG49" i="17" a="1"/>
  <c r="BG49" i="17" s="1"/>
  <c r="BH49" i="17" a="1"/>
  <c r="BH49" i="17" s="1"/>
  <c r="AX50" i="17" a="1"/>
  <c r="AX50" i="17" s="1"/>
  <c r="AY50" i="17" a="1"/>
  <c r="AY50" i="17" s="1"/>
  <c r="AZ50" i="17" a="1"/>
  <c r="AZ50" i="17" s="1"/>
  <c r="BA50" i="17" a="1"/>
  <c r="BA50" i="17" s="1"/>
  <c r="BB50" i="17" a="1"/>
  <c r="BB50" i="17" s="1"/>
  <c r="BC50" i="17" a="1"/>
  <c r="BC50" i="17" s="1"/>
  <c r="BD50" i="17" a="1"/>
  <c r="BD50" i="17" s="1"/>
  <c r="BE50" i="17" a="1"/>
  <c r="BE50" i="17" s="1"/>
  <c r="BF50" i="17" a="1"/>
  <c r="BF50" i="17" s="1"/>
  <c r="BG50" i="17" a="1"/>
  <c r="BG50" i="17" s="1"/>
  <c r="BH50" i="17" a="1"/>
  <c r="BH50" i="17" s="1"/>
  <c r="AX51" i="17" a="1"/>
  <c r="AX51" i="17" s="1"/>
  <c r="AY51" i="17" a="1"/>
  <c r="AY51" i="17" s="1"/>
  <c r="AZ51" i="17" a="1"/>
  <c r="AZ51" i="17" s="1"/>
  <c r="BA51" i="17" a="1"/>
  <c r="BA51" i="17" s="1"/>
  <c r="BB51" i="17" a="1"/>
  <c r="BB51" i="17" s="1"/>
  <c r="BC51" i="17" a="1"/>
  <c r="BC51" i="17" s="1"/>
  <c r="BD51" i="17" a="1"/>
  <c r="BD51" i="17" s="1"/>
  <c r="BE51" i="17" a="1"/>
  <c r="BE51" i="17" s="1"/>
  <c r="BF51" i="17" a="1"/>
  <c r="BF51" i="17" s="1"/>
  <c r="BG51" i="17" a="1"/>
  <c r="BG51" i="17" s="1"/>
  <c r="BH51" i="17" a="1"/>
  <c r="BH51" i="17" s="1"/>
  <c r="AX52" i="17" a="1"/>
  <c r="AX52" i="17" s="1"/>
  <c r="AY52" i="17" a="1"/>
  <c r="AY52" i="17" s="1"/>
  <c r="AZ52" i="17" a="1"/>
  <c r="AZ52" i="17" s="1"/>
  <c r="BA52" i="17" a="1"/>
  <c r="BA52" i="17" s="1"/>
  <c r="BB52" i="17" a="1"/>
  <c r="BB52" i="17" s="1"/>
  <c r="BC52" i="17" a="1"/>
  <c r="BC52" i="17" s="1"/>
  <c r="BD52" i="17" a="1"/>
  <c r="BD52" i="17" s="1"/>
  <c r="BE52" i="17" a="1"/>
  <c r="BE52" i="17" s="1"/>
  <c r="BF52" i="17" a="1"/>
  <c r="BF52" i="17" s="1"/>
  <c r="BG52" i="17" a="1"/>
  <c r="BG52" i="17" s="1"/>
  <c r="BH52" i="17" a="1"/>
  <c r="BH52" i="17" s="1"/>
  <c r="AX53" i="17" a="1"/>
  <c r="AX53" i="17" s="1"/>
  <c r="AY53" i="17" a="1"/>
  <c r="AY53" i="17" s="1"/>
  <c r="AZ53" i="17" a="1"/>
  <c r="AZ53" i="17" s="1"/>
  <c r="BA53" i="17" a="1"/>
  <c r="BA53" i="17" s="1"/>
  <c r="BB53" i="17" a="1"/>
  <c r="BB53" i="17" s="1"/>
  <c r="BC53" i="17" a="1"/>
  <c r="BC53" i="17" s="1"/>
  <c r="BD53" i="17" a="1"/>
  <c r="BD53" i="17" s="1"/>
  <c r="BE53" i="17" a="1"/>
  <c r="BE53" i="17" s="1"/>
  <c r="BF53" i="17" a="1"/>
  <c r="BF53" i="17" s="1"/>
  <c r="BG53" i="17" a="1"/>
  <c r="BG53" i="17" s="1"/>
  <c r="BH53" i="17" a="1"/>
  <c r="BH53" i="17" s="1"/>
  <c r="AX54" i="17" a="1"/>
  <c r="AX54" i="17" s="1"/>
  <c r="AY54" i="17" a="1"/>
  <c r="AY54" i="17" s="1"/>
  <c r="AZ54" i="17" a="1"/>
  <c r="AZ54" i="17" s="1"/>
  <c r="BA54" i="17" a="1"/>
  <c r="BA54" i="17" s="1"/>
  <c r="BB54" i="17" a="1"/>
  <c r="BB54" i="17" s="1"/>
  <c r="BC54" i="17" a="1"/>
  <c r="BC54" i="17" s="1"/>
  <c r="BD54" i="17" a="1"/>
  <c r="BD54" i="17" s="1"/>
  <c r="BE54" i="17" a="1"/>
  <c r="BE54" i="17" s="1"/>
  <c r="BF54" i="17" a="1"/>
  <c r="BF54" i="17" s="1"/>
  <c r="BG54" i="17" a="1"/>
  <c r="BG54" i="17" s="1"/>
  <c r="BH54" i="17" a="1"/>
  <c r="BH54" i="17" s="1"/>
  <c r="AX55" i="17" a="1"/>
  <c r="AX55" i="17" s="1"/>
  <c r="AY55" i="17" a="1"/>
  <c r="AY55" i="17" s="1"/>
  <c r="AZ55" i="17" a="1"/>
  <c r="AZ55" i="17" s="1"/>
  <c r="BA55" i="17" a="1"/>
  <c r="BA55" i="17" s="1"/>
  <c r="BB55" i="17" a="1"/>
  <c r="BB55" i="17" s="1"/>
  <c r="BC55" i="17" a="1"/>
  <c r="BC55" i="17" s="1"/>
  <c r="BD55" i="17" a="1"/>
  <c r="BD55" i="17" s="1"/>
  <c r="BE55" i="17" a="1"/>
  <c r="BE55" i="17" s="1"/>
  <c r="BF55" i="17" a="1"/>
  <c r="BF55" i="17" s="1"/>
  <c r="BG55" i="17" a="1"/>
  <c r="BG55" i="17" s="1"/>
  <c r="BH55" i="17" a="1"/>
  <c r="BH55" i="17" s="1"/>
  <c r="AX56" i="17" a="1"/>
  <c r="AX56" i="17" s="1"/>
  <c r="AY56" i="17" a="1"/>
  <c r="AY56" i="17" s="1"/>
  <c r="AZ56" i="17" a="1"/>
  <c r="AZ56" i="17" s="1"/>
  <c r="BA56" i="17" a="1"/>
  <c r="BA56" i="17" s="1"/>
  <c r="BB56" i="17" a="1"/>
  <c r="BB56" i="17" s="1"/>
  <c r="BC56" i="17" a="1"/>
  <c r="BC56" i="17" s="1"/>
  <c r="BD56" i="17" a="1"/>
  <c r="BD56" i="17" s="1"/>
  <c r="BE56" i="17" a="1"/>
  <c r="BE56" i="17" s="1"/>
  <c r="BF56" i="17" a="1"/>
  <c r="BF56" i="17" s="1"/>
  <c r="BG56" i="17" a="1"/>
  <c r="BG56" i="17" s="1"/>
  <c r="BH56" i="17" a="1"/>
  <c r="BH56" i="17" s="1"/>
  <c r="AX57" i="17" a="1"/>
  <c r="AX57" i="17" s="1"/>
  <c r="AY57" i="17" a="1"/>
  <c r="AY57" i="17" s="1"/>
  <c r="AZ57" i="17" a="1"/>
  <c r="AZ57" i="17" s="1"/>
  <c r="BA57" i="17" a="1"/>
  <c r="BA57" i="17" s="1"/>
  <c r="BB57" i="17" a="1"/>
  <c r="BB57" i="17" s="1"/>
  <c r="BC57" i="17" a="1"/>
  <c r="BC57" i="17" s="1"/>
  <c r="BD57" i="17" a="1"/>
  <c r="BD57" i="17" s="1"/>
  <c r="BE57" i="17" a="1"/>
  <c r="BE57" i="17" s="1"/>
  <c r="BF57" i="17" a="1"/>
  <c r="BF57" i="17" s="1"/>
  <c r="BG57" i="17" a="1"/>
  <c r="BG57" i="17" s="1"/>
  <c r="BH57" i="17" a="1"/>
  <c r="BH57" i="17" s="1"/>
  <c r="AX58" i="17" a="1"/>
  <c r="AX58" i="17" s="1"/>
  <c r="AY58" i="17" a="1"/>
  <c r="AY58" i="17" s="1"/>
  <c r="AZ58" i="17" a="1"/>
  <c r="AZ58" i="17" s="1"/>
  <c r="BA58" i="17" a="1"/>
  <c r="BA58" i="17" s="1"/>
  <c r="BB58" i="17" a="1"/>
  <c r="BB58" i="17" s="1"/>
  <c r="BC58" i="17" a="1"/>
  <c r="BC58" i="17" s="1"/>
  <c r="BD58" i="17" a="1"/>
  <c r="BD58" i="17" s="1"/>
  <c r="BE58" i="17" a="1"/>
  <c r="BE58" i="17" s="1"/>
  <c r="BF58" i="17" a="1"/>
  <c r="BF58" i="17" s="1"/>
  <c r="BG58" i="17" a="1"/>
  <c r="BG58" i="17" s="1"/>
  <c r="BH58" i="17" a="1"/>
  <c r="BH58" i="17" s="1"/>
  <c r="AX59" i="17" a="1"/>
  <c r="AX59" i="17" s="1"/>
  <c r="AY59" i="17" a="1"/>
  <c r="AY59" i="17" s="1"/>
  <c r="AZ59" i="17" a="1"/>
  <c r="AZ59" i="17" s="1"/>
  <c r="BA59" i="17" a="1"/>
  <c r="BA59" i="17" s="1"/>
  <c r="BB59" i="17" a="1"/>
  <c r="BB59" i="17" s="1"/>
  <c r="BC59" i="17" a="1"/>
  <c r="BC59" i="17" s="1"/>
  <c r="BD59" i="17" a="1"/>
  <c r="BD59" i="17" s="1"/>
  <c r="BE59" i="17" a="1"/>
  <c r="BE59" i="17" s="1"/>
  <c r="BF59" i="17" a="1"/>
  <c r="BF59" i="17" s="1"/>
  <c r="BG59" i="17" a="1"/>
  <c r="BG59" i="17" s="1"/>
  <c r="BH59" i="17" a="1"/>
  <c r="BH59" i="17" s="1"/>
  <c r="AX60" i="17" a="1"/>
  <c r="AX60" i="17" s="1"/>
  <c r="AY60" i="17" a="1"/>
  <c r="AY60" i="17" s="1"/>
  <c r="AZ60" i="17" a="1"/>
  <c r="AZ60" i="17" s="1"/>
  <c r="BA60" i="17" a="1"/>
  <c r="BA60" i="17" s="1"/>
  <c r="BB60" i="17" a="1"/>
  <c r="BB60" i="17" s="1"/>
  <c r="BC60" i="17" a="1"/>
  <c r="BC60" i="17" s="1"/>
  <c r="BD60" i="17" a="1"/>
  <c r="BD60" i="17" s="1"/>
  <c r="BE60" i="17" a="1"/>
  <c r="BE60" i="17" s="1"/>
  <c r="BF60" i="17" a="1"/>
  <c r="BF60" i="17" s="1"/>
  <c r="BG60" i="17" a="1"/>
  <c r="BG60" i="17" s="1"/>
  <c r="BH60" i="17" a="1"/>
  <c r="BH60" i="17" s="1"/>
  <c r="AX61" i="17" a="1"/>
  <c r="AX61" i="17" s="1"/>
  <c r="AY61" i="17" a="1"/>
  <c r="AY61" i="17" s="1"/>
  <c r="AZ61" i="17" a="1"/>
  <c r="AZ61" i="17" s="1"/>
  <c r="BA61" i="17" a="1"/>
  <c r="BA61" i="17" s="1"/>
  <c r="BB61" i="17" a="1"/>
  <c r="BB61" i="17" s="1"/>
  <c r="BC61" i="17" a="1"/>
  <c r="BC61" i="17" s="1"/>
  <c r="BD61" i="17" a="1"/>
  <c r="BD61" i="17" s="1"/>
  <c r="BE61" i="17" a="1"/>
  <c r="BE61" i="17" s="1"/>
  <c r="BF61" i="17" a="1"/>
  <c r="BF61" i="17" s="1"/>
  <c r="BG61" i="17" a="1"/>
  <c r="BG61" i="17" s="1"/>
  <c r="BH61" i="17" a="1"/>
  <c r="BH61" i="17" s="1"/>
  <c r="AX62" i="17" a="1"/>
  <c r="AX62" i="17" s="1"/>
  <c r="AY62" i="17" a="1"/>
  <c r="AY62" i="17" s="1"/>
  <c r="AZ62" i="17" a="1"/>
  <c r="AZ62" i="17" s="1"/>
  <c r="BA62" i="17" a="1"/>
  <c r="BA62" i="17" s="1"/>
  <c r="BB62" i="17" a="1"/>
  <c r="BB62" i="17" s="1"/>
  <c r="BC62" i="17" a="1"/>
  <c r="BC62" i="17" s="1"/>
  <c r="BD62" i="17" a="1"/>
  <c r="BD62" i="17" s="1"/>
  <c r="BE62" i="17" a="1"/>
  <c r="BE62" i="17" s="1"/>
  <c r="BF62" i="17" a="1"/>
  <c r="BF62" i="17" s="1"/>
  <c r="BG62" i="17" a="1"/>
  <c r="BG62" i="17" s="1"/>
  <c r="BH62" i="17" a="1"/>
  <c r="BH62" i="17" s="1"/>
  <c r="AX63" i="17" a="1"/>
  <c r="AX63" i="17" s="1"/>
  <c r="AY63" i="17" a="1"/>
  <c r="AY63" i="17" s="1"/>
  <c r="AZ63" i="17" a="1"/>
  <c r="AZ63" i="17" s="1"/>
  <c r="BA63" i="17" a="1"/>
  <c r="BA63" i="17" s="1"/>
  <c r="BB63" i="17" a="1"/>
  <c r="BB63" i="17" s="1"/>
  <c r="BC63" i="17" a="1"/>
  <c r="BC63" i="17" s="1"/>
  <c r="BD63" i="17" a="1"/>
  <c r="BD63" i="17" s="1"/>
  <c r="BE63" i="17" a="1"/>
  <c r="BE63" i="17" s="1"/>
  <c r="BF63" i="17" a="1"/>
  <c r="BF63" i="17" s="1"/>
  <c r="BG63" i="17" a="1"/>
  <c r="BG63" i="17" s="1"/>
  <c r="BH63" i="17" a="1"/>
  <c r="BH63" i="17" s="1"/>
  <c r="AX64" i="17" a="1"/>
  <c r="AX64" i="17" s="1"/>
  <c r="AY64" i="17" a="1"/>
  <c r="AY64" i="17" s="1"/>
  <c r="AZ64" i="17" a="1"/>
  <c r="AZ64" i="17" s="1"/>
  <c r="BA64" i="17" a="1"/>
  <c r="BA64" i="17" s="1"/>
  <c r="BB64" i="17" a="1"/>
  <c r="BB64" i="17" s="1"/>
  <c r="BC64" i="17" a="1"/>
  <c r="BC64" i="17" s="1"/>
  <c r="BD64" i="17" a="1"/>
  <c r="BD64" i="17" s="1"/>
  <c r="BE64" i="17" a="1"/>
  <c r="BE64" i="17" s="1"/>
  <c r="BF64" i="17" a="1"/>
  <c r="BF64" i="17" s="1"/>
  <c r="BG64" i="17" a="1"/>
  <c r="BG64" i="17" s="1"/>
  <c r="BH64" i="17" a="1"/>
  <c r="BH64" i="17" s="1"/>
  <c r="AX65" i="17" a="1"/>
  <c r="AX65" i="17" s="1"/>
  <c r="AY65" i="17" a="1"/>
  <c r="AY65" i="17" s="1"/>
  <c r="AZ65" i="17" a="1"/>
  <c r="AZ65" i="17" s="1"/>
  <c r="BA65" i="17" a="1"/>
  <c r="BA65" i="17" s="1"/>
  <c r="BB65" i="17" a="1"/>
  <c r="BB65" i="17" s="1"/>
  <c r="BC65" i="17" a="1"/>
  <c r="BC65" i="17" s="1"/>
  <c r="BD65" i="17" a="1"/>
  <c r="BD65" i="17" s="1"/>
  <c r="BE65" i="17" a="1"/>
  <c r="BE65" i="17" s="1"/>
  <c r="BF65" i="17" a="1"/>
  <c r="BF65" i="17" s="1"/>
  <c r="BG65" i="17" a="1"/>
  <c r="BG65" i="17" s="1"/>
  <c r="BH65" i="17" a="1"/>
  <c r="BH65" i="17" s="1"/>
  <c r="AX66" i="17" a="1"/>
  <c r="AX66" i="17" s="1"/>
  <c r="AY66" i="17" a="1"/>
  <c r="AY66" i="17" s="1"/>
  <c r="AZ66" i="17" a="1"/>
  <c r="AZ66" i="17" s="1"/>
  <c r="BA66" i="17" a="1"/>
  <c r="BA66" i="17" s="1"/>
  <c r="BB66" i="17" a="1"/>
  <c r="BB66" i="17" s="1"/>
  <c r="BC66" i="17" a="1"/>
  <c r="BC66" i="17" s="1"/>
  <c r="BD66" i="17" a="1"/>
  <c r="BD66" i="17" s="1"/>
  <c r="BE66" i="17" a="1"/>
  <c r="BE66" i="17" s="1"/>
  <c r="BF66" i="17" a="1"/>
  <c r="BF66" i="17" s="1"/>
  <c r="BG66" i="17" a="1"/>
  <c r="BG66" i="17" s="1"/>
  <c r="BH66" i="17" a="1"/>
  <c r="BH66" i="17" s="1"/>
  <c r="AX67" i="17" a="1"/>
  <c r="AX67" i="17" s="1"/>
  <c r="AY67" i="17" a="1"/>
  <c r="AY67" i="17" s="1"/>
  <c r="AZ67" i="17" a="1"/>
  <c r="AZ67" i="17" s="1"/>
  <c r="BA67" i="17" a="1"/>
  <c r="BA67" i="17" s="1"/>
  <c r="BB67" i="17" a="1"/>
  <c r="BB67" i="17" s="1"/>
  <c r="BC67" i="17" a="1"/>
  <c r="BC67" i="17" s="1"/>
  <c r="BD67" i="17" a="1"/>
  <c r="BD67" i="17" s="1"/>
  <c r="BE67" i="17" a="1"/>
  <c r="BE67" i="17" s="1"/>
  <c r="BF67" i="17" a="1"/>
  <c r="BF67" i="17" s="1"/>
  <c r="BG67" i="17" a="1"/>
  <c r="BG67" i="17" s="1"/>
  <c r="BH67" i="17" a="1"/>
  <c r="BH67" i="17" s="1"/>
  <c r="AX68" i="17" a="1"/>
  <c r="AX68" i="17" s="1"/>
  <c r="AY68" i="17" a="1"/>
  <c r="AY68" i="17" s="1"/>
  <c r="AZ68" i="17" a="1"/>
  <c r="AZ68" i="17" s="1"/>
  <c r="BA68" i="17" a="1"/>
  <c r="BA68" i="17" s="1"/>
  <c r="BB68" i="17" a="1"/>
  <c r="BB68" i="17" s="1"/>
  <c r="BC68" i="17" a="1"/>
  <c r="BC68" i="17" s="1"/>
  <c r="BD68" i="17" a="1"/>
  <c r="BD68" i="17" s="1"/>
  <c r="BE68" i="17" a="1"/>
  <c r="BE68" i="17" s="1"/>
  <c r="BF68" i="17" a="1"/>
  <c r="BF68" i="17" s="1"/>
  <c r="BG68" i="17" a="1"/>
  <c r="BG68" i="17" s="1"/>
  <c r="BH68" i="17" a="1"/>
  <c r="BH68" i="17" s="1"/>
  <c r="AX69" i="17" a="1"/>
  <c r="AX69" i="17" s="1"/>
  <c r="AY69" i="17" a="1"/>
  <c r="AY69" i="17" s="1"/>
  <c r="AZ69" i="17" a="1"/>
  <c r="AZ69" i="17" s="1"/>
  <c r="BA69" i="17" a="1"/>
  <c r="BA69" i="17" s="1"/>
  <c r="BB69" i="17" a="1"/>
  <c r="BB69" i="17" s="1"/>
  <c r="BC69" i="17" a="1"/>
  <c r="BC69" i="17" s="1"/>
  <c r="BD69" i="17" a="1"/>
  <c r="BD69" i="17" s="1"/>
  <c r="BE69" i="17" a="1"/>
  <c r="BE69" i="17" s="1"/>
  <c r="BF69" i="17" a="1"/>
  <c r="BF69" i="17" s="1"/>
  <c r="BG69" i="17" a="1"/>
  <c r="BG69" i="17" s="1"/>
  <c r="BH69" i="17" a="1"/>
  <c r="BH69" i="17" s="1"/>
  <c r="AX70" i="17" a="1"/>
  <c r="AX70" i="17" s="1"/>
  <c r="AY70" i="17" a="1"/>
  <c r="AY70" i="17" s="1"/>
  <c r="AZ70" i="17" a="1"/>
  <c r="AZ70" i="17" s="1"/>
  <c r="BA70" i="17" a="1"/>
  <c r="BA70" i="17" s="1"/>
  <c r="BB70" i="17" a="1"/>
  <c r="BB70" i="17" s="1"/>
  <c r="BC70" i="17" a="1"/>
  <c r="BC70" i="17" s="1"/>
  <c r="BD70" i="17" a="1"/>
  <c r="BD70" i="17" s="1"/>
  <c r="BE70" i="17" a="1"/>
  <c r="BE70" i="17" s="1"/>
  <c r="BF70" i="17" a="1"/>
  <c r="BF70" i="17" s="1"/>
  <c r="BG70" i="17" a="1"/>
  <c r="BG70" i="17" s="1"/>
  <c r="BH70" i="17" a="1"/>
  <c r="BH70" i="17" s="1"/>
  <c r="AX71" i="17" a="1"/>
  <c r="AX71" i="17" s="1"/>
  <c r="AY71" i="17" a="1"/>
  <c r="AY71" i="17" s="1"/>
  <c r="AZ71" i="17" a="1"/>
  <c r="AZ71" i="17" s="1"/>
  <c r="BA71" i="17" a="1"/>
  <c r="BA71" i="17" s="1"/>
  <c r="BB71" i="17" a="1"/>
  <c r="BB71" i="17" s="1"/>
  <c r="BC71" i="17" a="1"/>
  <c r="BC71" i="17" s="1"/>
  <c r="BD71" i="17" a="1"/>
  <c r="BD71" i="17" s="1"/>
  <c r="BE71" i="17" a="1"/>
  <c r="BE71" i="17" s="1"/>
  <c r="BF71" i="17" a="1"/>
  <c r="BF71" i="17" s="1"/>
  <c r="BG71" i="17" a="1"/>
  <c r="BG71" i="17" s="1"/>
  <c r="BH71" i="17" a="1"/>
  <c r="BH71" i="17" s="1"/>
  <c r="AX72" i="17" a="1"/>
  <c r="AX72" i="17" s="1"/>
  <c r="AY72" i="17" a="1"/>
  <c r="AY72" i="17" s="1"/>
  <c r="AZ72" i="17" a="1"/>
  <c r="AZ72" i="17" s="1"/>
  <c r="BA72" i="17" a="1"/>
  <c r="BA72" i="17" s="1"/>
  <c r="BB72" i="17" a="1"/>
  <c r="BB72" i="17" s="1"/>
  <c r="BC72" i="17" a="1"/>
  <c r="BC72" i="17" s="1"/>
  <c r="BD72" i="17" a="1"/>
  <c r="BD72" i="17" s="1"/>
  <c r="BE72" i="17" a="1"/>
  <c r="BE72" i="17" s="1"/>
  <c r="BF72" i="17" a="1"/>
  <c r="BF72" i="17" s="1"/>
  <c r="BG72" i="17" a="1"/>
  <c r="BG72" i="17" s="1"/>
  <c r="BH72" i="17" a="1"/>
  <c r="BH72" i="17" s="1"/>
  <c r="AX73" i="17" a="1"/>
  <c r="AX73" i="17" s="1"/>
  <c r="AY73" i="17" a="1"/>
  <c r="AY73" i="17" s="1"/>
  <c r="AZ73" i="17" a="1"/>
  <c r="AZ73" i="17" s="1"/>
  <c r="BA73" i="17" a="1"/>
  <c r="BA73" i="17" s="1"/>
  <c r="BB73" i="17" a="1"/>
  <c r="BB73" i="17" s="1"/>
  <c r="BC73" i="17" a="1"/>
  <c r="BC73" i="17" s="1"/>
  <c r="BD73" i="17" a="1"/>
  <c r="BD73" i="17" s="1"/>
  <c r="BE73" i="17" a="1"/>
  <c r="BE73" i="17" s="1"/>
  <c r="BF73" i="17" a="1"/>
  <c r="BF73" i="17" s="1"/>
  <c r="BG73" i="17" a="1"/>
  <c r="BG73" i="17" s="1"/>
  <c r="BH73" i="17" a="1"/>
  <c r="BH73" i="17" s="1"/>
  <c r="AX74" i="17" a="1"/>
  <c r="AX74" i="17" s="1"/>
  <c r="AY74" i="17" a="1"/>
  <c r="AY74" i="17" s="1"/>
  <c r="AZ74" i="17" a="1"/>
  <c r="AZ74" i="17" s="1"/>
  <c r="BA74" i="17" a="1"/>
  <c r="BA74" i="17" s="1"/>
  <c r="BB74" i="17" a="1"/>
  <c r="BB74" i="17" s="1"/>
  <c r="BC74" i="17" a="1"/>
  <c r="BC74" i="17" s="1"/>
  <c r="BD74" i="17" a="1"/>
  <c r="BD74" i="17" s="1"/>
  <c r="BE74" i="17" a="1"/>
  <c r="BE74" i="17" s="1"/>
  <c r="BF74" i="17" a="1"/>
  <c r="BF74" i="17" s="1"/>
  <c r="BG74" i="17" a="1"/>
  <c r="BG74" i="17" s="1"/>
  <c r="BH74" i="17" a="1"/>
  <c r="BH74" i="17" s="1"/>
  <c r="AX75" i="17" a="1"/>
  <c r="AX75" i="17" s="1"/>
  <c r="AY75" i="17" a="1"/>
  <c r="AY75" i="17" s="1"/>
  <c r="AZ75" i="17" a="1"/>
  <c r="AZ75" i="17" s="1"/>
  <c r="BA75" i="17" a="1"/>
  <c r="BA75" i="17" s="1"/>
  <c r="BB75" i="17" a="1"/>
  <c r="BB75" i="17" s="1"/>
  <c r="BC75" i="17" a="1"/>
  <c r="BC75" i="17" s="1"/>
  <c r="BD75" i="17" a="1"/>
  <c r="BD75" i="17" s="1"/>
  <c r="BE75" i="17" a="1"/>
  <c r="BE75" i="17" s="1"/>
  <c r="BF75" i="17" a="1"/>
  <c r="BF75" i="17" s="1"/>
  <c r="BG75" i="17" a="1"/>
  <c r="BG75" i="17" s="1"/>
  <c r="BH75" i="17" a="1"/>
  <c r="BH75" i="17" s="1"/>
  <c r="AX76" i="17" a="1"/>
  <c r="AX76" i="17" s="1"/>
  <c r="AY76" i="17" a="1"/>
  <c r="AY76" i="17" s="1"/>
  <c r="AZ76" i="17" a="1"/>
  <c r="AZ76" i="17" s="1"/>
  <c r="BA76" i="17" a="1"/>
  <c r="BA76" i="17" s="1"/>
  <c r="BB76" i="17" a="1"/>
  <c r="BB76" i="17" s="1"/>
  <c r="BC76" i="17" a="1"/>
  <c r="BC76" i="17" s="1"/>
  <c r="BD76" i="17" a="1"/>
  <c r="BD76" i="17" s="1"/>
  <c r="BE76" i="17" a="1"/>
  <c r="BE76" i="17" s="1"/>
  <c r="BF76" i="17" a="1"/>
  <c r="BF76" i="17" s="1"/>
  <c r="BG76" i="17" a="1"/>
  <c r="BG76" i="17" s="1"/>
  <c r="BH76" i="17" a="1"/>
  <c r="BH76" i="17" s="1"/>
  <c r="AX77" i="17" a="1"/>
  <c r="AX77" i="17" s="1"/>
  <c r="AY77" i="17" a="1"/>
  <c r="AY77" i="17" s="1"/>
  <c r="AZ77" i="17" a="1"/>
  <c r="AZ77" i="17" s="1"/>
  <c r="BA77" i="17" a="1"/>
  <c r="BA77" i="17" s="1"/>
  <c r="BB77" i="17" a="1"/>
  <c r="BB77" i="17" s="1"/>
  <c r="BC77" i="17" a="1"/>
  <c r="BC77" i="17" s="1"/>
  <c r="BD77" i="17" a="1"/>
  <c r="BD77" i="17" s="1"/>
  <c r="BE77" i="17" a="1"/>
  <c r="BE77" i="17" s="1"/>
  <c r="BF77" i="17" a="1"/>
  <c r="BF77" i="17" s="1"/>
  <c r="BG77" i="17" a="1"/>
  <c r="BG77" i="17" s="1"/>
  <c r="BH77" i="17" a="1"/>
  <c r="BH77" i="17" s="1"/>
  <c r="AX78" i="17" a="1"/>
  <c r="AX78" i="17" s="1"/>
  <c r="AY78" i="17" a="1"/>
  <c r="AY78" i="17" s="1"/>
  <c r="AZ78" i="17" a="1"/>
  <c r="AZ78" i="17" s="1"/>
  <c r="BA78" i="17" a="1"/>
  <c r="BA78" i="17" s="1"/>
  <c r="BB78" i="17" a="1"/>
  <c r="BB78" i="17" s="1"/>
  <c r="BC78" i="17" a="1"/>
  <c r="BC78" i="17" s="1"/>
  <c r="BD78" i="17" a="1"/>
  <c r="BD78" i="17" s="1"/>
  <c r="BE78" i="17" a="1"/>
  <c r="BE78" i="17" s="1"/>
  <c r="BF78" i="17" a="1"/>
  <c r="BF78" i="17" s="1"/>
  <c r="BG78" i="17" a="1"/>
  <c r="BG78" i="17" s="1"/>
  <c r="BH78" i="17" a="1"/>
  <c r="BH78" i="17" s="1"/>
  <c r="AX79" i="17" a="1"/>
  <c r="AX79" i="17" s="1"/>
  <c r="AY79" i="17" a="1"/>
  <c r="AY79" i="17" s="1"/>
  <c r="AZ79" i="17" a="1"/>
  <c r="AZ79" i="17" s="1"/>
  <c r="BA79" i="17" a="1"/>
  <c r="BA79" i="17" s="1"/>
  <c r="BB79" i="17" a="1"/>
  <c r="BB79" i="17" s="1"/>
  <c r="BC79" i="17" a="1"/>
  <c r="BC79" i="17" s="1"/>
  <c r="BD79" i="17" a="1"/>
  <c r="BD79" i="17" s="1"/>
  <c r="BE79" i="17" a="1"/>
  <c r="BE79" i="17" s="1"/>
  <c r="BF79" i="17" a="1"/>
  <c r="BF79" i="17" s="1"/>
  <c r="BG79" i="17" a="1"/>
  <c r="BG79" i="17" s="1"/>
  <c r="BH79" i="17" a="1"/>
  <c r="BH79" i="17" s="1"/>
  <c r="AX80" i="17" a="1"/>
  <c r="AX80" i="17" s="1"/>
  <c r="AY80" i="17" a="1"/>
  <c r="AY80" i="17" s="1"/>
  <c r="AZ80" i="17" a="1"/>
  <c r="AZ80" i="17" s="1"/>
  <c r="BA80" i="17" a="1"/>
  <c r="BA80" i="17" s="1"/>
  <c r="BB80" i="17" a="1"/>
  <c r="BB80" i="17" s="1"/>
  <c r="BC80" i="17" a="1"/>
  <c r="BC80" i="17" s="1"/>
  <c r="BD80" i="17" a="1"/>
  <c r="BD80" i="17" s="1"/>
  <c r="BE80" i="17" a="1"/>
  <c r="BE80" i="17" s="1"/>
  <c r="BF80" i="17" a="1"/>
  <c r="BF80" i="17" s="1"/>
  <c r="BG80" i="17" a="1"/>
  <c r="BG80" i="17" s="1"/>
  <c r="BH80" i="17" a="1"/>
  <c r="BH80" i="17" s="1"/>
  <c r="AX81" i="17" a="1"/>
  <c r="AX81" i="17" s="1"/>
  <c r="AY81" i="17" a="1"/>
  <c r="AY81" i="17" s="1"/>
  <c r="AZ81" i="17" a="1"/>
  <c r="AZ81" i="17" s="1"/>
  <c r="BA81" i="17" a="1"/>
  <c r="BA81" i="17" s="1"/>
  <c r="BB81" i="17" a="1"/>
  <c r="BB81" i="17" s="1"/>
  <c r="BC81" i="17" a="1"/>
  <c r="BC81" i="17" s="1"/>
  <c r="BD81" i="17" a="1"/>
  <c r="BD81" i="17" s="1"/>
  <c r="BE81" i="17" a="1"/>
  <c r="BE81" i="17" s="1"/>
  <c r="BF81" i="17" a="1"/>
  <c r="BF81" i="17" s="1"/>
  <c r="BG81" i="17" a="1"/>
  <c r="BG81" i="17" s="1"/>
  <c r="BH81" i="17" a="1"/>
  <c r="BH81" i="17" s="1"/>
  <c r="AX82" i="17" a="1"/>
  <c r="AX82" i="17" s="1"/>
  <c r="AY82" i="17" a="1"/>
  <c r="AY82" i="17" s="1"/>
  <c r="AZ82" i="17" a="1"/>
  <c r="AZ82" i="17" s="1"/>
  <c r="BA82" i="17" a="1"/>
  <c r="BA82" i="17" s="1"/>
  <c r="BB82" i="17" a="1"/>
  <c r="BB82" i="17" s="1"/>
  <c r="BC82" i="17" a="1"/>
  <c r="BC82" i="17" s="1"/>
  <c r="BD82" i="17" a="1"/>
  <c r="BD82" i="17" s="1"/>
  <c r="BE82" i="17" a="1"/>
  <c r="BE82" i="17" s="1"/>
  <c r="BF82" i="17" a="1"/>
  <c r="BF82" i="17" s="1"/>
  <c r="BG82" i="17" a="1"/>
  <c r="BG82" i="17" s="1"/>
  <c r="BH82" i="17" a="1"/>
  <c r="BH82" i="17" s="1"/>
  <c r="AX83" i="17" a="1"/>
  <c r="AX83" i="17" s="1"/>
  <c r="AY83" i="17" a="1"/>
  <c r="AY83" i="17" s="1"/>
  <c r="AZ83" i="17" a="1"/>
  <c r="AZ83" i="17" s="1"/>
  <c r="BA83" i="17" a="1"/>
  <c r="BA83" i="17" s="1"/>
  <c r="BB83" i="17" a="1"/>
  <c r="BB83" i="17" s="1"/>
  <c r="BC83" i="17" a="1"/>
  <c r="BC83" i="17" s="1"/>
  <c r="BD83" i="17" a="1"/>
  <c r="BD83" i="17" s="1"/>
  <c r="BE83" i="17" a="1"/>
  <c r="BE83" i="17" s="1"/>
  <c r="BF83" i="17" a="1"/>
  <c r="BF83" i="17" s="1"/>
  <c r="BG83" i="17" a="1"/>
  <c r="BG83" i="17" s="1"/>
  <c r="BH83" i="17" a="1"/>
  <c r="BH83" i="17" s="1"/>
  <c r="AX84" i="17" a="1"/>
  <c r="AX84" i="17" s="1"/>
  <c r="AY84" i="17" a="1"/>
  <c r="AY84" i="17" s="1"/>
  <c r="AZ84" i="17" a="1"/>
  <c r="AZ84" i="17" s="1"/>
  <c r="BA84" i="17" a="1"/>
  <c r="BA84" i="17" s="1"/>
  <c r="BB84" i="17" a="1"/>
  <c r="BB84" i="17" s="1"/>
  <c r="BC84" i="17" a="1"/>
  <c r="BC84" i="17" s="1"/>
  <c r="BD84" i="17" a="1"/>
  <c r="BD84" i="17" s="1"/>
  <c r="BE84" i="17" a="1"/>
  <c r="BE84" i="17" s="1"/>
  <c r="BF84" i="17" a="1"/>
  <c r="BF84" i="17" s="1"/>
  <c r="BG84" i="17" a="1"/>
  <c r="BG84" i="17" s="1"/>
  <c r="BH84" i="17" a="1"/>
  <c r="BH84" i="17" s="1"/>
  <c r="AX85" i="17" a="1"/>
  <c r="AX85" i="17" s="1"/>
  <c r="AY85" i="17" a="1"/>
  <c r="AY85" i="17" s="1"/>
  <c r="AZ85" i="17" a="1"/>
  <c r="AZ85" i="17" s="1"/>
  <c r="BA85" i="17" a="1"/>
  <c r="BA85" i="17" s="1"/>
  <c r="BB85" i="17" a="1"/>
  <c r="BB85" i="17" s="1"/>
  <c r="BC85" i="17" a="1"/>
  <c r="BC85" i="17" s="1"/>
  <c r="BD85" i="17" a="1"/>
  <c r="BD85" i="17" s="1"/>
  <c r="BE85" i="17" a="1"/>
  <c r="BE85" i="17" s="1"/>
  <c r="BF85" i="17" a="1"/>
  <c r="BF85" i="17" s="1"/>
  <c r="BG85" i="17" a="1"/>
  <c r="BG85" i="17" s="1"/>
  <c r="BH85" i="17" a="1"/>
  <c r="BH85" i="17" s="1"/>
  <c r="AX86" i="17" a="1"/>
  <c r="AX86" i="17" s="1"/>
  <c r="AY86" i="17" a="1"/>
  <c r="AY86" i="17" s="1"/>
  <c r="AZ86" i="17" a="1"/>
  <c r="AZ86" i="17" s="1"/>
  <c r="BA86" i="17" a="1"/>
  <c r="BA86" i="17" s="1"/>
  <c r="BB86" i="17" a="1"/>
  <c r="BB86" i="17" s="1"/>
  <c r="BC86" i="17" a="1"/>
  <c r="BC86" i="17" s="1"/>
  <c r="BD86" i="17" a="1"/>
  <c r="BD86" i="17" s="1"/>
  <c r="BE86" i="17" a="1"/>
  <c r="BE86" i="17" s="1"/>
  <c r="BF86" i="17" a="1"/>
  <c r="BF86" i="17" s="1"/>
  <c r="BG86" i="17" a="1"/>
  <c r="BG86" i="17" s="1"/>
  <c r="BH86" i="17" a="1"/>
  <c r="BH86" i="17" s="1"/>
  <c r="AX87" i="17" a="1"/>
  <c r="AX87" i="17" s="1"/>
  <c r="AY87" i="17" a="1"/>
  <c r="AY87" i="17" s="1"/>
  <c r="AZ87" i="17" a="1"/>
  <c r="AZ87" i="17" s="1"/>
  <c r="BA87" i="17" a="1"/>
  <c r="BA87" i="17" s="1"/>
  <c r="BB87" i="17" a="1"/>
  <c r="BB87" i="17" s="1"/>
  <c r="BC87" i="17" a="1"/>
  <c r="BC87" i="17" s="1"/>
  <c r="BD87" i="17" a="1"/>
  <c r="BD87" i="17" s="1"/>
  <c r="BE87" i="17" a="1"/>
  <c r="BE87" i="17" s="1"/>
  <c r="BF87" i="17" a="1"/>
  <c r="BF87" i="17" s="1"/>
  <c r="BG87" i="17" a="1"/>
  <c r="BG87" i="17" s="1"/>
  <c r="BH87" i="17" a="1"/>
  <c r="BH87" i="17" s="1"/>
  <c r="AX88" i="17" a="1"/>
  <c r="AX88" i="17" s="1"/>
  <c r="AY88" i="17" a="1"/>
  <c r="AY88" i="17" s="1"/>
  <c r="AZ88" i="17" a="1"/>
  <c r="AZ88" i="17" s="1"/>
  <c r="BA88" i="17" a="1"/>
  <c r="BA88" i="17" s="1"/>
  <c r="BB88" i="17" a="1"/>
  <c r="BB88" i="17" s="1"/>
  <c r="BC88" i="17" a="1"/>
  <c r="BC88" i="17" s="1"/>
  <c r="BD88" i="17" a="1"/>
  <c r="BD88" i="17" s="1"/>
  <c r="BE88" i="17" a="1"/>
  <c r="BE88" i="17" s="1"/>
  <c r="BF88" i="17" a="1"/>
  <c r="BF88" i="17" s="1"/>
  <c r="BG88" i="17" a="1"/>
  <c r="BG88" i="17" s="1"/>
  <c r="BH88" i="17" a="1"/>
  <c r="BH88" i="17" s="1"/>
  <c r="AX89" i="17" a="1"/>
  <c r="AX89" i="17" s="1"/>
  <c r="AY89" i="17" a="1"/>
  <c r="AY89" i="17" s="1"/>
  <c r="AZ89" i="17" a="1"/>
  <c r="AZ89" i="17" s="1"/>
  <c r="BA89" i="17" a="1"/>
  <c r="BA89" i="17" s="1"/>
  <c r="BB89" i="17" a="1"/>
  <c r="BB89" i="17" s="1"/>
  <c r="BC89" i="17" a="1"/>
  <c r="BC89" i="17" s="1"/>
  <c r="BD89" i="17" a="1"/>
  <c r="BD89" i="17" s="1"/>
  <c r="BE89" i="17" a="1"/>
  <c r="BE89" i="17" s="1"/>
  <c r="BF89" i="17" a="1"/>
  <c r="BF89" i="17" s="1"/>
  <c r="BG89" i="17" a="1"/>
  <c r="BG89" i="17" s="1"/>
  <c r="BH89" i="17" a="1"/>
  <c r="BH89" i="17" s="1"/>
  <c r="AX90" i="17" a="1"/>
  <c r="AX90" i="17" s="1"/>
  <c r="AY90" i="17" a="1"/>
  <c r="AY90" i="17" s="1"/>
  <c r="AZ90" i="17" a="1"/>
  <c r="AZ90" i="17" s="1"/>
  <c r="BA90" i="17" a="1"/>
  <c r="BA90" i="17" s="1"/>
  <c r="BB90" i="17" a="1"/>
  <c r="BB90" i="17" s="1"/>
  <c r="BC90" i="17" a="1"/>
  <c r="BC90" i="17" s="1"/>
  <c r="BD90" i="17" a="1"/>
  <c r="BD90" i="17" s="1"/>
  <c r="BE90" i="17" a="1"/>
  <c r="BE90" i="17" s="1"/>
  <c r="BF90" i="17" a="1"/>
  <c r="BF90" i="17" s="1"/>
  <c r="BG90" i="17" a="1"/>
  <c r="BG90" i="17" s="1"/>
  <c r="BH90" i="17" a="1"/>
  <c r="BH90" i="17" s="1"/>
  <c r="AX91" i="17" a="1"/>
  <c r="AX91" i="17" s="1"/>
  <c r="AY91" i="17" a="1"/>
  <c r="AY91" i="17" s="1"/>
  <c r="AZ91" i="17" a="1"/>
  <c r="AZ91" i="17" s="1"/>
  <c r="BA91" i="17" a="1"/>
  <c r="BA91" i="17" s="1"/>
  <c r="BB91" i="17" a="1"/>
  <c r="BB91" i="17" s="1"/>
  <c r="BC91" i="17" a="1"/>
  <c r="BC91" i="17" s="1"/>
  <c r="BD91" i="17" a="1"/>
  <c r="BD91" i="17" s="1"/>
  <c r="BE91" i="17" a="1"/>
  <c r="BE91" i="17" s="1"/>
  <c r="BF91" i="17" a="1"/>
  <c r="BF91" i="17" s="1"/>
  <c r="BG91" i="17" a="1"/>
  <c r="BG91" i="17" s="1"/>
  <c r="BH91" i="17" a="1"/>
  <c r="BH91" i="17" s="1"/>
  <c r="AX92" i="17" a="1"/>
  <c r="AX92" i="17" s="1"/>
  <c r="AY92" i="17" a="1"/>
  <c r="AY92" i="17" s="1"/>
  <c r="AZ92" i="17" a="1"/>
  <c r="AZ92" i="17" s="1"/>
  <c r="BA92" i="17" a="1"/>
  <c r="BA92" i="17" s="1"/>
  <c r="BB92" i="17" a="1"/>
  <c r="BB92" i="17" s="1"/>
  <c r="BC92" i="17" a="1"/>
  <c r="BC92" i="17" s="1"/>
  <c r="BD92" i="17" a="1"/>
  <c r="BD92" i="17" s="1"/>
  <c r="BE92" i="17" a="1"/>
  <c r="BE92" i="17" s="1"/>
  <c r="BF92" i="17" a="1"/>
  <c r="BF92" i="17" s="1"/>
  <c r="BG92" i="17" a="1"/>
  <c r="BG92" i="17" s="1"/>
  <c r="BH92" i="17" a="1"/>
  <c r="BH92" i="17" s="1"/>
  <c r="AX93" i="17" a="1"/>
  <c r="AX93" i="17" s="1"/>
  <c r="AY93" i="17" a="1"/>
  <c r="AY93" i="17" s="1"/>
  <c r="AZ93" i="17" a="1"/>
  <c r="AZ93" i="17" s="1"/>
  <c r="BA93" i="17" a="1"/>
  <c r="BA93" i="17" s="1"/>
  <c r="BB93" i="17" a="1"/>
  <c r="BB93" i="17" s="1"/>
  <c r="BC93" i="17" a="1"/>
  <c r="BC93" i="17" s="1"/>
  <c r="BD93" i="17" a="1"/>
  <c r="BD93" i="17" s="1"/>
  <c r="BE93" i="17" a="1"/>
  <c r="BE93" i="17" s="1"/>
  <c r="BF93" i="17" a="1"/>
  <c r="BF93" i="17" s="1"/>
  <c r="BG93" i="17" a="1"/>
  <c r="BG93" i="17" s="1"/>
  <c r="BH93" i="17" a="1"/>
  <c r="BH93" i="17" s="1"/>
  <c r="AX94" i="17" a="1"/>
  <c r="AX94" i="17" s="1"/>
  <c r="AY94" i="17" a="1"/>
  <c r="AY94" i="17" s="1"/>
  <c r="AZ94" i="17" a="1"/>
  <c r="AZ94" i="17" s="1"/>
  <c r="BA94" i="17" a="1"/>
  <c r="BA94" i="17" s="1"/>
  <c r="BB94" i="17" a="1"/>
  <c r="BB94" i="17" s="1"/>
  <c r="BC94" i="17" a="1"/>
  <c r="BC94" i="17" s="1"/>
  <c r="BD94" i="17" a="1"/>
  <c r="BD94" i="17" s="1"/>
  <c r="BE94" i="17" a="1"/>
  <c r="BE94" i="17" s="1"/>
  <c r="BF94" i="17" a="1"/>
  <c r="BF94" i="17" s="1"/>
  <c r="BG94" i="17" a="1"/>
  <c r="BG94" i="17" s="1"/>
  <c r="BH94" i="17" a="1"/>
  <c r="BH94" i="17" s="1"/>
  <c r="AX95" i="17" a="1"/>
  <c r="AX95" i="17" s="1"/>
  <c r="AY95" i="17" a="1"/>
  <c r="AY95" i="17" s="1"/>
  <c r="AZ95" i="17" a="1"/>
  <c r="AZ95" i="17" s="1"/>
  <c r="BA95" i="17" a="1"/>
  <c r="BA95" i="17" s="1"/>
  <c r="BB95" i="17" a="1"/>
  <c r="BB95" i="17" s="1"/>
  <c r="BC95" i="17" a="1"/>
  <c r="BC95" i="17" s="1"/>
  <c r="BD95" i="17" a="1"/>
  <c r="BD95" i="17" s="1"/>
  <c r="BE95" i="17" a="1"/>
  <c r="BE95" i="17" s="1"/>
  <c r="BF95" i="17" a="1"/>
  <c r="BF95" i="17" s="1"/>
  <c r="BG95" i="17" a="1"/>
  <c r="BG95" i="17" s="1"/>
  <c r="BH95" i="17" a="1"/>
  <c r="BH95" i="17" s="1"/>
  <c r="AX96" i="17" a="1"/>
  <c r="AX96" i="17" s="1"/>
  <c r="AY96" i="17" a="1"/>
  <c r="AY96" i="17" s="1"/>
  <c r="AZ96" i="17" a="1"/>
  <c r="AZ96" i="17" s="1"/>
  <c r="BA96" i="17" a="1"/>
  <c r="BA96" i="17" s="1"/>
  <c r="BB96" i="17" a="1"/>
  <c r="BB96" i="17" s="1"/>
  <c r="BC96" i="17" a="1"/>
  <c r="BC96" i="17" s="1"/>
  <c r="BD96" i="17" a="1"/>
  <c r="BD96" i="17" s="1"/>
  <c r="BE96" i="17" a="1"/>
  <c r="BE96" i="17" s="1"/>
  <c r="BF96" i="17" a="1"/>
  <c r="BF96" i="17" s="1"/>
  <c r="BG96" i="17" a="1"/>
  <c r="BG96" i="17" s="1"/>
  <c r="BH96" i="17" a="1"/>
  <c r="BH96" i="17" s="1"/>
  <c r="AX97" i="17" a="1"/>
  <c r="AX97" i="17" s="1"/>
  <c r="AY97" i="17" a="1"/>
  <c r="AY97" i="17" s="1"/>
  <c r="AZ97" i="17" a="1"/>
  <c r="AZ97" i="17" s="1"/>
  <c r="BA97" i="17" a="1"/>
  <c r="BA97" i="17" s="1"/>
  <c r="BB97" i="17" a="1"/>
  <c r="BB97" i="17" s="1"/>
  <c r="BC97" i="17" a="1"/>
  <c r="BC97" i="17" s="1"/>
  <c r="BD97" i="17" a="1"/>
  <c r="BD97" i="17" s="1"/>
  <c r="BE97" i="17" a="1"/>
  <c r="BE97" i="17" s="1"/>
  <c r="BF97" i="17" a="1"/>
  <c r="BF97" i="17" s="1"/>
  <c r="BG97" i="17" a="1"/>
  <c r="BG97" i="17" s="1"/>
  <c r="BH97" i="17" a="1"/>
  <c r="BH97" i="17" s="1"/>
  <c r="AX98" i="17" a="1"/>
  <c r="AX98" i="17" s="1"/>
  <c r="AY98" i="17" a="1"/>
  <c r="AY98" i="17" s="1"/>
  <c r="AZ98" i="17" a="1"/>
  <c r="AZ98" i="17" s="1"/>
  <c r="BA98" i="17" a="1"/>
  <c r="BA98" i="17" s="1"/>
  <c r="BB98" i="17" a="1"/>
  <c r="BB98" i="17" s="1"/>
  <c r="BC98" i="17" a="1"/>
  <c r="BC98" i="17" s="1"/>
  <c r="BD98" i="17" a="1"/>
  <c r="BD98" i="17" s="1"/>
  <c r="BE98" i="17" a="1"/>
  <c r="BE98" i="17" s="1"/>
  <c r="BF98" i="17" a="1"/>
  <c r="BF98" i="17" s="1"/>
  <c r="BG98" i="17" a="1"/>
  <c r="BG98" i="17" s="1"/>
  <c r="BH98" i="17" a="1"/>
  <c r="BH98" i="17" s="1"/>
  <c r="AX99" i="17" a="1"/>
  <c r="AX99" i="17" s="1"/>
  <c r="AY99" i="17" a="1"/>
  <c r="AY99" i="17" s="1"/>
  <c r="AZ99" i="17" a="1"/>
  <c r="AZ99" i="17" s="1"/>
  <c r="BA99" i="17" a="1"/>
  <c r="BA99" i="17" s="1"/>
  <c r="BB99" i="17" a="1"/>
  <c r="BB99" i="17" s="1"/>
  <c r="BC99" i="17" a="1"/>
  <c r="BC99" i="17" s="1"/>
  <c r="BD99" i="17" a="1"/>
  <c r="BD99" i="17" s="1"/>
  <c r="BE99" i="17" a="1"/>
  <c r="BE99" i="17" s="1"/>
  <c r="BF99" i="17" a="1"/>
  <c r="BF99" i="17" s="1"/>
  <c r="BG99" i="17" a="1"/>
  <c r="BG99" i="17" s="1"/>
  <c r="BH99" i="17" a="1"/>
  <c r="BH99" i="17" s="1"/>
  <c r="AX100" i="17" a="1"/>
  <c r="AX100" i="17" s="1"/>
  <c r="AY100" i="17" a="1"/>
  <c r="AY100" i="17" s="1"/>
  <c r="AZ100" i="17" a="1"/>
  <c r="AZ100" i="17" s="1"/>
  <c r="BA100" i="17" a="1"/>
  <c r="BA100" i="17" s="1"/>
  <c r="BB100" i="17" a="1"/>
  <c r="BB100" i="17" s="1"/>
  <c r="BC100" i="17" a="1"/>
  <c r="BC100" i="17" s="1"/>
  <c r="BD100" i="17" a="1"/>
  <c r="BD100" i="17" s="1"/>
  <c r="BE100" i="17" a="1"/>
  <c r="BE100" i="17" s="1"/>
  <c r="BF100" i="17" a="1"/>
  <c r="BF100" i="17" s="1"/>
  <c r="BG100" i="17" a="1"/>
  <c r="BG100" i="17" s="1"/>
  <c r="BH100" i="17" a="1"/>
  <c r="BH100" i="17" s="1"/>
  <c r="AX101" i="17" a="1"/>
  <c r="AX101" i="17" s="1"/>
  <c r="AY101" i="17" a="1"/>
  <c r="AY101" i="17" s="1"/>
  <c r="AZ101" i="17" a="1"/>
  <c r="AZ101" i="17" s="1"/>
  <c r="BA101" i="17" a="1"/>
  <c r="BA101" i="17" s="1"/>
  <c r="BB101" i="17" a="1"/>
  <c r="BB101" i="17" s="1"/>
  <c r="BC101" i="17" a="1"/>
  <c r="BC101" i="17" s="1"/>
  <c r="BD101" i="17" a="1"/>
  <c r="BD101" i="17" s="1"/>
  <c r="BE101" i="17" a="1"/>
  <c r="BE101" i="17" s="1"/>
  <c r="BF101" i="17" a="1"/>
  <c r="BF101" i="17" s="1"/>
  <c r="BG101" i="17" a="1"/>
  <c r="BG101" i="17" s="1"/>
  <c r="BH101" i="17" a="1"/>
  <c r="BH101" i="17" s="1"/>
  <c r="AX102" i="17" a="1"/>
  <c r="AX102" i="17" s="1"/>
  <c r="AY102" i="17" a="1"/>
  <c r="AY102" i="17" s="1"/>
  <c r="AZ102" i="17" a="1"/>
  <c r="AZ102" i="17" s="1"/>
  <c r="BA102" i="17" a="1"/>
  <c r="BA102" i="17" s="1"/>
  <c r="BB102" i="17" a="1"/>
  <c r="BB102" i="17" s="1"/>
  <c r="BC102" i="17" a="1"/>
  <c r="BC102" i="17" s="1"/>
  <c r="BD102" i="17" a="1"/>
  <c r="BD102" i="17" s="1"/>
  <c r="BE102" i="17" a="1"/>
  <c r="BE102" i="17" s="1"/>
  <c r="BF102" i="17" a="1"/>
  <c r="BF102" i="17" s="1"/>
  <c r="BG102" i="17" a="1"/>
  <c r="BG102" i="17" s="1"/>
  <c r="BH102" i="17" a="1"/>
  <c r="BH102" i="17" s="1"/>
  <c r="AX103" i="17" a="1"/>
  <c r="AX103" i="17" s="1"/>
  <c r="AY103" i="17" a="1"/>
  <c r="AY103" i="17" s="1"/>
  <c r="AZ103" i="17" a="1"/>
  <c r="AZ103" i="17" s="1"/>
  <c r="BA103" i="17" a="1"/>
  <c r="BA103" i="17" s="1"/>
  <c r="BB103" i="17" a="1"/>
  <c r="BB103" i="17" s="1"/>
  <c r="BC103" i="17" a="1"/>
  <c r="BC103" i="17" s="1"/>
  <c r="BD103" i="17" a="1"/>
  <c r="BD103" i="17" s="1"/>
  <c r="BE103" i="17" a="1"/>
  <c r="BE103" i="17" s="1"/>
  <c r="BF103" i="17" a="1"/>
  <c r="BF103" i="17" s="1"/>
  <c r="BG103" i="17" a="1"/>
  <c r="BG103" i="17" s="1"/>
  <c r="BH103" i="17" a="1"/>
  <c r="BH103" i="17" s="1"/>
  <c r="BE9" i="17" a="1"/>
  <c r="BE9" i="17" s="1"/>
  <c r="BG9" i="17" a="1"/>
  <c r="BG9" i="17" s="1"/>
  <c r="BH9" i="17" a="1"/>
  <c r="BH9" i="17" s="1"/>
  <c r="BD9" i="17" a="1"/>
  <c r="BD9" i="17" s="1"/>
  <c r="BF9" i="17" a="1"/>
  <c r="BF9" i="17" s="1"/>
  <c r="BC9" i="17" a="1"/>
  <c r="BC9" i="17" s="1"/>
  <c r="BB9" i="17" a="1"/>
  <c r="BB9" i="17" s="1"/>
  <c r="AY9" i="17" a="1"/>
  <c r="AY9" i="17" s="1"/>
  <c r="AZ9" i="17" a="1"/>
  <c r="AZ9" i="17" s="1"/>
  <c r="BA9" i="17" a="1"/>
  <c r="BA9" i="17" s="1"/>
  <c r="AX9" i="17" a="1"/>
  <c r="AX9" i="17" s="1"/>
  <c r="E8" i="27"/>
  <c r="A24" i="94" l="1"/>
  <c r="A24" i="93"/>
  <c r="A24" i="92"/>
  <c r="A24" i="91"/>
  <c r="A24" i="90"/>
  <c r="A24" i="89"/>
  <c r="A24" i="88"/>
  <c r="A24" i="87"/>
  <c r="A24" i="85"/>
  <c r="A24" i="84"/>
  <c r="A24" i="83"/>
  <c r="A24" i="82"/>
  <c r="B11" i="34" l="1" a="1"/>
  <c r="B11" i="34" s="1"/>
  <c r="AI7" i="17" a="1"/>
  <c r="AI7" i="17" s="1"/>
  <c r="T7" i="17" a="1"/>
  <c r="T7" i="17" s="1"/>
  <c r="E7" i="17" a="1"/>
  <c r="E7" i="17" s="1"/>
  <c r="AK5" i="23" a="1"/>
  <c r="AK5" i="23" s="1"/>
  <c r="V5" i="23" a="1"/>
  <c r="V5" i="23" s="1"/>
  <c r="G5" i="23" a="1"/>
  <c r="G5" i="23" s="1"/>
  <c r="H10" i="29"/>
  <c r="E9" i="24"/>
  <c r="C39" i="70"/>
  <c r="B39" i="70"/>
  <c r="C38" i="70"/>
  <c r="B38" i="70"/>
  <c r="C37" i="70"/>
  <c r="B37" i="70"/>
  <c r="C36" i="70"/>
  <c r="B36" i="70"/>
  <c r="C35" i="70"/>
  <c r="B35" i="70"/>
  <c r="C34" i="70"/>
  <c r="B34" i="70"/>
  <c r="C33" i="70"/>
  <c r="B33" i="70"/>
  <c r="C32" i="70"/>
  <c r="B32" i="70"/>
  <c r="C31" i="70"/>
  <c r="B31" i="70"/>
  <c r="A24" i="70" a="1"/>
  <c r="A24" i="70" s="1"/>
  <c r="R14" i="70"/>
  <c r="P14" i="70"/>
  <c r="E10" i="70" a="1"/>
  <c r="E10" i="70" s="1"/>
  <c r="D10" i="70" a="1"/>
  <c r="D10" i="70" s="1"/>
  <c r="C10" i="70" a="1"/>
  <c r="C10" i="70" s="1"/>
  <c r="B10" i="70" a="1"/>
  <c r="B10" i="70" s="1"/>
  <c r="R9" i="70"/>
  <c r="P9" i="70"/>
  <c r="N9" i="70"/>
  <c r="K9" i="70"/>
  <c r="B7" i="70" a="1"/>
  <c r="B7" i="70" s="1"/>
  <c r="I6" i="65" a="1"/>
  <c r="I6" i="65" s="1"/>
  <c r="AI8" i="69"/>
  <c r="AH8" i="69"/>
  <c r="AG8" i="69"/>
  <c r="AF8" i="69"/>
  <c r="AE8" i="69"/>
  <c r="AD8" i="69"/>
  <c r="AC8" i="69"/>
  <c r="AB8" i="69"/>
  <c r="AA8" i="69"/>
  <c r="Z8" i="69"/>
  <c r="Y8" i="69"/>
  <c r="T8" i="69"/>
  <c r="S8" i="69"/>
  <c r="R8" i="69"/>
  <c r="Q8" i="69"/>
  <c r="P8" i="69"/>
  <c r="O8" i="69"/>
  <c r="N8" i="69"/>
  <c r="M8" i="69"/>
  <c r="L8" i="69"/>
  <c r="K8" i="69"/>
  <c r="J8" i="69"/>
  <c r="I8" i="69"/>
  <c r="U7" i="69" a="1"/>
  <c r="V8" i="69" s="1"/>
  <c r="F8" i="69"/>
  <c r="D536" i="8"/>
  <c r="C536" i="8" s="1"/>
  <c r="D533" i="8"/>
  <c r="C533" i="8" s="1"/>
  <c r="D532" i="8"/>
  <c r="C532" i="8" s="1"/>
  <c r="D531" i="8"/>
  <c r="C531" i="8" s="1"/>
  <c r="D530" i="8"/>
  <c r="C530" i="8" s="1"/>
  <c r="D527" i="8"/>
  <c r="C527" i="8" s="1"/>
  <c r="D526" i="8"/>
  <c r="C526" i="8" s="1"/>
  <c r="D525" i="8"/>
  <c r="C525" i="8" s="1"/>
  <c r="D524" i="8"/>
  <c r="C524" i="8" s="1"/>
  <c r="D521" i="8"/>
  <c r="C521" i="8" s="1"/>
  <c r="D520" i="8"/>
  <c r="C520" i="8" s="1"/>
  <c r="D519" i="8"/>
  <c r="C519" i="8" s="1"/>
  <c r="D518" i="8"/>
  <c r="C518" i="8" s="1"/>
  <c r="D515" i="8"/>
  <c r="C515" i="8" s="1"/>
  <c r="D514" i="8"/>
  <c r="C514" i="8" s="1"/>
  <c r="D513" i="8"/>
  <c r="C513" i="8" s="1"/>
  <c r="D512" i="8"/>
  <c r="C512" i="8" s="1"/>
  <c r="D509" i="8"/>
  <c r="C509" i="8" s="1"/>
  <c r="D508" i="8"/>
  <c r="C508" i="8" s="1"/>
  <c r="D507" i="8"/>
  <c r="C507" i="8" s="1"/>
  <c r="D506" i="8"/>
  <c r="C506" i="8" s="1"/>
  <c r="D503" i="8"/>
  <c r="C503" i="8" s="1"/>
  <c r="D502" i="8"/>
  <c r="C502" i="8" s="1"/>
  <c r="D501" i="8"/>
  <c r="C501" i="8" s="1"/>
  <c r="D500" i="8"/>
  <c r="C500" i="8" s="1"/>
  <c r="D497" i="8"/>
  <c r="C497" i="8" s="1"/>
  <c r="D496" i="8"/>
  <c r="C496" i="8" s="1"/>
  <c r="D495" i="8"/>
  <c r="C495" i="8" s="1"/>
  <c r="D494" i="8"/>
  <c r="C494" i="8" s="1"/>
  <c r="D491" i="8"/>
  <c r="C491" i="8" s="1"/>
  <c r="D490" i="8"/>
  <c r="C490" i="8" s="1"/>
  <c r="D489" i="8"/>
  <c r="C489" i="8" s="1"/>
  <c r="D488" i="8"/>
  <c r="C488" i="8" s="1"/>
  <c r="D485" i="8"/>
  <c r="C485" i="8" s="1"/>
  <c r="D484" i="8"/>
  <c r="C484" i="8" s="1"/>
  <c r="D483" i="8"/>
  <c r="C483" i="8" s="1"/>
  <c r="D482" i="8"/>
  <c r="C482" i="8" s="1"/>
  <c r="D479" i="8"/>
  <c r="C479" i="8" s="1"/>
  <c r="D478" i="8"/>
  <c r="C478" i="8" s="1"/>
  <c r="D477" i="8"/>
  <c r="C477" i="8" s="1"/>
  <c r="D476" i="8"/>
  <c r="C476" i="8" s="1"/>
  <c r="D473" i="8"/>
  <c r="C473" i="8" s="1"/>
  <c r="D472" i="8"/>
  <c r="C472" i="8" s="1"/>
  <c r="D471" i="8"/>
  <c r="C471" i="8" s="1"/>
  <c r="D470" i="8"/>
  <c r="C470" i="8" s="1"/>
  <c r="D467" i="8"/>
  <c r="C467" i="8" s="1"/>
  <c r="D466" i="8"/>
  <c r="C466" i="8" s="1"/>
  <c r="D465" i="8"/>
  <c r="C465" i="8" s="1"/>
  <c r="D464" i="8"/>
  <c r="C464" i="8" s="1"/>
  <c r="D461" i="8"/>
  <c r="C461" i="8" s="1"/>
  <c r="D460" i="8"/>
  <c r="C460" i="8" s="1"/>
  <c r="D459" i="8"/>
  <c r="C459" i="8" s="1"/>
  <c r="D458" i="8"/>
  <c r="C458" i="8" s="1"/>
  <c r="D455" i="8"/>
  <c r="C455" i="8" s="1"/>
  <c r="D454" i="8"/>
  <c r="C454" i="8" s="1"/>
  <c r="D453" i="8"/>
  <c r="C453" i="8" s="1"/>
  <c r="D452" i="8"/>
  <c r="C452" i="8" s="1"/>
  <c r="D449" i="8"/>
  <c r="C449" i="8" s="1"/>
  <c r="D448" i="8"/>
  <c r="C448" i="8" s="1"/>
  <c r="D447" i="8"/>
  <c r="C447" i="8" s="1"/>
  <c r="D446" i="8"/>
  <c r="C446" i="8" s="1"/>
  <c r="D443" i="8"/>
  <c r="C443" i="8" s="1"/>
  <c r="D442" i="8"/>
  <c r="C442" i="8" s="1"/>
  <c r="D441" i="8"/>
  <c r="C441" i="8" s="1"/>
  <c r="D440" i="8"/>
  <c r="C440" i="8" s="1"/>
  <c r="D437" i="8"/>
  <c r="C437" i="8" s="1"/>
  <c r="D436" i="8"/>
  <c r="C436" i="8" s="1"/>
  <c r="D435" i="8"/>
  <c r="C435" i="8" s="1"/>
  <c r="D434" i="8"/>
  <c r="C434" i="8" s="1"/>
  <c r="D431" i="8"/>
  <c r="C431" i="8" s="1"/>
  <c r="D430" i="8"/>
  <c r="C430" i="8" s="1"/>
  <c r="D429" i="8"/>
  <c r="C429" i="8" s="1"/>
  <c r="D428" i="8"/>
  <c r="C428" i="8" s="1"/>
  <c r="D425" i="8"/>
  <c r="C425" i="8" s="1"/>
  <c r="D424" i="8"/>
  <c r="C424" i="8" s="1"/>
  <c r="D423" i="8"/>
  <c r="C423" i="8" s="1"/>
  <c r="D422" i="8"/>
  <c r="C422" i="8" s="1"/>
  <c r="D419" i="8"/>
  <c r="C419" i="8" s="1"/>
  <c r="D418" i="8"/>
  <c r="C418" i="8" s="1"/>
  <c r="D417" i="8"/>
  <c r="C417" i="8" s="1"/>
  <c r="D416" i="8"/>
  <c r="C416" i="8" s="1"/>
  <c r="D413" i="8"/>
  <c r="C413" i="8" s="1"/>
  <c r="D412" i="8"/>
  <c r="C412" i="8" s="1"/>
  <c r="D411" i="8"/>
  <c r="C411" i="8" s="1"/>
  <c r="D410" i="8"/>
  <c r="C410" i="8" s="1"/>
  <c r="D407" i="8"/>
  <c r="C407" i="8" s="1"/>
  <c r="D406" i="8"/>
  <c r="C406" i="8" s="1"/>
  <c r="D405" i="8"/>
  <c r="C405" i="8" s="1"/>
  <c r="D404" i="8"/>
  <c r="C404" i="8" s="1"/>
  <c r="D401" i="8"/>
  <c r="C401" i="8" s="1"/>
  <c r="D400" i="8"/>
  <c r="C400" i="8" s="1"/>
  <c r="D399" i="8"/>
  <c r="C399" i="8" s="1"/>
  <c r="D398" i="8"/>
  <c r="C398" i="8" s="1"/>
  <c r="D395" i="8"/>
  <c r="C395" i="8" s="1"/>
  <c r="D394" i="8"/>
  <c r="C394" i="8" s="1"/>
  <c r="D393" i="8"/>
  <c r="C393" i="8" s="1"/>
  <c r="D392" i="8"/>
  <c r="C392" i="8" s="1"/>
  <c r="D389" i="8"/>
  <c r="C389" i="8" s="1"/>
  <c r="D388" i="8"/>
  <c r="C388" i="8" s="1"/>
  <c r="D387" i="8"/>
  <c r="C387" i="8" s="1"/>
  <c r="D386" i="8"/>
  <c r="C386" i="8" s="1"/>
  <c r="D383" i="8"/>
  <c r="C383" i="8" s="1"/>
  <c r="D382" i="8"/>
  <c r="C382" i="8" s="1"/>
  <c r="D381" i="8"/>
  <c r="C381" i="8" s="1"/>
  <c r="D380" i="8"/>
  <c r="C380" i="8" s="1"/>
  <c r="D377" i="8"/>
  <c r="C377" i="8" s="1"/>
  <c r="D376" i="8"/>
  <c r="C376" i="8" s="1"/>
  <c r="D375" i="8"/>
  <c r="C375" i="8" s="1"/>
  <c r="D374" i="8"/>
  <c r="C374" i="8" s="1"/>
  <c r="D371" i="8"/>
  <c r="C371" i="8" s="1"/>
  <c r="D370" i="8"/>
  <c r="C370" i="8" s="1"/>
  <c r="D369" i="8"/>
  <c r="C369" i="8" s="1"/>
  <c r="D368" i="8"/>
  <c r="C368" i="8" s="1"/>
  <c r="D365" i="8"/>
  <c r="C365" i="8" s="1"/>
  <c r="D364" i="8"/>
  <c r="C364" i="8" s="1"/>
  <c r="D363" i="8"/>
  <c r="C363" i="8" s="1"/>
  <c r="D362" i="8"/>
  <c r="C362" i="8" s="1"/>
  <c r="D359" i="8"/>
  <c r="C359" i="8" s="1"/>
  <c r="D358" i="8"/>
  <c r="C358" i="8" s="1"/>
  <c r="D357" i="8"/>
  <c r="C357" i="8" s="1"/>
  <c r="D356" i="8"/>
  <c r="C356" i="8" s="1"/>
  <c r="D353" i="8"/>
  <c r="C353" i="8" s="1"/>
  <c r="D352" i="8"/>
  <c r="C352" i="8" s="1"/>
  <c r="D351" i="8"/>
  <c r="C351" i="8" s="1"/>
  <c r="D350" i="8"/>
  <c r="C350" i="8" s="1"/>
  <c r="D347" i="8"/>
  <c r="C347" i="8" s="1"/>
  <c r="D346" i="8"/>
  <c r="C346" i="8" s="1"/>
  <c r="D345" i="8"/>
  <c r="C345" i="8" s="1"/>
  <c r="D344" i="8"/>
  <c r="C344" i="8" s="1"/>
  <c r="D341" i="8"/>
  <c r="C341" i="8" s="1"/>
  <c r="D340" i="8"/>
  <c r="C340" i="8" s="1"/>
  <c r="D339" i="8"/>
  <c r="C339" i="8" s="1"/>
  <c r="D338" i="8"/>
  <c r="C338" i="8" s="1"/>
  <c r="D335" i="8"/>
  <c r="C335" i="8" s="1"/>
  <c r="D334" i="8"/>
  <c r="C334" i="8" s="1"/>
  <c r="D333" i="8"/>
  <c r="C333" i="8" s="1"/>
  <c r="D332" i="8"/>
  <c r="C332" i="8" s="1"/>
  <c r="D329" i="8"/>
  <c r="C329" i="8" s="1"/>
  <c r="D328" i="8"/>
  <c r="C328" i="8" s="1"/>
  <c r="D327" i="8"/>
  <c r="C327" i="8" s="1"/>
  <c r="D326" i="8"/>
  <c r="C326" i="8" s="1"/>
  <c r="D323" i="8"/>
  <c r="C323" i="8" s="1"/>
  <c r="D322" i="8"/>
  <c r="C322" i="8" s="1"/>
  <c r="D321" i="8"/>
  <c r="C321" i="8" s="1"/>
  <c r="D320" i="8"/>
  <c r="C320" i="8" s="1"/>
  <c r="D317" i="8"/>
  <c r="C317" i="8" s="1"/>
  <c r="D316" i="8"/>
  <c r="C316" i="8" s="1"/>
  <c r="D315" i="8"/>
  <c r="C315" i="8" s="1"/>
  <c r="D314" i="8"/>
  <c r="C314" i="8" s="1"/>
  <c r="D311" i="8"/>
  <c r="C311" i="8" s="1"/>
  <c r="D310" i="8"/>
  <c r="C310" i="8" s="1"/>
  <c r="D309" i="8"/>
  <c r="C309" i="8" s="1"/>
  <c r="D308" i="8"/>
  <c r="C308" i="8" s="1"/>
  <c r="D305" i="8"/>
  <c r="C305" i="8" s="1"/>
  <c r="D304" i="8"/>
  <c r="C304" i="8" s="1"/>
  <c r="D303" i="8"/>
  <c r="C303" i="8" s="1"/>
  <c r="D302" i="8"/>
  <c r="C302" i="8" s="1"/>
  <c r="D299" i="8"/>
  <c r="C299" i="8" s="1"/>
  <c r="D298" i="8"/>
  <c r="C298" i="8" s="1"/>
  <c r="D297" i="8"/>
  <c r="C297" i="8" s="1"/>
  <c r="D296" i="8"/>
  <c r="C296" i="8" s="1"/>
  <c r="D293" i="8"/>
  <c r="C293" i="8" s="1"/>
  <c r="D292" i="8"/>
  <c r="C292" i="8" s="1"/>
  <c r="D291" i="8"/>
  <c r="C291" i="8" s="1"/>
  <c r="D290" i="8"/>
  <c r="C290" i="8" s="1"/>
  <c r="D287" i="8"/>
  <c r="C287" i="8" s="1"/>
  <c r="D286" i="8"/>
  <c r="C286" i="8" s="1"/>
  <c r="D285" i="8"/>
  <c r="C285" i="8" s="1"/>
  <c r="D284" i="8"/>
  <c r="C284" i="8" s="1"/>
  <c r="D281" i="8"/>
  <c r="C281" i="8" s="1"/>
  <c r="D280" i="8"/>
  <c r="C280" i="8" s="1"/>
  <c r="D279" i="8"/>
  <c r="C279" i="8" s="1"/>
  <c r="D278" i="8"/>
  <c r="C278" i="8" s="1"/>
  <c r="D275" i="8"/>
  <c r="C275" i="8" s="1"/>
  <c r="D274" i="8"/>
  <c r="C274" i="8" s="1"/>
  <c r="D273" i="8"/>
  <c r="C273" i="8" s="1"/>
  <c r="D272" i="8"/>
  <c r="C272" i="8" s="1"/>
  <c r="D269" i="8"/>
  <c r="C269" i="8" s="1"/>
  <c r="D268" i="8"/>
  <c r="C268" i="8" s="1"/>
  <c r="D267" i="8"/>
  <c r="C267" i="8" s="1"/>
  <c r="D266" i="8"/>
  <c r="C266" i="8" s="1"/>
  <c r="D263" i="8"/>
  <c r="C263" i="8" s="1"/>
  <c r="D262" i="8"/>
  <c r="C262" i="8" s="1"/>
  <c r="D261" i="8"/>
  <c r="C261" i="8" s="1"/>
  <c r="D260" i="8"/>
  <c r="C260" i="8" s="1"/>
  <c r="D258" i="8"/>
  <c r="C258" i="8" s="1"/>
  <c r="D257" i="8"/>
  <c r="C257" i="8" s="1"/>
  <c r="D256" i="8"/>
  <c r="C256" i="8" s="1"/>
  <c r="D255" i="8"/>
  <c r="C255" i="8" s="1"/>
  <c r="D254" i="8"/>
  <c r="C254" i="8" s="1"/>
  <c r="D250" i="8"/>
  <c r="C250" i="8" s="1"/>
  <c r="D249" i="8"/>
  <c r="C249" i="8" s="1"/>
  <c r="D248" i="8"/>
  <c r="C248" i="8" s="1"/>
  <c r="D247" i="8"/>
  <c r="C247" i="8" s="1"/>
  <c r="D244" i="8"/>
  <c r="C244" i="8" s="1"/>
  <c r="D243" i="8"/>
  <c r="C243" i="8" s="1"/>
  <c r="D242" i="8"/>
  <c r="C242" i="8" s="1"/>
  <c r="D241" i="8"/>
  <c r="C241" i="8" s="1"/>
  <c r="D240" i="8"/>
  <c r="C240" i="8" s="1"/>
  <c r="D239" i="8"/>
  <c r="C239" i="8" s="1"/>
  <c r="D238" i="8"/>
  <c r="C238" i="8" s="1"/>
  <c r="D237" i="8"/>
  <c r="A236" i="8" a="1"/>
  <c r="F7" i="27"/>
  <c r="B5" i="4"/>
  <c r="B4" i="4"/>
  <c r="G20" i="114" l="1" a="1"/>
  <c r="G20" i="114" s="1"/>
  <c r="G15" i="114" a="1"/>
  <c r="G15" i="114" s="1"/>
  <c r="G25" i="114" a="1"/>
  <c r="G25" i="114" s="1"/>
  <c r="G10" i="114" a="1"/>
  <c r="G10" i="114" s="1"/>
  <c r="B254" i="79" a="1"/>
  <c r="B254" i="79" s="1"/>
  <c r="X8" i="69"/>
  <c r="H8" i="69"/>
  <c r="W8" i="69"/>
  <c r="C237" i="8"/>
  <c r="U7" i="69"/>
  <c r="U8" i="69" s="1"/>
  <c r="E536" i="8" a="1"/>
  <c r="E536" i="8" s="1"/>
  <c r="G20" i="133" s="1" a="1"/>
  <c r="G20" i="133" s="1"/>
  <c r="A659" i="69"/>
  <c r="C666" i="69" s="1"/>
  <c r="BE666" i="69" s="1"/>
  <c r="A661" i="9"/>
  <c r="A635" i="9"/>
  <c r="A581" i="69"/>
  <c r="E593" i="69" s="1"/>
  <c r="A334" i="69"/>
  <c r="C336" i="69" s="1"/>
  <c r="BE336" i="69" s="1"/>
  <c r="A230" i="69"/>
  <c r="E242" i="69" s="1"/>
  <c r="A594" i="69"/>
  <c r="C604" i="69" s="1"/>
  <c r="BE604" i="69" s="1"/>
  <c r="A568" i="69"/>
  <c r="C569" i="69" s="1"/>
  <c r="BE569" i="69" s="1"/>
  <c r="A529" i="69"/>
  <c r="E531" i="69" s="1"/>
  <c r="A386" i="69"/>
  <c r="C398" i="69" s="1"/>
  <c r="BE398" i="69" s="1"/>
  <c r="A321" i="69"/>
  <c r="C328" i="69" s="1"/>
  <c r="BE328" i="69" s="1"/>
  <c r="A295" i="69"/>
  <c r="C307" i="69" s="1"/>
  <c r="BE307" i="69" s="1"/>
  <c r="A256" i="69"/>
  <c r="C258" i="69" s="1"/>
  <c r="BE258" i="69" s="1"/>
  <c r="A178" i="69"/>
  <c r="C184" i="69" s="1"/>
  <c r="BE184" i="69" s="1"/>
  <c r="A152" i="69"/>
  <c r="C159" i="69" s="1"/>
  <c r="BE159" i="69" s="1"/>
  <c r="A87" i="69"/>
  <c r="E96" i="69" s="1"/>
  <c r="A477" i="69"/>
  <c r="E484" i="69" s="1"/>
  <c r="A399" i="69"/>
  <c r="E408" i="69" s="1"/>
  <c r="A373" i="69"/>
  <c r="E376" i="69" s="1"/>
  <c r="A308" i="69"/>
  <c r="E314" i="69" s="1"/>
  <c r="A61" i="69"/>
  <c r="C73" i="69" s="1"/>
  <c r="BE73" i="69" s="1"/>
  <c r="A646" i="69"/>
  <c r="C649" i="69" s="1"/>
  <c r="BE649" i="69" s="1"/>
  <c r="A490" i="69"/>
  <c r="E490" i="69" s="1"/>
  <c r="A438" i="69"/>
  <c r="C441" i="69" s="1"/>
  <c r="BE441" i="69" s="1"/>
  <c r="A191" i="69"/>
  <c r="C194" i="69" s="1"/>
  <c r="BE194" i="69" s="1"/>
  <c r="A48" i="69"/>
  <c r="E55" i="69" s="1"/>
  <c r="A555" i="69"/>
  <c r="C557" i="69" s="1"/>
  <c r="BE557" i="69" s="1"/>
  <c r="A360" i="69"/>
  <c r="E360" i="69" s="1"/>
  <c r="A282" i="69"/>
  <c r="C286" i="69" s="1"/>
  <c r="BE286" i="69" s="1"/>
  <c r="A269" i="69"/>
  <c r="E272" i="69" s="1"/>
  <c r="A243" i="69"/>
  <c r="E251" i="69" s="1"/>
  <c r="A139" i="69"/>
  <c r="C147" i="69" s="1"/>
  <c r="BE147" i="69" s="1"/>
  <c r="A35" i="69"/>
  <c r="C39" i="69" s="1"/>
  <c r="BE39" i="69" s="1"/>
  <c r="A451" i="69"/>
  <c r="BE451" i="69" s="1"/>
  <c r="A412" i="69"/>
  <c r="C422" i="69" s="1"/>
  <c r="BE422" i="69" s="1"/>
  <c r="A347" i="69"/>
  <c r="C348" i="69" s="1"/>
  <c r="BE348" i="69" s="1"/>
  <c r="A633" i="69"/>
  <c r="C635" i="69" s="1"/>
  <c r="BE635" i="69" s="1"/>
  <c r="A620" i="69"/>
  <c r="E627" i="69" s="1"/>
  <c r="A516" i="69"/>
  <c r="C527" i="69" s="1"/>
  <c r="BE527" i="69" s="1"/>
  <c r="A425" i="69"/>
  <c r="E427" i="69" s="1"/>
  <c r="A217" i="69"/>
  <c r="C221" i="69" s="1"/>
  <c r="BE221" i="69" s="1"/>
  <c r="A165" i="69"/>
  <c r="C173" i="69" s="1"/>
  <c r="BE173" i="69" s="1"/>
  <c r="A126" i="69"/>
  <c r="E129" i="69" s="1"/>
  <c r="A100" i="69"/>
  <c r="E101" i="69" s="1"/>
  <c r="A607" i="69"/>
  <c r="E615" i="69" s="1"/>
  <c r="A542" i="69"/>
  <c r="E544" i="69" s="1"/>
  <c r="A503" i="69"/>
  <c r="E513" i="69" s="1"/>
  <c r="A464" i="69"/>
  <c r="E466" i="69" s="1"/>
  <c r="A204" i="69"/>
  <c r="C213" i="69" s="1"/>
  <c r="BE213" i="69" s="1"/>
  <c r="A113" i="69"/>
  <c r="E119" i="69" s="1"/>
  <c r="A74" i="69"/>
  <c r="C84" i="69" s="1"/>
  <c r="BE84" i="69" s="1"/>
  <c r="A22" i="69"/>
  <c r="C33" i="69" s="1"/>
  <c r="BE33" i="69" s="1"/>
  <c r="E345" i="69"/>
  <c r="G8" i="69"/>
  <c r="A648" i="9"/>
  <c r="A609" i="9"/>
  <c r="A622" i="9"/>
  <c r="A596" i="9"/>
  <c r="A531" i="9"/>
  <c r="A557" i="9"/>
  <c r="A544" i="9"/>
  <c r="A466" i="9"/>
  <c r="A518" i="9"/>
  <c r="A505" i="9"/>
  <c r="A570" i="9"/>
  <c r="A583" i="9"/>
  <c r="A479" i="9"/>
  <c r="A492" i="9"/>
  <c r="A427" i="9"/>
  <c r="A453" i="9"/>
  <c r="A440" i="9"/>
  <c r="A414" i="9"/>
  <c r="A362" i="9"/>
  <c r="A401" i="9"/>
  <c r="A375" i="9"/>
  <c r="A388" i="9"/>
  <c r="A336" i="9"/>
  <c r="A349" i="9"/>
  <c r="A245" i="9"/>
  <c r="A323" i="9"/>
  <c r="A310" i="9"/>
  <c r="A297" i="9"/>
  <c r="A284" i="9"/>
  <c r="A271" i="9"/>
  <c r="A258" i="9"/>
  <c r="A219" i="9"/>
  <c r="A232" i="9"/>
  <c r="A141" i="9"/>
  <c r="A206" i="9"/>
  <c r="A154" i="9"/>
  <c r="A193" i="9"/>
  <c r="A180" i="9"/>
  <c r="A167" i="9"/>
  <c r="A115" i="9"/>
  <c r="A128" i="9"/>
  <c r="A76" i="9"/>
  <c r="A102" i="9"/>
  <c r="A89" i="9"/>
  <c r="A63" i="9"/>
  <c r="A236" i="8"/>
  <c r="A37" i="9"/>
  <c r="A24" i="9"/>
  <c r="A50" i="9"/>
  <c r="C409" i="69" l="1"/>
  <c r="BE409" i="69" s="1"/>
  <c r="E375" i="69"/>
  <c r="E390" i="69"/>
  <c r="E411" i="69"/>
  <c r="C395" i="69"/>
  <c r="BE395" i="69" s="1"/>
  <c r="C400" i="69"/>
  <c r="BE400" i="69" s="1"/>
  <c r="E457" i="69"/>
  <c r="E451" i="69"/>
  <c r="C460" i="69"/>
  <c r="BE460" i="69" s="1"/>
  <c r="E400" i="69"/>
  <c r="C389" i="69"/>
  <c r="BE389" i="69" s="1"/>
  <c r="C459" i="69"/>
  <c r="BE459" i="69" s="1"/>
  <c r="E399" i="69"/>
  <c r="E387" i="69"/>
  <c r="E462" i="69"/>
  <c r="C393" i="69"/>
  <c r="BE393" i="69" s="1"/>
  <c r="C556" i="69"/>
  <c r="BE556" i="69" s="1"/>
  <c r="E407" i="69"/>
  <c r="E398" i="69"/>
  <c r="C453" i="69"/>
  <c r="BE453" i="69" s="1"/>
  <c r="C458" i="69"/>
  <c r="BE458" i="69" s="1"/>
  <c r="C403" i="69"/>
  <c r="BE403" i="69" s="1"/>
  <c r="C392" i="69"/>
  <c r="BE392" i="69" s="1"/>
  <c r="E460" i="69"/>
  <c r="C411" i="69"/>
  <c r="BE411" i="69" s="1"/>
  <c r="E393" i="69"/>
  <c r="E461" i="69"/>
  <c r="C406" i="69"/>
  <c r="BE406" i="69" s="1"/>
  <c r="E458" i="69"/>
  <c r="C454" i="69"/>
  <c r="BE454" i="69" s="1"/>
  <c r="C461" i="69"/>
  <c r="BE461" i="69" s="1"/>
  <c r="C456" i="69"/>
  <c r="BE456" i="69" s="1"/>
  <c r="E406" i="69"/>
  <c r="E391" i="69"/>
  <c r="E396" i="69"/>
  <c r="E453" i="69"/>
  <c r="E405" i="69"/>
  <c r="E404" i="69"/>
  <c r="E397" i="69"/>
  <c r="E388" i="69"/>
  <c r="C417" i="69"/>
  <c r="BE417" i="69" s="1"/>
  <c r="G26" i="9" a="1"/>
  <c r="G26" i="9" s="1"/>
  <c r="Y26" i="9" a="1"/>
  <c r="Y26" i="9" s="1"/>
  <c r="AD26" i="9" a="1"/>
  <c r="AD26" i="9" s="1"/>
  <c r="N26" i="9" a="1"/>
  <c r="N26" i="9" s="1"/>
  <c r="T26" i="9" a="1"/>
  <c r="T26" i="9" s="1"/>
  <c r="AE26" i="9" a="1"/>
  <c r="AE26" i="9" s="1"/>
  <c r="U26" i="9" a="1"/>
  <c r="U26" i="9" s="1"/>
  <c r="O26" i="9" a="1"/>
  <c r="O26" i="9" s="1"/>
  <c r="H26" i="9" a="1"/>
  <c r="H26" i="9" s="1"/>
  <c r="Z26" i="9" a="1"/>
  <c r="Z26" i="9" s="1"/>
  <c r="I26" i="9" a="1"/>
  <c r="I26" i="9" s="1"/>
  <c r="F26" i="9" a="1"/>
  <c r="F26" i="9" s="1"/>
  <c r="AA26" i="9" a="1"/>
  <c r="AA26" i="9" s="1"/>
  <c r="AF26" i="9" a="1"/>
  <c r="AF26" i="9" s="1"/>
  <c r="J26" i="9" a="1"/>
  <c r="J26" i="9" s="1"/>
  <c r="P26" i="9" a="1"/>
  <c r="P26" i="9" s="1"/>
  <c r="V26" i="9" a="1"/>
  <c r="V26" i="9" s="1"/>
  <c r="AG26" i="9" a="1"/>
  <c r="AG26" i="9" s="1"/>
  <c r="K26" i="9" a="1"/>
  <c r="K26" i="9" s="1"/>
  <c r="Q26" i="9" a="1"/>
  <c r="Q26" i="9" s="1"/>
  <c r="AC26" i="9" a="1"/>
  <c r="AC26" i="9" s="1"/>
  <c r="AH26" i="9" a="1"/>
  <c r="AH26" i="9" s="1"/>
  <c r="L26" i="9" a="1"/>
  <c r="L26" i="9" s="1"/>
  <c r="S26" i="9" a="1"/>
  <c r="S26" i="9" s="1"/>
  <c r="W26" i="9" a="1"/>
  <c r="W26" i="9" s="1"/>
  <c r="R26" i="9" a="1"/>
  <c r="R26" i="9" s="1"/>
  <c r="AV25" i="9" a="1"/>
  <c r="AV25" i="9" s="1"/>
  <c r="AK25" i="9" a="1"/>
  <c r="AK25" i="9" s="1"/>
  <c r="X26" i="9" a="1"/>
  <c r="X26" i="9" s="1"/>
  <c r="AU25" i="9" a="1"/>
  <c r="AU25" i="9" s="1"/>
  <c r="AP25" i="9" a="1"/>
  <c r="AP25" i="9" s="1"/>
  <c r="AB26" i="9" a="1"/>
  <c r="AB26" i="9" s="1"/>
  <c r="AO25" i="9" a="1"/>
  <c r="AO25" i="9" s="1"/>
  <c r="AJ25" i="9" a="1"/>
  <c r="AJ25" i="9" s="1"/>
  <c r="AT25" i="9" a="1"/>
  <c r="AT25" i="9" s="1"/>
  <c r="AX25" i="9" a="1"/>
  <c r="AX25" i="9" s="1"/>
  <c r="AS25" i="9" a="1"/>
  <c r="AS25" i="9" s="1"/>
  <c r="AN25" i="9" a="1"/>
  <c r="AN25" i="9" s="1"/>
  <c r="AI26" i="9" a="1"/>
  <c r="AI26" i="9" s="1"/>
  <c r="AM25" i="9" a="1"/>
  <c r="AM25" i="9" s="1"/>
  <c r="AW25" i="9" a="1"/>
  <c r="AW25" i="9" s="1"/>
  <c r="AR25" i="9" a="1"/>
  <c r="AR25" i="9" s="1"/>
  <c r="M26" i="9" a="1"/>
  <c r="M26" i="9" s="1"/>
  <c r="AQ25" i="9" a="1"/>
  <c r="AQ25" i="9" s="1"/>
  <c r="AL25" i="9" a="1"/>
  <c r="AL25" i="9" s="1"/>
  <c r="G39" i="9" a="1"/>
  <c r="G39" i="9" s="1"/>
  <c r="P39" i="9" a="1"/>
  <c r="P39" i="9" s="1"/>
  <c r="H39" i="9" a="1"/>
  <c r="H39" i="9" s="1"/>
  <c r="N39" i="9" a="1"/>
  <c r="N39" i="9" s="1"/>
  <c r="M39" i="9" a="1"/>
  <c r="M39" i="9" s="1"/>
  <c r="T39" i="9" a="1"/>
  <c r="T39" i="9" s="1"/>
  <c r="L39" i="9" a="1"/>
  <c r="L39" i="9" s="1"/>
  <c r="F39" i="9" a="1"/>
  <c r="F39" i="9" s="1"/>
  <c r="R39" i="9" a="1"/>
  <c r="R39" i="9" s="1"/>
  <c r="J39" i="9" a="1"/>
  <c r="J39" i="9" s="1"/>
  <c r="Q39" i="9" a="1"/>
  <c r="Q39" i="9" s="1"/>
  <c r="O39" i="9" a="1"/>
  <c r="O39" i="9" s="1"/>
  <c r="K39" i="9" a="1"/>
  <c r="K39" i="9" s="1"/>
  <c r="I39" i="9" a="1"/>
  <c r="I39" i="9" s="1"/>
  <c r="AF39" i="9" a="1"/>
  <c r="AF39" i="9" s="1"/>
  <c r="X39" i="9" a="1"/>
  <c r="X39" i="9" s="1"/>
  <c r="AE39" i="9" a="1"/>
  <c r="AE39" i="9" s="1"/>
  <c r="W39" i="9" a="1"/>
  <c r="W39" i="9" s="1"/>
  <c r="AD39" i="9" a="1"/>
  <c r="AD39" i="9" s="1"/>
  <c r="V39" i="9" a="1"/>
  <c r="V39" i="9" s="1"/>
  <c r="S39" i="9" a="1"/>
  <c r="S39" i="9" s="1"/>
  <c r="AC39" i="9" a="1"/>
  <c r="AC39" i="9" s="1"/>
  <c r="U39" i="9" a="1"/>
  <c r="U39" i="9" s="1"/>
  <c r="AB39" i="9" a="1"/>
  <c r="AB39" i="9" s="1"/>
  <c r="AH39" i="9" a="1"/>
  <c r="AH39" i="9" s="1"/>
  <c r="Z39" i="9" a="1"/>
  <c r="Z39" i="9" s="1"/>
  <c r="AT38" i="9" a="1"/>
  <c r="AT38" i="9" s="1"/>
  <c r="AL38" i="9" a="1"/>
  <c r="AL38" i="9" s="1"/>
  <c r="AS38" i="9" a="1"/>
  <c r="AS38" i="9" s="1"/>
  <c r="AK38" i="9" a="1"/>
  <c r="AK38" i="9" s="1"/>
  <c r="AR38" i="9" a="1"/>
  <c r="AR38" i="9" s="1"/>
  <c r="AJ38" i="9" a="1"/>
  <c r="AJ38" i="9" s="1"/>
  <c r="AQ38" i="9" a="1"/>
  <c r="AQ38" i="9" s="1"/>
  <c r="AI39" i="9" a="1"/>
  <c r="AI39" i="9" s="1"/>
  <c r="AX38" i="9" a="1"/>
  <c r="AX38" i="9" s="1"/>
  <c r="AP38" i="9" a="1"/>
  <c r="AP38" i="9" s="1"/>
  <c r="AG39" i="9" a="1"/>
  <c r="AG39" i="9" s="1"/>
  <c r="AW38" i="9" a="1"/>
  <c r="AW38" i="9" s="1"/>
  <c r="AO38" i="9" a="1"/>
  <c r="AO38" i="9" s="1"/>
  <c r="AA39" i="9" a="1"/>
  <c r="AA39" i="9" s="1"/>
  <c r="AV38" i="9" a="1"/>
  <c r="AV38" i="9" s="1"/>
  <c r="AN38" i="9" a="1"/>
  <c r="AN38" i="9" s="1"/>
  <c r="AM38" i="9" a="1"/>
  <c r="AM38" i="9" s="1"/>
  <c r="Y39" i="9" a="1"/>
  <c r="Y39" i="9" s="1"/>
  <c r="AU38" i="9" a="1"/>
  <c r="AU38" i="9" s="1"/>
  <c r="M169" i="9" a="1"/>
  <c r="M169" i="9" s="1"/>
  <c r="T169" i="9" a="1"/>
  <c r="T169" i="9" s="1"/>
  <c r="L169" i="9" a="1"/>
  <c r="L169" i="9" s="1"/>
  <c r="O169" i="9" a="1"/>
  <c r="O169" i="9" s="1"/>
  <c r="K169" i="9" a="1"/>
  <c r="K169" i="9" s="1"/>
  <c r="F169" i="9" a="1"/>
  <c r="F169" i="9" s="1"/>
  <c r="J169" i="9" a="1"/>
  <c r="J169" i="9" s="1"/>
  <c r="G169" i="9" a="1"/>
  <c r="G169" i="9" s="1"/>
  <c r="S169" i="9" a="1"/>
  <c r="S169" i="9" s="1"/>
  <c r="I169" i="9" a="1"/>
  <c r="I169" i="9" s="1"/>
  <c r="Q169" i="9" a="1"/>
  <c r="Q169" i="9" s="1"/>
  <c r="H169" i="9" a="1"/>
  <c r="H169" i="9" s="1"/>
  <c r="AH169" i="9" a="1"/>
  <c r="AH169" i="9" s="1"/>
  <c r="Z169" i="9" a="1"/>
  <c r="Z169" i="9" s="1"/>
  <c r="AG169" i="9" a="1"/>
  <c r="AG169" i="9" s="1"/>
  <c r="Y169" i="9" a="1"/>
  <c r="Y169" i="9" s="1"/>
  <c r="AF169" i="9" a="1"/>
  <c r="AF169" i="9" s="1"/>
  <c r="X169" i="9" a="1"/>
  <c r="X169" i="9" s="1"/>
  <c r="AE169" i="9" a="1"/>
  <c r="AE169" i="9" s="1"/>
  <c r="W169" i="9" a="1"/>
  <c r="W169" i="9" s="1"/>
  <c r="P169" i="9" a="1"/>
  <c r="P169" i="9" s="1"/>
  <c r="R169" i="9" a="1"/>
  <c r="R169" i="9" s="1"/>
  <c r="V169" i="9" a="1"/>
  <c r="V169" i="9" s="1"/>
  <c r="N169" i="9" a="1"/>
  <c r="N169" i="9" s="1"/>
  <c r="U169" i="9" a="1"/>
  <c r="U169" i="9" s="1"/>
  <c r="AI169" i="9" a="1"/>
  <c r="AI169" i="9" s="1"/>
  <c r="AD169" i="9" a="1"/>
  <c r="AD169" i="9" s="1"/>
  <c r="AB169" i="9" a="1"/>
  <c r="AB169" i="9" s="1"/>
  <c r="AU168" i="9" a="1"/>
  <c r="AU168" i="9" s="1"/>
  <c r="AM168" i="9" a="1"/>
  <c r="AM168" i="9" s="1"/>
  <c r="AT168" i="9" a="1"/>
  <c r="AT168" i="9" s="1"/>
  <c r="AL168" i="9" a="1"/>
  <c r="AL168" i="9" s="1"/>
  <c r="AS168" i="9" a="1"/>
  <c r="AS168" i="9" s="1"/>
  <c r="AK168" i="9" a="1"/>
  <c r="AK168" i="9" s="1"/>
  <c r="AR168" i="9" a="1"/>
  <c r="AR168" i="9" s="1"/>
  <c r="AJ168" i="9" a="1"/>
  <c r="AJ168" i="9" s="1"/>
  <c r="AC169" i="9" a="1"/>
  <c r="AC169" i="9" s="1"/>
  <c r="AQ168" i="9" a="1"/>
  <c r="AQ168" i="9" s="1"/>
  <c r="AA169" i="9" a="1"/>
  <c r="AA169" i="9" s="1"/>
  <c r="AX168" i="9" a="1"/>
  <c r="AX168" i="9" s="1"/>
  <c r="AP168" i="9" a="1"/>
  <c r="AP168" i="9" s="1"/>
  <c r="AW168" i="9" a="1"/>
  <c r="AW168" i="9" s="1"/>
  <c r="AO168" i="9" a="1"/>
  <c r="AO168" i="9" s="1"/>
  <c r="AV168" i="9" a="1"/>
  <c r="AV168" i="9" s="1"/>
  <c r="AN168" i="9" a="1"/>
  <c r="AN168" i="9" s="1"/>
  <c r="O260" i="9" a="1"/>
  <c r="O260" i="9" s="1"/>
  <c r="N260" i="9" a="1"/>
  <c r="N260" i="9" s="1"/>
  <c r="Q260" i="9" a="1"/>
  <c r="Q260" i="9" s="1"/>
  <c r="I260" i="9" a="1"/>
  <c r="I260" i="9" s="1"/>
  <c r="P260" i="9" a="1"/>
  <c r="P260" i="9" s="1"/>
  <c r="H260" i="9" a="1"/>
  <c r="H260" i="9" s="1"/>
  <c r="G260" i="9" a="1"/>
  <c r="G260" i="9" s="1"/>
  <c r="S260" i="9" a="1"/>
  <c r="S260" i="9" s="1"/>
  <c r="R260" i="9" a="1"/>
  <c r="R260" i="9" s="1"/>
  <c r="F260" i="9" a="1"/>
  <c r="F260" i="9" s="1"/>
  <c r="M260" i="9" a="1"/>
  <c r="M260" i="9" s="1"/>
  <c r="K260" i="9" a="1"/>
  <c r="K260" i="9" s="1"/>
  <c r="AH260" i="9" a="1"/>
  <c r="AH260" i="9" s="1"/>
  <c r="Z260" i="9" a="1"/>
  <c r="Z260" i="9" s="1"/>
  <c r="AG260" i="9" a="1"/>
  <c r="AG260" i="9" s="1"/>
  <c r="Y260" i="9" a="1"/>
  <c r="Y260" i="9" s="1"/>
  <c r="T260" i="9" a="1"/>
  <c r="T260" i="9" s="1"/>
  <c r="AF260" i="9" a="1"/>
  <c r="AF260" i="9" s="1"/>
  <c r="X260" i="9" a="1"/>
  <c r="X260" i="9" s="1"/>
  <c r="L260" i="9" a="1"/>
  <c r="L260" i="9" s="1"/>
  <c r="AE260" i="9" a="1"/>
  <c r="AE260" i="9" s="1"/>
  <c r="W260" i="9" a="1"/>
  <c r="W260" i="9" s="1"/>
  <c r="J260" i="9" a="1"/>
  <c r="J260" i="9" s="1"/>
  <c r="AD260" i="9" a="1"/>
  <c r="AD260" i="9" s="1"/>
  <c r="AB260" i="9" a="1"/>
  <c r="AB260" i="9" s="1"/>
  <c r="AI260" i="9" a="1"/>
  <c r="AI260" i="9" s="1"/>
  <c r="AC260" i="9" a="1"/>
  <c r="AC260" i="9" s="1"/>
  <c r="AA260" i="9" a="1"/>
  <c r="AA260" i="9" s="1"/>
  <c r="V260" i="9" a="1"/>
  <c r="V260" i="9" s="1"/>
  <c r="AS259" i="9" a="1"/>
  <c r="AS259" i="9" s="1"/>
  <c r="AK259" i="9" a="1"/>
  <c r="AK259" i="9" s="1"/>
  <c r="AR259" i="9" a="1"/>
  <c r="AR259" i="9" s="1"/>
  <c r="AJ259" i="9" a="1"/>
  <c r="AJ259" i="9" s="1"/>
  <c r="U260" i="9" a="1"/>
  <c r="U260" i="9" s="1"/>
  <c r="AQ259" i="9" a="1"/>
  <c r="AQ259" i="9" s="1"/>
  <c r="AX259" i="9" a="1"/>
  <c r="AX259" i="9" s="1"/>
  <c r="AP259" i="9" a="1"/>
  <c r="AP259" i="9" s="1"/>
  <c r="AW259" i="9" a="1"/>
  <c r="AW259" i="9" s="1"/>
  <c r="AO259" i="9" a="1"/>
  <c r="AO259" i="9" s="1"/>
  <c r="AV259" i="9" a="1"/>
  <c r="AV259" i="9" s="1"/>
  <c r="AN259" i="9" a="1"/>
  <c r="AN259" i="9" s="1"/>
  <c r="AU259" i="9" a="1"/>
  <c r="AU259" i="9" s="1"/>
  <c r="AM259" i="9" a="1"/>
  <c r="AM259" i="9" s="1"/>
  <c r="AT259" i="9" a="1"/>
  <c r="AT259" i="9" s="1"/>
  <c r="AL259" i="9" a="1"/>
  <c r="AL259" i="9" s="1"/>
  <c r="S338" i="9" a="1"/>
  <c r="S338" i="9" s="1"/>
  <c r="K338" i="9" a="1"/>
  <c r="K338" i="9" s="1"/>
  <c r="R338" i="9" a="1"/>
  <c r="R338" i="9" s="1"/>
  <c r="J338" i="9" a="1"/>
  <c r="J338" i="9" s="1"/>
  <c r="M338" i="9" a="1"/>
  <c r="M338" i="9" s="1"/>
  <c r="T338" i="9" a="1"/>
  <c r="T338" i="9" s="1"/>
  <c r="L338" i="9" a="1"/>
  <c r="L338" i="9" s="1"/>
  <c r="I338" i="9" a="1"/>
  <c r="I338" i="9" s="1"/>
  <c r="Q338" i="9" a="1"/>
  <c r="Q338" i="9" s="1"/>
  <c r="G338" i="9" a="1"/>
  <c r="G338" i="9" s="1"/>
  <c r="O338" i="9" a="1"/>
  <c r="O338" i="9" s="1"/>
  <c r="AF338" i="9" a="1"/>
  <c r="AF338" i="9" s="1"/>
  <c r="X338" i="9" a="1"/>
  <c r="X338" i="9" s="1"/>
  <c r="P338" i="9" a="1"/>
  <c r="P338" i="9" s="1"/>
  <c r="AE338" i="9" a="1"/>
  <c r="AE338" i="9" s="1"/>
  <c r="W338" i="9" a="1"/>
  <c r="W338" i="9" s="1"/>
  <c r="N338" i="9" a="1"/>
  <c r="N338" i="9" s="1"/>
  <c r="AD338" i="9" a="1"/>
  <c r="AD338" i="9" s="1"/>
  <c r="V338" i="9" a="1"/>
  <c r="V338" i="9" s="1"/>
  <c r="H338" i="9" a="1"/>
  <c r="H338" i="9" s="1"/>
  <c r="AC338" i="9" a="1"/>
  <c r="AC338" i="9" s="1"/>
  <c r="U338" i="9" a="1"/>
  <c r="U338" i="9" s="1"/>
  <c r="AB338" i="9" a="1"/>
  <c r="AB338" i="9" s="1"/>
  <c r="F338" i="9" a="1"/>
  <c r="F338" i="9" s="1"/>
  <c r="AH338" i="9" a="1"/>
  <c r="AH338" i="9" s="1"/>
  <c r="Z338" i="9" a="1"/>
  <c r="Z338" i="9" s="1"/>
  <c r="AI338" i="9" a="1"/>
  <c r="AI338" i="9" s="1"/>
  <c r="AG338" i="9" a="1"/>
  <c r="AG338" i="9" s="1"/>
  <c r="AA338" i="9" a="1"/>
  <c r="AA338" i="9" s="1"/>
  <c r="Y338" i="9" a="1"/>
  <c r="Y338" i="9" s="1"/>
  <c r="AQ337" i="9" a="1"/>
  <c r="AQ337" i="9" s="1"/>
  <c r="AX337" i="9" a="1"/>
  <c r="AX337" i="9" s="1"/>
  <c r="AP337" i="9" a="1"/>
  <c r="AP337" i="9" s="1"/>
  <c r="AW337" i="9" a="1"/>
  <c r="AW337" i="9" s="1"/>
  <c r="AO337" i="9" a="1"/>
  <c r="AO337" i="9" s="1"/>
  <c r="AV337" i="9" a="1"/>
  <c r="AV337" i="9" s="1"/>
  <c r="AN337" i="9" a="1"/>
  <c r="AN337" i="9" s="1"/>
  <c r="AU337" i="9" a="1"/>
  <c r="AU337" i="9" s="1"/>
  <c r="AM337" i="9" a="1"/>
  <c r="AM337" i="9" s="1"/>
  <c r="AT337" i="9" a="1"/>
  <c r="AT337" i="9" s="1"/>
  <c r="AL337" i="9" a="1"/>
  <c r="AL337" i="9" s="1"/>
  <c r="AS337" i="9" a="1"/>
  <c r="AS337" i="9" s="1"/>
  <c r="AK337" i="9" a="1"/>
  <c r="AK337" i="9" s="1"/>
  <c r="AR337" i="9" a="1"/>
  <c r="AR337" i="9" s="1"/>
  <c r="AJ337" i="9" a="1"/>
  <c r="AJ337" i="9" s="1"/>
  <c r="R429" i="9" a="1"/>
  <c r="R429" i="9" s="1"/>
  <c r="L429" i="9" a="1"/>
  <c r="L429" i="9" s="1"/>
  <c r="K429" i="9" a="1"/>
  <c r="K429" i="9" s="1"/>
  <c r="T429" i="9" a="1"/>
  <c r="T429" i="9" s="1"/>
  <c r="N429" i="9" a="1"/>
  <c r="N429" i="9" s="1"/>
  <c r="S429" i="9" a="1"/>
  <c r="S429" i="9" s="1"/>
  <c r="M429" i="9" a="1"/>
  <c r="M429" i="9" s="1"/>
  <c r="J429" i="9" a="1"/>
  <c r="J429" i="9" s="1"/>
  <c r="G429" i="9" a="1"/>
  <c r="G429" i="9" s="1"/>
  <c r="H429" i="9" a="1"/>
  <c r="H429" i="9" s="1"/>
  <c r="Q429" i="9" a="1"/>
  <c r="Q429" i="9" s="1"/>
  <c r="P429" i="9" a="1"/>
  <c r="P429" i="9" s="1"/>
  <c r="F429" i="9" a="1"/>
  <c r="F429" i="9" s="1"/>
  <c r="O429" i="9" a="1"/>
  <c r="O429" i="9" s="1"/>
  <c r="AD429" i="9" a="1"/>
  <c r="AD429" i="9" s="1"/>
  <c r="V429" i="9" a="1"/>
  <c r="V429" i="9" s="1"/>
  <c r="I429" i="9" a="1"/>
  <c r="I429" i="9" s="1"/>
  <c r="AC429" i="9" a="1"/>
  <c r="AC429" i="9" s="1"/>
  <c r="U429" i="9" a="1"/>
  <c r="U429" i="9" s="1"/>
  <c r="AB429" i="9" a="1"/>
  <c r="AB429" i="9" s="1"/>
  <c r="AI429" i="9" a="1"/>
  <c r="AI429" i="9" s="1"/>
  <c r="AA429" i="9" a="1"/>
  <c r="AA429" i="9" s="1"/>
  <c r="AH429" i="9" a="1"/>
  <c r="AH429" i="9" s="1"/>
  <c r="Z429" i="9" a="1"/>
  <c r="Z429" i="9" s="1"/>
  <c r="AF429" i="9" a="1"/>
  <c r="AF429" i="9" s="1"/>
  <c r="X429" i="9" a="1"/>
  <c r="X429" i="9" s="1"/>
  <c r="Y429" i="9" a="1"/>
  <c r="Y429" i="9" s="1"/>
  <c r="AR428" i="9" a="1"/>
  <c r="AR428" i="9" s="1"/>
  <c r="W429" i="9" a="1"/>
  <c r="W429" i="9" s="1"/>
  <c r="AQ428" i="9" a="1"/>
  <c r="AQ428" i="9" s="1"/>
  <c r="AX428" i="9" a="1"/>
  <c r="AX428" i="9" s="1"/>
  <c r="AP428" i="9" a="1"/>
  <c r="AP428" i="9" s="1"/>
  <c r="AW428" i="9" a="1"/>
  <c r="AW428" i="9" s="1"/>
  <c r="AG429" i="9" a="1"/>
  <c r="AG429" i="9" s="1"/>
  <c r="AT428" i="9" a="1"/>
  <c r="AT428" i="9" s="1"/>
  <c r="AS428" i="9" a="1"/>
  <c r="AS428" i="9" s="1"/>
  <c r="AO428" i="9" a="1"/>
  <c r="AO428" i="9" s="1"/>
  <c r="AN428" i="9" a="1"/>
  <c r="AN428" i="9" s="1"/>
  <c r="AM428" i="9" a="1"/>
  <c r="AM428" i="9" s="1"/>
  <c r="AL428" i="9" a="1"/>
  <c r="AL428" i="9" s="1"/>
  <c r="AE429" i="9" a="1"/>
  <c r="AE429" i="9" s="1"/>
  <c r="AK428" i="9" a="1"/>
  <c r="AK428" i="9" s="1"/>
  <c r="AV428" i="9" a="1"/>
  <c r="AV428" i="9" s="1"/>
  <c r="AJ428" i="9" a="1"/>
  <c r="AJ428" i="9" s="1"/>
  <c r="AU428" i="9" a="1"/>
  <c r="AU428" i="9" s="1"/>
  <c r="O546" i="9" a="1"/>
  <c r="O546" i="9" s="1"/>
  <c r="N546" i="9" a="1"/>
  <c r="N546" i="9" s="1"/>
  <c r="Q546" i="9" a="1"/>
  <c r="Q546" i="9" s="1"/>
  <c r="I546" i="9" a="1"/>
  <c r="I546" i="9" s="1"/>
  <c r="P546" i="9" a="1"/>
  <c r="P546" i="9" s="1"/>
  <c r="H546" i="9" a="1"/>
  <c r="H546" i="9" s="1"/>
  <c r="AI546" i="9" a="1"/>
  <c r="AI546" i="9" s="1"/>
  <c r="AB546" i="9" a="1"/>
  <c r="AB546" i="9" s="1"/>
  <c r="V546" i="9" a="1"/>
  <c r="V546" i="9" s="1"/>
  <c r="T546" i="9" a="1"/>
  <c r="T546" i="9" s="1"/>
  <c r="S546" i="9" a="1"/>
  <c r="S546" i="9" s="1"/>
  <c r="AG546" i="9" a="1"/>
  <c r="AG546" i="9" s="1"/>
  <c r="AA546" i="9" a="1"/>
  <c r="AA546" i="9" s="1"/>
  <c r="R546" i="9" a="1"/>
  <c r="R546" i="9" s="1"/>
  <c r="F546" i="9" a="1"/>
  <c r="F546" i="9" s="1"/>
  <c r="AF546" i="9" a="1"/>
  <c r="AF546" i="9" s="1"/>
  <c r="Z546" i="9" a="1"/>
  <c r="Z546" i="9" s="1"/>
  <c r="G546" i="9" a="1"/>
  <c r="G546" i="9" s="1"/>
  <c r="M546" i="9" a="1"/>
  <c r="M546" i="9" s="1"/>
  <c r="Y546" i="9" a="1"/>
  <c r="Y546" i="9" s="1"/>
  <c r="K546" i="9" a="1"/>
  <c r="K546" i="9" s="1"/>
  <c r="AD546" i="9" a="1"/>
  <c r="AD546" i="9" s="1"/>
  <c r="L546" i="9" a="1"/>
  <c r="L546" i="9" s="1"/>
  <c r="X546" i="9" a="1"/>
  <c r="X546" i="9" s="1"/>
  <c r="J546" i="9" a="1"/>
  <c r="J546" i="9" s="1"/>
  <c r="W546" i="9" a="1"/>
  <c r="W546" i="9" s="1"/>
  <c r="U546" i="9" a="1"/>
  <c r="U546" i="9" s="1"/>
  <c r="AH546" i="9" a="1"/>
  <c r="AH546" i="9" s="1"/>
  <c r="AC546" i="9" a="1"/>
  <c r="AC546" i="9" s="1"/>
  <c r="AX545" i="9" a="1"/>
  <c r="AX545" i="9" s="1"/>
  <c r="AP545" i="9" a="1"/>
  <c r="AP545" i="9" s="1"/>
  <c r="AW545" i="9" a="1"/>
  <c r="AW545" i="9" s="1"/>
  <c r="AO545" i="9" a="1"/>
  <c r="AO545" i="9" s="1"/>
  <c r="AV545" i="9" a="1"/>
  <c r="AV545" i="9" s="1"/>
  <c r="AN545" i="9" a="1"/>
  <c r="AN545" i="9" s="1"/>
  <c r="AU545" i="9" a="1"/>
  <c r="AU545" i="9" s="1"/>
  <c r="AM545" i="9" a="1"/>
  <c r="AM545" i="9" s="1"/>
  <c r="AT545" i="9" a="1"/>
  <c r="AT545" i="9" s="1"/>
  <c r="AL545" i="9" a="1"/>
  <c r="AL545" i="9" s="1"/>
  <c r="AE546" i="9" a="1"/>
  <c r="AE546" i="9" s="1"/>
  <c r="AR545" i="9" a="1"/>
  <c r="AR545" i="9" s="1"/>
  <c r="AJ545" i="9" a="1"/>
  <c r="AJ545" i="9" s="1"/>
  <c r="AK545" i="9" a="1"/>
  <c r="AK545" i="9" s="1"/>
  <c r="AS545" i="9" a="1"/>
  <c r="AS545" i="9" s="1"/>
  <c r="AQ545" i="9" a="1"/>
  <c r="AQ545" i="9" s="1"/>
  <c r="C643" i="69"/>
  <c r="BE643" i="69" s="1"/>
  <c r="P182" i="9" a="1"/>
  <c r="P182" i="9" s="1"/>
  <c r="H182" i="9" a="1"/>
  <c r="H182" i="9" s="1"/>
  <c r="G182" i="9" a="1"/>
  <c r="G182" i="9" s="1"/>
  <c r="O182" i="9" a="1"/>
  <c r="O182" i="9" s="1"/>
  <c r="R182" i="9" a="1"/>
  <c r="R182" i="9" s="1"/>
  <c r="J182" i="9" a="1"/>
  <c r="J182" i="9" s="1"/>
  <c r="Q182" i="9" a="1"/>
  <c r="Q182" i="9" s="1"/>
  <c r="I182" i="9" a="1"/>
  <c r="I182" i="9" s="1"/>
  <c r="N182" i="9" a="1"/>
  <c r="N182" i="9" s="1"/>
  <c r="L182" i="9" a="1"/>
  <c r="L182" i="9" s="1"/>
  <c r="K182" i="9" a="1"/>
  <c r="K182" i="9" s="1"/>
  <c r="T182" i="9" a="1"/>
  <c r="T182" i="9" s="1"/>
  <c r="AH182" i="9" a="1"/>
  <c r="AH182" i="9" s="1"/>
  <c r="Z182" i="9" a="1"/>
  <c r="Z182" i="9" s="1"/>
  <c r="AG182" i="9" a="1"/>
  <c r="AG182" i="9" s="1"/>
  <c r="Y182" i="9" a="1"/>
  <c r="Y182" i="9" s="1"/>
  <c r="AF182" i="9" a="1"/>
  <c r="AF182" i="9" s="1"/>
  <c r="X182" i="9" a="1"/>
  <c r="X182" i="9" s="1"/>
  <c r="S182" i="9" a="1"/>
  <c r="S182" i="9" s="1"/>
  <c r="F182" i="9" a="1"/>
  <c r="F182" i="9" s="1"/>
  <c r="AE182" i="9" a="1"/>
  <c r="AE182" i="9" s="1"/>
  <c r="W182" i="9" a="1"/>
  <c r="W182" i="9" s="1"/>
  <c r="M182" i="9" a="1"/>
  <c r="M182" i="9" s="1"/>
  <c r="AB182" i="9" a="1"/>
  <c r="AB182" i="9" s="1"/>
  <c r="V182" i="9" a="1"/>
  <c r="V182" i="9" s="1"/>
  <c r="U182" i="9" a="1"/>
  <c r="U182" i="9" s="1"/>
  <c r="AI182" i="9" a="1"/>
  <c r="AI182" i="9" s="1"/>
  <c r="AC182" i="9" a="1"/>
  <c r="AC182" i="9" s="1"/>
  <c r="AV181" i="9" a="1"/>
  <c r="AV181" i="9" s="1"/>
  <c r="AN181" i="9" a="1"/>
  <c r="AN181" i="9" s="1"/>
  <c r="AU181" i="9" a="1"/>
  <c r="AU181" i="9" s="1"/>
  <c r="AM181" i="9" a="1"/>
  <c r="AM181" i="9" s="1"/>
  <c r="AD182" i="9" a="1"/>
  <c r="AD182" i="9" s="1"/>
  <c r="AT181" i="9" a="1"/>
  <c r="AT181" i="9" s="1"/>
  <c r="AL181" i="9" a="1"/>
  <c r="AL181" i="9" s="1"/>
  <c r="AA182" i="9" a="1"/>
  <c r="AA182" i="9" s="1"/>
  <c r="AS181" i="9" a="1"/>
  <c r="AS181" i="9" s="1"/>
  <c r="AK181" i="9" a="1"/>
  <c r="AK181" i="9" s="1"/>
  <c r="AR181" i="9" a="1"/>
  <c r="AR181" i="9" s="1"/>
  <c r="AJ181" i="9" a="1"/>
  <c r="AJ181" i="9" s="1"/>
  <c r="AQ181" i="9" a="1"/>
  <c r="AQ181" i="9" s="1"/>
  <c r="AX181" i="9" a="1"/>
  <c r="AX181" i="9" s="1"/>
  <c r="AP181" i="9" a="1"/>
  <c r="AP181" i="9" s="1"/>
  <c r="AW181" i="9" a="1"/>
  <c r="AW181" i="9" s="1"/>
  <c r="AO181" i="9" a="1"/>
  <c r="AO181" i="9" s="1"/>
  <c r="R273" i="9" a="1"/>
  <c r="R273" i="9" s="1"/>
  <c r="J273" i="9" a="1"/>
  <c r="J273" i="9" s="1"/>
  <c r="Q273" i="9" a="1"/>
  <c r="Q273" i="9" s="1"/>
  <c r="I273" i="9" a="1"/>
  <c r="I273" i="9" s="1"/>
  <c r="T273" i="9" a="1"/>
  <c r="T273" i="9" s="1"/>
  <c r="L273" i="9" a="1"/>
  <c r="L273" i="9" s="1"/>
  <c r="S273" i="9" a="1"/>
  <c r="S273" i="9" s="1"/>
  <c r="K273" i="9" a="1"/>
  <c r="K273" i="9" s="1"/>
  <c r="G273" i="9" a="1"/>
  <c r="G273" i="9" s="1"/>
  <c r="H273" i="9" a="1"/>
  <c r="H273" i="9" s="1"/>
  <c r="F273" i="9" a="1"/>
  <c r="F273" i="9" s="1"/>
  <c r="P273" i="9" a="1"/>
  <c r="P273" i="9" s="1"/>
  <c r="N273" i="9" a="1"/>
  <c r="N273" i="9" s="1"/>
  <c r="O273" i="9" a="1"/>
  <c r="O273" i="9" s="1"/>
  <c r="AI273" i="9" a="1"/>
  <c r="AI273" i="9" s="1"/>
  <c r="AA273" i="9" a="1"/>
  <c r="AA273" i="9" s="1"/>
  <c r="M273" i="9" a="1"/>
  <c r="M273" i="9" s="1"/>
  <c r="AH273" i="9" a="1"/>
  <c r="AH273" i="9" s="1"/>
  <c r="Z273" i="9" a="1"/>
  <c r="Z273" i="9" s="1"/>
  <c r="AG273" i="9" a="1"/>
  <c r="AG273" i="9" s="1"/>
  <c r="Y273" i="9" a="1"/>
  <c r="Y273" i="9" s="1"/>
  <c r="AF273" i="9" a="1"/>
  <c r="AF273" i="9" s="1"/>
  <c r="X273" i="9" a="1"/>
  <c r="X273" i="9" s="1"/>
  <c r="AE273" i="9" a="1"/>
  <c r="AE273" i="9" s="1"/>
  <c r="W273" i="9" a="1"/>
  <c r="W273" i="9" s="1"/>
  <c r="AC273" i="9" a="1"/>
  <c r="AC273" i="9" s="1"/>
  <c r="U273" i="9" a="1"/>
  <c r="U273" i="9" s="1"/>
  <c r="V273" i="9" a="1"/>
  <c r="V273" i="9" s="1"/>
  <c r="AD273" i="9" a="1"/>
  <c r="AD273" i="9" s="1"/>
  <c r="AS272" i="9" a="1"/>
  <c r="AS272" i="9" s="1"/>
  <c r="AL272" i="9" a="1"/>
  <c r="AL272" i="9" s="1"/>
  <c r="AB273" i="9" a="1"/>
  <c r="AB273" i="9" s="1"/>
  <c r="AX272" i="9" a="1"/>
  <c r="AX272" i="9" s="1"/>
  <c r="AK272" i="9" a="1"/>
  <c r="AK272" i="9" s="1"/>
  <c r="AW272" i="9" a="1"/>
  <c r="AW272" i="9" s="1"/>
  <c r="AR272" i="9" a="1"/>
  <c r="AR272" i="9" s="1"/>
  <c r="AJ272" i="9" a="1"/>
  <c r="AJ272" i="9" s="1"/>
  <c r="AQ272" i="9" a="1"/>
  <c r="AQ272" i="9" s="1"/>
  <c r="AV272" i="9" a="1"/>
  <c r="AV272" i="9" s="1"/>
  <c r="AP272" i="9" a="1"/>
  <c r="AP272" i="9" s="1"/>
  <c r="AU272" i="9" a="1"/>
  <c r="AU272" i="9" s="1"/>
  <c r="AO272" i="9" a="1"/>
  <c r="AO272" i="9" s="1"/>
  <c r="AN272" i="9" a="1"/>
  <c r="AN272" i="9" s="1"/>
  <c r="AM272" i="9" a="1"/>
  <c r="AM272" i="9" s="1"/>
  <c r="AT272" i="9" a="1"/>
  <c r="AT272" i="9" s="1"/>
  <c r="G390" i="9" a="1"/>
  <c r="G390" i="9" s="1"/>
  <c r="S390" i="9" a="1"/>
  <c r="S390" i="9" s="1"/>
  <c r="K390" i="9" a="1"/>
  <c r="K390" i="9" s="1"/>
  <c r="R390" i="9" a="1"/>
  <c r="R390" i="9" s="1"/>
  <c r="J390" i="9" a="1"/>
  <c r="J390" i="9" s="1"/>
  <c r="M390" i="9" a="1"/>
  <c r="M390" i="9" s="1"/>
  <c r="T390" i="9" a="1"/>
  <c r="T390" i="9" s="1"/>
  <c r="L390" i="9" a="1"/>
  <c r="L390" i="9" s="1"/>
  <c r="Q390" i="9" a="1"/>
  <c r="Q390" i="9" s="1"/>
  <c r="O390" i="9" a="1"/>
  <c r="O390" i="9" s="1"/>
  <c r="N390" i="9" a="1"/>
  <c r="N390" i="9" s="1"/>
  <c r="I390" i="9" a="1"/>
  <c r="I390" i="9" s="1"/>
  <c r="H390" i="9" a="1"/>
  <c r="H390" i="9" s="1"/>
  <c r="AI390" i="9" a="1"/>
  <c r="AI390" i="9" s="1"/>
  <c r="AA390" i="9" a="1"/>
  <c r="AA390" i="9" s="1"/>
  <c r="AH390" i="9" a="1"/>
  <c r="AH390" i="9" s="1"/>
  <c r="Z390" i="9" a="1"/>
  <c r="Z390" i="9" s="1"/>
  <c r="AG390" i="9" a="1"/>
  <c r="AG390" i="9" s="1"/>
  <c r="Y390" i="9" a="1"/>
  <c r="Y390" i="9" s="1"/>
  <c r="AF390" i="9" a="1"/>
  <c r="AF390" i="9" s="1"/>
  <c r="X390" i="9" a="1"/>
  <c r="X390" i="9" s="1"/>
  <c r="AE390" i="9" a="1"/>
  <c r="AE390" i="9" s="1"/>
  <c r="W390" i="9" a="1"/>
  <c r="W390" i="9" s="1"/>
  <c r="AC390" i="9" a="1"/>
  <c r="AC390" i="9" s="1"/>
  <c r="U390" i="9" a="1"/>
  <c r="U390" i="9" s="1"/>
  <c r="AD390" i="9" a="1"/>
  <c r="AD390" i="9" s="1"/>
  <c r="AB390" i="9" a="1"/>
  <c r="AB390" i="9" s="1"/>
  <c r="V390" i="9" a="1"/>
  <c r="V390" i="9" s="1"/>
  <c r="F390" i="9" a="1"/>
  <c r="F390" i="9" s="1"/>
  <c r="AQ389" i="9" a="1"/>
  <c r="AQ389" i="9" s="1"/>
  <c r="AX389" i="9" a="1"/>
  <c r="AX389" i="9" s="1"/>
  <c r="AP389" i="9" a="1"/>
  <c r="AP389" i="9" s="1"/>
  <c r="P390" i="9" a="1"/>
  <c r="P390" i="9" s="1"/>
  <c r="AW389" i="9" a="1"/>
  <c r="AW389" i="9" s="1"/>
  <c r="AO389" i="9" a="1"/>
  <c r="AO389" i="9" s="1"/>
  <c r="AV389" i="9" a="1"/>
  <c r="AV389" i="9" s="1"/>
  <c r="AN389" i="9" a="1"/>
  <c r="AN389" i="9" s="1"/>
  <c r="AU389" i="9" a="1"/>
  <c r="AU389" i="9" s="1"/>
  <c r="AM389" i="9" a="1"/>
  <c r="AM389" i="9" s="1"/>
  <c r="AT389" i="9" a="1"/>
  <c r="AT389" i="9" s="1"/>
  <c r="AL389" i="9" a="1"/>
  <c r="AL389" i="9" s="1"/>
  <c r="AS389" i="9" a="1"/>
  <c r="AS389" i="9" s="1"/>
  <c r="AK389" i="9" a="1"/>
  <c r="AK389" i="9" s="1"/>
  <c r="AR389" i="9" a="1"/>
  <c r="AR389" i="9" s="1"/>
  <c r="AJ389" i="9" a="1"/>
  <c r="AJ389" i="9" s="1"/>
  <c r="S494" i="9" a="1"/>
  <c r="S494" i="9" s="1"/>
  <c r="K494" i="9" a="1"/>
  <c r="K494" i="9" s="1"/>
  <c r="R494" i="9" a="1"/>
  <c r="R494" i="9" s="1"/>
  <c r="J494" i="9" a="1"/>
  <c r="J494" i="9" s="1"/>
  <c r="G494" i="9" a="1"/>
  <c r="G494" i="9" s="1"/>
  <c r="M494" i="9" a="1"/>
  <c r="M494" i="9" s="1"/>
  <c r="T494" i="9" a="1"/>
  <c r="T494" i="9" s="1"/>
  <c r="L494" i="9" a="1"/>
  <c r="L494" i="9" s="1"/>
  <c r="I494" i="9" a="1"/>
  <c r="I494" i="9" s="1"/>
  <c r="Q494" i="9" a="1"/>
  <c r="Q494" i="9" s="1"/>
  <c r="O494" i="9" a="1"/>
  <c r="O494" i="9" s="1"/>
  <c r="P494" i="9" a="1"/>
  <c r="P494" i="9" s="1"/>
  <c r="AF494" i="9" a="1"/>
  <c r="AF494" i="9" s="1"/>
  <c r="X494" i="9" a="1"/>
  <c r="X494" i="9" s="1"/>
  <c r="N494" i="9" a="1"/>
  <c r="N494" i="9" s="1"/>
  <c r="AE494" i="9" a="1"/>
  <c r="AE494" i="9" s="1"/>
  <c r="W494" i="9" a="1"/>
  <c r="W494" i="9" s="1"/>
  <c r="H494" i="9" a="1"/>
  <c r="H494" i="9" s="1"/>
  <c r="F494" i="9" a="1"/>
  <c r="F494" i="9" s="1"/>
  <c r="AD494" i="9" a="1"/>
  <c r="AD494" i="9" s="1"/>
  <c r="V494" i="9" a="1"/>
  <c r="V494" i="9" s="1"/>
  <c r="AC494" i="9" a="1"/>
  <c r="AC494" i="9" s="1"/>
  <c r="U494" i="9" a="1"/>
  <c r="U494" i="9" s="1"/>
  <c r="AB494" i="9" a="1"/>
  <c r="AB494" i="9" s="1"/>
  <c r="AH494" i="9" a="1"/>
  <c r="AH494" i="9" s="1"/>
  <c r="Z494" i="9" a="1"/>
  <c r="Z494" i="9" s="1"/>
  <c r="AI494" i="9" a="1"/>
  <c r="AI494" i="9" s="1"/>
  <c r="AW493" i="9" a="1"/>
  <c r="AW493" i="9" s="1"/>
  <c r="AO493" i="9" a="1"/>
  <c r="AO493" i="9" s="1"/>
  <c r="AG494" i="9" a="1"/>
  <c r="AG494" i="9" s="1"/>
  <c r="AV493" i="9" a="1"/>
  <c r="AV493" i="9" s="1"/>
  <c r="AN493" i="9" a="1"/>
  <c r="AN493" i="9" s="1"/>
  <c r="AA494" i="9" a="1"/>
  <c r="AA494" i="9" s="1"/>
  <c r="AU493" i="9" a="1"/>
  <c r="AU493" i="9" s="1"/>
  <c r="AM493" i="9" a="1"/>
  <c r="AM493" i="9" s="1"/>
  <c r="Y494" i="9" a="1"/>
  <c r="Y494" i="9" s="1"/>
  <c r="AT493" i="9" a="1"/>
  <c r="AT493" i="9" s="1"/>
  <c r="AL493" i="9" a="1"/>
  <c r="AL493" i="9" s="1"/>
  <c r="AQ493" i="9" a="1"/>
  <c r="AQ493" i="9" s="1"/>
  <c r="AX493" i="9" a="1"/>
  <c r="AX493" i="9" s="1"/>
  <c r="AS493" i="9" a="1"/>
  <c r="AS493" i="9" s="1"/>
  <c r="AR493" i="9" a="1"/>
  <c r="AR493" i="9" s="1"/>
  <c r="AP493" i="9" a="1"/>
  <c r="AP493" i="9" s="1"/>
  <c r="AK493" i="9" a="1"/>
  <c r="AK493" i="9" s="1"/>
  <c r="AJ493" i="9" a="1"/>
  <c r="AJ493" i="9" s="1"/>
  <c r="P559" i="9" a="1"/>
  <c r="P559" i="9" s="1"/>
  <c r="I559" i="9" a="1"/>
  <c r="I559" i="9" s="1"/>
  <c r="G559" i="9" a="1"/>
  <c r="G559" i="9" s="1"/>
  <c r="O559" i="9" a="1"/>
  <c r="O559" i="9" s="1"/>
  <c r="Q559" i="9" a="1"/>
  <c r="Q559" i="9" s="1"/>
  <c r="K559" i="9" a="1"/>
  <c r="K559" i="9" s="1"/>
  <c r="J559" i="9" a="1"/>
  <c r="J559" i="9" s="1"/>
  <c r="H559" i="9" a="1"/>
  <c r="H559" i="9" s="1"/>
  <c r="AA559" i="9" a="1"/>
  <c r="AA559" i="9" s="1"/>
  <c r="T559" i="9" a="1"/>
  <c r="T559" i="9" s="1"/>
  <c r="S559" i="9" a="1"/>
  <c r="S559" i="9" s="1"/>
  <c r="F559" i="9" a="1"/>
  <c r="F559" i="9" s="1"/>
  <c r="AG559" i="9" a="1"/>
  <c r="AG559" i="9" s="1"/>
  <c r="Y559" i="9" a="1"/>
  <c r="Y559" i="9" s="1"/>
  <c r="R559" i="9" a="1"/>
  <c r="R559" i="9" s="1"/>
  <c r="AF559" i="9" a="1"/>
  <c r="AF559" i="9" s="1"/>
  <c r="X559" i="9" a="1"/>
  <c r="X559" i="9" s="1"/>
  <c r="N559" i="9" a="1"/>
  <c r="N559" i="9" s="1"/>
  <c r="AE559" i="9" a="1"/>
  <c r="AE559" i="9" s="1"/>
  <c r="W559" i="9" a="1"/>
  <c r="W559" i="9" s="1"/>
  <c r="AC559" i="9" a="1"/>
  <c r="AC559" i="9" s="1"/>
  <c r="U559" i="9" a="1"/>
  <c r="U559" i="9" s="1"/>
  <c r="AB559" i="9" a="1"/>
  <c r="AB559" i="9" s="1"/>
  <c r="Z559" i="9" a="1"/>
  <c r="Z559" i="9" s="1"/>
  <c r="V559" i="9" a="1"/>
  <c r="V559" i="9" s="1"/>
  <c r="M559" i="9" a="1"/>
  <c r="M559" i="9" s="1"/>
  <c r="AH559" i="9" a="1"/>
  <c r="AH559" i="9" s="1"/>
  <c r="AQ558" i="9" a="1"/>
  <c r="AQ558" i="9" s="1"/>
  <c r="AX558" i="9" a="1"/>
  <c r="AX558" i="9" s="1"/>
  <c r="AP558" i="9" a="1"/>
  <c r="AP558" i="9" s="1"/>
  <c r="AW558" i="9" a="1"/>
  <c r="AW558" i="9" s="1"/>
  <c r="AO558" i="9" a="1"/>
  <c r="AO558" i="9" s="1"/>
  <c r="AV558" i="9" a="1"/>
  <c r="AV558" i="9" s="1"/>
  <c r="AN558" i="9" a="1"/>
  <c r="AN558" i="9" s="1"/>
  <c r="AI559" i="9" a="1"/>
  <c r="AI559" i="9" s="1"/>
  <c r="AU558" i="9" a="1"/>
  <c r="AU558" i="9" s="1"/>
  <c r="AM558" i="9" a="1"/>
  <c r="AM558" i="9" s="1"/>
  <c r="AS558" i="9" a="1"/>
  <c r="AS558" i="9" s="1"/>
  <c r="AK558" i="9" a="1"/>
  <c r="AK558" i="9" s="1"/>
  <c r="L559" i="9" a="1"/>
  <c r="L559" i="9" s="1"/>
  <c r="AT558" i="9" a="1"/>
  <c r="AT558" i="9" s="1"/>
  <c r="AR558" i="9" a="1"/>
  <c r="AR558" i="9" s="1"/>
  <c r="AD559" i="9" a="1"/>
  <c r="AD559" i="9" s="1"/>
  <c r="AL558" i="9" a="1"/>
  <c r="AL558" i="9" s="1"/>
  <c r="AJ558" i="9" a="1"/>
  <c r="AJ558" i="9" s="1"/>
  <c r="C645" i="69"/>
  <c r="BE645" i="69" s="1"/>
  <c r="E452" i="69"/>
  <c r="C457" i="69"/>
  <c r="BE457" i="69" s="1"/>
  <c r="C402" i="69"/>
  <c r="BE402" i="69" s="1"/>
  <c r="C401" i="69"/>
  <c r="BE401" i="69" s="1"/>
  <c r="C388" i="69"/>
  <c r="BE388" i="69" s="1"/>
  <c r="E403" i="69"/>
  <c r="E392" i="69"/>
  <c r="Q637" i="9" a="1"/>
  <c r="Q637" i="9" s="1"/>
  <c r="I637" i="9" a="1"/>
  <c r="I637" i="9" s="1"/>
  <c r="P637" i="9" a="1"/>
  <c r="P637" i="9" s="1"/>
  <c r="H637" i="9" a="1"/>
  <c r="H637" i="9" s="1"/>
  <c r="S637" i="9" a="1"/>
  <c r="S637" i="9" s="1"/>
  <c r="K637" i="9" a="1"/>
  <c r="K637" i="9" s="1"/>
  <c r="R637" i="9" a="1"/>
  <c r="R637" i="9" s="1"/>
  <c r="J637" i="9" a="1"/>
  <c r="J637" i="9" s="1"/>
  <c r="G637" i="9" a="1"/>
  <c r="G637" i="9" s="1"/>
  <c r="AD637" i="9" a="1"/>
  <c r="AD637" i="9" s="1"/>
  <c r="V637" i="9" a="1"/>
  <c r="V637" i="9" s="1"/>
  <c r="AB637" i="9" a="1"/>
  <c r="AB637" i="9" s="1"/>
  <c r="T637" i="9" a="1"/>
  <c r="T637" i="9" s="1"/>
  <c r="F637" i="9" a="1"/>
  <c r="F637" i="9" s="1"/>
  <c r="AI637" i="9" a="1"/>
  <c r="AI637" i="9" s="1"/>
  <c r="AA637" i="9" a="1"/>
  <c r="AA637" i="9" s="1"/>
  <c r="O637" i="9" a="1"/>
  <c r="O637" i="9" s="1"/>
  <c r="AH637" i="9" a="1"/>
  <c r="AH637" i="9" s="1"/>
  <c r="Z637" i="9" a="1"/>
  <c r="Z637" i="9" s="1"/>
  <c r="M637" i="9" a="1"/>
  <c r="M637" i="9" s="1"/>
  <c r="AF637" i="9" a="1"/>
  <c r="AF637" i="9" s="1"/>
  <c r="X637" i="9" a="1"/>
  <c r="X637" i="9" s="1"/>
  <c r="U637" i="9" a="1"/>
  <c r="U637" i="9" s="1"/>
  <c r="N637" i="9" a="1"/>
  <c r="N637" i="9" s="1"/>
  <c r="L637" i="9" a="1"/>
  <c r="L637" i="9" s="1"/>
  <c r="AG637" i="9" a="1"/>
  <c r="AG637" i="9" s="1"/>
  <c r="AE637" i="9" a="1"/>
  <c r="AE637" i="9" s="1"/>
  <c r="Y637" i="9" a="1"/>
  <c r="Y637" i="9" s="1"/>
  <c r="AW636" i="9" a="1"/>
  <c r="AW636" i="9" s="1"/>
  <c r="AO636" i="9" a="1"/>
  <c r="AO636" i="9" s="1"/>
  <c r="AV636" i="9" a="1"/>
  <c r="AV636" i="9" s="1"/>
  <c r="AN636" i="9" a="1"/>
  <c r="AN636" i="9" s="1"/>
  <c r="AU636" i="9" a="1"/>
  <c r="AU636" i="9" s="1"/>
  <c r="AM636" i="9" a="1"/>
  <c r="AM636" i="9" s="1"/>
  <c r="AT636" i="9" a="1"/>
  <c r="AT636" i="9" s="1"/>
  <c r="AL636" i="9" a="1"/>
  <c r="AL636" i="9" s="1"/>
  <c r="AC637" i="9" a="1"/>
  <c r="AC637" i="9" s="1"/>
  <c r="AS636" i="9" a="1"/>
  <c r="AS636" i="9" s="1"/>
  <c r="AK636" i="9" a="1"/>
  <c r="AK636" i="9" s="1"/>
  <c r="AQ636" i="9" a="1"/>
  <c r="AQ636" i="9" s="1"/>
  <c r="W637" i="9" a="1"/>
  <c r="W637" i="9" s="1"/>
  <c r="AX636" i="9" a="1"/>
  <c r="AX636" i="9" s="1"/>
  <c r="AR636" i="9" a="1"/>
  <c r="AR636" i="9" s="1"/>
  <c r="AP636" i="9" a="1"/>
  <c r="AP636" i="9" s="1"/>
  <c r="AJ636" i="9" a="1"/>
  <c r="AJ636" i="9" s="1"/>
  <c r="G117" i="9" a="1"/>
  <c r="G117" i="9" s="1"/>
  <c r="T117" i="9" a="1"/>
  <c r="T117" i="9" s="1"/>
  <c r="L117" i="9" a="1"/>
  <c r="L117" i="9" s="1"/>
  <c r="R117" i="9" a="1"/>
  <c r="R117" i="9" s="1"/>
  <c r="J117" i="9" a="1"/>
  <c r="J117" i="9" s="1"/>
  <c r="Q117" i="9" a="1"/>
  <c r="Q117" i="9" s="1"/>
  <c r="I117" i="9" a="1"/>
  <c r="I117" i="9" s="1"/>
  <c r="P117" i="9" a="1"/>
  <c r="P117" i="9" s="1"/>
  <c r="H117" i="9" a="1"/>
  <c r="H117" i="9" s="1"/>
  <c r="N117" i="9" a="1"/>
  <c r="N117" i="9" s="1"/>
  <c r="F117" i="9" a="1"/>
  <c r="F117" i="9" s="1"/>
  <c r="M117" i="9" a="1"/>
  <c r="M117" i="9" s="1"/>
  <c r="K117" i="9" a="1"/>
  <c r="K117" i="9" s="1"/>
  <c r="S117" i="9" a="1"/>
  <c r="S117" i="9" s="1"/>
  <c r="AG117" i="9" a="1"/>
  <c r="AG117" i="9" s="1"/>
  <c r="Y117" i="9" a="1"/>
  <c r="Y117" i="9" s="1"/>
  <c r="AF117" i="9" a="1"/>
  <c r="AF117" i="9" s="1"/>
  <c r="X117" i="9" a="1"/>
  <c r="X117" i="9" s="1"/>
  <c r="AE117" i="9" a="1"/>
  <c r="AE117" i="9" s="1"/>
  <c r="W117" i="9" a="1"/>
  <c r="W117" i="9" s="1"/>
  <c r="AD117" i="9" a="1"/>
  <c r="AD117" i="9" s="1"/>
  <c r="V117" i="9" a="1"/>
  <c r="V117" i="9" s="1"/>
  <c r="AC117" i="9" a="1"/>
  <c r="AC117" i="9" s="1"/>
  <c r="U117" i="9" a="1"/>
  <c r="U117" i="9" s="1"/>
  <c r="AI117" i="9" a="1"/>
  <c r="AI117" i="9" s="1"/>
  <c r="AA117" i="9" a="1"/>
  <c r="AA117" i="9" s="1"/>
  <c r="AQ116" i="9" a="1"/>
  <c r="AQ116" i="9" s="1"/>
  <c r="AH117" i="9" a="1"/>
  <c r="AH117" i="9" s="1"/>
  <c r="AX116" i="9" a="1"/>
  <c r="AX116" i="9" s="1"/>
  <c r="AP116" i="9" a="1"/>
  <c r="AP116" i="9" s="1"/>
  <c r="AB117" i="9" a="1"/>
  <c r="AB117" i="9" s="1"/>
  <c r="AW116" i="9" a="1"/>
  <c r="AW116" i="9" s="1"/>
  <c r="AO116" i="9" a="1"/>
  <c r="AO116" i="9" s="1"/>
  <c r="Z117" i="9" a="1"/>
  <c r="Z117" i="9" s="1"/>
  <c r="AV116" i="9" a="1"/>
  <c r="AV116" i="9" s="1"/>
  <c r="AN116" i="9" a="1"/>
  <c r="AN116" i="9" s="1"/>
  <c r="AU116" i="9" a="1"/>
  <c r="AU116" i="9" s="1"/>
  <c r="AM116" i="9" a="1"/>
  <c r="AM116" i="9" s="1"/>
  <c r="AT116" i="9" a="1"/>
  <c r="AT116" i="9" s="1"/>
  <c r="AL116" i="9" a="1"/>
  <c r="AL116" i="9" s="1"/>
  <c r="O117" i="9" a="1"/>
  <c r="O117" i="9" s="1"/>
  <c r="AS116" i="9" a="1"/>
  <c r="AS116" i="9" s="1"/>
  <c r="AK116" i="9" a="1"/>
  <c r="AK116" i="9" s="1"/>
  <c r="AJ116" i="9" a="1"/>
  <c r="AJ116" i="9" s="1"/>
  <c r="AR116" i="9" a="1"/>
  <c r="AR116" i="9" s="1"/>
  <c r="G468" i="9" a="1"/>
  <c r="G468" i="9" s="1"/>
  <c r="T468" i="9" a="1"/>
  <c r="T468" i="9" s="1"/>
  <c r="O468" i="9" a="1"/>
  <c r="O468" i="9" s="1"/>
  <c r="J468" i="9" a="1"/>
  <c r="J468" i="9" s="1"/>
  <c r="I468" i="9" a="1"/>
  <c r="I468" i="9" s="1"/>
  <c r="P468" i="9" a="1"/>
  <c r="P468" i="9" s="1"/>
  <c r="K468" i="9" a="1"/>
  <c r="K468" i="9" s="1"/>
  <c r="N468" i="9" a="1"/>
  <c r="N468" i="9" s="1"/>
  <c r="L468" i="9" a="1"/>
  <c r="L468" i="9" s="1"/>
  <c r="F468" i="9" a="1"/>
  <c r="F468" i="9" s="1"/>
  <c r="S468" i="9" a="1"/>
  <c r="S468" i="9" s="1"/>
  <c r="H468" i="9" a="1"/>
  <c r="H468" i="9" s="1"/>
  <c r="R468" i="9" a="1"/>
  <c r="R468" i="9" s="1"/>
  <c r="M468" i="9" a="1"/>
  <c r="M468" i="9" s="1"/>
  <c r="Y468" i="9" a="1"/>
  <c r="Y468" i="9" s="1"/>
  <c r="AE468" i="9" a="1"/>
  <c r="AE468" i="9" s="1"/>
  <c r="X468" i="9" a="1"/>
  <c r="X468" i="9" s="1"/>
  <c r="AD468" i="9" a="1"/>
  <c r="AD468" i="9" s="1"/>
  <c r="W468" i="9" a="1"/>
  <c r="W468" i="9" s="1"/>
  <c r="AC468" i="9" a="1"/>
  <c r="AC468" i="9" s="1"/>
  <c r="V468" i="9" a="1"/>
  <c r="V468" i="9" s="1"/>
  <c r="AI468" i="9" a="1"/>
  <c r="AI468" i="9" s="1"/>
  <c r="AB468" i="9" a="1"/>
  <c r="AB468" i="9" s="1"/>
  <c r="U468" i="9" a="1"/>
  <c r="U468" i="9" s="1"/>
  <c r="AG468" i="9" a="1"/>
  <c r="AG468" i="9" s="1"/>
  <c r="AA468" i="9" a="1"/>
  <c r="AA468" i="9" s="1"/>
  <c r="AH468" i="9" a="1"/>
  <c r="AH468" i="9" s="1"/>
  <c r="AU467" i="9" a="1"/>
  <c r="AU467" i="9" s="1"/>
  <c r="AM467" i="9" a="1"/>
  <c r="AM467" i="9" s="1"/>
  <c r="Q468" i="9" a="1"/>
  <c r="Q468" i="9" s="1"/>
  <c r="AF468" i="9" a="1"/>
  <c r="AF468" i="9" s="1"/>
  <c r="AT467" i="9" a="1"/>
  <c r="AT467" i="9" s="1"/>
  <c r="AL467" i="9" a="1"/>
  <c r="AL467" i="9" s="1"/>
  <c r="AS467" i="9" a="1"/>
  <c r="AS467" i="9" s="1"/>
  <c r="AK467" i="9" a="1"/>
  <c r="AK467" i="9" s="1"/>
  <c r="Z468" i="9" a="1"/>
  <c r="Z468" i="9" s="1"/>
  <c r="AR467" i="9" a="1"/>
  <c r="AR467" i="9" s="1"/>
  <c r="AJ467" i="9" a="1"/>
  <c r="AJ467" i="9" s="1"/>
  <c r="AW467" i="9" a="1"/>
  <c r="AW467" i="9" s="1"/>
  <c r="AO467" i="9" a="1"/>
  <c r="AO467" i="9" s="1"/>
  <c r="AP467" i="9" a="1"/>
  <c r="AP467" i="9" s="1"/>
  <c r="AN467" i="9" a="1"/>
  <c r="AN467" i="9" s="1"/>
  <c r="AX467" i="9" a="1"/>
  <c r="AX467" i="9" s="1"/>
  <c r="AV467" i="9" a="1"/>
  <c r="AV467" i="9" s="1"/>
  <c r="AQ467" i="9" a="1"/>
  <c r="AQ467" i="9" s="1"/>
  <c r="S65" i="9" a="1"/>
  <c r="S65" i="9" s="1"/>
  <c r="K65" i="9" a="1"/>
  <c r="K65" i="9" s="1"/>
  <c r="Q65" i="9" a="1"/>
  <c r="Q65" i="9" s="1"/>
  <c r="I65" i="9" a="1"/>
  <c r="I65" i="9" s="1"/>
  <c r="F65" i="9" a="1"/>
  <c r="F65" i="9" s="1"/>
  <c r="P65" i="9" a="1"/>
  <c r="P65" i="9" s="1"/>
  <c r="H65" i="9" a="1"/>
  <c r="H65" i="9" s="1"/>
  <c r="O65" i="9" a="1"/>
  <c r="O65" i="9" s="1"/>
  <c r="M65" i="9" a="1"/>
  <c r="M65" i="9" s="1"/>
  <c r="T65" i="9" a="1"/>
  <c r="T65" i="9" s="1"/>
  <c r="R65" i="9" a="1"/>
  <c r="R65" i="9" s="1"/>
  <c r="N65" i="9" a="1"/>
  <c r="N65" i="9" s="1"/>
  <c r="J65" i="9" a="1"/>
  <c r="J65" i="9" s="1"/>
  <c r="L65" i="9" a="1"/>
  <c r="L65" i="9" s="1"/>
  <c r="G65" i="9" a="1"/>
  <c r="G65" i="9" s="1"/>
  <c r="G195" i="9" a="1"/>
  <c r="G195" i="9" s="1"/>
  <c r="J195" i="9" a="1"/>
  <c r="J195" i="9" s="1"/>
  <c r="P195" i="9" a="1"/>
  <c r="P195" i="9" s="1"/>
  <c r="I195" i="9" a="1"/>
  <c r="I195" i="9" s="1"/>
  <c r="R195" i="9" a="1"/>
  <c r="R195" i="9" s="1"/>
  <c r="L195" i="9" a="1"/>
  <c r="L195" i="9" s="1"/>
  <c r="Q195" i="9" a="1"/>
  <c r="Q195" i="9" s="1"/>
  <c r="K195" i="9" a="1"/>
  <c r="K195" i="9" s="1"/>
  <c r="O195" i="9" a="1"/>
  <c r="O195" i="9" s="1"/>
  <c r="F195" i="9" a="1"/>
  <c r="F195" i="9" s="1"/>
  <c r="M195" i="9" a="1"/>
  <c r="M195" i="9" s="1"/>
  <c r="T195" i="9" a="1"/>
  <c r="T195" i="9" s="1"/>
  <c r="S195" i="9" a="1"/>
  <c r="S195" i="9" s="1"/>
  <c r="AG195" i="9" a="1"/>
  <c r="AG195" i="9" s="1"/>
  <c r="AA195" i="9" a="1"/>
  <c r="AA195" i="9" s="1"/>
  <c r="N195" i="9" a="1"/>
  <c r="N195" i="9" s="1"/>
  <c r="AF195" i="9" a="1"/>
  <c r="AF195" i="9" s="1"/>
  <c r="Z195" i="9" a="1"/>
  <c r="Z195" i="9" s="1"/>
  <c r="H195" i="9" a="1"/>
  <c r="H195" i="9" s="1"/>
  <c r="Y195" i="9" a="1"/>
  <c r="Y195" i="9" s="1"/>
  <c r="AE195" i="9" a="1"/>
  <c r="AE195" i="9" s="1"/>
  <c r="X195" i="9" a="1"/>
  <c r="X195" i="9" s="1"/>
  <c r="AI195" i="9" a="1"/>
  <c r="AI195" i="9" s="1"/>
  <c r="AB195" i="9" a="1"/>
  <c r="AB195" i="9" s="1"/>
  <c r="U195" i="9" a="1"/>
  <c r="U195" i="9" s="1"/>
  <c r="AC195" i="9" a="1"/>
  <c r="AC195" i="9" s="1"/>
  <c r="W195" i="9" a="1"/>
  <c r="W195" i="9" s="1"/>
  <c r="V195" i="9" a="1"/>
  <c r="V195" i="9" s="1"/>
  <c r="AH195" i="9" a="1"/>
  <c r="AH195" i="9" s="1"/>
  <c r="AW194" i="9" a="1"/>
  <c r="AW194" i="9" s="1"/>
  <c r="AO194" i="9" a="1"/>
  <c r="AO194" i="9" s="1"/>
  <c r="AD195" i="9" a="1"/>
  <c r="AD195" i="9" s="1"/>
  <c r="AV194" i="9" a="1"/>
  <c r="AV194" i="9" s="1"/>
  <c r="AN194" i="9" a="1"/>
  <c r="AN194" i="9" s="1"/>
  <c r="AU194" i="9" a="1"/>
  <c r="AU194" i="9" s="1"/>
  <c r="AM194" i="9" a="1"/>
  <c r="AM194" i="9" s="1"/>
  <c r="AT194" i="9" a="1"/>
  <c r="AT194" i="9" s="1"/>
  <c r="AL194" i="9" a="1"/>
  <c r="AL194" i="9" s="1"/>
  <c r="AS194" i="9" a="1"/>
  <c r="AS194" i="9" s="1"/>
  <c r="AK194" i="9" a="1"/>
  <c r="AK194" i="9" s="1"/>
  <c r="AR194" i="9" a="1"/>
  <c r="AR194" i="9" s="1"/>
  <c r="AJ194" i="9" a="1"/>
  <c r="AJ194" i="9" s="1"/>
  <c r="AQ194" i="9" a="1"/>
  <c r="AQ194" i="9" s="1"/>
  <c r="AX194" i="9" a="1"/>
  <c r="AX194" i="9" s="1"/>
  <c r="AP194" i="9" a="1"/>
  <c r="AP194" i="9" s="1"/>
  <c r="G286" i="9" a="1"/>
  <c r="G286" i="9" s="1"/>
  <c r="K286" i="9" a="1"/>
  <c r="K286" i="9" s="1"/>
  <c r="P286" i="9" a="1"/>
  <c r="P286" i="9" s="1"/>
  <c r="R286" i="9" a="1"/>
  <c r="R286" i="9" s="1"/>
  <c r="Q286" i="9" a="1"/>
  <c r="Q286" i="9" s="1"/>
  <c r="L286" i="9" a="1"/>
  <c r="L286" i="9" s="1"/>
  <c r="J286" i="9" a="1"/>
  <c r="J286" i="9" s="1"/>
  <c r="S286" i="9" a="1"/>
  <c r="S286" i="9" s="1"/>
  <c r="H286" i="9" a="1"/>
  <c r="H286" i="9" s="1"/>
  <c r="O286" i="9" a="1"/>
  <c r="O286" i="9" s="1"/>
  <c r="N286" i="9" a="1"/>
  <c r="N286" i="9" s="1"/>
  <c r="F286" i="9" a="1"/>
  <c r="F286" i="9" s="1"/>
  <c r="AB286" i="9" a="1"/>
  <c r="AB286" i="9" s="1"/>
  <c r="AI286" i="9" a="1"/>
  <c r="AI286" i="9" s="1"/>
  <c r="AA286" i="9" a="1"/>
  <c r="AA286" i="9" s="1"/>
  <c r="AH286" i="9" a="1"/>
  <c r="AH286" i="9" s="1"/>
  <c r="Z286" i="9" a="1"/>
  <c r="Z286" i="9" s="1"/>
  <c r="AG286" i="9" a="1"/>
  <c r="AG286" i="9" s="1"/>
  <c r="Y286" i="9" a="1"/>
  <c r="Y286" i="9" s="1"/>
  <c r="T286" i="9" a="1"/>
  <c r="T286" i="9" s="1"/>
  <c r="AF286" i="9" a="1"/>
  <c r="AF286" i="9" s="1"/>
  <c r="X286" i="9" a="1"/>
  <c r="X286" i="9" s="1"/>
  <c r="M286" i="9" a="1"/>
  <c r="M286" i="9" s="1"/>
  <c r="AD286" i="9" a="1"/>
  <c r="AD286" i="9" s="1"/>
  <c r="V286" i="9" a="1"/>
  <c r="V286" i="9" s="1"/>
  <c r="AE286" i="9" a="1"/>
  <c r="AE286" i="9" s="1"/>
  <c r="I286" i="9" a="1"/>
  <c r="I286" i="9" s="1"/>
  <c r="AC286" i="9" a="1"/>
  <c r="AC286" i="9" s="1"/>
  <c r="W286" i="9" a="1"/>
  <c r="W286" i="9" s="1"/>
  <c r="U286" i="9" a="1"/>
  <c r="U286" i="9" s="1"/>
  <c r="AV285" i="9" a="1"/>
  <c r="AV285" i="9" s="1"/>
  <c r="AP285" i="9" a="1"/>
  <c r="AP285" i="9" s="1"/>
  <c r="AU285" i="9" a="1"/>
  <c r="AU285" i="9" s="1"/>
  <c r="AO285" i="9" a="1"/>
  <c r="AO285" i="9" s="1"/>
  <c r="AN285" i="9" a="1"/>
  <c r="AN285" i="9" s="1"/>
  <c r="AT285" i="9" a="1"/>
  <c r="AT285" i="9" s="1"/>
  <c r="AM285" i="9" a="1"/>
  <c r="AM285" i="9" s="1"/>
  <c r="AS285" i="9" a="1"/>
  <c r="AS285" i="9" s="1"/>
  <c r="AR285" i="9" a="1"/>
  <c r="AR285" i="9" s="1"/>
  <c r="AL285" i="9" a="1"/>
  <c r="AL285" i="9" s="1"/>
  <c r="AX285" i="9" a="1"/>
  <c r="AX285" i="9" s="1"/>
  <c r="AQ285" i="9" a="1"/>
  <c r="AQ285" i="9" s="1"/>
  <c r="AK285" i="9" a="1"/>
  <c r="AK285" i="9" s="1"/>
  <c r="AW285" i="9" a="1"/>
  <c r="AW285" i="9" s="1"/>
  <c r="AJ285" i="9" a="1"/>
  <c r="AJ285" i="9" s="1"/>
  <c r="Q377" i="9" a="1"/>
  <c r="Q377" i="9" s="1"/>
  <c r="K377" i="9" a="1"/>
  <c r="K377" i="9" s="1"/>
  <c r="G377" i="9" a="1"/>
  <c r="G377" i="9" s="1"/>
  <c r="J377" i="9" a="1"/>
  <c r="J377" i="9" s="1"/>
  <c r="S377" i="9" a="1"/>
  <c r="S377" i="9" s="1"/>
  <c r="R377" i="9" a="1"/>
  <c r="R377" i="9" s="1"/>
  <c r="L377" i="9" a="1"/>
  <c r="L377" i="9" s="1"/>
  <c r="P377" i="9" a="1"/>
  <c r="P377" i="9" s="1"/>
  <c r="N377" i="9" a="1"/>
  <c r="N377" i="9" s="1"/>
  <c r="F377" i="9" a="1"/>
  <c r="F377" i="9" s="1"/>
  <c r="M377" i="9" a="1"/>
  <c r="M377" i="9" s="1"/>
  <c r="I377" i="9" a="1"/>
  <c r="I377" i="9" s="1"/>
  <c r="H377" i="9" a="1"/>
  <c r="H377" i="9" s="1"/>
  <c r="AH377" i="9" a="1"/>
  <c r="AH377" i="9" s="1"/>
  <c r="Z377" i="9" a="1"/>
  <c r="Z377" i="9" s="1"/>
  <c r="T377" i="9" a="1"/>
  <c r="T377" i="9" s="1"/>
  <c r="AG377" i="9" a="1"/>
  <c r="AG377" i="9" s="1"/>
  <c r="Y377" i="9" a="1"/>
  <c r="Y377" i="9" s="1"/>
  <c r="O377" i="9" a="1"/>
  <c r="O377" i="9" s="1"/>
  <c r="AF377" i="9" a="1"/>
  <c r="AF377" i="9" s="1"/>
  <c r="X377" i="9" a="1"/>
  <c r="X377" i="9" s="1"/>
  <c r="AE377" i="9" a="1"/>
  <c r="AE377" i="9" s="1"/>
  <c r="W377" i="9" a="1"/>
  <c r="W377" i="9" s="1"/>
  <c r="AD377" i="9" a="1"/>
  <c r="AD377" i="9" s="1"/>
  <c r="V377" i="9" a="1"/>
  <c r="V377" i="9" s="1"/>
  <c r="AB377" i="9" a="1"/>
  <c r="AB377" i="9" s="1"/>
  <c r="U377" i="9" a="1"/>
  <c r="U377" i="9" s="1"/>
  <c r="AC377" i="9" a="1"/>
  <c r="AC377" i="9" s="1"/>
  <c r="AI377" i="9" a="1"/>
  <c r="AI377" i="9" s="1"/>
  <c r="AX376" i="9" a="1"/>
  <c r="AX376" i="9" s="1"/>
  <c r="AP376" i="9" a="1"/>
  <c r="AP376" i="9" s="1"/>
  <c r="AA377" i="9" a="1"/>
  <c r="AA377" i="9" s="1"/>
  <c r="AW376" i="9" a="1"/>
  <c r="AW376" i="9" s="1"/>
  <c r="AO376" i="9" a="1"/>
  <c r="AO376" i="9" s="1"/>
  <c r="AV376" i="9" a="1"/>
  <c r="AV376" i="9" s="1"/>
  <c r="AN376" i="9" a="1"/>
  <c r="AN376" i="9" s="1"/>
  <c r="AU376" i="9" a="1"/>
  <c r="AU376" i="9" s="1"/>
  <c r="AM376" i="9" a="1"/>
  <c r="AM376" i="9" s="1"/>
  <c r="AT376" i="9" a="1"/>
  <c r="AT376" i="9" s="1"/>
  <c r="AL376" i="9" a="1"/>
  <c r="AL376" i="9" s="1"/>
  <c r="AS376" i="9" a="1"/>
  <c r="AS376" i="9" s="1"/>
  <c r="AK376" i="9" a="1"/>
  <c r="AK376" i="9" s="1"/>
  <c r="AR376" i="9" a="1"/>
  <c r="AR376" i="9" s="1"/>
  <c r="AJ376" i="9" a="1"/>
  <c r="AJ376" i="9" s="1"/>
  <c r="AQ376" i="9" a="1"/>
  <c r="AQ376" i="9" s="1"/>
  <c r="R481" i="9" a="1"/>
  <c r="R481" i="9" s="1"/>
  <c r="Q481" i="9" a="1"/>
  <c r="Q481" i="9" s="1"/>
  <c r="L481" i="9" a="1"/>
  <c r="L481" i="9" s="1"/>
  <c r="N481" i="9" a="1"/>
  <c r="N481" i="9" s="1"/>
  <c r="G481" i="9" a="1"/>
  <c r="G481" i="9" s="1"/>
  <c r="S481" i="9" a="1"/>
  <c r="S481" i="9" s="1"/>
  <c r="M481" i="9" a="1"/>
  <c r="M481" i="9" s="1"/>
  <c r="H481" i="9" a="1"/>
  <c r="H481" i="9" s="1"/>
  <c r="J481" i="9" a="1"/>
  <c r="J481" i="9" s="1"/>
  <c r="F481" i="9" a="1"/>
  <c r="F481" i="9" s="1"/>
  <c r="T481" i="9" a="1"/>
  <c r="T481" i="9" s="1"/>
  <c r="I481" i="9" a="1"/>
  <c r="I481" i="9" s="1"/>
  <c r="AE481" i="9" a="1"/>
  <c r="AE481" i="9" s="1"/>
  <c r="W481" i="9" a="1"/>
  <c r="W481" i="9" s="1"/>
  <c r="AD481" i="9" a="1"/>
  <c r="AD481" i="9" s="1"/>
  <c r="V481" i="9" a="1"/>
  <c r="V481" i="9" s="1"/>
  <c r="AC481" i="9" a="1"/>
  <c r="AC481" i="9" s="1"/>
  <c r="U481" i="9" a="1"/>
  <c r="U481" i="9" s="1"/>
  <c r="P481" i="9" a="1"/>
  <c r="P481" i="9" s="1"/>
  <c r="AB481" i="9" a="1"/>
  <c r="AB481" i="9" s="1"/>
  <c r="O481" i="9" a="1"/>
  <c r="O481" i="9" s="1"/>
  <c r="AI481" i="9" a="1"/>
  <c r="AI481" i="9" s="1"/>
  <c r="AA481" i="9" a="1"/>
  <c r="AA481" i="9" s="1"/>
  <c r="AG481" i="9" a="1"/>
  <c r="AG481" i="9" s="1"/>
  <c r="Y481" i="9" a="1"/>
  <c r="Y481" i="9" s="1"/>
  <c r="K481" i="9" a="1"/>
  <c r="K481" i="9" s="1"/>
  <c r="AV480" i="9" a="1"/>
  <c r="AV480" i="9" s="1"/>
  <c r="AN480" i="9" a="1"/>
  <c r="AN480" i="9" s="1"/>
  <c r="AU480" i="9" a="1"/>
  <c r="AU480" i="9" s="1"/>
  <c r="AM480" i="9" a="1"/>
  <c r="AM480" i="9" s="1"/>
  <c r="AT480" i="9" a="1"/>
  <c r="AT480" i="9" s="1"/>
  <c r="AL480" i="9" a="1"/>
  <c r="AL480" i="9" s="1"/>
  <c r="AS480" i="9" a="1"/>
  <c r="AS480" i="9" s="1"/>
  <c r="AK480" i="9" a="1"/>
  <c r="AK480" i="9" s="1"/>
  <c r="AH481" i="9" a="1"/>
  <c r="AH481" i="9" s="1"/>
  <c r="Z481" i="9" a="1"/>
  <c r="Z481" i="9" s="1"/>
  <c r="AX480" i="9" a="1"/>
  <c r="AX480" i="9" s="1"/>
  <c r="AP480" i="9" a="1"/>
  <c r="AP480" i="9" s="1"/>
  <c r="AF481" i="9" a="1"/>
  <c r="AF481" i="9" s="1"/>
  <c r="AW480" i="9" a="1"/>
  <c r="AW480" i="9" s="1"/>
  <c r="X481" i="9" a="1"/>
  <c r="X481" i="9" s="1"/>
  <c r="AR480" i="9" a="1"/>
  <c r="AR480" i="9" s="1"/>
  <c r="AQ480" i="9" a="1"/>
  <c r="AQ480" i="9" s="1"/>
  <c r="AO480" i="9" a="1"/>
  <c r="AO480" i="9" s="1"/>
  <c r="AJ480" i="9" a="1"/>
  <c r="AJ480" i="9" s="1"/>
  <c r="T533" i="9" a="1"/>
  <c r="T533" i="9" s="1"/>
  <c r="L533" i="9" a="1"/>
  <c r="L533" i="9" s="1"/>
  <c r="S533" i="9" a="1"/>
  <c r="S533" i="9" s="1"/>
  <c r="K533" i="9" a="1"/>
  <c r="K533" i="9" s="1"/>
  <c r="N533" i="9" a="1"/>
  <c r="N533" i="9" s="1"/>
  <c r="M533" i="9" a="1"/>
  <c r="M533" i="9" s="1"/>
  <c r="R533" i="9" a="1"/>
  <c r="R533" i="9" s="1"/>
  <c r="AC533" i="9" a="1"/>
  <c r="AC533" i="9" s="1"/>
  <c r="U533" i="9" a="1"/>
  <c r="U533" i="9" s="1"/>
  <c r="Q533" i="9" a="1"/>
  <c r="Q533" i="9" s="1"/>
  <c r="P533" i="9" a="1"/>
  <c r="P533" i="9" s="1"/>
  <c r="AI533" i="9" a="1"/>
  <c r="AI533" i="9" s="1"/>
  <c r="AA533" i="9" a="1"/>
  <c r="AA533" i="9" s="1"/>
  <c r="O533" i="9" a="1"/>
  <c r="O533" i="9" s="1"/>
  <c r="AH533" i="9" a="1"/>
  <c r="AH533" i="9" s="1"/>
  <c r="Z533" i="9" a="1"/>
  <c r="Z533" i="9" s="1"/>
  <c r="J533" i="9" a="1"/>
  <c r="J533" i="9" s="1"/>
  <c r="F533" i="9" a="1"/>
  <c r="F533" i="9" s="1"/>
  <c r="AG533" i="9" a="1"/>
  <c r="AG533" i="9" s="1"/>
  <c r="Y533" i="9" a="1"/>
  <c r="Y533" i="9" s="1"/>
  <c r="H533" i="9" a="1"/>
  <c r="H533" i="9" s="1"/>
  <c r="AE533" i="9" a="1"/>
  <c r="AE533" i="9" s="1"/>
  <c r="W533" i="9" a="1"/>
  <c r="W533" i="9" s="1"/>
  <c r="G533" i="9" a="1"/>
  <c r="G533" i="9" s="1"/>
  <c r="I533" i="9" a="1"/>
  <c r="I533" i="9" s="1"/>
  <c r="AF533" i="9" a="1"/>
  <c r="AF533" i="9" s="1"/>
  <c r="AD533" i="9" a="1"/>
  <c r="AD533" i="9" s="1"/>
  <c r="X533" i="9" a="1"/>
  <c r="X533" i="9" s="1"/>
  <c r="AB533" i="9" a="1"/>
  <c r="AB533" i="9" s="1"/>
  <c r="AW532" i="9" a="1"/>
  <c r="AW532" i="9" s="1"/>
  <c r="AO532" i="9" a="1"/>
  <c r="AO532" i="9" s="1"/>
  <c r="V533" i="9" a="1"/>
  <c r="V533" i="9" s="1"/>
  <c r="AV532" i="9" a="1"/>
  <c r="AV532" i="9" s="1"/>
  <c r="AN532" i="9" a="1"/>
  <c r="AN532" i="9" s="1"/>
  <c r="AU532" i="9" a="1"/>
  <c r="AU532" i="9" s="1"/>
  <c r="AM532" i="9" a="1"/>
  <c r="AM532" i="9" s="1"/>
  <c r="AT532" i="9" a="1"/>
  <c r="AT532" i="9" s="1"/>
  <c r="AL532" i="9" a="1"/>
  <c r="AL532" i="9" s="1"/>
  <c r="AS532" i="9" a="1"/>
  <c r="AS532" i="9" s="1"/>
  <c r="AQ532" i="9" a="1"/>
  <c r="AQ532" i="9" s="1"/>
  <c r="AX532" i="9" a="1"/>
  <c r="AX532" i="9" s="1"/>
  <c r="AR532" i="9" a="1"/>
  <c r="AR532" i="9" s="1"/>
  <c r="AP532" i="9" a="1"/>
  <c r="AP532" i="9" s="1"/>
  <c r="AK532" i="9" a="1"/>
  <c r="AK532" i="9" s="1"/>
  <c r="AJ532" i="9" a="1"/>
  <c r="AJ532" i="9" s="1"/>
  <c r="BE661" i="9"/>
  <c r="G663" i="9" a="1"/>
  <c r="G663" i="9" s="1"/>
  <c r="N663" i="9" a="1"/>
  <c r="N663" i="9" s="1"/>
  <c r="M663" i="9" a="1"/>
  <c r="M663" i="9" s="1"/>
  <c r="P663" i="9" a="1"/>
  <c r="P663" i="9" s="1"/>
  <c r="H663" i="9" a="1"/>
  <c r="H663" i="9" s="1"/>
  <c r="O663" i="9" a="1"/>
  <c r="O663" i="9" s="1"/>
  <c r="L663" i="9" a="1"/>
  <c r="L663" i="9" s="1"/>
  <c r="AF663" i="9" a="1"/>
  <c r="AF663" i="9" s="1"/>
  <c r="X663" i="9" a="1"/>
  <c r="X663" i="9" s="1"/>
  <c r="K663" i="9" a="1"/>
  <c r="K663" i="9" s="1"/>
  <c r="J663" i="9" a="1"/>
  <c r="J663" i="9" s="1"/>
  <c r="AD663" i="9" a="1"/>
  <c r="AD663" i="9" s="1"/>
  <c r="V663" i="9" a="1"/>
  <c r="V663" i="9" s="1"/>
  <c r="I663" i="9" a="1"/>
  <c r="I663" i="9" s="1"/>
  <c r="AC663" i="9" a="1"/>
  <c r="AC663" i="9" s="1"/>
  <c r="U663" i="9" a="1"/>
  <c r="U663" i="9" s="1"/>
  <c r="T663" i="9" a="1"/>
  <c r="T663" i="9" s="1"/>
  <c r="AB663" i="9" a="1"/>
  <c r="AB663" i="9" s="1"/>
  <c r="R663" i="9" a="1"/>
  <c r="R663" i="9" s="1"/>
  <c r="AH663" i="9" a="1"/>
  <c r="AH663" i="9" s="1"/>
  <c r="Z663" i="9" a="1"/>
  <c r="Z663" i="9" s="1"/>
  <c r="AG663" i="9" a="1"/>
  <c r="AG663" i="9" s="1"/>
  <c r="AE663" i="9" a="1"/>
  <c r="AE663" i="9" s="1"/>
  <c r="AA663" i="9" a="1"/>
  <c r="AA663" i="9" s="1"/>
  <c r="Y663" i="9" a="1"/>
  <c r="Y663" i="9" s="1"/>
  <c r="F663" i="9" a="1"/>
  <c r="F663" i="9" s="1"/>
  <c r="W663" i="9" a="1"/>
  <c r="W663" i="9" s="1"/>
  <c r="S663" i="9" a="1"/>
  <c r="S663" i="9" s="1"/>
  <c r="AQ662" i="9" a="1"/>
  <c r="AQ662" i="9" s="1"/>
  <c r="Q663" i="9" a="1"/>
  <c r="Q663" i="9" s="1"/>
  <c r="AI663" i="9" a="1"/>
  <c r="AI663" i="9" s="1"/>
  <c r="AX662" i="9" a="1"/>
  <c r="AX662" i="9" s="1"/>
  <c r="AP662" i="9" a="1"/>
  <c r="AP662" i="9" s="1"/>
  <c r="AW662" i="9" a="1"/>
  <c r="AW662" i="9" s="1"/>
  <c r="AO662" i="9" a="1"/>
  <c r="AO662" i="9" s="1"/>
  <c r="AV662" i="9" a="1"/>
  <c r="AV662" i="9" s="1"/>
  <c r="AN662" i="9" a="1"/>
  <c r="AN662" i="9" s="1"/>
  <c r="AU662" i="9" a="1"/>
  <c r="AU662" i="9" s="1"/>
  <c r="AM662" i="9" a="1"/>
  <c r="AM662" i="9" s="1"/>
  <c r="AS662" i="9" a="1"/>
  <c r="AS662" i="9" s="1"/>
  <c r="AK662" i="9" a="1"/>
  <c r="AK662" i="9" s="1"/>
  <c r="AT662" i="9" a="1"/>
  <c r="AT662" i="9" s="1"/>
  <c r="AR662" i="9" a="1"/>
  <c r="AR662" i="9" s="1"/>
  <c r="AL662" i="9" a="1"/>
  <c r="AL662" i="9" s="1"/>
  <c r="AJ662" i="9" a="1"/>
  <c r="AJ662" i="9" s="1"/>
  <c r="G91" i="9" a="1"/>
  <c r="G91" i="9" s="1"/>
  <c r="Q91" i="9" a="1"/>
  <c r="Q91" i="9" s="1"/>
  <c r="I91" i="9" a="1"/>
  <c r="I91" i="9" s="1"/>
  <c r="F91" i="9" a="1"/>
  <c r="F91" i="9" s="1"/>
  <c r="O91" i="9" a="1"/>
  <c r="O91" i="9" s="1"/>
  <c r="N91" i="9" a="1"/>
  <c r="N91" i="9" s="1"/>
  <c r="M91" i="9" a="1"/>
  <c r="M91" i="9" s="1"/>
  <c r="S91" i="9" a="1"/>
  <c r="S91" i="9" s="1"/>
  <c r="K91" i="9" a="1"/>
  <c r="K91" i="9" s="1"/>
  <c r="T91" i="9" a="1"/>
  <c r="T91" i="9" s="1"/>
  <c r="R91" i="9" a="1"/>
  <c r="R91" i="9" s="1"/>
  <c r="P91" i="9" a="1"/>
  <c r="P91" i="9" s="1"/>
  <c r="L91" i="9" a="1"/>
  <c r="L91" i="9" s="1"/>
  <c r="J91" i="9" a="1"/>
  <c r="J91" i="9" s="1"/>
  <c r="H91" i="9" a="1"/>
  <c r="H91" i="9" s="1"/>
  <c r="AI91" i="9" a="1"/>
  <c r="AI91" i="9" s="1"/>
  <c r="AA91" i="9" a="1"/>
  <c r="AA91" i="9" s="1"/>
  <c r="AH91" i="9" a="1"/>
  <c r="AH91" i="9" s="1"/>
  <c r="Z91" i="9" a="1"/>
  <c r="Z91" i="9" s="1"/>
  <c r="AG91" i="9" a="1"/>
  <c r="AG91" i="9" s="1"/>
  <c r="Y91" i="9" a="1"/>
  <c r="Y91" i="9" s="1"/>
  <c r="AF91" i="9" a="1"/>
  <c r="AF91" i="9" s="1"/>
  <c r="X91" i="9" a="1"/>
  <c r="X91" i="9" s="1"/>
  <c r="AE91" i="9" a="1"/>
  <c r="AE91" i="9" s="1"/>
  <c r="W91" i="9" a="1"/>
  <c r="W91" i="9" s="1"/>
  <c r="AC91" i="9" a="1"/>
  <c r="AC91" i="9" s="1"/>
  <c r="U91" i="9" a="1"/>
  <c r="U91" i="9" s="1"/>
  <c r="AW90" i="9" a="1"/>
  <c r="AW90" i="9" s="1"/>
  <c r="AO90" i="9" a="1"/>
  <c r="AO90" i="9" s="1"/>
  <c r="AV90" i="9" a="1"/>
  <c r="AV90" i="9" s="1"/>
  <c r="AN90" i="9" a="1"/>
  <c r="AN90" i="9" s="1"/>
  <c r="AD91" i="9" a="1"/>
  <c r="AD91" i="9" s="1"/>
  <c r="AU90" i="9" a="1"/>
  <c r="AU90" i="9" s="1"/>
  <c r="AM90" i="9" a="1"/>
  <c r="AM90" i="9" s="1"/>
  <c r="AB91" i="9" a="1"/>
  <c r="AB91" i="9" s="1"/>
  <c r="AT90" i="9" a="1"/>
  <c r="AT90" i="9" s="1"/>
  <c r="AL90" i="9" a="1"/>
  <c r="AL90" i="9" s="1"/>
  <c r="V91" i="9" a="1"/>
  <c r="V91" i="9" s="1"/>
  <c r="AS90" i="9" a="1"/>
  <c r="AS90" i="9" s="1"/>
  <c r="AK90" i="9" a="1"/>
  <c r="AK90" i="9" s="1"/>
  <c r="AR90" i="9" a="1"/>
  <c r="AR90" i="9" s="1"/>
  <c r="AJ90" i="9" a="1"/>
  <c r="AJ90" i="9" s="1"/>
  <c r="AQ90" i="9" a="1"/>
  <c r="AQ90" i="9" s="1"/>
  <c r="AX90" i="9" a="1"/>
  <c r="AX90" i="9" s="1"/>
  <c r="AP90" i="9" a="1"/>
  <c r="AP90" i="9" s="1"/>
  <c r="S156" i="9" a="1"/>
  <c r="S156" i="9" s="1"/>
  <c r="R156" i="9" a="1"/>
  <c r="R156" i="9" s="1"/>
  <c r="L156" i="9" a="1"/>
  <c r="L156" i="9" s="1"/>
  <c r="Q156" i="9" a="1"/>
  <c r="Q156" i="9" s="1"/>
  <c r="I156" i="9" a="1"/>
  <c r="I156" i="9" s="1"/>
  <c r="P156" i="9" a="1"/>
  <c r="P156" i="9" s="1"/>
  <c r="H156" i="9" a="1"/>
  <c r="H156" i="9" s="1"/>
  <c r="O156" i="9" a="1"/>
  <c r="O156" i="9" s="1"/>
  <c r="F156" i="9" a="1"/>
  <c r="F156" i="9" s="1"/>
  <c r="N156" i="9" a="1"/>
  <c r="N156" i="9" s="1"/>
  <c r="G156" i="9" a="1"/>
  <c r="G156" i="9" s="1"/>
  <c r="K156" i="9" a="1"/>
  <c r="K156" i="9" s="1"/>
  <c r="T156" i="9" a="1"/>
  <c r="T156" i="9" s="1"/>
  <c r="AE156" i="9" a="1"/>
  <c r="AE156" i="9" s="1"/>
  <c r="M156" i="9" a="1"/>
  <c r="M156" i="9" s="1"/>
  <c r="J156" i="9" a="1"/>
  <c r="J156" i="9" s="1"/>
  <c r="AB156" i="9" a="1"/>
  <c r="AB156" i="9" s="1"/>
  <c r="AA156" i="9" a="1"/>
  <c r="AA156" i="9" s="1"/>
  <c r="AI156" i="9" a="1"/>
  <c r="AI156" i="9" s="1"/>
  <c r="Z156" i="9" a="1"/>
  <c r="Z156" i="9" s="1"/>
  <c r="AH156" i="9" a="1"/>
  <c r="AH156" i="9" s="1"/>
  <c r="Y156" i="9" a="1"/>
  <c r="Y156" i="9" s="1"/>
  <c r="AG156" i="9" a="1"/>
  <c r="AG156" i="9" s="1"/>
  <c r="X156" i="9" a="1"/>
  <c r="X156" i="9" s="1"/>
  <c r="AD156" i="9" a="1"/>
  <c r="AD156" i="9" s="1"/>
  <c r="V156" i="9" a="1"/>
  <c r="V156" i="9" s="1"/>
  <c r="W156" i="9" a="1"/>
  <c r="W156" i="9" s="1"/>
  <c r="AT155" i="9" a="1"/>
  <c r="AT155" i="9" s="1"/>
  <c r="AL155" i="9" a="1"/>
  <c r="AL155" i="9" s="1"/>
  <c r="U156" i="9" a="1"/>
  <c r="U156" i="9" s="1"/>
  <c r="AS155" i="9" a="1"/>
  <c r="AS155" i="9" s="1"/>
  <c r="AK155" i="9" a="1"/>
  <c r="AK155" i="9" s="1"/>
  <c r="AR155" i="9" a="1"/>
  <c r="AR155" i="9" s="1"/>
  <c r="AJ155" i="9" a="1"/>
  <c r="AJ155" i="9" s="1"/>
  <c r="AQ155" i="9" a="1"/>
  <c r="AQ155" i="9" s="1"/>
  <c r="AX155" i="9" a="1"/>
  <c r="AX155" i="9" s="1"/>
  <c r="AP155" i="9" a="1"/>
  <c r="AP155" i="9" s="1"/>
  <c r="AW155" i="9" a="1"/>
  <c r="AW155" i="9" s="1"/>
  <c r="AO155" i="9" a="1"/>
  <c r="AO155" i="9" s="1"/>
  <c r="AF156" i="9" a="1"/>
  <c r="AF156" i="9" s="1"/>
  <c r="AV155" i="9" a="1"/>
  <c r="AV155" i="9" s="1"/>
  <c r="AN155" i="9" a="1"/>
  <c r="AN155" i="9" s="1"/>
  <c r="AU155" i="9" a="1"/>
  <c r="AU155" i="9" s="1"/>
  <c r="AM155" i="9" a="1"/>
  <c r="AM155" i="9" s="1"/>
  <c r="AC156" i="9" a="1"/>
  <c r="AC156" i="9" s="1"/>
  <c r="S299" i="9" a="1"/>
  <c r="S299" i="9" s="1"/>
  <c r="N299" i="9" a="1"/>
  <c r="N299" i="9" s="1"/>
  <c r="M299" i="9" a="1"/>
  <c r="M299" i="9" s="1"/>
  <c r="H299" i="9" a="1"/>
  <c r="H299" i="9" s="1"/>
  <c r="O299" i="9" a="1"/>
  <c r="O299" i="9" s="1"/>
  <c r="J299" i="9" a="1"/>
  <c r="J299" i="9" s="1"/>
  <c r="G299" i="9" a="1"/>
  <c r="G299" i="9" s="1"/>
  <c r="T299" i="9" a="1"/>
  <c r="T299" i="9" s="1"/>
  <c r="I299" i="9" a="1"/>
  <c r="I299" i="9" s="1"/>
  <c r="R299" i="9" a="1"/>
  <c r="R299" i="9" s="1"/>
  <c r="F299" i="9" a="1"/>
  <c r="F299" i="9" s="1"/>
  <c r="P299" i="9" a="1"/>
  <c r="P299" i="9" s="1"/>
  <c r="K299" i="9" a="1"/>
  <c r="K299" i="9" s="1"/>
  <c r="AC299" i="9" a="1"/>
  <c r="AC299" i="9" s="1"/>
  <c r="U299" i="9" a="1"/>
  <c r="U299" i="9" s="1"/>
  <c r="Q299" i="9" a="1"/>
  <c r="Q299" i="9" s="1"/>
  <c r="AB299" i="9" a="1"/>
  <c r="AB299" i="9" s="1"/>
  <c r="L299" i="9" a="1"/>
  <c r="L299" i="9" s="1"/>
  <c r="AI299" i="9" a="1"/>
  <c r="AI299" i="9" s="1"/>
  <c r="AA299" i="9" a="1"/>
  <c r="AA299" i="9" s="1"/>
  <c r="AH299" i="9" a="1"/>
  <c r="AH299" i="9" s="1"/>
  <c r="Z299" i="9" a="1"/>
  <c r="Z299" i="9" s="1"/>
  <c r="AG299" i="9" a="1"/>
  <c r="AG299" i="9" s="1"/>
  <c r="Y299" i="9" a="1"/>
  <c r="Y299" i="9" s="1"/>
  <c r="AE299" i="9" a="1"/>
  <c r="AE299" i="9" s="1"/>
  <c r="W299" i="9" a="1"/>
  <c r="W299" i="9" s="1"/>
  <c r="X299" i="9" a="1"/>
  <c r="X299" i="9" s="1"/>
  <c r="V299" i="9" a="1"/>
  <c r="V299" i="9" s="1"/>
  <c r="AF299" i="9" a="1"/>
  <c r="AF299" i="9" s="1"/>
  <c r="AW298" i="9" a="1"/>
  <c r="AW298" i="9" s="1"/>
  <c r="AR298" i="9" a="1"/>
  <c r="AR298" i="9" s="1"/>
  <c r="AL298" i="9" a="1"/>
  <c r="AL298" i="9" s="1"/>
  <c r="AQ298" i="9" a="1"/>
  <c r="AQ298" i="9" s="1"/>
  <c r="AV298" i="9" a="1"/>
  <c r="AV298" i="9" s="1"/>
  <c r="AP298" i="9" a="1"/>
  <c r="AP298" i="9" s="1"/>
  <c r="AK298" i="9" a="1"/>
  <c r="AK298" i="9" s="1"/>
  <c r="AU298" i="9" a="1"/>
  <c r="AU298" i="9" s="1"/>
  <c r="AT298" i="9" a="1"/>
  <c r="AT298" i="9" s="1"/>
  <c r="AO298" i="9" a="1"/>
  <c r="AO298" i="9" s="1"/>
  <c r="AJ298" i="9" a="1"/>
  <c r="AJ298" i="9" s="1"/>
  <c r="AX298" i="9" a="1"/>
  <c r="AX298" i="9" s="1"/>
  <c r="AS298" i="9" a="1"/>
  <c r="AS298" i="9" s="1"/>
  <c r="AN298" i="9" a="1"/>
  <c r="AN298" i="9" s="1"/>
  <c r="AD299" i="9" a="1"/>
  <c r="AD299" i="9" s="1"/>
  <c r="AM298" i="9" a="1"/>
  <c r="AM298" i="9" s="1"/>
  <c r="N403" i="9" a="1"/>
  <c r="N403" i="9" s="1"/>
  <c r="M403" i="9" a="1"/>
  <c r="M403" i="9" s="1"/>
  <c r="G403" i="9" a="1"/>
  <c r="G403" i="9" s="1"/>
  <c r="P403" i="9" a="1"/>
  <c r="P403" i="9" s="1"/>
  <c r="H403" i="9" a="1"/>
  <c r="H403" i="9" s="1"/>
  <c r="O403" i="9" a="1"/>
  <c r="O403" i="9" s="1"/>
  <c r="T403" i="9" a="1"/>
  <c r="T403" i="9" s="1"/>
  <c r="F403" i="9" a="1"/>
  <c r="F403" i="9" s="1"/>
  <c r="R403" i="9" a="1"/>
  <c r="R403" i="9" s="1"/>
  <c r="Q403" i="9" a="1"/>
  <c r="Q403" i="9" s="1"/>
  <c r="L403" i="9" a="1"/>
  <c r="L403" i="9" s="1"/>
  <c r="J403" i="9" a="1"/>
  <c r="J403" i="9" s="1"/>
  <c r="AB403" i="9" a="1"/>
  <c r="AB403" i="9" s="1"/>
  <c r="AI403" i="9" a="1"/>
  <c r="AI403" i="9" s="1"/>
  <c r="AA403" i="9" a="1"/>
  <c r="AA403" i="9" s="1"/>
  <c r="AH403" i="9" a="1"/>
  <c r="AH403" i="9" s="1"/>
  <c r="Z403" i="9" a="1"/>
  <c r="Z403" i="9" s="1"/>
  <c r="AG403" i="9" a="1"/>
  <c r="AG403" i="9" s="1"/>
  <c r="Y403" i="9" a="1"/>
  <c r="Y403" i="9" s="1"/>
  <c r="S403" i="9" a="1"/>
  <c r="S403" i="9" s="1"/>
  <c r="AF403" i="9" a="1"/>
  <c r="AF403" i="9" s="1"/>
  <c r="X403" i="9" a="1"/>
  <c r="X403" i="9" s="1"/>
  <c r="I403" i="9" a="1"/>
  <c r="I403" i="9" s="1"/>
  <c r="AD403" i="9" a="1"/>
  <c r="AD403" i="9" s="1"/>
  <c r="V403" i="9" a="1"/>
  <c r="V403" i="9" s="1"/>
  <c r="W403" i="9" a="1"/>
  <c r="W403" i="9" s="1"/>
  <c r="U403" i="9" a="1"/>
  <c r="U403" i="9" s="1"/>
  <c r="K403" i="9" a="1"/>
  <c r="K403" i="9" s="1"/>
  <c r="AE403" i="9" a="1"/>
  <c r="AE403" i="9" s="1"/>
  <c r="AR402" i="9" a="1"/>
  <c r="AR402" i="9" s="1"/>
  <c r="AJ402" i="9" a="1"/>
  <c r="AJ402" i="9" s="1"/>
  <c r="AQ402" i="9" a="1"/>
  <c r="AQ402" i="9" s="1"/>
  <c r="AX402" i="9" a="1"/>
  <c r="AX402" i="9" s="1"/>
  <c r="AP402" i="9" a="1"/>
  <c r="AP402" i="9" s="1"/>
  <c r="AW402" i="9" a="1"/>
  <c r="AW402" i="9" s="1"/>
  <c r="AO402" i="9" a="1"/>
  <c r="AO402" i="9" s="1"/>
  <c r="AV402" i="9" a="1"/>
  <c r="AV402" i="9" s="1"/>
  <c r="AN402" i="9" a="1"/>
  <c r="AN402" i="9" s="1"/>
  <c r="AU402" i="9" a="1"/>
  <c r="AU402" i="9" s="1"/>
  <c r="AM402" i="9" a="1"/>
  <c r="AM402" i="9" s="1"/>
  <c r="AT402" i="9" a="1"/>
  <c r="AT402" i="9" s="1"/>
  <c r="AL402" i="9" a="1"/>
  <c r="AL402" i="9" s="1"/>
  <c r="AC403" i="9" a="1"/>
  <c r="AC403" i="9" s="1"/>
  <c r="AS402" i="9" a="1"/>
  <c r="AS402" i="9" s="1"/>
  <c r="AK402" i="9" a="1"/>
  <c r="AK402" i="9" s="1"/>
  <c r="K585" i="9" a="1"/>
  <c r="K585" i="9" s="1"/>
  <c r="P585" i="9" a="1"/>
  <c r="P585" i="9" s="1"/>
  <c r="R585" i="9" a="1"/>
  <c r="R585" i="9" s="1"/>
  <c r="G585" i="9" a="1"/>
  <c r="G585" i="9" s="1"/>
  <c r="Q585" i="9" a="1"/>
  <c r="Q585" i="9" s="1"/>
  <c r="L585" i="9" a="1"/>
  <c r="L585" i="9" s="1"/>
  <c r="J585" i="9" a="1"/>
  <c r="J585" i="9" s="1"/>
  <c r="AB585" i="9" a="1"/>
  <c r="AB585" i="9" s="1"/>
  <c r="T585" i="9" a="1"/>
  <c r="T585" i="9" s="1"/>
  <c r="I585" i="9" a="1"/>
  <c r="I585" i="9" s="1"/>
  <c r="S585" i="9" a="1"/>
  <c r="S585" i="9" s="1"/>
  <c r="H585" i="9" a="1"/>
  <c r="H585" i="9" s="1"/>
  <c r="AH585" i="9" a="1"/>
  <c r="AH585" i="9" s="1"/>
  <c r="Z585" i="9" a="1"/>
  <c r="Z585" i="9" s="1"/>
  <c r="AG585" i="9" a="1"/>
  <c r="AG585" i="9" s="1"/>
  <c r="Y585" i="9" a="1"/>
  <c r="Y585" i="9" s="1"/>
  <c r="O585" i="9" a="1"/>
  <c r="O585" i="9" s="1"/>
  <c r="AF585" i="9" a="1"/>
  <c r="AF585" i="9" s="1"/>
  <c r="X585" i="9" a="1"/>
  <c r="X585" i="9" s="1"/>
  <c r="N585" i="9" a="1"/>
  <c r="N585" i="9" s="1"/>
  <c r="AD585" i="9" a="1"/>
  <c r="AD585" i="9" s="1"/>
  <c r="V585" i="9" a="1"/>
  <c r="V585" i="9" s="1"/>
  <c r="AI585" i="9" a="1"/>
  <c r="AI585" i="9" s="1"/>
  <c r="M585" i="9" a="1"/>
  <c r="M585" i="9" s="1"/>
  <c r="AE585" i="9" a="1"/>
  <c r="AE585" i="9" s="1"/>
  <c r="AC585" i="9" a="1"/>
  <c r="AC585" i="9" s="1"/>
  <c r="F585" i="9" a="1"/>
  <c r="F585" i="9" s="1"/>
  <c r="W585" i="9" a="1"/>
  <c r="W585" i="9" s="1"/>
  <c r="AS584" i="9" a="1"/>
  <c r="AS584" i="9" s="1"/>
  <c r="AK584" i="9" a="1"/>
  <c r="AK584" i="9" s="1"/>
  <c r="AR584" i="9" a="1"/>
  <c r="AR584" i="9" s="1"/>
  <c r="AJ584" i="9" a="1"/>
  <c r="AJ584" i="9" s="1"/>
  <c r="AA585" i="9" a="1"/>
  <c r="AA585" i="9" s="1"/>
  <c r="AQ584" i="9" a="1"/>
  <c r="AQ584" i="9" s="1"/>
  <c r="U585" i="9" a="1"/>
  <c r="U585" i="9" s="1"/>
  <c r="AX584" i="9" a="1"/>
  <c r="AX584" i="9" s="1"/>
  <c r="AP584" i="9" a="1"/>
  <c r="AP584" i="9" s="1"/>
  <c r="AW584" i="9" a="1"/>
  <c r="AW584" i="9" s="1"/>
  <c r="AO584" i="9" a="1"/>
  <c r="AO584" i="9" s="1"/>
  <c r="AU584" i="9" a="1"/>
  <c r="AU584" i="9" s="1"/>
  <c r="AM584" i="9" a="1"/>
  <c r="AM584" i="9" s="1"/>
  <c r="AV584" i="9" a="1"/>
  <c r="AV584" i="9" s="1"/>
  <c r="AT584" i="9" a="1"/>
  <c r="AT584" i="9" s="1"/>
  <c r="AN584" i="9" a="1"/>
  <c r="AN584" i="9" s="1"/>
  <c r="AL584" i="9" a="1"/>
  <c r="AL584" i="9" s="1"/>
  <c r="Q598" i="9" a="1"/>
  <c r="Q598" i="9" s="1"/>
  <c r="I598" i="9" a="1"/>
  <c r="I598" i="9" s="1"/>
  <c r="P598" i="9" a="1"/>
  <c r="P598" i="9" s="1"/>
  <c r="H598" i="9" a="1"/>
  <c r="H598" i="9" s="1"/>
  <c r="G598" i="9" a="1"/>
  <c r="G598" i="9" s="1"/>
  <c r="S598" i="9" a="1"/>
  <c r="S598" i="9" s="1"/>
  <c r="K598" i="9" a="1"/>
  <c r="K598" i="9" s="1"/>
  <c r="R598" i="9" a="1"/>
  <c r="R598" i="9" s="1"/>
  <c r="J598" i="9" a="1"/>
  <c r="J598" i="9" s="1"/>
  <c r="AC598" i="9" a="1"/>
  <c r="AC598" i="9" s="1"/>
  <c r="U598" i="9" a="1"/>
  <c r="U598" i="9" s="1"/>
  <c r="AI598" i="9" a="1"/>
  <c r="AI598" i="9" s="1"/>
  <c r="AA598" i="9" a="1"/>
  <c r="AA598" i="9" s="1"/>
  <c r="T598" i="9" a="1"/>
  <c r="T598" i="9" s="1"/>
  <c r="AH598" i="9" a="1"/>
  <c r="AH598" i="9" s="1"/>
  <c r="Z598" i="9" a="1"/>
  <c r="Z598" i="9" s="1"/>
  <c r="O598" i="9" a="1"/>
  <c r="O598" i="9" s="1"/>
  <c r="AG598" i="9" a="1"/>
  <c r="AG598" i="9" s="1"/>
  <c r="Y598" i="9" a="1"/>
  <c r="Y598" i="9" s="1"/>
  <c r="M598" i="9" a="1"/>
  <c r="M598" i="9" s="1"/>
  <c r="F598" i="9" a="1"/>
  <c r="F598" i="9" s="1"/>
  <c r="AE598" i="9" a="1"/>
  <c r="AE598" i="9" s="1"/>
  <c r="W598" i="9" a="1"/>
  <c r="W598" i="9" s="1"/>
  <c r="N598" i="9" a="1"/>
  <c r="N598" i="9" s="1"/>
  <c r="X598" i="9" a="1"/>
  <c r="X598" i="9" s="1"/>
  <c r="L598" i="9" a="1"/>
  <c r="L598" i="9" s="1"/>
  <c r="V598" i="9" a="1"/>
  <c r="V598" i="9" s="1"/>
  <c r="AD598" i="9" a="1"/>
  <c r="AD598" i="9" s="1"/>
  <c r="AF598" i="9" a="1"/>
  <c r="AF598" i="9" s="1"/>
  <c r="AT597" i="9" a="1"/>
  <c r="AT597" i="9" s="1"/>
  <c r="AL597" i="9" a="1"/>
  <c r="AL597" i="9" s="1"/>
  <c r="AB598" i="9" a="1"/>
  <c r="AB598" i="9" s="1"/>
  <c r="AS597" i="9" a="1"/>
  <c r="AS597" i="9" s="1"/>
  <c r="AK597" i="9" a="1"/>
  <c r="AK597" i="9" s="1"/>
  <c r="AR597" i="9" a="1"/>
  <c r="AR597" i="9" s="1"/>
  <c r="AJ597" i="9" a="1"/>
  <c r="AJ597" i="9" s="1"/>
  <c r="AQ597" i="9" a="1"/>
  <c r="AQ597" i="9" s="1"/>
  <c r="AX597" i="9" a="1"/>
  <c r="AX597" i="9" s="1"/>
  <c r="AP597" i="9" a="1"/>
  <c r="AP597" i="9" s="1"/>
  <c r="AV597" i="9" a="1"/>
  <c r="AV597" i="9" s="1"/>
  <c r="AN597" i="9" a="1"/>
  <c r="AN597" i="9" s="1"/>
  <c r="AO597" i="9" a="1"/>
  <c r="AO597" i="9" s="1"/>
  <c r="AM597" i="9" a="1"/>
  <c r="AM597" i="9" s="1"/>
  <c r="AW597" i="9" a="1"/>
  <c r="AW597" i="9" s="1"/>
  <c r="AU597" i="9" a="1"/>
  <c r="AU597" i="9" s="1"/>
  <c r="C462" i="69"/>
  <c r="BE462" i="69" s="1"/>
  <c r="E463" i="69"/>
  <c r="C452" i="69"/>
  <c r="BE452" i="69" s="1"/>
  <c r="C410" i="69"/>
  <c r="BE410" i="69" s="1"/>
  <c r="C407" i="69"/>
  <c r="BE407" i="69" s="1"/>
  <c r="C394" i="69"/>
  <c r="BE394" i="69" s="1"/>
  <c r="E402" i="69"/>
  <c r="C267" i="69"/>
  <c r="BE267" i="69" s="1"/>
  <c r="M312" i="9" a="1"/>
  <c r="M312" i="9" s="1"/>
  <c r="T312" i="9" a="1"/>
  <c r="T312" i="9" s="1"/>
  <c r="L312" i="9" a="1"/>
  <c r="L312" i="9" s="1"/>
  <c r="G312" i="9" a="1"/>
  <c r="G312" i="9" s="1"/>
  <c r="O312" i="9" a="1"/>
  <c r="O312" i="9" s="1"/>
  <c r="N312" i="9" a="1"/>
  <c r="N312" i="9" s="1"/>
  <c r="S312" i="9" a="1"/>
  <c r="S312" i="9" s="1"/>
  <c r="Q312" i="9" a="1"/>
  <c r="Q312" i="9" s="1"/>
  <c r="P312" i="9" a="1"/>
  <c r="P312" i="9" s="1"/>
  <c r="K312" i="9" a="1"/>
  <c r="K312" i="9" s="1"/>
  <c r="I312" i="9" a="1"/>
  <c r="I312" i="9" s="1"/>
  <c r="H312" i="9" a="1"/>
  <c r="H312" i="9" s="1"/>
  <c r="AD312" i="9" a="1"/>
  <c r="AD312" i="9" s="1"/>
  <c r="V312" i="9" a="1"/>
  <c r="V312" i="9" s="1"/>
  <c r="AC312" i="9" a="1"/>
  <c r="AC312" i="9" s="1"/>
  <c r="U312" i="9" a="1"/>
  <c r="U312" i="9" s="1"/>
  <c r="AB312" i="9" a="1"/>
  <c r="AB312" i="9" s="1"/>
  <c r="AI312" i="9" a="1"/>
  <c r="AI312" i="9" s="1"/>
  <c r="AA312" i="9" a="1"/>
  <c r="AA312" i="9" s="1"/>
  <c r="AH312" i="9" a="1"/>
  <c r="AH312" i="9" s="1"/>
  <c r="Z312" i="9" a="1"/>
  <c r="Z312" i="9" s="1"/>
  <c r="R312" i="9" a="1"/>
  <c r="R312" i="9" s="1"/>
  <c r="AF312" i="9" a="1"/>
  <c r="AF312" i="9" s="1"/>
  <c r="X312" i="9" a="1"/>
  <c r="X312" i="9" s="1"/>
  <c r="J312" i="9" a="1"/>
  <c r="J312" i="9" s="1"/>
  <c r="AG312" i="9" a="1"/>
  <c r="AG312" i="9" s="1"/>
  <c r="AE312" i="9" a="1"/>
  <c r="AE312" i="9" s="1"/>
  <c r="Y312" i="9" a="1"/>
  <c r="Y312" i="9" s="1"/>
  <c r="AW311" i="9" a="1"/>
  <c r="AW311" i="9" s="1"/>
  <c r="AO311" i="9" a="1"/>
  <c r="AO311" i="9" s="1"/>
  <c r="F312" i="9" a="1"/>
  <c r="F312" i="9" s="1"/>
  <c r="AV311" i="9" a="1"/>
  <c r="AV311" i="9" s="1"/>
  <c r="AN311" i="9" a="1"/>
  <c r="AN311" i="9" s="1"/>
  <c r="AU311" i="9" a="1"/>
  <c r="AU311" i="9" s="1"/>
  <c r="AM311" i="9" a="1"/>
  <c r="AM311" i="9" s="1"/>
  <c r="AT311" i="9" a="1"/>
  <c r="AT311" i="9" s="1"/>
  <c r="AL311" i="9" a="1"/>
  <c r="AL311" i="9" s="1"/>
  <c r="AS311" i="9" a="1"/>
  <c r="AS311" i="9" s="1"/>
  <c r="AK311" i="9" a="1"/>
  <c r="AK311" i="9" s="1"/>
  <c r="AR311" i="9" a="1"/>
  <c r="AR311" i="9" s="1"/>
  <c r="AJ311" i="9" a="1"/>
  <c r="AJ311" i="9" s="1"/>
  <c r="W312" i="9" a="1"/>
  <c r="W312" i="9" s="1"/>
  <c r="AQ311" i="9" a="1"/>
  <c r="AQ311" i="9" s="1"/>
  <c r="AP311" i="9" a="1"/>
  <c r="AP311" i="9" s="1"/>
  <c r="AX311" i="9" a="1"/>
  <c r="AX311" i="9" s="1"/>
  <c r="N78" i="9" a="1"/>
  <c r="N78" i="9" s="1"/>
  <c r="G78" i="9" a="1"/>
  <c r="G78" i="9" s="1"/>
  <c r="T78" i="9" a="1"/>
  <c r="T78" i="9" s="1"/>
  <c r="L78" i="9" a="1"/>
  <c r="L78" i="9" s="1"/>
  <c r="S78" i="9" a="1"/>
  <c r="S78" i="9" s="1"/>
  <c r="K78" i="9" a="1"/>
  <c r="K78" i="9" s="1"/>
  <c r="R78" i="9" a="1"/>
  <c r="R78" i="9" s="1"/>
  <c r="J78" i="9" a="1"/>
  <c r="J78" i="9" s="1"/>
  <c r="P78" i="9" a="1"/>
  <c r="P78" i="9" s="1"/>
  <c r="H78" i="9" a="1"/>
  <c r="H78" i="9" s="1"/>
  <c r="M78" i="9" a="1"/>
  <c r="M78" i="9" s="1"/>
  <c r="I78" i="9" a="1"/>
  <c r="I78" i="9" s="1"/>
  <c r="Q78" i="9" a="1"/>
  <c r="Q78" i="9" s="1"/>
  <c r="F78" i="9" a="1"/>
  <c r="F78" i="9" s="1"/>
  <c r="AH78" i="9" a="1"/>
  <c r="AH78" i="9" s="1"/>
  <c r="Z78" i="9" a="1"/>
  <c r="Z78" i="9" s="1"/>
  <c r="O78" i="9" a="1"/>
  <c r="O78" i="9" s="1"/>
  <c r="AG78" i="9" a="1"/>
  <c r="AG78" i="9" s="1"/>
  <c r="Y78" i="9" a="1"/>
  <c r="Y78" i="9" s="1"/>
  <c r="AF78" i="9" a="1"/>
  <c r="AF78" i="9" s="1"/>
  <c r="X78" i="9" a="1"/>
  <c r="X78" i="9" s="1"/>
  <c r="AE78" i="9" a="1"/>
  <c r="AE78" i="9" s="1"/>
  <c r="W78" i="9" a="1"/>
  <c r="W78" i="9" s="1"/>
  <c r="AD78" i="9" a="1"/>
  <c r="AD78" i="9" s="1"/>
  <c r="V78" i="9" a="1"/>
  <c r="V78" i="9" s="1"/>
  <c r="AB78" i="9" a="1"/>
  <c r="AB78" i="9" s="1"/>
  <c r="U78" i="9" a="1"/>
  <c r="U78" i="9" s="1"/>
  <c r="AV77" i="9" a="1"/>
  <c r="AV77" i="9" s="1"/>
  <c r="AN77" i="9" a="1"/>
  <c r="AN77" i="9" s="1"/>
  <c r="AU77" i="9" a="1"/>
  <c r="AU77" i="9" s="1"/>
  <c r="AM77" i="9" a="1"/>
  <c r="AM77" i="9" s="1"/>
  <c r="AT77" i="9" a="1"/>
  <c r="AT77" i="9" s="1"/>
  <c r="AL77" i="9" a="1"/>
  <c r="AL77" i="9" s="1"/>
  <c r="AS77" i="9" a="1"/>
  <c r="AS77" i="9" s="1"/>
  <c r="AK77" i="9" a="1"/>
  <c r="AK77" i="9" s="1"/>
  <c r="AR77" i="9" a="1"/>
  <c r="AR77" i="9" s="1"/>
  <c r="AJ77" i="9" a="1"/>
  <c r="AJ77" i="9" s="1"/>
  <c r="AI78" i="9" a="1"/>
  <c r="AI78" i="9" s="1"/>
  <c r="AQ77" i="9" a="1"/>
  <c r="AQ77" i="9" s="1"/>
  <c r="AC78" i="9" a="1"/>
  <c r="AC78" i="9" s="1"/>
  <c r="AX77" i="9" a="1"/>
  <c r="AX77" i="9" s="1"/>
  <c r="AP77" i="9" a="1"/>
  <c r="AP77" i="9" s="1"/>
  <c r="AA78" i="9" a="1"/>
  <c r="AA78" i="9" s="1"/>
  <c r="AW77" i="9" a="1"/>
  <c r="AW77" i="9" s="1"/>
  <c r="AO77" i="9" a="1"/>
  <c r="AO77" i="9" s="1"/>
  <c r="R221" i="9" a="1"/>
  <c r="R221" i="9" s="1"/>
  <c r="J221" i="9" a="1"/>
  <c r="J221" i="9" s="1"/>
  <c r="Q221" i="9" a="1"/>
  <c r="Q221" i="9" s="1"/>
  <c r="I221" i="9" a="1"/>
  <c r="I221" i="9" s="1"/>
  <c r="G221" i="9" a="1"/>
  <c r="G221" i="9" s="1"/>
  <c r="T221" i="9" a="1"/>
  <c r="T221" i="9" s="1"/>
  <c r="L221" i="9" a="1"/>
  <c r="L221" i="9" s="1"/>
  <c r="S221" i="9" a="1"/>
  <c r="S221" i="9" s="1"/>
  <c r="K221" i="9" a="1"/>
  <c r="K221" i="9" s="1"/>
  <c r="P221" i="9" a="1"/>
  <c r="P221" i="9" s="1"/>
  <c r="N221" i="9" a="1"/>
  <c r="N221" i="9" s="1"/>
  <c r="M221" i="9" a="1"/>
  <c r="M221" i="9" s="1"/>
  <c r="H221" i="9" a="1"/>
  <c r="H221" i="9" s="1"/>
  <c r="F221" i="9" a="1"/>
  <c r="F221" i="9" s="1"/>
  <c r="AF221" i="9" a="1"/>
  <c r="AF221" i="9" s="1"/>
  <c r="Z221" i="9" a="1"/>
  <c r="Z221" i="9" s="1"/>
  <c r="AE221" i="9" a="1"/>
  <c r="AE221" i="9" s="1"/>
  <c r="Y221" i="9" a="1"/>
  <c r="Y221" i="9" s="1"/>
  <c r="X221" i="9" a="1"/>
  <c r="X221" i="9" s="1"/>
  <c r="O221" i="9" a="1"/>
  <c r="O221" i="9" s="1"/>
  <c r="AD221" i="9" a="1"/>
  <c r="AD221" i="9" s="1"/>
  <c r="W221" i="9" a="1"/>
  <c r="W221" i="9" s="1"/>
  <c r="AH221" i="9" a="1"/>
  <c r="AH221" i="9" s="1"/>
  <c r="AA221" i="9" a="1"/>
  <c r="AA221" i="9" s="1"/>
  <c r="AI221" i="9" a="1"/>
  <c r="AI221" i="9" s="1"/>
  <c r="AG221" i="9" a="1"/>
  <c r="AG221" i="9" s="1"/>
  <c r="AC221" i="9" a="1"/>
  <c r="AC221" i="9" s="1"/>
  <c r="AB221" i="9" a="1"/>
  <c r="AB221" i="9" s="1"/>
  <c r="V221" i="9" a="1"/>
  <c r="V221" i="9" s="1"/>
  <c r="AQ220" i="9" a="1"/>
  <c r="AQ220" i="9" s="1"/>
  <c r="AX220" i="9" a="1"/>
  <c r="AX220" i="9" s="1"/>
  <c r="AP220" i="9" a="1"/>
  <c r="AP220" i="9" s="1"/>
  <c r="AW220" i="9" a="1"/>
  <c r="AW220" i="9" s="1"/>
  <c r="AO220" i="9" a="1"/>
  <c r="AO220" i="9" s="1"/>
  <c r="AV220" i="9" a="1"/>
  <c r="AV220" i="9" s="1"/>
  <c r="AN220" i="9" a="1"/>
  <c r="AN220" i="9" s="1"/>
  <c r="AU220" i="9" a="1"/>
  <c r="AU220" i="9" s="1"/>
  <c r="AM220" i="9" a="1"/>
  <c r="AM220" i="9" s="1"/>
  <c r="AT220" i="9" a="1"/>
  <c r="AT220" i="9" s="1"/>
  <c r="AL220" i="9" a="1"/>
  <c r="AL220" i="9" s="1"/>
  <c r="AS220" i="9" a="1"/>
  <c r="AS220" i="9" s="1"/>
  <c r="AK220" i="9" a="1"/>
  <c r="AK220" i="9" s="1"/>
  <c r="AJ220" i="9" a="1"/>
  <c r="AJ220" i="9" s="1"/>
  <c r="U221" i="9" a="1"/>
  <c r="U221" i="9" s="1"/>
  <c r="AR220" i="9" a="1"/>
  <c r="AR220" i="9" s="1"/>
  <c r="N351" i="9" a="1"/>
  <c r="N351" i="9" s="1"/>
  <c r="M351" i="9" a="1"/>
  <c r="M351" i="9" s="1"/>
  <c r="P351" i="9" a="1"/>
  <c r="P351" i="9" s="1"/>
  <c r="H351" i="9" a="1"/>
  <c r="H351" i="9" s="1"/>
  <c r="O351" i="9" a="1"/>
  <c r="O351" i="9" s="1"/>
  <c r="L351" i="9" a="1"/>
  <c r="L351" i="9" s="1"/>
  <c r="J351" i="9" a="1"/>
  <c r="J351" i="9" s="1"/>
  <c r="I351" i="9" a="1"/>
  <c r="I351" i="9" s="1"/>
  <c r="T351" i="9" a="1"/>
  <c r="T351" i="9" s="1"/>
  <c r="F351" i="9" a="1"/>
  <c r="F351" i="9" s="1"/>
  <c r="R351" i="9" a="1"/>
  <c r="R351" i="9" s="1"/>
  <c r="K351" i="9" a="1"/>
  <c r="K351" i="9" s="1"/>
  <c r="AG351" i="9" a="1"/>
  <c r="AG351" i="9" s="1"/>
  <c r="Y351" i="9" a="1"/>
  <c r="Y351" i="9" s="1"/>
  <c r="AF351" i="9" a="1"/>
  <c r="AF351" i="9" s="1"/>
  <c r="X351" i="9" a="1"/>
  <c r="X351" i="9" s="1"/>
  <c r="G351" i="9" a="1"/>
  <c r="G351" i="9" s="1"/>
  <c r="AE351" i="9" a="1"/>
  <c r="AE351" i="9" s="1"/>
  <c r="W351" i="9" a="1"/>
  <c r="W351" i="9" s="1"/>
  <c r="AD351" i="9" a="1"/>
  <c r="AD351" i="9" s="1"/>
  <c r="V351" i="9" a="1"/>
  <c r="V351" i="9" s="1"/>
  <c r="AC351" i="9" a="1"/>
  <c r="AC351" i="9" s="1"/>
  <c r="U351" i="9" a="1"/>
  <c r="U351" i="9" s="1"/>
  <c r="S351" i="9" a="1"/>
  <c r="S351" i="9" s="1"/>
  <c r="AH351" i="9" a="1"/>
  <c r="AH351" i="9" s="1"/>
  <c r="AA351" i="9" a="1"/>
  <c r="AA351" i="9" s="1"/>
  <c r="AI351" i="9" a="1"/>
  <c r="AI351" i="9" s="1"/>
  <c r="AB351" i="9" a="1"/>
  <c r="AB351" i="9" s="1"/>
  <c r="AW350" i="9" a="1"/>
  <c r="AW350" i="9" s="1"/>
  <c r="AJ350" i="9" a="1"/>
  <c r="AJ350" i="9" s="1"/>
  <c r="AV350" i="9" a="1"/>
  <c r="AV350" i="9" s="1"/>
  <c r="AP350" i="9" a="1"/>
  <c r="AP350" i="9" s="1"/>
  <c r="AU350" i="9" a="1"/>
  <c r="AU350" i="9" s="1"/>
  <c r="AO350" i="9" a="1"/>
  <c r="AO350" i="9" s="1"/>
  <c r="Q351" i="9" a="1"/>
  <c r="Q351" i="9" s="1"/>
  <c r="Z351" i="9" a="1"/>
  <c r="Z351" i="9" s="1"/>
  <c r="AN350" i="9" a="1"/>
  <c r="AN350" i="9" s="1"/>
  <c r="AT350" i="9" a="1"/>
  <c r="AT350" i="9" s="1"/>
  <c r="AM350" i="9" a="1"/>
  <c r="AM350" i="9" s="1"/>
  <c r="AS350" i="9" a="1"/>
  <c r="AS350" i="9" s="1"/>
  <c r="AR350" i="9" a="1"/>
  <c r="AR350" i="9" s="1"/>
  <c r="AL350" i="9" a="1"/>
  <c r="AL350" i="9" s="1"/>
  <c r="AX350" i="9" a="1"/>
  <c r="AX350" i="9" s="1"/>
  <c r="AQ350" i="9" a="1"/>
  <c r="AQ350" i="9" s="1"/>
  <c r="AK350" i="9" a="1"/>
  <c r="AK350" i="9" s="1"/>
  <c r="O455" i="9" a="1"/>
  <c r="O455" i="9" s="1"/>
  <c r="N455" i="9" a="1"/>
  <c r="N455" i="9" s="1"/>
  <c r="Q455" i="9" a="1"/>
  <c r="Q455" i="9" s="1"/>
  <c r="I455" i="9" a="1"/>
  <c r="I455" i="9" s="1"/>
  <c r="P455" i="9" a="1"/>
  <c r="P455" i="9" s="1"/>
  <c r="H455" i="9" a="1"/>
  <c r="H455" i="9" s="1"/>
  <c r="G455" i="9" a="1"/>
  <c r="G455" i="9" s="1"/>
  <c r="M455" i="9" a="1"/>
  <c r="M455" i="9" s="1"/>
  <c r="K455" i="9" a="1"/>
  <c r="K455" i="9" s="1"/>
  <c r="J455" i="9" a="1"/>
  <c r="J455" i="9" s="1"/>
  <c r="F455" i="9" a="1"/>
  <c r="F455" i="9" s="1"/>
  <c r="S455" i="9" a="1"/>
  <c r="S455" i="9" s="1"/>
  <c r="AG455" i="9" a="1"/>
  <c r="AG455" i="9" s="1"/>
  <c r="AA455" i="9" a="1"/>
  <c r="AA455" i="9" s="1"/>
  <c r="T455" i="9" a="1"/>
  <c r="T455" i="9" s="1"/>
  <c r="AF455" i="9" a="1"/>
  <c r="AF455" i="9" s="1"/>
  <c r="Z455" i="9" a="1"/>
  <c r="Z455" i="9" s="1"/>
  <c r="R455" i="9" a="1"/>
  <c r="R455" i="9" s="1"/>
  <c r="Y455" i="9" a="1"/>
  <c r="Y455" i="9" s="1"/>
  <c r="L455" i="9" a="1"/>
  <c r="L455" i="9" s="1"/>
  <c r="AE455" i="9" a="1"/>
  <c r="AE455" i="9" s="1"/>
  <c r="X455" i="9" a="1"/>
  <c r="X455" i="9" s="1"/>
  <c r="AD455" i="9" a="1"/>
  <c r="AD455" i="9" s="1"/>
  <c r="AI455" i="9" a="1"/>
  <c r="AI455" i="9" s="1"/>
  <c r="AB455" i="9" a="1"/>
  <c r="AB455" i="9" s="1"/>
  <c r="V455" i="9" a="1"/>
  <c r="V455" i="9" s="1"/>
  <c r="W455" i="9" a="1"/>
  <c r="W455" i="9" s="1"/>
  <c r="AT454" i="9" a="1"/>
  <c r="AT454" i="9" s="1"/>
  <c r="AL454" i="9" a="1"/>
  <c r="AL454" i="9" s="1"/>
  <c r="U455" i="9" a="1"/>
  <c r="U455" i="9" s="1"/>
  <c r="AS454" i="9" a="1"/>
  <c r="AS454" i="9" s="1"/>
  <c r="AK454" i="9" a="1"/>
  <c r="AK454" i="9" s="1"/>
  <c r="AR454" i="9" a="1"/>
  <c r="AR454" i="9" s="1"/>
  <c r="AJ454" i="9" a="1"/>
  <c r="AJ454" i="9" s="1"/>
  <c r="AQ454" i="9" a="1"/>
  <c r="AQ454" i="9" s="1"/>
  <c r="AC455" i="9" a="1"/>
  <c r="AC455" i="9" s="1"/>
  <c r="AV454" i="9" a="1"/>
  <c r="AV454" i="9" s="1"/>
  <c r="AN454" i="9" a="1"/>
  <c r="AN454" i="9" s="1"/>
  <c r="AH455" i="9" a="1"/>
  <c r="AH455" i="9" s="1"/>
  <c r="AX454" i="9" a="1"/>
  <c r="AX454" i="9" s="1"/>
  <c r="AW454" i="9" a="1"/>
  <c r="AW454" i="9" s="1"/>
  <c r="AU454" i="9" a="1"/>
  <c r="AU454" i="9" s="1"/>
  <c r="AP454" i="9" a="1"/>
  <c r="AP454" i="9" s="1"/>
  <c r="AO454" i="9" a="1"/>
  <c r="AO454" i="9" s="1"/>
  <c r="AM454" i="9" a="1"/>
  <c r="AM454" i="9" s="1"/>
  <c r="G104" i="9" a="1"/>
  <c r="G104" i="9" s="1"/>
  <c r="R104" i="9" a="1"/>
  <c r="R104" i="9" s="1"/>
  <c r="P104" i="9" a="1"/>
  <c r="P104" i="9" s="1"/>
  <c r="J104" i="9" a="1"/>
  <c r="J104" i="9" s="1"/>
  <c r="I104" i="9" a="1"/>
  <c r="I104" i="9" s="1"/>
  <c r="O104" i="9" a="1"/>
  <c r="O104" i="9" s="1"/>
  <c r="H104" i="9" a="1"/>
  <c r="H104" i="9" s="1"/>
  <c r="M104" i="9" a="1"/>
  <c r="M104" i="9" s="1"/>
  <c r="T104" i="9" a="1"/>
  <c r="T104" i="9" s="1"/>
  <c r="S104" i="9" a="1"/>
  <c r="S104" i="9" s="1"/>
  <c r="Q104" i="9" a="1"/>
  <c r="Q104" i="9" s="1"/>
  <c r="L104" i="9" a="1"/>
  <c r="L104" i="9" s="1"/>
  <c r="F104" i="9" a="1"/>
  <c r="F104" i="9" s="1"/>
  <c r="AG104" i="9" a="1"/>
  <c r="AG104" i="9" s="1"/>
  <c r="Z104" i="9" a="1"/>
  <c r="Z104" i="9" s="1"/>
  <c r="AF104" i="9" a="1"/>
  <c r="AF104" i="9" s="1"/>
  <c r="AE104" i="9" a="1"/>
  <c r="AE104" i="9" s="1"/>
  <c r="Y104" i="9" a="1"/>
  <c r="Y104" i="9" s="1"/>
  <c r="AD104" i="9" a="1"/>
  <c r="AD104" i="9" s="1"/>
  <c r="X104" i="9" a="1"/>
  <c r="X104" i="9" s="1"/>
  <c r="W104" i="9" a="1"/>
  <c r="W104" i="9" s="1"/>
  <c r="N104" i="9" a="1"/>
  <c r="N104" i="9" s="1"/>
  <c r="AH104" i="9" a="1"/>
  <c r="AH104" i="9" s="1"/>
  <c r="AB104" i="9" a="1"/>
  <c r="AB104" i="9" s="1"/>
  <c r="V104" i="9" a="1"/>
  <c r="V104" i="9" s="1"/>
  <c r="AX103" i="9" a="1"/>
  <c r="AX103" i="9" s="1"/>
  <c r="AP103" i="9" a="1"/>
  <c r="AP103" i="9" s="1"/>
  <c r="U104" i="9" a="1"/>
  <c r="U104" i="9" s="1"/>
  <c r="AW103" i="9" a="1"/>
  <c r="AW103" i="9" s="1"/>
  <c r="AO103" i="9" a="1"/>
  <c r="AO103" i="9" s="1"/>
  <c r="AV103" i="9" a="1"/>
  <c r="AV103" i="9" s="1"/>
  <c r="AN103" i="9" a="1"/>
  <c r="AN103" i="9" s="1"/>
  <c r="AU103" i="9" a="1"/>
  <c r="AU103" i="9" s="1"/>
  <c r="AM103" i="9" a="1"/>
  <c r="AM103" i="9" s="1"/>
  <c r="AI104" i="9" a="1"/>
  <c r="AI104" i="9" s="1"/>
  <c r="AT103" i="9" a="1"/>
  <c r="AT103" i="9" s="1"/>
  <c r="AL103" i="9" a="1"/>
  <c r="AL103" i="9" s="1"/>
  <c r="AS103" i="9" a="1"/>
  <c r="AS103" i="9" s="1"/>
  <c r="AK103" i="9" a="1"/>
  <c r="AK103" i="9" s="1"/>
  <c r="AC104" i="9" a="1"/>
  <c r="AC104" i="9" s="1"/>
  <c r="AR103" i="9" a="1"/>
  <c r="AR103" i="9" s="1"/>
  <c r="AJ103" i="9" a="1"/>
  <c r="AJ103" i="9" s="1"/>
  <c r="K104" i="9" a="1"/>
  <c r="K104" i="9" s="1"/>
  <c r="AQ103" i="9" a="1"/>
  <c r="AQ103" i="9" s="1"/>
  <c r="AA104" i="9" a="1"/>
  <c r="AA104" i="9" s="1"/>
  <c r="P208" i="9" a="1"/>
  <c r="P208" i="9" s="1"/>
  <c r="J208" i="9" a="1"/>
  <c r="J208" i="9" s="1"/>
  <c r="O208" i="9" a="1"/>
  <c r="O208" i="9" s="1"/>
  <c r="I208" i="9" a="1"/>
  <c r="I208" i="9" s="1"/>
  <c r="R208" i="9" a="1"/>
  <c r="R208" i="9" s="1"/>
  <c r="K208" i="9" a="1"/>
  <c r="K208" i="9" s="1"/>
  <c r="G208" i="9" a="1"/>
  <c r="G208" i="9" s="1"/>
  <c r="Q208" i="9" a="1"/>
  <c r="Q208" i="9" s="1"/>
  <c r="M208" i="9" a="1"/>
  <c r="M208" i="9" s="1"/>
  <c r="L208" i="9" a="1"/>
  <c r="L208" i="9" s="1"/>
  <c r="H208" i="9" a="1"/>
  <c r="H208" i="9" s="1"/>
  <c r="S208" i="9" a="1"/>
  <c r="S208" i="9" s="1"/>
  <c r="AG208" i="9" a="1"/>
  <c r="AG208" i="9" s="1"/>
  <c r="Y208" i="9" a="1"/>
  <c r="Y208" i="9" s="1"/>
  <c r="AF208" i="9" a="1"/>
  <c r="AF208" i="9" s="1"/>
  <c r="X208" i="9" a="1"/>
  <c r="X208" i="9" s="1"/>
  <c r="F208" i="9" a="1"/>
  <c r="F208" i="9" s="1"/>
  <c r="AE208" i="9" a="1"/>
  <c r="AE208" i="9" s="1"/>
  <c r="W208" i="9" a="1"/>
  <c r="W208" i="9" s="1"/>
  <c r="AD208" i="9" a="1"/>
  <c r="AD208" i="9" s="1"/>
  <c r="V208" i="9" a="1"/>
  <c r="V208" i="9" s="1"/>
  <c r="T208" i="9" a="1"/>
  <c r="T208" i="9" s="1"/>
  <c r="N208" i="9" a="1"/>
  <c r="N208" i="9" s="1"/>
  <c r="AI208" i="9" a="1"/>
  <c r="AI208" i="9" s="1"/>
  <c r="AA208" i="9" a="1"/>
  <c r="AA208" i="9" s="1"/>
  <c r="AH208" i="9" a="1"/>
  <c r="AH208" i="9" s="1"/>
  <c r="AC208" i="9" a="1"/>
  <c r="AC208" i="9" s="1"/>
  <c r="AB208" i="9" a="1"/>
  <c r="AB208" i="9" s="1"/>
  <c r="Z208" i="9" a="1"/>
  <c r="Z208" i="9" s="1"/>
  <c r="U208" i="9" a="1"/>
  <c r="U208" i="9" s="1"/>
  <c r="AX207" i="9" a="1"/>
  <c r="AX207" i="9" s="1"/>
  <c r="AP207" i="9" a="1"/>
  <c r="AP207" i="9" s="1"/>
  <c r="AW207" i="9" a="1"/>
  <c r="AW207" i="9" s="1"/>
  <c r="AO207" i="9" a="1"/>
  <c r="AO207" i="9" s="1"/>
  <c r="AV207" i="9" a="1"/>
  <c r="AV207" i="9" s="1"/>
  <c r="AN207" i="9" a="1"/>
  <c r="AN207" i="9" s="1"/>
  <c r="AU207" i="9" a="1"/>
  <c r="AU207" i="9" s="1"/>
  <c r="AM207" i="9" a="1"/>
  <c r="AM207" i="9" s="1"/>
  <c r="AT207" i="9" a="1"/>
  <c r="AT207" i="9" s="1"/>
  <c r="AL207" i="9" a="1"/>
  <c r="AL207" i="9" s="1"/>
  <c r="AS207" i="9" a="1"/>
  <c r="AS207" i="9" s="1"/>
  <c r="AK207" i="9" a="1"/>
  <c r="AK207" i="9" s="1"/>
  <c r="AR207" i="9" a="1"/>
  <c r="AR207" i="9" s="1"/>
  <c r="AJ207" i="9" a="1"/>
  <c r="AJ207" i="9" s="1"/>
  <c r="AQ207" i="9" a="1"/>
  <c r="AQ207" i="9" s="1"/>
  <c r="Q364" i="9" a="1"/>
  <c r="Q364" i="9" s="1"/>
  <c r="I364" i="9" a="1"/>
  <c r="I364" i="9" s="1"/>
  <c r="P364" i="9" a="1"/>
  <c r="P364" i="9" s="1"/>
  <c r="H364" i="9" a="1"/>
  <c r="H364" i="9" s="1"/>
  <c r="S364" i="9" a="1"/>
  <c r="S364" i="9" s="1"/>
  <c r="K364" i="9" a="1"/>
  <c r="K364" i="9" s="1"/>
  <c r="R364" i="9" a="1"/>
  <c r="R364" i="9" s="1"/>
  <c r="J364" i="9" a="1"/>
  <c r="J364" i="9" s="1"/>
  <c r="O364" i="9" a="1"/>
  <c r="O364" i="9" s="1"/>
  <c r="M364" i="9" a="1"/>
  <c r="M364" i="9" s="1"/>
  <c r="L364" i="9" a="1"/>
  <c r="L364" i="9" s="1"/>
  <c r="F364" i="9" a="1"/>
  <c r="F364" i="9" s="1"/>
  <c r="G364" i="9" a="1"/>
  <c r="G364" i="9" s="1"/>
  <c r="AG364" i="9" a="1"/>
  <c r="AG364" i="9" s="1"/>
  <c r="Y364" i="9" a="1"/>
  <c r="Y364" i="9" s="1"/>
  <c r="AF364" i="9" a="1"/>
  <c r="AF364" i="9" s="1"/>
  <c r="X364" i="9" a="1"/>
  <c r="X364" i="9" s="1"/>
  <c r="AE364" i="9" a="1"/>
  <c r="AE364" i="9" s="1"/>
  <c r="W364" i="9" a="1"/>
  <c r="W364" i="9" s="1"/>
  <c r="AD364" i="9" a="1"/>
  <c r="AD364" i="9" s="1"/>
  <c r="V364" i="9" a="1"/>
  <c r="V364" i="9" s="1"/>
  <c r="T364" i="9" a="1"/>
  <c r="T364" i="9" s="1"/>
  <c r="AC364" i="9" a="1"/>
  <c r="AC364" i="9" s="1"/>
  <c r="U364" i="9" a="1"/>
  <c r="U364" i="9" s="1"/>
  <c r="AI364" i="9" a="1"/>
  <c r="AI364" i="9" s="1"/>
  <c r="AA364" i="9" a="1"/>
  <c r="AA364" i="9" s="1"/>
  <c r="AH364" i="9" a="1"/>
  <c r="AH364" i="9" s="1"/>
  <c r="AB364" i="9" a="1"/>
  <c r="AB364" i="9" s="1"/>
  <c r="Z364" i="9" a="1"/>
  <c r="Z364" i="9" s="1"/>
  <c r="N364" i="9" a="1"/>
  <c r="N364" i="9" s="1"/>
  <c r="AW363" i="9" a="1"/>
  <c r="AW363" i="9" s="1"/>
  <c r="AO363" i="9" a="1"/>
  <c r="AO363" i="9" s="1"/>
  <c r="AV363" i="9" a="1"/>
  <c r="AV363" i="9" s="1"/>
  <c r="AN363" i="9" a="1"/>
  <c r="AN363" i="9" s="1"/>
  <c r="AU363" i="9" a="1"/>
  <c r="AU363" i="9" s="1"/>
  <c r="AM363" i="9" a="1"/>
  <c r="AM363" i="9" s="1"/>
  <c r="AT363" i="9" a="1"/>
  <c r="AT363" i="9" s="1"/>
  <c r="AL363" i="9" a="1"/>
  <c r="AL363" i="9" s="1"/>
  <c r="AS363" i="9" a="1"/>
  <c r="AS363" i="9" s="1"/>
  <c r="AK363" i="9" a="1"/>
  <c r="AK363" i="9" s="1"/>
  <c r="AR363" i="9" a="1"/>
  <c r="AR363" i="9" s="1"/>
  <c r="AJ363" i="9" a="1"/>
  <c r="AJ363" i="9" s="1"/>
  <c r="AQ363" i="9" a="1"/>
  <c r="AQ363" i="9" s="1"/>
  <c r="AP363" i="9" a="1"/>
  <c r="AP363" i="9" s="1"/>
  <c r="AX363" i="9" a="1"/>
  <c r="AX363" i="9" s="1"/>
  <c r="G572" i="9" a="1"/>
  <c r="G572" i="9" s="1"/>
  <c r="Q572" i="9" a="1"/>
  <c r="Q572" i="9" s="1"/>
  <c r="I572" i="9" a="1"/>
  <c r="I572" i="9" s="1"/>
  <c r="P572" i="9" a="1"/>
  <c r="P572" i="9" s="1"/>
  <c r="H572" i="9" a="1"/>
  <c r="H572" i="9" s="1"/>
  <c r="S572" i="9" a="1"/>
  <c r="S572" i="9" s="1"/>
  <c r="K572" i="9" a="1"/>
  <c r="K572" i="9" s="1"/>
  <c r="R572" i="9" a="1"/>
  <c r="R572" i="9" s="1"/>
  <c r="J572" i="9" a="1"/>
  <c r="J572" i="9" s="1"/>
  <c r="AI572" i="9" a="1"/>
  <c r="AI572" i="9" s="1"/>
  <c r="AA572" i="9" a="1"/>
  <c r="AA572" i="9" s="1"/>
  <c r="AG572" i="9" a="1"/>
  <c r="AG572" i="9" s="1"/>
  <c r="Y572" i="9" a="1"/>
  <c r="Y572" i="9" s="1"/>
  <c r="T572" i="9" a="1"/>
  <c r="T572" i="9" s="1"/>
  <c r="AF572" i="9" a="1"/>
  <c r="AF572" i="9" s="1"/>
  <c r="X572" i="9" a="1"/>
  <c r="X572" i="9" s="1"/>
  <c r="O572" i="9" a="1"/>
  <c r="O572" i="9" s="1"/>
  <c r="AE572" i="9" a="1"/>
  <c r="AE572" i="9" s="1"/>
  <c r="W572" i="9" a="1"/>
  <c r="W572" i="9" s="1"/>
  <c r="M572" i="9" a="1"/>
  <c r="M572" i="9" s="1"/>
  <c r="AC572" i="9" a="1"/>
  <c r="AC572" i="9" s="1"/>
  <c r="U572" i="9" a="1"/>
  <c r="U572" i="9" s="1"/>
  <c r="AH572" i="9" a="1"/>
  <c r="AH572" i="9" s="1"/>
  <c r="AD572" i="9" a="1"/>
  <c r="AD572" i="9" s="1"/>
  <c r="AB572" i="9" a="1"/>
  <c r="AB572" i="9" s="1"/>
  <c r="Z572" i="9" a="1"/>
  <c r="Z572" i="9" s="1"/>
  <c r="N572" i="9" a="1"/>
  <c r="N572" i="9" s="1"/>
  <c r="V572" i="9" a="1"/>
  <c r="V572" i="9" s="1"/>
  <c r="AR571" i="9" a="1"/>
  <c r="AR571" i="9" s="1"/>
  <c r="AJ571" i="9" a="1"/>
  <c r="AJ571" i="9" s="1"/>
  <c r="AQ571" i="9" a="1"/>
  <c r="AQ571" i="9" s="1"/>
  <c r="AX571" i="9" a="1"/>
  <c r="AX571" i="9" s="1"/>
  <c r="AP571" i="9" a="1"/>
  <c r="AP571" i="9" s="1"/>
  <c r="AW571" i="9" a="1"/>
  <c r="AW571" i="9" s="1"/>
  <c r="AO571" i="9" a="1"/>
  <c r="AO571" i="9" s="1"/>
  <c r="L572" i="9" a="1"/>
  <c r="L572" i="9" s="1"/>
  <c r="AV571" i="9" a="1"/>
  <c r="AV571" i="9" s="1"/>
  <c r="AN571" i="9" a="1"/>
  <c r="AN571" i="9" s="1"/>
  <c r="AT571" i="9" a="1"/>
  <c r="AT571" i="9" s="1"/>
  <c r="AL571" i="9" a="1"/>
  <c r="AL571" i="9" s="1"/>
  <c r="F572" i="9" a="1"/>
  <c r="F572" i="9" s="1"/>
  <c r="AM571" i="9" a="1"/>
  <c r="AM571" i="9" s="1"/>
  <c r="AK571" i="9" a="1"/>
  <c r="AK571" i="9" s="1"/>
  <c r="AU571" i="9" a="1"/>
  <c r="AU571" i="9" s="1"/>
  <c r="AS571" i="9" a="1"/>
  <c r="AS571" i="9" s="1"/>
  <c r="I624" i="9" a="1"/>
  <c r="I624" i="9" s="1"/>
  <c r="O624" i="9" a="1"/>
  <c r="O624" i="9" s="1"/>
  <c r="H624" i="9" a="1"/>
  <c r="H624" i="9" s="1"/>
  <c r="Q624" i="9" a="1"/>
  <c r="Q624" i="9" s="1"/>
  <c r="K624" i="9" a="1"/>
  <c r="K624" i="9" s="1"/>
  <c r="P624" i="9" a="1"/>
  <c r="P624" i="9" s="1"/>
  <c r="J624" i="9" a="1"/>
  <c r="J624" i="9" s="1"/>
  <c r="T624" i="9" a="1"/>
  <c r="T624" i="9" s="1"/>
  <c r="AE624" i="9" a="1"/>
  <c r="AE624" i="9" s="1"/>
  <c r="W624" i="9" a="1"/>
  <c r="W624" i="9" s="1"/>
  <c r="G624" i="9" a="1"/>
  <c r="G624" i="9" s="1"/>
  <c r="S624" i="9" a="1"/>
  <c r="S624" i="9" s="1"/>
  <c r="AC624" i="9" a="1"/>
  <c r="AC624" i="9" s="1"/>
  <c r="U624" i="9" a="1"/>
  <c r="U624" i="9" s="1"/>
  <c r="R624" i="9" a="1"/>
  <c r="R624" i="9" s="1"/>
  <c r="AI624" i="9" a="1"/>
  <c r="AI624" i="9" s="1"/>
  <c r="AB624" i="9" a="1"/>
  <c r="AB624" i="9" s="1"/>
  <c r="N624" i="9" a="1"/>
  <c r="N624" i="9" s="1"/>
  <c r="F624" i="9" a="1"/>
  <c r="F624" i="9" s="1"/>
  <c r="AH624" i="9" a="1"/>
  <c r="AH624" i="9" s="1"/>
  <c r="AA624" i="9" a="1"/>
  <c r="AA624" i="9" s="1"/>
  <c r="L624" i="9" a="1"/>
  <c r="L624" i="9" s="1"/>
  <c r="AF624" i="9" a="1"/>
  <c r="AF624" i="9" s="1"/>
  <c r="Y624" i="9" a="1"/>
  <c r="Y624" i="9" s="1"/>
  <c r="AG624" i="9" a="1"/>
  <c r="AG624" i="9" s="1"/>
  <c r="AD624" i="9" a="1"/>
  <c r="AD624" i="9" s="1"/>
  <c r="M624" i="9" a="1"/>
  <c r="M624" i="9" s="1"/>
  <c r="Z624" i="9" a="1"/>
  <c r="Z624" i="9" s="1"/>
  <c r="V624" i="9" a="1"/>
  <c r="V624" i="9" s="1"/>
  <c r="AV623" i="9" a="1"/>
  <c r="AV623" i="9" s="1"/>
  <c r="AN623" i="9" a="1"/>
  <c r="AN623" i="9" s="1"/>
  <c r="AU623" i="9" a="1"/>
  <c r="AU623" i="9" s="1"/>
  <c r="AM623" i="9" a="1"/>
  <c r="AM623" i="9" s="1"/>
  <c r="AT623" i="9" a="1"/>
  <c r="AT623" i="9" s="1"/>
  <c r="AL623" i="9" a="1"/>
  <c r="AL623" i="9" s="1"/>
  <c r="AS623" i="9" a="1"/>
  <c r="AS623" i="9" s="1"/>
  <c r="AK623" i="9" a="1"/>
  <c r="AK623" i="9" s="1"/>
  <c r="AR623" i="9" a="1"/>
  <c r="AR623" i="9" s="1"/>
  <c r="AJ623" i="9" a="1"/>
  <c r="AJ623" i="9" s="1"/>
  <c r="X624" i="9" a="1"/>
  <c r="X624" i="9" s="1"/>
  <c r="AX623" i="9" a="1"/>
  <c r="AX623" i="9" s="1"/>
  <c r="AP623" i="9" a="1"/>
  <c r="AP623" i="9" s="1"/>
  <c r="AQ623" i="9" a="1"/>
  <c r="AQ623" i="9" s="1"/>
  <c r="AO623" i="9" a="1"/>
  <c r="AO623" i="9" s="1"/>
  <c r="AW623" i="9" a="1"/>
  <c r="AW623" i="9" s="1"/>
  <c r="T143" i="9" a="1"/>
  <c r="T143" i="9" s="1"/>
  <c r="N143" i="9" a="1"/>
  <c r="N143" i="9" s="1"/>
  <c r="S143" i="9" a="1"/>
  <c r="S143" i="9" s="1"/>
  <c r="M143" i="9" a="1"/>
  <c r="M143" i="9" s="1"/>
  <c r="G143" i="9" a="1"/>
  <c r="G143" i="9" s="1"/>
  <c r="O143" i="9" a="1"/>
  <c r="O143" i="9" s="1"/>
  <c r="L143" i="9" a="1"/>
  <c r="L143" i="9" s="1"/>
  <c r="K143" i="9" a="1"/>
  <c r="K143" i="9" s="1"/>
  <c r="J143" i="9" a="1"/>
  <c r="J143" i="9" s="1"/>
  <c r="F143" i="9" a="1"/>
  <c r="F143" i="9" s="1"/>
  <c r="Q143" i="9" a="1"/>
  <c r="Q143" i="9" s="1"/>
  <c r="H143" i="9" a="1"/>
  <c r="H143" i="9" s="1"/>
  <c r="I143" i="9" a="1"/>
  <c r="I143" i="9" s="1"/>
  <c r="R143" i="9" a="1"/>
  <c r="R143" i="9" s="1"/>
  <c r="AI143" i="9" a="1"/>
  <c r="AI143" i="9" s="1"/>
  <c r="AA143" i="9" a="1"/>
  <c r="AA143" i="9" s="1"/>
  <c r="AH143" i="9" a="1"/>
  <c r="AH143" i="9" s="1"/>
  <c r="Z143" i="9" a="1"/>
  <c r="Z143" i="9" s="1"/>
  <c r="AG143" i="9" a="1"/>
  <c r="AG143" i="9" s="1"/>
  <c r="Y143" i="9" a="1"/>
  <c r="Y143" i="9" s="1"/>
  <c r="P143" i="9" a="1"/>
  <c r="P143" i="9" s="1"/>
  <c r="AF143" i="9" a="1"/>
  <c r="AF143" i="9" s="1"/>
  <c r="X143" i="9" a="1"/>
  <c r="X143" i="9" s="1"/>
  <c r="AE143" i="9" a="1"/>
  <c r="AE143" i="9" s="1"/>
  <c r="W143" i="9" a="1"/>
  <c r="W143" i="9" s="1"/>
  <c r="AC143" i="9" a="1"/>
  <c r="AC143" i="9" s="1"/>
  <c r="U143" i="9" a="1"/>
  <c r="U143" i="9" s="1"/>
  <c r="AS142" i="9" a="1"/>
  <c r="AS142" i="9" s="1"/>
  <c r="AK142" i="9" a="1"/>
  <c r="AK142" i="9" s="1"/>
  <c r="AR142" i="9" a="1"/>
  <c r="AR142" i="9" s="1"/>
  <c r="AJ142" i="9" a="1"/>
  <c r="AJ142" i="9" s="1"/>
  <c r="AD143" i="9" a="1"/>
  <c r="AD143" i="9" s="1"/>
  <c r="AQ142" i="9" a="1"/>
  <c r="AQ142" i="9" s="1"/>
  <c r="AB143" i="9" a="1"/>
  <c r="AB143" i="9" s="1"/>
  <c r="AX142" i="9" a="1"/>
  <c r="AX142" i="9" s="1"/>
  <c r="AP142" i="9" a="1"/>
  <c r="AP142" i="9" s="1"/>
  <c r="V143" i="9" a="1"/>
  <c r="V143" i="9" s="1"/>
  <c r="AW142" i="9" a="1"/>
  <c r="AW142" i="9" s="1"/>
  <c r="AO142" i="9" a="1"/>
  <c r="AO142" i="9" s="1"/>
  <c r="AV142" i="9" a="1"/>
  <c r="AV142" i="9" s="1"/>
  <c r="AN142" i="9" a="1"/>
  <c r="AN142" i="9" s="1"/>
  <c r="AU142" i="9" a="1"/>
  <c r="AU142" i="9" s="1"/>
  <c r="AM142" i="9" a="1"/>
  <c r="AM142" i="9" s="1"/>
  <c r="AT142" i="9" a="1"/>
  <c r="AT142" i="9" s="1"/>
  <c r="AL142" i="9" a="1"/>
  <c r="AL142" i="9" s="1"/>
  <c r="P325" i="9" a="1"/>
  <c r="P325" i="9" s="1"/>
  <c r="H325" i="9" a="1"/>
  <c r="H325" i="9" s="1"/>
  <c r="O325" i="9" a="1"/>
  <c r="O325" i="9" s="1"/>
  <c r="R325" i="9" a="1"/>
  <c r="R325" i="9" s="1"/>
  <c r="J325" i="9" a="1"/>
  <c r="J325" i="9" s="1"/>
  <c r="Q325" i="9" a="1"/>
  <c r="Q325" i="9" s="1"/>
  <c r="I325" i="9" a="1"/>
  <c r="I325" i="9" s="1"/>
  <c r="T325" i="9" a="1"/>
  <c r="T325" i="9" s="1"/>
  <c r="S325" i="9" a="1"/>
  <c r="S325" i="9" s="1"/>
  <c r="N325" i="9" a="1"/>
  <c r="N325" i="9" s="1"/>
  <c r="L325" i="9" a="1"/>
  <c r="L325" i="9" s="1"/>
  <c r="F325" i="9" a="1"/>
  <c r="F325" i="9" s="1"/>
  <c r="AG325" i="9" a="1"/>
  <c r="AG325" i="9" s="1"/>
  <c r="AA325" i="9" a="1"/>
  <c r="AA325" i="9" s="1"/>
  <c r="V325" i="9" a="1"/>
  <c r="V325" i="9" s="1"/>
  <c r="AF325" i="9" a="1"/>
  <c r="AF325" i="9" s="1"/>
  <c r="AE325" i="9" a="1"/>
  <c r="AE325" i="9" s="1"/>
  <c r="Z325" i="9" a="1"/>
  <c r="Z325" i="9" s="1"/>
  <c r="U325" i="9" a="1"/>
  <c r="U325" i="9" s="1"/>
  <c r="G325" i="9" a="1"/>
  <c r="G325" i="9" s="1"/>
  <c r="M325" i="9" a="1"/>
  <c r="M325" i="9" s="1"/>
  <c r="AI325" i="9" a="1"/>
  <c r="AI325" i="9" s="1"/>
  <c r="AD325" i="9" a="1"/>
  <c r="AD325" i="9" s="1"/>
  <c r="Y325" i="9" a="1"/>
  <c r="Y325" i="9" s="1"/>
  <c r="AH325" i="9" a="1"/>
  <c r="AH325" i="9" s="1"/>
  <c r="AC325" i="9" a="1"/>
  <c r="AC325" i="9" s="1"/>
  <c r="W325" i="9" a="1"/>
  <c r="W325" i="9" s="1"/>
  <c r="K325" i="9" a="1"/>
  <c r="K325" i="9" s="1"/>
  <c r="X325" i="9" a="1"/>
  <c r="X325" i="9" s="1"/>
  <c r="AX324" i="9" a="1"/>
  <c r="AX324" i="9" s="1"/>
  <c r="AP324" i="9" a="1"/>
  <c r="AP324" i="9" s="1"/>
  <c r="AW324" i="9" a="1"/>
  <c r="AW324" i="9" s="1"/>
  <c r="AO324" i="9" a="1"/>
  <c r="AO324" i="9" s="1"/>
  <c r="AV324" i="9" a="1"/>
  <c r="AV324" i="9" s="1"/>
  <c r="AN324" i="9" a="1"/>
  <c r="AN324" i="9" s="1"/>
  <c r="AU324" i="9" a="1"/>
  <c r="AU324" i="9" s="1"/>
  <c r="AM324" i="9" a="1"/>
  <c r="AM324" i="9" s="1"/>
  <c r="AT324" i="9" a="1"/>
  <c r="AT324" i="9" s="1"/>
  <c r="AL324" i="9" a="1"/>
  <c r="AL324" i="9" s="1"/>
  <c r="AB325" i="9" a="1"/>
  <c r="AB325" i="9" s="1"/>
  <c r="AS324" i="9" a="1"/>
  <c r="AS324" i="9" s="1"/>
  <c r="AK324" i="9" a="1"/>
  <c r="AK324" i="9" s="1"/>
  <c r="AR324" i="9" a="1"/>
  <c r="AR324" i="9" s="1"/>
  <c r="AJ324" i="9" a="1"/>
  <c r="AJ324" i="9" s="1"/>
  <c r="AQ324" i="9" a="1"/>
  <c r="AQ324" i="9" s="1"/>
  <c r="Q416" i="9" a="1"/>
  <c r="Q416" i="9" s="1"/>
  <c r="I416" i="9" a="1"/>
  <c r="I416" i="9" s="1"/>
  <c r="P416" i="9" a="1"/>
  <c r="P416" i="9" s="1"/>
  <c r="H416" i="9" a="1"/>
  <c r="H416" i="9" s="1"/>
  <c r="S416" i="9" a="1"/>
  <c r="S416" i="9" s="1"/>
  <c r="K416" i="9" a="1"/>
  <c r="K416" i="9" s="1"/>
  <c r="R416" i="9" a="1"/>
  <c r="R416" i="9" s="1"/>
  <c r="J416" i="9" a="1"/>
  <c r="J416" i="9" s="1"/>
  <c r="G416" i="9" a="1"/>
  <c r="G416" i="9" s="1"/>
  <c r="T416" i="9" a="1"/>
  <c r="T416" i="9" s="1"/>
  <c r="O416" i="9" a="1"/>
  <c r="O416" i="9" s="1"/>
  <c r="M416" i="9" a="1"/>
  <c r="M416" i="9" s="1"/>
  <c r="AC416" i="9" a="1"/>
  <c r="AC416" i="9" s="1"/>
  <c r="U416" i="9" a="1"/>
  <c r="U416" i="9" s="1"/>
  <c r="AB416" i="9" a="1"/>
  <c r="AB416" i="9" s="1"/>
  <c r="N416" i="9" a="1"/>
  <c r="N416" i="9" s="1"/>
  <c r="AI416" i="9" a="1"/>
  <c r="AI416" i="9" s="1"/>
  <c r="AA416" i="9" a="1"/>
  <c r="AA416" i="9" s="1"/>
  <c r="L416" i="9" a="1"/>
  <c r="L416" i="9" s="1"/>
  <c r="AH416" i="9" a="1"/>
  <c r="AH416" i="9" s="1"/>
  <c r="Z416" i="9" a="1"/>
  <c r="Z416" i="9" s="1"/>
  <c r="F416" i="9" a="1"/>
  <c r="F416" i="9" s="1"/>
  <c r="AG416" i="9" a="1"/>
  <c r="AG416" i="9" s="1"/>
  <c r="Y416" i="9" a="1"/>
  <c r="Y416" i="9" s="1"/>
  <c r="AE416" i="9" a="1"/>
  <c r="AE416" i="9" s="1"/>
  <c r="W416" i="9" a="1"/>
  <c r="W416" i="9" s="1"/>
  <c r="AF416" i="9" a="1"/>
  <c r="AF416" i="9" s="1"/>
  <c r="AD416" i="9" a="1"/>
  <c r="AD416" i="9" s="1"/>
  <c r="X416" i="9" a="1"/>
  <c r="X416" i="9" s="1"/>
  <c r="AX415" i="9" a="1"/>
  <c r="AX415" i="9" s="1"/>
  <c r="AQ415" i="9" a="1"/>
  <c r="AQ415" i="9" s="1"/>
  <c r="AK415" i="9" a="1"/>
  <c r="AK415" i="9" s="1"/>
  <c r="AW415" i="9" a="1"/>
  <c r="AW415" i="9" s="1"/>
  <c r="AJ415" i="9" a="1"/>
  <c r="AJ415" i="9" s="1"/>
  <c r="AV415" i="9" a="1"/>
  <c r="AV415" i="9" s="1"/>
  <c r="AP415" i="9" a="1"/>
  <c r="AP415" i="9" s="1"/>
  <c r="AU415" i="9" a="1"/>
  <c r="AU415" i="9" s="1"/>
  <c r="AO415" i="9" a="1"/>
  <c r="AO415" i="9" s="1"/>
  <c r="AN415" i="9" a="1"/>
  <c r="AN415" i="9" s="1"/>
  <c r="AT415" i="9" a="1"/>
  <c r="AT415" i="9" s="1"/>
  <c r="AM415" i="9" a="1"/>
  <c r="AM415" i="9" s="1"/>
  <c r="V416" i="9" a="1"/>
  <c r="V416" i="9" s="1"/>
  <c r="AS415" i="9" a="1"/>
  <c r="AS415" i="9" s="1"/>
  <c r="AR415" i="9" a="1"/>
  <c r="AR415" i="9" s="1"/>
  <c r="AL415" i="9" a="1"/>
  <c r="AL415" i="9" s="1"/>
  <c r="N507" i="9" a="1"/>
  <c r="N507" i="9" s="1"/>
  <c r="M507" i="9" a="1"/>
  <c r="M507" i="9" s="1"/>
  <c r="P507" i="9" a="1"/>
  <c r="P507" i="9" s="1"/>
  <c r="H507" i="9" a="1"/>
  <c r="H507" i="9" s="1"/>
  <c r="O507" i="9" a="1"/>
  <c r="O507" i="9" s="1"/>
  <c r="L507" i="9" a="1"/>
  <c r="L507" i="9" s="1"/>
  <c r="F507" i="9" a="1"/>
  <c r="F507" i="9" s="1"/>
  <c r="J507" i="9" a="1"/>
  <c r="J507" i="9" s="1"/>
  <c r="I507" i="9" a="1"/>
  <c r="I507" i="9" s="1"/>
  <c r="T507" i="9" a="1"/>
  <c r="T507" i="9" s="1"/>
  <c r="R507" i="9" a="1"/>
  <c r="R507" i="9" s="1"/>
  <c r="AD507" i="9" a="1"/>
  <c r="AD507" i="9" s="1"/>
  <c r="X507" i="9" a="1"/>
  <c r="X507" i="9" s="1"/>
  <c r="G507" i="9" a="1"/>
  <c r="G507" i="9" s="1"/>
  <c r="AI507" i="9" a="1"/>
  <c r="AI507" i="9" s="1"/>
  <c r="W507" i="9" a="1"/>
  <c r="W507" i="9" s="1"/>
  <c r="AC507" i="9" a="1"/>
  <c r="AC507" i="9" s="1"/>
  <c r="V507" i="9" a="1"/>
  <c r="V507" i="9" s="1"/>
  <c r="AH507" i="9" a="1"/>
  <c r="AH507" i="9" s="1"/>
  <c r="AB507" i="9" a="1"/>
  <c r="AB507" i="9" s="1"/>
  <c r="AA507" i="9" a="1"/>
  <c r="AA507" i="9" s="1"/>
  <c r="U507" i="9" a="1"/>
  <c r="U507" i="9" s="1"/>
  <c r="Q507" i="9" a="1"/>
  <c r="Q507" i="9" s="1"/>
  <c r="AF507" i="9" a="1"/>
  <c r="AF507" i="9" s="1"/>
  <c r="AX506" i="9" a="1"/>
  <c r="AX506" i="9" s="1"/>
  <c r="AP506" i="9" a="1"/>
  <c r="AP506" i="9" s="1"/>
  <c r="AW506" i="9" a="1"/>
  <c r="AW506" i="9" s="1"/>
  <c r="AO506" i="9" a="1"/>
  <c r="AO506" i="9" s="1"/>
  <c r="AV506" i="9" a="1"/>
  <c r="AV506" i="9" s="1"/>
  <c r="AN506" i="9" a="1"/>
  <c r="AN506" i="9" s="1"/>
  <c r="AU506" i="9" a="1"/>
  <c r="AU506" i="9" s="1"/>
  <c r="AM506" i="9" a="1"/>
  <c r="AM506" i="9" s="1"/>
  <c r="AG507" i="9" a="1"/>
  <c r="AG507" i="9" s="1"/>
  <c r="S507" i="9" a="1"/>
  <c r="S507" i="9" s="1"/>
  <c r="Z507" i="9" a="1"/>
  <c r="Z507" i="9" s="1"/>
  <c r="AR506" i="9" a="1"/>
  <c r="AR506" i="9" s="1"/>
  <c r="AJ506" i="9" a="1"/>
  <c r="AJ506" i="9" s="1"/>
  <c r="AL506" i="9" a="1"/>
  <c r="AL506" i="9" s="1"/>
  <c r="K507" i="9" a="1"/>
  <c r="K507" i="9" s="1"/>
  <c r="AK506" i="9" a="1"/>
  <c r="AK506" i="9" s="1"/>
  <c r="AT506" i="9" a="1"/>
  <c r="AT506" i="9" s="1"/>
  <c r="AE507" i="9" a="1"/>
  <c r="AE507" i="9" s="1"/>
  <c r="AS506" i="9" a="1"/>
  <c r="AS506" i="9" s="1"/>
  <c r="Y507" i="9" a="1"/>
  <c r="Y507" i="9" s="1"/>
  <c r="AQ506" i="9" a="1"/>
  <c r="AQ506" i="9" s="1"/>
  <c r="P611" i="9" a="1"/>
  <c r="P611" i="9" s="1"/>
  <c r="K611" i="9" a="1"/>
  <c r="K611" i="9" s="1"/>
  <c r="R611" i="9" a="1"/>
  <c r="R611" i="9" s="1"/>
  <c r="L611" i="9" a="1"/>
  <c r="L611" i="9" s="1"/>
  <c r="Q611" i="9" a="1"/>
  <c r="Q611" i="9" s="1"/>
  <c r="T611" i="9" a="1"/>
  <c r="T611" i="9" s="1"/>
  <c r="J611" i="9" a="1"/>
  <c r="J611" i="9" s="1"/>
  <c r="AD611" i="9" a="1"/>
  <c r="AD611" i="9" s="1"/>
  <c r="V611" i="9" a="1"/>
  <c r="V611" i="9" s="1"/>
  <c r="I611" i="9" a="1"/>
  <c r="I611" i="9" s="1"/>
  <c r="G611" i="9" a="1"/>
  <c r="G611" i="9" s="1"/>
  <c r="S611" i="9" a="1"/>
  <c r="S611" i="9" s="1"/>
  <c r="H611" i="9" a="1"/>
  <c r="H611" i="9" s="1"/>
  <c r="AB611" i="9" a="1"/>
  <c r="AB611" i="9" s="1"/>
  <c r="AI611" i="9" a="1"/>
  <c r="AI611" i="9" s="1"/>
  <c r="AA611" i="9" a="1"/>
  <c r="AA611" i="9" s="1"/>
  <c r="O611" i="9" a="1"/>
  <c r="O611" i="9" s="1"/>
  <c r="AH611" i="9" a="1"/>
  <c r="AH611" i="9" s="1"/>
  <c r="Z611" i="9" a="1"/>
  <c r="Z611" i="9" s="1"/>
  <c r="N611" i="9" a="1"/>
  <c r="N611" i="9" s="1"/>
  <c r="AF611" i="9" a="1"/>
  <c r="AF611" i="9" s="1"/>
  <c r="X611" i="9" a="1"/>
  <c r="X611" i="9" s="1"/>
  <c r="AE611" i="9" a="1"/>
  <c r="AE611" i="9" s="1"/>
  <c r="AC611" i="9" a="1"/>
  <c r="AC611" i="9" s="1"/>
  <c r="Y611" i="9" a="1"/>
  <c r="Y611" i="9" s="1"/>
  <c r="W611" i="9" a="1"/>
  <c r="W611" i="9" s="1"/>
  <c r="U611" i="9" a="1"/>
  <c r="U611" i="9" s="1"/>
  <c r="AU610" i="9" a="1"/>
  <c r="AU610" i="9" s="1"/>
  <c r="AM610" i="9" a="1"/>
  <c r="AM610" i="9" s="1"/>
  <c r="AT610" i="9" a="1"/>
  <c r="AT610" i="9" s="1"/>
  <c r="AL610" i="9" a="1"/>
  <c r="AL610" i="9" s="1"/>
  <c r="AS610" i="9" a="1"/>
  <c r="AS610" i="9" s="1"/>
  <c r="AK610" i="9" a="1"/>
  <c r="AK610" i="9" s="1"/>
  <c r="M611" i="9" a="1"/>
  <c r="M611" i="9" s="1"/>
  <c r="AR610" i="9" a="1"/>
  <c r="AR610" i="9" s="1"/>
  <c r="AJ610" i="9" a="1"/>
  <c r="AJ610" i="9" s="1"/>
  <c r="F611" i="9" a="1"/>
  <c r="F611" i="9" s="1"/>
  <c r="AQ610" i="9" a="1"/>
  <c r="AQ610" i="9" s="1"/>
  <c r="AW610" i="9" a="1"/>
  <c r="AW610" i="9" s="1"/>
  <c r="AO610" i="9" a="1"/>
  <c r="AO610" i="9" s="1"/>
  <c r="AX610" i="9" a="1"/>
  <c r="AX610" i="9" s="1"/>
  <c r="AG611" i="9" a="1"/>
  <c r="AG611" i="9" s="1"/>
  <c r="AV610" i="9" a="1"/>
  <c r="AV610" i="9" s="1"/>
  <c r="AP610" i="9" a="1"/>
  <c r="AP610" i="9" s="1"/>
  <c r="AN610" i="9" a="1"/>
  <c r="AN610" i="9" s="1"/>
  <c r="G52" i="9" a="1"/>
  <c r="G52" i="9" s="1"/>
  <c r="AG52" i="9" a="1"/>
  <c r="AG52" i="9" s="1"/>
  <c r="Y52" i="9" a="1"/>
  <c r="Y52" i="9" s="1"/>
  <c r="AF52" i="9" a="1"/>
  <c r="AF52" i="9" s="1"/>
  <c r="X52" i="9" a="1"/>
  <c r="X52" i="9" s="1"/>
  <c r="AE52" i="9" a="1"/>
  <c r="AE52" i="9" s="1"/>
  <c r="W52" i="9" a="1"/>
  <c r="W52" i="9" s="1"/>
  <c r="AD52" i="9" a="1"/>
  <c r="AD52" i="9" s="1"/>
  <c r="V52" i="9" a="1"/>
  <c r="V52" i="9" s="1"/>
  <c r="AC52" i="9" a="1"/>
  <c r="AC52" i="9" s="1"/>
  <c r="U52" i="9" a="1"/>
  <c r="U52" i="9" s="1"/>
  <c r="AI52" i="9" a="1"/>
  <c r="AI52" i="9" s="1"/>
  <c r="AA52" i="9" a="1"/>
  <c r="AA52" i="9" s="1"/>
  <c r="AU51" i="9" a="1"/>
  <c r="AU51" i="9" s="1"/>
  <c r="AM51" i="9" a="1"/>
  <c r="AM51" i="9" s="1"/>
  <c r="AH52" i="9" a="1"/>
  <c r="AH52" i="9" s="1"/>
  <c r="AT51" i="9" a="1"/>
  <c r="AT51" i="9" s="1"/>
  <c r="AL51" i="9" a="1"/>
  <c r="AL51" i="9" s="1"/>
  <c r="AB52" i="9" a="1"/>
  <c r="AB52" i="9" s="1"/>
  <c r="AS51" i="9" a="1"/>
  <c r="AS51" i="9" s="1"/>
  <c r="AK51" i="9" a="1"/>
  <c r="AK51" i="9" s="1"/>
  <c r="Z52" i="9" a="1"/>
  <c r="Z52" i="9" s="1"/>
  <c r="AR51" i="9" a="1"/>
  <c r="AR51" i="9" s="1"/>
  <c r="AJ51" i="9" a="1"/>
  <c r="AJ51" i="9" s="1"/>
  <c r="AQ51" i="9" a="1"/>
  <c r="AQ51" i="9" s="1"/>
  <c r="AX51" i="9" a="1"/>
  <c r="AX51" i="9" s="1"/>
  <c r="AP51" i="9" a="1"/>
  <c r="AP51" i="9" s="1"/>
  <c r="AW51" i="9" a="1"/>
  <c r="AW51" i="9" s="1"/>
  <c r="AO51" i="9" a="1"/>
  <c r="AO51" i="9" s="1"/>
  <c r="AV51" i="9" a="1"/>
  <c r="AV51" i="9" s="1"/>
  <c r="AN51" i="9" a="1"/>
  <c r="AN51" i="9" s="1"/>
  <c r="S130" i="9" a="1"/>
  <c r="S130" i="9" s="1"/>
  <c r="K130" i="9" a="1"/>
  <c r="K130" i="9" s="1"/>
  <c r="R130" i="9" a="1"/>
  <c r="R130" i="9" s="1"/>
  <c r="J130" i="9" a="1"/>
  <c r="J130" i="9" s="1"/>
  <c r="G130" i="9" a="1"/>
  <c r="G130" i="9" s="1"/>
  <c r="Q130" i="9" a="1"/>
  <c r="Q130" i="9" s="1"/>
  <c r="O130" i="9" a="1"/>
  <c r="O130" i="9" s="1"/>
  <c r="N130" i="9" a="1"/>
  <c r="N130" i="9" s="1"/>
  <c r="M130" i="9" a="1"/>
  <c r="M130" i="9" s="1"/>
  <c r="I130" i="9" a="1"/>
  <c r="I130" i="9" s="1"/>
  <c r="T130" i="9" a="1"/>
  <c r="T130" i="9" s="1"/>
  <c r="P130" i="9" a="1"/>
  <c r="P130" i="9" s="1"/>
  <c r="L130" i="9" a="1"/>
  <c r="L130" i="9" s="1"/>
  <c r="F130" i="9" a="1"/>
  <c r="F130" i="9" s="1"/>
  <c r="AH130" i="9" a="1"/>
  <c r="AH130" i="9" s="1"/>
  <c r="Z130" i="9" a="1"/>
  <c r="Z130" i="9" s="1"/>
  <c r="AG130" i="9" a="1"/>
  <c r="AG130" i="9" s="1"/>
  <c r="Y130" i="9" a="1"/>
  <c r="Y130" i="9" s="1"/>
  <c r="AF130" i="9" a="1"/>
  <c r="AF130" i="9" s="1"/>
  <c r="X130" i="9" a="1"/>
  <c r="X130" i="9" s="1"/>
  <c r="AE130" i="9" a="1"/>
  <c r="AE130" i="9" s="1"/>
  <c r="W130" i="9" a="1"/>
  <c r="W130" i="9" s="1"/>
  <c r="H130" i="9" a="1"/>
  <c r="H130" i="9" s="1"/>
  <c r="AD130" i="9" a="1"/>
  <c r="AD130" i="9" s="1"/>
  <c r="V130" i="9" a="1"/>
  <c r="V130" i="9" s="1"/>
  <c r="AB130" i="9" a="1"/>
  <c r="AB130" i="9" s="1"/>
  <c r="U130" i="9" a="1"/>
  <c r="U130" i="9" s="1"/>
  <c r="AR129" i="9" a="1"/>
  <c r="AR129" i="9" s="1"/>
  <c r="AJ129" i="9" a="1"/>
  <c r="AJ129" i="9" s="1"/>
  <c r="AQ129" i="9" a="1"/>
  <c r="AQ129" i="9" s="1"/>
  <c r="AX129" i="9" a="1"/>
  <c r="AX129" i="9" s="1"/>
  <c r="AP129" i="9" a="1"/>
  <c r="AP129" i="9" s="1"/>
  <c r="AW129" i="9" a="1"/>
  <c r="AW129" i="9" s="1"/>
  <c r="AO129" i="9" a="1"/>
  <c r="AO129" i="9" s="1"/>
  <c r="AV129" i="9" a="1"/>
  <c r="AV129" i="9" s="1"/>
  <c r="AN129" i="9" a="1"/>
  <c r="AN129" i="9" s="1"/>
  <c r="AI130" i="9" a="1"/>
  <c r="AI130" i="9" s="1"/>
  <c r="AU129" i="9" a="1"/>
  <c r="AU129" i="9" s="1"/>
  <c r="AM129" i="9" a="1"/>
  <c r="AM129" i="9" s="1"/>
  <c r="AC130" i="9" a="1"/>
  <c r="AC130" i="9" s="1"/>
  <c r="AT129" i="9" a="1"/>
  <c r="AT129" i="9" s="1"/>
  <c r="AL129" i="9" a="1"/>
  <c r="AL129" i="9" s="1"/>
  <c r="AS129" i="9" a="1"/>
  <c r="AS129" i="9" s="1"/>
  <c r="AK129" i="9" a="1"/>
  <c r="AK129" i="9" s="1"/>
  <c r="AA130" i="9" a="1"/>
  <c r="AA130" i="9" s="1"/>
  <c r="M234" i="9" a="1"/>
  <c r="M234" i="9" s="1"/>
  <c r="T234" i="9" a="1"/>
  <c r="T234" i="9" s="1"/>
  <c r="L234" i="9" a="1"/>
  <c r="L234" i="9" s="1"/>
  <c r="O234" i="9" a="1"/>
  <c r="O234" i="9" s="1"/>
  <c r="N234" i="9" a="1"/>
  <c r="N234" i="9" s="1"/>
  <c r="S234" i="9" a="1"/>
  <c r="S234" i="9" s="1"/>
  <c r="Q234" i="9" a="1"/>
  <c r="Q234" i="9" s="1"/>
  <c r="G234" i="9" a="1"/>
  <c r="G234" i="9" s="1"/>
  <c r="P234" i="9" a="1"/>
  <c r="P234" i="9" s="1"/>
  <c r="K234" i="9" a="1"/>
  <c r="K234" i="9" s="1"/>
  <c r="I234" i="9" a="1"/>
  <c r="I234" i="9" s="1"/>
  <c r="R234" i="9" a="1"/>
  <c r="R234" i="9" s="1"/>
  <c r="AF234" i="9" a="1"/>
  <c r="AF234" i="9" s="1"/>
  <c r="X234" i="9" a="1"/>
  <c r="X234" i="9" s="1"/>
  <c r="J234" i="9" a="1"/>
  <c r="J234" i="9" s="1"/>
  <c r="F234" i="9" a="1"/>
  <c r="F234" i="9" s="1"/>
  <c r="AE234" i="9" a="1"/>
  <c r="AE234" i="9" s="1"/>
  <c r="W234" i="9" a="1"/>
  <c r="W234" i="9" s="1"/>
  <c r="H234" i="9" a="1"/>
  <c r="H234" i="9" s="1"/>
  <c r="AD234" i="9" a="1"/>
  <c r="AD234" i="9" s="1"/>
  <c r="V234" i="9" a="1"/>
  <c r="V234" i="9" s="1"/>
  <c r="AC234" i="9" a="1"/>
  <c r="AC234" i="9" s="1"/>
  <c r="U234" i="9" a="1"/>
  <c r="U234" i="9" s="1"/>
  <c r="AH234" i="9" a="1"/>
  <c r="AH234" i="9" s="1"/>
  <c r="Z234" i="9" a="1"/>
  <c r="Z234" i="9" s="1"/>
  <c r="AI234" i="9" a="1"/>
  <c r="AI234" i="9" s="1"/>
  <c r="AG234" i="9" a="1"/>
  <c r="AG234" i="9" s="1"/>
  <c r="AA234" i="9" a="1"/>
  <c r="AA234" i="9" s="1"/>
  <c r="AR233" i="9" a="1"/>
  <c r="AR233" i="9" s="1"/>
  <c r="AJ233" i="9" a="1"/>
  <c r="AJ233" i="9" s="1"/>
  <c r="AQ233" i="9" a="1"/>
  <c r="AQ233" i="9" s="1"/>
  <c r="AX233" i="9" a="1"/>
  <c r="AX233" i="9" s="1"/>
  <c r="AP233" i="9" a="1"/>
  <c r="AP233" i="9" s="1"/>
  <c r="AW233" i="9" a="1"/>
  <c r="AW233" i="9" s="1"/>
  <c r="AO233" i="9" a="1"/>
  <c r="AO233" i="9" s="1"/>
  <c r="AB234" i="9" a="1"/>
  <c r="AB234" i="9" s="1"/>
  <c r="AV233" i="9" a="1"/>
  <c r="AV233" i="9" s="1"/>
  <c r="AN233" i="9" a="1"/>
  <c r="AN233" i="9" s="1"/>
  <c r="Y234" i="9" a="1"/>
  <c r="Y234" i="9" s="1"/>
  <c r="AU233" i="9" a="1"/>
  <c r="AU233" i="9" s="1"/>
  <c r="AM233" i="9" a="1"/>
  <c r="AM233" i="9" s="1"/>
  <c r="AT233" i="9" a="1"/>
  <c r="AT233" i="9" s="1"/>
  <c r="AL233" i="9" a="1"/>
  <c r="AL233" i="9" s="1"/>
  <c r="AS233" i="9" a="1"/>
  <c r="AS233" i="9" s="1"/>
  <c r="AK233" i="9" a="1"/>
  <c r="AK233" i="9" s="1"/>
  <c r="N247" i="9" a="1"/>
  <c r="N247" i="9" s="1"/>
  <c r="H247" i="9" a="1"/>
  <c r="H247" i="9" s="1"/>
  <c r="T247" i="9" a="1"/>
  <c r="T247" i="9" s="1"/>
  <c r="M247" i="9" a="1"/>
  <c r="M247" i="9" s="1"/>
  <c r="P247" i="9" a="1"/>
  <c r="P247" i="9" s="1"/>
  <c r="I247" i="9" a="1"/>
  <c r="I247" i="9" s="1"/>
  <c r="O247" i="9" a="1"/>
  <c r="O247" i="9" s="1"/>
  <c r="S247" i="9" a="1"/>
  <c r="S247" i="9" s="1"/>
  <c r="G247" i="9" a="1"/>
  <c r="G247" i="9" s="1"/>
  <c r="Q247" i="9" a="1"/>
  <c r="Q247" i="9" s="1"/>
  <c r="F247" i="9" a="1"/>
  <c r="F247" i="9" s="1"/>
  <c r="K247" i="9" a="1"/>
  <c r="K247" i="9" s="1"/>
  <c r="AG247" i="9" a="1"/>
  <c r="AG247" i="9" s="1"/>
  <c r="Y247" i="9" a="1"/>
  <c r="Y247" i="9" s="1"/>
  <c r="AF247" i="9" a="1"/>
  <c r="AF247" i="9" s="1"/>
  <c r="X247" i="9" a="1"/>
  <c r="X247" i="9" s="1"/>
  <c r="AE247" i="9" a="1"/>
  <c r="AE247" i="9" s="1"/>
  <c r="W247" i="9" a="1"/>
  <c r="W247" i="9" s="1"/>
  <c r="AD247" i="9" a="1"/>
  <c r="AD247" i="9" s="1"/>
  <c r="V247" i="9" a="1"/>
  <c r="V247" i="9" s="1"/>
  <c r="L247" i="9" a="1"/>
  <c r="L247" i="9" s="1"/>
  <c r="AI247" i="9" a="1"/>
  <c r="AI247" i="9" s="1"/>
  <c r="AA247" i="9" a="1"/>
  <c r="AA247" i="9" s="1"/>
  <c r="AB247" i="9" a="1"/>
  <c r="AB247" i="9" s="1"/>
  <c r="Z247" i="9" a="1"/>
  <c r="Z247" i="9" s="1"/>
  <c r="U247" i="9" a="1"/>
  <c r="U247" i="9" s="1"/>
  <c r="R247" i="9" a="1"/>
  <c r="R247" i="9" s="1"/>
  <c r="AH247" i="9" a="1"/>
  <c r="AH247" i="9" s="1"/>
  <c r="AS246" i="9" a="1"/>
  <c r="AS246" i="9" s="1"/>
  <c r="AK246" i="9" a="1"/>
  <c r="AK246" i="9" s="1"/>
  <c r="AR246" i="9" a="1"/>
  <c r="AR246" i="9" s="1"/>
  <c r="AJ246" i="9" a="1"/>
  <c r="AJ246" i="9" s="1"/>
  <c r="AQ246" i="9" a="1"/>
  <c r="AQ246" i="9" s="1"/>
  <c r="AC247" i="9" a="1"/>
  <c r="AC247" i="9" s="1"/>
  <c r="AX246" i="9" a="1"/>
  <c r="AX246" i="9" s="1"/>
  <c r="AP246" i="9" a="1"/>
  <c r="AP246" i="9" s="1"/>
  <c r="J247" i="9" a="1"/>
  <c r="J247" i="9" s="1"/>
  <c r="AW246" i="9" a="1"/>
  <c r="AW246" i="9" s="1"/>
  <c r="AO246" i="9" a="1"/>
  <c r="AO246" i="9" s="1"/>
  <c r="AV246" i="9" a="1"/>
  <c r="AV246" i="9" s="1"/>
  <c r="AN246" i="9" a="1"/>
  <c r="AN246" i="9" s="1"/>
  <c r="AU246" i="9" a="1"/>
  <c r="AU246" i="9" s="1"/>
  <c r="AM246" i="9" a="1"/>
  <c r="AM246" i="9" s="1"/>
  <c r="AT246" i="9" a="1"/>
  <c r="AT246" i="9" s="1"/>
  <c r="AL246" i="9" a="1"/>
  <c r="AL246" i="9" s="1"/>
  <c r="T442" i="9" a="1"/>
  <c r="T442" i="9" s="1"/>
  <c r="L442" i="9" a="1"/>
  <c r="L442" i="9" s="1"/>
  <c r="S442" i="9" a="1"/>
  <c r="S442" i="9" s="1"/>
  <c r="K442" i="9" a="1"/>
  <c r="K442" i="9" s="1"/>
  <c r="N442" i="9" a="1"/>
  <c r="N442" i="9" s="1"/>
  <c r="M442" i="9" a="1"/>
  <c r="M442" i="9" s="1"/>
  <c r="J442" i="9" a="1"/>
  <c r="J442" i="9" s="1"/>
  <c r="G442" i="9" a="1"/>
  <c r="G442" i="9" s="1"/>
  <c r="H442" i="9" a="1"/>
  <c r="H442" i="9" s="1"/>
  <c r="R442" i="9" a="1"/>
  <c r="R442" i="9" s="1"/>
  <c r="P442" i="9" a="1"/>
  <c r="P442" i="9" s="1"/>
  <c r="AC442" i="9" a="1"/>
  <c r="AC442" i="9" s="1"/>
  <c r="W442" i="9" a="1"/>
  <c r="W442" i="9" s="1"/>
  <c r="AI442" i="9" a="1"/>
  <c r="AI442" i="9" s="1"/>
  <c r="AB442" i="9" a="1"/>
  <c r="AB442" i="9" s="1"/>
  <c r="V442" i="9" a="1"/>
  <c r="V442" i="9" s="1"/>
  <c r="AH442" i="9" a="1"/>
  <c r="AH442" i="9" s="1"/>
  <c r="U442" i="9" a="1"/>
  <c r="U442" i="9" s="1"/>
  <c r="F442" i="9" a="1"/>
  <c r="F442" i="9" s="1"/>
  <c r="AG442" i="9" a="1"/>
  <c r="AG442" i="9" s="1"/>
  <c r="AA442" i="9" a="1"/>
  <c r="AA442" i="9" s="1"/>
  <c r="Q442" i="9" a="1"/>
  <c r="Q442" i="9" s="1"/>
  <c r="AF442" i="9" a="1"/>
  <c r="AF442" i="9" s="1"/>
  <c r="Z442" i="9" a="1"/>
  <c r="Z442" i="9" s="1"/>
  <c r="I442" i="9" a="1"/>
  <c r="I442" i="9" s="1"/>
  <c r="AE442" i="9" a="1"/>
  <c r="AE442" i="9" s="1"/>
  <c r="X442" i="9" a="1"/>
  <c r="X442" i="9" s="1"/>
  <c r="AS441" i="9" a="1"/>
  <c r="AS441" i="9" s="1"/>
  <c r="AK441" i="9" a="1"/>
  <c r="AK441" i="9" s="1"/>
  <c r="AR441" i="9" a="1"/>
  <c r="AR441" i="9" s="1"/>
  <c r="AJ441" i="9" a="1"/>
  <c r="AJ441" i="9" s="1"/>
  <c r="O442" i="9" a="1"/>
  <c r="O442" i="9" s="1"/>
  <c r="AQ441" i="9" a="1"/>
  <c r="AQ441" i="9" s="1"/>
  <c r="AD442" i="9" a="1"/>
  <c r="AD442" i="9" s="1"/>
  <c r="AX441" i="9" a="1"/>
  <c r="AX441" i="9" s="1"/>
  <c r="AP441" i="9" a="1"/>
  <c r="AP441" i="9" s="1"/>
  <c r="Y442" i="9" a="1"/>
  <c r="Y442" i="9" s="1"/>
  <c r="AU441" i="9" a="1"/>
  <c r="AU441" i="9" s="1"/>
  <c r="AM441" i="9" a="1"/>
  <c r="AM441" i="9" s="1"/>
  <c r="AW441" i="9" a="1"/>
  <c r="AW441" i="9" s="1"/>
  <c r="AV441" i="9" a="1"/>
  <c r="AV441" i="9" s="1"/>
  <c r="AT441" i="9" a="1"/>
  <c r="AT441" i="9" s="1"/>
  <c r="AO441" i="9" a="1"/>
  <c r="AO441" i="9" s="1"/>
  <c r="AN441" i="9" a="1"/>
  <c r="AN441" i="9" s="1"/>
  <c r="AL441" i="9" a="1"/>
  <c r="AL441" i="9" s="1"/>
  <c r="Q520" i="9" a="1"/>
  <c r="Q520" i="9" s="1"/>
  <c r="I520" i="9" a="1"/>
  <c r="I520" i="9" s="1"/>
  <c r="P520" i="9" a="1"/>
  <c r="P520" i="9" s="1"/>
  <c r="H520" i="9" a="1"/>
  <c r="H520" i="9" s="1"/>
  <c r="S520" i="9" a="1"/>
  <c r="S520" i="9" s="1"/>
  <c r="K520" i="9" a="1"/>
  <c r="K520" i="9" s="1"/>
  <c r="R520" i="9" a="1"/>
  <c r="R520" i="9" s="1"/>
  <c r="J520" i="9" a="1"/>
  <c r="J520" i="9" s="1"/>
  <c r="O520" i="9" a="1"/>
  <c r="O520" i="9" s="1"/>
  <c r="M520" i="9" a="1"/>
  <c r="M520" i="9" s="1"/>
  <c r="X520" i="9" a="1"/>
  <c r="X520" i="9" s="1"/>
  <c r="L520" i="9" a="1"/>
  <c r="L520" i="9" s="1"/>
  <c r="AH520" i="9" a="1"/>
  <c r="AH520" i="9" s="1"/>
  <c r="AC520" i="9" a="1"/>
  <c r="AC520" i="9" s="1"/>
  <c r="W520" i="9" a="1"/>
  <c r="W520" i="9" s="1"/>
  <c r="AB520" i="9" a="1"/>
  <c r="AB520" i="9" s="1"/>
  <c r="G520" i="9" a="1"/>
  <c r="G520" i="9" s="1"/>
  <c r="F520" i="9" a="1"/>
  <c r="F520" i="9" s="1"/>
  <c r="AF520" i="9" a="1"/>
  <c r="AF520" i="9" s="1"/>
  <c r="AI520" i="9" a="1"/>
  <c r="AI520" i="9" s="1"/>
  <c r="U520" i="9" a="1"/>
  <c r="U520" i="9" s="1"/>
  <c r="AG520" i="9" a="1"/>
  <c r="AG520" i="9" s="1"/>
  <c r="AE520" i="9" a="1"/>
  <c r="AE520" i="9" s="1"/>
  <c r="T520" i="9" a="1"/>
  <c r="T520" i="9" s="1"/>
  <c r="AD520" i="9" a="1"/>
  <c r="AD520" i="9" s="1"/>
  <c r="N520" i="9" a="1"/>
  <c r="N520" i="9" s="1"/>
  <c r="AA520" i="9" a="1"/>
  <c r="AA520" i="9" s="1"/>
  <c r="Y520" i="9" a="1"/>
  <c r="Y520" i="9" s="1"/>
  <c r="AQ519" i="9" a="1"/>
  <c r="AQ519" i="9" s="1"/>
  <c r="AW519" i="9" a="1"/>
  <c r="AW519" i="9" s="1"/>
  <c r="AP519" i="9" a="1"/>
  <c r="AP519" i="9" s="1"/>
  <c r="Z520" i="9" a="1"/>
  <c r="Z520" i="9" s="1"/>
  <c r="AO519" i="9" a="1"/>
  <c r="AO519" i="9" s="1"/>
  <c r="V520" i="9" a="1"/>
  <c r="V520" i="9" s="1"/>
  <c r="AV519" i="9" a="1"/>
  <c r="AV519" i="9" s="1"/>
  <c r="AN519" i="9" a="1"/>
  <c r="AN519" i="9" s="1"/>
  <c r="AS519" i="9" a="1"/>
  <c r="AS519" i="9" s="1"/>
  <c r="AK519" i="9" a="1"/>
  <c r="AK519" i="9" s="1"/>
  <c r="AT519" i="9" a="1"/>
  <c r="AT519" i="9" s="1"/>
  <c r="AR519" i="9" a="1"/>
  <c r="AR519" i="9" s="1"/>
  <c r="AM519" i="9" a="1"/>
  <c r="AM519" i="9" s="1"/>
  <c r="AL519" i="9" a="1"/>
  <c r="AL519" i="9" s="1"/>
  <c r="AJ519" i="9" a="1"/>
  <c r="AJ519" i="9" s="1"/>
  <c r="AX519" i="9" a="1"/>
  <c r="AX519" i="9" s="1"/>
  <c r="AU519" i="9" a="1"/>
  <c r="AU519" i="9" s="1"/>
  <c r="T650" i="9" a="1"/>
  <c r="T650" i="9" s="1"/>
  <c r="L650" i="9" a="1"/>
  <c r="L650" i="9" s="1"/>
  <c r="G650" i="9" a="1"/>
  <c r="G650" i="9" s="1"/>
  <c r="S650" i="9" a="1"/>
  <c r="S650" i="9" s="1"/>
  <c r="K650" i="9" a="1"/>
  <c r="K650" i="9" s="1"/>
  <c r="N650" i="9" a="1"/>
  <c r="N650" i="9" s="1"/>
  <c r="M650" i="9" a="1"/>
  <c r="M650" i="9" s="1"/>
  <c r="J650" i="9" a="1"/>
  <c r="J650" i="9" s="1"/>
  <c r="AE650" i="9" a="1"/>
  <c r="AE650" i="9" s="1"/>
  <c r="W650" i="9" a="1"/>
  <c r="W650" i="9" s="1"/>
  <c r="I650" i="9" a="1"/>
  <c r="I650" i="9" s="1"/>
  <c r="H650" i="9" a="1"/>
  <c r="H650" i="9" s="1"/>
  <c r="F650" i="9" a="1"/>
  <c r="F650" i="9" s="1"/>
  <c r="AC650" i="9" a="1"/>
  <c r="AC650" i="9" s="1"/>
  <c r="U650" i="9" a="1"/>
  <c r="U650" i="9" s="1"/>
  <c r="AB650" i="9" a="1"/>
  <c r="AB650" i="9" s="1"/>
  <c r="R650" i="9" a="1"/>
  <c r="R650" i="9" s="1"/>
  <c r="AI650" i="9" a="1"/>
  <c r="AI650" i="9" s="1"/>
  <c r="AA650" i="9" a="1"/>
  <c r="AA650" i="9" s="1"/>
  <c r="P650" i="9" a="1"/>
  <c r="P650" i="9" s="1"/>
  <c r="AG650" i="9" a="1"/>
  <c r="AG650" i="9" s="1"/>
  <c r="Y650" i="9" a="1"/>
  <c r="Y650" i="9" s="1"/>
  <c r="Q650" i="9" a="1"/>
  <c r="Q650" i="9" s="1"/>
  <c r="Z650" i="9" a="1"/>
  <c r="Z650" i="9" s="1"/>
  <c r="O650" i="9" a="1"/>
  <c r="O650" i="9" s="1"/>
  <c r="X650" i="9" a="1"/>
  <c r="X650" i="9" s="1"/>
  <c r="V650" i="9" a="1"/>
  <c r="V650" i="9" s="1"/>
  <c r="AF650" i="9" a="1"/>
  <c r="AF650" i="9" s="1"/>
  <c r="AX649" i="9" a="1"/>
  <c r="AX649" i="9" s="1"/>
  <c r="AP649" i="9" a="1"/>
  <c r="AP649" i="9" s="1"/>
  <c r="AW649" i="9" a="1"/>
  <c r="AW649" i="9" s="1"/>
  <c r="AO649" i="9" a="1"/>
  <c r="AO649" i="9" s="1"/>
  <c r="AH650" i="9" a="1"/>
  <c r="AH650" i="9" s="1"/>
  <c r="AV649" i="9" a="1"/>
  <c r="AV649" i="9" s="1"/>
  <c r="AN649" i="9" a="1"/>
  <c r="AN649" i="9" s="1"/>
  <c r="AD650" i="9" a="1"/>
  <c r="AD650" i="9" s="1"/>
  <c r="AU649" i="9" a="1"/>
  <c r="AU649" i="9" s="1"/>
  <c r="AM649" i="9" a="1"/>
  <c r="AM649" i="9" s="1"/>
  <c r="AT649" i="9" a="1"/>
  <c r="AT649" i="9" s="1"/>
  <c r="AL649" i="9" a="1"/>
  <c r="AL649" i="9" s="1"/>
  <c r="AR649" i="9" a="1"/>
  <c r="AR649" i="9" s="1"/>
  <c r="AJ649" i="9" a="1"/>
  <c r="AJ649" i="9" s="1"/>
  <c r="AS649" i="9" a="1"/>
  <c r="AS649" i="9" s="1"/>
  <c r="AQ649" i="9" a="1"/>
  <c r="AQ649" i="9" s="1"/>
  <c r="AK649" i="9" a="1"/>
  <c r="AK649" i="9" s="1"/>
  <c r="E455" i="69"/>
  <c r="E454" i="69"/>
  <c r="E459" i="69"/>
  <c r="C390" i="69"/>
  <c r="BE390" i="69" s="1"/>
  <c r="C377" i="69"/>
  <c r="BE377" i="69" s="1"/>
  <c r="E332" i="69"/>
  <c r="C599" i="69"/>
  <c r="BE599" i="69" s="1"/>
  <c r="C333" i="69"/>
  <c r="BE333" i="69" s="1"/>
  <c r="E414" i="69"/>
  <c r="E413" i="69"/>
  <c r="C330" i="69"/>
  <c r="BE330" i="69" s="1"/>
  <c r="C379" i="69"/>
  <c r="BE379" i="69" s="1"/>
  <c r="C567" i="69"/>
  <c r="BE567" i="69" s="1"/>
  <c r="C455" i="69"/>
  <c r="BE455" i="69" s="1"/>
  <c r="C463" i="69"/>
  <c r="BE463" i="69" s="1"/>
  <c r="E456" i="69"/>
  <c r="C387" i="69"/>
  <c r="BE387" i="69" s="1"/>
  <c r="E389" i="69"/>
  <c r="C384" i="69"/>
  <c r="BE384" i="69" s="1"/>
  <c r="C391" i="69"/>
  <c r="BE391" i="69" s="1"/>
  <c r="C329" i="69"/>
  <c r="BE329" i="69" s="1"/>
  <c r="E421" i="69"/>
  <c r="C374" i="69"/>
  <c r="BE374" i="69" s="1"/>
  <c r="E325" i="69"/>
  <c r="C385" i="69"/>
  <c r="BE385" i="69" s="1"/>
  <c r="BE555" i="69"/>
  <c r="E338" i="69"/>
  <c r="E334" i="69"/>
  <c r="E602" i="69"/>
  <c r="C344" i="69"/>
  <c r="BE344" i="69" s="1"/>
  <c r="C608" i="69"/>
  <c r="BE608" i="69" s="1"/>
  <c r="E263" i="69"/>
  <c r="C597" i="69"/>
  <c r="BE597" i="69" s="1"/>
  <c r="E496" i="69"/>
  <c r="C260" i="69"/>
  <c r="BE260" i="69" s="1"/>
  <c r="E492" i="69"/>
  <c r="C501" i="69"/>
  <c r="BE501" i="69" s="1"/>
  <c r="C497" i="69"/>
  <c r="BE497" i="69" s="1"/>
  <c r="C493" i="69"/>
  <c r="BE493" i="69" s="1"/>
  <c r="E522" i="69"/>
  <c r="E254" i="69"/>
  <c r="E494" i="69"/>
  <c r="E601" i="69"/>
  <c r="E599" i="69"/>
  <c r="C489" i="69"/>
  <c r="BE489" i="69" s="1"/>
  <c r="E596" i="69"/>
  <c r="E659" i="69"/>
  <c r="E493" i="69"/>
  <c r="E491" i="69"/>
  <c r="E662" i="69"/>
  <c r="C481" i="69"/>
  <c r="BE481" i="69" s="1"/>
  <c r="BE594" i="69"/>
  <c r="E485" i="69"/>
  <c r="C494" i="69"/>
  <c r="BE494" i="69" s="1"/>
  <c r="C533" i="69"/>
  <c r="BE533" i="69" s="1"/>
  <c r="C669" i="69"/>
  <c r="BE669" i="69" s="1"/>
  <c r="E248" i="69"/>
  <c r="E533" i="69"/>
  <c r="C538" i="69"/>
  <c r="BE538" i="69" s="1"/>
  <c r="E532" i="69"/>
  <c r="BE659" i="69"/>
  <c r="E530" i="69"/>
  <c r="E538" i="69"/>
  <c r="E245" i="69"/>
  <c r="G25" i="133" a="1"/>
  <c r="G25" i="133" s="1"/>
  <c r="G15" i="133" a="1"/>
  <c r="G15" i="133" s="1"/>
  <c r="G10" i="133" a="1"/>
  <c r="G10" i="133" s="1"/>
  <c r="E661" i="69"/>
  <c r="C530" i="69"/>
  <c r="BE530" i="69" s="1"/>
  <c r="C664" i="69"/>
  <c r="BE664" i="69" s="1"/>
  <c r="E565" i="69"/>
  <c r="C540" i="69"/>
  <c r="BE540" i="69" s="1"/>
  <c r="C536" i="69"/>
  <c r="BE536" i="69" s="1"/>
  <c r="E539" i="69"/>
  <c r="E416" i="69"/>
  <c r="E128" i="69"/>
  <c r="BE477" i="69"/>
  <c r="AY157" i="79"/>
  <c r="AW158" i="79"/>
  <c r="AW155" i="79"/>
  <c r="AQ158" i="79" a="1"/>
  <c r="AQ158" i="79" s="1"/>
  <c r="AQ155" i="79" a="1"/>
  <c r="AQ155" i="79" s="1"/>
  <c r="AT155" i="79"/>
  <c r="AT158" i="79"/>
  <c r="AY158" i="79"/>
  <c r="AT156" i="79"/>
  <c r="BA157" i="79"/>
  <c r="AW156" i="79"/>
  <c r="BA155" i="79"/>
  <c r="AY155" i="79"/>
  <c r="AQ156" i="79" a="1"/>
  <c r="AQ156" i="79" s="1"/>
  <c r="AT157" i="79"/>
  <c r="BA158" i="79"/>
  <c r="AW157" i="79"/>
  <c r="BA156" i="79"/>
  <c r="AY156" i="79"/>
  <c r="AQ157" i="79" a="1"/>
  <c r="AQ157" i="79" s="1"/>
  <c r="AJ254" i="79"/>
  <c r="AQ255" i="79" a="1"/>
  <c r="AQ255" i="79" s="1"/>
  <c r="AT255" i="79"/>
  <c r="AY258" i="79"/>
  <c r="AT256" i="79"/>
  <c r="AW256" i="79"/>
  <c r="BA255" i="79"/>
  <c r="AQ256" i="79" a="1"/>
  <c r="AQ256" i="79" s="1"/>
  <c r="AT257" i="79"/>
  <c r="BA258" i="79"/>
  <c r="AW257" i="79"/>
  <c r="BA256" i="79"/>
  <c r="AY256" i="79"/>
  <c r="AQ257" i="79" a="1"/>
  <c r="AQ257" i="79" s="1"/>
  <c r="AT258" i="79"/>
  <c r="AW255" i="79"/>
  <c r="AQ258" i="79" a="1"/>
  <c r="AQ258" i="79" s="1"/>
  <c r="AY255" i="79"/>
  <c r="BA257" i="79"/>
  <c r="AY257" i="79"/>
  <c r="AW258" i="79"/>
  <c r="C480" i="69"/>
  <c r="BE480" i="69" s="1"/>
  <c r="E665" i="69"/>
  <c r="C671" i="69"/>
  <c r="BE671" i="69" s="1"/>
  <c r="C559" i="69"/>
  <c r="BE559" i="69" s="1"/>
  <c r="C482" i="69"/>
  <c r="BE482" i="69" s="1"/>
  <c r="BE529" i="69"/>
  <c r="L157" i="79"/>
  <c r="N158" i="79"/>
  <c r="J156" i="79"/>
  <c r="L156" i="79"/>
  <c r="D157" i="79"/>
  <c r="J157" i="79"/>
  <c r="N155" i="79"/>
  <c r="G157" i="79"/>
  <c r="L155" i="79"/>
  <c r="N156" i="79"/>
  <c r="K156" i="79"/>
  <c r="D155" i="79"/>
  <c r="J155" i="79"/>
  <c r="L158" i="79"/>
  <c r="G158" i="79"/>
  <c r="M158" i="79"/>
  <c r="D156" i="79"/>
  <c r="K157" i="79"/>
  <c r="M156" i="79"/>
  <c r="K158" i="79"/>
  <c r="M157" i="79"/>
  <c r="G156" i="79"/>
  <c r="J158" i="79"/>
  <c r="D158" i="79"/>
  <c r="N157" i="79"/>
  <c r="G155" i="79"/>
  <c r="M155" i="79"/>
  <c r="K155" i="79"/>
  <c r="Q157" i="79" a="1"/>
  <c r="Q157" i="79" s="1"/>
  <c r="T157" i="79"/>
  <c r="Q155" i="79" a="1"/>
  <c r="Q155" i="79" s="1"/>
  <c r="T155" i="79"/>
  <c r="AA156" i="79"/>
  <c r="Y158" i="79"/>
  <c r="T156" i="79"/>
  <c r="Y155" i="79"/>
  <c r="W157" i="79"/>
  <c r="AA157" i="79"/>
  <c r="AA155" i="79"/>
  <c r="Y156" i="79"/>
  <c r="Y157" i="79"/>
  <c r="AA158" i="79"/>
  <c r="W155" i="79"/>
  <c r="T158" i="79"/>
  <c r="W156" i="79"/>
  <c r="Q156" i="79" a="1"/>
  <c r="Q156" i="79" s="1"/>
  <c r="W158" i="79"/>
  <c r="Q158" i="79" a="1"/>
  <c r="Q158" i="79" s="1"/>
  <c r="C665" i="69"/>
  <c r="BE665" i="69" s="1"/>
  <c r="C663" i="69"/>
  <c r="BE663" i="69" s="1"/>
  <c r="E534" i="69"/>
  <c r="E359" i="69"/>
  <c r="C299" i="69"/>
  <c r="BE299" i="69" s="1"/>
  <c r="E666" i="69"/>
  <c r="E671" i="69"/>
  <c r="C485" i="69"/>
  <c r="BE485" i="69" s="1"/>
  <c r="E487" i="69"/>
  <c r="C539" i="69"/>
  <c r="BE539" i="69" s="1"/>
  <c r="E529" i="69"/>
  <c r="Y254" i="79"/>
  <c r="AN156" i="79"/>
  <c r="AL157" i="79"/>
  <c r="AJ158" i="79"/>
  <c r="AN157" i="79"/>
  <c r="AJ155" i="79"/>
  <c r="AD158" i="79" a="1"/>
  <c r="AD158" i="79" s="1"/>
  <c r="AL155" i="79"/>
  <c r="AL158" i="79"/>
  <c r="AG155" i="79"/>
  <c r="AN158" i="79"/>
  <c r="AJ156" i="79"/>
  <c r="AN155" i="79"/>
  <c r="AJ157" i="79"/>
  <c r="AL156" i="79"/>
  <c r="AD157" i="79" a="1"/>
  <c r="AD157" i="79" s="1"/>
  <c r="AD156" i="79" a="1"/>
  <c r="AD156" i="79" s="1"/>
  <c r="AD155" i="79" a="1"/>
  <c r="AD155" i="79" s="1"/>
  <c r="AG158" i="79"/>
  <c r="AG156" i="79"/>
  <c r="AG157" i="79"/>
  <c r="BA254" i="79"/>
  <c r="AZ254" i="79"/>
  <c r="AR254" i="79" a="1"/>
  <c r="AR254" i="79" s="1"/>
  <c r="AU254" i="79"/>
  <c r="AT254" i="79"/>
  <c r="AS254" i="79"/>
  <c r="AW254" i="79"/>
  <c r="AV254" i="79"/>
  <c r="AP254" i="79" a="1"/>
  <c r="AP254" i="79" s="1"/>
  <c r="AQ254" i="79" a="1"/>
  <c r="AQ254" i="79" s="1"/>
  <c r="AX254" i="79"/>
  <c r="AY254" i="79"/>
  <c r="AE254" i="79" a="1"/>
  <c r="AE254" i="79" s="1"/>
  <c r="E559" i="69"/>
  <c r="E561" i="69"/>
  <c r="E560" i="69"/>
  <c r="C323" i="69"/>
  <c r="BE323" i="69" s="1"/>
  <c r="C421" i="69"/>
  <c r="BE421" i="69" s="1"/>
  <c r="E380" i="69"/>
  <c r="E246" i="69"/>
  <c r="BE243" i="69"/>
  <c r="E551" i="69"/>
  <c r="E384" i="69"/>
  <c r="E525" i="69"/>
  <c r="E517" i="69"/>
  <c r="E328" i="69"/>
  <c r="E333" i="69"/>
  <c r="C512" i="69"/>
  <c r="BE512" i="69" s="1"/>
  <c r="C514" i="69"/>
  <c r="BE514" i="69" s="1"/>
  <c r="E322" i="69"/>
  <c r="E374" i="69"/>
  <c r="E249" i="69"/>
  <c r="C526" i="69"/>
  <c r="BE526" i="69" s="1"/>
  <c r="E516" i="69"/>
  <c r="E526" i="69"/>
  <c r="C280" i="69"/>
  <c r="BE280" i="69" s="1"/>
  <c r="C332" i="69"/>
  <c r="BE332" i="69" s="1"/>
  <c r="E255" i="69"/>
  <c r="C573" i="69"/>
  <c r="BE573" i="69" s="1"/>
  <c r="C504" i="69"/>
  <c r="BE504" i="69" s="1"/>
  <c r="C511" i="69"/>
  <c r="BE511" i="69" s="1"/>
  <c r="C430" i="69"/>
  <c r="BE430" i="69" s="1"/>
  <c r="C528" i="69"/>
  <c r="BE528" i="69" s="1"/>
  <c r="C523" i="69"/>
  <c r="BE523" i="69" s="1"/>
  <c r="C508" i="69"/>
  <c r="BE508" i="69" s="1"/>
  <c r="E424" i="69"/>
  <c r="E383" i="69"/>
  <c r="C416" i="69"/>
  <c r="BE416" i="69" s="1"/>
  <c r="E250" i="69"/>
  <c r="C248" i="69"/>
  <c r="BE248" i="69" s="1"/>
  <c r="C520" i="69"/>
  <c r="BE520" i="69" s="1"/>
  <c r="E520" i="69"/>
  <c r="E321" i="69"/>
  <c r="E519" i="69"/>
  <c r="BE568" i="69"/>
  <c r="C565" i="69"/>
  <c r="BE565" i="69" s="1"/>
  <c r="C475" i="69"/>
  <c r="BE475" i="69" s="1"/>
  <c r="E323" i="69"/>
  <c r="E423" i="69"/>
  <c r="E381" i="69"/>
  <c r="E378" i="69"/>
  <c r="C245" i="69"/>
  <c r="BE245" i="69" s="1"/>
  <c r="C247" i="69"/>
  <c r="BE247" i="69" s="1"/>
  <c r="C517" i="69"/>
  <c r="BE517" i="69" s="1"/>
  <c r="C324" i="69"/>
  <c r="BE324" i="69" s="1"/>
  <c r="BE438" i="69"/>
  <c r="C246" i="69"/>
  <c r="BE246" i="69" s="1"/>
  <c r="C253" i="69"/>
  <c r="BE253" i="69" s="1"/>
  <c r="C337" i="69"/>
  <c r="BE337" i="69" s="1"/>
  <c r="C612" i="69"/>
  <c r="BE612" i="69" s="1"/>
  <c r="E635" i="69"/>
  <c r="E584" i="69"/>
  <c r="C340" i="69"/>
  <c r="BE340" i="69" s="1"/>
  <c r="C342" i="69"/>
  <c r="BE342" i="69" s="1"/>
  <c r="E290" i="69"/>
  <c r="E257" i="69"/>
  <c r="C268" i="69"/>
  <c r="BE268" i="69" s="1"/>
  <c r="C616" i="69"/>
  <c r="BE616" i="69" s="1"/>
  <c r="C266" i="69"/>
  <c r="BE266" i="69" s="1"/>
  <c r="E339" i="69"/>
  <c r="E293" i="69"/>
  <c r="C609" i="69"/>
  <c r="BE609" i="69" s="1"/>
  <c r="C611" i="69"/>
  <c r="BE611" i="69" s="1"/>
  <c r="E640" i="69"/>
  <c r="E301" i="69"/>
  <c r="C343" i="69"/>
  <c r="BE343" i="69" s="1"/>
  <c r="E364" i="69"/>
  <c r="E291" i="69"/>
  <c r="E261" i="69"/>
  <c r="E266" i="69"/>
  <c r="C261" i="69"/>
  <c r="BE261" i="69" s="1"/>
  <c r="C311" i="69"/>
  <c r="BE311" i="69" s="1"/>
  <c r="BE334" i="69"/>
  <c r="E636" i="69"/>
  <c r="C291" i="69"/>
  <c r="BE291" i="69" s="1"/>
  <c r="C259" i="69"/>
  <c r="BE259" i="69" s="1"/>
  <c r="E265" i="69"/>
  <c r="E637" i="69"/>
  <c r="E258" i="69"/>
  <c r="C263" i="69"/>
  <c r="BE263" i="69" s="1"/>
  <c r="E608" i="69"/>
  <c r="E616" i="69"/>
  <c r="C634" i="69"/>
  <c r="BE634" i="69" s="1"/>
  <c r="C346" i="69"/>
  <c r="BE346" i="69" s="1"/>
  <c r="E264" i="69"/>
  <c r="C264" i="69"/>
  <c r="BE264" i="69" s="1"/>
  <c r="E342" i="69"/>
  <c r="C339" i="69"/>
  <c r="BE339" i="69" s="1"/>
  <c r="C642" i="69"/>
  <c r="BE642" i="69" s="1"/>
  <c r="E643" i="69"/>
  <c r="C335" i="69"/>
  <c r="BE335" i="69" s="1"/>
  <c r="E259" i="69"/>
  <c r="C284" i="69"/>
  <c r="BE284" i="69" s="1"/>
  <c r="C257" i="69"/>
  <c r="BE257" i="69" s="1"/>
  <c r="E341" i="69"/>
  <c r="E612" i="69"/>
  <c r="E634" i="69"/>
  <c r="E611" i="69"/>
  <c r="E638" i="69"/>
  <c r="E633" i="69"/>
  <c r="C338" i="69"/>
  <c r="BE338" i="69" s="1"/>
  <c r="E340" i="69"/>
  <c r="E262" i="69"/>
  <c r="E283" i="69"/>
  <c r="C265" i="69"/>
  <c r="BE265" i="69" s="1"/>
  <c r="E343" i="69"/>
  <c r="E613" i="69"/>
  <c r="C615" i="69"/>
  <c r="BE615" i="69" s="1"/>
  <c r="C636" i="69"/>
  <c r="BE636" i="69" s="1"/>
  <c r="E642" i="69"/>
  <c r="C341" i="69"/>
  <c r="BE341" i="69" s="1"/>
  <c r="E308" i="69"/>
  <c r="E267" i="69"/>
  <c r="E256" i="69"/>
  <c r="E610" i="69"/>
  <c r="E320" i="69"/>
  <c r="E336" i="69"/>
  <c r="E600" i="69"/>
  <c r="C617" i="69"/>
  <c r="BE617" i="69" s="1"/>
  <c r="E617" i="69"/>
  <c r="E639" i="69"/>
  <c r="C638" i="69"/>
  <c r="BE638" i="69" s="1"/>
  <c r="C578" i="69"/>
  <c r="BE578" i="69" s="1"/>
  <c r="C515" i="69"/>
  <c r="BE515" i="69" s="1"/>
  <c r="C562" i="69"/>
  <c r="BE562" i="69" s="1"/>
  <c r="E564" i="69"/>
  <c r="E505" i="69"/>
  <c r="E430" i="69"/>
  <c r="C424" i="69"/>
  <c r="BE424" i="69" s="1"/>
  <c r="E422" i="69"/>
  <c r="C250" i="69"/>
  <c r="BE250" i="69" s="1"/>
  <c r="E247" i="69"/>
  <c r="E286" i="69"/>
  <c r="C294" i="69"/>
  <c r="BE294" i="69" s="1"/>
  <c r="E289" i="69"/>
  <c r="C293" i="69"/>
  <c r="BE293" i="69" s="1"/>
  <c r="E641" i="69"/>
  <c r="E604" i="69"/>
  <c r="C507" i="69"/>
  <c r="BE507" i="69" s="1"/>
  <c r="C500" i="69"/>
  <c r="BE500" i="69" s="1"/>
  <c r="E524" i="69"/>
  <c r="C525" i="69"/>
  <c r="BE525" i="69" s="1"/>
  <c r="C290" i="69"/>
  <c r="BE290" i="69" s="1"/>
  <c r="E498" i="69"/>
  <c r="E285" i="69"/>
  <c r="C283" i="69"/>
  <c r="BE283" i="69" s="1"/>
  <c r="C288" i="69"/>
  <c r="BE288" i="69" s="1"/>
  <c r="E518" i="69"/>
  <c r="C505" i="69"/>
  <c r="BE505" i="69" s="1"/>
  <c r="E558" i="69"/>
  <c r="C564" i="69"/>
  <c r="BE564" i="69" s="1"/>
  <c r="E429" i="69"/>
  <c r="C419" i="69"/>
  <c r="BE419" i="69" s="1"/>
  <c r="C420" i="69"/>
  <c r="BE420" i="69" s="1"/>
  <c r="C244" i="69"/>
  <c r="BE244" i="69" s="1"/>
  <c r="E253" i="69"/>
  <c r="C289" i="69"/>
  <c r="BE289" i="69" s="1"/>
  <c r="C287" i="69"/>
  <c r="BE287" i="69" s="1"/>
  <c r="E284" i="69"/>
  <c r="C641" i="69"/>
  <c r="BE641" i="69" s="1"/>
  <c r="C595" i="69"/>
  <c r="BE595" i="69" s="1"/>
  <c r="C521" i="69"/>
  <c r="BE521" i="69" s="1"/>
  <c r="C518" i="69"/>
  <c r="BE518" i="69" s="1"/>
  <c r="E523" i="69"/>
  <c r="E499" i="69"/>
  <c r="C471" i="69"/>
  <c r="BE471" i="69" s="1"/>
  <c r="E294" i="69"/>
  <c r="C509" i="69"/>
  <c r="BE509" i="69" s="1"/>
  <c r="C605" i="69"/>
  <c r="BE605" i="69" s="1"/>
  <c r="E618" i="69"/>
  <c r="C619" i="69"/>
  <c r="BE619" i="69" s="1"/>
  <c r="C640" i="69"/>
  <c r="BE640" i="69" s="1"/>
  <c r="C637" i="69"/>
  <c r="BE637" i="69" s="1"/>
  <c r="BE516" i="69"/>
  <c r="C506" i="69"/>
  <c r="BE506" i="69" s="1"/>
  <c r="BE503" i="69"/>
  <c r="E555" i="69"/>
  <c r="C558" i="69"/>
  <c r="BE558" i="69" s="1"/>
  <c r="E431" i="69"/>
  <c r="E417" i="69"/>
  <c r="E418" i="69"/>
  <c r="E243" i="69"/>
  <c r="E244" i="69"/>
  <c r="BE282" i="69"/>
  <c r="E292" i="69"/>
  <c r="C255" i="69"/>
  <c r="BE255" i="69" s="1"/>
  <c r="C639" i="69"/>
  <c r="BE639" i="69" s="1"/>
  <c r="E557" i="69"/>
  <c r="E527" i="69"/>
  <c r="C285" i="69"/>
  <c r="BE285" i="69" s="1"/>
  <c r="C522" i="69"/>
  <c r="BE522" i="69" s="1"/>
  <c r="E502" i="69"/>
  <c r="C499" i="69"/>
  <c r="BE499" i="69" s="1"/>
  <c r="E282" i="69"/>
  <c r="C292" i="69"/>
  <c r="BE292" i="69" s="1"/>
  <c r="C610" i="69"/>
  <c r="BE610" i="69" s="1"/>
  <c r="E619" i="69"/>
  <c r="E645" i="69"/>
  <c r="C644" i="69"/>
  <c r="BE644" i="69" s="1"/>
  <c r="BE607" i="69"/>
  <c r="BE490" i="69"/>
  <c r="E444" i="69"/>
  <c r="E563" i="69"/>
  <c r="C413" i="69"/>
  <c r="BE413" i="69" s="1"/>
  <c r="E415" i="69"/>
  <c r="BE126" i="69"/>
  <c r="E252" i="69"/>
  <c r="C251" i="69"/>
  <c r="BE251" i="69" s="1"/>
  <c r="C249" i="69"/>
  <c r="BE249" i="69" s="1"/>
  <c r="C252" i="69"/>
  <c r="BE252" i="69" s="1"/>
  <c r="BE633" i="69"/>
  <c r="C495" i="69"/>
  <c r="BE495" i="69" s="1"/>
  <c r="E500" i="69"/>
  <c r="C519" i="69"/>
  <c r="BE519" i="69" s="1"/>
  <c r="C589" i="69"/>
  <c r="BE589" i="69" s="1"/>
  <c r="E583" i="69"/>
  <c r="C586" i="69"/>
  <c r="BE586" i="69" s="1"/>
  <c r="E318" i="69"/>
  <c r="E660" i="69"/>
  <c r="E670" i="69"/>
  <c r="E669" i="69"/>
  <c r="E478" i="69"/>
  <c r="C590" i="69"/>
  <c r="BE590" i="69" s="1"/>
  <c r="E591" i="69"/>
  <c r="C585" i="69"/>
  <c r="BE585" i="69" s="1"/>
  <c r="C478" i="69"/>
  <c r="BE478" i="69" s="1"/>
  <c r="C532" i="69"/>
  <c r="BE532" i="69" s="1"/>
  <c r="C531" i="69"/>
  <c r="BE531" i="69" s="1"/>
  <c r="C534" i="69"/>
  <c r="BE534" i="69" s="1"/>
  <c r="C433" i="69"/>
  <c r="BE433" i="69" s="1"/>
  <c r="BE321" i="69"/>
  <c r="E326" i="69"/>
  <c r="C415" i="69"/>
  <c r="BE415" i="69" s="1"/>
  <c r="E420" i="69"/>
  <c r="E412" i="69"/>
  <c r="C375" i="69"/>
  <c r="BE375" i="69" s="1"/>
  <c r="E382" i="69"/>
  <c r="E363" i="69"/>
  <c r="C317" i="69"/>
  <c r="BE317" i="69" s="1"/>
  <c r="E132" i="69"/>
  <c r="C566" i="69"/>
  <c r="BE566" i="69" s="1"/>
  <c r="E379" i="69"/>
  <c r="E348" i="69"/>
  <c r="E445" i="69"/>
  <c r="C331" i="69"/>
  <c r="BE331" i="69" s="1"/>
  <c r="E303" i="69"/>
  <c r="C304" i="69"/>
  <c r="BE304" i="69" s="1"/>
  <c r="E330" i="69"/>
  <c r="C327" i="69"/>
  <c r="BE327" i="69" s="1"/>
  <c r="C319" i="69"/>
  <c r="BE319" i="69" s="1"/>
  <c r="C318" i="69"/>
  <c r="BE318" i="69" s="1"/>
  <c r="C314" i="69"/>
  <c r="BE314" i="69" s="1"/>
  <c r="C592" i="69"/>
  <c r="BE592" i="69" s="1"/>
  <c r="C587" i="69"/>
  <c r="BE587" i="69" s="1"/>
  <c r="C356" i="69"/>
  <c r="BE356" i="69" s="1"/>
  <c r="E297" i="69"/>
  <c r="C367" i="69"/>
  <c r="BE367" i="69" s="1"/>
  <c r="C312" i="69"/>
  <c r="BE312" i="69" s="1"/>
  <c r="E480" i="69"/>
  <c r="E305" i="69"/>
  <c r="E304" i="69"/>
  <c r="C316" i="69"/>
  <c r="BE316" i="69" s="1"/>
  <c r="E319" i="69"/>
  <c r="C661" i="69"/>
  <c r="BE661" i="69" s="1"/>
  <c r="C667" i="69"/>
  <c r="BE667" i="69" s="1"/>
  <c r="E668" i="69"/>
  <c r="E574" i="69"/>
  <c r="E556" i="69"/>
  <c r="C593" i="69"/>
  <c r="BE593" i="69" s="1"/>
  <c r="E581" i="69"/>
  <c r="E592" i="69"/>
  <c r="C561" i="69"/>
  <c r="BE561" i="69" s="1"/>
  <c r="C541" i="69"/>
  <c r="BE541" i="69" s="1"/>
  <c r="C537" i="69"/>
  <c r="BE537" i="69" s="1"/>
  <c r="E536" i="69"/>
  <c r="E535" i="69"/>
  <c r="C434" i="69"/>
  <c r="BE434" i="69" s="1"/>
  <c r="C353" i="69"/>
  <c r="BE353" i="69" s="1"/>
  <c r="BE295" i="69"/>
  <c r="C303" i="69"/>
  <c r="BE303" i="69" s="1"/>
  <c r="C418" i="69"/>
  <c r="BE418" i="69" s="1"/>
  <c r="C414" i="69"/>
  <c r="BE414" i="69" s="1"/>
  <c r="C423" i="69"/>
  <c r="BE423" i="69" s="1"/>
  <c r="C376" i="69"/>
  <c r="BE376" i="69" s="1"/>
  <c r="C383" i="69"/>
  <c r="BE383" i="69" s="1"/>
  <c r="C368" i="69"/>
  <c r="BE368" i="69" s="1"/>
  <c r="E317" i="69"/>
  <c r="C574" i="69"/>
  <c r="BE574" i="69" s="1"/>
  <c r="E385" i="69"/>
  <c r="E482" i="69"/>
  <c r="C300" i="69"/>
  <c r="BE300" i="69" s="1"/>
  <c r="C298" i="69"/>
  <c r="BE298" i="69" s="1"/>
  <c r="C326" i="69"/>
  <c r="BE326" i="69" s="1"/>
  <c r="E309" i="69"/>
  <c r="E313" i="69"/>
  <c r="E587" i="69"/>
  <c r="C582" i="69"/>
  <c r="BE582" i="69" s="1"/>
  <c r="E585" i="69"/>
  <c r="C350" i="69"/>
  <c r="BE350" i="69" s="1"/>
  <c r="C315" i="69"/>
  <c r="BE315" i="69" s="1"/>
  <c r="E311" i="69"/>
  <c r="E541" i="69"/>
  <c r="C297" i="69"/>
  <c r="BE297" i="69" s="1"/>
  <c r="E352" i="69"/>
  <c r="E483" i="69"/>
  <c r="E307" i="69"/>
  <c r="E298" i="69"/>
  <c r="E316" i="69"/>
  <c r="E589" i="69"/>
  <c r="E300" i="69"/>
  <c r="C320" i="69"/>
  <c r="BE320" i="69" s="1"/>
  <c r="C306" i="69"/>
  <c r="BE306" i="69" s="1"/>
  <c r="E306" i="69"/>
  <c r="C670" i="69"/>
  <c r="BE670" i="69" s="1"/>
  <c r="E667" i="69"/>
  <c r="E663" i="69"/>
  <c r="BE581" i="69"/>
  <c r="C583" i="69"/>
  <c r="BE583" i="69" s="1"/>
  <c r="C487" i="69"/>
  <c r="BE487" i="69" s="1"/>
  <c r="C584" i="69"/>
  <c r="BE584" i="69" s="1"/>
  <c r="C588" i="69"/>
  <c r="BE588" i="69" s="1"/>
  <c r="C486" i="69"/>
  <c r="BE486" i="69" s="1"/>
  <c r="E537" i="69"/>
  <c r="E347" i="69"/>
  <c r="C309" i="69"/>
  <c r="BE309" i="69" s="1"/>
  <c r="C310" i="69"/>
  <c r="BE310" i="69" s="1"/>
  <c r="C662" i="69"/>
  <c r="BE662" i="69" s="1"/>
  <c r="C660" i="69"/>
  <c r="BE660" i="69" s="1"/>
  <c r="E562" i="69"/>
  <c r="C488" i="69"/>
  <c r="BE488" i="69" s="1"/>
  <c r="E567" i="69"/>
  <c r="C484" i="69"/>
  <c r="BE484" i="69" s="1"/>
  <c r="E588" i="69"/>
  <c r="C560" i="69"/>
  <c r="BE560" i="69" s="1"/>
  <c r="C483" i="69"/>
  <c r="BE483" i="69" s="1"/>
  <c r="E540" i="69"/>
  <c r="E437" i="69"/>
  <c r="E327" i="69"/>
  <c r="E296" i="69"/>
  <c r="BE412" i="69"/>
  <c r="E419" i="69"/>
  <c r="E377" i="69"/>
  <c r="E373" i="69"/>
  <c r="BE373" i="69"/>
  <c r="C313" i="69"/>
  <c r="BE313" i="69" s="1"/>
  <c r="E486" i="69"/>
  <c r="E358" i="69"/>
  <c r="E295" i="69"/>
  <c r="C302" i="69"/>
  <c r="BE302" i="69" s="1"/>
  <c r="E329" i="69"/>
  <c r="C322" i="69"/>
  <c r="BE322" i="69" s="1"/>
  <c r="E315" i="69"/>
  <c r="BE308" i="69"/>
  <c r="E302" i="69"/>
  <c r="E324" i="69"/>
  <c r="E331" i="69"/>
  <c r="E310" i="69"/>
  <c r="E312" i="69"/>
  <c r="C325" i="69"/>
  <c r="BE325" i="69" s="1"/>
  <c r="C80" i="69"/>
  <c r="BE80" i="69" s="1"/>
  <c r="E102" i="69"/>
  <c r="E63" i="69"/>
  <c r="E64" i="69"/>
  <c r="E68" i="69"/>
  <c r="C77" i="69"/>
  <c r="BE77" i="69" s="1"/>
  <c r="C164" i="69"/>
  <c r="BE164" i="69" s="1"/>
  <c r="E80" i="69"/>
  <c r="E158" i="69"/>
  <c r="E76" i="69"/>
  <c r="E154" i="69"/>
  <c r="C134" i="69"/>
  <c r="BE134" i="69" s="1"/>
  <c r="BE152" i="69"/>
  <c r="E84" i="69"/>
  <c r="C129" i="69"/>
  <c r="BE129" i="69" s="1"/>
  <c r="BE74" i="69"/>
  <c r="BE22" i="69"/>
  <c r="E65" i="69"/>
  <c r="C63" i="69"/>
  <c r="BE63" i="69" s="1"/>
  <c r="E62" i="69"/>
  <c r="BE61" i="69"/>
  <c r="C68" i="69"/>
  <c r="BE68" i="69" s="1"/>
  <c r="C66" i="69"/>
  <c r="BE66" i="69" s="1"/>
  <c r="C67" i="69"/>
  <c r="BE67" i="69" s="1"/>
  <c r="E71" i="69"/>
  <c r="E70" i="69"/>
  <c r="E67" i="69"/>
  <c r="C271" i="69"/>
  <c r="BE271" i="69" s="1"/>
  <c r="E239" i="69"/>
  <c r="C466" i="69"/>
  <c r="BE466" i="69" s="1"/>
  <c r="C654" i="69"/>
  <c r="BE654" i="69" s="1"/>
  <c r="BE269" i="69"/>
  <c r="C448" i="69"/>
  <c r="BE448" i="69" s="1"/>
  <c r="C431" i="69"/>
  <c r="BE431" i="69" s="1"/>
  <c r="E649" i="69"/>
  <c r="E652" i="69"/>
  <c r="E629" i="69"/>
  <c r="C655" i="69"/>
  <c r="BE655" i="69" s="1"/>
  <c r="E548" i="69"/>
  <c r="E234" i="69"/>
  <c r="E271" i="69"/>
  <c r="E274" i="69"/>
  <c r="E231" i="69"/>
  <c r="C234" i="69"/>
  <c r="BE234" i="69" s="1"/>
  <c r="E623" i="69"/>
  <c r="E554" i="69"/>
  <c r="C623" i="69"/>
  <c r="BE623" i="69" s="1"/>
  <c r="E658" i="69"/>
  <c r="C548" i="69"/>
  <c r="BE548" i="69" s="1"/>
  <c r="C650" i="69"/>
  <c r="BE650" i="69" s="1"/>
  <c r="E648" i="69"/>
  <c r="E270" i="69"/>
  <c r="C242" i="69"/>
  <c r="BE242" i="69" s="1"/>
  <c r="C648" i="69"/>
  <c r="BE648" i="69" s="1"/>
  <c r="BE646" i="69"/>
  <c r="BE542" i="69"/>
  <c r="C241" i="69"/>
  <c r="BE241" i="69" s="1"/>
  <c r="E240" i="69"/>
  <c r="C630" i="69"/>
  <c r="BE630" i="69" s="1"/>
  <c r="C545" i="69"/>
  <c r="BE545" i="69" s="1"/>
  <c r="C181" i="69"/>
  <c r="BE181" i="69" s="1"/>
  <c r="E655" i="69"/>
  <c r="E647" i="69"/>
  <c r="C237" i="69"/>
  <c r="BE237" i="69" s="1"/>
  <c r="E235" i="69"/>
  <c r="C625" i="69"/>
  <c r="BE625" i="69" s="1"/>
  <c r="E542" i="69"/>
  <c r="C554" i="69"/>
  <c r="BE554" i="69" s="1"/>
  <c r="E646" i="69"/>
  <c r="C629" i="69"/>
  <c r="BE629" i="69" s="1"/>
  <c r="C233" i="69"/>
  <c r="BE233" i="69" s="1"/>
  <c r="E238" i="69"/>
  <c r="E620" i="69"/>
  <c r="E656" i="69"/>
  <c r="E625" i="69"/>
  <c r="E626" i="69"/>
  <c r="C622" i="69"/>
  <c r="BE622" i="69" s="1"/>
  <c r="E622" i="69"/>
  <c r="E184" i="69"/>
  <c r="E232" i="69"/>
  <c r="E241" i="69"/>
  <c r="E631" i="69"/>
  <c r="C652" i="69"/>
  <c r="BE652" i="69" s="1"/>
  <c r="E651" i="69"/>
  <c r="E237" i="69"/>
  <c r="E654" i="69"/>
  <c r="E621" i="69"/>
  <c r="BE620" i="69"/>
  <c r="E275" i="69"/>
  <c r="C277" i="69"/>
  <c r="BE277" i="69" s="1"/>
  <c r="BE178" i="69"/>
  <c r="C231" i="69"/>
  <c r="BE231" i="69" s="1"/>
  <c r="E230" i="69"/>
  <c r="C632" i="69"/>
  <c r="BE632" i="69" s="1"/>
  <c r="C656" i="69"/>
  <c r="BE656" i="69" s="1"/>
  <c r="C658" i="69"/>
  <c r="BE658" i="69" s="1"/>
  <c r="E575" i="69"/>
  <c r="E440" i="69"/>
  <c r="C428" i="69"/>
  <c r="BE428" i="69" s="1"/>
  <c r="E434" i="69"/>
  <c r="E435" i="69"/>
  <c r="E436" i="69"/>
  <c r="C577" i="69"/>
  <c r="BE577" i="69" s="1"/>
  <c r="E446" i="69"/>
  <c r="C647" i="69"/>
  <c r="BE647" i="69" s="1"/>
  <c r="E653" i="69"/>
  <c r="E441" i="69"/>
  <c r="C235" i="69"/>
  <c r="BE235" i="69" s="1"/>
  <c r="C472" i="69"/>
  <c r="BE472" i="69" s="1"/>
  <c r="E469" i="69"/>
  <c r="C436" i="69"/>
  <c r="BE436" i="69" s="1"/>
  <c r="C442" i="69"/>
  <c r="BE442" i="69" s="1"/>
  <c r="C445" i="69"/>
  <c r="BE445" i="69" s="1"/>
  <c r="E473" i="69"/>
  <c r="C470" i="69"/>
  <c r="BE470" i="69" s="1"/>
  <c r="E433" i="69"/>
  <c r="E576" i="69"/>
  <c r="E472" i="69"/>
  <c r="E432" i="69"/>
  <c r="E426" i="69"/>
  <c r="E577" i="69"/>
  <c r="E657" i="69"/>
  <c r="E650" i="69"/>
  <c r="E448" i="69"/>
  <c r="E467" i="69"/>
  <c r="E475" i="69"/>
  <c r="C467" i="69"/>
  <c r="BE467" i="69" s="1"/>
  <c r="BE425" i="69"/>
  <c r="C429" i="69"/>
  <c r="BE429" i="69" s="1"/>
  <c r="E573" i="69"/>
  <c r="E580" i="69"/>
  <c r="E450" i="69"/>
  <c r="E443" i="69"/>
  <c r="C447" i="69"/>
  <c r="BE447" i="69" s="1"/>
  <c r="C279" i="69"/>
  <c r="BE279" i="69" s="1"/>
  <c r="E464" i="69"/>
  <c r="C474" i="69"/>
  <c r="BE474" i="69" s="1"/>
  <c r="C476" i="69"/>
  <c r="BE476" i="69" s="1"/>
  <c r="C579" i="69"/>
  <c r="BE579" i="69" s="1"/>
  <c r="C473" i="69"/>
  <c r="BE473" i="69" s="1"/>
  <c r="E470" i="69"/>
  <c r="C427" i="69"/>
  <c r="BE427" i="69" s="1"/>
  <c r="C432" i="69"/>
  <c r="BE432" i="69" s="1"/>
  <c r="C570" i="69"/>
  <c r="BE570" i="69" s="1"/>
  <c r="C576" i="69"/>
  <c r="BE576" i="69" s="1"/>
  <c r="C575" i="69"/>
  <c r="BE575" i="69" s="1"/>
  <c r="C446" i="69"/>
  <c r="BE446" i="69" s="1"/>
  <c r="C653" i="69"/>
  <c r="BE653" i="69" s="1"/>
  <c r="C657" i="69"/>
  <c r="BE657" i="69" s="1"/>
  <c r="E439" i="69"/>
  <c r="C465" i="69"/>
  <c r="BE465" i="69" s="1"/>
  <c r="C468" i="69"/>
  <c r="BE468" i="69" s="1"/>
  <c r="C437" i="69"/>
  <c r="BE437" i="69" s="1"/>
  <c r="E26" i="69"/>
  <c r="E425" i="69"/>
  <c r="C435" i="69"/>
  <c r="BE435" i="69" s="1"/>
  <c r="C572" i="69"/>
  <c r="BE572" i="69" s="1"/>
  <c r="E571" i="69"/>
  <c r="E438" i="69"/>
  <c r="C469" i="69"/>
  <c r="BE469" i="69" s="1"/>
  <c r="E474" i="69"/>
  <c r="E570" i="69"/>
  <c r="BE464" i="69"/>
  <c r="E428" i="69"/>
  <c r="C426" i="69"/>
  <c r="BE426" i="69" s="1"/>
  <c r="E578" i="69"/>
  <c r="C450" i="69"/>
  <c r="BE450" i="69" s="1"/>
  <c r="C651" i="69"/>
  <c r="BE651" i="69" s="1"/>
  <c r="E465" i="69"/>
  <c r="E664" i="69"/>
  <c r="C668" i="69"/>
  <c r="BE668" i="69" s="1"/>
  <c r="C372" i="69"/>
  <c r="BE372" i="69" s="1"/>
  <c r="E372" i="69"/>
  <c r="E371" i="69"/>
  <c r="C358" i="69"/>
  <c r="BE358" i="69" s="1"/>
  <c r="BE360" i="69"/>
  <c r="C351" i="69"/>
  <c r="BE351" i="69" s="1"/>
  <c r="C370" i="69"/>
  <c r="BE370" i="69" s="1"/>
  <c r="C363" i="69"/>
  <c r="BE363" i="69" s="1"/>
  <c r="E361" i="69"/>
  <c r="E366" i="69"/>
  <c r="C107" i="69"/>
  <c r="BE107" i="69" s="1"/>
  <c r="E362" i="69"/>
  <c r="E356" i="69"/>
  <c r="C355" i="69"/>
  <c r="BE355" i="69" s="1"/>
  <c r="E369" i="69"/>
  <c r="C361" i="69"/>
  <c r="BE361" i="69" s="1"/>
  <c r="C362" i="69"/>
  <c r="BE362" i="69" s="1"/>
  <c r="E28" i="69"/>
  <c r="E32" i="69"/>
  <c r="C34" i="69"/>
  <c r="BE34" i="69" s="1"/>
  <c r="C357" i="69"/>
  <c r="BE357" i="69" s="1"/>
  <c r="E104" i="69"/>
  <c r="C365" i="69"/>
  <c r="BE365" i="69" s="1"/>
  <c r="C359" i="69"/>
  <c r="BE359" i="69" s="1"/>
  <c r="C352" i="69"/>
  <c r="BE352" i="69" s="1"/>
  <c r="C364" i="69"/>
  <c r="BE364" i="69" s="1"/>
  <c r="E368" i="69"/>
  <c r="C369" i="69"/>
  <c r="BE369" i="69" s="1"/>
  <c r="E365" i="69"/>
  <c r="E106" i="69"/>
  <c r="E24" i="69"/>
  <c r="C27" i="69"/>
  <c r="BE27" i="69" s="1"/>
  <c r="E31" i="69"/>
  <c r="C349" i="69"/>
  <c r="BE349" i="69" s="1"/>
  <c r="C101" i="69"/>
  <c r="BE101" i="69" s="1"/>
  <c r="E367" i="69"/>
  <c r="C23" i="69"/>
  <c r="BE23" i="69" s="1"/>
  <c r="C26" i="69"/>
  <c r="BE26" i="69" s="1"/>
  <c r="BE347" i="69"/>
  <c r="E354" i="69"/>
  <c r="C105" i="69"/>
  <c r="BE105" i="69" s="1"/>
  <c r="E370" i="69"/>
  <c r="BE100" i="69"/>
  <c r="E22" i="69"/>
  <c r="E351" i="69"/>
  <c r="E280" i="69"/>
  <c r="E277" i="69"/>
  <c r="E279" i="69"/>
  <c r="E161" i="69"/>
  <c r="C276" i="69"/>
  <c r="BE276" i="69" s="1"/>
  <c r="C232" i="69"/>
  <c r="BE232" i="69" s="1"/>
  <c r="C154" i="69"/>
  <c r="BE154" i="69" s="1"/>
  <c r="C157" i="69"/>
  <c r="BE157" i="69" s="1"/>
  <c r="E276" i="69"/>
  <c r="E155" i="69"/>
  <c r="BE230" i="69"/>
  <c r="E273" i="69"/>
  <c r="C160" i="69"/>
  <c r="BE160" i="69" s="1"/>
  <c r="C224" i="69"/>
  <c r="BE224" i="69" s="1"/>
  <c r="E269" i="69"/>
  <c r="C275" i="69"/>
  <c r="BE275" i="69" s="1"/>
  <c r="C138" i="69"/>
  <c r="BE138" i="69" s="1"/>
  <c r="E138" i="69"/>
  <c r="E133" i="69"/>
  <c r="C273" i="69"/>
  <c r="BE273" i="69" s="1"/>
  <c r="C278" i="69"/>
  <c r="BE278" i="69" s="1"/>
  <c r="C156" i="69"/>
  <c r="BE156" i="69" s="1"/>
  <c r="E34" i="69"/>
  <c r="E162" i="69"/>
  <c r="E173" i="69"/>
  <c r="C218" i="69"/>
  <c r="BE218" i="69" s="1"/>
  <c r="E175" i="69"/>
  <c r="E223" i="69"/>
  <c r="E229" i="69"/>
  <c r="E206" i="69"/>
  <c r="C228" i="69"/>
  <c r="BE228" i="69" s="1"/>
  <c r="E220" i="69"/>
  <c r="E203" i="69"/>
  <c r="E180" i="69"/>
  <c r="C220" i="69"/>
  <c r="BE220" i="69" s="1"/>
  <c r="E226" i="69"/>
  <c r="BE217" i="69"/>
  <c r="E224" i="69"/>
  <c r="C226" i="69"/>
  <c r="BE226" i="69" s="1"/>
  <c r="E218" i="69"/>
  <c r="E225" i="69"/>
  <c r="C219" i="69"/>
  <c r="BE219" i="69" s="1"/>
  <c r="E178" i="69"/>
  <c r="E190" i="69"/>
  <c r="E228" i="69"/>
  <c r="E222" i="69"/>
  <c r="E219" i="69"/>
  <c r="E221" i="69"/>
  <c r="C229" i="69"/>
  <c r="BE229" i="69" s="1"/>
  <c r="E187" i="69"/>
  <c r="C222" i="69"/>
  <c r="BE222" i="69" s="1"/>
  <c r="E217" i="69"/>
  <c r="C225" i="69"/>
  <c r="BE225" i="69" s="1"/>
  <c r="E210" i="69"/>
  <c r="C144" i="69"/>
  <c r="BE144" i="69" s="1"/>
  <c r="C207" i="69"/>
  <c r="BE207" i="69" s="1"/>
  <c r="E213" i="69"/>
  <c r="C195" i="69"/>
  <c r="BE195" i="69" s="1"/>
  <c r="E192" i="69"/>
  <c r="E202" i="69"/>
  <c r="E215" i="69"/>
  <c r="E197" i="69"/>
  <c r="E196" i="69"/>
  <c r="C216" i="69"/>
  <c r="BE216" i="69" s="1"/>
  <c r="C90" i="69"/>
  <c r="BE90" i="69" s="1"/>
  <c r="C211" i="69"/>
  <c r="BE211" i="69" s="1"/>
  <c r="BE204" i="69"/>
  <c r="C88" i="69"/>
  <c r="BE88" i="69" s="1"/>
  <c r="E216" i="69"/>
  <c r="E87" i="69"/>
  <c r="C193" i="69"/>
  <c r="BE193" i="69" s="1"/>
  <c r="C200" i="69"/>
  <c r="BE200" i="69" s="1"/>
  <c r="C192" i="69"/>
  <c r="BE192" i="69" s="1"/>
  <c r="E199" i="69"/>
  <c r="C196" i="69"/>
  <c r="BE196" i="69" s="1"/>
  <c r="E201" i="69"/>
  <c r="E153" i="69"/>
  <c r="C202" i="69"/>
  <c r="BE202" i="69" s="1"/>
  <c r="E194" i="69"/>
  <c r="E156" i="69"/>
  <c r="E198" i="69"/>
  <c r="C197" i="69"/>
  <c r="BE197" i="69" s="1"/>
  <c r="C93" i="69"/>
  <c r="BE93" i="69" s="1"/>
  <c r="C140" i="69"/>
  <c r="BE140" i="69" s="1"/>
  <c r="E92" i="69"/>
  <c r="C92" i="69"/>
  <c r="BE92" i="69" s="1"/>
  <c r="E97" i="69"/>
  <c r="E159" i="69"/>
  <c r="C99" i="69"/>
  <c r="BE99" i="69" s="1"/>
  <c r="E140" i="69"/>
  <c r="E91" i="69"/>
  <c r="C96" i="69"/>
  <c r="BE96" i="69" s="1"/>
  <c r="E139" i="69"/>
  <c r="C158" i="69"/>
  <c r="BE158" i="69" s="1"/>
  <c r="E176" i="69"/>
  <c r="E167" i="69"/>
  <c r="E168" i="69"/>
  <c r="C120" i="69"/>
  <c r="BE120" i="69" s="1"/>
  <c r="E166" i="69"/>
  <c r="E171" i="69"/>
  <c r="C168" i="69"/>
  <c r="BE168" i="69" s="1"/>
  <c r="C177" i="69"/>
  <c r="BE177" i="69" s="1"/>
  <c r="C176" i="69"/>
  <c r="BE176" i="69" s="1"/>
  <c r="C169" i="69"/>
  <c r="BE169" i="69" s="1"/>
  <c r="E174" i="69"/>
  <c r="C167" i="69"/>
  <c r="BE167" i="69" s="1"/>
  <c r="E165" i="69"/>
  <c r="C172" i="69"/>
  <c r="BE172" i="69" s="1"/>
  <c r="E177" i="69"/>
  <c r="BE165" i="69"/>
  <c r="E169" i="69"/>
  <c r="C175" i="69"/>
  <c r="BE175" i="69" s="1"/>
  <c r="C166" i="69"/>
  <c r="BE166" i="69" s="1"/>
  <c r="C171" i="69"/>
  <c r="BE171" i="69" s="1"/>
  <c r="E170" i="69"/>
  <c r="C170" i="69"/>
  <c r="BE170" i="69" s="1"/>
  <c r="C142" i="69"/>
  <c r="BE142" i="69" s="1"/>
  <c r="E146" i="69"/>
  <c r="E142" i="69"/>
  <c r="E149" i="69"/>
  <c r="E145" i="69"/>
  <c r="E141" i="69"/>
  <c r="C141" i="69"/>
  <c r="BE141" i="69" s="1"/>
  <c r="C151" i="69"/>
  <c r="BE151" i="69" s="1"/>
  <c r="C24" i="69"/>
  <c r="BE24" i="69" s="1"/>
  <c r="C163" i="69"/>
  <c r="BE163" i="69" s="1"/>
  <c r="E148" i="69"/>
  <c r="BE139" i="69"/>
  <c r="E147" i="69"/>
  <c r="E144" i="69"/>
  <c r="C153" i="69"/>
  <c r="BE153" i="69" s="1"/>
  <c r="C161" i="69"/>
  <c r="BE161" i="69" s="1"/>
  <c r="E150" i="69"/>
  <c r="E151" i="69"/>
  <c r="C143" i="69"/>
  <c r="BE143" i="69" s="1"/>
  <c r="C150" i="69"/>
  <c r="BE150" i="69" s="1"/>
  <c r="C146" i="69"/>
  <c r="BE146" i="69" s="1"/>
  <c r="E143" i="69"/>
  <c r="E121" i="69"/>
  <c r="C145" i="69"/>
  <c r="BE145" i="69" s="1"/>
  <c r="C125" i="69"/>
  <c r="BE125" i="69" s="1"/>
  <c r="C121" i="69"/>
  <c r="BE121" i="69" s="1"/>
  <c r="C118" i="69"/>
  <c r="BE118" i="69" s="1"/>
  <c r="C117" i="69"/>
  <c r="BE117" i="69" s="1"/>
  <c r="E123" i="69"/>
  <c r="C123" i="69"/>
  <c r="BE123" i="69" s="1"/>
  <c r="E118" i="69"/>
  <c r="C122" i="69"/>
  <c r="BE122" i="69" s="1"/>
  <c r="E116" i="69"/>
  <c r="C114" i="69"/>
  <c r="BE114" i="69" s="1"/>
  <c r="C124" i="69"/>
  <c r="BE124" i="69" s="1"/>
  <c r="C29" i="69"/>
  <c r="BE29" i="69" s="1"/>
  <c r="C116" i="69"/>
  <c r="BE116" i="69" s="1"/>
  <c r="C119" i="69"/>
  <c r="BE119" i="69" s="1"/>
  <c r="E124" i="69"/>
  <c r="E114" i="69"/>
  <c r="E109" i="69"/>
  <c r="E125" i="69"/>
  <c r="E120" i="69"/>
  <c r="BE113" i="69"/>
  <c r="E122" i="69"/>
  <c r="C109" i="69"/>
  <c r="BE109" i="69" s="1"/>
  <c r="C115" i="69"/>
  <c r="BE115" i="69" s="1"/>
  <c r="C112" i="69"/>
  <c r="BE112" i="69" s="1"/>
  <c r="C30" i="69"/>
  <c r="BE30" i="69" s="1"/>
  <c r="E117" i="69"/>
  <c r="E113" i="69"/>
  <c r="E115" i="69"/>
  <c r="E29" i="69"/>
  <c r="E23" i="69"/>
  <c r="E47" i="69"/>
  <c r="C36" i="69"/>
  <c r="BE36" i="69" s="1"/>
  <c r="C41" i="69"/>
  <c r="BE41" i="69" s="1"/>
  <c r="E35" i="69"/>
  <c r="C46" i="69"/>
  <c r="BE46" i="69" s="1"/>
  <c r="C43" i="69"/>
  <c r="BE43" i="69" s="1"/>
  <c r="C38" i="69"/>
  <c r="BE38" i="69" s="1"/>
  <c r="C44" i="69"/>
  <c r="BE44" i="69" s="1"/>
  <c r="E41" i="69"/>
  <c r="C37" i="69"/>
  <c r="BE37" i="69" s="1"/>
  <c r="E44" i="69"/>
  <c r="E37" i="69"/>
  <c r="E36" i="69"/>
  <c r="E40" i="69"/>
  <c r="BE35" i="69"/>
  <c r="E46" i="69"/>
  <c r="E50" i="69"/>
  <c r="C55" i="69"/>
  <c r="BE55" i="69" s="1"/>
  <c r="E57" i="69"/>
  <c r="C51" i="69"/>
  <c r="BE51" i="69" s="1"/>
  <c r="C57" i="69"/>
  <c r="BE57" i="69" s="1"/>
  <c r="BE48" i="69"/>
  <c r="E52" i="69"/>
  <c r="C52" i="69"/>
  <c r="BE52" i="69" s="1"/>
  <c r="C59" i="69"/>
  <c r="BE59" i="69" s="1"/>
  <c r="E58" i="69"/>
  <c r="E53" i="69"/>
  <c r="C58" i="69"/>
  <c r="BE58" i="69" s="1"/>
  <c r="E59" i="69"/>
  <c r="E56" i="69"/>
  <c r="C53" i="69"/>
  <c r="BE53" i="69" s="1"/>
  <c r="C54" i="69"/>
  <c r="BE54" i="69" s="1"/>
  <c r="C49" i="69"/>
  <c r="BE49" i="69" s="1"/>
  <c r="E48" i="69"/>
  <c r="E51" i="69"/>
  <c r="E54" i="69"/>
  <c r="E60" i="69"/>
  <c r="C60" i="69"/>
  <c r="BE60" i="69" s="1"/>
  <c r="C56" i="69"/>
  <c r="BE56" i="69" s="1"/>
  <c r="C42" i="69"/>
  <c r="BE42" i="69" s="1"/>
  <c r="C50" i="69"/>
  <c r="BE50" i="69" s="1"/>
  <c r="E49" i="69"/>
  <c r="C40" i="69"/>
  <c r="BE40" i="69" s="1"/>
  <c r="C47" i="69"/>
  <c r="BE47" i="69" s="1"/>
  <c r="C28" i="69"/>
  <c r="BE28" i="69" s="1"/>
  <c r="C366" i="69"/>
  <c r="BE366" i="69" s="1"/>
  <c r="E236" i="69"/>
  <c r="E337" i="69"/>
  <c r="C174" i="69"/>
  <c r="BE174" i="69" s="1"/>
  <c r="E172" i="69"/>
  <c r="E410" i="69"/>
  <c r="E409" i="69"/>
  <c r="C408" i="69"/>
  <c r="BE408" i="69" s="1"/>
  <c r="C405" i="69"/>
  <c r="BE405" i="69" s="1"/>
  <c r="C404" i="69"/>
  <c r="BE404" i="69" s="1"/>
  <c r="E401" i="69"/>
  <c r="BE399" i="69"/>
  <c r="C396" i="69"/>
  <c r="BE396" i="69" s="1"/>
  <c r="E386" i="69"/>
  <c r="C397" i="69"/>
  <c r="BE397" i="69" s="1"/>
  <c r="E395" i="69"/>
  <c r="E394" i="69"/>
  <c r="BE386" i="69"/>
  <c r="C371" i="69"/>
  <c r="BE371" i="69" s="1"/>
  <c r="E335" i="69"/>
  <c r="E346" i="69"/>
  <c r="E211" i="69"/>
  <c r="C214" i="69"/>
  <c r="BE214" i="69" s="1"/>
  <c r="E207" i="69"/>
  <c r="E212" i="69"/>
  <c r="C212" i="69"/>
  <c r="BE212" i="69" s="1"/>
  <c r="C206" i="69"/>
  <c r="BE206" i="69" s="1"/>
  <c r="C210" i="69"/>
  <c r="BE210" i="69" s="1"/>
  <c r="E205" i="69"/>
  <c r="E209" i="69"/>
  <c r="C205" i="69"/>
  <c r="BE205" i="69" s="1"/>
  <c r="E214" i="69"/>
  <c r="C208" i="69"/>
  <c r="BE208" i="69" s="1"/>
  <c r="C209" i="69"/>
  <c r="BE209" i="69" s="1"/>
  <c r="E204" i="69"/>
  <c r="C215" i="69"/>
  <c r="BE215" i="69" s="1"/>
  <c r="E208" i="69"/>
  <c r="E227" i="69"/>
  <c r="C227" i="69"/>
  <c r="BE227" i="69" s="1"/>
  <c r="C223" i="69"/>
  <c r="BE223" i="69" s="1"/>
  <c r="E45" i="69"/>
  <c r="E38" i="69"/>
  <c r="C45" i="69"/>
  <c r="BE45" i="69" s="1"/>
  <c r="E43" i="69"/>
  <c r="E42" i="69"/>
  <c r="E39" i="69"/>
  <c r="C203" i="69"/>
  <c r="BE203" i="69" s="1"/>
  <c r="E200" i="69"/>
  <c r="C199" i="69"/>
  <c r="BE199" i="69" s="1"/>
  <c r="C198" i="69"/>
  <c r="BE198" i="69" s="1"/>
  <c r="E191" i="69"/>
  <c r="E195" i="69"/>
  <c r="E193" i="69"/>
  <c r="C201" i="69"/>
  <c r="BE201" i="69" s="1"/>
  <c r="BE191" i="69"/>
  <c r="E479" i="69"/>
  <c r="E477" i="69"/>
  <c r="E489" i="69"/>
  <c r="C479" i="69"/>
  <c r="BE479" i="69" s="1"/>
  <c r="E488" i="69"/>
  <c r="E481" i="69"/>
  <c r="C535" i="69"/>
  <c r="BE535" i="69" s="1"/>
  <c r="C345" i="69"/>
  <c r="BE345" i="69" s="1"/>
  <c r="E344" i="69"/>
  <c r="E476" i="69"/>
  <c r="E471" i="69"/>
  <c r="E468" i="69"/>
  <c r="C149" i="69"/>
  <c r="BE149" i="69" s="1"/>
  <c r="C148" i="69"/>
  <c r="BE148" i="69" s="1"/>
  <c r="E449" i="69"/>
  <c r="C449" i="69"/>
  <c r="BE449" i="69" s="1"/>
  <c r="E447" i="69"/>
  <c r="C444" i="69"/>
  <c r="BE444" i="69" s="1"/>
  <c r="C443" i="69"/>
  <c r="BE443" i="69" s="1"/>
  <c r="E442" i="69"/>
  <c r="C440" i="69"/>
  <c r="BE440" i="69" s="1"/>
  <c r="C439" i="69"/>
  <c r="BE439" i="69" s="1"/>
  <c r="C97" i="69"/>
  <c r="BE97" i="69" s="1"/>
  <c r="C98" i="69"/>
  <c r="BE98" i="69" s="1"/>
  <c r="E89" i="69"/>
  <c r="E95" i="69"/>
  <c r="C89" i="69"/>
  <c r="BE89" i="69" s="1"/>
  <c r="C95" i="69"/>
  <c r="BE95" i="69" s="1"/>
  <c r="E88" i="69"/>
  <c r="E94" i="69"/>
  <c r="BE87" i="69"/>
  <c r="C94" i="69"/>
  <c r="BE94" i="69" s="1"/>
  <c r="E93" i="69"/>
  <c r="E99" i="69"/>
  <c r="C91" i="69"/>
  <c r="BE91" i="69" s="1"/>
  <c r="E98" i="69"/>
  <c r="E90" i="69"/>
  <c r="E579" i="69"/>
  <c r="E568" i="69"/>
  <c r="C580" i="69"/>
  <c r="BE580" i="69" s="1"/>
  <c r="E572" i="69"/>
  <c r="C571" i="69"/>
  <c r="BE571" i="69" s="1"/>
  <c r="E569" i="69"/>
  <c r="A11" i="9"/>
  <c r="A9" i="69"/>
  <c r="C513" i="69"/>
  <c r="BE513" i="69" s="1"/>
  <c r="E512" i="69"/>
  <c r="E504" i="69"/>
  <c r="E511" i="69"/>
  <c r="E510" i="69"/>
  <c r="C510" i="69"/>
  <c r="BE510" i="69" s="1"/>
  <c r="E509" i="69"/>
  <c r="E514" i="69"/>
  <c r="E506" i="69"/>
  <c r="E508" i="69"/>
  <c r="E503" i="69"/>
  <c r="E515" i="69"/>
  <c r="E507" i="69"/>
  <c r="C524" i="69"/>
  <c r="BE524" i="69" s="1"/>
  <c r="E528" i="69"/>
  <c r="E521" i="69"/>
  <c r="C254" i="69"/>
  <c r="BE254" i="69" s="1"/>
  <c r="E501" i="69"/>
  <c r="C498" i="69"/>
  <c r="BE498" i="69" s="1"/>
  <c r="E497" i="69"/>
  <c r="C496" i="69"/>
  <c r="BE496" i="69" s="1"/>
  <c r="E495" i="69"/>
  <c r="C502" i="69"/>
  <c r="BE502" i="69" s="1"/>
  <c r="C492" i="69"/>
  <c r="BE492" i="69" s="1"/>
  <c r="C491" i="69"/>
  <c r="BE491" i="69" s="1"/>
  <c r="C162" i="69"/>
  <c r="BE162" i="69" s="1"/>
  <c r="E152" i="69"/>
  <c r="E160" i="69"/>
  <c r="E157" i="69"/>
  <c r="C155" i="69"/>
  <c r="BE155" i="69" s="1"/>
  <c r="E164" i="69"/>
  <c r="E163" i="69"/>
  <c r="C603" i="69"/>
  <c r="BE603" i="69" s="1"/>
  <c r="C606" i="69"/>
  <c r="BE606" i="69" s="1"/>
  <c r="E597" i="69"/>
  <c r="E594" i="69"/>
  <c r="E605" i="69"/>
  <c r="C596" i="69"/>
  <c r="BE596" i="69" s="1"/>
  <c r="E603" i="69"/>
  <c r="E595" i="69"/>
  <c r="C602" i="69"/>
  <c r="BE602" i="69" s="1"/>
  <c r="C601" i="69"/>
  <c r="BE601" i="69" s="1"/>
  <c r="E606" i="69"/>
  <c r="C598" i="69"/>
  <c r="BE598" i="69" s="1"/>
  <c r="C600" i="69"/>
  <c r="BE600" i="69" s="1"/>
  <c r="E598" i="69"/>
  <c r="C551" i="69"/>
  <c r="BE551" i="69" s="1"/>
  <c r="C552" i="69"/>
  <c r="BE552" i="69" s="1"/>
  <c r="E546" i="69"/>
  <c r="C546" i="69"/>
  <c r="BE546" i="69" s="1"/>
  <c r="E550" i="69"/>
  <c r="E545" i="69"/>
  <c r="C550" i="69"/>
  <c r="BE550" i="69" s="1"/>
  <c r="E549" i="69"/>
  <c r="C544" i="69"/>
  <c r="BE544" i="69" s="1"/>
  <c r="E552" i="69"/>
  <c r="C547" i="69"/>
  <c r="BE547" i="69" s="1"/>
  <c r="E553" i="69"/>
  <c r="C549" i="69"/>
  <c r="BE549" i="69" s="1"/>
  <c r="E543" i="69"/>
  <c r="C553" i="69"/>
  <c r="BE553" i="69" s="1"/>
  <c r="E547" i="69"/>
  <c r="C543" i="69"/>
  <c r="BE543" i="69" s="1"/>
  <c r="C628" i="69"/>
  <c r="BE628" i="69" s="1"/>
  <c r="E630" i="69"/>
  <c r="C621" i="69"/>
  <c r="BE621" i="69" s="1"/>
  <c r="E628" i="69"/>
  <c r="C627" i="69"/>
  <c r="BE627" i="69" s="1"/>
  <c r="C626" i="69"/>
  <c r="BE626" i="69" s="1"/>
  <c r="C631" i="69"/>
  <c r="BE631" i="69" s="1"/>
  <c r="E624" i="69"/>
  <c r="E632" i="69"/>
  <c r="C624" i="69"/>
  <c r="BE624" i="69" s="1"/>
  <c r="C274" i="69"/>
  <c r="BE274" i="69" s="1"/>
  <c r="C272" i="69"/>
  <c r="BE272" i="69" s="1"/>
  <c r="C270" i="69"/>
  <c r="BE270" i="69" s="1"/>
  <c r="E278" i="69"/>
  <c r="E281" i="69"/>
  <c r="C281" i="69"/>
  <c r="BE281" i="69" s="1"/>
  <c r="C187" i="69"/>
  <c r="BE187" i="69" s="1"/>
  <c r="E188" i="69"/>
  <c r="E179" i="69"/>
  <c r="C188" i="69"/>
  <c r="BE188" i="69" s="1"/>
  <c r="E183" i="69"/>
  <c r="C179" i="69"/>
  <c r="BE179" i="69" s="1"/>
  <c r="C183" i="69"/>
  <c r="BE183" i="69" s="1"/>
  <c r="E186" i="69"/>
  <c r="E182" i="69"/>
  <c r="C190" i="69"/>
  <c r="BE190" i="69" s="1"/>
  <c r="C186" i="69"/>
  <c r="BE186" i="69" s="1"/>
  <c r="C182" i="69"/>
  <c r="BE182" i="69" s="1"/>
  <c r="E189" i="69"/>
  <c r="E181" i="69"/>
  <c r="C189" i="69"/>
  <c r="BE189" i="69" s="1"/>
  <c r="E185" i="69"/>
  <c r="C185" i="69"/>
  <c r="BE185" i="69" s="1"/>
  <c r="C180" i="69"/>
  <c r="BE180" i="69" s="1"/>
  <c r="C238" i="69"/>
  <c r="BE238" i="69" s="1"/>
  <c r="C236" i="69"/>
  <c r="BE236" i="69" s="1"/>
  <c r="E614" i="69"/>
  <c r="C613" i="69"/>
  <c r="BE613" i="69" s="1"/>
  <c r="E609" i="69"/>
  <c r="C614" i="69"/>
  <c r="BE614" i="69" s="1"/>
  <c r="E607" i="69"/>
  <c r="C618" i="69"/>
  <c r="BE618" i="69" s="1"/>
  <c r="E644" i="69"/>
  <c r="E288" i="69"/>
  <c r="E287" i="69"/>
  <c r="E73" i="69"/>
  <c r="C72" i="69"/>
  <c r="BE72" i="69" s="1"/>
  <c r="C71" i="69"/>
  <c r="BE71" i="69" s="1"/>
  <c r="C62" i="69"/>
  <c r="BE62" i="69" s="1"/>
  <c r="E61" i="69"/>
  <c r="C70" i="69"/>
  <c r="BE70" i="69" s="1"/>
  <c r="E69" i="69"/>
  <c r="C69" i="69"/>
  <c r="BE69" i="69" s="1"/>
  <c r="E66" i="69"/>
  <c r="C65" i="69"/>
  <c r="BE65" i="69" s="1"/>
  <c r="E72" i="69"/>
  <c r="C64" i="69"/>
  <c r="BE64" i="69" s="1"/>
  <c r="E268" i="69"/>
  <c r="BE256" i="69"/>
  <c r="C262" i="69"/>
  <c r="BE262" i="69" s="1"/>
  <c r="E260" i="69"/>
  <c r="C239" i="69"/>
  <c r="BE239" i="69" s="1"/>
  <c r="E233" i="69"/>
  <c r="C31" i="69"/>
  <c r="BE31" i="69" s="1"/>
  <c r="E27" i="69"/>
  <c r="E25" i="69"/>
  <c r="C25" i="69"/>
  <c r="BE25" i="69" s="1"/>
  <c r="E33" i="69"/>
  <c r="C32" i="69"/>
  <c r="BE32" i="69" s="1"/>
  <c r="E30" i="69"/>
  <c r="E111" i="69"/>
  <c r="E105" i="69"/>
  <c r="C111" i="69"/>
  <c r="BE111" i="69" s="1"/>
  <c r="C104" i="69"/>
  <c r="BE104" i="69" s="1"/>
  <c r="E110" i="69"/>
  <c r="E103" i="69"/>
  <c r="C110" i="69"/>
  <c r="BE110" i="69" s="1"/>
  <c r="C103" i="69"/>
  <c r="BE103" i="69" s="1"/>
  <c r="E108" i="69"/>
  <c r="E100" i="69"/>
  <c r="C108" i="69"/>
  <c r="BE108" i="69" s="1"/>
  <c r="C102" i="69"/>
  <c r="BE102" i="69" s="1"/>
  <c r="E107" i="69"/>
  <c r="E112" i="69"/>
  <c r="C106" i="69"/>
  <c r="BE106" i="69" s="1"/>
  <c r="E355" i="69"/>
  <c r="E350" i="69"/>
  <c r="E349" i="69"/>
  <c r="E357" i="69"/>
  <c r="C354" i="69"/>
  <c r="BE354" i="69" s="1"/>
  <c r="E353" i="69"/>
  <c r="C305" i="69"/>
  <c r="BE305" i="69" s="1"/>
  <c r="C301" i="69"/>
  <c r="BE301" i="69" s="1"/>
  <c r="E299" i="69"/>
  <c r="C296" i="69"/>
  <c r="BE296" i="69" s="1"/>
  <c r="C591" i="69"/>
  <c r="BE591" i="69" s="1"/>
  <c r="E590" i="69"/>
  <c r="E586" i="69"/>
  <c r="E582" i="69"/>
  <c r="C240" i="69"/>
  <c r="BE240" i="69" s="1"/>
  <c r="C83" i="69"/>
  <c r="BE83" i="69" s="1"/>
  <c r="C82" i="69"/>
  <c r="BE82" i="69" s="1"/>
  <c r="C78" i="69"/>
  <c r="BE78" i="69" s="1"/>
  <c r="E77" i="69"/>
  <c r="E86" i="69"/>
  <c r="E81" i="69"/>
  <c r="C86" i="69"/>
  <c r="BE86" i="69" s="1"/>
  <c r="C81" i="69"/>
  <c r="BE81" i="69" s="1"/>
  <c r="C76" i="69"/>
  <c r="BE76" i="69" s="1"/>
  <c r="E85" i="69"/>
  <c r="E79" i="69"/>
  <c r="E75" i="69"/>
  <c r="C85" i="69"/>
  <c r="BE85" i="69" s="1"/>
  <c r="C79" i="69"/>
  <c r="BE79" i="69" s="1"/>
  <c r="C75" i="69"/>
  <c r="BE75" i="69" s="1"/>
  <c r="E74" i="69"/>
  <c r="E83" i="69"/>
  <c r="E78" i="69"/>
  <c r="E82" i="69"/>
  <c r="C135" i="69"/>
  <c r="BE135" i="69" s="1"/>
  <c r="C136" i="69"/>
  <c r="BE136" i="69" s="1"/>
  <c r="C130" i="69"/>
  <c r="BE130" i="69" s="1"/>
  <c r="E135" i="69"/>
  <c r="E134" i="69"/>
  <c r="C128" i="69"/>
  <c r="BE128" i="69" s="1"/>
  <c r="C133" i="69"/>
  <c r="BE133" i="69" s="1"/>
  <c r="E127" i="69"/>
  <c r="C132" i="69"/>
  <c r="BE132" i="69" s="1"/>
  <c r="C127" i="69"/>
  <c r="BE127" i="69" s="1"/>
  <c r="E126" i="69"/>
  <c r="E137" i="69"/>
  <c r="E131" i="69"/>
  <c r="C137" i="69"/>
  <c r="BE137" i="69" s="1"/>
  <c r="C131" i="69"/>
  <c r="BE131" i="69" s="1"/>
  <c r="E136" i="69"/>
  <c r="E130" i="69"/>
  <c r="E566" i="69"/>
  <c r="C563" i="69"/>
  <c r="BE563" i="69" s="1"/>
  <c r="C378" i="69"/>
  <c r="BE378" i="69" s="1"/>
  <c r="C382" i="69"/>
  <c r="BE382" i="69" s="1"/>
  <c r="C381" i="69"/>
  <c r="BE381" i="69" s="1"/>
  <c r="C380" i="69"/>
  <c r="BE380" i="69" s="1"/>
  <c r="BE635" i="9"/>
  <c r="BE518" i="9"/>
  <c r="BE544" i="9"/>
  <c r="BE557" i="9"/>
  <c r="BE531" i="9"/>
  <c r="BE648" i="9"/>
  <c r="BE583" i="9"/>
  <c r="BE596" i="9"/>
  <c r="BE570" i="9"/>
  <c r="BE622" i="9"/>
  <c r="BE609" i="9"/>
  <c r="G13" i="9" l="1" a="1"/>
  <c r="G13" i="9" s="1"/>
  <c r="Z13" i="9" a="1"/>
  <c r="Z13" i="9" s="1"/>
  <c r="AG13" i="9" a="1"/>
  <c r="AG13" i="9" s="1"/>
  <c r="K13" i="9" a="1"/>
  <c r="K13" i="9" s="1"/>
  <c r="Q13" i="9" a="1"/>
  <c r="Q13" i="9" s="1"/>
  <c r="AA13" i="9" a="1"/>
  <c r="AA13" i="9" s="1"/>
  <c r="L13" i="9" a="1"/>
  <c r="L13" i="9" s="1"/>
  <c r="R13" i="9" a="1"/>
  <c r="R13" i="9" s="1"/>
  <c r="AB13" i="9" a="1"/>
  <c r="AB13" i="9" s="1"/>
  <c r="AH13" i="9" a="1"/>
  <c r="AH13" i="9" s="1"/>
  <c r="S13" i="9" a="1"/>
  <c r="S13" i="9" s="1"/>
  <c r="V13" i="9" a="1"/>
  <c r="V13" i="9" s="1"/>
  <c r="AC13" i="9" a="1"/>
  <c r="AC13" i="9" s="1"/>
  <c r="AI13" i="9" a="1"/>
  <c r="AI13" i="9" s="1"/>
  <c r="M13" i="9" a="1"/>
  <c r="M13" i="9" s="1"/>
  <c r="T13" i="9" a="1"/>
  <c r="T13" i="9" s="1"/>
  <c r="W13" i="9" a="1"/>
  <c r="W13" i="9" s="1"/>
  <c r="U13" i="9" a="1"/>
  <c r="U13" i="9" s="1"/>
  <c r="N13" i="9" a="1"/>
  <c r="N13" i="9" s="1"/>
  <c r="Y13" i="9" a="1"/>
  <c r="Y13" i="9" s="1"/>
  <c r="AE13" i="9" a="1"/>
  <c r="AE13" i="9" s="1"/>
  <c r="I13" i="9" a="1"/>
  <c r="I13" i="9" s="1"/>
  <c r="P13" i="9" a="1"/>
  <c r="P13" i="9" s="1"/>
  <c r="H13" i="9" a="1"/>
  <c r="H13" i="9" s="1"/>
  <c r="O13" i="9" a="1"/>
  <c r="O13" i="9" s="1"/>
  <c r="X13" i="9" a="1"/>
  <c r="X13" i="9" s="1"/>
  <c r="F13" i="9" a="1"/>
  <c r="F13" i="9" s="1"/>
  <c r="AD13" i="9" a="1"/>
  <c r="AD13" i="9" s="1"/>
  <c r="AF13" i="9" a="1"/>
  <c r="AF13" i="9" s="1"/>
  <c r="J13" i="9" a="1"/>
  <c r="J13" i="9" s="1"/>
  <c r="C255" i="79"/>
  <c r="K255" i="79"/>
  <c r="G256" i="79"/>
  <c r="K257" i="79"/>
  <c r="G258" i="79"/>
  <c r="M258" i="79"/>
  <c r="D255" i="79"/>
  <c r="L255" i="79"/>
  <c r="D257" i="79"/>
  <c r="L257" i="79"/>
  <c r="E255" i="79"/>
  <c r="M255" i="79"/>
  <c r="M257" i="79"/>
  <c r="F255" i="79"/>
  <c r="N255" i="79"/>
  <c r="J256" i="79"/>
  <c r="N257" i="79"/>
  <c r="J258" i="79"/>
  <c r="I255" i="79"/>
  <c r="G255" i="79"/>
  <c r="K256" i="79"/>
  <c r="G257" i="79"/>
  <c r="K258" i="79"/>
  <c r="H255" i="79"/>
  <c r="D256" i="79"/>
  <c r="L256" i="79"/>
  <c r="D258" i="79"/>
  <c r="L258" i="79"/>
  <c r="M256" i="79"/>
  <c r="J255" i="79"/>
  <c r="N256" i="79"/>
  <c r="J257" i="79"/>
  <c r="N258" i="79"/>
  <c r="D254" i="79"/>
  <c r="L254" i="79"/>
  <c r="K254" i="79"/>
  <c r="M254" i="79"/>
  <c r="N254" i="79"/>
  <c r="G254" i="79"/>
  <c r="J254" i="79"/>
  <c r="P254" i="79" a="1"/>
  <c r="P254" i="79" s="1"/>
  <c r="R254" i="79" a="1"/>
  <c r="R254" i="79" s="1"/>
  <c r="Q254" i="79" a="1"/>
  <c r="Q254" i="79" s="1"/>
  <c r="U254" i="79"/>
  <c r="AF254" i="79"/>
  <c r="AH254" i="79"/>
  <c r="V254" i="79"/>
  <c r="S254" i="79"/>
  <c r="AD254" i="79" a="1"/>
  <c r="AD254" i="79" s="1"/>
  <c r="AA254" i="79"/>
  <c r="AM254" i="79"/>
  <c r="X254" i="79"/>
  <c r="AK254" i="79"/>
  <c r="AL254" i="79"/>
  <c r="T254" i="79"/>
  <c r="AI254" i="79"/>
  <c r="AN254" i="79"/>
  <c r="Z254" i="79"/>
  <c r="AC254" i="79" a="1"/>
  <c r="AC254" i="79" s="1"/>
  <c r="AL258" i="79"/>
  <c r="AG258" i="79"/>
  <c r="AG257" i="79"/>
  <c r="AD256" i="79" a="1"/>
  <c r="AD256" i="79" s="1"/>
  <c r="AL255" i="79"/>
  <c r="AJ257" i="79"/>
  <c r="AJ255" i="79"/>
  <c r="AD257" i="79" a="1"/>
  <c r="AD257" i="79" s="1"/>
  <c r="AN256" i="79"/>
  <c r="AN258" i="79"/>
  <c r="AD258" i="79" a="1"/>
  <c r="AD258" i="79" s="1"/>
  <c r="AD255" i="79" a="1"/>
  <c r="AD255" i="79" s="1"/>
  <c r="AL257" i="79"/>
  <c r="AN255" i="79"/>
  <c r="AL256" i="79"/>
  <c r="AJ256" i="79"/>
  <c r="AJ258" i="79"/>
  <c r="AG256" i="79"/>
  <c r="AG255" i="79"/>
  <c r="AN257" i="79"/>
  <c r="W254" i="79"/>
  <c r="AG254" i="79"/>
  <c r="W256" i="79"/>
  <c r="AA255" i="79"/>
  <c r="Q256" i="79" a="1"/>
  <c r="Q256" i="79" s="1"/>
  <c r="T258" i="79"/>
  <c r="AA258" i="79"/>
  <c r="W257" i="79"/>
  <c r="AA257" i="79"/>
  <c r="Y256" i="79"/>
  <c r="Q257" i="79" a="1"/>
  <c r="Q257" i="79" s="1"/>
  <c r="Y255" i="79"/>
  <c r="Y257" i="79"/>
  <c r="W258" i="79"/>
  <c r="T257" i="79"/>
  <c r="Y258" i="79"/>
  <c r="T256" i="79"/>
  <c r="W255" i="79"/>
  <c r="Q255" i="79" a="1"/>
  <c r="Q255" i="79" s="1"/>
  <c r="Q258" i="79" a="1"/>
  <c r="Q258" i="79" s="1"/>
  <c r="T255" i="79"/>
  <c r="AA256" i="79"/>
  <c r="AM12" i="9" a="1"/>
  <c r="AM12" i="9" s="1"/>
  <c r="AR12" i="9" a="1"/>
  <c r="AR12" i="9" s="1"/>
  <c r="AK12" i="9" a="1"/>
  <c r="AK12" i="9" s="1"/>
  <c r="AJ12" i="9" a="1"/>
  <c r="AJ12" i="9" s="1"/>
  <c r="AN12" i="9" a="1"/>
  <c r="AN12" i="9" s="1"/>
  <c r="AS12" i="9" a="1"/>
  <c r="AS12" i="9" s="1"/>
  <c r="AT12" i="9" a="1"/>
  <c r="AT12" i="9" s="1"/>
  <c r="AO12" i="9" a="1"/>
  <c r="AO12" i="9" s="1"/>
  <c r="AU12" i="9" a="1"/>
  <c r="AU12" i="9" s="1"/>
  <c r="AP12" i="9" a="1"/>
  <c r="AP12" i="9" s="1"/>
  <c r="AV12" i="9" a="1"/>
  <c r="AV12" i="9" s="1"/>
  <c r="AQ12" i="9" a="1"/>
  <c r="AQ12" i="9" s="1"/>
  <c r="AW12" i="9" a="1"/>
  <c r="AW12" i="9" s="1"/>
  <c r="AL12" i="9" a="1"/>
  <c r="AL12" i="9" s="1"/>
  <c r="AX12" i="9" a="1"/>
  <c r="AX12" i="9" s="1"/>
  <c r="C18" i="69"/>
  <c r="BE18" i="69" s="1"/>
  <c r="E20" i="69"/>
  <c r="E21" i="69"/>
  <c r="C13" i="69"/>
  <c r="BE13" i="69" s="1"/>
  <c r="E13" i="69"/>
  <c r="E10" i="69"/>
  <c r="C19" i="69"/>
  <c r="BE19" i="69" s="1"/>
  <c r="E19" i="69"/>
  <c r="E9" i="69"/>
  <c r="C11" i="69"/>
  <c r="BE11" i="69" s="1"/>
  <c r="E11" i="69"/>
  <c r="C20" i="69"/>
  <c r="BE20" i="69" s="1"/>
  <c r="E14" i="69"/>
  <c r="E15" i="69"/>
  <c r="C10" i="69"/>
  <c r="BE10" i="69" s="1"/>
  <c r="C16" i="69"/>
  <c r="BE16" i="69" s="1"/>
  <c r="C14" i="69"/>
  <c r="BE14" i="69" s="1"/>
  <c r="C12" i="69"/>
  <c r="BE12" i="69" s="1"/>
  <c r="E12" i="69"/>
  <c r="E18" i="69"/>
  <c r="C17" i="69"/>
  <c r="BE17" i="69" s="1"/>
  <c r="BE9" i="69"/>
  <c r="C15" i="69"/>
  <c r="BE15" i="69" s="1"/>
  <c r="C21" i="69"/>
  <c r="BE21" i="69" s="1"/>
  <c r="E16" i="69"/>
  <c r="E17" i="69"/>
  <c r="A9" i="24" a="1"/>
  <c r="A9" i="24" s="1"/>
  <c r="J6" i="65" a="1"/>
  <c r="J6" i="65" s="1"/>
  <c r="K6" i="65" a="1"/>
  <c r="K6" i="65" s="1"/>
  <c r="F35" i="65"/>
  <c r="AS4" i="69" l="1" a="1"/>
  <c r="AS4" i="69" s="1"/>
  <c r="AO4" i="69" a="1"/>
  <c r="AO4" i="69" s="1"/>
  <c r="AF3" i="69" a="1"/>
  <c r="AF3" i="69" s="1"/>
  <c r="M2" i="69" a="1"/>
  <c r="M2" i="69" s="1"/>
  <c r="AO3" i="69" a="1"/>
  <c r="AO3" i="69" s="1"/>
  <c r="V2" i="69" a="1"/>
  <c r="V2" i="69" s="1"/>
  <c r="AN3" i="69" a="1"/>
  <c r="AN3" i="69" s="1"/>
  <c r="U2" i="69" a="1"/>
  <c r="U2" i="69" s="1"/>
  <c r="AI3" i="69" a="1"/>
  <c r="AI3" i="69" s="1"/>
  <c r="P2" i="69" a="1"/>
  <c r="P2" i="69" s="1"/>
  <c r="AV3" i="69" a="1"/>
  <c r="AV3" i="69" s="1"/>
  <c r="AC2" i="69" a="1"/>
  <c r="AC2" i="69" s="1"/>
  <c r="AQ3" i="69" a="1"/>
  <c r="AQ3" i="69" s="1"/>
  <c r="X2" i="69" a="1"/>
  <c r="X2" i="69" s="1"/>
  <c r="AU3" i="69" a="1"/>
  <c r="AU3" i="69" s="1"/>
  <c r="AB2" i="69" a="1"/>
  <c r="AB2" i="69" s="1"/>
  <c r="O4" i="69" a="1"/>
  <c r="O4" i="69" s="1"/>
  <c r="AO2" i="69" a="1"/>
  <c r="AO2" i="69" s="1"/>
  <c r="AT2" i="69" a="1"/>
  <c r="AT2" i="69" s="1"/>
  <c r="AQ4" i="69" a="1"/>
  <c r="AQ4" i="69" s="1"/>
  <c r="W3" i="69" a="1"/>
  <c r="W3" i="69" s="1"/>
  <c r="Q2" i="69" a="1"/>
  <c r="Q2" i="69" s="1"/>
  <c r="AJ3" i="69" a="1"/>
  <c r="AJ3" i="69" s="1"/>
  <c r="H2" i="69" a="1"/>
  <c r="H2" i="69" s="1"/>
  <c r="AE3" i="69" a="1"/>
  <c r="AE3" i="69" s="1"/>
  <c r="L2" i="69" a="1"/>
  <c r="L2" i="69" s="1"/>
  <c r="Z3" i="69" a="1"/>
  <c r="Z3" i="69" s="1"/>
  <c r="G2" i="69" a="1"/>
  <c r="G2" i="69" s="1"/>
  <c r="AM3" i="69" a="1"/>
  <c r="AM3" i="69" s="1"/>
  <c r="T2" i="69" a="1"/>
  <c r="T2" i="69" s="1"/>
  <c r="AH3" i="69" a="1"/>
  <c r="AH3" i="69" s="1"/>
  <c r="O2" i="69" a="1"/>
  <c r="O2" i="69" s="1"/>
  <c r="AL3" i="69" a="1"/>
  <c r="AL3" i="69" s="1"/>
  <c r="S2" i="69" a="1"/>
  <c r="S2" i="69" s="1"/>
  <c r="F4" i="69" a="1"/>
  <c r="F4" i="69" s="1"/>
  <c r="AF2" i="69" a="1"/>
  <c r="AF2" i="69" s="1"/>
  <c r="AP3" i="69" a="1"/>
  <c r="AP3" i="69" s="1"/>
  <c r="AS3" i="69" a="1"/>
  <c r="AS3" i="69" s="1"/>
  <c r="G4" i="69" a="1"/>
  <c r="G4" i="69" s="1"/>
  <c r="AG4" i="69" a="1"/>
  <c r="AG4" i="69" s="1"/>
  <c r="N3" i="69" a="1"/>
  <c r="N3" i="69" s="1"/>
  <c r="AP4" i="69" a="1"/>
  <c r="AP4" i="69" s="1"/>
  <c r="AA3" i="69" a="1"/>
  <c r="AA3" i="69" s="1"/>
  <c r="AV4" i="69" a="1"/>
  <c r="AV4" i="69" s="1"/>
  <c r="V3" i="69" a="1"/>
  <c r="V3" i="69" s="1"/>
  <c r="AJ4" i="69" a="1"/>
  <c r="AJ4" i="69" s="1"/>
  <c r="Q3" i="69" a="1"/>
  <c r="Q3" i="69" s="1"/>
  <c r="AT4" i="69" a="1"/>
  <c r="AT4" i="69" s="1"/>
  <c r="AD3" i="69" a="1"/>
  <c r="AD3" i="69" s="1"/>
  <c r="K2" i="69" a="1"/>
  <c r="K2" i="69" s="1"/>
  <c r="Y3" i="69" a="1"/>
  <c r="Y3" i="69" s="1"/>
  <c r="F2" i="69" a="1"/>
  <c r="F2" i="69" s="1"/>
  <c r="AC3" i="69" a="1"/>
  <c r="AC3" i="69" s="1"/>
  <c r="J2" i="69" a="1"/>
  <c r="J2" i="69" s="1"/>
  <c r="W2" i="69" a="1"/>
  <c r="W2" i="69" s="1"/>
  <c r="Z2" i="69" a="1"/>
  <c r="Z2" i="69" s="1"/>
  <c r="AG2" i="69" a="1"/>
  <c r="AG2" i="69" s="1"/>
  <c r="X4" i="69" a="1"/>
  <c r="X4" i="69" s="1"/>
  <c r="AX2" i="69" a="1"/>
  <c r="AX2" i="69" s="1"/>
  <c r="AK4" i="69" a="1"/>
  <c r="AK4" i="69" s="1"/>
  <c r="R3" i="69" a="1"/>
  <c r="R3" i="69" s="1"/>
  <c r="AF4" i="69" a="1"/>
  <c r="AF4" i="69" s="1"/>
  <c r="M3" i="69" a="1"/>
  <c r="M3" i="69" s="1"/>
  <c r="AE4" i="69" a="1"/>
  <c r="AE4" i="69" s="1"/>
  <c r="L3" i="69" a="1"/>
  <c r="L3" i="69" s="1"/>
  <c r="AN4" i="69" a="1"/>
  <c r="AN4" i="69" s="1"/>
  <c r="U3" i="69" a="1"/>
  <c r="U3" i="69" s="1"/>
  <c r="AM4" i="69" a="1"/>
  <c r="AM4" i="69" s="1"/>
  <c r="T3" i="69" a="1"/>
  <c r="T3" i="69" s="1"/>
  <c r="I2" i="69" a="1"/>
  <c r="I2" i="69" s="1"/>
  <c r="X3" i="69" a="1"/>
  <c r="X3" i="69" s="1"/>
  <c r="AX4" i="69" a="1"/>
  <c r="AX4" i="69" s="1"/>
  <c r="AG3" i="69" a="1"/>
  <c r="AG3" i="69" s="1"/>
  <c r="N2" i="69" a="1"/>
  <c r="N2" i="69" s="1"/>
  <c r="S3" i="69" a="1"/>
  <c r="S3" i="69" s="1"/>
  <c r="AH2" i="69" a="1"/>
  <c r="AH2" i="69" s="1"/>
  <c r="S4" i="69" a="1"/>
  <c r="S4" i="69" s="1"/>
  <c r="AS2" i="69" a="1"/>
  <c r="AS2" i="69" s="1"/>
  <c r="AB4" i="69" a="1"/>
  <c r="AB4" i="69" s="1"/>
  <c r="I3" i="69" a="1"/>
  <c r="I3" i="69" s="1"/>
  <c r="AA4" i="69" a="1"/>
  <c r="AA4" i="69" s="1"/>
  <c r="H3" i="69" a="1"/>
  <c r="H3" i="69" s="1"/>
  <c r="V4" i="69" a="1"/>
  <c r="V4" i="69" s="1"/>
  <c r="AV2" i="69" a="1"/>
  <c r="AV2" i="69" s="1"/>
  <c r="AI4" i="69" a="1"/>
  <c r="AI4" i="69" s="1"/>
  <c r="P3" i="69" a="1"/>
  <c r="P3" i="69" s="1"/>
  <c r="AD4" i="69" a="1"/>
  <c r="AD4" i="69" s="1"/>
  <c r="K3" i="69" a="1"/>
  <c r="K3" i="69" s="1"/>
  <c r="AH4" i="69" a="1"/>
  <c r="AH4" i="69" s="1"/>
  <c r="O3" i="69" a="1"/>
  <c r="O3" i="69" s="1"/>
  <c r="AR4" i="69" a="1"/>
  <c r="AR4" i="69" s="1"/>
  <c r="AB3" i="69" a="1"/>
  <c r="AB3" i="69" s="1"/>
  <c r="AR3" i="69" a="1"/>
  <c r="AR3" i="69" s="1"/>
  <c r="K4" i="69" a="1"/>
  <c r="K4" i="69" s="1"/>
  <c r="AU4" i="69" a="1"/>
  <c r="AU4" i="69" s="1"/>
  <c r="J4" i="69" a="1"/>
  <c r="J4" i="69" s="1"/>
  <c r="AJ2" i="69" a="1"/>
  <c r="AJ2" i="69" s="1"/>
  <c r="W4" i="69" a="1"/>
  <c r="W4" i="69" s="1"/>
  <c r="AW2" i="69" a="1"/>
  <c r="AW2" i="69" s="1"/>
  <c r="R4" i="69" a="1"/>
  <c r="R4" i="69" s="1"/>
  <c r="AR2" i="69" a="1"/>
  <c r="AR2" i="69" s="1"/>
  <c r="M4" i="69" a="1"/>
  <c r="M4" i="69" s="1"/>
  <c r="AM2" i="69" a="1"/>
  <c r="AM2" i="69" s="1"/>
  <c r="Z4" i="69" a="1"/>
  <c r="Z4" i="69" s="1"/>
  <c r="G3" i="69" a="1"/>
  <c r="G3" i="69" s="1"/>
  <c r="U4" i="69" a="1"/>
  <c r="U4" i="69" s="1"/>
  <c r="AU2" i="69" a="1"/>
  <c r="AU2" i="69" s="1"/>
  <c r="Y4" i="69" a="1"/>
  <c r="Y4" i="69" s="1"/>
  <c r="F3" i="69" a="1"/>
  <c r="F3" i="69" s="1"/>
  <c r="AL4" i="69" a="1"/>
  <c r="AL4" i="69" s="1"/>
  <c r="H4" i="69" a="1"/>
  <c r="H4" i="69" s="1"/>
  <c r="T4" i="69" a="1"/>
  <c r="T4" i="69" s="1"/>
  <c r="AW4" i="69" a="1"/>
  <c r="AW4" i="69" s="1"/>
  <c r="AT3" i="69" a="1"/>
  <c r="AT3" i="69" s="1"/>
  <c r="AA2" i="69" a="1"/>
  <c r="AA2" i="69" s="1"/>
  <c r="N4" i="69" a="1"/>
  <c r="N4" i="69" s="1"/>
  <c r="AN2" i="69" a="1"/>
  <c r="AN2" i="69" s="1"/>
  <c r="I4" i="69" a="1"/>
  <c r="I4" i="69" s="1"/>
  <c r="AI2" i="69" a="1"/>
  <c r="AI2" i="69" s="1"/>
  <c r="AW3" i="69" a="1"/>
  <c r="AW3" i="69" s="1"/>
  <c r="AD2" i="69" a="1"/>
  <c r="AD2" i="69" s="1"/>
  <c r="Q4" i="69" a="1"/>
  <c r="Q4" i="69" s="1"/>
  <c r="AQ2" i="69" a="1"/>
  <c r="AQ2" i="69" s="1"/>
  <c r="L4" i="69" a="1"/>
  <c r="L4" i="69" s="1"/>
  <c r="AL2" i="69" a="1"/>
  <c r="AL2" i="69" s="1"/>
  <c r="P4" i="69" a="1"/>
  <c r="P4" i="69" s="1"/>
  <c r="AP2" i="69" a="1"/>
  <c r="AP2" i="69" s="1"/>
  <c r="AC4" i="69" a="1"/>
  <c r="AC4" i="69" s="1"/>
  <c r="J3" i="69" a="1"/>
  <c r="J3" i="69" s="1"/>
  <c r="AK3" i="69" a="1"/>
  <c r="AK3" i="69" s="1"/>
  <c r="R2" i="69" a="1"/>
  <c r="R2" i="69" s="1"/>
  <c r="AX3" i="69" a="1"/>
  <c r="AX3" i="69" s="1"/>
  <c r="AE2" i="69" a="1"/>
  <c r="AE2" i="69" s="1"/>
  <c r="Y2" i="69" a="1"/>
  <c r="Y2" i="69" s="1"/>
  <c r="AK2" i="69" a="1"/>
  <c r="AK2" i="69" s="1"/>
  <c r="E9" i="27"/>
  <c r="E10" i="27"/>
  <c r="E11" i="27"/>
  <c r="E12" i="27"/>
  <c r="E7" i="27"/>
  <c r="BQ10" i="34" a="1"/>
  <c r="BQ10" i="34" s="1"/>
  <c r="G7" i="27"/>
  <c r="H7" i="27" s="1"/>
  <c r="AJ9" i="9" a="1"/>
  <c r="AJ9" i="9" s="1"/>
  <c r="A7" i="23"/>
  <c r="C10" i="34"/>
  <c r="D10" i="34"/>
  <c r="E10" i="34"/>
  <c r="B10" i="34"/>
  <c r="D4" i="34"/>
  <c r="A4" i="59" a="1"/>
  <c r="H19" i="135" l="1"/>
  <c r="H14" i="135"/>
  <c r="H29" i="135"/>
  <c r="H28" i="135"/>
  <c r="H27" i="135"/>
  <c r="H26" i="135"/>
  <c r="H25" i="135"/>
  <c r="H20" i="135"/>
  <c r="H24" i="135"/>
  <c r="H23" i="135"/>
  <c r="H22" i="135"/>
  <c r="H21" i="135"/>
  <c r="H14" i="134"/>
  <c r="H11" i="133"/>
  <c r="H14" i="133"/>
  <c r="H10" i="133"/>
  <c r="J10" i="133" s="1"/>
  <c r="K10" i="133" s="1"/>
  <c r="M10" i="133" s="1"/>
  <c r="N10" i="133" s="1"/>
  <c r="P10" i="133" s="1"/>
  <c r="R10" i="133" s="1"/>
  <c r="H13" i="133"/>
  <c r="H12" i="133"/>
  <c r="H29" i="70"/>
  <c r="N29" i="70" s="1"/>
  <c r="H29" i="133"/>
  <c r="H25" i="134"/>
  <c r="H28" i="133"/>
  <c r="H28" i="134"/>
  <c r="H27" i="133"/>
  <c r="H27" i="134"/>
  <c r="H26" i="133"/>
  <c r="H26" i="134"/>
  <c r="H25" i="133"/>
  <c r="H19" i="133"/>
  <c r="H15" i="133"/>
  <c r="H16" i="133"/>
  <c r="H19" i="134"/>
  <c r="H18" i="133"/>
  <c r="H17" i="133"/>
  <c r="H21" i="134"/>
  <c r="H24" i="133"/>
  <c r="H22" i="133"/>
  <c r="H21" i="133"/>
  <c r="H20" i="133"/>
  <c r="H24" i="134"/>
  <c r="H23" i="133"/>
  <c r="H23" i="134"/>
  <c r="H20" i="134"/>
  <c r="H22" i="134"/>
  <c r="H14" i="100"/>
  <c r="H14" i="127"/>
  <c r="H14" i="109"/>
  <c r="H14" i="124"/>
  <c r="H14" i="118"/>
  <c r="H14" i="107"/>
  <c r="H14" i="105"/>
  <c r="H14" i="116"/>
  <c r="H14" i="114"/>
  <c r="H14" i="112"/>
  <c r="H14" i="103"/>
  <c r="H14" i="97"/>
  <c r="H14" i="121"/>
  <c r="H14" i="125"/>
  <c r="H14" i="110"/>
  <c r="H14" i="128"/>
  <c r="H14" i="122"/>
  <c r="H14" i="119"/>
  <c r="H14" i="101"/>
  <c r="H14" i="115"/>
  <c r="H14" i="96"/>
  <c r="H14" i="102"/>
  <c r="H14" i="108"/>
  <c r="H14" i="106"/>
  <c r="H14" i="99"/>
  <c r="H14" i="126"/>
  <c r="H14" i="123"/>
  <c r="H14" i="120"/>
  <c r="H14" i="117"/>
  <c r="H14" i="113"/>
  <c r="H14" i="111"/>
  <c r="H14" i="104"/>
  <c r="H12" i="114"/>
  <c r="H13" i="114"/>
  <c r="H11" i="114"/>
  <c r="H10" i="114"/>
  <c r="J10" i="114" s="1"/>
  <c r="K10" i="114" s="1"/>
  <c r="M10" i="114" s="1"/>
  <c r="N10" i="114" s="1"/>
  <c r="P10" i="114" s="1"/>
  <c r="R10" i="114" s="1"/>
  <c r="H26" i="128"/>
  <c r="H28" i="126"/>
  <c r="H28" i="123"/>
  <c r="H26" i="122"/>
  <c r="H28" i="120"/>
  <c r="H26" i="119"/>
  <c r="H28" i="117"/>
  <c r="H28" i="115"/>
  <c r="H28" i="113"/>
  <c r="H28" i="111"/>
  <c r="H25" i="110"/>
  <c r="H27" i="108"/>
  <c r="H27" i="106"/>
  <c r="H27" i="104"/>
  <c r="H26" i="101"/>
  <c r="H27" i="99"/>
  <c r="H25" i="128"/>
  <c r="H27" i="126"/>
  <c r="H27" i="123"/>
  <c r="H25" i="122"/>
  <c r="H27" i="120"/>
  <c r="H25" i="119"/>
  <c r="H27" i="117"/>
  <c r="H27" i="115"/>
  <c r="H27" i="113"/>
  <c r="H27" i="111"/>
  <c r="H26" i="108"/>
  <c r="H26" i="106"/>
  <c r="H26" i="104"/>
  <c r="H28" i="127"/>
  <c r="H26" i="126"/>
  <c r="H26" i="123"/>
  <c r="H26" i="120"/>
  <c r="H26" i="117"/>
  <c r="H26" i="115"/>
  <c r="H26" i="113"/>
  <c r="H26" i="111"/>
  <c r="H28" i="109"/>
  <c r="H25" i="108"/>
  <c r="H25" i="106"/>
  <c r="H25" i="104"/>
  <c r="H27" i="102"/>
  <c r="H28" i="100"/>
  <c r="H25" i="99"/>
  <c r="H26" i="96"/>
  <c r="H27" i="127"/>
  <c r="H25" i="126"/>
  <c r="H28" i="124"/>
  <c r="H28" i="118"/>
  <c r="H25" i="117"/>
  <c r="H25" i="115"/>
  <c r="H25" i="113"/>
  <c r="H25" i="111"/>
  <c r="H28" i="105"/>
  <c r="H26" i="102"/>
  <c r="H27" i="100"/>
  <c r="H28" i="98"/>
  <c r="H25" i="96"/>
  <c r="H27" i="107"/>
  <c r="H28" i="103"/>
  <c r="H27" i="98"/>
  <c r="H25" i="123"/>
  <c r="H25" i="120"/>
  <c r="H27" i="109"/>
  <c r="H28" i="107"/>
  <c r="H27" i="105"/>
  <c r="H26" i="127"/>
  <c r="H28" i="125"/>
  <c r="H27" i="124"/>
  <c r="H28" i="121"/>
  <c r="H27" i="118"/>
  <c r="H28" i="116"/>
  <c r="H28" i="114"/>
  <c r="H28" i="112"/>
  <c r="H26" i="109"/>
  <c r="H25" i="127"/>
  <c r="H27" i="125"/>
  <c r="H26" i="124"/>
  <c r="H27" i="121"/>
  <c r="H26" i="118"/>
  <c r="H27" i="116"/>
  <c r="H27" i="114"/>
  <c r="H27" i="112"/>
  <c r="H28" i="110"/>
  <c r="H25" i="109"/>
  <c r="H26" i="107"/>
  <c r="H26" i="105"/>
  <c r="H27" i="103"/>
  <c r="H25" i="100"/>
  <c r="H26" i="98"/>
  <c r="H27" i="97"/>
  <c r="H25" i="114"/>
  <c r="H25" i="112"/>
  <c r="H27" i="101"/>
  <c r="H28" i="99"/>
  <c r="H25" i="97"/>
  <c r="H28" i="96"/>
  <c r="H25" i="101"/>
  <c r="H28" i="128"/>
  <c r="H26" i="125"/>
  <c r="H25" i="124"/>
  <c r="H28" i="122"/>
  <c r="H26" i="121"/>
  <c r="H28" i="119"/>
  <c r="H25" i="118"/>
  <c r="H26" i="116"/>
  <c r="H26" i="114"/>
  <c r="H26" i="112"/>
  <c r="H27" i="110"/>
  <c r="H25" i="107"/>
  <c r="H25" i="105"/>
  <c r="H26" i="103"/>
  <c r="H28" i="101"/>
  <c r="H25" i="98"/>
  <c r="H26" i="97"/>
  <c r="H27" i="128"/>
  <c r="H25" i="125"/>
  <c r="H27" i="122"/>
  <c r="H25" i="121"/>
  <c r="H27" i="119"/>
  <c r="H25" i="116"/>
  <c r="H26" i="110"/>
  <c r="H28" i="108"/>
  <c r="H28" i="106"/>
  <c r="H28" i="104"/>
  <c r="H25" i="103"/>
  <c r="H28" i="102"/>
  <c r="H26" i="99"/>
  <c r="H27" i="96"/>
  <c r="H25" i="102"/>
  <c r="H26" i="100"/>
  <c r="H28" i="97"/>
  <c r="H28" i="94"/>
  <c r="H26" i="92"/>
  <c r="H27" i="89"/>
  <c r="H25" i="87"/>
  <c r="H28" i="86"/>
  <c r="H26" i="84"/>
  <c r="H27" i="81"/>
  <c r="H26" i="94"/>
  <c r="H27" i="91"/>
  <c r="H25" i="89"/>
  <c r="H28" i="88"/>
  <c r="H26" i="86"/>
  <c r="H27" i="83"/>
  <c r="H25" i="81"/>
  <c r="H27" i="93"/>
  <c r="H25" i="91"/>
  <c r="H28" i="90"/>
  <c r="H26" i="88"/>
  <c r="H27" i="85"/>
  <c r="H25" i="83"/>
  <c r="H28" i="82"/>
  <c r="H26" i="93"/>
  <c r="H27" i="90"/>
  <c r="H25" i="88"/>
  <c r="H28" i="87"/>
  <c r="H26" i="85"/>
  <c r="H27" i="82"/>
  <c r="H26" i="82"/>
  <c r="H25" i="93"/>
  <c r="H28" i="92"/>
  <c r="H26" i="90"/>
  <c r="H27" i="87"/>
  <c r="H25" i="85"/>
  <c r="H28" i="84"/>
  <c r="H27" i="92"/>
  <c r="H25" i="90"/>
  <c r="H28" i="89"/>
  <c r="H26" i="87"/>
  <c r="H27" i="84"/>
  <c r="H25" i="82"/>
  <c r="H28" i="81"/>
  <c r="H26" i="91"/>
  <c r="H26" i="83"/>
  <c r="H27" i="94"/>
  <c r="H27" i="86"/>
  <c r="H25" i="94"/>
  <c r="H28" i="93"/>
  <c r="H25" i="92"/>
  <c r="H28" i="91"/>
  <c r="H26" i="89"/>
  <c r="H27" i="88"/>
  <c r="H25" i="86"/>
  <c r="H28" i="85"/>
  <c r="H25" i="84"/>
  <c r="H28" i="83"/>
  <c r="H26" i="81"/>
  <c r="H20" i="128"/>
  <c r="H21" i="127"/>
  <c r="H24" i="125"/>
  <c r="H21" i="124"/>
  <c r="H23" i="123"/>
  <c r="H21" i="121"/>
  <c r="H22" i="120"/>
  <c r="H24" i="119"/>
  <c r="H21" i="117"/>
  <c r="H22" i="116"/>
  <c r="H23" i="115"/>
  <c r="H24" i="113"/>
  <c r="H21" i="110"/>
  <c r="H23" i="109"/>
  <c r="H24" i="108"/>
  <c r="H22" i="104"/>
  <c r="H24" i="102"/>
  <c r="H22" i="99"/>
  <c r="H24" i="101"/>
  <c r="H20" i="127"/>
  <c r="H23" i="126"/>
  <c r="H20" i="124"/>
  <c r="H22" i="123"/>
  <c r="H24" i="122"/>
  <c r="H20" i="121"/>
  <c r="H21" i="120"/>
  <c r="H20" i="117"/>
  <c r="H21" i="116"/>
  <c r="H22" i="115"/>
  <c r="H23" i="114"/>
  <c r="H24" i="112"/>
  <c r="H20" i="110"/>
  <c r="H22" i="109"/>
  <c r="H24" i="107"/>
  <c r="H21" i="104"/>
  <c r="H22" i="103"/>
  <c r="H21" i="99"/>
  <c r="H20" i="99"/>
  <c r="H22" i="102"/>
  <c r="H22" i="126"/>
  <c r="H21" i="123"/>
  <c r="H20" i="120"/>
  <c r="H23" i="119"/>
  <c r="H24" i="118"/>
  <c r="H20" i="116"/>
  <c r="H21" i="115"/>
  <c r="H22" i="114"/>
  <c r="H23" i="113"/>
  <c r="H24" i="111"/>
  <c r="H21" i="109"/>
  <c r="H23" i="108"/>
  <c r="H24" i="106"/>
  <c r="H20" i="104"/>
  <c r="H21" i="103"/>
  <c r="H23" i="102"/>
  <c r="H24" i="100"/>
  <c r="H24" i="99"/>
  <c r="H24" i="128"/>
  <c r="H21" i="126"/>
  <c r="H23" i="125"/>
  <c r="H20" i="123"/>
  <c r="H23" i="122"/>
  <c r="H22" i="119"/>
  <c r="H20" i="115"/>
  <c r="H21" i="114"/>
  <c r="H22" i="113"/>
  <c r="H23" i="112"/>
  <c r="H20" i="109"/>
  <c r="H22" i="108"/>
  <c r="H23" i="107"/>
  <c r="H24" i="105"/>
  <c r="H20" i="103"/>
  <c r="H24" i="96"/>
  <c r="H24" i="127"/>
  <c r="H20" i="126"/>
  <c r="H22" i="125"/>
  <c r="H24" i="124"/>
  <c r="H22" i="122"/>
  <c r="H24" i="121"/>
  <c r="H21" i="119"/>
  <c r="H23" i="118"/>
  <c r="H24" i="117"/>
  <c r="H20" i="114"/>
  <c r="H21" i="113"/>
  <c r="H22" i="112"/>
  <c r="H23" i="111"/>
  <c r="H24" i="110"/>
  <c r="H21" i="108"/>
  <c r="H22" i="107"/>
  <c r="H23" i="106"/>
  <c r="H24" i="104"/>
  <c r="H21" i="102"/>
  <c r="H23" i="101"/>
  <c r="H24" i="97"/>
  <c r="H24" i="116"/>
  <c r="H20" i="113"/>
  <c r="H21" i="112"/>
  <c r="H22" i="111"/>
  <c r="H20" i="102"/>
  <c r="H22" i="101"/>
  <c r="H23" i="100"/>
  <c r="H23" i="128"/>
  <c r="H21" i="125"/>
  <c r="H21" i="122"/>
  <c r="H24" i="120"/>
  <c r="H20" i="119"/>
  <c r="H22" i="118"/>
  <c r="H20" i="108"/>
  <c r="H21" i="107"/>
  <c r="H22" i="106"/>
  <c r="H23" i="105"/>
  <c r="H22" i="128"/>
  <c r="H23" i="127"/>
  <c r="H20" i="125"/>
  <c r="H23" i="124"/>
  <c r="H24" i="123"/>
  <c r="H20" i="122"/>
  <c r="H23" i="121"/>
  <c r="H21" i="118"/>
  <c r="H23" i="117"/>
  <c r="H24" i="115"/>
  <c r="H20" i="112"/>
  <c r="H21" i="111"/>
  <c r="H23" i="110"/>
  <c r="H24" i="109"/>
  <c r="H20" i="107"/>
  <c r="H21" i="106"/>
  <c r="H22" i="105"/>
  <c r="H24" i="103"/>
  <c r="H21" i="101"/>
  <c r="H22" i="100"/>
  <c r="H21" i="128"/>
  <c r="H22" i="127"/>
  <c r="H24" i="126"/>
  <c r="H22" i="124"/>
  <c r="H22" i="121"/>
  <c r="H23" i="120"/>
  <c r="H20" i="118"/>
  <c r="H22" i="117"/>
  <c r="H23" i="116"/>
  <c r="H24" i="114"/>
  <c r="H20" i="111"/>
  <c r="H22" i="110"/>
  <c r="H20" i="106"/>
  <c r="H21" i="105"/>
  <c r="H23" i="104"/>
  <c r="H20" i="101"/>
  <c r="H21" i="100"/>
  <c r="H23" i="99"/>
  <c r="H20" i="105"/>
  <c r="H23" i="103"/>
  <c r="H20" i="100"/>
  <c r="H24" i="88"/>
  <c r="H24" i="89"/>
  <c r="H24" i="81"/>
  <c r="H24" i="90"/>
  <c r="H24" i="93"/>
  <c r="H24" i="82"/>
  <c r="H24" i="91"/>
  <c r="H24" i="83"/>
  <c r="H24" i="92"/>
  <c r="H24" i="84"/>
  <c r="H24" i="85"/>
  <c r="H24" i="94"/>
  <c r="H24" i="86"/>
  <c r="H24" i="87"/>
  <c r="H19" i="118"/>
  <c r="H19" i="101"/>
  <c r="H19" i="120"/>
  <c r="H19" i="119"/>
  <c r="H19" i="114"/>
  <c r="H19" i="109"/>
  <c r="H18" i="114"/>
  <c r="H19" i="110"/>
  <c r="H19" i="105"/>
  <c r="H19" i="104"/>
  <c r="H19" i="123"/>
  <c r="H19" i="122"/>
  <c r="H19" i="121"/>
  <c r="H19" i="115"/>
  <c r="H17" i="114"/>
  <c r="H19" i="111"/>
  <c r="H19" i="125"/>
  <c r="H19" i="124"/>
  <c r="H16" i="114"/>
  <c r="H19" i="106"/>
  <c r="H19" i="96"/>
  <c r="H19" i="127"/>
  <c r="H19" i="126"/>
  <c r="H19" i="116"/>
  <c r="H15" i="114"/>
  <c r="H19" i="112"/>
  <c r="H19" i="99"/>
  <c r="H19" i="128"/>
  <c r="H19" i="107"/>
  <c r="H19" i="100"/>
  <c r="H19" i="97"/>
  <c r="H19" i="117"/>
  <c r="H19" i="113"/>
  <c r="H19" i="108"/>
  <c r="H19" i="103"/>
  <c r="H19" i="102"/>
  <c r="H19" i="88"/>
  <c r="H19" i="94"/>
  <c r="H19" i="86"/>
  <c r="H19" i="89"/>
  <c r="H19" i="92"/>
  <c r="H19" i="84"/>
  <c r="H19" i="87"/>
  <c r="H19" i="83"/>
  <c r="H19" i="90"/>
  <c r="H19" i="85"/>
  <c r="H19" i="81"/>
  <c r="H19" i="91"/>
  <c r="H19" i="82"/>
  <c r="H19" i="93"/>
  <c r="H14" i="91"/>
  <c r="H14" i="88"/>
  <c r="H14" i="81"/>
  <c r="H14" i="94"/>
  <c r="H14" i="87"/>
  <c r="H14" i="83"/>
  <c r="H14" i="93"/>
  <c r="H14" i="84"/>
  <c r="H14" i="89"/>
  <c r="H14" i="85"/>
  <c r="H14" i="86"/>
  <c r="H14" i="92"/>
  <c r="H14" i="90"/>
  <c r="H24" i="70"/>
  <c r="H19" i="70"/>
  <c r="H14" i="70"/>
  <c r="A4" i="59"/>
  <c r="AR3" i="59" a="1"/>
  <c r="AR3" i="59" s="1"/>
  <c r="AD3" i="59" a="1"/>
  <c r="AD3" i="59" s="1"/>
  <c r="P3" i="59" a="1"/>
  <c r="P3" i="59" s="1"/>
  <c r="B3" i="59" a="1"/>
  <c r="AQ4" i="59" a="1"/>
  <c r="AC4" i="59" a="1"/>
  <c r="O4" i="59" a="1"/>
  <c r="E11" i="34" a="1"/>
  <c r="E11" i="34" s="1"/>
  <c r="D11" i="34" a="1"/>
  <c r="D11" i="34" s="1"/>
  <c r="C11" i="34" a="1"/>
  <c r="C11" i="34" s="1"/>
  <c r="A8" i="23"/>
  <c r="A9" i="23"/>
  <c r="A10" i="23"/>
  <c r="A11" i="23"/>
  <c r="A12" i="23"/>
  <c r="A13" i="23"/>
  <c r="A14" i="23"/>
  <c r="A15" i="23"/>
  <c r="A16" i="23"/>
  <c r="A17" i="23"/>
  <c r="A18" i="23"/>
  <c r="A19" i="23"/>
  <c r="A20" i="23"/>
  <c r="A21" i="23"/>
  <c r="A22" i="23"/>
  <c r="A23" i="23"/>
  <c r="A24" i="23"/>
  <c r="A25" i="23"/>
  <c r="A26" i="23"/>
  <c r="A27" i="23"/>
  <c r="A28" i="23"/>
  <c r="A29" i="23"/>
  <c r="A30" i="23"/>
  <c r="A31" i="23"/>
  <c r="A32" i="23"/>
  <c r="A33" i="23"/>
  <c r="A34" i="23"/>
  <c r="A35" i="23"/>
  <c r="A36" i="23"/>
  <c r="A37" i="23"/>
  <c r="A38" i="23"/>
  <c r="A39" i="23"/>
  <c r="A40" i="23"/>
  <c r="A41" i="23"/>
  <c r="A42" i="23"/>
  <c r="A43" i="23"/>
  <c r="A44" i="23"/>
  <c r="A45" i="23"/>
  <c r="A46" i="23"/>
  <c r="A47" i="23"/>
  <c r="A48" i="23"/>
  <c r="A49" i="23"/>
  <c r="A50" i="23"/>
  <c r="A51" i="23"/>
  <c r="A52" i="23"/>
  <c r="A53" i="23"/>
  <c r="A54" i="23"/>
  <c r="A55" i="23"/>
  <c r="A56" i="23"/>
  <c r="A57" i="23"/>
  <c r="D1" i="34"/>
  <c r="C258" i="79" l="1"/>
  <c r="C254" i="79"/>
  <c r="C257" i="79"/>
  <c r="C256" i="79"/>
  <c r="R29" i="70"/>
  <c r="P29" i="70"/>
  <c r="N20" i="135"/>
  <c r="J20" i="135"/>
  <c r="K20" i="135" s="1"/>
  <c r="M20" i="135" s="1"/>
  <c r="R20" i="135"/>
  <c r="P20" i="135"/>
  <c r="P25" i="135"/>
  <c r="R25" i="135"/>
  <c r="N25" i="135"/>
  <c r="J25" i="135"/>
  <c r="K25" i="135" s="1"/>
  <c r="M25" i="135" s="1"/>
  <c r="J29" i="70"/>
  <c r="K29" i="70" s="1"/>
  <c r="M29" i="70" s="1"/>
  <c r="P26" i="135"/>
  <c r="R26" i="135"/>
  <c r="N26" i="135"/>
  <c r="J26" i="135"/>
  <c r="K26" i="135" s="1"/>
  <c r="M26" i="135" s="1"/>
  <c r="N14" i="135"/>
  <c r="J14" i="135"/>
  <c r="K14" i="135" s="1"/>
  <c r="M14" i="135" s="1"/>
  <c r="N27" i="135"/>
  <c r="P27" i="135"/>
  <c r="J27" i="135"/>
  <c r="K27" i="135" s="1"/>
  <c r="M27" i="135" s="1"/>
  <c r="R27" i="135"/>
  <c r="B28" i="135"/>
  <c r="C28" i="135"/>
  <c r="B25" i="135"/>
  <c r="B29" i="135"/>
  <c r="C26" i="135"/>
  <c r="B26" i="135"/>
  <c r="B27" i="135"/>
  <c r="C30" i="135"/>
  <c r="C25" i="135"/>
  <c r="C29" i="135"/>
  <c r="B30" i="135"/>
  <c r="C27" i="135"/>
  <c r="B24" i="135"/>
  <c r="C24" i="135"/>
  <c r="J21" i="135"/>
  <c r="K21" i="135" s="1"/>
  <c r="M21" i="135" s="1"/>
  <c r="N21" i="135"/>
  <c r="P21" i="135"/>
  <c r="R21" i="135"/>
  <c r="R28" i="135"/>
  <c r="N28" i="135"/>
  <c r="P28" i="135"/>
  <c r="J28" i="135"/>
  <c r="K28" i="135" s="1"/>
  <c r="M28" i="135" s="1"/>
  <c r="P22" i="135"/>
  <c r="J22" i="135"/>
  <c r="K22" i="135" s="1"/>
  <c r="M22" i="135" s="1"/>
  <c r="N22" i="135"/>
  <c r="R22" i="135"/>
  <c r="J29" i="135"/>
  <c r="K29" i="135" s="1"/>
  <c r="M29" i="135" s="1"/>
  <c r="P29" i="135"/>
  <c r="R29" i="135"/>
  <c r="N29" i="135"/>
  <c r="N23" i="135"/>
  <c r="J23" i="135"/>
  <c r="K23" i="135" s="1"/>
  <c r="M23" i="135" s="1"/>
  <c r="R23" i="135"/>
  <c r="P23" i="135"/>
  <c r="P24" i="135"/>
  <c r="N24" i="135"/>
  <c r="J24" i="135"/>
  <c r="K24" i="135" s="1"/>
  <c r="M24" i="135" s="1"/>
  <c r="R24" i="135"/>
  <c r="J19" i="135"/>
  <c r="K19" i="135" s="1"/>
  <c r="M19" i="135" s="1"/>
  <c r="P19" i="135"/>
  <c r="R19" i="135"/>
  <c r="N19" i="135"/>
  <c r="N22" i="134"/>
  <c r="R22" i="134"/>
  <c r="P22" i="134"/>
  <c r="J22" i="134"/>
  <c r="K22" i="134" s="1"/>
  <c r="M22" i="134" s="1"/>
  <c r="R24" i="133"/>
  <c r="N24" i="133"/>
  <c r="J24" i="133"/>
  <c r="K24" i="133" s="1"/>
  <c r="M24" i="133" s="1"/>
  <c r="P24" i="133"/>
  <c r="J27" i="133"/>
  <c r="K27" i="133" s="1"/>
  <c r="M27" i="133" s="1"/>
  <c r="N27" i="133"/>
  <c r="P27" i="133"/>
  <c r="R27" i="133"/>
  <c r="N13" i="133"/>
  <c r="J13" i="133"/>
  <c r="K13" i="133" s="1"/>
  <c r="M13" i="133" s="1"/>
  <c r="R20" i="134"/>
  <c r="P20" i="134"/>
  <c r="N20" i="134"/>
  <c r="J20" i="134"/>
  <c r="K20" i="134" s="1"/>
  <c r="M20" i="134" s="1"/>
  <c r="P23" i="134"/>
  <c r="N23" i="134"/>
  <c r="R23" i="134"/>
  <c r="J23" i="134"/>
  <c r="K23" i="134" s="1"/>
  <c r="M23" i="134" s="1"/>
  <c r="R17" i="133"/>
  <c r="J17" i="133"/>
  <c r="K17" i="133" s="1"/>
  <c r="M17" i="133" s="1"/>
  <c r="N17" i="133"/>
  <c r="P17" i="133"/>
  <c r="J19" i="133"/>
  <c r="K19" i="133" s="1"/>
  <c r="M19" i="133" s="1"/>
  <c r="N19" i="133"/>
  <c r="R19" i="133"/>
  <c r="P19" i="133"/>
  <c r="N28" i="133"/>
  <c r="J28" i="133"/>
  <c r="K28" i="133" s="1"/>
  <c r="M28" i="133" s="1"/>
  <c r="P28" i="133"/>
  <c r="R28" i="133"/>
  <c r="R21" i="134"/>
  <c r="J21" i="134"/>
  <c r="K21" i="134" s="1"/>
  <c r="M21" i="134" s="1"/>
  <c r="N21" i="134"/>
  <c r="P21" i="134"/>
  <c r="N15" i="133"/>
  <c r="P15" i="133" s="1"/>
  <c r="R15" i="133" s="1"/>
  <c r="J15" i="133"/>
  <c r="K15" i="133" s="1"/>
  <c r="M15" i="133" s="1"/>
  <c r="N28" i="134"/>
  <c r="J28" i="134"/>
  <c r="K28" i="134" s="1"/>
  <c r="M28" i="134" s="1"/>
  <c r="P28" i="134"/>
  <c r="R28" i="134"/>
  <c r="J23" i="133"/>
  <c r="K23" i="133" s="1"/>
  <c r="M23" i="133" s="1"/>
  <c r="R23" i="133"/>
  <c r="N23" i="133"/>
  <c r="P23" i="133"/>
  <c r="P25" i="134"/>
  <c r="R25" i="134"/>
  <c r="J25" i="134"/>
  <c r="K25" i="134" s="1"/>
  <c r="M25" i="134" s="1"/>
  <c r="N25" i="134"/>
  <c r="N14" i="133"/>
  <c r="J14" i="133"/>
  <c r="K14" i="133" s="1"/>
  <c r="M14" i="133" s="1"/>
  <c r="R24" i="134"/>
  <c r="P24" i="134"/>
  <c r="N24" i="134"/>
  <c r="J24" i="134"/>
  <c r="K24" i="134" s="1"/>
  <c r="M24" i="134" s="1"/>
  <c r="R18" i="133"/>
  <c r="P18" i="133"/>
  <c r="N18" i="133"/>
  <c r="J18" i="133"/>
  <c r="K18" i="133" s="1"/>
  <c r="M18" i="133" s="1"/>
  <c r="P25" i="133"/>
  <c r="J25" i="133"/>
  <c r="K25" i="133" s="1"/>
  <c r="M25" i="133" s="1"/>
  <c r="N25" i="133"/>
  <c r="R25" i="133"/>
  <c r="J29" i="133"/>
  <c r="K29" i="133" s="1"/>
  <c r="M29" i="133" s="1"/>
  <c r="P29" i="133"/>
  <c r="N29" i="133"/>
  <c r="R29" i="133"/>
  <c r="R20" i="133"/>
  <c r="P20" i="133"/>
  <c r="N20" i="133"/>
  <c r="J20" i="133"/>
  <c r="K20" i="133" s="1"/>
  <c r="M20" i="133" s="1"/>
  <c r="R26" i="134"/>
  <c r="J26" i="134"/>
  <c r="K26" i="134" s="1"/>
  <c r="M26" i="134" s="1"/>
  <c r="N26" i="134"/>
  <c r="P26" i="134"/>
  <c r="J11" i="133"/>
  <c r="N11" i="133"/>
  <c r="J21" i="133"/>
  <c r="K21" i="133" s="1"/>
  <c r="M21" i="133" s="1"/>
  <c r="N21" i="133"/>
  <c r="P21" i="133"/>
  <c r="R21" i="133"/>
  <c r="N19" i="134"/>
  <c r="J19" i="134"/>
  <c r="K19" i="134" s="1"/>
  <c r="M19" i="134" s="1"/>
  <c r="R19" i="134"/>
  <c r="P19" i="134"/>
  <c r="N26" i="133"/>
  <c r="J26" i="133"/>
  <c r="K26" i="133" s="1"/>
  <c r="M26" i="133" s="1"/>
  <c r="R26" i="133"/>
  <c r="P26" i="133"/>
  <c r="N12" i="133"/>
  <c r="J12" i="133"/>
  <c r="K12" i="133" s="1"/>
  <c r="M12" i="133" s="1"/>
  <c r="N22" i="133"/>
  <c r="J22" i="133"/>
  <c r="K22" i="133" s="1"/>
  <c r="M22" i="133" s="1"/>
  <c r="P22" i="133"/>
  <c r="R22" i="133"/>
  <c r="R16" i="133"/>
  <c r="J16" i="133"/>
  <c r="K16" i="133" s="1"/>
  <c r="M16" i="133" s="1"/>
  <c r="N16" i="133"/>
  <c r="P16" i="133"/>
  <c r="P27" i="134"/>
  <c r="J27" i="134"/>
  <c r="K27" i="134" s="1"/>
  <c r="M27" i="134" s="1"/>
  <c r="N27" i="134"/>
  <c r="R27" i="134"/>
  <c r="J14" i="134"/>
  <c r="K14" i="134" s="1"/>
  <c r="M14" i="134" s="1"/>
  <c r="N14" i="134"/>
  <c r="B29" i="134"/>
  <c r="B30" i="134"/>
  <c r="C27" i="133"/>
  <c r="C28" i="133"/>
  <c r="C30" i="133"/>
  <c r="B26" i="134"/>
  <c r="C26" i="134"/>
  <c r="B28" i="134"/>
  <c r="B27" i="133"/>
  <c r="B28" i="133"/>
  <c r="B29" i="133"/>
  <c r="B27" i="134"/>
  <c r="C26" i="133"/>
  <c r="B26" i="133"/>
  <c r="C25" i="134"/>
  <c r="C28" i="134"/>
  <c r="C29" i="133"/>
  <c r="B30" i="133"/>
  <c r="C29" i="134"/>
  <c r="C27" i="134"/>
  <c r="B25" i="134"/>
  <c r="C30" i="134"/>
  <c r="C25" i="133"/>
  <c r="B25" i="133"/>
  <c r="C24" i="134"/>
  <c r="C24" i="133"/>
  <c r="B24" i="134"/>
  <c r="B24" i="133"/>
  <c r="C28" i="128"/>
  <c r="B28" i="127"/>
  <c r="B27" i="126"/>
  <c r="C30" i="126"/>
  <c r="C28" i="125"/>
  <c r="C29" i="125"/>
  <c r="B28" i="124"/>
  <c r="C28" i="123"/>
  <c r="B27" i="122"/>
  <c r="C29" i="122"/>
  <c r="B27" i="120"/>
  <c r="B30" i="120"/>
  <c r="C30" i="119"/>
  <c r="B28" i="118"/>
  <c r="C25" i="118"/>
  <c r="C28" i="117"/>
  <c r="C25" i="117"/>
  <c r="B25" i="116"/>
  <c r="B26" i="115"/>
  <c r="B30" i="115"/>
  <c r="C25" i="114"/>
  <c r="C27" i="113"/>
  <c r="B28" i="113"/>
  <c r="B26" i="112"/>
  <c r="B28" i="112"/>
  <c r="C26" i="111"/>
  <c r="C29" i="111"/>
  <c r="C26" i="110"/>
  <c r="C28" i="110"/>
  <c r="C26" i="109"/>
  <c r="C27" i="108"/>
  <c r="B26" i="107"/>
  <c r="C29" i="107"/>
  <c r="B28" i="107"/>
  <c r="C27" i="106"/>
  <c r="C25" i="106"/>
  <c r="C28" i="105"/>
  <c r="C26" i="128"/>
  <c r="B29" i="128"/>
  <c r="B26" i="127"/>
  <c r="C29" i="127"/>
  <c r="B27" i="128"/>
  <c r="C27" i="127"/>
  <c r="B26" i="126"/>
  <c r="C29" i="126"/>
  <c r="C28" i="126"/>
  <c r="B30" i="125"/>
  <c r="C26" i="124"/>
  <c r="B25" i="124"/>
  <c r="C26" i="123"/>
  <c r="C29" i="123"/>
  <c r="B30" i="122"/>
  <c r="B29" i="121"/>
  <c r="C28" i="120"/>
  <c r="B26" i="119"/>
  <c r="B29" i="119"/>
  <c r="C28" i="118"/>
  <c r="C27" i="116"/>
  <c r="C25" i="116"/>
  <c r="C28" i="115"/>
  <c r="C25" i="115"/>
  <c r="B29" i="114"/>
  <c r="C27" i="114"/>
  <c r="C28" i="113"/>
  <c r="C30" i="113"/>
  <c r="C28" i="112"/>
  <c r="C30" i="112"/>
  <c r="C27" i="111"/>
  <c r="B30" i="111"/>
  <c r="B27" i="110"/>
  <c r="C29" i="110"/>
  <c r="B25" i="109"/>
  <c r="C26" i="108"/>
  <c r="C29" i="108"/>
  <c r="C28" i="107"/>
  <c r="C28" i="106"/>
  <c r="B26" i="128"/>
  <c r="C29" i="128"/>
  <c r="B25" i="127"/>
  <c r="B28" i="126"/>
  <c r="C24" i="125"/>
  <c r="B27" i="125"/>
  <c r="C25" i="125"/>
  <c r="B27" i="124"/>
  <c r="B30" i="124"/>
  <c r="B25" i="123"/>
  <c r="B26" i="122"/>
  <c r="C27" i="122"/>
  <c r="B26" i="121"/>
  <c r="C29" i="121"/>
  <c r="B29" i="120"/>
  <c r="B27" i="118"/>
  <c r="B29" i="118"/>
  <c r="B26" i="117"/>
  <c r="C29" i="117"/>
  <c r="B28" i="117"/>
  <c r="B28" i="116"/>
  <c r="C30" i="116"/>
  <c r="B29" i="115"/>
  <c r="C30" i="115"/>
  <c r="B29" i="113"/>
  <c r="B29" i="112"/>
  <c r="C27" i="112"/>
  <c r="C25" i="111"/>
  <c r="B26" i="110"/>
  <c r="B25" i="110"/>
  <c r="C27" i="109"/>
  <c r="B30" i="109"/>
  <c r="B27" i="108"/>
  <c r="B25" i="108"/>
  <c r="B25" i="107"/>
  <c r="B29" i="106"/>
  <c r="C26" i="105"/>
  <c r="B25" i="128"/>
  <c r="B30" i="127"/>
  <c r="B25" i="126"/>
  <c r="B26" i="125"/>
  <c r="C26" i="125"/>
  <c r="C30" i="125"/>
  <c r="C25" i="124"/>
  <c r="B27" i="123"/>
  <c r="B30" i="123"/>
  <c r="C25" i="122"/>
  <c r="C26" i="121"/>
  <c r="B25" i="121"/>
  <c r="C29" i="120"/>
  <c r="C26" i="119"/>
  <c r="C29" i="119"/>
  <c r="B25" i="117"/>
  <c r="B28" i="114"/>
  <c r="C29" i="114"/>
  <c r="B26" i="113"/>
  <c r="C28" i="111"/>
  <c r="C30" i="111"/>
  <c r="C27" i="128"/>
  <c r="B30" i="128"/>
  <c r="B29" i="127"/>
  <c r="B30" i="126"/>
  <c r="C27" i="125"/>
  <c r="B26" i="124"/>
  <c r="C28" i="124"/>
  <c r="C30" i="124"/>
  <c r="C27" i="123"/>
  <c r="C25" i="123"/>
  <c r="C28" i="122"/>
  <c r="C30" i="122"/>
  <c r="B27" i="121"/>
  <c r="B30" i="121"/>
  <c r="C27" i="120"/>
  <c r="B27" i="119"/>
  <c r="B25" i="119"/>
  <c r="C26" i="118"/>
  <c r="C29" i="118"/>
  <c r="C26" i="117"/>
  <c r="B30" i="117"/>
  <c r="C28" i="116"/>
  <c r="B27" i="115"/>
  <c r="C29" i="115"/>
  <c r="B25" i="114"/>
  <c r="C29" i="113"/>
  <c r="B27" i="112"/>
  <c r="C29" i="112"/>
  <c r="B29" i="111"/>
  <c r="C27" i="110"/>
  <c r="C25" i="110"/>
  <c r="C30" i="109"/>
  <c r="C25" i="108"/>
  <c r="C26" i="107"/>
  <c r="B29" i="107"/>
  <c r="B28" i="106"/>
  <c r="B27" i="105"/>
  <c r="B28" i="105"/>
  <c r="B27" i="104"/>
  <c r="B28" i="128"/>
  <c r="C25" i="128"/>
  <c r="C26" i="127"/>
  <c r="C25" i="127"/>
  <c r="B29" i="126"/>
  <c r="B28" i="125"/>
  <c r="B29" i="124"/>
  <c r="B26" i="123"/>
  <c r="B28" i="123"/>
  <c r="C30" i="123"/>
  <c r="B29" i="122"/>
  <c r="B28" i="122"/>
  <c r="C27" i="121"/>
  <c r="C25" i="121"/>
  <c r="B26" i="120"/>
  <c r="B28" i="120"/>
  <c r="C27" i="119"/>
  <c r="B30" i="119"/>
  <c r="B26" i="118"/>
  <c r="B25" i="118"/>
  <c r="B27" i="117"/>
  <c r="C27" i="117"/>
  <c r="B29" i="116"/>
  <c r="C26" i="115"/>
  <c r="C27" i="115"/>
  <c r="C26" i="114"/>
  <c r="B30" i="114"/>
  <c r="C26" i="113"/>
  <c r="B25" i="113"/>
  <c r="B25" i="112"/>
  <c r="B28" i="111"/>
  <c r="B28" i="110"/>
  <c r="C30" i="110"/>
  <c r="C28" i="109"/>
  <c r="C28" i="108"/>
  <c r="C30" i="108"/>
  <c r="B27" i="107"/>
  <c r="C25" i="107"/>
  <c r="C26" i="106"/>
  <c r="B25" i="106"/>
  <c r="B26" i="105"/>
  <c r="B25" i="105"/>
  <c r="C26" i="104"/>
  <c r="B27" i="103"/>
  <c r="C30" i="128"/>
  <c r="B27" i="127"/>
  <c r="C30" i="127"/>
  <c r="C26" i="126"/>
  <c r="C25" i="126"/>
  <c r="B24" i="125"/>
  <c r="C27" i="124"/>
  <c r="B28" i="121"/>
  <c r="C30" i="121"/>
  <c r="C26" i="120"/>
  <c r="B25" i="120"/>
  <c r="B28" i="119"/>
  <c r="C25" i="119"/>
  <c r="C27" i="118"/>
  <c r="B30" i="118"/>
  <c r="B26" i="116"/>
  <c r="B27" i="116"/>
  <c r="C29" i="116"/>
  <c r="B25" i="115"/>
  <c r="B26" i="114"/>
  <c r="B27" i="114"/>
  <c r="B27" i="113"/>
  <c r="B30" i="113"/>
  <c r="C26" i="112"/>
  <c r="B30" i="112"/>
  <c r="B26" i="111"/>
  <c r="B27" i="109"/>
  <c r="B29" i="109"/>
  <c r="B29" i="108"/>
  <c r="C30" i="107"/>
  <c r="B27" i="106"/>
  <c r="B30" i="106"/>
  <c r="B30" i="105"/>
  <c r="C30" i="104"/>
  <c r="B30" i="104"/>
  <c r="C29" i="103"/>
  <c r="C28" i="103"/>
  <c r="C26" i="102"/>
  <c r="C28" i="102"/>
  <c r="B29" i="125"/>
  <c r="C26" i="122"/>
  <c r="C25" i="120"/>
  <c r="C30" i="117"/>
  <c r="C25" i="113"/>
  <c r="B29" i="110"/>
  <c r="B28" i="108"/>
  <c r="B30" i="107"/>
  <c r="B29" i="105"/>
  <c r="C25" i="104"/>
  <c r="C29" i="104"/>
  <c r="C29" i="102"/>
  <c r="B25" i="101"/>
  <c r="B25" i="100"/>
  <c r="B29" i="99"/>
  <c r="B25" i="125"/>
  <c r="C26" i="116"/>
  <c r="B30" i="110"/>
  <c r="B26" i="106"/>
  <c r="C27" i="105"/>
  <c r="B25" i="104"/>
  <c r="B29" i="103"/>
  <c r="B25" i="102"/>
  <c r="C27" i="101"/>
  <c r="B30" i="101"/>
  <c r="B26" i="100"/>
  <c r="B30" i="100"/>
  <c r="B26" i="99"/>
  <c r="B25" i="122"/>
  <c r="C28" i="119"/>
  <c r="C25" i="112"/>
  <c r="B26" i="109"/>
  <c r="C29" i="105"/>
  <c r="B29" i="104"/>
  <c r="C26" i="103"/>
  <c r="B25" i="103"/>
  <c r="B26" i="102"/>
  <c r="B30" i="102"/>
  <c r="B28" i="101"/>
  <c r="C25" i="101"/>
  <c r="C26" i="100"/>
  <c r="C27" i="100"/>
  <c r="C26" i="99"/>
  <c r="C29" i="99"/>
  <c r="B30" i="116"/>
  <c r="B27" i="111"/>
  <c r="B28" i="109"/>
  <c r="B30" i="108"/>
  <c r="C25" i="105"/>
  <c r="C28" i="104"/>
  <c r="B30" i="103"/>
  <c r="C27" i="102"/>
  <c r="C25" i="102"/>
  <c r="C30" i="101"/>
  <c r="B27" i="100"/>
  <c r="C25" i="100"/>
  <c r="B27" i="99"/>
  <c r="B25" i="99"/>
  <c r="C29" i="124"/>
  <c r="C28" i="114"/>
  <c r="C29" i="106"/>
  <c r="C30" i="105"/>
  <c r="B26" i="103"/>
  <c r="C25" i="103"/>
  <c r="B28" i="102"/>
  <c r="C30" i="102"/>
  <c r="C28" i="101"/>
  <c r="C30" i="100"/>
  <c r="C27" i="99"/>
  <c r="B30" i="99"/>
  <c r="C28" i="127"/>
  <c r="C28" i="121"/>
  <c r="C30" i="118"/>
  <c r="B28" i="115"/>
  <c r="B25" i="111"/>
  <c r="C29" i="109"/>
  <c r="C30" i="106"/>
  <c r="C27" i="104"/>
  <c r="C30" i="103"/>
  <c r="C26" i="101"/>
  <c r="B29" i="101"/>
  <c r="C28" i="100"/>
  <c r="B28" i="100"/>
  <c r="B28" i="99"/>
  <c r="C25" i="99"/>
  <c r="C30" i="120"/>
  <c r="C30" i="114"/>
  <c r="C25" i="109"/>
  <c r="C24" i="104"/>
  <c r="B28" i="104"/>
  <c r="C27" i="103"/>
  <c r="B29" i="102"/>
  <c r="B27" i="101"/>
  <c r="B29" i="100"/>
  <c r="C30" i="99"/>
  <c r="C27" i="126"/>
  <c r="B29" i="123"/>
  <c r="B29" i="117"/>
  <c r="B26" i="108"/>
  <c r="C27" i="107"/>
  <c r="B26" i="104"/>
  <c r="B24" i="104"/>
  <c r="B28" i="103"/>
  <c r="B27" i="102"/>
  <c r="B26" i="101"/>
  <c r="C29" i="101"/>
  <c r="C29" i="100"/>
  <c r="C28" i="99"/>
  <c r="B24" i="128"/>
  <c r="B24" i="126"/>
  <c r="C24" i="124"/>
  <c r="C24" i="127"/>
  <c r="C24" i="120"/>
  <c r="C24" i="116"/>
  <c r="C24" i="128"/>
  <c r="B24" i="120"/>
  <c r="B24" i="116"/>
  <c r="C24" i="115"/>
  <c r="B24" i="109"/>
  <c r="C24" i="105"/>
  <c r="C24" i="102"/>
  <c r="C24" i="99"/>
  <c r="B24" i="124"/>
  <c r="C24" i="123"/>
  <c r="C24" i="122"/>
  <c r="C24" i="106"/>
  <c r="C24" i="126"/>
  <c r="C24" i="121"/>
  <c r="B24" i="115"/>
  <c r="B24" i="105"/>
  <c r="B24" i="123"/>
  <c r="B24" i="122"/>
  <c r="B24" i="121"/>
  <c r="C24" i="114"/>
  <c r="C24" i="113"/>
  <c r="C24" i="111"/>
  <c r="B24" i="106"/>
  <c r="C24" i="103"/>
  <c r="B24" i="101"/>
  <c r="B24" i="103"/>
  <c r="B24" i="114"/>
  <c r="B24" i="113"/>
  <c r="C24" i="112"/>
  <c r="B24" i="111"/>
  <c r="C24" i="110"/>
  <c r="C24" i="100"/>
  <c r="C24" i="107"/>
  <c r="B24" i="99"/>
  <c r="B24" i="127"/>
  <c r="B24" i="112"/>
  <c r="B24" i="110"/>
  <c r="C24" i="108"/>
  <c r="B24" i="100"/>
  <c r="B24" i="108"/>
  <c r="C24" i="101"/>
  <c r="C24" i="119"/>
  <c r="C24" i="118"/>
  <c r="C24" i="117"/>
  <c r="B24" i="107"/>
  <c r="B24" i="119"/>
  <c r="B24" i="118"/>
  <c r="B24" i="117"/>
  <c r="C24" i="109"/>
  <c r="B24" i="102"/>
  <c r="N28" i="91"/>
  <c r="P28" i="91"/>
  <c r="J28" i="91"/>
  <c r="K28" i="91" s="1"/>
  <c r="M28" i="91" s="1"/>
  <c r="R28" i="91"/>
  <c r="N28" i="81"/>
  <c r="R28" i="81"/>
  <c r="J28" i="81"/>
  <c r="K28" i="81" s="1"/>
  <c r="M28" i="81" s="1"/>
  <c r="P28" i="81"/>
  <c r="R25" i="85"/>
  <c r="N25" i="85"/>
  <c r="P25" i="85"/>
  <c r="J25" i="85"/>
  <c r="K25" i="85" s="1"/>
  <c r="M25" i="85" s="1"/>
  <c r="N28" i="87"/>
  <c r="J28" i="87"/>
  <c r="K28" i="87" s="1"/>
  <c r="M28" i="87" s="1"/>
  <c r="P28" i="87"/>
  <c r="R28" i="87"/>
  <c r="N28" i="90"/>
  <c r="P28" i="90"/>
  <c r="R28" i="90"/>
  <c r="J28" i="90"/>
  <c r="K28" i="90" s="1"/>
  <c r="M28" i="90" s="1"/>
  <c r="P27" i="91"/>
  <c r="N27" i="91"/>
  <c r="J27" i="91"/>
  <c r="K27" i="91" s="1"/>
  <c r="M27" i="91" s="1"/>
  <c r="R27" i="91"/>
  <c r="N28" i="94"/>
  <c r="R28" i="94"/>
  <c r="P28" i="94"/>
  <c r="J28" i="94"/>
  <c r="K28" i="94" s="1"/>
  <c r="M28" i="94" s="1"/>
  <c r="J28" i="104"/>
  <c r="K28" i="104" s="1"/>
  <c r="M28" i="104" s="1"/>
  <c r="N28" i="104"/>
  <c r="P28" i="104"/>
  <c r="R28" i="104"/>
  <c r="R25" i="125"/>
  <c r="J25" i="125"/>
  <c r="K25" i="125" s="1"/>
  <c r="M25" i="125" s="1"/>
  <c r="N25" i="125"/>
  <c r="P25" i="125"/>
  <c r="R25" i="107"/>
  <c r="N25" i="107"/>
  <c r="P25" i="107"/>
  <c r="J25" i="107"/>
  <c r="K25" i="107" s="1"/>
  <c r="M25" i="107" s="1"/>
  <c r="N28" i="122"/>
  <c r="P28" i="122"/>
  <c r="R28" i="122"/>
  <c r="J28" i="122"/>
  <c r="K28" i="122" s="1"/>
  <c r="M28" i="122" s="1"/>
  <c r="N28" i="99"/>
  <c r="J28" i="99"/>
  <c r="K28" i="99" s="1"/>
  <c r="M28" i="99" s="1"/>
  <c r="R28" i="99"/>
  <c r="P28" i="99"/>
  <c r="R26" i="105"/>
  <c r="P26" i="105"/>
  <c r="N26" i="105"/>
  <c r="J26" i="105"/>
  <c r="K26" i="105" s="1"/>
  <c r="M26" i="105" s="1"/>
  <c r="P27" i="121"/>
  <c r="J27" i="121"/>
  <c r="K27" i="121" s="1"/>
  <c r="M27" i="121" s="1"/>
  <c r="N27" i="121"/>
  <c r="R27" i="121"/>
  <c r="N28" i="114"/>
  <c r="R28" i="114"/>
  <c r="J28" i="114"/>
  <c r="K28" i="114" s="1"/>
  <c r="M28" i="114" s="1"/>
  <c r="P28" i="114"/>
  <c r="AP256" i="79" a="1"/>
  <c r="AP256" i="79" s="1"/>
  <c r="AP258" i="79" a="1"/>
  <c r="AP258" i="79" s="1"/>
  <c r="AP255" i="79" a="1"/>
  <c r="AP255" i="79" s="1"/>
  <c r="AP257" i="79" a="1"/>
  <c r="AP257" i="79" s="1"/>
  <c r="N28" i="103"/>
  <c r="P28" i="103"/>
  <c r="J28" i="103"/>
  <c r="K28" i="103" s="1"/>
  <c r="M28" i="103" s="1"/>
  <c r="R28" i="103"/>
  <c r="R25" i="113"/>
  <c r="P25" i="113"/>
  <c r="J25" i="113"/>
  <c r="K25" i="113" s="1"/>
  <c r="M25" i="113" s="1"/>
  <c r="N25" i="113"/>
  <c r="R26" i="96"/>
  <c r="P26" i="96"/>
  <c r="J26" i="96"/>
  <c r="K26" i="96" s="1"/>
  <c r="M26" i="96" s="1"/>
  <c r="N26" i="96"/>
  <c r="R26" i="111"/>
  <c r="N26" i="111"/>
  <c r="P26" i="111"/>
  <c r="J26" i="111"/>
  <c r="K26" i="111" s="1"/>
  <c r="M26" i="111" s="1"/>
  <c r="P27" i="117"/>
  <c r="N27" i="117"/>
  <c r="J27" i="117"/>
  <c r="K27" i="117" s="1"/>
  <c r="M27" i="117" s="1"/>
  <c r="R27" i="117"/>
  <c r="P27" i="99"/>
  <c r="J27" i="99"/>
  <c r="K27" i="99" s="1"/>
  <c r="M27" i="99" s="1"/>
  <c r="R27" i="99"/>
  <c r="N27" i="99"/>
  <c r="N28" i="115"/>
  <c r="P28" i="115"/>
  <c r="R28" i="115"/>
  <c r="J28" i="115"/>
  <c r="K28" i="115" s="1"/>
  <c r="M28" i="115" s="1"/>
  <c r="N14" i="117"/>
  <c r="J14" i="117"/>
  <c r="N14" i="96"/>
  <c r="J14" i="96"/>
  <c r="K14" i="96" s="1"/>
  <c r="M14" i="96" s="1"/>
  <c r="N14" i="125"/>
  <c r="J14" i="125"/>
  <c r="N14" i="107"/>
  <c r="J14" i="107"/>
  <c r="P26" i="81"/>
  <c r="R26" i="81"/>
  <c r="J26" i="81"/>
  <c r="K26" i="81" s="1"/>
  <c r="M26" i="81" s="1"/>
  <c r="N26" i="81"/>
  <c r="R25" i="92"/>
  <c r="P25" i="92"/>
  <c r="J25" i="92"/>
  <c r="K25" i="92" s="1"/>
  <c r="M25" i="92" s="1"/>
  <c r="N25" i="92"/>
  <c r="R25" i="82"/>
  <c r="P25" i="82"/>
  <c r="J25" i="82"/>
  <c r="K25" i="82" s="1"/>
  <c r="M25" i="82" s="1"/>
  <c r="N25" i="82"/>
  <c r="P27" i="87"/>
  <c r="R27" i="87"/>
  <c r="J27" i="87"/>
  <c r="K27" i="87" s="1"/>
  <c r="M27" i="87" s="1"/>
  <c r="N27" i="87"/>
  <c r="P25" i="88"/>
  <c r="R25" i="88"/>
  <c r="N25" i="88"/>
  <c r="J25" i="88"/>
  <c r="K25" i="88" s="1"/>
  <c r="M25" i="88" s="1"/>
  <c r="R25" i="91"/>
  <c r="J25" i="91"/>
  <c r="K25" i="91" s="1"/>
  <c r="M25" i="91" s="1"/>
  <c r="N25" i="91"/>
  <c r="P25" i="91"/>
  <c r="R26" i="94"/>
  <c r="P26" i="94"/>
  <c r="J26" i="94"/>
  <c r="K26" i="94" s="1"/>
  <c r="M26" i="94" s="1"/>
  <c r="N26" i="94"/>
  <c r="N28" i="97"/>
  <c r="P28" i="97"/>
  <c r="J28" i="97"/>
  <c r="K28" i="97" s="1"/>
  <c r="M28" i="97" s="1"/>
  <c r="R28" i="97"/>
  <c r="N28" i="106"/>
  <c r="J28" i="106"/>
  <c r="K28" i="106" s="1"/>
  <c r="M28" i="106" s="1"/>
  <c r="R28" i="106"/>
  <c r="P28" i="106"/>
  <c r="N27" i="128"/>
  <c r="J27" i="128"/>
  <c r="K27" i="128" s="1"/>
  <c r="M27" i="128" s="1"/>
  <c r="P27" i="128"/>
  <c r="R27" i="128"/>
  <c r="P27" i="110"/>
  <c r="R27" i="110"/>
  <c r="N27" i="110"/>
  <c r="J27" i="110"/>
  <c r="K27" i="110" s="1"/>
  <c r="M27" i="110" s="1"/>
  <c r="R25" i="124"/>
  <c r="J25" i="124"/>
  <c r="K25" i="124" s="1"/>
  <c r="M25" i="124" s="1"/>
  <c r="P25" i="124"/>
  <c r="N25" i="124"/>
  <c r="N27" i="101"/>
  <c r="J27" i="101"/>
  <c r="K27" i="101" s="1"/>
  <c r="M27" i="101" s="1"/>
  <c r="R27" i="101"/>
  <c r="P27" i="101"/>
  <c r="R26" i="107"/>
  <c r="N26" i="107"/>
  <c r="J26" i="107"/>
  <c r="K26" i="107" s="1"/>
  <c r="M26" i="107" s="1"/>
  <c r="P26" i="107"/>
  <c r="R26" i="124"/>
  <c r="P26" i="124"/>
  <c r="J26" i="124"/>
  <c r="K26" i="124" s="1"/>
  <c r="M26" i="124" s="1"/>
  <c r="N26" i="124"/>
  <c r="N28" i="116"/>
  <c r="J28" i="116"/>
  <c r="K28" i="116" s="1"/>
  <c r="M28" i="116" s="1"/>
  <c r="R28" i="116"/>
  <c r="P28" i="116"/>
  <c r="P27" i="105"/>
  <c r="R27" i="105"/>
  <c r="J27" i="105"/>
  <c r="K27" i="105" s="1"/>
  <c r="M27" i="105" s="1"/>
  <c r="N27" i="105"/>
  <c r="P27" i="107"/>
  <c r="J27" i="107"/>
  <c r="K27" i="107" s="1"/>
  <c r="M27" i="107" s="1"/>
  <c r="N27" i="107"/>
  <c r="R27" i="107"/>
  <c r="R25" i="115"/>
  <c r="J25" i="115"/>
  <c r="K25" i="115" s="1"/>
  <c r="M25" i="115" s="1"/>
  <c r="N25" i="115"/>
  <c r="P25" i="115"/>
  <c r="P25" i="99"/>
  <c r="R25" i="99"/>
  <c r="N25" i="99"/>
  <c r="J25" i="99"/>
  <c r="K25" i="99" s="1"/>
  <c r="M25" i="99" s="1"/>
  <c r="R26" i="113"/>
  <c r="P26" i="113"/>
  <c r="J26" i="113"/>
  <c r="K26" i="113" s="1"/>
  <c r="M26" i="113" s="1"/>
  <c r="N26" i="113"/>
  <c r="R25" i="119"/>
  <c r="N25" i="119"/>
  <c r="P25" i="119"/>
  <c r="J25" i="119"/>
  <c r="K25" i="119" s="1"/>
  <c r="M25" i="119" s="1"/>
  <c r="P26" i="101"/>
  <c r="R26" i="101"/>
  <c r="J26" i="101"/>
  <c r="K26" i="101" s="1"/>
  <c r="M26" i="101" s="1"/>
  <c r="N26" i="101"/>
  <c r="N28" i="117"/>
  <c r="P28" i="117"/>
  <c r="R28" i="117"/>
  <c r="J28" i="117"/>
  <c r="K28" i="117" s="1"/>
  <c r="M28" i="117" s="1"/>
  <c r="N14" i="120"/>
  <c r="J14" i="120"/>
  <c r="N14" i="115"/>
  <c r="J14" i="115"/>
  <c r="J14" i="121"/>
  <c r="N14" i="121"/>
  <c r="N14" i="118"/>
  <c r="J14" i="118"/>
  <c r="J28" i="83"/>
  <c r="K28" i="83" s="1"/>
  <c r="M28" i="83" s="1"/>
  <c r="R28" i="83"/>
  <c r="P28" i="83"/>
  <c r="N28" i="83"/>
  <c r="N28" i="93"/>
  <c r="J28" i="93"/>
  <c r="K28" i="93" s="1"/>
  <c r="M28" i="93" s="1"/>
  <c r="R28" i="93"/>
  <c r="P28" i="93"/>
  <c r="P27" i="84"/>
  <c r="R27" i="84"/>
  <c r="N27" i="84"/>
  <c r="J27" i="84"/>
  <c r="K27" i="84" s="1"/>
  <c r="M27" i="84" s="1"/>
  <c r="R26" i="90"/>
  <c r="P26" i="90"/>
  <c r="J26" i="90"/>
  <c r="K26" i="90" s="1"/>
  <c r="M26" i="90" s="1"/>
  <c r="N26" i="90"/>
  <c r="P27" i="90"/>
  <c r="J27" i="90"/>
  <c r="K27" i="90" s="1"/>
  <c r="M27" i="90" s="1"/>
  <c r="R27" i="90"/>
  <c r="N27" i="90"/>
  <c r="P27" i="93"/>
  <c r="R27" i="93"/>
  <c r="J27" i="93"/>
  <c r="K27" i="93" s="1"/>
  <c r="M27" i="93" s="1"/>
  <c r="N27" i="93"/>
  <c r="P27" i="81"/>
  <c r="N27" i="81"/>
  <c r="R27" i="81"/>
  <c r="J27" i="81"/>
  <c r="K27" i="81" s="1"/>
  <c r="M27" i="81" s="1"/>
  <c r="R26" i="100"/>
  <c r="J26" i="100"/>
  <c r="K26" i="100" s="1"/>
  <c r="M26" i="100" s="1"/>
  <c r="P26" i="100"/>
  <c r="N26" i="100"/>
  <c r="N28" i="108"/>
  <c r="R28" i="108"/>
  <c r="P28" i="108"/>
  <c r="J28" i="108"/>
  <c r="K28" i="108" s="1"/>
  <c r="M28" i="108" s="1"/>
  <c r="R26" i="112"/>
  <c r="N26" i="112"/>
  <c r="J26" i="112"/>
  <c r="K26" i="112" s="1"/>
  <c r="M26" i="112" s="1"/>
  <c r="P26" i="112"/>
  <c r="P26" i="125"/>
  <c r="J26" i="125"/>
  <c r="K26" i="125" s="1"/>
  <c r="M26" i="125" s="1"/>
  <c r="N26" i="125"/>
  <c r="R26" i="125"/>
  <c r="R25" i="112"/>
  <c r="P25" i="112"/>
  <c r="N25" i="112"/>
  <c r="J25" i="112"/>
  <c r="K25" i="112" s="1"/>
  <c r="M25" i="112" s="1"/>
  <c r="R25" i="109"/>
  <c r="N25" i="109"/>
  <c r="J25" i="109"/>
  <c r="K25" i="109" s="1"/>
  <c r="M25" i="109" s="1"/>
  <c r="P25" i="109"/>
  <c r="P27" i="125"/>
  <c r="R27" i="125"/>
  <c r="J27" i="125"/>
  <c r="K27" i="125" s="1"/>
  <c r="M27" i="125" s="1"/>
  <c r="N27" i="125"/>
  <c r="P27" i="118"/>
  <c r="N27" i="118"/>
  <c r="R27" i="118"/>
  <c r="J27" i="118"/>
  <c r="K27" i="118" s="1"/>
  <c r="M27" i="118" s="1"/>
  <c r="N28" i="107"/>
  <c r="P28" i="107"/>
  <c r="J28" i="107"/>
  <c r="K28" i="107" s="1"/>
  <c r="M28" i="107" s="1"/>
  <c r="R28" i="107"/>
  <c r="R25" i="96"/>
  <c r="N25" i="96"/>
  <c r="P25" i="96"/>
  <c r="J25" i="96"/>
  <c r="K25" i="96" s="1"/>
  <c r="M25" i="96" s="1"/>
  <c r="R25" i="117"/>
  <c r="N25" i="117"/>
  <c r="P25" i="117"/>
  <c r="J25" i="117"/>
  <c r="K25" i="117" s="1"/>
  <c r="M25" i="117" s="1"/>
  <c r="N28" i="100"/>
  <c r="J28" i="100"/>
  <c r="K28" i="100" s="1"/>
  <c r="M28" i="100" s="1"/>
  <c r="P28" i="100"/>
  <c r="R28" i="100"/>
  <c r="R26" i="115"/>
  <c r="P26" i="115"/>
  <c r="N26" i="115"/>
  <c r="J26" i="115"/>
  <c r="K26" i="115" s="1"/>
  <c r="M26" i="115" s="1"/>
  <c r="P26" i="104"/>
  <c r="N26" i="104"/>
  <c r="J26" i="104"/>
  <c r="K26" i="104" s="1"/>
  <c r="M26" i="104" s="1"/>
  <c r="R26" i="104"/>
  <c r="N27" i="120"/>
  <c r="R27" i="120"/>
  <c r="J27" i="120"/>
  <c r="K27" i="120" s="1"/>
  <c r="M27" i="120" s="1"/>
  <c r="P27" i="120"/>
  <c r="P27" i="104"/>
  <c r="R27" i="104"/>
  <c r="J27" i="104"/>
  <c r="K27" i="104" s="1"/>
  <c r="M27" i="104" s="1"/>
  <c r="N27" i="104"/>
  <c r="R26" i="119"/>
  <c r="N26" i="119"/>
  <c r="J26" i="119"/>
  <c r="K26" i="119" s="1"/>
  <c r="M26" i="119" s="1"/>
  <c r="P26" i="119"/>
  <c r="C157" i="79"/>
  <c r="C155" i="79"/>
  <c r="C156" i="79"/>
  <c r="C158" i="79"/>
  <c r="J11" i="114"/>
  <c r="N11" i="114"/>
  <c r="J14" i="123"/>
  <c r="N14" i="123"/>
  <c r="N14" i="101"/>
  <c r="J14" i="101"/>
  <c r="N14" i="97"/>
  <c r="J14" i="97"/>
  <c r="K14" i="97" s="1"/>
  <c r="M14" i="97" s="1"/>
  <c r="N14" i="124"/>
  <c r="J14" i="124"/>
  <c r="R25" i="84"/>
  <c r="J25" i="84"/>
  <c r="K25" i="84" s="1"/>
  <c r="M25" i="84" s="1"/>
  <c r="N25" i="84"/>
  <c r="P25" i="84"/>
  <c r="R25" i="94"/>
  <c r="J25" i="94"/>
  <c r="K25" i="94" s="1"/>
  <c r="M25" i="94" s="1"/>
  <c r="N25" i="94"/>
  <c r="P25" i="94"/>
  <c r="R26" i="87"/>
  <c r="J26" i="87"/>
  <c r="K26" i="87" s="1"/>
  <c r="M26" i="87" s="1"/>
  <c r="N26" i="87"/>
  <c r="P26" i="87"/>
  <c r="N28" i="92"/>
  <c r="P28" i="92"/>
  <c r="J28" i="92"/>
  <c r="K28" i="92" s="1"/>
  <c r="M28" i="92" s="1"/>
  <c r="R28" i="92"/>
  <c r="R26" i="93"/>
  <c r="J26" i="93"/>
  <c r="K26" i="93" s="1"/>
  <c r="M26" i="93" s="1"/>
  <c r="N26" i="93"/>
  <c r="P26" i="93"/>
  <c r="R25" i="81"/>
  <c r="J25" i="81"/>
  <c r="K25" i="81" s="1"/>
  <c r="M25" i="81" s="1"/>
  <c r="N25" i="81"/>
  <c r="P25" i="81"/>
  <c r="R26" i="84"/>
  <c r="N26" i="84"/>
  <c r="P26" i="84"/>
  <c r="J26" i="84"/>
  <c r="K26" i="84" s="1"/>
  <c r="M26" i="84" s="1"/>
  <c r="R25" i="102"/>
  <c r="P25" i="102"/>
  <c r="J25" i="102"/>
  <c r="K25" i="102" s="1"/>
  <c r="M25" i="102" s="1"/>
  <c r="N25" i="102"/>
  <c r="R26" i="110"/>
  <c r="P26" i="110"/>
  <c r="J26" i="110"/>
  <c r="K26" i="110" s="1"/>
  <c r="M26" i="110" s="1"/>
  <c r="N26" i="110"/>
  <c r="R26" i="97"/>
  <c r="J26" i="97"/>
  <c r="K26" i="97" s="1"/>
  <c r="M26" i="97" s="1"/>
  <c r="P26" i="97"/>
  <c r="N26" i="97"/>
  <c r="R26" i="114"/>
  <c r="N26" i="114"/>
  <c r="J26" i="114"/>
  <c r="P26" i="114"/>
  <c r="AP156" i="79" a="1"/>
  <c r="AP156" i="79" s="1"/>
  <c r="AP158" i="79" a="1"/>
  <c r="AP158" i="79" s="1"/>
  <c r="AP155" i="79" a="1"/>
  <c r="AP155" i="79" s="1"/>
  <c r="AP157" i="79" a="1"/>
  <c r="AP157" i="79" s="1"/>
  <c r="R28" i="128"/>
  <c r="P28" i="128"/>
  <c r="J28" i="128"/>
  <c r="K28" i="128" s="1"/>
  <c r="M28" i="128" s="1"/>
  <c r="N28" i="128"/>
  <c r="R25" i="114"/>
  <c r="P25" i="114"/>
  <c r="J25" i="114"/>
  <c r="K25" i="114" s="1"/>
  <c r="M25" i="114" s="1"/>
  <c r="N25" i="114"/>
  <c r="N28" i="110"/>
  <c r="R28" i="110"/>
  <c r="J28" i="110"/>
  <c r="K28" i="110" s="1"/>
  <c r="M28" i="110" s="1"/>
  <c r="P28" i="110"/>
  <c r="R25" i="127"/>
  <c r="J25" i="127"/>
  <c r="K25" i="127" s="1"/>
  <c r="M25" i="127" s="1"/>
  <c r="N25" i="127"/>
  <c r="P25" i="127"/>
  <c r="N28" i="121"/>
  <c r="P28" i="121"/>
  <c r="R28" i="121"/>
  <c r="J28" i="121"/>
  <c r="K28" i="121" s="1"/>
  <c r="M28" i="121" s="1"/>
  <c r="P27" i="109"/>
  <c r="J27" i="109"/>
  <c r="K27" i="109" s="1"/>
  <c r="M27" i="109" s="1"/>
  <c r="R27" i="109"/>
  <c r="N27" i="109"/>
  <c r="N28" i="98"/>
  <c r="R28" i="98"/>
  <c r="J28" i="98"/>
  <c r="K28" i="98" s="1"/>
  <c r="M28" i="98" s="1"/>
  <c r="P28" i="98"/>
  <c r="N28" i="118"/>
  <c r="J28" i="118"/>
  <c r="K28" i="118" s="1"/>
  <c r="M28" i="118" s="1"/>
  <c r="P28" i="118"/>
  <c r="R28" i="118"/>
  <c r="P27" i="102"/>
  <c r="R27" i="102"/>
  <c r="N27" i="102"/>
  <c r="J27" i="102"/>
  <c r="K27" i="102" s="1"/>
  <c r="M27" i="102" s="1"/>
  <c r="R26" i="117"/>
  <c r="P26" i="117"/>
  <c r="J26" i="117"/>
  <c r="K26" i="117" s="1"/>
  <c r="M26" i="117" s="1"/>
  <c r="N26" i="117"/>
  <c r="R26" i="106"/>
  <c r="J26" i="106"/>
  <c r="K26" i="106" s="1"/>
  <c r="M26" i="106" s="1"/>
  <c r="N26" i="106"/>
  <c r="P26" i="106"/>
  <c r="J25" i="122"/>
  <c r="K25" i="122" s="1"/>
  <c r="M25" i="122" s="1"/>
  <c r="P25" i="122"/>
  <c r="N25" i="122"/>
  <c r="R25" i="122"/>
  <c r="P27" i="106"/>
  <c r="R27" i="106"/>
  <c r="N27" i="106"/>
  <c r="J27" i="106"/>
  <c r="K27" i="106" s="1"/>
  <c r="M27" i="106" s="1"/>
  <c r="N28" i="120"/>
  <c r="R28" i="120"/>
  <c r="P28" i="120"/>
  <c r="J28" i="120"/>
  <c r="K28" i="120" s="1"/>
  <c r="M28" i="120" s="1"/>
  <c r="N13" i="114"/>
  <c r="J13" i="114"/>
  <c r="K13" i="114" s="1"/>
  <c r="M13" i="114" s="1"/>
  <c r="N14" i="126"/>
  <c r="J14" i="126"/>
  <c r="J14" i="119"/>
  <c r="N14" i="119"/>
  <c r="N14" i="103"/>
  <c r="J14" i="103"/>
  <c r="N14" i="109"/>
  <c r="J14" i="109"/>
  <c r="N28" i="85"/>
  <c r="J28" i="85"/>
  <c r="K28" i="85" s="1"/>
  <c r="M28" i="85" s="1"/>
  <c r="P28" i="85"/>
  <c r="R28" i="85"/>
  <c r="P27" i="86"/>
  <c r="N27" i="86"/>
  <c r="J27" i="86"/>
  <c r="K27" i="86" s="1"/>
  <c r="M27" i="86" s="1"/>
  <c r="R27" i="86"/>
  <c r="N28" i="89"/>
  <c r="P28" i="89"/>
  <c r="J28" i="89"/>
  <c r="K28" i="89" s="1"/>
  <c r="M28" i="89" s="1"/>
  <c r="R28" i="89"/>
  <c r="R25" i="93"/>
  <c r="N25" i="93"/>
  <c r="P25" i="93"/>
  <c r="J25" i="93"/>
  <c r="K25" i="93" s="1"/>
  <c r="M25" i="93" s="1"/>
  <c r="N28" i="82"/>
  <c r="R28" i="82"/>
  <c r="P28" i="82"/>
  <c r="J28" i="82"/>
  <c r="K28" i="82" s="1"/>
  <c r="M28" i="82" s="1"/>
  <c r="N27" i="83"/>
  <c r="P27" i="83"/>
  <c r="R27" i="83"/>
  <c r="J27" i="83"/>
  <c r="K27" i="83" s="1"/>
  <c r="M27" i="83" s="1"/>
  <c r="N28" i="86"/>
  <c r="P28" i="86"/>
  <c r="R28" i="86"/>
  <c r="J28" i="86"/>
  <c r="K28" i="86" s="1"/>
  <c r="M28" i="86" s="1"/>
  <c r="P27" i="96"/>
  <c r="J27" i="96"/>
  <c r="K27" i="96" s="1"/>
  <c r="M27" i="96" s="1"/>
  <c r="R27" i="96"/>
  <c r="N27" i="96"/>
  <c r="R25" i="116"/>
  <c r="N25" i="116"/>
  <c r="J25" i="116"/>
  <c r="K25" i="116" s="1"/>
  <c r="M25" i="116" s="1"/>
  <c r="P25" i="116"/>
  <c r="R25" i="98"/>
  <c r="P25" i="98"/>
  <c r="J25" i="98"/>
  <c r="K25" i="98" s="1"/>
  <c r="M25" i="98" s="1"/>
  <c r="N25" i="98"/>
  <c r="R26" i="116"/>
  <c r="P26" i="116"/>
  <c r="J26" i="116"/>
  <c r="K26" i="116" s="1"/>
  <c r="M26" i="116" s="1"/>
  <c r="N26" i="116"/>
  <c r="P27" i="97"/>
  <c r="R27" i="97"/>
  <c r="J27" i="97"/>
  <c r="K27" i="97" s="1"/>
  <c r="M27" i="97" s="1"/>
  <c r="N27" i="97"/>
  <c r="P27" i="112"/>
  <c r="R27" i="112"/>
  <c r="N27" i="112"/>
  <c r="J27" i="112"/>
  <c r="K27" i="112" s="1"/>
  <c r="M27" i="112" s="1"/>
  <c r="P27" i="124"/>
  <c r="R27" i="124"/>
  <c r="N27" i="124"/>
  <c r="J27" i="124"/>
  <c r="K27" i="124" s="1"/>
  <c r="M27" i="124" s="1"/>
  <c r="R25" i="120"/>
  <c r="J25" i="120"/>
  <c r="K25" i="120" s="1"/>
  <c r="M25" i="120" s="1"/>
  <c r="N25" i="120"/>
  <c r="P25" i="120"/>
  <c r="P27" i="100"/>
  <c r="J27" i="100"/>
  <c r="K27" i="100" s="1"/>
  <c r="M27" i="100" s="1"/>
  <c r="R27" i="100"/>
  <c r="N27" i="100"/>
  <c r="N28" i="124"/>
  <c r="R28" i="124"/>
  <c r="J28" i="124"/>
  <c r="K28" i="124" s="1"/>
  <c r="M28" i="124" s="1"/>
  <c r="P28" i="124"/>
  <c r="R25" i="104"/>
  <c r="P25" i="104"/>
  <c r="J25" i="104"/>
  <c r="K25" i="104" s="1"/>
  <c r="M25" i="104" s="1"/>
  <c r="N25" i="104"/>
  <c r="P26" i="120"/>
  <c r="N26" i="120"/>
  <c r="R26" i="120"/>
  <c r="J26" i="120"/>
  <c r="K26" i="120" s="1"/>
  <c r="M26" i="120" s="1"/>
  <c r="R26" i="108"/>
  <c r="P26" i="108"/>
  <c r="N26" i="108"/>
  <c r="J26" i="108"/>
  <c r="K26" i="108" s="1"/>
  <c r="M26" i="108" s="1"/>
  <c r="P27" i="123"/>
  <c r="N27" i="123"/>
  <c r="R27" i="123"/>
  <c r="J27" i="123"/>
  <c r="K27" i="123" s="1"/>
  <c r="M27" i="123" s="1"/>
  <c r="P27" i="108"/>
  <c r="J27" i="108"/>
  <c r="K27" i="108" s="1"/>
  <c r="M27" i="108" s="1"/>
  <c r="N27" i="108"/>
  <c r="R27" i="108"/>
  <c r="R26" i="122"/>
  <c r="N26" i="122"/>
  <c r="J26" i="122"/>
  <c r="K26" i="122" s="1"/>
  <c r="M26" i="122" s="1"/>
  <c r="P26" i="122"/>
  <c r="N12" i="114"/>
  <c r="J12" i="114"/>
  <c r="K12" i="114" s="1"/>
  <c r="M12" i="114" s="1"/>
  <c r="J14" i="99"/>
  <c r="N14" i="99"/>
  <c r="J14" i="122"/>
  <c r="N14" i="122"/>
  <c r="N14" i="112"/>
  <c r="J14" i="112"/>
  <c r="N14" i="127"/>
  <c r="J14" i="127"/>
  <c r="R25" i="86"/>
  <c r="J25" i="86"/>
  <c r="K25" i="86" s="1"/>
  <c r="M25" i="86" s="1"/>
  <c r="N25" i="86"/>
  <c r="P25" i="86"/>
  <c r="P27" i="94"/>
  <c r="N27" i="94"/>
  <c r="J27" i="94"/>
  <c r="K27" i="94" s="1"/>
  <c r="M27" i="94" s="1"/>
  <c r="R27" i="94"/>
  <c r="R25" i="90"/>
  <c r="N25" i="90"/>
  <c r="J25" i="90"/>
  <c r="K25" i="90" s="1"/>
  <c r="M25" i="90" s="1"/>
  <c r="P25" i="90"/>
  <c r="R26" i="82"/>
  <c r="N26" i="82"/>
  <c r="P26" i="82"/>
  <c r="J26" i="82"/>
  <c r="K26" i="82" s="1"/>
  <c r="M26" i="82" s="1"/>
  <c r="R25" i="83"/>
  <c r="J25" i="83"/>
  <c r="K25" i="83" s="1"/>
  <c r="M25" i="83" s="1"/>
  <c r="P25" i="83"/>
  <c r="N25" i="83"/>
  <c r="R26" i="86"/>
  <c r="P26" i="86"/>
  <c r="J26" i="86"/>
  <c r="K26" i="86" s="1"/>
  <c r="M26" i="86" s="1"/>
  <c r="N26" i="86"/>
  <c r="R25" i="87"/>
  <c r="J25" i="87"/>
  <c r="K25" i="87" s="1"/>
  <c r="M25" i="87" s="1"/>
  <c r="N25" i="87"/>
  <c r="P25" i="87"/>
  <c r="R26" i="99"/>
  <c r="J26" i="99"/>
  <c r="K26" i="99" s="1"/>
  <c r="M26" i="99" s="1"/>
  <c r="P26" i="99"/>
  <c r="N26" i="99"/>
  <c r="P27" i="119"/>
  <c r="N27" i="119"/>
  <c r="J27" i="119"/>
  <c r="K27" i="119" s="1"/>
  <c r="M27" i="119" s="1"/>
  <c r="R27" i="119"/>
  <c r="N28" i="101"/>
  <c r="R28" i="101"/>
  <c r="J28" i="101"/>
  <c r="K28" i="101" s="1"/>
  <c r="M28" i="101" s="1"/>
  <c r="P28" i="101"/>
  <c r="R25" i="118"/>
  <c r="P25" i="118"/>
  <c r="J25" i="118"/>
  <c r="K25" i="118" s="1"/>
  <c r="M25" i="118" s="1"/>
  <c r="N25" i="118"/>
  <c r="R25" i="101"/>
  <c r="P25" i="101"/>
  <c r="N25" i="101"/>
  <c r="J25" i="101"/>
  <c r="K25" i="101" s="1"/>
  <c r="M25" i="101" s="1"/>
  <c r="R26" i="98"/>
  <c r="P26" i="98"/>
  <c r="N26" i="98"/>
  <c r="J26" i="98"/>
  <c r="K26" i="98" s="1"/>
  <c r="M26" i="98" s="1"/>
  <c r="P27" i="114"/>
  <c r="R27" i="114"/>
  <c r="N27" i="114"/>
  <c r="J27" i="114"/>
  <c r="K27" i="114" s="1"/>
  <c r="M27" i="114" s="1"/>
  <c r="J28" i="125"/>
  <c r="K28" i="125" s="1"/>
  <c r="M28" i="125" s="1"/>
  <c r="P28" i="125"/>
  <c r="R28" i="125"/>
  <c r="N28" i="125"/>
  <c r="R25" i="123"/>
  <c r="N25" i="123"/>
  <c r="P25" i="123"/>
  <c r="J25" i="123"/>
  <c r="K25" i="123" s="1"/>
  <c r="M25" i="123" s="1"/>
  <c r="R26" i="102"/>
  <c r="J26" i="102"/>
  <c r="K26" i="102" s="1"/>
  <c r="M26" i="102" s="1"/>
  <c r="N26" i="102"/>
  <c r="P26" i="102"/>
  <c r="R25" i="126"/>
  <c r="J25" i="126"/>
  <c r="K25" i="126" s="1"/>
  <c r="M25" i="126" s="1"/>
  <c r="N25" i="126"/>
  <c r="P25" i="126"/>
  <c r="R25" i="106"/>
  <c r="P25" i="106"/>
  <c r="N25" i="106"/>
  <c r="J25" i="106"/>
  <c r="K25" i="106" s="1"/>
  <c r="M25" i="106" s="1"/>
  <c r="R26" i="123"/>
  <c r="P26" i="123"/>
  <c r="J26" i="123"/>
  <c r="K26" i="123" s="1"/>
  <c r="M26" i="123" s="1"/>
  <c r="N26" i="123"/>
  <c r="P27" i="111"/>
  <c r="R27" i="111"/>
  <c r="N27" i="111"/>
  <c r="J27" i="111"/>
  <c r="K27" i="111" s="1"/>
  <c r="M27" i="111" s="1"/>
  <c r="P27" i="126"/>
  <c r="R27" i="126"/>
  <c r="N27" i="126"/>
  <c r="J27" i="126"/>
  <c r="K27" i="126" s="1"/>
  <c r="M27" i="126" s="1"/>
  <c r="R25" i="110"/>
  <c r="P25" i="110"/>
  <c r="J25" i="110"/>
  <c r="K25" i="110" s="1"/>
  <c r="M25" i="110" s="1"/>
  <c r="N25" i="110"/>
  <c r="J28" i="123"/>
  <c r="K28" i="123" s="1"/>
  <c r="M28" i="123" s="1"/>
  <c r="P28" i="123"/>
  <c r="R28" i="123"/>
  <c r="N28" i="123"/>
  <c r="N14" i="104"/>
  <c r="J14" i="104"/>
  <c r="N14" i="106"/>
  <c r="J14" i="106"/>
  <c r="J14" i="128"/>
  <c r="N14" i="128"/>
  <c r="J14" i="114"/>
  <c r="K14" i="114" s="1"/>
  <c r="M14" i="114" s="1"/>
  <c r="N14" i="114"/>
  <c r="P27" i="88"/>
  <c r="R27" i="88"/>
  <c r="J27" i="88"/>
  <c r="K27" i="88" s="1"/>
  <c r="M27" i="88" s="1"/>
  <c r="N27" i="88"/>
  <c r="P26" i="83"/>
  <c r="J26" i="83"/>
  <c r="K26" i="83" s="1"/>
  <c r="M26" i="83" s="1"/>
  <c r="N26" i="83"/>
  <c r="R26" i="83"/>
  <c r="P27" i="92"/>
  <c r="N27" i="92"/>
  <c r="R27" i="92"/>
  <c r="J27" i="92"/>
  <c r="K27" i="92" s="1"/>
  <c r="M27" i="92" s="1"/>
  <c r="P27" i="82"/>
  <c r="R27" i="82"/>
  <c r="J27" i="82"/>
  <c r="K27" i="82" s="1"/>
  <c r="M27" i="82" s="1"/>
  <c r="N27" i="82"/>
  <c r="P27" i="85"/>
  <c r="R27" i="85"/>
  <c r="J27" i="85"/>
  <c r="K27" i="85" s="1"/>
  <c r="M27" i="85" s="1"/>
  <c r="N27" i="85"/>
  <c r="N28" i="88"/>
  <c r="R28" i="88"/>
  <c r="J28" i="88"/>
  <c r="K28" i="88" s="1"/>
  <c r="M28" i="88" s="1"/>
  <c r="P28" i="88"/>
  <c r="P27" i="89"/>
  <c r="R27" i="89"/>
  <c r="J27" i="89"/>
  <c r="K27" i="89" s="1"/>
  <c r="M27" i="89" s="1"/>
  <c r="N27" i="89"/>
  <c r="N28" i="102"/>
  <c r="R28" i="102"/>
  <c r="J28" i="102"/>
  <c r="K28" i="102" s="1"/>
  <c r="M28" i="102" s="1"/>
  <c r="P28" i="102"/>
  <c r="R25" i="121"/>
  <c r="P25" i="121"/>
  <c r="N25" i="121"/>
  <c r="J25" i="121"/>
  <c r="K25" i="121" s="1"/>
  <c r="M25" i="121" s="1"/>
  <c r="R26" i="103"/>
  <c r="N26" i="103"/>
  <c r="J26" i="103"/>
  <c r="K26" i="103" s="1"/>
  <c r="M26" i="103" s="1"/>
  <c r="P26" i="103"/>
  <c r="N28" i="119"/>
  <c r="R28" i="119"/>
  <c r="P28" i="119"/>
  <c r="J28" i="119"/>
  <c r="K28" i="119" s="1"/>
  <c r="M28" i="119" s="1"/>
  <c r="N28" i="96"/>
  <c r="P28" i="96"/>
  <c r="R28" i="96"/>
  <c r="J28" i="96"/>
  <c r="K28" i="96" s="1"/>
  <c r="M28" i="96" s="1"/>
  <c r="R25" i="100"/>
  <c r="J25" i="100"/>
  <c r="K25" i="100" s="1"/>
  <c r="M25" i="100" s="1"/>
  <c r="P25" i="100"/>
  <c r="N25" i="100"/>
  <c r="P27" i="116"/>
  <c r="N27" i="116"/>
  <c r="R27" i="116"/>
  <c r="J27" i="116"/>
  <c r="K27" i="116" s="1"/>
  <c r="M27" i="116" s="1"/>
  <c r="R26" i="109"/>
  <c r="P26" i="109"/>
  <c r="N26" i="109"/>
  <c r="J26" i="109"/>
  <c r="K26" i="109" s="1"/>
  <c r="M26" i="109" s="1"/>
  <c r="R26" i="127"/>
  <c r="N26" i="127"/>
  <c r="J26" i="127"/>
  <c r="K26" i="127" s="1"/>
  <c r="M26" i="127" s="1"/>
  <c r="P26" i="127"/>
  <c r="N28" i="105"/>
  <c r="R28" i="105"/>
  <c r="P28" i="105"/>
  <c r="J28" i="105"/>
  <c r="K28" i="105" s="1"/>
  <c r="M28" i="105" s="1"/>
  <c r="P27" i="127"/>
  <c r="R27" i="127"/>
  <c r="J27" i="127"/>
  <c r="K27" i="127" s="1"/>
  <c r="M27" i="127" s="1"/>
  <c r="N27" i="127"/>
  <c r="R25" i="108"/>
  <c r="J25" i="108"/>
  <c r="K25" i="108" s="1"/>
  <c r="M25" i="108" s="1"/>
  <c r="N25" i="108"/>
  <c r="P25" i="108"/>
  <c r="R26" i="126"/>
  <c r="N26" i="126"/>
  <c r="P26" i="126"/>
  <c r="J26" i="126"/>
  <c r="K26" i="126" s="1"/>
  <c r="M26" i="126" s="1"/>
  <c r="N27" i="113"/>
  <c r="R27" i="113"/>
  <c r="J27" i="113"/>
  <c r="K27" i="113" s="1"/>
  <c r="M27" i="113" s="1"/>
  <c r="P27" i="113"/>
  <c r="R25" i="128"/>
  <c r="J25" i="128"/>
  <c r="K25" i="128" s="1"/>
  <c r="M25" i="128" s="1"/>
  <c r="N25" i="128"/>
  <c r="P25" i="128"/>
  <c r="N28" i="111"/>
  <c r="J28" i="111"/>
  <c r="K28" i="111" s="1"/>
  <c r="M28" i="111" s="1"/>
  <c r="P28" i="111"/>
  <c r="R28" i="111"/>
  <c r="N28" i="126"/>
  <c r="J28" i="126"/>
  <c r="K28" i="126" s="1"/>
  <c r="M28" i="126" s="1"/>
  <c r="R28" i="126"/>
  <c r="P28" i="126"/>
  <c r="N14" i="111"/>
  <c r="J14" i="111"/>
  <c r="N14" i="108"/>
  <c r="J14" i="108"/>
  <c r="N14" i="116"/>
  <c r="J14" i="116"/>
  <c r="R26" i="89"/>
  <c r="N26" i="89"/>
  <c r="P26" i="89"/>
  <c r="J26" i="89"/>
  <c r="K26" i="89" s="1"/>
  <c r="M26" i="89" s="1"/>
  <c r="R26" i="91"/>
  <c r="J26" i="91"/>
  <c r="K26" i="91" s="1"/>
  <c r="M26" i="91" s="1"/>
  <c r="N26" i="91"/>
  <c r="P26" i="91"/>
  <c r="N28" i="84"/>
  <c r="R28" i="84"/>
  <c r="P28" i="84"/>
  <c r="J28" i="84"/>
  <c r="K28" i="84" s="1"/>
  <c r="M28" i="84" s="1"/>
  <c r="R26" i="85"/>
  <c r="J26" i="85"/>
  <c r="K26" i="85" s="1"/>
  <c r="M26" i="85" s="1"/>
  <c r="P26" i="85"/>
  <c r="N26" i="85"/>
  <c r="R26" i="88"/>
  <c r="P26" i="88"/>
  <c r="N26" i="88"/>
  <c r="J26" i="88"/>
  <c r="K26" i="88" s="1"/>
  <c r="M26" i="88" s="1"/>
  <c r="R25" i="89"/>
  <c r="P25" i="89"/>
  <c r="N25" i="89"/>
  <c r="J25" i="89"/>
  <c r="K25" i="89" s="1"/>
  <c r="M25" i="89" s="1"/>
  <c r="R26" i="92"/>
  <c r="N26" i="92"/>
  <c r="P26" i="92"/>
  <c r="J26" i="92"/>
  <c r="K26" i="92" s="1"/>
  <c r="M26" i="92" s="1"/>
  <c r="R25" i="103"/>
  <c r="J25" i="103"/>
  <c r="K25" i="103" s="1"/>
  <c r="M25" i="103" s="1"/>
  <c r="N25" i="103"/>
  <c r="P25" i="103"/>
  <c r="P27" i="122"/>
  <c r="J27" i="122"/>
  <c r="K27" i="122" s="1"/>
  <c r="M27" i="122" s="1"/>
  <c r="R27" i="122"/>
  <c r="N27" i="122"/>
  <c r="R25" i="105"/>
  <c r="N25" i="105"/>
  <c r="J25" i="105"/>
  <c r="K25" i="105" s="1"/>
  <c r="M25" i="105" s="1"/>
  <c r="P25" i="105"/>
  <c r="R26" i="121"/>
  <c r="P26" i="121"/>
  <c r="N26" i="121"/>
  <c r="J26" i="121"/>
  <c r="K26" i="121" s="1"/>
  <c r="M26" i="121" s="1"/>
  <c r="R25" i="97"/>
  <c r="J25" i="97"/>
  <c r="K25" i="97" s="1"/>
  <c r="M25" i="97" s="1"/>
  <c r="N25" i="97"/>
  <c r="P25" i="97"/>
  <c r="P27" i="103"/>
  <c r="J27" i="103"/>
  <c r="K27" i="103" s="1"/>
  <c r="M27" i="103" s="1"/>
  <c r="N27" i="103"/>
  <c r="R27" i="103"/>
  <c r="R26" i="118"/>
  <c r="N26" i="118"/>
  <c r="J26" i="118"/>
  <c r="K26" i="118" s="1"/>
  <c r="M26" i="118" s="1"/>
  <c r="P26" i="118"/>
  <c r="N28" i="112"/>
  <c r="P28" i="112"/>
  <c r="R28" i="112"/>
  <c r="J28" i="112"/>
  <c r="K28" i="112" s="1"/>
  <c r="M28" i="112" s="1"/>
  <c r="P27" i="98"/>
  <c r="R27" i="98"/>
  <c r="J27" i="98"/>
  <c r="K27" i="98" s="1"/>
  <c r="M27" i="98" s="1"/>
  <c r="N27" i="98"/>
  <c r="R25" i="111"/>
  <c r="J25" i="111"/>
  <c r="K25" i="111" s="1"/>
  <c r="M25" i="111" s="1"/>
  <c r="N25" i="111"/>
  <c r="P25" i="111"/>
  <c r="N28" i="109"/>
  <c r="R28" i="109"/>
  <c r="P28" i="109"/>
  <c r="J28" i="109"/>
  <c r="K28" i="109" s="1"/>
  <c r="M28" i="109" s="1"/>
  <c r="N28" i="127"/>
  <c r="P28" i="127"/>
  <c r="R28" i="127"/>
  <c r="J28" i="127"/>
  <c r="K28" i="127" s="1"/>
  <c r="M28" i="127" s="1"/>
  <c r="P27" i="115"/>
  <c r="J27" i="115"/>
  <c r="K27" i="115" s="1"/>
  <c r="M27" i="115" s="1"/>
  <c r="R27" i="115"/>
  <c r="N27" i="115"/>
  <c r="N28" i="113"/>
  <c r="R28" i="113"/>
  <c r="J28" i="113"/>
  <c r="K28" i="113" s="1"/>
  <c r="M28" i="113" s="1"/>
  <c r="P28" i="113"/>
  <c r="P26" i="128"/>
  <c r="R26" i="128"/>
  <c r="J26" i="128"/>
  <c r="K26" i="128" s="1"/>
  <c r="M26" i="128" s="1"/>
  <c r="N26" i="128"/>
  <c r="J14" i="113"/>
  <c r="N14" i="113"/>
  <c r="N14" i="102"/>
  <c r="J14" i="102"/>
  <c r="J14" i="110"/>
  <c r="N14" i="110"/>
  <c r="J14" i="105"/>
  <c r="N14" i="105"/>
  <c r="N14" i="100"/>
  <c r="J14" i="100"/>
  <c r="R24" i="88"/>
  <c r="P24" i="88"/>
  <c r="J24" i="88"/>
  <c r="K24" i="88" s="1"/>
  <c r="M24" i="88" s="1"/>
  <c r="N24" i="88"/>
  <c r="P23" i="110"/>
  <c r="J23" i="110"/>
  <c r="K23" i="110" s="1"/>
  <c r="M23" i="110" s="1"/>
  <c r="R23" i="110"/>
  <c r="N23" i="110"/>
  <c r="J24" i="110"/>
  <c r="N24" i="110"/>
  <c r="R24" i="110"/>
  <c r="P24" i="110"/>
  <c r="J20" i="104"/>
  <c r="K20" i="104" s="1"/>
  <c r="M20" i="104" s="1"/>
  <c r="N20" i="104" s="1"/>
  <c r="P20" i="104" s="1"/>
  <c r="R20" i="104" s="1"/>
  <c r="J20" i="116"/>
  <c r="K20" i="116" s="1"/>
  <c r="M20" i="116" s="1"/>
  <c r="N20" i="116" s="1"/>
  <c r="P20" i="116" s="1"/>
  <c r="R20" i="116" s="1"/>
  <c r="R24" i="84"/>
  <c r="N24" i="84"/>
  <c r="P24" i="84"/>
  <c r="J24" i="84"/>
  <c r="K24" i="84" s="1"/>
  <c r="M24" i="84" s="1"/>
  <c r="R24" i="91"/>
  <c r="N24" i="91"/>
  <c r="J24" i="91"/>
  <c r="K24" i="91" s="1"/>
  <c r="M24" i="91" s="1"/>
  <c r="P24" i="91"/>
  <c r="J20" i="100"/>
  <c r="K20" i="100" s="1"/>
  <c r="M20" i="100" s="1"/>
  <c r="N20" i="100" s="1"/>
  <c r="P20" i="100" s="1"/>
  <c r="R20" i="100" s="1"/>
  <c r="P23" i="104"/>
  <c r="J23" i="104"/>
  <c r="K23" i="104" s="1"/>
  <c r="M23" i="104" s="1"/>
  <c r="N23" i="104"/>
  <c r="R23" i="104"/>
  <c r="J20" i="118"/>
  <c r="K20" i="118" s="1"/>
  <c r="M20" i="118" s="1"/>
  <c r="N20" i="118" s="1"/>
  <c r="P20" i="118" s="1"/>
  <c r="R20" i="118" s="1"/>
  <c r="N24" i="109"/>
  <c r="P24" i="109"/>
  <c r="J24" i="109"/>
  <c r="R24" i="109"/>
  <c r="J20" i="122"/>
  <c r="K20" i="122" s="1"/>
  <c r="M20" i="122" s="1"/>
  <c r="N20" i="122" s="1"/>
  <c r="P20" i="122" s="1"/>
  <c r="R20" i="122" s="1"/>
  <c r="J22" i="106"/>
  <c r="K22" i="106" s="1"/>
  <c r="M22" i="106" s="1"/>
  <c r="N22" i="106" s="1"/>
  <c r="P22" i="106" s="1"/>
  <c r="R22" i="106" s="1"/>
  <c r="P23" i="128"/>
  <c r="J23" i="128"/>
  <c r="K23" i="128" s="1"/>
  <c r="M23" i="128" s="1"/>
  <c r="N23" i="128"/>
  <c r="R23" i="128"/>
  <c r="J20" i="113"/>
  <c r="K20" i="113" s="1"/>
  <c r="M20" i="113" s="1"/>
  <c r="N20" i="113" s="1"/>
  <c r="P20" i="113" s="1"/>
  <c r="R20" i="113" s="1"/>
  <c r="R21" i="108"/>
  <c r="P21" i="108"/>
  <c r="J21" i="108"/>
  <c r="K21" i="108" s="1"/>
  <c r="M21" i="108" s="1"/>
  <c r="N21" i="108"/>
  <c r="R21" i="119"/>
  <c r="N21" i="119"/>
  <c r="P21" i="119"/>
  <c r="J21" i="119"/>
  <c r="K21" i="119" s="1"/>
  <c r="M21" i="119" s="1"/>
  <c r="P23" i="112"/>
  <c r="R23" i="112"/>
  <c r="J23" i="112"/>
  <c r="K23" i="112" s="1"/>
  <c r="M23" i="112" s="1"/>
  <c r="N23" i="112"/>
  <c r="J21" i="126"/>
  <c r="K21" i="126" s="1"/>
  <c r="M21" i="126" s="1"/>
  <c r="P21" i="126"/>
  <c r="R21" i="126"/>
  <c r="N21" i="126"/>
  <c r="N21" i="103"/>
  <c r="R21" i="103"/>
  <c r="P21" i="103"/>
  <c r="J21" i="103"/>
  <c r="K21" i="103" s="1"/>
  <c r="M21" i="103" s="1"/>
  <c r="N21" i="115"/>
  <c r="R21" i="115"/>
  <c r="J21" i="115"/>
  <c r="K21" i="115" s="1"/>
  <c r="M21" i="115" s="1"/>
  <c r="P21" i="115"/>
  <c r="P21" i="104"/>
  <c r="R21" i="104"/>
  <c r="N21" i="104"/>
  <c r="J21" i="104"/>
  <c r="K21" i="104" s="1"/>
  <c r="M21" i="104" s="1"/>
  <c r="J20" i="117"/>
  <c r="K20" i="117" s="1"/>
  <c r="M20" i="117" s="1"/>
  <c r="N20" i="117" s="1"/>
  <c r="P20" i="117" s="1"/>
  <c r="R20" i="117" s="1"/>
  <c r="J24" i="108"/>
  <c r="P24" i="108"/>
  <c r="R24" i="108"/>
  <c r="N24" i="108"/>
  <c r="J22" i="120"/>
  <c r="K22" i="120" s="1"/>
  <c r="M22" i="120" s="1"/>
  <c r="N22" i="120" s="1"/>
  <c r="P22" i="120" s="1"/>
  <c r="R22" i="120" s="1"/>
  <c r="P23" i="103"/>
  <c r="J23" i="103"/>
  <c r="K23" i="103" s="1"/>
  <c r="M23" i="103" s="1"/>
  <c r="R23" i="103"/>
  <c r="N23" i="103"/>
  <c r="J24" i="116"/>
  <c r="P24" i="116"/>
  <c r="N24" i="116"/>
  <c r="R24" i="116"/>
  <c r="R21" i="121"/>
  <c r="J21" i="121"/>
  <c r="K21" i="121" s="1"/>
  <c r="M21" i="121" s="1"/>
  <c r="N21" i="121"/>
  <c r="P21" i="121"/>
  <c r="N24" i="92"/>
  <c r="R24" i="92"/>
  <c r="P24" i="92"/>
  <c r="J24" i="92"/>
  <c r="K24" i="92" s="1"/>
  <c r="M24" i="92" s="1"/>
  <c r="R24" i="82"/>
  <c r="N24" i="82"/>
  <c r="P24" i="82"/>
  <c r="J24" i="82"/>
  <c r="K24" i="82" s="1"/>
  <c r="M24" i="82" s="1"/>
  <c r="J20" i="105"/>
  <c r="K20" i="105" s="1"/>
  <c r="M20" i="105" s="1"/>
  <c r="N20" i="105" s="1"/>
  <c r="P20" i="105" s="1"/>
  <c r="R20" i="105" s="1"/>
  <c r="J20" i="106"/>
  <c r="K20" i="106" s="1"/>
  <c r="M20" i="106" s="1"/>
  <c r="N20" i="106" s="1"/>
  <c r="P20" i="106" s="1"/>
  <c r="R20" i="106" s="1"/>
  <c r="N22" i="121"/>
  <c r="P22" i="121"/>
  <c r="J22" i="121"/>
  <c r="K22" i="121" s="1"/>
  <c r="M22" i="121" s="1"/>
  <c r="R22" i="121"/>
  <c r="N22" i="100"/>
  <c r="R22" i="100"/>
  <c r="P22" i="100"/>
  <c r="J22" i="100"/>
  <c r="K22" i="100" s="1"/>
  <c r="M22" i="100" s="1"/>
  <c r="R21" i="111"/>
  <c r="N21" i="111"/>
  <c r="P21" i="111"/>
  <c r="J21" i="111"/>
  <c r="K21" i="111" s="1"/>
  <c r="M21" i="111" s="1"/>
  <c r="P23" i="124"/>
  <c r="R23" i="124"/>
  <c r="N23" i="124"/>
  <c r="J23" i="124"/>
  <c r="K23" i="124" s="1"/>
  <c r="M23" i="124" s="1"/>
  <c r="J20" i="108"/>
  <c r="K20" i="108" s="1"/>
  <c r="M20" i="108" s="1"/>
  <c r="N20" i="108" s="1"/>
  <c r="P20" i="108" s="1"/>
  <c r="R20" i="108" s="1"/>
  <c r="R24" i="97"/>
  <c r="P24" i="97"/>
  <c r="N24" i="97"/>
  <c r="J24" i="97"/>
  <c r="K24" i="97" s="1"/>
  <c r="M24" i="97" s="1"/>
  <c r="P23" i="111"/>
  <c r="J23" i="111"/>
  <c r="K23" i="111" s="1"/>
  <c r="M23" i="111" s="1"/>
  <c r="R23" i="111"/>
  <c r="N23" i="111"/>
  <c r="N22" i="122"/>
  <c r="P22" i="122"/>
  <c r="R22" i="122"/>
  <c r="J22" i="122"/>
  <c r="K22" i="122" s="1"/>
  <c r="M22" i="122" s="1"/>
  <c r="J24" i="96"/>
  <c r="K24" i="96" s="1"/>
  <c r="M24" i="96" s="1"/>
  <c r="P24" i="96"/>
  <c r="N24" i="96"/>
  <c r="R24" i="96"/>
  <c r="J21" i="114"/>
  <c r="N21" i="114"/>
  <c r="R21" i="114"/>
  <c r="P21" i="114"/>
  <c r="AC155" i="79" a="1"/>
  <c r="AC155" i="79" s="1"/>
  <c r="AC156" i="79" a="1"/>
  <c r="AC156" i="79" s="1"/>
  <c r="AC158" i="79" a="1"/>
  <c r="AC158" i="79" s="1"/>
  <c r="AC157" i="79" a="1"/>
  <c r="AC157" i="79" s="1"/>
  <c r="J24" i="106"/>
  <c r="P24" i="106"/>
  <c r="N24" i="106"/>
  <c r="R24" i="106"/>
  <c r="R24" i="118"/>
  <c r="J24" i="118"/>
  <c r="N24" i="118"/>
  <c r="P24" i="118"/>
  <c r="J20" i="99"/>
  <c r="K20" i="99" s="1"/>
  <c r="M20" i="99" s="1"/>
  <c r="N20" i="99" s="1"/>
  <c r="P20" i="99" s="1"/>
  <c r="R20" i="99" s="1"/>
  <c r="N22" i="109"/>
  <c r="J22" i="109"/>
  <c r="K22" i="109" s="1"/>
  <c r="M22" i="109" s="1"/>
  <c r="R22" i="109"/>
  <c r="P22" i="109"/>
  <c r="J20" i="121"/>
  <c r="K20" i="121" s="1"/>
  <c r="M20" i="121" s="1"/>
  <c r="N20" i="121" s="1"/>
  <c r="P20" i="121" s="1"/>
  <c r="R20" i="121" s="1"/>
  <c r="P21" i="110"/>
  <c r="R21" i="110"/>
  <c r="J21" i="110"/>
  <c r="K21" i="110" s="1"/>
  <c r="M21" i="110" s="1"/>
  <c r="N21" i="110"/>
  <c r="P23" i="123"/>
  <c r="R23" i="123"/>
  <c r="J23" i="123"/>
  <c r="K23" i="123" s="1"/>
  <c r="M23" i="123" s="1"/>
  <c r="N23" i="123"/>
  <c r="N24" i="81"/>
  <c r="P24" i="81"/>
  <c r="R24" i="81"/>
  <c r="J24" i="81"/>
  <c r="K24" i="81" s="1"/>
  <c r="M24" i="81" s="1"/>
  <c r="N23" i="120"/>
  <c r="R23" i="120"/>
  <c r="J23" i="120"/>
  <c r="K23" i="120" s="1"/>
  <c r="M23" i="120" s="1"/>
  <c r="P23" i="120"/>
  <c r="N22" i="113"/>
  <c r="J22" i="113"/>
  <c r="K22" i="113" s="1"/>
  <c r="M22" i="113" s="1"/>
  <c r="P22" i="113"/>
  <c r="R22" i="113"/>
  <c r="N24" i="128"/>
  <c r="J24" i="128"/>
  <c r="P24" i="128"/>
  <c r="R24" i="128"/>
  <c r="J21" i="120"/>
  <c r="K21" i="120" s="1"/>
  <c r="M21" i="120" s="1"/>
  <c r="N21" i="120" s="1"/>
  <c r="P21" i="120" s="1"/>
  <c r="R21" i="120" s="1"/>
  <c r="N22" i="110"/>
  <c r="R22" i="110"/>
  <c r="J22" i="110"/>
  <c r="K22" i="110" s="1"/>
  <c r="M22" i="110" s="1"/>
  <c r="P22" i="110"/>
  <c r="J22" i="124"/>
  <c r="K22" i="124" s="1"/>
  <c r="M22" i="124" s="1"/>
  <c r="N22" i="124" s="1"/>
  <c r="P22" i="124" s="1"/>
  <c r="R22" i="124" s="1"/>
  <c r="R21" i="101"/>
  <c r="P21" i="101"/>
  <c r="N21" i="101"/>
  <c r="J21" i="101"/>
  <c r="K21" i="101" s="1"/>
  <c r="M21" i="101" s="1"/>
  <c r="J20" i="112"/>
  <c r="K20" i="112" s="1"/>
  <c r="M20" i="112" s="1"/>
  <c r="N20" i="112" s="1"/>
  <c r="P20" i="112" s="1"/>
  <c r="R20" i="112" s="1"/>
  <c r="J20" i="125"/>
  <c r="K20" i="125" s="1"/>
  <c r="M20" i="125" s="1"/>
  <c r="N20" i="125" s="1"/>
  <c r="P20" i="125" s="1"/>
  <c r="R20" i="125" s="1"/>
  <c r="N22" i="118"/>
  <c r="P22" i="118"/>
  <c r="R22" i="118"/>
  <c r="J22" i="118"/>
  <c r="K22" i="118" s="1"/>
  <c r="M22" i="118" s="1"/>
  <c r="P23" i="100"/>
  <c r="R23" i="100"/>
  <c r="J23" i="100"/>
  <c r="K23" i="100" s="1"/>
  <c r="M23" i="100" s="1"/>
  <c r="N23" i="100"/>
  <c r="R23" i="101"/>
  <c r="J23" i="101"/>
  <c r="K23" i="101" s="1"/>
  <c r="M23" i="101" s="1"/>
  <c r="N23" i="101"/>
  <c r="P23" i="101"/>
  <c r="N22" i="112"/>
  <c r="P22" i="112"/>
  <c r="R22" i="112"/>
  <c r="J22" i="112"/>
  <c r="K22" i="112" s="1"/>
  <c r="M22" i="112" s="1"/>
  <c r="J24" i="124"/>
  <c r="N24" i="124"/>
  <c r="P24" i="124"/>
  <c r="R24" i="124"/>
  <c r="J20" i="103"/>
  <c r="K20" i="103" s="1"/>
  <c r="M20" i="103" s="1"/>
  <c r="N20" i="103" s="1"/>
  <c r="P20" i="103" s="1"/>
  <c r="R20" i="103" s="1"/>
  <c r="J20" i="115"/>
  <c r="K20" i="115" s="1"/>
  <c r="M20" i="115" s="1"/>
  <c r="N20" i="115" s="1"/>
  <c r="P20" i="115" s="1"/>
  <c r="R20" i="115" s="1"/>
  <c r="P23" i="108"/>
  <c r="J23" i="108"/>
  <c r="K23" i="108" s="1"/>
  <c r="M23" i="108" s="1"/>
  <c r="N23" i="108"/>
  <c r="R23" i="108"/>
  <c r="P23" i="119"/>
  <c r="J23" i="119"/>
  <c r="K23" i="119" s="1"/>
  <c r="M23" i="119" s="1"/>
  <c r="N23" i="119"/>
  <c r="R23" i="119"/>
  <c r="J20" i="110"/>
  <c r="K20" i="110" s="1"/>
  <c r="M20" i="110" s="1"/>
  <c r="N20" i="110" s="1"/>
  <c r="P20" i="110" s="1"/>
  <c r="R20" i="110" s="1"/>
  <c r="N24" i="122"/>
  <c r="P24" i="122"/>
  <c r="J24" i="122"/>
  <c r="R24" i="122"/>
  <c r="R24" i="113"/>
  <c r="J24" i="113"/>
  <c r="N24" i="113"/>
  <c r="P24" i="113"/>
  <c r="J21" i="124"/>
  <c r="K21" i="124" s="1"/>
  <c r="M21" i="124" s="1"/>
  <c r="N21" i="124" s="1"/>
  <c r="P21" i="124" s="1"/>
  <c r="R21" i="124" s="1"/>
  <c r="J24" i="121"/>
  <c r="N24" i="121"/>
  <c r="P24" i="121"/>
  <c r="R24" i="121"/>
  <c r="N22" i="102"/>
  <c r="J22" i="102"/>
  <c r="K22" i="102" s="1"/>
  <c r="M22" i="102" s="1"/>
  <c r="R22" i="102"/>
  <c r="P22" i="102"/>
  <c r="N24" i="83"/>
  <c r="P24" i="83"/>
  <c r="J24" i="83"/>
  <c r="K24" i="83" s="1"/>
  <c r="M24" i="83" s="1"/>
  <c r="R24" i="83"/>
  <c r="J20" i="111"/>
  <c r="K20" i="111" s="1"/>
  <c r="M20" i="111" s="1"/>
  <c r="N20" i="111" s="1"/>
  <c r="P20" i="111" s="1"/>
  <c r="R20" i="111" s="1"/>
  <c r="J24" i="126"/>
  <c r="R24" i="126"/>
  <c r="P24" i="126"/>
  <c r="N24" i="126"/>
  <c r="P24" i="103"/>
  <c r="R24" i="103"/>
  <c r="J24" i="103"/>
  <c r="N24" i="103"/>
  <c r="N24" i="115"/>
  <c r="J24" i="115"/>
  <c r="P24" i="115"/>
  <c r="R24" i="115"/>
  <c r="P23" i="127"/>
  <c r="N23" i="127"/>
  <c r="J23" i="127"/>
  <c r="K23" i="127" s="1"/>
  <c r="M23" i="127" s="1"/>
  <c r="R23" i="127"/>
  <c r="J20" i="119"/>
  <c r="K20" i="119" s="1"/>
  <c r="M20" i="119" s="1"/>
  <c r="N20" i="119" s="1"/>
  <c r="P20" i="119" s="1"/>
  <c r="R20" i="119" s="1"/>
  <c r="N22" i="101"/>
  <c r="R22" i="101"/>
  <c r="J22" i="101"/>
  <c r="K22" i="101" s="1"/>
  <c r="M22" i="101" s="1"/>
  <c r="P22" i="101"/>
  <c r="J21" i="102"/>
  <c r="K21" i="102" s="1"/>
  <c r="M21" i="102" s="1"/>
  <c r="P21" i="102"/>
  <c r="R21" i="102"/>
  <c r="N21" i="102"/>
  <c r="N21" i="113"/>
  <c r="P21" i="113"/>
  <c r="R21" i="113"/>
  <c r="J21" i="113"/>
  <c r="K21" i="113" s="1"/>
  <c r="M21" i="113" s="1"/>
  <c r="N22" i="125"/>
  <c r="J22" i="125"/>
  <c r="K22" i="125" s="1"/>
  <c r="M22" i="125" s="1"/>
  <c r="P22" i="125"/>
  <c r="R22" i="125"/>
  <c r="N24" i="105"/>
  <c r="R24" i="105"/>
  <c r="J24" i="105"/>
  <c r="P24" i="105"/>
  <c r="N22" i="119"/>
  <c r="J22" i="119"/>
  <c r="K22" i="119" s="1"/>
  <c r="M22" i="119" s="1"/>
  <c r="P22" i="119"/>
  <c r="R22" i="119"/>
  <c r="AC255" i="79" a="1"/>
  <c r="AC255" i="79" s="1"/>
  <c r="AC257" i="79" a="1"/>
  <c r="AC257" i="79" s="1"/>
  <c r="AC256" i="79" a="1"/>
  <c r="AC256" i="79" s="1"/>
  <c r="AC258" i="79" a="1"/>
  <c r="AC258" i="79" s="1"/>
  <c r="R21" i="109"/>
  <c r="J21" i="109"/>
  <c r="K21" i="109" s="1"/>
  <c r="M21" i="109" s="1"/>
  <c r="N21" i="109"/>
  <c r="P21" i="109"/>
  <c r="J20" i="120"/>
  <c r="K20" i="120" s="1"/>
  <c r="M20" i="120" s="1"/>
  <c r="N20" i="120" s="1"/>
  <c r="P20" i="120" s="1"/>
  <c r="R20" i="120" s="1"/>
  <c r="N24" i="112"/>
  <c r="R24" i="112"/>
  <c r="P24" i="112"/>
  <c r="J24" i="112"/>
  <c r="J22" i="123"/>
  <c r="K22" i="123" s="1"/>
  <c r="M22" i="123" s="1"/>
  <c r="R22" i="123"/>
  <c r="P22" i="123"/>
  <c r="N22" i="123"/>
  <c r="R24" i="101"/>
  <c r="N24" i="101"/>
  <c r="J24" i="101"/>
  <c r="P24" i="101"/>
  <c r="P23" i="115"/>
  <c r="R23" i="115"/>
  <c r="J23" i="115"/>
  <c r="K23" i="115" s="1"/>
  <c r="M23" i="115" s="1"/>
  <c r="N23" i="115"/>
  <c r="R24" i="125"/>
  <c r="P24" i="125"/>
  <c r="N24" i="125"/>
  <c r="J24" i="125"/>
  <c r="N24" i="86"/>
  <c r="J24" i="86"/>
  <c r="K24" i="86" s="1"/>
  <c r="M24" i="86" s="1"/>
  <c r="P24" i="86"/>
  <c r="R24" i="86"/>
  <c r="R24" i="123"/>
  <c r="N24" i="123"/>
  <c r="P24" i="123"/>
  <c r="J24" i="123"/>
  <c r="R24" i="94"/>
  <c r="J24" i="94"/>
  <c r="K24" i="94" s="1"/>
  <c r="M24" i="94" s="1"/>
  <c r="P24" i="94"/>
  <c r="N24" i="94"/>
  <c r="R24" i="89"/>
  <c r="J24" i="89"/>
  <c r="K24" i="89" s="1"/>
  <c r="M24" i="89" s="1"/>
  <c r="P24" i="89"/>
  <c r="N24" i="89"/>
  <c r="P23" i="99"/>
  <c r="R23" i="99"/>
  <c r="J23" i="99"/>
  <c r="K23" i="99" s="1"/>
  <c r="M23" i="99" s="1"/>
  <c r="N23" i="99"/>
  <c r="R24" i="114"/>
  <c r="J24" i="114"/>
  <c r="K24" i="114" s="1"/>
  <c r="M24" i="114" s="1"/>
  <c r="N24" i="114"/>
  <c r="P24" i="114"/>
  <c r="N22" i="127"/>
  <c r="R22" i="127"/>
  <c r="P22" i="127"/>
  <c r="J22" i="127"/>
  <c r="K22" i="127" s="1"/>
  <c r="M22" i="127" s="1"/>
  <c r="N22" i="105"/>
  <c r="R22" i="105"/>
  <c r="J22" i="105"/>
  <c r="K22" i="105" s="1"/>
  <c r="M22" i="105" s="1"/>
  <c r="P22" i="105"/>
  <c r="P23" i="117"/>
  <c r="R23" i="117"/>
  <c r="J23" i="117"/>
  <c r="K23" i="117" s="1"/>
  <c r="M23" i="117" s="1"/>
  <c r="N23" i="117"/>
  <c r="N22" i="128"/>
  <c r="P22" i="128"/>
  <c r="J22" i="128"/>
  <c r="K22" i="128" s="1"/>
  <c r="M22" i="128" s="1"/>
  <c r="R22" i="128"/>
  <c r="P24" i="120"/>
  <c r="N24" i="120"/>
  <c r="J24" i="120"/>
  <c r="R24" i="120"/>
  <c r="J20" i="102"/>
  <c r="K20" i="102" s="1"/>
  <c r="M20" i="102" s="1"/>
  <c r="N20" i="102" s="1"/>
  <c r="P20" i="102" s="1"/>
  <c r="R20" i="102" s="1"/>
  <c r="J24" i="104"/>
  <c r="P24" i="104"/>
  <c r="N24" i="104"/>
  <c r="R24" i="104"/>
  <c r="J20" i="114"/>
  <c r="K20" i="114" s="1"/>
  <c r="M20" i="114" s="1"/>
  <c r="N20" i="114" s="1"/>
  <c r="P20" i="114" s="1"/>
  <c r="R20" i="114" s="1"/>
  <c r="J20" i="126"/>
  <c r="K20" i="126" s="1"/>
  <c r="M20" i="126" s="1"/>
  <c r="N20" i="126" s="1"/>
  <c r="P20" i="126" s="1"/>
  <c r="R20" i="126" s="1"/>
  <c r="P23" i="107"/>
  <c r="J23" i="107"/>
  <c r="K23" i="107" s="1"/>
  <c r="M23" i="107" s="1"/>
  <c r="R23" i="107"/>
  <c r="N23" i="107"/>
  <c r="P23" i="122"/>
  <c r="J23" i="122"/>
  <c r="K23" i="122" s="1"/>
  <c r="M23" i="122" s="1"/>
  <c r="N23" i="122"/>
  <c r="R23" i="122"/>
  <c r="N24" i="99"/>
  <c r="R24" i="99"/>
  <c r="P24" i="99"/>
  <c r="J24" i="99"/>
  <c r="J24" i="111"/>
  <c r="N24" i="111"/>
  <c r="R24" i="111"/>
  <c r="P24" i="111"/>
  <c r="P21" i="123"/>
  <c r="R21" i="123"/>
  <c r="J21" i="123"/>
  <c r="K21" i="123" s="1"/>
  <c r="M21" i="123" s="1"/>
  <c r="N21" i="123"/>
  <c r="P23" i="114"/>
  <c r="J23" i="114"/>
  <c r="K23" i="114" s="1"/>
  <c r="M23" i="114" s="1"/>
  <c r="R23" i="114"/>
  <c r="N23" i="114"/>
  <c r="J20" i="124"/>
  <c r="K20" i="124" s="1"/>
  <c r="M20" i="124" s="1"/>
  <c r="N20" i="124" s="1"/>
  <c r="P20" i="124" s="1"/>
  <c r="R20" i="124" s="1"/>
  <c r="N22" i="99"/>
  <c r="R22" i="99"/>
  <c r="J22" i="99"/>
  <c r="K22" i="99" s="1"/>
  <c r="M22" i="99" s="1"/>
  <c r="P22" i="99"/>
  <c r="N22" i="116"/>
  <c r="P22" i="116"/>
  <c r="R22" i="116"/>
  <c r="J22" i="116"/>
  <c r="K22" i="116" s="1"/>
  <c r="M22" i="116" s="1"/>
  <c r="J21" i="127"/>
  <c r="K21" i="127" s="1"/>
  <c r="M21" i="127" s="1"/>
  <c r="N21" i="127" s="1"/>
  <c r="P21" i="127" s="1"/>
  <c r="R21" i="127" s="1"/>
  <c r="N24" i="87"/>
  <c r="R24" i="87"/>
  <c r="J24" i="87"/>
  <c r="K24" i="87" s="1"/>
  <c r="M24" i="87" s="1"/>
  <c r="P24" i="87"/>
  <c r="J21" i="107"/>
  <c r="K21" i="107" s="1"/>
  <c r="M21" i="107" s="1"/>
  <c r="N21" i="107"/>
  <c r="P21" i="107"/>
  <c r="R21" i="107"/>
  <c r="P23" i="109"/>
  <c r="J23" i="109"/>
  <c r="K23" i="109" s="1"/>
  <c r="M23" i="109" s="1"/>
  <c r="N23" i="109"/>
  <c r="R23" i="109"/>
  <c r="R24" i="85"/>
  <c r="P24" i="85"/>
  <c r="N24" i="85"/>
  <c r="J24" i="85"/>
  <c r="K24" i="85" s="1"/>
  <c r="M24" i="85" s="1"/>
  <c r="R24" i="93"/>
  <c r="P24" i="93"/>
  <c r="J24" i="93"/>
  <c r="K24" i="93" s="1"/>
  <c r="M24" i="93" s="1"/>
  <c r="N24" i="93"/>
  <c r="R21" i="100"/>
  <c r="J21" i="100"/>
  <c r="K21" i="100" s="1"/>
  <c r="M21" i="100" s="1"/>
  <c r="N21" i="100"/>
  <c r="P21" i="100"/>
  <c r="P23" i="116"/>
  <c r="R23" i="116"/>
  <c r="N23" i="116"/>
  <c r="J23" i="116"/>
  <c r="K23" i="116" s="1"/>
  <c r="M23" i="116" s="1"/>
  <c r="J21" i="128"/>
  <c r="K21" i="128" s="1"/>
  <c r="M21" i="128" s="1"/>
  <c r="R21" i="128"/>
  <c r="N21" i="128"/>
  <c r="P21" i="128"/>
  <c r="J21" i="106"/>
  <c r="K21" i="106" s="1"/>
  <c r="M21" i="106" s="1"/>
  <c r="N21" i="106" s="1"/>
  <c r="P21" i="106" s="1"/>
  <c r="R21" i="106" s="1"/>
  <c r="R21" i="118"/>
  <c r="J21" i="118"/>
  <c r="K21" i="118" s="1"/>
  <c r="M21" i="118" s="1"/>
  <c r="N21" i="118"/>
  <c r="P21" i="118"/>
  <c r="J21" i="122"/>
  <c r="K21" i="122" s="1"/>
  <c r="M21" i="122" s="1"/>
  <c r="R21" i="122"/>
  <c r="N21" i="122"/>
  <c r="P21" i="122"/>
  <c r="N22" i="111"/>
  <c r="P22" i="111"/>
  <c r="J22" i="111"/>
  <c r="K22" i="111" s="1"/>
  <c r="M22" i="111" s="1"/>
  <c r="R22" i="111"/>
  <c r="J23" i="106"/>
  <c r="K23" i="106" s="1"/>
  <c r="M23" i="106" s="1"/>
  <c r="N23" i="106" s="1"/>
  <c r="P23" i="106" s="1"/>
  <c r="R23" i="106" s="1"/>
  <c r="R24" i="117"/>
  <c r="P24" i="117"/>
  <c r="N24" i="117"/>
  <c r="J24" i="117"/>
  <c r="J24" i="127"/>
  <c r="R24" i="127"/>
  <c r="P24" i="127"/>
  <c r="N24" i="127"/>
  <c r="N22" i="108"/>
  <c r="P22" i="108"/>
  <c r="J22" i="108"/>
  <c r="K22" i="108" s="1"/>
  <c r="M22" i="108" s="1"/>
  <c r="R22" i="108"/>
  <c r="J20" i="123"/>
  <c r="K20" i="123" s="1"/>
  <c r="M20" i="123" s="1"/>
  <c r="N20" i="123" s="1"/>
  <c r="P20" i="123" s="1"/>
  <c r="R20" i="123" s="1"/>
  <c r="R24" i="100"/>
  <c r="J24" i="100"/>
  <c r="P24" i="100"/>
  <c r="N24" i="100"/>
  <c r="R23" i="113"/>
  <c r="N23" i="113"/>
  <c r="P23" i="113"/>
  <c r="J23" i="113"/>
  <c r="K23" i="113" s="1"/>
  <c r="M23" i="113" s="1"/>
  <c r="N22" i="126"/>
  <c r="P22" i="126"/>
  <c r="J22" i="126"/>
  <c r="K22" i="126" s="1"/>
  <c r="M22" i="126" s="1"/>
  <c r="R22" i="126"/>
  <c r="J21" i="99"/>
  <c r="K21" i="99" s="1"/>
  <c r="M21" i="99" s="1"/>
  <c r="N21" i="99" s="1"/>
  <c r="P21" i="99" s="1"/>
  <c r="R21" i="99" s="1"/>
  <c r="N22" i="115"/>
  <c r="P22" i="115"/>
  <c r="R22" i="115"/>
  <c r="J22" i="115"/>
  <c r="K22" i="115" s="1"/>
  <c r="M22" i="115" s="1"/>
  <c r="P23" i="126"/>
  <c r="R23" i="126"/>
  <c r="J23" i="126"/>
  <c r="K23" i="126" s="1"/>
  <c r="M23" i="126" s="1"/>
  <c r="N23" i="126"/>
  <c r="R24" i="102"/>
  <c r="N24" i="102"/>
  <c r="J24" i="102"/>
  <c r="P24" i="102"/>
  <c r="J21" i="117"/>
  <c r="K21" i="117" s="1"/>
  <c r="M21" i="117" s="1"/>
  <c r="P21" i="117"/>
  <c r="N21" i="117"/>
  <c r="R21" i="117"/>
  <c r="J20" i="128"/>
  <c r="K20" i="128" s="1"/>
  <c r="M20" i="128" s="1"/>
  <c r="N20" i="128" s="1"/>
  <c r="P20" i="128" s="1"/>
  <c r="R20" i="128" s="1"/>
  <c r="R21" i="105"/>
  <c r="N21" i="105"/>
  <c r="P21" i="105"/>
  <c r="J21" i="105"/>
  <c r="K21" i="105" s="1"/>
  <c r="M21" i="105" s="1"/>
  <c r="J24" i="107"/>
  <c r="P24" i="107"/>
  <c r="N24" i="107"/>
  <c r="R24" i="107"/>
  <c r="J24" i="90"/>
  <c r="K24" i="90" s="1"/>
  <c r="M24" i="90" s="1"/>
  <c r="P24" i="90"/>
  <c r="N24" i="90"/>
  <c r="R24" i="90"/>
  <c r="J20" i="101"/>
  <c r="K20" i="101" s="1"/>
  <c r="M20" i="101" s="1"/>
  <c r="N20" i="101" s="1"/>
  <c r="P20" i="101" s="1"/>
  <c r="R20" i="101" s="1"/>
  <c r="N22" i="117"/>
  <c r="P22" i="117"/>
  <c r="R22" i="117"/>
  <c r="J22" i="117"/>
  <c r="K22" i="117" s="1"/>
  <c r="M22" i="117" s="1"/>
  <c r="J20" i="107"/>
  <c r="K20" i="107" s="1"/>
  <c r="M20" i="107" s="1"/>
  <c r="N20" i="107" s="1"/>
  <c r="P20" i="107" s="1"/>
  <c r="R20" i="107" s="1"/>
  <c r="P23" i="121"/>
  <c r="R23" i="121"/>
  <c r="N23" i="121"/>
  <c r="J23" i="121"/>
  <c r="K23" i="121" s="1"/>
  <c r="M23" i="121" s="1"/>
  <c r="P23" i="105"/>
  <c r="N23" i="105"/>
  <c r="R23" i="105"/>
  <c r="J23" i="105"/>
  <c r="K23" i="105" s="1"/>
  <c r="M23" i="105" s="1"/>
  <c r="P21" i="125"/>
  <c r="R21" i="125"/>
  <c r="J21" i="125"/>
  <c r="K21" i="125" s="1"/>
  <c r="M21" i="125" s="1"/>
  <c r="N21" i="125"/>
  <c r="R21" i="112"/>
  <c r="J21" i="112"/>
  <c r="K21" i="112" s="1"/>
  <c r="M21" i="112" s="1"/>
  <c r="N21" i="112"/>
  <c r="P21" i="112"/>
  <c r="N22" i="107"/>
  <c r="R22" i="107"/>
  <c r="J22" i="107"/>
  <c r="K22" i="107" s="1"/>
  <c r="M22" i="107" s="1"/>
  <c r="P22" i="107"/>
  <c r="P23" i="118"/>
  <c r="J23" i="118"/>
  <c r="K23" i="118" s="1"/>
  <c r="M23" i="118" s="1"/>
  <c r="N23" i="118"/>
  <c r="R23" i="118"/>
  <c r="J20" i="109"/>
  <c r="K20" i="109" s="1"/>
  <c r="M20" i="109" s="1"/>
  <c r="N20" i="109" s="1"/>
  <c r="P20" i="109" s="1"/>
  <c r="R20" i="109" s="1"/>
  <c r="P23" i="125"/>
  <c r="J23" i="125"/>
  <c r="K23" i="125" s="1"/>
  <c r="M23" i="125" s="1"/>
  <c r="R23" i="125"/>
  <c r="N23" i="125"/>
  <c r="P23" i="102"/>
  <c r="R23" i="102"/>
  <c r="J23" i="102"/>
  <c r="K23" i="102" s="1"/>
  <c r="M23" i="102" s="1"/>
  <c r="N23" i="102"/>
  <c r="N22" i="114"/>
  <c r="R22" i="114"/>
  <c r="J22" i="114"/>
  <c r="K22" i="114" s="1"/>
  <c r="M22" i="114" s="1"/>
  <c r="P22" i="114"/>
  <c r="N22" i="103"/>
  <c r="R22" i="103"/>
  <c r="P22" i="103"/>
  <c r="J22" i="103"/>
  <c r="K22" i="103" s="1"/>
  <c r="M22" i="103" s="1"/>
  <c r="R21" i="116"/>
  <c r="J21" i="116"/>
  <c r="K21" i="116" s="1"/>
  <c r="M21" i="116" s="1"/>
  <c r="P21" i="116"/>
  <c r="N21" i="116"/>
  <c r="J20" i="127"/>
  <c r="K20" i="127" s="1"/>
  <c r="M20" i="127" s="1"/>
  <c r="N20" i="127" s="1"/>
  <c r="P20" i="127" s="1"/>
  <c r="R20" i="127" s="1"/>
  <c r="J22" i="104"/>
  <c r="K22" i="104" s="1"/>
  <c r="M22" i="104" s="1"/>
  <c r="P22" i="104"/>
  <c r="N22" i="104"/>
  <c r="R22" i="104"/>
  <c r="P24" i="119"/>
  <c r="R24" i="119"/>
  <c r="N24" i="119"/>
  <c r="J24" i="119"/>
  <c r="P257" i="79" a="1"/>
  <c r="P257" i="79" s="1"/>
  <c r="P258" i="79" a="1"/>
  <c r="P258" i="79" s="1"/>
  <c r="P256" i="79" a="1"/>
  <c r="P256" i="79" s="1"/>
  <c r="P255" i="79" a="1"/>
  <c r="P255" i="79" s="1"/>
  <c r="P156" i="79" a="1"/>
  <c r="P156" i="79" s="1"/>
  <c r="P158" i="79" a="1"/>
  <c r="P158" i="79" s="1"/>
  <c r="P157" i="79" a="1"/>
  <c r="P157" i="79" s="1"/>
  <c r="P155" i="79" a="1"/>
  <c r="P155" i="79" s="1"/>
  <c r="J19" i="91"/>
  <c r="K19" i="91" s="1"/>
  <c r="M19" i="91" s="1"/>
  <c r="N19" i="91"/>
  <c r="P19" i="91"/>
  <c r="R19" i="91"/>
  <c r="R19" i="90"/>
  <c r="N19" i="90"/>
  <c r="J19" i="90"/>
  <c r="K19" i="90" s="1"/>
  <c r="M19" i="90" s="1"/>
  <c r="P19" i="90"/>
  <c r="J19" i="88"/>
  <c r="K19" i="88" s="1"/>
  <c r="M19" i="88" s="1"/>
  <c r="P19" i="88"/>
  <c r="R19" i="88"/>
  <c r="N19" i="88"/>
  <c r="J15" i="114"/>
  <c r="K15" i="114" s="1"/>
  <c r="M15" i="114" s="1"/>
  <c r="N15" i="114" s="1"/>
  <c r="P15" i="114" s="1"/>
  <c r="R15" i="114" s="1"/>
  <c r="R19" i="96"/>
  <c r="N19" i="96"/>
  <c r="P19" i="96"/>
  <c r="J19" i="96"/>
  <c r="K19" i="96" s="1"/>
  <c r="M19" i="96" s="1"/>
  <c r="J19" i="110"/>
  <c r="N19" i="110"/>
  <c r="R19" i="110"/>
  <c r="P19" i="110"/>
  <c r="J19" i="119"/>
  <c r="P19" i="119"/>
  <c r="N19" i="119"/>
  <c r="R19" i="119"/>
  <c r="R19" i="101"/>
  <c r="N19" i="101"/>
  <c r="J19" i="101"/>
  <c r="P19" i="101"/>
  <c r="J19" i="81"/>
  <c r="K19" i="81" s="1"/>
  <c r="M19" i="81" s="1"/>
  <c r="N19" i="81"/>
  <c r="R19" i="81"/>
  <c r="P19" i="81"/>
  <c r="P19" i="82"/>
  <c r="R19" i="82"/>
  <c r="J19" i="82"/>
  <c r="K19" i="82" s="1"/>
  <c r="M19" i="82" s="1"/>
  <c r="N19" i="82"/>
  <c r="P19" i="85"/>
  <c r="J19" i="85"/>
  <c r="K19" i="85" s="1"/>
  <c r="M19" i="85" s="1"/>
  <c r="R19" i="85"/>
  <c r="N19" i="85"/>
  <c r="P19" i="86"/>
  <c r="J19" i="86"/>
  <c r="K19" i="86" s="1"/>
  <c r="M19" i="86" s="1"/>
  <c r="R19" i="86"/>
  <c r="N19" i="86"/>
  <c r="J19" i="117"/>
  <c r="N19" i="117"/>
  <c r="P19" i="117"/>
  <c r="R19" i="117"/>
  <c r="J19" i="128"/>
  <c r="R19" i="128"/>
  <c r="P19" i="128"/>
  <c r="N19" i="128"/>
  <c r="P19" i="116"/>
  <c r="N19" i="116"/>
  <c r="J19" i="116"/>
  <c r="R19" i="116"/>
  <c r="J19" i="126"/>
  <c r="P19" i="126"/>
  <c r="R19" i="126"/>
  <c r="N19" i="126"/>
  <c r="P18" i="114"/>
  <c r="N18" i="114"/>
  <c r="R18" i="114"/>
  <c r="J18" i="114"/>
  <c r="K18" i="114" s="1"/>
  <c r="M18" i="114" s="1"/>
  <c r="J19" i="93"/>
  <c r="K19" i="93" s="1"/>
  <c r="M19" i="93" s="1"/>
  <c r="R19" i="93"/>
  <c r="N19" i="93"/>
  <c r="P19" i="93"/>
  <c r="R19" i="100"/>
  <c r="P19" i="100"/>
  <c r="N19" i="100"/>
  <c r="J19" i="100"/>
  <c r="P19" i="109"/>
  <c r="N19" i="109"/>
  <c r="J19" i="109"/>
  <c r="R19" i="109"/>
  <c r="J19" i="89"/>
  <c r="K19" i="89" s="1"/>
  <c r="M19" i="89" s="1"/>
  <c r="R19" i="89"/>
  <c r="N19" i="89"/>
  <c r="P19" i="89"/>
  <c r="R19" i="108"/>
  <c r="J19" i="108"/>
  <c r="N19" i="108"/>
  <c r="P19" i="108"/>
  <c r="R19" i="127"/>
  <c r="P19" i="127"/>
  <c r="N19" i="127"/>
  <c r="J19" i="127"/>
  <c r="J19" i="104"/>
  <c r="N19" i="104"/>
  <c r="P19" i="104"/>
  <c r="R19" i="104"/>
  <c r="J19" i="92"/>
  <c r="K19" i="92" s="1"/>
  <c r="M19" i="92" s="1"/>
  <c r="N19" i="92"/>
  <c r="P19" i="92"/>
  <c r="R19" i="92"/>
  <c r="J19" i="84"/>
  <c r="K19" i="84" s="1"/>
  <c r="M19" i="84" s="1"/>
  <c r="P19" i="84"/>
  <c r="R19" i="84"/>
  <c r="N19" i="84"/>
  <c r="P16" i="114"/>
  <c r="N16" i="114"/>
  <c r="J16" i="114"/>
  <c r="R16" i="114"/>
  <c r="J19" i="124"/>
  <c r="P19" i="124"/>
  <c r="N19" i="124"/>
  <c r="R19" i="124"/>
  <c r="R19" i="111"/>
  <c r="N19" i="111"/>
  <c r="P19" i="111"/>
  <c r="J19" i="111"/>
  <c r="J19" i="121"/>
  <c r="N19" i="121"/>
  <c r="R19" i="121"/>
  <c r="P19" i="121"/>
  <c r="R19" i="105"/>
  <c r="P19" i="105"/>
  <c r="J19" i="105"/>
  <c r="N19" i="105"/>
  <c r="J19" i="114"/>
  <c r="K19" i="114" s="1"/>
  <c r="M19" i="114" s="1"/>
  <c r="N19" i="114"/>
  <c r="P19" i="114"/>
  <c r="R19" i="114"/>
  <c r="J19" i="83"/>
  <c r="K19" i="83" s="1"/>
  <c r="M19" i="83" s="1"/>
  <c r="N19" i="83"/>
  <c r="R19" i="83"/>
  <c r="P19" i="83"/>
  <c r="N19" i="99"/>
  <c r="J19" i="99"/>
  <c r="R19" i="99"/>
  <c r="P19" i="99"/>
  <c r="J19" i="120"/>
  <c r="R19" i="120"/>
  <c r="N19" i="120"/>
  <c r="P19" i="120"/>
  <c r="J19" i="102"/>
  <c r="P19" i="102"/>
  <c r="R19" i="102"/>
  <c r="N19" i="102"/>
  <c r="N19" i="107"/>
  <c r="P19" i="107"/>
  <c r="R19" i="107"/>
  <c r="J19" i="107"/>
  <c r="R19" i="125"/>
  <c r="P19" i="125"/>
  <c r="N19" i="125"/>
  <c r="J19" i="125"/>
  <c r="J19" i="122"/>
  <c r="N19" i="122"/>
  <c r="R19" i="122"/>
  <c r="P19" i="122"/>
  <c r="J19" i="103"/>
  <c r="R19" i="103"/>
  <c r="N19" i="103"/>
  <c r="P19" i="103"/>
  <c r="J19" i="97"/>
  <c r="K19" i="97" s="1"/>
  <c r="M19" i="97" s="1"/>
  <c r="P19" i="97"/>
  <c r="R19" i="97"/>
  <c r="N19" i="97"/>
  <c r="J17" i="114"/>
  <c r="K17" i="114" s="1"/>
  <c r="M17" i="114" s="1"/>
  <c r="R17" i="114"/>
  <c r="N17" i="114"/>
  <c r="P17" i="114"/>
  <c r="R19" i="123"/>
  <c r="N19" i="123"/>
  <c r="P19" i="123"/>
  <c r="J19" i="123"/>
  <c r="R19" i="87"/>
  <c r="N19" i="87"/>
  <c r="P19" i="87"/>
  <c r="J19" i="87"/>
  <c r="K19" i="87" s="1"/>
  <c r="M19" i="87" s="1"/>
  <c r="R19" i="94"/>
  <c r="J19" i="94"/>
  <c r="K19" i="94" s="1"/>
  <c r="M19" i="94" s="1"/>
  <c r="N19" i="94"/>
  <c r="P19" i="94"/>
  <c r="N19" i="113"/>
  <c r="J19" i="113"/>
  <c r="P19" i="113"/>
  <c r="R19" i="113"/>
  <c r="P19" i="112"/>
  <c r="J19" i="112"/>
  <c r="R19" i="112"/>
  <c r="N19" i="112"/>
  <c r="P19" i="106"/>
  <c r="R19" i="106"/>
  <c r="J19" i="106"/>
  <c r="N19" i="106"/>
  <c r="R19" i="115"/>
  <c r="J19" i="115"/>
  <c r="P19" i="115"/>
  <c r="N19" i="115"/>
  <c r="P19" i="118"/>
  <c r="J19" i="118"/>
  <c r="R19" i="118"/>
  <c r="N19" i="118"/>
  <c r="C26" i="98"/>
  <c r="B29" i="97"/>
  <c r="C25" i="96"/>
  <c r="B27" i="98"/>
  <c r="B25" i="98"/>
  <c r="C29" i="96"/>
  <c r="C30" i="98"/>
  <c r="B26" i="97"/>
  <c r="B30" i="97"/>
  <c r="C30" i="97"/>
  <c r="B26" i="96"/>
  <c r="C27" i="96"/>
  <c r="C29" i="98"/>
  <c r="C27" i="97"/>
  <c r="C30" i="96"/>
  <c r="C28" i="98"/>
  <c r="B30" i="98"/>
  <c r="C26" i="97"/>
  <c r="B28" i="97"/>
  <c r="C28" i="96"/>
  <c r="B25" i="96"/>
  <c r="B26" i="98"/>
  <c r="B29" i="98"/>
  <c r="B28" i="98"/>
  <c r="B27" i="97"/>
  <c r="C26" i="96"/>
  <c r="B29" i="96"/>
  <c r="C27" i="98"/>
  <c r="C29" i="97"/>
  <c r="B27" i="96"/>
  <c r="B28" i="96"/>
  <c r="C25" i="98"/>
  <c r="C28" i="97"/>
  <c r="B25" i="97"/>
  <c r="C25" i="97"/>
  <c r="B30" i="96"/>
  <c r="B24" i="97"/>
  <c r="C24" i="96"/>
  <c r="B24" i="96"/>
  <c r="C24" i="98"/>
  <c r="B24" i="98"/>
  <c r="C24" i="97"/>
  <c r="B30" i="88"/>
  <c r="B30" i="92"/>
  <c r="C30" i="82"/>
  <c r="B30" i="83"/>
  <c r="C30" i="85"/>
  <c r="C30" i="88"/>
  <c r="B30" i="87"/>
  <c r="B30" i="84"/>
  <c r="C30" i="87"/>
  <c r="C30" i="90"/>
  <c r="B30" i="89"/>
  <c r="B30" i="94"/>
  <c r="B30" i="90"/>
  <c r="C30" i="86"/>
  <c r="B30" i="86"/>
  <c r="B30" i="93"/>
  <c r="C30" i="84"/>
  <c r="C30" i="92"/>
  <c r="C30" i="81"/>
  <c r="C30" i="94"/>
  <c r="C30" i="93"/>
  <c r="B30" i="85"/>
  <c r="C30" i="89"/>
  <c r="C30" i="83"/>
  <c r="B30" i="81"/>
  <c r="C30" i="91"/>
  <c r="B30" i="91"/>
  <c r="B30" i="82"/>
  <c r="C30" i="70"/>
  <c r="B30" i="70"/>
  <c r="N14" i="84"/>
  <c r="J14" i="84"/>
  <c r="K14" i="84" s="1"/>
  <c r="M14" i="84" s="1"/>
  <c r="N14" i="93"/>
  <c r="J14" i="93"/>
  <c r="K14" i="93" s="1"/>
  <c r="M14" i="93" s="1"/>
  <c r="N14" i="90"/>
  <c r="J14" i="90"/>
  <c r="K14" i="90" s="1"/>
  <c r="M14" i="90" s="1"/>
  <c r="N14" i="83"/>
  <c r="J14" i="83"/>
  <c r="K14" i="83" s="1"/>
  <c r="M14" i="83" s="1"/>
  <c r="N14" i="92"/>
  <c r="J14" i="92"/>
  <c r="K14" i="92" s="1"/>
  <c r="M14" i="92" s="1"/>
  <c r="N14" i="87"/>
  <c r="J14" i="87"/>
  <c r="K14" i="87" s="1"/>
  <c r="M14" i="87" s="1"/>
  <c r="N14" i="94"/>
  <c r="J14" i="94"/>
  <c r="K14" i="94" s="1"/>
  <c r="M14" i="94" s="1"/>
  <c r="N14" i="86"/>
  <c r="J14" i="86"/>
  <c r="K14" i="86" s="1"/>
  <c r="M14" i="86" s="1"/>
  <c r="J14" i="81"/>
  <c r="K14" i="81" s="1"/>
  <c r="M14" i="81" s="1"/>
  <c r="N14" i="81"/>
  <c r="N14" i="85"/>
  <c r="J14" i="85"/>
  <c r="K14" i="85" s="1"/>
  <c r="M14" i="85" s="1"/>
  <c r="N14" i="88"/>
  <c r="J14" i="88"/>
  <c r="K14" i="88" s="1"/>
  <c r="M14" i="88" s="1"/>
  <c r="N14" i="89"/>
  <c r="J14" i="89"/>
  <c r="K14" i="89" s="1"/>
  <c r="M14" i="89" s="1"/>
  <c r="N14" i="91"/>
  <c r="J14" i="91"/>
  <c r="K14" i="91" s="1"/>
  <c r="M14" i="91" s="1"/>
  <c r="C28" i="94"/>
  <c r="C29" i="94"/>
  <c r="C26" i="93"/>
  <c r="C28" i="93"/>
  <c r="C26" i="92"/>
  <c r="B28" i="92"/>
  <c r="B29" i="91"/>
  <c r="C25" i="89"/>
  <c r="C25" i="88"/>
  <c r="C24" i="86"/>
  <c r="B27" i="86"/>
  <c r="B29" i="85"/>
  <c r="B25" i="85"/>
  <c r="C29" i="84"/>
  <c r="B29" i="83"/>
  <c r="B27" i="81"/>
  <c r="C25" i="81"/>
  <c r="B29" i="94"/>
  <c r="B28" i="94"/>
  <c r="B29" i="93"/>
  <c r="C25" i="93"/>
  <c r="C26" i="88"/>
  <c r="C29" i="87"/>
  <c r="C26" i="84"/>
  <c r="B28" i="83"/>
  <c r="C26" i="81"/>
  <c r="B25" i="93"/>
  <c r="B25" i="92"/>
  <c r="C25" i="91"/>
  <c r="C27" i="91"/>
  <c r="C27" i="90"/>
  <c r="C29" i="89"/>
  <c r="B25" i="89"/>
  <c r="B28" i="89"/>
  <c r="B27" i="88"/>
  <c r="C29" i="88"/>
  <c r="B27" i="87"/>
  <c r="B26" i="85"/>
  <c r="B27" i="84"/>
  <c r="B28" i="84"/>
  <c r="B25" i="84"/>
  <c r="B29" i="81"/>
  <c r="C25" i="94"/>
  <c r="B26" i="93"/>
  <c r="B26" i="92"/>
  <c r="B26" i="91"/>
  <c r="C29" i="91"/>
  <c r="B28" i="90"/>
  <c r="C28" i="90"/>
  <c r="B25" i="90"/>
  <c r="B27" i="89"/>
  <c r="C28" i="89"/>
  <c r="C27" i="89"/>
  <c r="B25" i="88"/>
  <c r="C28" i="86"/>
  <c r="C27" i="86"/>
  <c r="B24" i="86"/>
  <c r="C29" i="81"/>
  <c r="B28" i="93"/>
  <c r="C29" i="92"/>
  <c r="B28" i="91"/>
  <c r="B26" i="90"/>
  <c r="B29" i="90"/>
  <c r="B29" i="89"/>
  <c r="C28" i="88"/>
  <c r="C26" i="87"/>
  <c r="B26" i="87"/>
  <c r="C28" i="87"/>
  <c r="C25" i="87"/>
  <c r="B29" i="86"/>
  <c r="B28" i="86"/>
  <c r="B25" i="86"/>
  <c r="C27" i="85"/>
  <c r="B29" i="84"/>
  <c r="C26" i="83"/>
  <c r="C25" i="83"/>
  <c r="C29" i="82"/>
  <c r="B25" i="82"/>
  <c r="C29" i="93"/>
  <c r="B25" i="91"/>
  <c r="C26" i="90"/>
  <c r="C26" i="89"/>
  <c r="B29" i="88"/>
  <c r="B29" i="87"/>
  <c r="B25" i="87"/>
  <c r="C29" i="86"/>
  <c r="C29" i="85"/>
  <c r="B27" i="85"/>
  <c r="B28" i="85"/>
  <c r="B26" i="84"/>
  <c r="C25" i="84"/>
  <c r="B27" i="83"/>
  <c r="B25" i="83"/>
  <c r="B26" i="82"/>
  <c r="C26" i="82"/>
  <c r="C27" i="82"/>
  <c r="B26" i="81"/>
  <c r="C28" i="81"/>
  <c r="C27" i="81"/>
  <c r="C25" i="82"/>
  <c r="B27" i="94"/>
  <c r="B26" i="94"/>
  <c r="B27" i="93"/>
  <c r="C28" i="92"/>
  <c r="C25" i="92"/>
  <c r="C26" i="91"/>
  <c r="B27" i="90"/>
  <c r="C29" i="90"/>
  <c r="B26" i="88"/>
  <c r="C27" i="88"/>
  <c r="B28" i="88"/>
  <c r="C27" i="87"/>
  <c r="C25" i="85"/>
  <c r="B27" i="82"/>
  <c r="B28" i="82"/>
  <c r="B28" i="81"/>
  <c r="C29" i="83"/>
  <c r="C24" i="81"/>
  <c r="B25" i="81"/>
  <c r="C27" i="83"/>
  <c r="B29" i="82"/>
  <c r="B24" i="81"/>
  <c r="C28" i="84"/>
  <c r="C26" i="94"/>
  <c r="B25" i="94"/>
  <c r="C27" i="94"/>
  <c r="C27" i="93"/>
  <c r="B27" i="92"/>
  <c r="C27" i="92"/>
  <c r="B29" i="92"/>
  <c r="B27" i="91"/>
  <c r="C28" i="91"/>
  <c r="C25" i="90"/>
  <c r="B26" i="89"/>
  <c r="B28" i="87"/>
  <c r="B26" i="86"/>
  <c r="C26" i="86"/>
  <c r="C25" i="86"/>
  <c r="C26" i="85"/>
  <c r="C28" i="85"/>
  <c r="B26" i="83"/>
  <c r="C28" i="83"/>
  <c r="C28" i="82"/>
  <c r="C27" i="84"/>
  <c r="C24" i="84"/>
  <c r="B24" i="93"/>
  <c r="C24" i="89"/>
  <c r="C24" i="94"/>
  <c r="B24" i="89"/>
  <c r="C24" i="88"/>
  <c r="B24" i="84"/>
  <c r="B24" i="87"/>
  <c r="B24" i="82"/>
  <c r="B24" i="94"/>
  <c r="C24" i="92"/>
  <c r="C24" i="90"/>
  <c r="B24" i="88"/>
  <c r="C24" i="91"/>
  <c r="C24" i="93"/>
  <c r="B24" i="92"/>
  <c r="B24" i="90"/>
  <c r="B24" i="83"/>
  <c r="C24" i="87"/>
  <c r="C24" i="82"/>
  <c r="B24" i="85"/>
  <c r="C24" i="83"/>
  <c r="C24" i="85"/>
  <c r="B24" i="91"/>
  <c r="C29" i="70"/>
  <c r="B29" i="70"/>
  <c r="J14" i="70"/>
  <c r="K14" i="70" s="1"/>
  <c r="M14" i="70" s="1"/>
  <c r="N14" i="70"/>
  <c r="R19" i="70"/>
  <c r="P19" i="70"/>
  <c r="R24" i="70"/>
  <c r="P24" i="70"/>
  <c r="N24" i="70"/>
  <c r="J24" i="70"/>
  <c r="K24" i="70" s="1"/>
  <c r="M24" i="70" s="1"/>
  <c r="J19" i="70"/>
  <c r="K19" i="70" s="1"/>
  <c r="M19" i="70" s="1"/>
  <c r="N19" i="70"/>
  <c r="B25" i="70"/>
  <c r="C26" i="70"/>
  <c r="C24" i="70"/>
  <c r="B27" i="70"/>
  <c r="C25" i="70"/>
  <c r="C27" i="70"/>
  <c r="B28" i="70"/>
  <c r="B24" i="70"/>
  <c r="B26" i="70"/>
  <c r="C28" i="70"/>
  <c r="O4" i="59"/>
  <c r="AC4" i="59"/>
  <c r="AQ4" i="59"/>
  <c r="B3" i="59"/>
  <c r="Z29" i="29"/>
  <c r="Z30" i="29"/>
  <c r="Z31" i="29"/>
  <c r="Z32" i="29"/>
  <c r="Z33" i="29"/>
  <c r="Z34" i="29"/>
  <c r="Z35" i="29"/>
  <c r="Z36" i="29"/>
  <c r="Z37" i="29"/>
  <c r="Z38" i="29"/>
  <c r="Z39" i="29"/>
  <c r="Z40" i="29"/>
  <c r="Z41" i="29"/>
  <c r="Z42" i="29"/>
  <c r="Z43" i="29"/>
  <c r="Z44" i="29"/>
  <c r="Z45" i="29"/>
  <c r="Z46" i="29"/>
  <c r="Z47" i="29"/>
  <c r="Z48" i="29"/>
  <c r="Z49" i="29"/>
  <c r="Z50" i="29"/>
  <c r="Z51" i="29"/>
  <c r="Z52" i="29"/>
  <c r="Z53" i="29"/>
  <c r="Z54" i="29"/>
  <c r="Z55" i="29"/>
  <c r="Z56" i="29"/>
  <c r="Z28" i="29"/>
  <c r="Z8" i="29"/>
  <c r="Z9" i="29"/>
  <c r="Z10" i="29"/>
  <c r="Z11" i="29"/>
  <c r="Z12" i="29"/>
  <c r="Z13" i="29"/>
  <c r="Z14" i="29"/>
  <c r="Z15" i="29"/>
  <c r="Z16" i="29"/>
  <c r="Z17" i="29"/>
  <c r="AD17" i="29" s="1"/>
  <c r="Z18" i="29"/>
  <c r="Z19" i="29"/>
  <c r="Z20" i="29"/>
  <c r="Z21" i="29"/>
  <c r="Z22" i="29"/>
  <c r="Z23" i="29"/>
  <c r="Z24" i="29"/>
  <c r="Z25" i="29"/>
  <c r="Z26" i="29"/>
  <c r="Z27" i="29"/>
  <c r="Z7" i="29"/>
  <c r="B57" i="23" l="1"/>
  <c r="AB55" i="29"/>
  <c r="AE55" i="29"/>
  <c r="AF55" i="29"/>
  <c r="BD635" i="9" s="1"/>
  <c r="AG55" i="29"/>
  <c r="AD55" i="29"/>
  <c r="BA635" i="9" s="1"/>
  <c r="AE47" i="29"/>
  <c r="BB531" i="9" s="1"/>
  <c r="AB47" i="29"/>
  <c r="AY529" i="69" s="1"/>
  <c r="AF47" i="29"/>
  <c r="AG47" i="29"/>
  <c r="AD47" i="29"/>
  <c r="AB31" i="29"/>
  <c r="AE31" i="29"/>
  <c r="AF31" i="29"/>
  <c r="AG31" i="29"/>
  <c r="BF321" i="69" s="1"/>
  <c r="AD31" i="29"/>
  <c r="BA321" i="69" s="1"/>
  <c r="AF21" i="29"/>
  <c r="AG21" i="29"/>
  <c r="AD21" i="29"/>
  <c r="AE21" i="29"/>
  <c r="AB21" i="29"/>
  <c r="AF13" i="29"/>
  <c r="AG13" i="29"/>
  <c r="AD13" i="29"/>
  <c r="AE13" i="29"/>
  <c r="AB13" i="29"/>
  <c r="AB39" i="29"/>
  <c r="AF39" i="29"/>
  <c r="AE39" i="29"/>
  <c r="AG39" i="29"/>
  <c r="BF425" i="69" s="1"/>
  <c r="AD39" i="29"/>
  <c r="BA425" i="69" s="1"/>
  <c r="AF7" i="29"/>
  <c r="BD9" i="69" s="1"/>
  <c r="AG7" i="29"/>
  <c r="AG20" i="29"/>
  <c r="AD20" i="29"/>
  <c r="AE20" i="29"/>
  <c r="AB20" i="29"/>
  <c r="AF20" i="29"/>
  <c r="AG12" i="29"/>
  <c r="AE12" i="29"/>
  <c r="AD12" i="29"/>
  <c r="AB12" i="29"/>
  <c r="AF12" i="29"/>
  <c r="AB54" i="29"/>
  <c r="AF54" i="29"/>
  <c r="AE54" i="29"/>
  <c r="AG54" i="29"/>
  <c r="BF622" i="9" s="1"/>
  <c r="AD54" i="29"/>
  <c r="BA620" i="69" s="1"/>
  <c r="AB46" i="29"/>
  <c r="AE46" i="29"/>
  <c r="AF46" i="29"/>
  <c r="AG46" i="29"/>
  <c r="BF518" i="9" s="1"/>
  <c r="AD46" i="29"/>
  <c r="AB38" i="29"/>
  <c r="AY412" i="69" s="1"/>
  <c r="AF38" i="29"/>
  <c r="BD412" i="69" s="1"/>
  <c r="AE38" i="29"/>
  <c r="BB412" i="69" s="1"/>
  <c r="AG38" i="29"/>
  <c r="AD38" i="29"/>
  <c r="AB30" i="29"/>
  <c r="AF30" i="29"/>
  <c r="AE30" i="29"/>
  <c r="AG30" i="29"/>
  <c r="BF308" i="69" s="1"/>
  <c r="AD30" i="29"/>
  <c r="BA308" i="69" s="1"/>
  <c r="AE27" i="29"/>
  <c r="BB269" i="69" s="1"/>
  <c r="AB27" i="29"/>
  <c r="AG27" i="29"/>
  <c r="AD27" i="29"/>
  <c r="AF27" i="29"/>
  <c r="BD269" i="69" s="1"/>
  <c r="AB19" i="29"/>
  <c r="AE19" i="29"/>
  <c r="AG19" i="29"/>
  <c r="AD19" i="29"/>
  <c r="AF19" i="29"/>
  <c r="AF37" i="29"/>
  <c r="AD37" i="29"/>
  <c r="AE37" i="29"/>
  <c r="AG37" i="29"/>
  <c r="AB37" i="29"/>
  <c r="AF29" i="29"/>
  <c r="BD295" i="69" s="1"/>
  <c r="AD29" i="29"/>
  <c r="BA295" i="69" s="1"/>
  <c r="AG29" i="29"/>
  <c r="AE29" i="29"/>
  <c r="AB29" i="29"/>
  <c r="AE26" i="29"/>
  <c r="AF26" i="29"/>
  <c r="AG26" i="29"/>
  <c r="BF256" i="69" s="1"/>
  <c r="AD26" i="29"/>
  <c r="BA256" i="69" s="1"/>
  <c r="AB26" i="29"/>
  <c r="AY256" i="69" s="1"/>
  <c r="AE18" i="29"/>
  <c r="AB18" i="29"/>
  <c r="AF18" i="29"/>
  <c r="AG18" i="29"/>
  <c r="AD18" i="29"/>
  <c r="AE10" i="29"/>
  <c r="AF10" i="29"/>
  <c r="AG10" i="29"/>
  <c r="AD10" i="29"/>
  <c r="AB10" i="29"/>
  <c r="AE52" i="29"/>
  <c r="AD52" i="29"/>
  <c r="AG52" i="29"/>
  <c r="AB52" i="29"/>
  <c r="AF52" i="29"/>
  <c r="BD594" i="69" s="1"/>
  <c r="AD44" i="29"/>
  <c r="BA490" i="69" s="1"/>
  <c r="AE44" i="29"/>
  <c r="AG44" i="29"/>
  <c r="AB44" i="29"/>
  <c r="AF44" i="29"/>
  <c r="BD490" i="69" s="1"/>
  <c r="AE36" i="29"/>
  <c r="AG36" i="29"/>
  <c r="AD36" i="29"/>
  <c r="BA386" i="69" s="1"/>
  <c r="AB36" i="29"/>
  <c r="AY386" i="69" s="1"/>
  <c r="AF36" i="29"/>
  <c r="AF53" i="29"/>
  <c r="AG53" i="29"/>
  <c r="AD53" i="29"/>
  <c r="BA609" i="9" s="1"/>
  <c r="AE53" i="29"/>
  <c r="AB53" i="29"/>
  <c r="AY609" i="9" s="1"/>
  <c r="AG25" i="29"/>
  <c r="BF243" i="69" s="1"/>
  <c r="AD25" i="29"/>
  <c r="BA243" i="69" s="1"/>
  <c r="AB25" i="29"/>
  <c r="AF25" i="29"/>
  <c r="AE25" i="29"/>
  <c r="AG17" i="29"/>
  <c r="AF17" i="29"/>
  <c r="AB17" i="29"/>
  <c r="AE17" i="29"/>
  <c r="AG9" i="29"/>
  <c r="AD9" i="29"/>
  <c r="AB9" i="29"/>
  <c r="AF9" i="29"/>
  <c r="AE9" i="29"/>
  <c r="AE51" i="29"/>
  <c r="AB51" i="29"/>
  <c r="AY581" i="69" s="1"/>
  <c r="AG51" i="29"/>
  <c r="BF581" i="69" s="1"/>
  <c r="AD51" i="29"/>
  <c r="BA581" i="69" s="1"/>
  <c r="AF51" i="29"/>
  <c r="AB43" i="29"/>
  <c r="AE43" i="29"/>
  <c r="AG43" i="29"/>
  <c r="AD43" i="29"/>
  <c r="AF43" i="29"/>
  <c r="BD477" i="69" s="1"/>
  <c r="AE35" i="29"/>
  <c r="BB373" i="69" s="1"/>
  <c r="AB35" i="29"/>
  <c r="AY373" i="69" s="1"/>
  <c r="AG35" i="29"/>
  <c r="AD35" i="29"/>
  <c r="AF35" i="29"/>
  <c r="AE11" i="29"/>
  <c r="AB11" i="29"/>
  <c r="AG11" i="29"/>
  <c r="AD11" i="29"/>
  <c r="AF11" i="29"/>
  <c r="AG24" i="29"/>
  <c r="AD24" i="29"/>
  <c r="AB24" i="29"/>
  <c r="AF24" i="29"/>
  <c r="AE24" i="29"/>
  <c r="AG16" i="29"/>
  <c r="AD16" i="29"/>
  <c r="AB16" i="29"/>
  <c r="AF16" i="29"/>
  <c r="AE16" i="29"/>
  <c r="AG8" i="29"/>
  <c r="AD8" i="29"/>
  <c r="AB8" i="29"/>
  <c r="AF8" i="29"/>
  <c r="AE8" i="29"/>
  <c r="AE50" i="29"/>
  <c r="BB568" i="69" s="1"/>
  <c r="AG50" i="29"/>
  <c r="AD50" i="29"/>
  <c r="BA570" i="9" s="1"/>
  <c r="AB50" i="29"/>
  <c r="AF50" i="29"/>
  <c r="BD568" i="69" s="1"/>
  <c r="AE42" i="29"/>
  <c r="AF42" i="29"/>
  <c r="BD464" i="69" s="1"/>
  <c r="AG42" i="29"/>
  <c r="BF464" i="69" s="1"/>
  <c r="AD42" i="29"/>
  <c r="BA464" i="69" s="1"/>
  <c r="AB42" i="29"/>
  <c r="AE34" i="29"/>
  <c r="BB360" i="69" s="1"/>
  <c r="AB34" i="29"/>
  <c r="AF34" i="29"/>
  <c r="BD360" i="69" s="1"/>
  <c r="AG34" i="29"/>
  <c r="AD34" i="29"/>
  <c r="BA360" i="69" s="1"/>
  <c r="AE23" i="29"/>
  <c r="AB23" i="29"/>
  <c r="AF23" i="29"/>
  <c r="AG23" i="29"/>
  <c r="AD23" i="29"/>
  <c r="AE15" i="29"/>
  <c r="AB15" i="29"/>
  <c r="AF15" i="29"/>
  <c r="AG15" i="29"/>
  <c r="AD15" i="29"/>
  <c r="AE28" i="29"/>
  <c r="AD28" i="29"/>
  <c r="AG28" i="29"/>
  <c r="AB28" i="29"/>
  <c r="AY282" i="69" s="1"/>
  <c r="AF28" i="29"/>
  <c r="BD282" i="69" s="1"/>
  <c r="AG49" i="29"/>
  <c r="BF557" i="9" s="1"/>
  <c r="AD49" i="29"/>
  <c r="BA557" i="9" s="1"/>
  <c r="AF49" i="29"/>
  <c r="BD555" i="69" s="1"/>
  <c r="AB49" i="29"/>
  <c r="AE49" i="29"/>
  <c r="AG41" i="29"/>
  <c r="AD41" i="29"/>
  <c r="BA451" i="69" s="1"/>
  <c r="AB41" i="29"/>
  <c r="AY451" i="69" s="1"/>
  <c r="AF41" i="29"/>
  <c r="BD451" i="69" s="1"/>
  <c r="AE41" i="29"/>
  <c r="BB451" i="69" s="1"/>
  <c r="AF33" i="29"/>
  <c r="BD347" i="69" s="1"/>
  <c r="AG33" i="29"/>
  <c r="AD33" i="29"/>
  <c r="AB33" i="29"/>
  <c r="AE33" i="29"/>
  <c r="BB347" i="69" s="1"/>
  <c r="AF45" i="29"/>
  <c r="BD503" i="69" s="1"/>
  <c r="AG45" i="29"/>
  <c r="BF503" i="69" s="1"/>
  <c r="AD45" i="29"/>
  <c r="BA503" i="69" s="1"/>
  <c r="AE45" i="29"/>
  <c r="BB503" i="69" s="1"/>
  <c r="AB45" i="29"/>
  <c r="AB22" i="29"/>
  <c r="AE22" i="29"/>
  <c r="AF22" i="29"/>
  <c r="AG22" i="29"/>
  <c r="AD22" i="29"/>
  <c r="AB14" i="29"/>
  <c r="AF14" i="29"/>
  <c r="AE14" i="29"/>
  <c r="AG14" i="29"/>
  <c r="AD14" i="29"/>
  <c r="AG56" i="29"/>
  <c r="BF646" i="69" s="1"/>
  <c r="AD56" i="29"/>
  <c r="BA648" i="9" s="1"/>
  <c r="AB56" i="29"/>
  <c r="AY648" i="9" s="1"/>
  <c r="AF56" i="29"/>
  <c r="BD646" i="69" s="1"/>
  <c r="AE56" i="29"/>
  <c r="BB646" i="69" s="1"/>
  <c r="AG48" i="29"/>
  <c r="AD48" i="29"/>
  <c r="BA542" i="69" s="1"/>
  <c r="AB48" i="29"/>
  <c r="AY542" i="69" s="1"/>
  <c r="AF48" i="29"/>
  <c r="BD544" i="9" s="1"/>
  <c r="AE48" i="29"/>
  <c r="BB544" i="9" s="1"/>
  <c r="AG40" i="29"/>
  <c r="BF438" i="69" s="1"/>
  <c r="AD40" i="29"/>
  <c r="BA438" i="69" s="1"/>
  <c r="AB40" i="29"/>
  <c r="AY438" i="69" s="1"/>
  <c r="AF40" i="29"/>
  <c r="AE40" i="29"/>
  <c r="BB438" i="69" s="1"/>
  <c r="AG32" i="29"/>
  <c r="AD32" i="29"/>
  <c r="BA334" i="69" s="1"/>
  <c r="AB32" i="29"/>
  <c r="AF32" i="29"/>
  <c r="BD334" i="69" s="1"/>
  <c r="AE32" i="29"/>
  <c r="BB334" i="69" s="1"/>
  <c r="I256" i="79"/>
  <c r="I254" i="79"/>
  <c r="I258" i="79"/>
  <c r="I257" i="79"/>
  <c r="K11" i="133"/>
  <c r="E257" i="79"/>
  <c r="E258" i="79"/>
  <c r="E256" i="79"/>
  <c r="E254" i="79"/>
  <c r="K14" i="109"/>
  <c r="K14" i="124"/>
  <c r="K14" i="101"/>
  <c r="I155" i="79"/>
  <c r="I158" i="79"/>
  <c r="I156" i="79"/>
  <c r="I157" i="79"/>
  <c r="K14" i="115"/>
  <c r="K14" i="107"/>
  <c r="AX255" i="79"/>
  <c r="AX257" i="79"/>
  <c r="AX256" i="79"/>
  <c r="AX258" i="79"/>
  <c r="K14" i="127"/>
  <c r="AR256" i="79" a="1"/>
  <c r="AR256" i="79" s="1"/>
  <c r="AR258" i="79" a="1"/>
  <c r="AR258" i="79" s="1"/>
  <c r="AR255" i="79" a="1"/>
  <c r="AR255" i="79" s="1"/>
  <c r="AR257" i="79" a="1"/>
  <c r="AR257" i="79" s="1"/>
  <c r="K14" i="102"/>
  <c r="K14" i="126"/>
  <c r="AX158" i="79"/>
  <c r="AX155" i="79"/>
  <c r="AX157" i="79"/>
  <c r="AX156" i="79"/>
  <c r="AV256" i="79"/>
  <c r="AV258" i="79"/>
  <c r="AV255" i="79"/>
  <c r="AV257" i="79"/>
  <c r="K11" i="114"/>
  <c r="E155" i="79"/>
  <c r="E156" i="79"/>
  <c r="E158" i="79"/>
  <c r="E157" i="79"/>
  <c r="K14" i="99"/>
  <c r="K26" i="114"/>
  <c r="AR156" i="79" a="1"/>
  <c r="AR156" i="79" s="1"/>
  <c r="AR158" i="79" a="1"/>
  <c r="AR158" i="79" s="1"/>
  <c r="AR155" i="79" a="1"/>
  <c r="AR155" i="79" s="1"/>
  <c r="AR157" i="79" a="1"/>
  <c r="AR157" i="79" s="1"/>
  <c r="K14" i="121"/>
  <c r="AZ256" i="79"/>
  <c r="AZ258" i="79"/>
  <c r="AZ255" i="79"/>
  <c r="AZ257" i="79"/>
  <c r="K14" i="116"/>
  <c r="K14" i="128"/>
  <c r="K14" i="104"/>
  <c r="AV157" i="79"/>
  <c r="AV156" i="79"/>
  <c r="AV158" i="79"/>
  <c r="AV155" i="79"/>
  <c r="K14" i="118"/>
  <c r="K14" i="120"/>
  <c r="K14" i="100"/>
  <c r="K14" i="110"/>
  <c r="K14" i="111"/>
  <c r="K14" i="119"/>
  <c r="AZ157" i="79"/>
  <c r="AZ156" i="79"/>
  <c r="AZ158" i="79"/>
  <c r="AZ155" i="79"/>
  <c r="K14" i="106"/>
  <c r="K14" i="122"/>
  <c r="K14" i="103"/>
  <c r="K14" i="125"/>
  <c r="K14" i="117"/>
  <c r="K14" i="113"/>
  <c r="K14" i="105"/>
  <c r="K14" i="108"/>
  <c r="K14" i="112"/>
  <c r="K14" i="123"/>
  <c r="AE256" i="79" a="1"/>
  <c r="AE256" i="79" s="1"/>
  <c r="AE255" i="79" a="1"/>
  <c r="AE255" i="79" s="1"/>
  <c r="AE257" i="79" a="1"/>
  <c r="AE257" i="79" s="1"/>
  <c r="AE258" i="79" a="1"/>
  <c r="AE258" i="79" s="1"/>
  <c r="K24" i="121"/>
  <c r="K24" i="109"/>
  <c r="K24" i="102"/>
  <c r="K24" i="101"/>
  <c r="K24" i="105"/>
  <c r="K24" i="103"/>
  <c r="K24" i="122"/>
  <c r="K24" i="124"/>
  <c r="K24" i="128"/>
  <c r="K24" i="99"/>
  <c r="K24" i="115"/>
  <c r="K24" i="113"/>
  <c r="K24" i="106"/>
  <c r="K24" i="116"/>
  <c r="K24" i="108"/>
  <c r="K24" i="107"/>
  <c r="K24" i="117"/>
  <c r="K24" i="126"/>
  <c r="AK156" i="79"/>
  <c r="AK155" i="79"/>
  <c r="AK158" i="79"/>
  <c r="AK157" i="79"/>
  <c r="K24" i="123"/>
  <c r="K24" i="119"/>
  <c r="K24" i="125"/>
  <c r="K24" i="112"/>
  <c r="AM255" i="79"/>
  <c r="AM257" i="79"/>
  <c r="AM256" i="79"/>
  <c r="AM258" i="79"/>
  <c r="K24" i="118"/>
  <c r="AM155" i="79"/>
  <c r="AM157" i="79"/>
  <c r="AM158" i="79"/>
  <c r="AM156" i="79"/>
  <c r="K24" i="104"/>
  <c r="K24" i="120"/>
  <c r="AK257" i="79"/>
  <c r="AK255" i="79"/>
  <c r="AK258" i="79"/>
  <c r="AK256" i="79"/>
  <c r="AI156" i="79"/>
  <c r="AI155" i="79"/>
  <c r="AI157" i="79"/>
  <c r="AI158" i="79"/>
  <c r="K24" i="100"/>
  <c r="K24" i="127"/>
  <c r="K24" i="111"/>
  <c r="AI255" i="79"/>
  <c r="AI257" i="79"/>
  <c r="AI258" i="79"/>
  <c r="AI256" i="79"/>
  <c r="K21" i="114"/>
  <c r="AE158" i="79" a="1"/>
  <c r="AE158" i="79" s="1"/>
  <c r="AE156" i="79" a="1"/>
  <c r="AE156" i="79" s="1"/>
  <c r="AE155" i="79" a="1"/>
  <c r="AE155" i="79" s="1"/>
  <c r="AE157" i="79" a="1"/>
  <c r="AE157" i="79" s="1"/>
  <c r="K24" i="110"/>
  <c r="R257" i="79" a="1"/>
  <c r="R257" i="79" s="1"/>
  <c r="R256" i="79" a="1"/>
  <c r="R256" i="79" s="1"/>
  <c r="R255" i="79" a="1"/>
  <c r="R255" i="79" s="1"/>
  <c r="R258" i="79" a="1"/>
  <c r="R258" i="79" s="1"/>
  <c r="V157" i="79"/>
  <c r="V156" i="79"/>
  <c r="V158" i="79"/>
  <c r="V155" i="79"/>
  <c r="Z257" i="79"/>
  <c r="Z258" i="79"/>
  <c r="Z255" i="79"/>
  <c r="Z256" i="79"/>
  <c r="X158" i="79"/>
  <c r="X155" i="79"/>
  <c r="X157" i="79"/>
  <c r="X156" i="79"/>
  <c r="X258" i="79"/>
  <c r="X255" i="79"/>
  <c r="X257" i="79"/>
  <c r="X256" i="79"/>
  <c r="V257" i="79"/>
  <c r="V255" i="79"/>
  <c r="V258" i="79"/>
  <c r="V256" i="79"/>
  <c r="Z157" i="79"/>
  <c r="Z155" i="79"/>
  <c r="Z158" i="79"/>
  <c r="Z156" i="79"/>
  <c r="R156" i="79" a="1"/>
  <c r="R156" i="79" s="1"/>
  <c r="R158" i="79" a="1"/>
  <c r="R158" i="79" s="1"/>
  <c r="R155" i="79" a="1"/>
  <c r="R155" i="79" s="1"/>
  <c r="R157" i="79" a="1"/>
  <c r="R157" i="79" s="1"/>
  <c r="K19" i="109"/>
  <c r="K19" i="106"/>
  <c r="K16" i="114"/>
  <c r="K19" i="127"/>
  <c r="K19" i="100"/>
  <c r="K19" i="116"/>
  <c r="K19" i="115"/>
  <c r="K19" i="124"/>
  <c r="K19" i="126"/>
  <c r="K19" i="120"/>
  <c r="K19" i="122"/>
  <c r="K19" i="102"/>
  <c r="K19" i="99"/>
  <c r="K19" i="104"/>
  <c r="K19" i="117"/>
  <c r="K19" i="110"/>
  <c r="K19" i="123"/>
  <c r="K19" i="121"/>
  <c r="K19" i="112"/>
  <c r="K19" i="113"/>
  <c r="K19" i="125"/>
  <c r="K19" i="101"/>
  <c r="K19" i="111"/>
  <c r="K19" i="107"/>
  <c r="K19" i="105"/>
  <c r="K19" i="108"/>
  <c r="K19" i="128"/>
  <c r="K19" i="118"/>
  <c r="K19" i="103"/>
  <c r="K19" i="119"/>
  <c r="BH9" i="69"/>
  <c r="BG9" i="69"/>
  <c r="AZ9" i="69"/>
  <c r="BF661" i="9"/>
  <c r="BD661" i="9"/>
  <c r="BB661" i="9"/>
  <c r="BA661" i="9"/>
  <c r="AZ661" i="9"/>
  <c r="BH661" i="9"/>
  <c r="AY661" i="9"/>
  <c r="BG661" i="9"/>
  <c r="BH35" i="69"/>
  <c r="BG321" i="69"/>
  <c r="AZ464" i="69"/>
  <c r="AZ646" i="69"/>
  <c r="AZ243" i="69"/>
  <c r="BG243" i="69"/>
  <c r="BH399" i="69"/>
  <c r="BG581" i="69"/>
  <c r="AY659" i="69"/>
  <c r="BG334" i="69"/>
  <c r="AZ22" i="69"/>
  <c r="BG295" i="69"/>
  <c r="BH412" i="69"/>
  <c r="BG477" i="69"/>
  <c r="BH568" i="69"/>
  <c r="BH139" i="69"/>
  <c r="BG191" i="69"/>
  <c r="BH256" i="69"/>
  <c r="BG217" i="69"/>
  <c r="AZ373" i="69"/>
  <c r="AZ399" i="69"/>
  <c r="BG451" i="69"/>
  <c r="BH451" i="69"/>
  <c r="AZ477" i="69"/>
  <c r="BA659" i="69"/>
  <c r="BH635" i="9"/>
  <c r="AZ48" i="69"/>
  <c r="BG35" i="69"/>
  <c r="BG490" i="69"/>
  <c r="BH282" i="69"/>
  <c r="BG399" i="69"/>
  <c r="AZ516" i="69"/>
  <c r="BH347" i="69"/>
  <c r="AZ139" i="69"/>
  <c r="BG48" i="69"/>
  <c r="BG282" i="69"/>
  <c r="BG412" i="69"/>
  <c r="BH503" i="69"/>
  <c r="BG555" i="69"/>
  <c r="AZ633" i="69"/>
  <c r="BB659" i="69"/>
  <c r="BH230" i="69"/>
  <c r="AZ321" i="69"/>
  <c r="BH438" i="69"/>
  <c r="BH516" i="69"/>
  <c r="BG373" i="69"/>
  <c r="AZ412" i="69"/>
  <c r="BG425" i="69"/>
  <c r="BG607" i="69"/>
  <c r="AZ230" i="69"/>
  <c r="BH48" i="69"/>
  <c r="BG256" i="69"/>
  <c r="AZ100" i="69"/>
  <c r="BG620" i="69"/>
  <c r="AZ165" i="69"/>
  <c r="BG139" i="69"/>
  <c r="BH217" i="69"/>
  <c r="BG529" i="69"/>
  <c r="BF659" i="69"/>
  <c r="BH659" i="69"/>
  <c r="BD659" i="69"/>
  <c r="AZ659" i="69"/>
  <c r="BG308" i="69"/>
  <c r="BH425" i="69"/>
  <c r="BG464" i="69"/>
  <c r="BG87" i="69"/>
  <c r="BG178" i="69"/>
  <c r="BG594" i="69"/>
  <c r="AZ568" i="69"/>
  <c r="BH113" i="69"/>
  <c r="BH165" i="69"/>
  <c r="AZ217" i="69"/>
  <c r="BH308" i="69"/>
  <c r="AZ360" i="69"/>
  <c r="AZ451" i="69"/>
  <c r="BG633" i="69"/>
  <c r="BH321" i="69"/>
  <c r="AZ256" i="69"/>
  <c r="BG269" i="69"/>
  <c r="BH100" i="69"/>
  <c r="BH295" i="69"/>
  <c r="BH490" i="69"/>
  <c r="AZ386" i="69"/>
  <c r="BH87" i="69"/>
  <c r="BH620" i="69"/>
  <c r="BG113" i="69"/>
  <c r="AZ282" i="69"/>
  <c r="BH243" i="69"/>
  <c r="BG360" i="69"/>
  <c r="BH360" i="69"/>
  <c r="BH334" i="69"/>
  <c r="AZ425" i="69"/>
  <c r="BH529" i="69"/>
  <c r="AZ529" i="69"/>
  <c r="AZ594" i="69"/>
  <c r="AZ334" i="69"/>
  <c r="AZ152" i="69"/>
  <c r="BH22" i="69"/>
  <c r="AZ308" i="69"/>
  <c r="AZ295" i="69"/>
  <c r="BG438" i="69"/>
  <c r="BG516" i="69"/>
  <c r="BH386" i="69"/>
  <c r="BH646" i="69"/>
  <c r="BG61" i="69"/>
  <c r="BG542" i="69"/>
  <c r="AZ113" i="69"/>
  <c r="BG386" i="69"/>
  <c r="BG347" i="69"/>
  <c r="BH581" i="69"/>
  <c r="AZ581" i="69"/>
  <c r="AZ555" i="69"/>
  <c r="BG659" i="69"/>
  <c r="BH594" i="69"/>
  <c r="AZ635" i="9"/>
  <c r="AZ269" i="69"/>
  <c r="AZ126" i="69"/>
  <c r="BG557" i="9"/>
  <c r="AZ531" i="9"/>
  <c r="BH570" i="9"/>
  <c r="BG609" i="9"/>
  <c r="BH531" i="9"/>
  <c r="BG583" i="9"/>
  <c r="AZ191" i="69"/>
  <c r="BH464" i="69"/>
  <c r="AZ542" i="69"/>
  <c r="BG165" i="69"/>
  <c r="AZ35" i="69"/>
  <c r="AZ87" i="69"/>
  <c r="AZ61" i="69"/>
  <c r="AZ347" i="69"/>
  <c r="AZ74" i="69"/>
  <c r="BH126" i="69"/>
  <c r="BH191" i="69"/>
  <c r="AZ438" i="69"/>
  <c r="BG230" i="69"/>
  <c r="BH555" i="69"/>
  <c r="BG648" i="9"/>
  <c r="BG622" i="9"/>
  <c r="BG568" i="69"/>
  <c r="BH633" i="69"/>
  <c r="BH518" i="9"/>
  <c r="BG570" i="9"/>
  <c r="BH373" i="69"/>
  <c r="BH74" i="69"/>
  <c r="AZ544" i="9"/>
  <c r="AZ204" i="69"/>
  <c r="BH204" i="69"/>
  <c r="BH477" i="69"/>
  <c r="AZ503" i="69"/>
  <c r="BH152" i="69"/>
  <c r="BH542" i="69"/>
  <c r="AZ620" i="69"/>
  <c r="BH178" i="69"/>
  <c r="BH607" i="69"/>
  <c r="BG126" i="69"/>
  <c r="BH544" i="9"/>
  <c r="AZ557" i="9"/>
  <c r="AZ583" i="9"/>
  <c r="BH557" i="9"/>
  <c r="BH596" i="9"/>
  <c r="BG646" i="69"/>
  <c r="AZ178" i="69"/>
  <c r="BG74" i="69"/>
  <c r="BG635" i="9"/>
  <c r="AZ596" i="9"/>
  <c r="BG503" i="69"/>
  <c r="BG152" i="69"/>
  <c r="AZ607" i="69"/>
  <c r="BG22" i="69"/>
  <c r="BG100" i="69"/>
  <c r="AZ518" i="9"/>
  <c r="BG544" i="9"/>
  <c r="AY557" i="9"/>
  <c r="AZ648" i="9"/>
  <c r="BH583" i="9"/>
  <c r="AZ609" i="9"/>
  <c r="BH622" i="9"/>
  <c r="BG204" i="69"/>
  <c r="AZ490" i="69"/>
  <c r="BH269" i="69"/>
  <c r="BH61" i="69"/>
  <c r="BG518" i="9"/>
  <c r="BH648" i="9"/>
  <c r="BG596" i="9"/>
  <c r="AZ570" i="9"/>
  <c r="AZ622" i="9"/>
  <c r="BH609" i="9"/>
  <c r="BG531" i="9"/>
  <c r="C9" i="65"/>
  <c r="C8" i="65"/>
  <c r="C16" i="65"/>
  <c r="C7" i="65"/>
  <c r="AY243" i="69"/>
  <c r="BD243" i="69"/>
  <c r="BB243" i="69"/>
  <c r="BD583" i="9"/>
  <c r="BB581" i="69"/>
  <c r="BA477" i="69"/>
  <c r="BB477" i="69"/>
  <c r="BF477" i="69"/>
  <c r="AY477" i="69"/>
  <c r="BD373" i="69"/>
  <c r="BA373" i="69"/>
  <c r="BF373" i="69"/>
  <c r="BF230" i="69"/>
  <c r="AY230" i="69"/>
  <c r="BA230" i="69"/>
  <c r="BD230" i="69"/>
  <c r="BB230" i="69"/>
  <c r="BF570" i="9"/>
  <c r="AY570" i="9"/>
  <c r="AY464" i="69"/>
  <c r="BB464" i="69"/>
  <c r="BF360" i="69"/>
  <c r="AY360" i="69"/>
  <c r="BB282" i="69"/>
  <c r="BA282" i="69"/>
  <c r="BF282" i="69"/>
  <c r="AY555" i="69"/>
  <c r="BB555" i="69"/>
  <c r="BF451" i="69"/>
  <c r="BF347" i="69"/>
  <c r="AY347" i="69"/>
  <c r="BA347" i="69"/>
  <c r="BF542" i="69"/>
  <c r="BD438" i="69"/>
  <c r="BF334" i="69"/>
  <c r="AY334" i="69"/>
  <c r="BF633" i="69"/>
  <c r="AY635" i="9"/>
  <c r="BB635" i="9"/>
  <c r="BD529" i="69"/>
  <c r="BA529" i="69"/>
  <c r="BF531" i="9"/>
  <c r="BD425" i="69"/>
  <c r="BB425" i="69"/>
  <c r="AY425" i="69"/>
  <c r="BD321" i="69"/>
  <c r="AY321" i="69"/>
  <c r="BB321" i="69"/>
  <c r="BF9" i="69"/>
  <c r="AB7" i="29"/>
  <c r="AY9" i="69" s="1"/>
  <c r="AE7" i="29"/>
  <c r="AD7" i="29"/>
  <c r="BA9" i="69" s="1"/>
  <c r="BD620" i="69"/>
  <c r="BB622" i="9"/>
  <c r="AY622" i="9"/>
  <c r="BD516" i="69"/>
  <c r="BB516" i="69"/>
  <c r="BA516" i="69"/>
  <c r="AY516" i="69"/>
  <c r="BA412" i="69"/>
  <c r="BF412" i="69"/>
  <c r="BD308" i="69"/>
  <c r="BB308" i="69"/>
  <c r="AY308" i="69"/>
  <c r="BA269" i="69"/>
  <c r="BF269" i="69"/>
  <c r="AY269" i="69"/>
  <c r="BB607" i="69"/>
  <c r="BD607" i="69"/>
  <c r="BF607" i="69"/>
  <c r="AY503" i="69"/>
  <c r="BB399" i="69"/>
  <c r="BF399" i="69"/>
  <c r="AY399" i="69"/>
  <c r="BA399" i="69"/>
  <c r="BD399" i="69"/>
  <c r="BB295" i="69"/>
  <c r="AY295" i="69"/>
  <c r="BF295" i="69"/>
  <c r="BB256" i="69"/>
  <c r="BD256" i="69"/>
  <c r="BB596" i="9"/>
  <c r="AY596" i="9"/>
  <c r="BA596" i="9"/>
  <c r="BF594" i="69"/>
  <c r="BB490" i="69"/>
  <c r="AY490" i="69"/>
  <c r="BF490" i="69"/>
  <c r="BB386" i="69"/>
  <c r="BF386" i="69"/>
  <c r="BD386" i="69"/>
  <c r="BF555" i="69" l="1"/>
  <c r="BF74" i="69"/>
  <c r="AY61" i="69"/>
  <c r="BD217" i="69"/>
  <c r="AY217" i="69"/>
  <c r="AY204" i="69"/>
  <c r="BF217" i="69"/>
  <c r="BB217" i="69"/>
  <c r="BA217" i="69"/>
  <c r="BA48" i="69"/>
  <c r="BF126" i="69"/>
  <c r="BA61" i="69"/>
  <c r="M11" i="133"/>
  <c r="F257" i="79"/>
  <c r="F254" i="79"/>
  <c r="F256" i="79"/>
  <c r="F258" i="79"/>
  <c r="BD61" i="69"/>
  <c r="AY152" i="69"/>
  <c r="BD48" i="69"/>
  <c r="AY48" i="69"/>
  <c r="BF87" i="69"/>
  <c r="BD152" i="69"/>
  <c r="M14" i="125"/>
  <c r="M14" i="106"/>
  <c r="M14" i="128"/>
  <c r="M26" i="114"/>
  <c r="AS155" i="79"/>
  <c r="AS157" i="79"/>
  <c r="AS156" i="79"/>
  <c r="AS158" i="79"/>
  <c r="M14" i="99"/>
  <c r="M14" i="102"/>
  <c r="M14" i="107"/>
  <c r="M14" i="105"/>
  <c r="M14" i="103"/>
  <c r="M14" i="120"/>
  <c r="M11" i="114"/>
  <c r="F156" i="79"/>
  <c r="F158" i="79"/>
  <c r="F155" i="79"/>
  <c r="F157" i="79"/>
  <c r="M14" i="124"/>
  <c r="M14" i="116"/>
  <c r="M14" i="121"/>
  <c r="M14" i="108"/>
  <c r="M14" i="111"/>
  <c r="M14" i="110"/>
  <c r="AS257" i="79"/>
  <c r="AS256" i="79"/>
  <c r="AS258" i="79"/>
  <c r="AS255" i="79"/>
  <c r="M14" i="115"/>
  <c r="M14" i="117"/>
  <c r="M14" i="104"/>
  <c r="M14" i="123"/>
  <c r="M14" i="113"/>
  <c r="M14" i="122"/>
  <c r="M14" i="100"/>
  <c r="M14" i="118"/>
  <c r="M14" i="126"/>
  <c r="M14" i="101"/>
  <c r="M14" i="109"/>
  <c r="M14" i="112"/>
  <c r="M14" i="119"/>
  <c r="M14" i="127"/>
  <c r="M24" i="111"/>
  <c r="M24" i="127"/>
  <c r="M24" i="104"/>
  <c r="M24" i="125"/>
  <c r="M24" i="126"/>
  <c r="M24" i="107"/>
  <c r="M24" i="106"/>
  <c r="M24" i="103"/>
  <c r="M24" i="109"/>
  <c r="M24" i="115"/>
  <c r="M21" i="114"/>
  <c r="AF158" i="79"/>
  <c r="AF155" i="79"/>
  <c r="AF157" i="79"/>
  <c r="AF156" i="79"/>
  <c r="M24" i="120"/>
  <c r="M24" i="112"/>
  <c r="M24" i="128"/>
  <c r="M24" i="122"/>
  <c r="M24" i="105"/>
  <c r="AF258" i="79"/>
  <c r="AF257" i="79"/>
  <c r="AF256" i="79"/>
  <c r="AF255" i="79"/>
  <c r="M24" i="117"/>
  <c r="M24" i="121"/>
  <c r="M24" i="100"/>
  <c r="M24" i="119"/>
  <c r="M24" i="113"/>
  <c r="M24" i="110"/>
  <c r="M24" i="118"/>
  <c r="M24" i="116"/>
  <c r="M24" i="99"/>
  <c r="M24" i="124"/>
  <c r="M24" i="101"/>
  <c r="M24" i="108"/>
  <c r="M24" i="123"/>
  <c r="M24" i="102"/>
  <c r="S157" i="79"/>
  <c r="S158" i="79"/>
  <c r="S155" i="79"/>
  <c r="S156" i="79"/>
  <c r="S255" i="79"/>
  <c r="S256" i="79"/>
  <c r="S257" i="79"/>
  <c r="S258" i="79"/>
  <c r="M19" i="126"/>
  <c r="M19" i="116"/>
  <c r="M19" i="118"/>
  <c r="M19" i="101"/>
  <c r="M19" i="102"/>
  <c r="M19" i="115"/>
  <c r="M19" i="112"/>
  <c r="M19" i="106"/>
  <c r="M19" i="117"/>
  <c r="M19" i="122"/>
  <c r="M16" i="114"/>
  <c r="M19" i="109"/>
  <c r="M19" i="103"/>
  <c r="M19" i="108"/>
  <c r="M19" i="123"/>
  <c r="M19" i="110"/>
  <c r="M19" i="100"/>
  <c r="M19" i="125"/>
  <c r="M19" i="119"/>
  <c r="M19" i="111"/>
  <c r="M19" i="99"/>
  <c r="M19" i="124"/>
  <c r="M19" i="113"/>
  <c r="M19" i="127"/>
  <c r="M19" i="128"/>
  <c r="M19" i="104"/>
  <c r="M19" i="105"/>
  <c r="M19" i="107"/>
  <c r="M19" i="121"/>
  <c r="M19" i="120"/>
  <c r="BF48" i="69"/>
  <c r="AY165" i="69"/>
  <c r="BA113" i="69"/>
  <c r="AY178" i="69"/>
  <c r="BB113" i="69"/>
  <c r="BB152" i="69"/>
  <c r="BA178" i="69"/>
  <c r="BD178" i="69"/>
  <c r="BF178" i="69"/>
  <c r="BB178" i="69"/>
  <c r="BB100" i="69"/>
  <c r="BF165" i="69"/>
  <c r="BD74" i="69"/>
  <c r="BB61" i="69"/>
  <c r="AY191" i="69"/>
  <c r="AY100" i="69"/>
  <c r="BD22" i="69"/>
  <c r="AY35" i="69"/>
  <c r="AY113" i="69"/>
  <c r="BA152" i="69"/>
  <c r="AY74" i="69"/>
  <c r="BD87" i="69"/>
  <c r="BA100" i="69"/>
  <c r="BB191" i="69"/>
  <c r="BA87" i="69"/>
  <c r="BD100" i="69"/>
  <c r="BF204" i="69"/>
  <c r="BD191" i="69"/>
  <c r="BB204" i="69"/>
  <c r="BF113" i="69"/>
  <c r="BB22" i="69"/>
  <c r="AY126" i="69"/>
  <c r="BD35" i="69"/>
  <c r="BF152" i="69"/>
  <c r="BB165" i="69"/>
  <c r="BA74" i="69"/>
  <c r="BA191" i="69"/>
  <c r="BF100" i="69"/>
  <c r="BD204" i="69"/>
  <c r="BA22" i="69"/>
  <c r="BF35" i="69"/>
  <c r="BB48" i="69"/>
  <c r="BD165" i="69"/>
  <c r="BF191" i="69"/>
  <c r="BD113" i="69"/>
  <c r="AY22" i="69"/>
  <c r="BD139" i="69"/>
  <c r="BB74" i="69"/>
  <c r="BF22" i="69"/>
  <c r="BB139" i="69"/>
  <c r="BA126" i="69"/>
  <c r="BA139" i="69"/>
  <c r="BA165" i="69"/>
  <c r="BB87" i="69"/>
  <c r="BA204" i="69"/>
  <c r="BB126" i="69"/>
  <c r="BB35" i="69"/>
  <c r="AY139" i="69"/>
  <c r="BF61" i="69"/>
  <c r="AY87" i="69"/>
  <c r="BD126" i="69"/>
  <c r="BA35" i="69"/>
  <c r="BF139" i="69"/>
  <c r="BD542" i="69"/>
  <c r="BD531" i="9"/>
  <c r="C14" i="65"/>
  <c r="AY607" i="69"/>
  <c r="AY646" i="69"/>
  <c r="BF529" i="69"/>
  <c r="AY568" i="69"/>
  <c r="AY583" i="9"/>
  <c r="AY594" i="69"/>
  <c r="BA622" i="9"/>
  <c r="BB609" i="9"/>
  <c r="BA544" i="9"/>
  <c r="BB594" i="69"/>
  <c r="BD622" i="9"/>
  <c r="BA607" i="69"/>
  <c r="BA633" i="69"/>
  <c r="BB633" i="69"/>
  <c r="BA555" i="69"/>
  <c r="BB620" i="69"/>
  <c r="BF583" i="9"/>
  <c r="BB570" i="9"/>
  <c r="BD609" i="9"/>
  <c r="BD557" i="9"/>
  <c r="BA568" i="69"/>
  <c r="AY633" i="69"/>
  <c r="BD581" i="69"/>
  <c r="BF568" i="69"/>
  <c r="BD633" i="69"/>
  <c r="BA531" i="9"/>
  <c r="BF635" i="9"/>
  <c r="AY620" i="69"/>
  <c r="BB583" i="9"/>
  <c r="BA518" i="9"/>
  <c r="BB542" i="69"/>
  <c r="BD596" i="9"/>
  <c r="BF648" i="9"/>
  <c r="BD570" i="9"/>
  <c r="BB529" i="69"/>
  <c r="BA646" i="69"/>
  <c r="BF544" i="9"/>
  <c r="BB557" i="9"/>
  <c r="AY531" i="9"/>
  <c r="BF516" i="69"/>
  <c r="AY544" i="9"/>
  <c r="BB518" i="9"/>
  <c r="BF609" i="9"/>
  <c r="BF596" i="9"/>
  <c r="BF620" i="69"/>
  <c r="AY518" i="9"/>
  <c r="BA594" i="69"/>
  <c r="BD518" i="9"/>
  <c r="BA583" i="9"/>
  <c r="BD648" i="9"/>
  <c r="BB648" i="9"/>
  <c r="BB9" i="69"/>
  <c r="C15" i="65"/>
  <c r="C12" i="65"/>
  <c r="C17" i="65"/>
  <c r="C13" i="65"/>
  <c r="AD65" i="9" a="1"/>
  <c r="AD65" i="9" s="1"/>
  <c r="AC65" i="9" a="1"/>
  <c r="AC65" i="9" s="1"/>
  <c r="AI65" i="9" a="1"/>
  <c r="AI65" i="9" s="1"/>
  <c r="AG65" i="9" a="1"/>
  <c r="AG65" i="9" s="1"/>
  <c r="AH65" i="9" a="1"/>
  <c r="AH65" i="9" s="1"/>
  <c r="W65" i="9" a="1"/>
  <c r="W65" i="9" s="1"/>
  <c r="AR64" i="9" a="1"/>
  <c r="AR64" i="9" s="1"/>
  <c r="AJ64" i="9" a="1"/>
  <c r="AJ64" i="9" s="1"/>
  <c r="AF65" i="9" a="1"/>
  <c r="AF65" i="9" s="1"/>
  <c r="V65" i="9" a="1"/>
  <c r="V65" i="9" s="1"/>
  <c r="AQ64" i="9" a="1"/>
  <c r="AQ64" i="9" s="1"/>
  <c r="AE65" i="9" a="1"/>
  <c r="AE65" i="9" s="1"/>
  <c r="U65" i="9" a="1"/>
  <c r="U65" i="9" s="1"/>
  <c r="AX64" i="9" a="1"/>
  <c r="AX64" i="9" s="1"/>
  <c r="AP64" i="9" a="1"/>
  <c r="AP64" i="9" s="1"/>
  <c r="AB65" i="9" a="1"/>
  <c r="AB65" i="9" s="1"/>
  <c r="AW64" i="9" a="1"/>
  <c r="AW64" i="9" s="1"/>
  <c r="AO64" i="9" a="1"/>
  <c r="AO64" i="9" s="1"/>
  <c r="AA65" i="9" a="1"/>
  <c r="AA65" i="9" s="1"/>
  <c r="AV64" i="9" a="1"/>
  <c r="AV64" i="9" s="1"/>
  <c r="AN64" i="9" a="1"/>
  <c r="AN64" i="9" s="1"/>
  <c r="Y65" i="9" a="1"/>
  <c r="Y65" i="9" s="1"/>
  <c r="AT64" i="9" a="1"/>
  <c r="AT64" i="9" s="1"/>
  <c r="AL64" i="9" a="1"/>
  <c r="AL64" i="9" s="1"/>
  <c r="AU64" i="9" a="1"/>
  <c r="AU64" i="9" s="1"/>
  <c r="AS64" i="9" a="1"/>
  <c r="AS64" i="9" s="1"/>
  <c r="Z65" i="9" a="1"/>
  <c r="Z65" i="9" s="1"/>
  <c r="AM64" i="9" a="1"/>
  <c r="AM64" i="9" s="1"/>
  <c r="X65" i="9" a="1"/>
  <c r="X65" i="9" s="1"/>
  <c r="AK64" i="9" a="1"/>
  <c r="AK64" i="9" s="1"/>
  <c r="T52" i="9" a="1"/>
  <c r="T52" i="9" s="1"/>
  <c r="L52" i="9" a="1"/>
  <c r="L52" i="9" s="1"/>
  <c r="S52" i="9" a="1"/>
  <c r="S52" i="9" s="1"/>
  <c r="K52" i="9" a="1"/>
  <c r="K52" i="9" s="1"/>
  <c r="R52" i="9" a="1"/>
  <c r="R52" i="9" s="1"/>
  <c r="J52" i="9" a="1"/>
  <c r="J52" i="9" s="1"/>
  <c r="Q52" i="9" a="1"/>
  <c r="Q52" i="9" s="1"/>
  <c r="I52" i="9" a="1"/>
  <c r="I52" i="9" s="1"/>
  <c r="P52" i="9" a="1"/>
  <c r="P52" i="9" s="1"/>
  <c r="H52" i="9" a="1"/>
  <c r="H52" i="9" s="1"/>
  <c r="N52" i="9" a="1"/>
  <c r="N52" i="9" s="1"/>
  <c r="F52" i="9" a="1"/>
  <c r="F52" i="9" s="1"/>
  <c r="O52" i="9" a="1"/>
  <c r="O52" i="9" s="1"/>
  <c r="M52" i="9" a="1"/>
  <c r="M52" i="9" s="1"/>
  <c r="BH11" i="9"/>
  <c r="BD63" i="9"/>
  <c r="AZ63" i="9"/>
  <c r="BB63" i="9"/>
  <c r="BH63" i="9"/>
  <c r="BF63" i="9"/>
  <c r="BA63" i="9"/>
  <c r="BG63" i="9"/>
  <c r="AY63" i="9"/>
  <c r="BE63" i="9"/>
  <c r="BF50" i="9"/>
  <c r="BE50" i="9"/>
  <c r="BH50" i="9"/>
  <c r="BD50" i="9"/>
  <c r="BB50" i="9"/>
  <c r="AZ50" i="9"/>
  <c r="BA50" i="9"/>
  <c r="BG50" i="9"/>
  <c r="AY50" i="9"/>
  <c r="BB232" i="9"/>
  <c r="BA232" i="9"/>
  <c r="BD232" i="9"/>
  <c r="BH232" i="9"/>
  <c r="AZ232" i="9"/>
  <c r="BF232" i="9"/>
  <c r="BG232" i="9"/>
  <c r="AY232" i="9"/>
  <c r="BE232" i="9"/>
  <c r="BB336" i="9"/>
  <c r="BA336" i="9"/>
  <c r="BH336" i="9"/>
  <c r="AZ336" i="9"/>
  <c r="BF336" i="9"/>
  <c r="BG336" i="9"/>
  <c r="AY336" i="9"/>
  <c r="BD336" i="9"/>
  <c r="BE336" i="9"/>
  <c r="BB440" i="9"/>
  <c r="BA440" i="9"/>
  <c r="BH440" i="9"/>
  <c r="AZ440" i="9"/>
  <c r="BF440" i="9"/>
  <c r="BG440" i="9"/>
  <c r="AY440" i="9"/>
  <c r="BD440" i="9"/>
  <c r="BE440" i="9"/>
  <c r="BB76" i="9"/>
  <c r="BA76" i="9"/>
  <c r="BD76" i="9"/>
  <c r="BH76" i="9"/>
  <c r="AZ76" i="9"/>
  <c r="BG76" i="9"/>
  <c r="AY76" i="9"/>
  <c r="BF76" i="9"/>
  <c r="BE76" i="9"/>
  <c r="BD167" i="9"/>
  <c r="BB167" i="9"/>
  <c r="AZ167" i="9"/>
  <c r="BF167" i="9"/>
  <c r="BA167" i="9"/>
  <c r="BH167" i="9"/>
  <c r="BG167" i="9"/>
  <c r="AY167" i="9"/>
  <c r="BE167" i="9"/>
  <c r="BD271" i="9"/>
  <c r="BH271" i="9"/>
  <c r="BB271" i="9"/>
  <c r="BA271" i="9"/>
  <c r="AZ271" i="9"/>
  <c r="BF271" i="9"/>
  <c r="BG271" i="9"/>
  <c r="AY271" i="9"/>
  <c r="BE271" i="9"/>
  <c r="BD375" i="9"/>
  <c r="BB375" i="9"/>
  <c r="AZ375" i="9"/>
  <c r="BF375" i="9"/>
  <c r="BA375" i="9"/>
  <c r="BH375" i="9"/>
  <c r="BG375" i="9"/>
  <c r="AY375" i="9"/>
  <c r="BE375" i="9"/>
  <c r="BH89" i="9"/>
  <c r="AZ89" i="9"/>
  <c r="BG89" i="9"/>
  <c r="AY89" i="9"/>
  <c r="BD89" i="9"/>
  <c r="BF89" i="9"/>
  <c r="BE89" i="9"/>
  <c r="BB89" i="9"/>
  <c r="BA89" i="9"/>
  <c r="BF154" i="9"/>
  <c r="BE154" i="9"/>
  <c r="BB154" i="9"/>
  <c r="BH154" i="9"/>
  <c r="BD154" i="9"/>
  <c r="AZ154" i="9"/>
  <c r="BA154" i="9"/>
  <c r="BG154" i="9"/>
  <c r="AY154" i="9"/>
  <c r="BF258" i="9"/>
  <c r="BE258" i="9"/>
  <c r="BH258" i="9"/>
  <c r="BD258" i="9"/>
  <c r="BB258" i="9"/>
  <c r="AZ258" i="9"/>
  <c r="BA258" i="9"/>
  <c r="BG258" i="9"/>
  <c r="AY258" i="9"/>
  <c r="BF362" i="9"/>
  <c r="BE362" i="9"/>
  <c r="BB362" i="9"/>
  <c r="AZ362" i="9"/>
  <c r="BD362" i="9"/>
  <c r="BH362" i="9"/>
  <c r="BA362" i="9"/>
  <c r="BG362" i="9"/>
  <c r="AY362" i="9"/>
  <c r="BD479" i="9"/>
  <c r="BH479" i="9"/>
  <c r="BB479" i="9"/>
  <c r="AZ479" i="9"/>
  <c r="BF479" i="9"/>
  <c r="BA479" i="9"/>
  <c r="BG479" i="9"/>
  <c r="AY479" i="9"/>
  <c r="BE479" i="9"/>
  <c r="BF102" i="9"/>
  <c r="BE102" i="9"/>
  <c r="AZ102" i="9"/>
  <c r="BD102" i="9"/>
  <c r="BB102" i="9"/>
  <c r="BH102" i="9"/>
  <c r="BA102" i="9"/>
  <c r="BG102" i="9"/>
  <c r="AY102" i="9"/>
  <c r="BH193" i="9"/>
  <c r="AZ193" i="9"/>
  <c r="BG193" i="9"/>
  <c r="AY193" i="9"/>
  <c r="BF193" i="9"/>
  <c r="BD193" i="9"/>
  <c r="BE193" i="9"/>
  <c r="BB193" i="9"/>
  <c r="BA193" i="9"/>
  <c r="BH297" i="9"/>
  <c r="AZ297" i="9"/>
  <c r="BG297" i="9"/>
  <c r="AY297" i="9"/>
  <c r="BD297" i="9"/>
  <c r="BF297" i="9"/>
  <c r="BB297" i="9"/>
  <c r="BE297" i="9"/>
  <c r="BA297" i="9"/>
  <c r="BH401" i="9"/>
  <c r="AZ401" i="9"/>
  <c r="BG401" i="9"/>
  <c r="AY401" i="9"/>
  <c r="BF401" i="9"/>
  <c r="BD401" i="9"/>
  <c r="BB401" i="9"/>
  <c r="BE401" i="9"/>
  <c r="BA401" i="9"/>
  <c r="BF466" i="9"/>
  <c r="BE466" i="9"/>
  <c r="BD466" i="9"/>
  <c r="BB466" i="9"/>
  <c r="AZ466" i="9"/>
  <c r="BH466" i="9"/>
  <c r="BA466" i="9"/>
  <c r="BG466" i="9"/>
  <c r="AY466" i="9"/>
  <c r="BD115" i="9"/>
  <c r="BH115" i="9"/>
  <c r="BB115" i="9"/>
  <c r="BA115" i="9"/>
  <c r="AZ115" i="9"/>
  <c r="BF115" i="9"/>
  <c r="BG115" i="9"/>
  <c r="AY115" i="9"/>
  <c r="BE115" i="9"/>
  <c r="BB180" i="9"/>
  <c r="BA180" i="9"/>
  <c r="BF180" i="9"/>
  <c r="BD180" i="9"/>
  <c r="BH180" i="9"/>
  <c r="AZ180" i="9"/>
  <c r="BG180" i="9"/>
  <c r="AY180" i="9"/>
  <c r="BE180" i="9"/>
  <c r="BB284" i="9"/>
  <c r="BA284" i="9"/>
  <c r="BD284" i="9"/>
  <c r="BH284" i="9"/>
  <c r="AZ284" i="9"/>
  <c r="BF284" i="9"/>
  <c r="BG284" i="9"/>
  <c r="AY284" i="9"/>
  <c r="BE284" i="9"/>
  <c r="BB388" i="9"/>
  <c r="BA388" i="9"/>
  <c r="BF388" i="9"/>
  <c r="BD388" i="9"/>
  <c r="BH388" i="9"/>
  <c r="AZ388" i="9"/>
  <c r="BG388" i="9"/>
  <c r="AY388" i="9"/>
  <c r="BE388" i="9"/>
  <c r="BH505" i="9"/>
  <c r="AZ505" i="9"/>
  <c r="BG505" i="9"/>
  <c r="AY505" i="9"/>
  <c r="BF505" i="9"/>
  <c r="BE505" i="9"/>
  <c r="BD505" i="9"/>
  <c r="BB505" i="9"/>
  <c r="BA505" i="9"/>
  <c r="BB128" i="9"/>
  <c r="BA128" i="9"/>
  <c r="BD128" i="9"/>
  <c r="BH128" i="9"/>
  <c r="AZ128" i="9"/>
  <c r="BF128" i="9"/>
  <c r="BG128" i="9"/>
  <c r="AY128" i="9"/>
  <c r="BE128" i="9"/>
  <c r="BD219" i="9"/>
  <c r="BB219" i="9"/>
  <c r="AZ219" i="9"/>
  <c r="BA219" i="9"/>
  <c r="BH219" i="9"/>
  <c r="BF219" i="9"/>
  <c r="BG219" i="9"/>
  <c r="AY219" i="9"/>
  <c r="BE219" i="9"/>
  <c r="BD323" i="9"/>
  <c r="BH323" i="9"/>
  <c r="BF323" i="9"/>
  <c r="BB323" i="9"/>
  <c r="BA323" i="9"/>
  <c r="AZ323" i="9"/>
  <c r="BG323" i="9"/>
  <c r="AY323" i="9"/>
  <c r="BE323" i="9"/>
  <c r="BD427" i="9"/>
  <c r="BB427" i="9"/>
  <c r="AZ427" i="9"/>
  <c r="BF427" i="9"/>
  <c r="BA427" i="9"/>
  <c r="BH427" i="9"/>
  <c r="BG427" i="9"/>
  <c r="AY427" i="9"/>
  <c r="BE427" i="9"/>
  <c r="BB492" i="9"/>
  <c r="BA492" i="9"/>
  <c r="BD492" i="9"/>
  <c r="BH492" i="9"/>
  <c r="AZ492" i="9"/>
  <c r="BG492" i="9"/>
  <c r="AY492" i="9"/>
  <c r="BF492" i="9"/>
  <c r="BE492" i="9"/>
  <c r="BH141" i="9"/>
  <c r="AZ141" i="9"/>
  <c r="BG141" i="9"/>
  <c r="AY141" i="9"/>
  <c r="BF141" i="9"/>
  <c r="BB141" i="9"/>
  <c r="BE141" i="9"/>
  <c r="BD141" i="9"/>
  <c r="BA141" i="9"/>
  <c r="BF206" i="9"/>
  <c r="BE206" i="9"/>
  <c r="BH206" i="9"/>
  <c r="BD206" i="9"/>
  <c r="AZ206" i="9"/>
  <c r="BB206" i="9"/>
  <c r="BA206" i="9"/>
  <c r="BG206" i="9"/>
  <c r="AY206" i="9"/>
  <c r="BF310" i="9"/>
  <c r="BE310" i="9"/>
  <c r="BD310" i="9"/>
  <c r="BB310" i="9"/>
  <c r="BH310" i="9"/>
  <c r="AZ310" i="9"/>
  <c r="BA310" i="9"/>
  <c r="BG310" i="9"/>
  <c r="AY310" i="9"/>
  <c r="BF414" i="9"/>
  <c r="BE414" i="9"/>
  <c r="BB414" i="9"/>
  <c r="BH414" i="9"/>
  <c r="BD414" i="9"/>
  <c r="AZ414" i="9"/>
  <c r="BA414" i="9"/>
  <c r="BG414" i="9"/>
  <c r="AY414" i="9"/>
  <c r="BB24" i="9"/>
  <c r="BA24" i="9"/>
  <c r="BF24" i="9"/>
  <c r="BD24" i="9"/>
  <c r="BH24" i="9"/>
  <c r="AZ24" i="9"/>
  <c r="BG24" i="9"/>
  <c r="AY24" i="9"/>
  <c r="BE24" i="9"/>
  <c r="BH37" i="9"/>
  <c r="AZ37" i="9"/>
  <c r="BG37" i="9"/>
  <c r="AY37" i="9"/>
  <c r="BF37" i="9"/>
  <c r="BD37" i="9"/>
  <c r="BB37" i="9"/>
  <c r="BE37" i="9"/>
  <c r="BA37" i="9"/>
  <c r="BH245" i="9"/>
  <c r="AZ245" i="9"/>
  <c r="BG245" i="9"/>
  <c r="AY245" i="9"/>
  <c r="BF245" i="9"/>
  <c r="BD245" i="9"/>
  <c r="BE245" i="9"/>
  <c r="BB245" i="9"/>
  <c r="BA245" i="9"/>
  <c r="BH349" i="9"/>
  <c r="AZ349" i="9"/>
  <c r="BG349" i="9"/>
  <c r="AY349" i="9"/>
  <c r="BF349" i="9"/>
  <c r="BD349" i="9"/>
  <c r="BB349" i="9"/>
  <c r="BE349" i="9"/>
  <c r="BA349" i="9"/>
  <c r="BH453" i="9"/>
  <c r="AZ453" i="9"/>
  <c r="BG453" i="9"/>
  <c r="AY453" i="9"/>
  <c r="BD453" i="9"/>
  <c r="BB453" i="9"/>
  <c r="BF453" i="9"/>
  <c r="BE453" i="9"/>
  <c r="BA453" i="9"/>
  <c r="BG11" i="9"/>
  <c r="BF11" i="9"/>
  <c r="BD11" i="9"/>
  <c r="BB11" i="9"/>
  <c r="BA11" i="9"/>
  <c r="AZ11" i="9"/>
  <c r="AY11" i="9"/>
  <c r="H256" i="79" l="1"/>
  <c r="H254" i="79"/>
  <c r="H258" i="79"/>
  <c r="H257" i="79"/>
  <c r="AU258" i="79"/>
  <c r="AU255" i="79"/>
  <c r="AU257" i="79"/>
  <c r="AU256" i="79"/>
  <c r="AU156" i="79"/>
  <c r="AU158" i="79"/>
  <c r="AU155" i="79"/>
  <c r="AU157" i="79"/>
  <c r="H156" i="79"/>
  <c r="H158" i="79"/>
  <c r="H157" i="79"/>
  <c r="H155" i="79"/>
  <c r="AH255" i="79"/>
  <c r="AH258" i="79"/>
  <c r="AH256" i="79"/>
  <c r="AH257" i="79"/>
  <c r="AH156" i="79"/>
  <c r="AH158" i="79"/>
  <c r="AH155" i="79"/>
  <c r="AH157" i="79"/>
  <c r="U155" i="79"/>
  <c r="U158" i="79"/>
  <c r="U156" i="79"/>
  <c r="U157" i="79"/>
  <c r="U258" i="79"/>
  <c r="U256" i="79"/>
  <c r="U257" i="79"/>
  <c r="U255" i="79"/>
  <c r="J7" i="29" l="1"/>
  <c r="J8" i="29"/>
  <c r="J9" i="29"/>
  <c r="J10" i="29"/>
  <c r="J11" i="29"/>
  <c r="J12" i="29"/>
  <c r="J13" i="29"/>
  <c r="J14" i="29"/>
  <c r="J15" i="29"/>
  <c r="J16" i="29"/>
  <c r="J17" i="29"/>
  <c r="J20" i="29"/>
  <c r="J21" i="29"/>
  <c r="J22" i="29"/>
  <c r="J23" i="29"/>
  <c r="J24" i="29"/>
  <c r="J25" i="29"/>
  <c r="J27" i="29"/>
  <c r="J28" i="29"/>
  <c r="J29" i="29"/>
  <c r="J30" i="29"/>
  <c r="J32" i="29"/>
  <c r="J33" i="29"/>
  <c r="J34" i="29"/>
  <c r="J35" i="29"/>
  <c r="J36" i="29"/>
  <c r="J38" i="29"/>
  <c r="J39" i="29"/>
  <c r="J40" i="29"/>
  <c r="J41" i="29"/>
  <c r="J42" i="29"/>
  <c r="J43" i="29"/>
  <c r="J44" i="29"/>
  <c r="J45" i="29"/>
  <c r="J46" i="29"/>
  <c r="J47" i="29"/>
  <c r="J48" i="29"/>
  <c r="J49" i="29"/>
  <c r="J50" i="29"/>
  <c r="J51" i="29"/>
  <c r="J52" i="29"/>
  <c r="J53" i="29"/>
  <c r="J55" i="29"/>
  <c r="J54" i="29"/>
  <c r="J56" i="29"/>
  <c r="J57" i="29"/>
  <c r="J18" i="29"/>
  <c r="J19" i="29"/>
  <c r="J31" i="29"/>
  <c r="J37" i="29"/>
  <c r="I7" i="29"/>
  <c r="I8" i="29"/>
  <c r="I9" i="29"/>
  <c r="I10" i="29"/>
  <c r="I11" i="29"/>
  <c r="I12" i="29"/>
  <c r="I13" i="29"/>
  <c r="I14" i="29"/>
  <c r="I15" i="29"/>
  <c r="I16" i="29"/>
  <c r="I17" i="29"/>
  <c r="I20" i="29"/>
  <c r="I21" i="29"/>
  <c r="I22" i="29"/>
  <c r="I23" i="29"/>
  <c r="I24" i="29"/>
  <c r="I25" i="29"/>
  <c r="I27" i="29"/>
  <c r="I28" i="29"/>
  <c r="I29" i="29"/>
  <c r="I30" i="29"/>
  <c r="I32" i="29"/>
  <c r="I33" i="29"/>
  <c r="I34" i="29"/>
  <c r="I35" i="29"/>
  <c r="I36" i="29"/>
  <c r="I38" i="29"/>
  <c r="I39" i="29"/>
  <c r="I40" i="29"/>
  <c r="I41" i="29"/>
  <c r="I42" i="29"/>
  <c r="I43" i="29"/>
  <c r="I44" i="29"/>
  <c r="I45" i="29"/>
  <c r="I46" i="29"/>
  <c r="I47" i="29"/>
  <c r="I48" i="29"/>
  <c r="I49" i="29"/>
  <c r="I50" i="29"/>
  <c r="I51" i="29"/>
  <c r="I52" i="29"/>
  <c r="I53" i="29"/>
  <c r="I55" i="29"/>
  <c r="I54" i="29"/>
  <c r="I56" i="29"/>
  <c r="I57" i="29"/>
  <c r="I18" i="29"/>
  <c r="I19" i="29"/>
  <c r="I31" i="29"/>
  <c r="I37" i="29"/>
  <c r="G7" i="29"/>
  <c r="G8" i="29"/>
  <c r="G9" i="29"/>
  <c r="G10" i="29"/>
  <c r="G11" i="29"/>
  <c r="G12" i="29"/>
  <c r="G13" i="29"/>
  <c r="G14" i="29"/>
  <c r="G15" i="29"/>
  <c r="G16" i="29"/>
  <c r="G17" i="29"/>
  <c r="G20" i="29"/>
  <c r="G21" i="29"/>
  <c r="G22" i="29"/>
  <c r="G23" i="29"/>
  <c r="G24" i="29"/>
  <c r="G25" i="29"/>
  <c r="G27" i="29"/>
  <c r="G28" i="29"/>
  <c r="G29" i="29"/>
  <c r="G30" i="29"/>
  <c r="G32" i="29"/>
  <c r="G33" i="29"/>
  <c r="G34" i="29"/>
  <c r="G35" i="29"/>
  <c r="G36" i="29"/>
  <c r="G38" i="29"/>
  <c r="G39" i="29"/>
  <c r="G40" i="29"/>
  <c r="G41" i="29"/>
  <c r="G42" i="29"/>
  <c r="G43" i="29"/>
  <c r="G44" i="29"/>
  <c r="G45" i="29"/>
  <c r="G46" i="29"/>
  <c r="G47" i="29"/>
  <c r="G48" i="29"/>
  <c r="G49" i="29"/>
  <c r="G50" i="29"/>
  <c r="G51" i="29"/>
  <c r="G52" i="29"/>
  <c r="G53" i="29"/>
  <c r="G55" i="29"/>
  <c r="G54" i="29"/>
  <c r="G56" i="29"/>
  <c r="G57" i="29"/>
  <c r="G18" i="29"/>
  <c r="G19" i="29"/>
  <c r="G31" i="29"/>
  <c r="G37" i="29"/>
  <c r="H7" i="29"/>
  <c r="H8" i="29"/>
  <c r="H9" i="29"/>
  <c r="H11" i="29"/>
  <c r="H12" i="29"/>
  <c r="H13" i="29"/>
  <c r="H14" i="29"/>
  <c r="H15" i="29"/>
  <c r="H16" i="29"/>
  <c r="H17" i="29"/>
  <c r="H20" i="29"/>
  <c r="H21" i="29"/>
  <c r="H22" i="29"/>
  <c r="H23" i="29"/>
  <c r="H24" i="29"/>
  <c r="H25" i="29"/>
  <c r="H27" i="29"/>
  <c r="H28" i="29"/>
  <c r="H29" i="29"/>
  <c r="H30" i="29"/>
  <c r="H32" i="29"/>
  <c r="H33" i="29"/>
  <c r="H34" i="29"/>
  <c r="H35" i="29"/>
  <c r="H36" i="29"/>
  <c r="H38" i="29"/>
  <c r="H39" i="29"/>
  <c r="H40" i="29"/>
  <c r="H41" i="29"/>
  <c r="H42" i="29"/>
  <c r="H43" i="29"/>
  <c r="H44" i="29"/>
  <c r="H45" i="29"/>
  <c r="H46" i="29"/>
  <c r="H47" i="29"/>
  <c r="H48" i="29"/>
  <c r="H49" i="29"/>
  <c r="H50" i="29"/>
  <c r="H51" i="29"/>
  <c r="H52" i="29"/>
  <c r="H53" i="29"/>
  <c r="H55" i="29"/>
  <c r="H54" i="29"/>
  <c r="H56" i="29"/>
  <c r="H57" i="29"/>
  <c r="H18" i="29"/>
  <c r="H19" i="29"/>
  <c r="H31" i="29"/>
  <c r="H37" i="29"/>
  <c r="C7" i="27"/>
  <c r="K10" i="27"/>
  <c r="L10" i="27" s="1"/>
  <c r="K12" i="27"/>
  <c r="L12" i="27" s="1"/>
  <c r="K11" i="27"/>
  <c r="L11" i="27" s="1"/>
  <c r="K9" i="27"/>
  <c r="L9" i="27" s="1"/>
  <c r="K8" i="27"/>
  <c r="L8" i="27" s="1"/>
  <c r="G8" i="27"/>
  <c r="H8" i="27" s="1"/>
  <c r="I8" i="27" s="1"/>
  <c r="G9" i="27"/>
  <c r="H9" i="27" s="1"/>
  <c r="I9" i="27" s="1"/>
  <c r="G10" i="27"/>
  <c r="H10" i="27" s="1"/>
  <c r="I10" i="27" s="1"/>
  <c r="G11" i="27"/>
  <c r="H11" i="27" s="1"/>
  <c r="I11" i="27" s="1"/>
  <c r="G12" i="27"/>
  <c r="H12" i="27" s="1"/>
  <c r="I12" i="27" s="1"/>
  <c r="B19" i="79" l="1" a="1"/>
  <c r="B19" i="79" s="1"/>
  <c r="B64" i="79" a="1"/>
  <c r="B64" i="79" s="1"/>
  <c r="B219" i="79" a="1"/>
  <c r="B219" i="79" s="1"/>
  <c r="B179" i="79" a="1"/>
  <c r="B179" i="79" s="1"/>
  <c r="B134" i="79" a="1"/>
  <c r="B134" i="79" s="1"/>
  <c r="B89" i="79" a="1"/>
  <c r="B89" i="79" s="1"/>
  <c r="B39" i="79" a="1"/>
  <c r="B39" i="79" s="1"/>
  <c r="B59" i="79" a="1"/>
  <c r="B59" i="79" s="1"/>
  <c r="B214" i="79" a="1"/>
  <c r="B174" i="79" a="1"/>
  <c r="B174" i="79" s="1"/>
  <c r="B129" i="79" a="1"/>
  <c r="B129" i="79" s="1"/>
  <c r="B84" i="79" a="1"/>
  <c r="B84" i="79" s="1"/>
  <c r="B34" i="79" a="1"/>
  <c r="B249" i="79" a="1"/>
  <c r="B249" i="79" s="1"/>
  <c r="B209" i="79" a="1"/>
  <c r="B209" i="79" s="1"/>
  <c r="B169" i="79" a="1"/>
  <c r="B169" i="79" s="1"/>
  <c r="B124" i="79" a="1"/>
  <c r="B124" i="79" s="1"/>
  <c r="B79" i="79" a="1"/>
  <c r="B79" i="79" s="1"/>
  <c r="B29" i="79" a="1"/>
  <c r="B29" i="79" s="1"/>
  <c r="B244" i="79" a="1"/>
  <c r="B244" i="79" s="1"/>
  <c r="B204" i="79" a="1"/>
  <c r="B204" i="79" s="1"/>
  <c r="B164" i="79" a="1"/>
  <c r="B164" i="79" s="1"/>
  <c r="B114" i="79" a="1"/>
  <c r="B114" i="79" s="1"/>
  <c r="B74" i="79" a="1"/>
  <c r="B74" i="79" s="1"/>
  <c r="B24" i="79" a="1"/>
  <c r="B234" i="79" a="1"/>
  <c r="B199" i="79" a="1"/>
  <c r="B199" i="79" s="1"/>
  <c r="B159" i="79" a="1"/>
  <c r="B159" i="79" s="1"/>
  <c r="B109" i="79" a="1"/>
  <c r="B109" i="79" s="1"/>
  <c r="B69" i="79" a="1"/>
  <c r="B239" i="79" a="1"/>
  <c r="B239" i="79" s="1"/>
  <c r="B194" i="79" a="1"/>
  <c r="B194" i="79" s="1"/>
  <c r="B154" i="79" a="1"/>
  <c r="B154" i="79" s="1"/>
  <c r="B104" i="79" a="1"/>
  <c r="B54" i="79" a="1"/>
  <c r="B54" i="79" s="1"/>
  <c r="B14" i="79" a="1"/>
  <c r="B14" i="79" s="1"/>
  <c r="B149" i="79" a="1"/>
  <c r="B149" i="79" s="1"/>
  <c r="B229" i="79" a="1"/>
  <c r="B229" i="79" s="1"/>
  <c r="B189" i="79" a="1"/>
  <c r="B189" i="79" s="1"/>
  <c r="B144" i="79" a="1"/>
  <c r="B144" i="79" s="1"/>
  <c r="B99" i="79" a="1"/>
  <c r="B99" i="79" s="1"/>
  <c r="B49" i="79" a="1"/>
  <c r="B49" i="79" s="1"/>
  <c r="B9" i="79" a="1"/>
  <c r="B9" i="79" s="1"/>
  <c r="B119" i="79" a="1"/>
  <c r="B119" i="79" s="1"/>
  <c r="B224" i="79" a="1"/>
  <c r="B224" i="79" s="1"/>
  <c r="B184" i="79" a="1"/>
  <c r="B139" i="79" a="1"/>
  <c r="B139" i="79" s="1"/>
  <c r="B94" i="79" a="1"/>
  <c r="B94" i="79" s="1"/>
  <c r="B44" i="79" a="1"/>
  <c r="B44" i="79" s="1"/>
  <c r="B4" i="79" a="1"/>
  <c r="B4" i="79" s="1"/>
  <c r="E308" i="8" a="1"/>
  <c r="E308" i="8" s="1"/>
  <c r="E494" i="8" a="1"/>
  <c r="E494" i="8" s="1"/>
  <c r="E446" i="8" a="1"/>
  <c r="E446" i="8" s="1"/>
  <c r="E392" i="8" a="1"/>
  <c r="E392" i="8" s="1"/>
  <c r="E338" i="8" a="1"/>
  <c r="E338" i="8" s="1"/>
  <c r="E278" i="8" a="1"/>
  <c r="E278" i="8" s="1"/>
  <c r="E302" i="8" a="1"/>
  <c r="E302" i="8" s="1"/>
  <c r="E488" i="8" a="1"/>
  <c r="E488" i="8" s="1"/>
  <c r="E440" i="8" a="1"/>
  <c r="E440" i="8" s="1"/>
  <c r="E386" i="8" a="1"/>
  <c r="E386" i="8" s="1"/>
  <c r="E332" i="8" a="1"/>
  <c r="E332" i="8" s="1"/>
  <c r="E326" i="8" a="1"/>
  <c r="E326" i="8" s="1"/>
  <c r="E272" i="8" a="1"/>
  <c r="E272" i="8" s="1"/>
  <c r="G10" i="82" s="1" a="1"/>
  <c r="E530" i="8" a="1"/>
  <c r="E530" i="8" s="1"/>
  <c r="E482" i="8" a="1"/>
  <c r="E482" i="8" s="1"/>
  <c r="E434" i="8" a="1"/>
  <c r="E434" i="8" s="1"/>
  <c r="E380" i="8" a="1"/>
  <c r="E380" i="8" s="1"/>
  <c r="E266" i="8" a="1"/>
  <c r="E266" i="8" s="1"/>
  <c r="E524" i="8" a="1"/>
  <c r="E524" i="8" s="1"/>
  <c r="E476" i="8" a="1"/>
  <c r="E476" i="8" s="1"/>
  <c r="E428" i="8" a="1"/>
  <c r="E428" i="8" s="1"/>
  <c r="E368" i="8" a="1"/>
  <c r="E368" i="8" s="1"/>
  <c r="E320" i="8" a="1"/>
  <c r="E320" i="8" s="1"/>
  <c r="E260" i="8" a="1"/>
  <c r="E260" i="8" s="1"/>
  <c r="E512" i="8" a="1"/>
  <c r="E512" i="8" s="1"/>
  <c r="E470" i="8" a="1"/>
  <c r="E470" i="8" s="1"/>
  <c r="E422" i="8" a="1"/>
  <c r="E422" i="8" s="1"/>
  <c r="E362" i="8" a="1"/>
  <c r="E362" i="8" s="1"/>
  <c r="E314" i="8" a="1"/>
  <c r="E314" i="8" s="1"/>
  <c r="E254" i="8" a="1"/>
  <c r="E254" i="8" s="1"/>
  <c r="E518" i="8" a="1"/>
  <c r="E518" i="8" s="1"/>
  <c r="E464" i="8" a="1"/>
  <c r="E464" i="8" s="1"/>
  <c r="E416" i="8" a="1"/>
  <c r="E416" i="8" s="1"/>
  <c r="E356" i="8" a="1"/>
  <c r="E356" i="8" s="1"/>
  <c r="E296" i="8" a="1"/>
  <c r="E296" i="8" s="1"/>
  <c r="E247" i="8" a="1"/>
  <c r="E247" i="8" s="1"/>
  <c r="E410" i="8" a="1"/>
  <c r="E410" i="8" s="1"/>
  <c r="E506" i="8" a="1"/>
  <c r="E506" i="8" s="1"/>
  <c r="E458" i="8" a="1"/>
  <c r="E458" i="8" s="1"/>
  <c r="E398" i="8" a="1"/>
  <c r="E398" i="8" s="1"/>
  <c r="E404" i="8" a="1"/>
  <c r="E404" i="8" s="1"/>
  <c r="E350" i="8" a="1"/>
  <c r="E350" i="8" s="1"/>
  <c r="E290" i="8" a="1"/>
  <c r="E290" i="8" s="1"/>
  <c r="E241" i="8" a="1"/>
  <c r="E241" i="8" s="1"/>
  <c r="E374" i="8" a="1"/>
  <c r="E374" i="8" s="1"/>
  <c r="E500" i="8" a="1"/>
  <c r="E500" i="8" s="1"/>
  <c r="E452" i="8" a="1"/>
  <c r="E452" i="8" s="1"/>
  <c r="E344" i="8" a="1"/>
  <c r="E344" i="8" s="1"/>
  <c r="E284" i="8" a="1"/>
  <c r="E284" i="8" s="1"/>
  <c r="E237" i="8" a="1"/>
  <c r="E237" i="8" s="1"/>
  <c r="AA18" i="29"/>
  <c r="B18" i="23" s="1"/>
  <c r="AA50" i="29"/>
  <c r="AA42" i="29"/>
  <c r="AA33" i="29"/>
  <c r="AA23" i="29"/>
  <c r="B23" i="23" s="1"/>
  <c r="AA13" i="29"/>
  <c r="B13" i="23" s="1"/>
  <c r="AA57" i="29"/>
  <c r="AA49" i="29"/>
  <c r="AA41" i="29"/>
  <c r="B40" i="23" s="1"/>
  <c r="AA32" i="29"/>
  <c r="AA22" i="29"/>
  <c r="B22" i="23" s="1"/>
  <c r="AA12" i="29"/>
  <c r="B12" i="23" s="1"/>
  <c r="AA56" i="29"/>
  <c r="AA48" i="29"/>
  <c r="AA40" i="29"/>
  <c r="AA30" i="29"/>
  <c r="AA21" i="29"/>
  <c r="B21" i="23" s="1"/>
  <c r="AA11" i="29"/>
  <c r="B11" i="23" s="1"/>
  <c r="AA54" i="29"/>
  <c r="B53" i="23" s="1"/>
  <c r="AA47" i="29"/>
  <c r="AA39" i="29"/>
  <c r="AA29" i="29"/>
  <c r="AA20" i="29"/>
  <c r="B20" i="23" s="1"/>
  <c r="AA10" i="29"/>
  <c r="B10" i="23" s="1"/>
  <c r="AA55" i="29"/>
  <c r="AA46" i="29"/>
  <c r="AA38" i="29"/>
  <c r="B37" i="23" s="1"/>
  <c r="AA28" i="29"/>
  <c r="AA17" i="29"/>
  <c r="B17" i="23" s="1"/>
  <c r="AA9" i="29"/>
  <c r="B9" i="23" s="1"/>
  <c r="AA37" i="29"/>
  <c r="AA53" i="29"/>
  <c r="AA45" i="29"/>
  <c r="AA36" i="29"/>
  <c r="AA27" i="29"/>
  <c r="B26" i="23" s="1"/>
  <c r="AA16" i="29"/>
  <c r="B16" i="23" s="1"/>
  <c r="AA8" i="29"/>
  <c r="B8" i="23" s="1"/>
  <c r="AA31" i="29"/>
  <c r="AA52" i="29"/>
  <c r="AA44" i="29"/>
  <c r="AA35" i="29"/>
  <c r="AA25" i="29"/>
  <c r="B25" i="23" s="1"/>
  <c r="AA15" i="29"/>
  <c r="B15" i="23" s="1"/>
  <c r="AA7" i="29"/>
  <c r="B7" i="23" s="1"/>
  <c r="AA19" i="29"/>
  <c r="B19" i="23" s="1"/>
  <c r="AA51" i="29"/>
  <c r="AA43" i="29"/>
  <c r="AA34" i="29"/>
  <c r="AA24" i="29"/>
  <c r="B24" i="23" s="1"/>
  <c r="AA14" i="29"/>
  <c r="B14" i="23" s="1"/>
  <c r="S8" i="29"/>
  <c r="S25" i="29"/>
  <c r="S24" i="29"/>
  <c r="S17" i="29"/>
  <c r="S16" i="29"/>
  <c r="S9" i="29"/>
  <c r="S26" i="29"/>
  <c r="S18" i="29"/>
  <c r="S10" i="29"/>
  <c r="S23" i="29"/>
  <c r="S15" i="29"/>
  <c r="S22" i="29"/>
  <c r="S14" i="29"/>
  <c r="S21" i="29"/>
  <c r="S13" i="29"/>
  <c r="S20" i="29"/>
  <c r="S12" i="29"/>
  <c r="S27" i="29"/>
  <c r="S19" i="29"/>
  <c r="S11" i="29"/>
  <c r="B41" i="23" l="1"/>
  <c r="B35" i="23"/>
  <c r="B45" i="23"/>
  <c r="B31" i="23"/>
  <c r="B43" i="23"/>
  <c r="B52" i="23"/>
  <c r="B49" i="23"/>
  <c r="B27" i="23"/>
  <c r="B46" i="23"/>
  <c r="B29" i="23"/>
  <c r="B51" i="23"/>
  <c r="B48" i="23"/>
  <c r="B38" i="23"/>
  <c r="B55" i="23"/>
  <c r="B34" i="23"/>
  <c r="B44" i="23"/>
  <c r="B54" i="23"/>
  <c r="B33" i="23"/>
  <c r="B56" i="23"/>
  <c r="B32" i="23"/>
  <c r="B42" i="23"/>
  <c r="B36" i="23"/>
  <c r="B39" i="23"/>
  <c r="B50" i="23"/>
  <c r="B30" i="23"/>
  <c r="B28" i="23"/>
  <c r="B47" i="23"/>
  <c r="G10" i="82"/>
  <c r="J37" i="79" s="1"/>
  <c r="H11" i="82"/>
  <c r="B34" i="79"/>
  <c r="G25" i="135" a="1"/>
  <c r="G25" i="135" s="1"/>
  <c r="G20" i="135" a="1"/>
  <c r="G20" i="135" s="1"/>
  <c r="G15" i="135" a="1"/>
  <c r="G10" i="135" a="1"/>
  <c r="G25" i="134" a="1"/>
  <c r="G25" i="134" s="1"/>
  <c r="G15" i="134" a="1"/>
  <c r="G10" i="134" a="1"/>
  <c r="G20" i="134" a="1"/>
  <c r="G20" i="134" s="1"/>
  <c r="G15" i="126" a="1"/>
  <c r="G10" i="126" a="1"/>
  <c r="G25" i="126" a="1"/>
  <c r="G25" i="126" s="1"/>
  <c r="AU224" i="79" s="1"/>
  <c r="G20" i="126" a="1"/>
  <c r="G20" i="126" s="1"/>
  <c r="AK224" i="79" s="1"/>
  <c r="G25" i="128" a="1"/>
  <c r="G25" i="128" s="1"/>
  <c r="AZ249" i="79" s="1"/>
  <c r="G20" i="128" a="1"/>
  <c r="G20" i="128" s="1"/>
  <c r="G15" i="128" a="1"/>
  <c r="G10" i="128" a="1"/>
  <c r="G10" i="100" a="1"/>
  <c r="G25" i="100" a="1"/>
  <c r="G25" i="100" s="1"/>
  <c r="AX39" i="79" s="1"/>
  <c r="G20" i="100" a="1"/>
  <c r="G20" i="100" s="1"/>
  <c r="AI39" i="79" s="1"/>
  <c r="G15" i="100" a="1"/>
  <c r="G20" i="107" a="1"/>
  <c r="G20" i="107" s="1"/>
  <c r="AH119" i="79" s="1"/>
  <c r="G10" i="107" a="1"/>
  <c r="G25" i="107" a="1"/>
  <c r="G25" i="107" s="1"/>
  <c r="AW119" i="79" s="1"/>
  <c r="G15" i="107" a="1"/>
  <c r="G25" i="113" a="1"/>
  <c r="G25" i="113" s="1"/>
  <c r="AV149" i="79" s="1"/>
  <c r="G20" i="113" a="1"/>
  <c r="G20" i="113" s="1"/>
  <c r="AI149" i="79" s="1"/>
  <c r="G15" i="113" a="1"/>
  <c r="G10" i="113" a="1"/>
  <c r="AW70" i="79"/>
  <c r="G10" i="116" a="1"/>
  <c r="G20" i="116" a="1"/>
  <c r="G20" i="116" s="1"/>
  <c r="AM164" i="79" s="1"/>
  <c r="G15" i="116" a="1"/>
  <c r="G25" i="116" a="1"/>
  <c r="G25" i="116" s="1"/>
  <c r="AR164" i="79" s="1" a="1"/>
  <c r="AR164" i="79" s="1"/>
  <c r="G25" i="104" a="1"/>
  <c r="G25" i="104" s="1"/>
  <c r="BA89" i="79" s="1"/>
  <c r="G20" i="104" a="1"/>
  <c r="G20" i="104" s="1"/>
  <c r="AH89" i="79" s="1"/>
  <c r="G10" i="104" a="1"/>
  <c r="G15" i="104" a="1"/>
  <c r="G25" i="123" a="1"/>
  <c r="G25" i="123" s="1"/>
  <c r="AW204" i="79" s="1"/>
  <c r="G10" i="123" a="1"/>
  <c r="G15" i="123" a="1"/>
  <c r="G20" i="123" a="1"/>
  <c r="G20" i="123" s="1"/>
  <c r="AN204" i="79" s="1"/>
  <c r="G15" i="110" a="1"/>
  <c r="G25" i="110" a="1"/>
  <c r="G25" i="110" s="1"/>
  <c r="AQ134" i="79" s="1" a="1"/>
  <c r="AQ134" i="79" s="1"/>
  <c r="G20" i="110" a="1"/>
  <c r="G20" i="110" s="1"/>
  <c r="AL134" i="79" s="1"/>
  <c r="G10" i="110" a="1"/>
  <c r="G10" i="101" a="1"/>
  <c r="G25" i="101" a="1"/>
  <c r="G25" i="101" s="1"/>
  <c r="AT49" i="79" s="1"/>
  <c r="G15" i="101" a="1"/>
  <c r="G20" i="101" a="1"/>
  <c r="G20" i="101" s="1"/>
  <c r="AM49" i="79" s="1"/>
  <c r="G20" i="115" a="1"/>
  <c r="G20" i="115" s="1"/>
  <c r="AD159" i="79" s="1" a="1"/>
  <c r="AD159" i="79" s="1"/>
  <c r="G10" i="115" a="1"/>
  <c r="G15" i="115" a="1"/>
  <c r="G25" i="115" a="1"/>
  <c r="G25" i="115" s="1"/>
  <c r="AY159" i="79" s="1"/>
  <c r="G10" i="103" a="1"/>
  <c r="G20" i="103" a="1"/>
  <c r="G20" i="103" s="1"/>
  <c r="AN84" i="79" s="1"/>
  <c r="G25" i="103" a="1"/>
  <c r="G25" i="103" s="1"/>
  <c r="AU84" i="79" s="1"/>
  <c r="G15" i="103" a="1"/>
  <c r="G25" i="119" a="1"/>
  <c r="G25" i="119" s="1"/>
  <c r="AX179" i="79" s="1"/>
  <c r="G20" i="119" a="1"/>
  <c r="G20" i="119" s="1"/>
  <c r="AN179" i="79" s="1"/>
  <c r="G15" i="119" a="1"/>
  <c r="G10" i="119" a="1"/>
  <c r="G25" i="105" a="1"/>
  <c r="G25" i="105" s="1"/>
  <c r="AP99" i="79" s="1" a="1"/>
  <c r="AP99" i="79" s="1"/>
  <c r="G15" i="105" a="1"/>
  <c r="G10" i="105" a="1"/>
  <c r="G20" i="105" a="1"/>
  <c r="G20" i="105" s="1"/>
  <c r="AN99" i="79" s="1"/>
  <c r="G10" i="106" a="1"/>
  <c r="G20" i="106" a="1"/>
  <c r="G20" i="106" s="1"/>
  <c r="AI105" i="79" s="1"/>
  <c r="G15" i="106" a="1"/>
  <c r="G25" i="106" a="1"/>
  <c r="G25" i="106" s="1"/>
  <c r="AR107" i="79" s="1" a="1"/>
  <c r="AR107" i="79" s="1"/>
  <c r="G20" i="109" a="1"/>
  <c r="G20" i="109" s="1"/>
  <c r="AL129" i="79" s="1"/>
  <c r="G25" i="109" a="1"/>
  <c r="G25" i="109" s="1"/>
  <c r="BA129" i="79" s="1"/>
  <c r="G10" i="109" a="1"/>
  <c r="G15" i="109" a="1"/>
  <c r="G25" i="125" a="1"/>
  <c r="G25" i="125" s="1"/>
  <c r="AQ219" i="79" s="1" a="1"/>
  <c r="AQ219" i="79" s="1"/>
  <c r="G20" i="125" a="1"/>
  <c r="G20" i="125" s="1"/>
  <c r="AH219" i="79" s="1"/>
  <c r="G10" i="125" a="1"/>
  <c r="G15" i="125" a="1"/>
  <c r="G20" i="112" a="1"/>
  <c r="G20" i="112" s="1"/>
  <c r="AH144" i="79" s="1"/>
  <c r="G25" i="112" a="1"/>
  <c r="G25" i="112" s="1"/>
  <c r="AR144" i="79" s="1" a="1"/>
  <c r="AR144" i="79" s="1"/>
  <c r="G10" i="112" a="1"/>
  <c r="G15" i="112" a="1"/>
  <c r="G10" i="127" a="1"/>
  <c r="G20" i="127" a="1"/>
  <c r="G20" i="127" s="1"/>
  <c r="AF235" i="79" s="1"/>
  <c r="G15" i="127" a="1"/>
  <c r="G25" i="127" a="1"/>
  <c r="G25" i="127" s="1"/>
  <c r="AV235" i="79" s="1"/>
  <c r="G15" i="108" a="1"/>
  <c r="G10" i="108" a="1"/>
  <c r="G25" i="108" a="1"/>
  <c r="G25" i="108" s="1"/>
  <c r="AU124" i="79" s="1"/>
  <c r="G20" i="108" a="1"/>
  <c r="G20" i="108" s="1"/>
  <c r="AI124" i="79" s="1"/>
  <c r="G25" i="118" a="1"/>
  <c r="G25" i="118" s="1"/>
  <c r="AV174" i="79" s="1"/>
  <c r="G15" i="118" a="1"/>
  <c r="G10" i="118" a="1"/>
  <c r="G20" i="118" a="1"/>
  <c r="G20" i="118" s="1"/>
  <c r="AH174" i="79" s="1"/>
  <c r="G25" i="102" a="1"/>
  <c r="G25" i="102" s="1"/>
  <c r="AT64" i="79" s="1"/>
  <c r="G20" i="102" a="1"/>
  <c r="G20" i="102" s="1"/>
  <c r="AD64" i="79" s="1" a="1"/>
  <c r="AD64" i="79" s="1"/>
  <c r="G15" i="102" a="1"/>
  <c r="G10" i="102" a="1"/>
  <c r="G15" i="111" a="1"/>
  <c r="G20" i="111" a="1"/>
  <c r="G20" i="111" s="1"/>
  <c r="AD139" i="79" s="1" a="1"/>
  <c r="AD139" i="79" s="1"/>
  <c r="G10" i="111" a="1"/>
  <c r="G25" i="111" a="1"/>
  <c r="G25" i="111" s="1"/>
  <c r="AP139" i="79" s="1" a="1"/>
  <c r="AP139" i="79" s="1"/>
  <c r="G15" i="122" a="1"/>
  <c r="G25" i="122" a="1"/>
  <c r="G25" i="122" s="1"/>
  <c r="AY194" i="79" s="1"/>
  <c r="G10" i="122" a="1"/>
  <c r="G20" i="122" a="1"/>
  <c r="G20" i="122" s="1"/>
  <c r="AM194" i="79" s="1"/>
  <c r="G25" i="99" a="1"/>
  <c r="G25" i="99" s="1"/>
  <c r="AV25" i="79" s="1"/>
  <c r="G15" i="99" a="1"/>
  <c r="G10" i="99" a="1"/>
  <c r="G20" i="99" a="1"/>
  <c r="G20" i="99" s="1"/>
  <c r="AN25" i="79" s="1"/>
  <c r="G25" i="117" a="1"/>
  <c r="G25" i="117" s="1"/>
  <c r="AP169" i="79" s="1" a="1"/>
  <c r="AP169" i="79" s="1"/>
  <c r="G20" i="117" a="1"/>
  <c r="G20" i="117" s="1"/>
  <c r="AJ169" i="79" s="1"/>
  <c r="G15" i="117" a="1"/>
  <c r="G10" i="117" a="1"/>
  <c r="G25" i="124" a="1"/>
  <c r="G25" i="124" s="1"/>
  <c r="AY215" i="79" s="1"/>
  <c r="G15" i="124" a="1"/>
  <c r="G20" i="124" a="1"/>
  <c r="G20" i="124" s="1"/>
  <c r="AG216" i="79" s="1"/>
  <c r="G10" i="124" a="1"/>
  <c r="G25" i="120" a="1"/>
  <c r="G25" i="120" s="1"/>
  <c r="AP185" i="79" s="1" a="1"/>
  <c r="AP185" i="79" s="1"/>
  <c r="G10" i="120" a="1"/>
  <c r="G20" i="120" a="1"/>
  <c r="G20" i="120" s="1"/>
  <c r="AG186" i="79" s="1"/>
  <c r="G15" i="120" a="1"/>
  <c r="G15" i="121" a="1"/>
  <c r="G20" i="121" a="1"/>
  <c r="G20" i="121" s="1"/>
  <c r="AJ189" i="79" s="1"/>
  <c r="G25" i="121" a="1"/>
  <c r="G25" i="121" s="1"/>
  <c r="AT189" i="79" s="1"/>
  <c r="G10" i="121" a="1"/>
  <c r="V59" i="79"/>
  <c r="AI59" i="79"/>
  <c r="AW59" i="79"/>
  <c r="AY59" i="79"/>
  <c r="AQ59" i="79" a="1"/>
  <c r="AQ59" i="79" s="1"/>
  <c r="AP59" i="79" a="1"/>
  <c r="AP59" i="79" s="1"/>
  <c r="AR59" i="79" a="1"/>
  <c r="AR59" i="79" s="1"/>
  <c r="AZ59" i="79"/>
  <c r="BA59" i="79"/>
  <c r="AJ59" i="79"/>
  <c r="AM59" i="79"/>
  <c r="P59" i="79" a="1"/>
  <c r="P59" i="79" s="1"/>
  <c r="AL70" i="79"/>
  <c r="AD70" i="79" a="1"/>
  <c r="AD70" i="79" s="1"/>
  <c r="AC70" i="79" a="1"/>
  <c r="AC70" i="79" s="1"/>
  <c r="AJ70" i="79"/>
  <c r="AE70" i="79" a="1"/>
  <c r="AE70" i="79" s="1"/>
  <c r="AN70" i="79"/>
  <c r="AM70" i="79"/>
  <c r="AK70" i="79"/>
  <c r="AI70" i="79"/>
  <c r="AG70" i="79"/>
  <c r="AF70" i="79"/>
  <c r="Y70" i="79"/>
  <c r="Q70" i="79" a="1"/>
  <c r="Q70" i="79" s="1"/>
  <c r="AA70" i="79"/>
  <c r="Z70" i="79"/>
  <c r="R70" i="79" a="1"/>
  <c r="R70" i="79" s="1"/>
  <c r="U70" i="79"/>
  <c r="T70" i="79"/>
  <c r="S70" i="79"/>
  <c r="AH70" i="79"/>
  <c r="V70" i="79"/>
  <c r="P70" i="79" a="1"/>
  <c r="P70" i="79" s="1"/>
  <c r="X70" i="79"/>
  <c r="W70" i="79"/>
  <c r="BA154" i="79"/>
  <c r="AZ154" i="79"/>
  <c r="AR154" i="79" a="1"/>
  <c r="AR154" i="79" s="1"/>
  <c r="AU154" i="79"/>
  <c r="AT154" i="79"/>
  <c r="AS154" i="79"/>
  <c r="AW154" i="79"/>
  <c r="AV154" i="79"/>
  <c r="AP154" i="79" a="1"/>
  <c r="AP154" i="79" s="1"/>
  <c r="AX154" i="79"/>
  <c r="AQ154" i="79" a="1"/>
  <c r="AQ154" i="79" s="1"/>
  <c r="AH154" i="79"/>
  <c r="AC154" i="79" a="1"/>
  <c r="AC154" i="79" s="1"/>
  <c r="AY154" i="79"/>
  <c r="AG154" i="79"/>
  <c r="AJ154" i="79"/>
  <c r="AL154" i="79"/>
  <c r="AK154" i="79"/>
  <c r="AD154" i="79" a="1"/>
  <c r="AD154" i="79" s="1"/>
  <c r="AF154" i="79"/>
  <c r="V154" i="79"/>
  <c r="P154" i="79" a="1"/>
  <c r="P154" i="79" s="1"/>
  <c r="H154" i="79"/>
  <c r="M154" i="79"/>
  <c r="C154" i="79"/>
  <c r="R154" i="79" a="1"/>
  <c r="R154" i="79" s="1"/>
  <c r="E154" i="79"/>
  <c r="D154" i="79"/>
  <c r="AE154" i="79" a="1"/>
  <c r="AE154" i="79" s="1"/>
  <c r="W154" i="79"/>
  <c r="AM154" i="79"/>
  <c r="I154" i="79"/>
  <c r="L154" i="79"/>
  <c r="AN154" i="79"/>
  <c r="N154" i="79"/>
  <c r="K154" i="79"/>
  <c r="Q154" i="79" a="1"/>
  <c r="Q154" i="79" s="1"/>
  <c r="F154" i="79"/>
  <c r="AI154" i="79"/>
  <c r="U154" i="79"/>
  <c r="T154" i="79"/>
  <c r="S154" i="79"/>
  <c r="Y154" i="79"/>
  <c r="G154" i="79"/>
  <c r="Z154" i="79"/>
  <c r="X154" i="79"/>
  <c r="AA154" i="79"/>
  <c r="J154" i="79"/>
  <c r="B24" i="79"/>
  <c r="B214" i="79"/>
  <c r="B104" i="79"/>
  <c r="B69" i="79"/>
  <c r="G20" i="98" a="1"/>
  <c r="G10" i="98" a="1"/>
  <c r="G25" i="98" a="1"/>
  <c r="G25" i="98" s="1"/>
  <c r="G15" i="98" a="1"/>
  <c r="G25" i="96" a="1"/>
  <c r="G25" i="96" s="1"/>
  <c r="G20" i="96" a="1"/>
  <c r="G15" i="96" a="1"/>
  <c r="G10" i="96" a="1"/>
  <c r="G15" i="97" a="1"/>
  <c r="G20" i="97" a="1"/>
  <c r="G10" i="97" a="1"/>
  <c r="G25" i="97" a="1"/>
  <c r="G25" i="97" s="1"/>
  <c r="B184" i="79"/>
  <c r="B234" i="79"/>
  <c r="G10" i="92" a="1"/>
  <c r="G20" i="92" a="1"/>
  <c r="G25" i="92" a="1"/>
  <c r="G25" i="92" s="1"/>
  <c r="G15" i="92" a="1"/>
  <c r="G10" i="89" a="1"/>
  <c r="G15" i="89" a="1"/>
  <c r="G20" i="89" a="1"/>
  <c r="G25" i="89" a="1"/>
  <c r="G25" i="89" s="1"/>
  <c r="G20" i="82" a="1"/>
  <c r="G15" i="82" a="1"/>
  <c r="G25" i="82" a="1"/>
  <c r="G25" i="82" s="1"/>
  <c r="G15" i="88" a="1"/>
  <c r="G25" i="88" a="1"/>
  <c r="G25" i="88" s="1"/>
  <c r="G10" i="88" a="1"/>
  <c r="G20" i="88" a="1"/>
  <c r="G25" i="86" a="1"/>
  <c r="G25" i="86" s="1"/>
  <c r="G20" i="86" a="1"/>
  <c r="G15" i="86" a="1"/>
  <c r="G10" i="86" a="1"/>
  <c r="G25" i="84" a="1"/>
  <c r="G25" i="84" s="1"/>
  <c r="G10" i="84" a="1"/>
  <c r="G15" i="84" a="1"/>
  <c r="G20" i="84" a="1"/>
  <c r="G10" i="94" a="1"/>
  <c r="G20" i="94" a="1"/>
  <c r="G25" i="94" a="1"/>
  <c r="G25" i="94" s="1"/>
  <c r="G15" i="94" a="1"/>
  <c r="G20" i="90" a="1"/>
  <c r="G25" i="90" a="1"/>
  <c r="G25" i="90" s="1"/>
  <c r="G15" i="90" a="1"/>
  <c r="G10" i="90" a="1"/>
  <c r="G20" i="81" a="1"/>
  <c r="G25" i="81" a="1"/>
  <c r="G25" i="81" s="1"/>
  <c r="G15" i="81" a="1"/>
  <c r="G10" i="81" a="1"/>
  <c r="G15" i="83" a="1"/>
  <c r="G10" i="83" a="1"/>
  <c r="G25" i="83" a="1"/>
  <c r="G25" i="83" s="1"/>
  <c r="G20" i="83" a="1"/>
  <c r="G20" i="87" a="1"/>
  <c r="G10" i="87" a="1"/>
  <c r="G25" i="87" a="1"/>
  <c r="G25" i="87" s="1"/>
  <c r="G15" i="87" a="1"/>
  <c r="G10" i="93" a="1"/>
  <c r="G25" i="93" a="1"/>
  <c r="G25" i="93" s="1"/>
  <c r="G15" i="93" a="1"/>
  <c r="G20" i="93" a="1"/>
  <c r="G20" i="85" a="1"/>
  <c r="G10" i="85" a="1"/>
  <c r="G15" i="85" a="1"/>
  <c r="G25" i="85" a="1"/>
  <c r="G25" i="85" s="1"/>
  <c r="G25" i="91" a="1"/>
  <c r="G25" i="91" s="1"/>
  <c r="G20" i="91" a="1"/>
  <c r="G15" i="91" a="1"/>
  <c r="G10" i="91" a="1"/>
  <c r="G15" i="70" a="1"/>
  <c r="G20" i="70" a="1"/>
  <c r="G10" i="70" a="1"/>
  <c r="G25" i="70" a="1"/>
  <c r="G11" i="34" a="1"/>
  <c r="G237" i="8" a="1"/>
  <c r="G237" i="8" s="1"/>
  <c r="C4" i="65"/>
  <c r="B8" i="19"/>
  <c r="B7" i="19"/>
  <c r="B6" i="19"/>
  <c r="B5" i="19"/>
  <c r="G15" i="127" l="1"/>
  <c r="H17" i="127"/>
  <c r="H16" i="127"/>
  <c r="H18" i="127"/>
  <c r="G15" i="106"/>
  <c r="H18" i="106"/>
  <c r="H17" i="106"/>
  <c r="H16" i="106"/>
  <c r="G15" i="119"/>
  <c r="W180" i="79" s="1"/>
  <c r="H18" i="119"/>
  <c r="H17" i="119"/>
  <c r="H16" i="119"/>
  <c r="G15" i="115"/>
  <c r="Q160" i="79" s="1" a="1"/>
  <c r="Q160" i="79" s="1"/>
  <c r="H18" i="115"/>
  <c r="H17" i="115"/>
  <c r="H16" i="115"/>
  <c r="G15" i="100"/>
  <c r="Y41" i="79" s="1"/>
  <c r="H16" i="100"/>
  <c r="H17" i="100"/>
  <c r="H18" i="100"/>
  <c r="G15" i="124"/>
  <c r="H17" i="124"/>
  <c r="H18" i="124"/>
  <c r="H16" i="124"/>
  <c r="G15" i="99"/>
  <c r="H17" i="99"/>
  <c r="H16" i="99"/>
  <c r="H18" i="99"/>
  <c r="G15" i="118"/>
  <c r="Y174" i="79" s="1"/>
  <c r="AG52" i="34" s="1" a="1"/>
  <c r="AG52" i="34" s="1"/>
  <c r="H17" i="118"/>
  <c r="H16" i="118"/>
  <c r="H18" i="118"/>
  <c r="G15" i="113"/>
  <c r="Y152" i="79" s="1"/>
  <c r="H18" i="113"/>
  <c r="H17" i="113"/>
  <c r="H16" i="113"/>
  <c r="G15" i="135"/>
  <c r="H15" i="135" s="1"/>
  <c r="H18" i="135"/>
  <c r="H17" i="135"/>
  <c r="H16" i="135"/>
  <c r="G15" i="121"/>
  <c r="T191" i="79" s="1"/>
  <c r="H16" i="121"/>
  <c r="H17" i="121"/>
  <c r="H18" i="121"/>
  <c r="G15" i="111"/>
  <c r="Y139" i="79" s="1"/>
  <c r="AG45" i="34" s="1" a="1"/>
  <c r="AG45" i="34" s="1"/>
  <c r="H17" i="111"/>
  <c r="H16" i="111"/>
  <c r="H18" i="111"/>
  <c r="G15" i="110"/>
  <c r="H18" i="110"/>
  <c r="H17" i="110"/>
  <c r="H16" i="110"/>
  <c r="G15" i="104"/>
  <c r="AA89" i="79" s="1"/>
  <c r="H18" i="104"/>
  <c r="H16" i="104"/>
  <c r="H17" i="104"/>
  <c r="G15" i="120"/>
  <c r="T184" i="79" s="1"/>
  <c r="AB54" i="34" s="1" a="1"/>
  <c r="AB54" i="34" s="1"/>
  <c r="H18" i="120"/>
  <c r="H17" i="120"/>
  <c r="H16" i="120"/>
  <c r="G15" i="112"/>
  <c r="W144" i="79" s="1"/>
  <c r="AE46" i="34" s="1" a="1"/>
  <c r="AE46" i="34" s="1"/>
  <c r="H16" i="112"/>
  <c r="H17" i="112"/>
  <c r="H18" i="112"/>
  <c r="G15" i="109"/>
  <c r="H17" i="109"/>
  <c r="H16" i="109"/>
  <c r="H18" i="109"/>
  <c r="G15" i="103"/>
  <c r="Q84" i="79" s="1" a="1"/>
  <c r="Q84" i="79" s="1"/>
  <c r="H17" i="103"/>
  <c r="H18" i="103"/>
  <c r="H16" i="103"/>
  <c r="G15" i="126"/>
  <c r="AA226" i="79" s="1"/>
  <c r="H17" i="126"/>
  <c r="H16" i="126"/>
  <c r="H18" i="126"/>
  <c r="G15" i="117"/>
  <c r="W169" i="79" s="1"/>
  <c r="AE51" i="34" s="1" a="1"/>
  <c r="AE51" i="34" s="1"/>
  <c r="H18" i="117"/>
  <c r="H17" i="117"/>
  <c r="H16" i="117"/>
  <c r="G15" i="102"/>
  <c r="T66" i="79" s="1"/>
  <c r="H17" i="102"/>
  <c r="H18" i="102"/>
  <c r="H16" i="102"/>
  <c r="G15" i="101"/>
  <c r="T49" i="79" s="1"/>
  <c r="H18" i="101"/>
  <c r="H16" i="101"/>
  <c r="H17" i="101"/>
  <c r="G15" i="123"/>
  <c r="AA206" i="79" s="1"/>
  <c r="H16" i="123"/>
  <c r="H18" i="123"/>
  <c r="H17" i="123"/>
  <c r="G15" i="116"/>
  <c r="Q164" i="79" s="1" a="1"/>
  <c r="Q164" i="79" s="1"/>
  <c r="Y50" i="34" s="1" a="1"/>
  <c r="Y50" i="34" s="1"/>
  <c r="H16" i="116"/>
  <c r="H17" i="116"/>
  <c r="H18" i="116"/>
  <c r="G15" i="107"/>
  <c r="T122" i="79" s="1"/>
  <c r="H17" i="107"/>
  <c r="H18" i="107"/>
  <c r="H16" i="107"/>
  <c r="G15" i="105"/>
  <c r="T99" i="79" s="1"/>
  <c r="AB34" i="34" s="1" a="1"/>
  <c r="AB34" i="34" s="1"/>
  <c r="H18" i="105"/>
  <c r="H16" i="105"/>
  <c r="H17" i="105"/>
  <c r="G15" i="128"/>
  <c r="Q250" i="79" s="1" a="1"/>
  <c r="Q250" i="79" s="1"/>
  <c r="H18" i="128"/>
  <c r="H17" i="128"/>
  <c r="H16" i="128"/>
  <c r="G15" i="125"/>
  <c r="T219" i="79" s="1"/>
  <c r="AB65" i="34" s="1" a="1"/>
  <c r="AB65" i="34" s="1"/>
  <c r="H18" i="125"/>
  <c r="H16" i="125"/>
  <c r="H17" i="125"/>
  <c r="G15" i="122"/>
  <c r="Q198" i="79" s="1" a="1"/>
  <c r="Q198" i="79" s="1"/>
  <c r="H16" i="122"/>
  <c r="H18" i="122"/>
  <c r="H17" i="122"/>
  <c r="G15" i="108"/>
  <c r="T125" i="79" s="1"/>
  <c r="H17" i="108"/>
  <c r="H16" i="108"/>
  <c r="H18" i="108"/>
  <c r="G15" i="134"/>
  <c r="H15" i="134" s="1"/>
  <c r="H16" i="134"/>
  <c r="H18" i="134"/>
  <c r="H17" i="134"/>
  <c r="L36" i="79"/>
  <c r="J36" i="79"/>
  <c r="G35" i="79"/>
  <c r="J38" i="79"/>
  <c r="D37" i="79"/>
  <c r="J35" i="79"/>
  <c r="G36" i="79"/>
  <c r="L38" i="79"/>
  <c r="D35" i="79"/>
  <c r="G38" i="79"/>
  <c r="N38" i="79"/>
  <c r="L35" i="79"/>
  <c r="D36" i="79"/>
  <c r="L37" i="79"/>
  <c r="N35" i="79"/>
  <c r="N36" i="79"/>
  <c r="G37" i="79"/>
  <c r="C35" i="79"/>
  <c r="D38" i="79"/>
  <c r="N37" i="79"/>
  <c r="G34" i="79"/>
  <c r="J34" i="79"/>
  <c r="N34" i="79"/>
  <c r="L34" i="79"/>
  <c r="D34" i="79"/>
  <c r="R14" i="82"/>
  <c r="P14" i="82"/>
  <c r="H14" i="82"/>
  <c r="H13" i="121"/>
  <c r="H11" i="121"/>
  <c r="H12" i="121"/>
  <c r="H13" i="124"/>
  <c r="H12" i="124"/>
  <c r="J12" i="124" s="1"/>
  <c r="K12" i="124" s="1"/>
  <c r="M12" i="124" s="1"/>
  <c r="N12" i="124" s="1"/>
  <c r="P12" i="124" s="1"/>
  <c r="R12" i="124" s="1"/>
  <c r="H11" i="124"/>
  <c r="J11" i="124" s="1"/>
  <c r="K11" i="124" s="1"/>
  <c r="M11" i="124" s="1"/>
  <c r="N11" i="124" s="1"/>
  <c r="P11" i="124" s="1"/>
  <c r="R11" i="124" s="1"/>
  <c r="H12" i="119"/>
  <c r="H13" i="119"/>
  <c r="H11" i="119"/>
  <c r="H11" i="110"/>
  <c r="H13" i="110"/>
  <c r="H12" i="110"/>
  <c r="H11" i="112"/>
  <c r="H13" i="112"/>
  <c r="H12" i="112"/>
  <c r="H12" i="101"/>
  <c r="H11" i="101"/>
  <c r="H13" i="101"/>
  <c r="H13" i="99"/>
  <c r="H11" i="99"/>
  <c r="J11" i="99" s="1"/>
  <c r="K11" i="99" s="1"/>
  <c r="M11" i="99" s="1"/>
  <c r="N11" i="99" s="1"/>
  <c r="P11" i="99" s="1"/>
  <c r="R11" i="99" s="1"/>
  <c r="H12" i="99"/>
  <c r="H12" i="111"/>
  <c r="H13" i="111"/>
  <c r="H11" i="111"/>
  <c r="H13" i="118"/>
  <c r="H12" i="118"/>
  <c r="H11" i="118"/>
  <c r="H12" i="125"/>
  <c r="H11" i="125"/>
  <c r="H13" i="125"/>
  <c r="H13" i="104"/>
  <c r="H11" i="104"/>
  <c r="H12" i="104"/>
  <c r="H12" i="113"/>
  <c r="H13" i="113"/>
  <c r="H11" i="113"/>
  <c r="H11" i="135"/>
  <c r="H13" i="135"/>
  <c r="H12" i="135"/>
  <c r="H11" i="109"/>
  <c r="H13" i="109"/>
  <c r="H12" i="109"/>
  <c r="H12" i="107"/>
  <c r="H11" i="107"/>
  <c r="H13" i="107"/>
  <c r="H11" i="115"/>
  <c r="H12" i="115"/>
  <c r="H13" i="115"/>
  <c r="H13" i="128"/>
  <c r="H12" i="128"/>
  <c r="H11" i="128"/>
  <c r="H12" i="120"/>
  <c r="J12" i="120" s="1"/>
  <c r="K12" i="120" s="1"/>
  <c r="M12" i="120" s="1"/>
  <c r="N12" i="120" s="1"/>
  <c r="P12" i="120" s="1"/>
  <c r="R12" i="120" s="1"/>
  <c r="H11" i="120"/>
  <c r="J11" i="120" s="1"/>
  <c r="K11" i="120" s="1"/>
  <c r="M11" i="120" s="1"/>
  <c r="N11" i="120" s="1"/>
  <c r="P11" i="120" s="1"/>
  <c r="R11" i="120" s="1"/>
  <c r="H13" i="120"/>
  <c r="H12" i="108"/>
  <c r="H11" i="108"/>
  <c r="H13" i="108"/>
  <c r="H12" i="116"/>
  <c r="H13" i="116"/>
  <c r="H11" i="116"/>
  <c r="H11" i="127"/>
  <c r="J11" i="127" s="1"/>
  <c r="K11" i="127" s="1"/>
  <c r="M11" i="127" s="1"/>
  <c r="N11" i="127" s="1"/>
  <c r="P11" i="127" s="1"/>
  <c r="R11" i="127" s="1"/>
  <c r="H13" i="127"/>
  <c r="H12" i="127"/>
  <c r="H12" i="106"/>
  <c r="J12" i="106" s="1"/>
  <c r="K12" i="106" s="1"/>
  <c r="M12" i="106" s="1"/>
  <c r="N12" i="106" s="1"/>
  <c r="P12" i="106" s="1"/>
  <c r="R12" i="106" s="1"/>
  <c r="H11" i="106"/>
  <c r="J11" i="106" s="1"/>
  <c r="K11" i="106" s="1"/>
  <c r="M11" i="106" s="1"/>
  <c r="N11" i="106" s="1"/>
  <c r="P11" i="106" s="1"/>
  <c r="R11" i="106" s="1"/>
  <c r="H13" i="106"/>
  <c r="J13" i="106" s="1"/>
  <c r="K13" i="106" s="1"/>
  <c r="M13" i="106" s="1"/>
  <c r="N13" i="106" s="1"/>
  <c r="P13" i="106" s="1"/>
  <c r="R13" i="106" s="1"/>
  <c r="H13" i="126"/>
  <c r="H12" i="126"/>
  <c r="H11" i="126"/>
  <c r="H11" i="122"/>
  <c r="H13" i="122"/>
  <c r="H12" i="122"/>
  <c r="H12" i="105"/>
  <c r="H13" i="105"/>
  <c r="H11" i="105"/>
  <c r="H11" i="123"/>
  <c r="H13" i="123"/>
  <c r="H12" i="123"/>
  <c r="H13" i="134"/>
  <c r="H12" i="134"/>
  <c r="H11" i="134"/>
  <c r="H12" i="103"/>
  <c r="H11" i="103"/>
  <c r="H13" i="103"/>
  <c r="H11" i="117"/>
  <c r="H12" i="117"/>
  <c r="H13" i="117"/>
  <c r="H12" i="102"/>
  <c r="H13" i="102"/>
  <c r="H11" i="102"/>
  <c r="H11" i="100"/>
  <c r="H13" i="100"/>
  <c r="H12" i="100"/>
  <c r="H14" i="98"/>
  <c r="J14" i="98" s="1"/>
  <c r="K14" i="98" s="1"/>
  <c r="M14" i="98" s="1"/>
  <c r="N14" i="98" s="1"/>
  <c r="P12" i="98"/>
  <c r="R12" i="98"/>
  <c r="P13" i="98"/>
  <c r="R13" i="98"/>
  <c r="P14" i="98"/>
  <c r="R14" i="98"/>
  <c r="G10" i="135"/>
  <c r="H10" i="135" s="1"/>
  <c r="J10" i="135" s="1"/>
  <c r="K10" i="135" s="1"/>
  <c r="M10" i="135" s="1"/>
  <c r="N10" i="135" s="1"/>
  <c r="R13" i="135"/>
  <c r="P11" i="135"/>
  <c r="P12" i="135"/>
  <c r="R12" i="135"/>
  <c r="P13" i="135"/>
  <c r="R11" i="135"/>
  <c r="AD249" i="79" a="1"/>
  <c r="AD249" i="79" s="1"/>
  <c r="AN249" i="79"/>
  <c r="AE249" i="79" a="1"/>
  <c r="AE249" i="79" s="1"/>
  <c r="AC249" i="79" a="1"/>
  <c r="AC249" i="79" s="1"/>
  <c r="AM249" i="79"/>
  <c r="AF249" i="79"/>
  <c r="AH249" i="79"/>
  <c r="AL249" i="79"/>
  <c r="AG249" i="79"/>
  <c r="AJ249" i="79"/>
  <c r="AI249" i="79"/>
  <c r="AK249" i="79"/>
  <c r="AF119" i="79"/>
  <c r="AP41" i="34" s="1" a="1"/>
  <c r="AP41" i="34" s="1"/>
  <c r="AP249" i="79" a="1"/>
  <c r="AP249" i="79" s="1"/>
  <c r="AJ119" i="79"/>
  <c r="AT41" i="34" s="1" a="1"/>
  <c r="AT41" i="34" s="1"/>
  <c r="AT249" i="79"/>
  <c r="AV249" i="79"/>
  <c r="AM119" i="79"/>
  <c r="AW41" i="34" s="1" a="1"/>
  <c r="AW41" i="34" s="1"/>
  <c r="AU249" i="79"/>
  <c r="AW249" i="79"/>
  <c r="AN119" i="79"/>
  <c r="AX41" i="34" s="1" a="1"/>
  <c r="AX41" i="34" s="1"/>
  <c r="AS249" i="79"/>
  <c r="AL119" i="79"/>
  <c r="AV41" i="34" s="1" a="1"/>
  <c r="AV41" i="34" s="1"/>
  <c r="AR249" i="79" a="1"/>
  <c r="AR249" i="79" s="1"/>
  <c r="AK119" i="79"/>
  <c r="BA249" i="79"/>
  <c r="AQ249" i="79" a="1"/>
  <c r="AQ249" i="79" s="1"/>
  <c r="AC119" i="79" a="1"/>
  <c r="AC119" i="79" s="1"/>
  <c r="AM41" i="34" s="1" a="1"/>
  <c r="AM41" i="34" s="1"/>
  <c r="AY249" i="79"/>
  <c r="AD119" i="79" a="1"/>
  <c r="AD119" i="79" s="1"/>
  <c r="AN41" i="34" s="1" a="1"/>
  <c r="AN41" i="34" s="1"/>
  <c r="AT39" i="79"/>
  <c r="AX249" i="79"/>
  <c r="AI119" i="79"/>
  <c r="AE119" i="79" a="1"/>
  <c r="AE119" i="79" s="1"/>
  <c r="AO41" i="34" s="1" a="1"/>
  <c r="AO41" i="34" s="1"/>
  <c r="AK149" i="79"/>
  <c r="AU47" i="34" s="1" a="1"/>
  <c r="AU47" i="34" s="1"/>
  <c r="AG119" i="79"/>
  <c r="AQ41" i="34" s="1" a="1"/>
  <c r="AQ41" i="34" s="1"/>
  <c r="AC99" i="79" a="1"/>
  <c r="AC99" i="79" s="1"/>
  <c r="AM34" i="34" s="1" a="1"/>
  <c r="AM34" i="34" s="1"/>
  <c r="AK99" i="79"/>
  <c r="AU34" i="34" s="1" a="1"/>
  <c r="AU34" i="34" s="1"/>
  <c r="AJ124" i="79"/>
  <c r="AT42" i="34" s="1" a="1"/>
  <c r="AT42" i="34" s="1"/>
  <c r="AL194" i="79"/>
  <c r="AT235" i="79"/>
  <c r="BF69" i="34" s="1" a="1"/>
  <c r="BF69" i="34" s="1"/>
  <c r="BA105" i="79"/>
  <c r="BM36" i="34" s="1" a="1"/>
  <c r="BM36" i="34" s="1"/>
  <c r="AW106" i="79"/>
  <c r="BI37" i="34" s="1" a="1"/>
  <c r="BI37" i="34" s="1"/>
  <c r="AG149" i="79"/>
  <c r="AQ47" i="34" s="1" a="1"/>
  <c r="AQ47" i="34" s="1"/>
  <c r="AU39" i="79"/>
  <c r="AW179" i="79"/>
  <c r="BI53" i="34" s="1" a="1"/>
  <c r="BI53" i="34" s="1"/>
  <c r="AV89" i="79"/>
  <c r="AW39" i="79"/>
  <c r="AW89" i="79"/>
  <c r="AN149" i="79"/>
  <c r="AX47" i="34" s="1" a="1"/>
  <c r="AX47" i="34" s="1"/>
  <c r="AF149" i="79"/>
  <c r="AP47" i="34" s="1" a="1"/>
  <c r="AP47" i="34" s="1"/>
  <c r="AN194" i="79"/>
  <c r="AX58" i="34" s="1" a="1"/>
  <c r="AX58" i="34" s="1"/>
  <c r="AL49" i="79"/>
  <c r="AE204" i="79" a="1"/>
  <c r="AE204" i="79" s="1"/>
  <c r="AO60" i="34" s="1" a="1"/>
  <c r="AO60" i="34" s="1"/>
  <c r="AD204" i="79" a="1"/>
  <c r="AD204" i="79" s="1"/>
  <c r="AN60" i="34" s="1" a="1"/>
  <c r="AN60" i="34" s="1"/>
  <c r="AG124" i="79"/>
  <c r="AH224" i="79"/>
  <c r="AR66" i="34" s="1" a="1"/>
  <c r="AR66" i="34" s="1"/>
  <c r="AM224" i="79"/>
  <c r="AW66" i="34" s="1" a="1"/>
  <c r="AW66" i="34" s="1"/>
  <c r="AL224" i="79"/>
  <c r="AV66" i="34" s="1" a="1"/>
  <c r="AV66" i="34" s="1"/>
  <c r="AD224" i="79" a="1"/>
  <c r="AD224" i="79" s="1"/>
  <c r="AN66" i="34" s="1" a="1"/>
  <c r="AN66" i="34" s="1"/>
  <c r="AF224" i="79"/>
  <c r="AP66" i="34" s="1" a="1"/>
  <c r="AP66" i="34" s="1"/>
  <c r="AI224" i="79"/>
  <c r="AS66" i="34" s="1" a="1"/>
  <c r="AS66" i="34" s="1"/>
  <c r="AN224" i="79"/>
  <c r="AX66" i="34" s="1" a="1"/>
  <c r="AX66" i="34" s="1"/>
  <c r="AJ224" i="79"/>
  <c r="AG224" i="79"/>
  <c r="AQ66" i="34" s="1" a="1"/>
  <c r="AQ66" i="34" s="1"/>
  <c r="AE224" i="79" a="1"/>
  <c r="AE224" i="79" s="1"/>
  <c r="AO66" i="34" s="1" a="1"/>
  <c r="AO66" i="34" s="1"/>
  <c r="AC224" i="79" a="1"/>
  <c r="AC224" i="79" s="1"/>
  <c r="AM66" i="34" s="1" a="1"/>
  <c r="AM66" i="34" s="1"/>
  <c r="AW235" i="79"/>
  <c r="BI69" i="34" s="1" a="1"/>
  <c r="BI69" i="34" s="1"/>
  <c r="AU105" i="79"/>
  <c r="BG36" i="34" s="1" a="1"/>
  <c r="BG36" i="34" s="1"/>
  <c r="AV179" i="79"/>
  <c r="BH53" i="34" s="1" a="1"/>
  <c r="BH53" i="34" s="1"/>
  <c r="AP89" i="79" a="1"/>
  <c r="AP89" i="79" s="1"/>
  <c r="AD149" i="79" a="1"/>
  <c r="AD149" i="79" s="1"/>
  <c r="AL149" i="79"/>
  <c r="AV47" i="34" s="1" a="1"/>
  <c r="AV47" i="34" s="1"/>
  <c r="AS39" i="79"/>
  <c r="AY39" i="79"/>
  <c r="AR106" i="79" a="1"/>
  <c r="AR106" i="79" s="1"/>
  <c r="BD37" i="34" s="1" a="1"/>
  <c r="BD37" i="34" s="1"/>
  <c r="AS89" i="79"/>
  <c r="AJ149" i="79"/>
  <c r="AT47" i="34" s="1" a="1"/>
  <c r="AT47" i="34" s="1"/>
  <c r="AC149" i="79" a="1"/>
  <c r="AC149" i="79" s="1"/>
  <c r="AM47" i="34" s="1" a="1"/>
  <c r="AM47" i="34" s="1"/>
  <c r="AR39" i="79" a="1"/>
  <c r="AR39" i="79" s="1"/>
  <c r="AS219" i="79"/>
  <c r="BE65" i="34" s="1" a="1"/>
  <c r="BE65" i="34" s="1"/>
  <c r="BA107" i="79"/>
  <c r="BM38" i="34" s="1" a="1"/>
  <c r="BM38" i="34" s="1"/>
  <c r="AR89" i="79" a="1"/>
  <c r="AR89" i="79" s="1"/>
  <c r="AT89" i="79"/>
  <c r="AM149" i="79"/>
  <c r="AW47" i="34" s="1" a="1"/>
  <c r="AW47" i="34" s="1"/>
  <c r="AZ39" i="79"/>
  <c r="AT219" i="79"/>
  <c r="BF65" i="34" s="1" a="1"/>
  <c r="BF65" i="34" s="1"/>
  <c r="AQ89" i="79" a="1"/>
  <c r="AQ89" i="79" s="1"/>
  <c r="AU89" i="79"/>
  <c r="AH149" i="79"/>
  <c r="AR47" i="34" s="1" a="1"/>
  <c r="AR47" i="34" s="1"/>
  <c r="BA39" i="79"/>
  <c r="AY219" i="79"/>
  <c r="BK65" i="34" s="1" a="1"/>
  <c r="BK65" i="34" s="1"/>
  <c r="AU179" i="79"/>
  <c r="BG53" i="34" s="1" a="1"/>
  <c r="BG53" i="34" s="1"/>
  <c r="AX89" i="79"/>
  <c r="AZ89" i="79"/>
  <c r="AE149" i="79" a="1"/>
  <c r="AE149" i="79" s="1"/>
  <c r="AP39" i="79" a="1"/>
  <c r="AP39" i="79" s="1"/>
  <c r="AQ39" i="79" a="1"/>
  <c r="AQ39" i="79" s="1"/>
  <c r="AR179" i="79" a="1"/>
  <c r="AR179" i="79" s="1"/>
  <c r="BD53" i="34" s="1" a="1"/>
  <c r="BD53" i="34" s="1"/>
  <c r="AY89" i="79"/>
  <c r="AV39" i="79"/>
  <c r="AC159" i="79" a="1"/>
  <c r="AC159" i="79" s="1"/>
  <c r="AM49" i="34" s="1" a="1"/>
  <c r="AM49" i="34" s="1"/>
  <c r="AP219" i="79" a="1"/>
  <c r="AP219" i="79" s="1"/>
  <c r="BB65" i="34" s="1" a="1"/>
  <c r="BB65" i="34" s="1"/>
  <c r="AX219" i="79"/>
  <c r="BA179" i="79"/>
  <c r="BM53" i="34" s="1" a="1"/>
  <c r="BM53" i="34" s="1"/>
  <c r="AH159" i="79"/>
  <c r="AR49" i="34" s="1" a="1"/>
  <c r="AR49" i="34" s="1"/>
  <c r="AK159" i="79"/>
  <c r="AU49" i="34" s="1" a="1"/>
  <c r="AU49" i="34" s="1"/>
  <c r="AU219" i="79"/>
  <c r="BG65" i="34" s="1" a="1"/>
  <c r="BG65" i="34" s="1"/>
  <c r="AY179" i="79"/>
  <c r="BK53" i="34" s="1" a="1"/>
  <c r="BK53" i="34" s="1"/>
  <c r="AZ179" i="79"/>
  <c r="BL53" i="34" s="1" a="1"/>
  <c r="BL53" i="34" s="1"/>
  <c r="AI159" i="79"/>
  <c r="AS49" i="34" s="1" a="1"/>
  <c r="AS49" i="34" s="1"/>
  <c r="AR219" i="79" a="1"/>
  <c r="AR219" i="79" s="1"/>
  <c r="AS179" i="79"/>
  <c r="BE53" i="34" s="1" a="1"/>
  <c r="BE53" i="34" s="1"/>
  <c r="AT179" i="79"/>
  <c r="BF53" i="34" s="1" a="1"/>
  <c r="BF53" i="34" s="1"/>
  <c r="AJ159" i="79"/>
  <c r="AT49" i="34" s="1" a="1"/>
  <c r="AT49" i="34" s="1"/>
  <c r="AZ219" i="79"/>
  <c r="BL65" i="34" s="1" a="1"/>
  <c r="BL65" i="34" s="1"/>
  <c r="AP179" i="79" a="1"/>
  <c r="AP179" i="79" s="1"/>
  <c r="BB53" i="34" s="1" a="1"/>
  <c r="BB53" i="34" s="1"/>
  <c r="AE159" i="79" a="1"/>
  <c r="AE159" i="79" s="1"/>
  <c r="AO49" i="34" s="1" a="1"/>
  <c r="AO49" i="34" s="1"/>
  <c r="AG159" i="79"/>
  <c r="AQ49" i="34" s="1" a="1"/>
  <c r="AQ49" i="34" s="1"/>
  <c r="AM159" i="79"/>
  <c r="AL159" i="79"/>
  <c r="AV49" i="34" s="1" a="1"/>
  <c r="AV49" i="34" s="1"/>
  <c r="AV219" i="79"/>
  <c r="BH65" i="34" s="1" a="1"/>
  <c r="BH65" i="34" s="1"/>
  <c r="BA219" i="79"/>
  <c r="BM65" i="34" s="1" a="1"/>
  <c r="BM65" i="34" s="1"/>
  <c r="AQ179" i="79" a="1"/>
  <c r="AQ179" i="79" s="1"/>
  <c r="BC53" i="34" s="1" a="1"/>
  <c r="BC53" i="34" s="1"/>
  <c r="AN159" i="79"/>
  <c r="AX49" i="34" s="1" a="1"/>
  <c r="AX49" i="34" s="1"/>
  <c r="AW219" i="79"/>
  <c r="BI65" i="34" s="1" a="1"/>
  <c r="BI65" i="34" s="1"/>
  <c r="AF159" i="79"/>
  <c r="AP49" i="34" s="1" a="1"/>
  <c r="AP49" i="34" s="1"/>
  <c r="AY224" i="79"/>
  <c r="AZ174" i="79"/>
  <c r="BL52" i="34" s="1" a="1"/>
  <c r="BL52" i="34" s="1"/>
  <c r="AQ174" i="79" a="1"/>
  <c r="AQ174" i="79" s="1"/>
  <c r="BC52" i="34" s="1" a="1"/>
  <c r="BC52" i="34" s="1"/>
  <c r="AT25" i="79"/>
  <c r="AR174" i="79" a="1"/>
  <c r="AR174" i="79" s="1"/>
  <c r="BD52" i="34" s="1" a="1"/>
  <c r="BD52" i="34" s="1"/>
  <c r="AU215" i="79"/>
  <c r="BG63" i="34" s="1" a="1"/>
  <c r="BG63" i="34" s="1"/>
  <c r="AP174" i="79" a="1"/>
  <c r="AP174" i="79" s="1"/>
  <c r="BB52" i="34" s="1" a="1"/>
  <c r="BB52" i="34" s="1"/>
  <c r="BA174" i="79"/>
  <c r="BM52" i="34" s="1" a="1"/>
  <c r="BM52" i="34" s="1"/>
  <c r="AT174" i="79"/>
  <c r="AX174" i="79"/>
  <c r="BJ52" i="34" s="1" a="1"/>
  <c r="BJ52" i="34" s="1"/>
  <c r="AU174" i="79"/>
  <c r="BG52" i="34" s="1" a="1"/>
  <c r="BG52" i="34" s="1"/>
  <c r="AW174" i="79"/>
  <c r="BI52" i="34" s="1" a="1"/>
  <c r="BI52" i="34" s="1"/>
  <c r="AR25" i="79" a="1"/>
  <c r="AR25" i="79" s="1"/>
  <c r="AS174" i="79"/>
  <c r="BE52" i="34" s="1" a="1"/>
  <c r="BE52" i="34" s="1"/>
  <c r="AY174" i="79"/>
  <c r="BK52" i="34" s="1" a="1"/>
  <c r="BK52" i="34" s="1"/>
  <c r="AY25" i="79"/>
  <c r="AS216" i="79"/>
  <c r="AZ25" i="79"/>
  <c r="AR235" i="79" a="1"/>
  <c r="AR235" i="79" s="1"/>
  <c r="BD69" i="34" s="1" a="1"/>
  <c r="BD69" i="34" s="1"/>
  <c r="AP235" i="79" a="1"/>
  <c r="AP235" i="79" s="1"/>
  <c r="BB69" i="34" s="1" a="1"/>
  <c r="BB69" i="34" s="1"/>
  <c r="AU106" i="79"/>
  <c r="BG37" i="34" s="1" a="1"/>
  <c r="BG37" i="34" s="1"/>
  <c r="AQ106" i="79" a="1"/>
  <c r="AQ106" i="79" s="1"/>
  <c r="BC37" i="34" s="1" a="1"/>
  <c r="BC37" i="34" s="1"/>
  <c r="AQ107" i="79" a="1"/>
  <c r="AQ107" i="79" s="1"/>
  <c r="BC38" i="34" s="1" a="1"/>
  <c r="BC38" i="34" s="1"/>
  <c r="AX106" i="79"/>
  <c r="BJ37" i="34" s="1" a="1"/>
  <c r="BJ37" i="34" s="1"/>
  <c r="AU159" i="79"/>
  <c r="AW139" i="79"/>
  <c r="BI45" i="34" s="1" a="1"/>
  <c r="BI45" i="34" s="1"/>
  <c r="AZ235" i="79"/>
  <c r="BL69" i="34" s="1" a="1"/>
  <c r="BL69" i="34" s="1"/>
  <c r="AZ107" i="79"/>
  <c r="BL38" i="34" s="1" a="1"/>
  <c r="BL38" i="34" s="1"/>
  <c r="AV106" i="79"/>
  <c r="BH37" i="34" s="1" a="1"/>
  <c r="BH37" i="34" s="1"/>
  <c r="AW105" i="79"/>
  <c r="BI36" i="34" s="1" a="1"/>
  <c r="BI36" i="34" s="1"/>
  <c r="AS107" i="79"/>
  <c r="BE38" i="34" s="1" a="1"/>
  <c r="BE38" i="34" s="1"/>
  <c r="AR159" i="79" a="1"/>
  <c r="AR159" i="79" s="1"/>
  <c r="BD49" i="34" s="1" a="1"/>
  <c r="BD49" i="34" s="1"/>
  <c r="AT159" i="79"/>
  <c r="BA235" i="79"/>
  <c r="BM69" i="34" s="1" a="1"/>
  <c r="BM69" i="34" s="1"/>
  <c r="AS105" i="79"/>
  <c r="BE36" i="34" s="1" a="1"/>
  <c r="BE36" i="34" s="1"/>
  <c r="AX105" i="79"/>
  <c r="BJ36" i="34" s="1" a="1"/>
  <c r="BJ36" i="34" s="1"/>
  <c r="AZ106" i="79"/>
  <c r="BL37" i="34" s="1" a="1"/>
  <c r="BL37" i="34" s="1"/>
  <c r="AT107" i="79"/>
  <c r="BF38" i="34" s="1" a="1"/>
  <c r="BF38" i="34" s="1"/>
  <c r="AZ159" i="79"/>
  <c r="BL49" i="34" s="1" a="1"/>
  <c r="BL49" i="34" s="1"/>
  <c r="AQ235" i="79" a="1"/>
  <c r="AQ235" i="79" s="1"/>
  <c r="BC69" i="34" s="1" a="1"/>
  <c r="BC69" i="34" s="1"/>
  <c r="AV105" i="79"/>
  <c r="AQ105" i="79" a="1"/>
  <c r="AQ105" i="79" s="1"/>
  <c r="BC36" i="34" s="1" a="1"/>
  <c r="BC36" i="34" s="1"/>
  <c r="BA106" i="79"/>
  <c r="BM37" i="34" s="1" a="1"/>
  <c r="BM37" i="34" s="1"/>
  <c r="AU107" i="79"/>
  <c r="BG38" i="34" s="1" a="1"/>
  <c r="BG38" i="34" s="1"/>
  <c r="AV159" i="79"/>
  <c r="BH49" i="34" s="1" a="1"/>
  <c r="BH49" i="34" s="1"/>
  <c r="BA159" i="79"/>
  <c r="BM49" i="34" s="1" a="1"/>
  <c r="BM49" i="34" s="1"/>
  <c r="AX235" i="79"/>
  <c r="BJ69" i="34" s="1" a="1"/>
  <c r="BJ69" i="34" s="1"/>
  <c r="AP106" i="79" a="1"/>
  <c r="AP106" i="79" s="1"/>
  <c r="BB37" i="34" s="1" a="1"/>
  <c r="BB37" i="34" s="1"/>
  <c r="AV107" i="79"/>
  <c r="AY105" i="79"/>
  <c r="BK36" i="34" s="1" a="1"/>
  <c r="BK36" i="34" s="1"/>
  <c r="AP107" i="79" a="1"/>
  <c r="AP107" i="79" s="1"/>
  <c r="BB38" i="34" s="1" a="1"/>
  <c r="BB38" i="34" s="1"/>
  <c r="AY106" i="79"/>
  <c r="BK37" i="34" s="1" a="1"/>
  <c r="BK37" i="34" s="1"/>
  <c r="AW159" i="79"/>
  <c r="BI49" i="34" s="1" a="1"/>
  <c r="BI49" i="34" s="1"/>
  <c r="AQ159" i="79" a="1"/>
  <c r="AQ159" i="79" s="1"/>
  <c r="BC49" i="34" s="1" a="1"/>
  <c r="BC49" i="34" s="1"/>
  <c r="AU235" i="79"/>
  <c r="BG69" i="34" s="1" a="1"/>
  <c r="BG69" i="34" s="1"/>
  <c r="AY235" i="79"/>
  <c r="BK69" i="34" s="1" a="1"/>
  <c r="BK69" i="34" s="1"/>
  <c r="AP105" i="79" a="1"/>
  <c r="AP105" i="79" s="1"/>
  <c r="BB36" i="34" s="1" a="1"/>
  <c r="BB36" i="34" s="1"/>
  <c r="AR105" i="79" a="1"/>
  <c r="AR105" i="79" s="1"/>
  <c r="BD36" i="34" s="1" a="1"/>
  <c r="BD36" i="34" s="1"/>
  <c r="AS106" i="79"/>
  <c r="BE37" i="34" s="1" a="1"/>
  <c r="BE37" i="34" s="1"/>
  <c r="AX107" i="79"/>
  <c r="BJ38" i="34" s="1" a="1"/>
  <c r="BJ38" i="34" s="1"/>
  <c r="AW107" i="79"/>
  <c r="BI38" i="34" s="1" a="1"/>
  <c r="BI38" i="34" s="1"/>
  <c r="AP159" i="79" a="1"/>
  <c r="AP159" i="79" s="1"/>
  <c r="BB49" i="34" s="1" a="1"/>
  <c r="BB49" i="34" s="1"/>
  <c r="AX159" i="79"/>
  <c r="BJ49" i="34" s="1" a="1"/>
  <c r="BJ49" i="34" s="1"/>
  <c r="AS235" i="79"/>
  <c r="BE69" i="34" s="1" a="1"/>
  <c r="BE69" i="34" s="1"/>
  <c r="AY107" i="79"/>
  <c r="BK38" i="34" s="1" a="1"/>
  <c r="BK38" i="34" s="1"/>
  <c r="AZ105" i="79"/>
  <c r="BL36" i="34" s="1" a="1"/>
  <c r="BL36" i="34" s="1"/>
  <c r="AT106" i="79"/>
  <c r="BF37" i="34" s="1" a="1"/>
  <c r="BF37" i="34" s="1"/>
  <c r="AT105" i="79"/>
  <c r="BF36" i="34" s="1" a="1"/>
  <c r="BF36" i="34" s="1"/>
  <c r="AS159" i="79"/>
  <c r="BE49" i="34" s="1" a="1"/>
  <c r="BE49" i="34" s="1"/>
  <c r="AG185" i="79"/>
  <c r="AQ55" i="34" s="1" a="1"/>
  <c r="AQ55" i="34" s="1"/>
  <c r="AM174" i="79"/>
  <c r="AW52" i="34" s="1" a="1"/>
  <c r="AW52" i="34" s="1"/>
  <c r="AJ174" i="79"/>
  <c r="AT52" i="34" s="1" a="1"/>
  <c r="AT52" i="34" s="1"/>
  <c r="AN174" i="79"/>
  <c r="AX52" i="34" s="1" a="1"/>
  <c r="AX52" i="34" s="1"/>
  <c r="AV139" i="79"/>
  <c r="BH45" i="34" s="1" a="1"/>
  <c r="BH45" i="34" s="1"/>
  <c r="AE174" i="79" a="1"/>
  <c r="AE174" i="79" s="1"/>
  <c r="AO52" i="34" s="1" a="1"/>
  <c r="AO52" i="34" s="1"/>
  <c r="AD174" i="79" a="1"/>
  <c r="AD174" i="79" s="1"/>
  <c r="AN52" i="34" s="1" a="1"/>
  <c r="AN52" i="34" s="1"/>
  <c r="AZ224" i="79"/>
  <c r="BL66" i="34" s="1" a="1"/>
  <c r="BL66" i="34" s="1"/>
  <c r="AC174" i="79" a="1"/>
  <c r="AC174" i="79" s="1"/>
  <c r="AM52" i="34" s="1" a="1"/>
  <c r="AM52" i="34" s="1"/>
  <c r="AL174" i="79"/>
  <c r="AV52" i="34" s="1" a="1"/>
  <c r="AV52" i="34" s="1"/>
  <c r="AM89" i="79"/>
  <c r="AK174" i="79"/>
  <c r="AF174" i="79"/>
  <c r="AP52" i="34" s="1" a="1"/>
  <c r="AP52" i="34" s="1"/>
  <c r="AD179" i="79" a="1"/>
  <c r="AD179" i="79" s="1"/>
  <c r="AN53" i="34" s="1" a="1"/>
  <c r="AN53" i="34" s="1"/>
  <c r="AG174" i="79"/>
  <c r="AQ52" i="34" s="1" a="1"/>
  <c r="AQ52" i="34" s="1"/>
  <c r="AI174" i="79"/>
  <c r="AS52" i="34" s="1" a="1"/>
  <c r="AS52" i="34" s="1"/>
  <c r="AC235" i="79" a="1"/>
  <c r="AC235" i="79" s="1"/>
  <c r="AM69" i="34" s="1" a="1"/>
  <c r="AM69" i="34" s="1"/>
  <c r="AH107" i="79"/>
  <c r="AR38" i="34" s="1" a="1"/>
  <c r="AR38" i="34" s="1"/>
  <c r="AR216" i="79" a="1"/>
  <c r="AR216" i="79" s="1"/>
  <c r="BD64" i="34" s="1" a="1"/>
  <c r="BD64" i="34" s="1"/>
  <c r="BA25" i="79"/>
  <c r="AU25" i="79"/>
  <c r="AR215" i="79" a="1"/>
  <c r="AR215" i="79" s="1"/>
  <c r="BD63" i="34" s="1" a="1"/>
  <c r="BD63" i="34" s="1"/>
  <c r="AX216" i="79"/>
  <c r="BJ64" i="34" s="1" a="1"/>
  <c r="BJ64" i="34" s="1"/>
  <c r="BA216" i="79"/>
  <c r="BM64" i="34" s="1" a="1"/>
  <c r="BM64" i="34" s="1"/>
  <c r="AQ25" i="79" a="1"/>
  <c r="AQ25" i="79" s="1"/>
  <c r="AS215" i="79"/>
  <c r="BE63" i="34" s="1" a="1"/>
  <c r="BE63" i="34" s="1"/>
  <c r="AP25" i="79" a="1"/>
  <c r="AP25" i="79" s="1"/>
  <c r="BB55" i="34" a="1"/>
  <c r="BB55" i="34" s="1"/>
  <c r="AV215" i="79"/>
  <c r="BH63" i="34" s="1" a="1"/>
  <c r="BH63" i="34" s="1"/>
  <c r="AX25" i="79"/>
  <c r="AP215" i="79" a="1"/>
  <c r="AP215" i="79" s="1"/>
  <c r="BB63" i="34" s="1" a="1"/>
  <c r="BB63" i="34" s="1"/>
  <c r="AW25" i="79"/>
  <c r="AS25" i="79"/>
  <c r="AG107" i="79"/>
  <c r="AQ38" i="34" s="1" a="1"/>
  <c r="AQ38" i="34" s="1"/>
  <c r="AE89" i="79" a="1"/>
  <c r="AE89" i="79" s="1"/>
  <c r="AX224" i="79"/>
  <c r="BJ66" i="34" s="1" a="1"/>
  <c r="BJ66" i="34" s="1"/>
  <c r="BA224" i="79"/>
  <c r="BM66" i="34" s="1" a="1"/>
  <c r="BM66" i="34" s="1"/>
  <c r="AK39" i="79"/>
  <c r="AF39" i="79"/>
  <c r="AK235" i="79"/>
  <c r="AU69" i="34" s="1" a="1"/>
  <c r="AU69" i="34" s="1"/>
  <c r="AD106" i="79" a="1"/>
  <c r="AD106" i="79" s="1"/>
  <c r="AN37" i="34" s="1" a="1"/>
  <c r="AN37" i="34" s="1"/>
  <c r="AJ179" i="79"/>
  <c r="AT53" i="34" s="1" a="1"/>
  <c r="AT53" i="34" s="1"/>
  <c r="AI89" i="79"/>
  <c r="AN89" i="79"/>
  <c r="AP224" i="79" a="1"/>
  <c r="AP224" i="79" s="1"/>
  <c r="BB66" i="34" s="1" a="1"/>
  <c r="BB66" i="34" s="1"/>
  <c r="AL39" i="79"/>
  <c r="AL139" i="79"/>
  <c r="AV45" i="34" s="1" a="1"/>
  <c r="AV45" i="34" s="1"/>
  <c r="BK48" i="34" a="1"/>
  <c r="BK48" i="34" s="1"/>
  <c r="AD105" i="79" a="1"/>
  <c r="AD105" i="79" s="1"/>
  <c r="AN36" i="34" s="1" a="1"/>
  <c r="AN36" i="34" s="1"/>
  <c r="AF105" i="79"/>
  <c r="AP36" i="34" s="1" a="1"/>
  <c r="AP36" i="34" s="1"/>
  <c r="AF179" i="79"/>
  <c r="AP53" i="34" s="1" a="1"/>
  <c r="AP53" i="34" s="1"/>
  <c r="AJ89" i="79"/>
  <c r="AD89" i="79" a="1"/>
  <c r="AD89" i="79" s="1"/>
  <c r="AV224" i="79"/>
  <c r="BH66" i="34" s="1" a="1"/>
  <c r="BH66" i="34" s="1"/>
  <c r="AE39" i="79" a="1"/>
  <c r="AE39" i="79" s="1"/>
  <c r="AG39" i="79"/>
  <c r="AN139" i="79"/>
  <c r="AX45" i="34" s="1" a="1"/>
  <c r="AX45" i="34" s="1"/>
  <c r="AE105" i="79" a="1"/>
  <c r="AE105" i="79" s="1"/>
  <c r="AO36" i="34" s="1" a="1"/>
  <c r="AO36" i="34" s="1"/>
  <c r="AC89" i="79" a="1"/>
  <c r="AC89" i="79" s="1"/>
  <c r="AK89" i="79"/>
  <c r="AW224" i="79"/>
  <c r="BI66" i="34" s="1" a="1"/>
  <c r="BI66" i="34" s="1"/>
  <c r="AM39" i="79"/>
  <c r="AN39" i="79"/>
  <c r="BC48" i="34" a="1"/>
  <c r="BC48" i="34" s="1"/>
  <c r="BB51" i="34" a="1"/>
  <c r="BB51" i="34" s="1"/>
  <c r="AM105" i="79"/>
  <c r="AW36" i="34" s="1" a="1"/>
  <c r="AW36" i="34" s="1"/>
  <c r="AF89" i="79"/>
  <c r="AL89" i="79"/>
  <c r="AS224" i="79"/>
  <c r="BE66" i="34" s="1" a="1"/>
  <c r="BE66" i="34" s="1"/>
  <c r="AD39" i="79" a="1"/>
  <c r="AD39" i="79" s="1"/>
  <c r="BK49" i="34" a="1"/>
  <c r="BK49" i="34" s="1"/>
  <c r="G10" i="134"/>
  <c r="H10" i="134" s="1"/>
  <c r="J10" i="134" s="1"/>
  <c r="K10" i="134" s="1"/>
  <c r="M10" i="134" s="1"/>
  <c r="N10" i="134" s="1"/>
  <c r="P13" i="134"/>
  <c r="R12" i="134"/>
  <c r="R13" i="134"/>
  <c r="P12" i="134"/>
  <c r="AN106" i="79"/>
  <c r="AX37" i="34" s="1" a="1"/>
  <c r="AX37" i="34" s="1"/>
  <c r="AG89" i="79"/>
  <c r="AR224" i="79" a="1"/>
  <c r="AR224" i="79" s="1"/>
  <c r="BD66" i="34" s="1" a="1"/>
  <c r="BD66" i="34" s="1"/>
  <c r="AT224" i="79"/>
  <c r="BF66" i="34" s="1" a="1"/>
  <c r="BF66" i="34" s="1"/>
  <c r="AH39" i="79"/>
  <c r="AC39" i="79" a="1"/>
  <c r="AC39" i="79" s="1"/>
  <c r="AK219" i="79"/>
  <c r="AU65" i="34" s="1" a="1"/>
  <c r="AU65" i="34" s="1"/>
  <c r="AC107" i="79" a="1"/>
  <c r="AC107" i="79" s="1"/>
  <c r="AM38" i="34" s="1" a="1"/>
  <c r="AM38" i="34" s="1"/>
  <c r="AQ224" i="79" a="1"/>
  <c r="AQ224" i="79" s="1"/>
  <c r="BC66" i="34" s="1" a="1"/>
  <c r="BC66" i="34" s="1"/>
  <c r="AJ39" i="79"/>
  <c r="AD99" i="79" a="1"/>
  <c r="AD99" i="79" s="1"/>
  <c r="AN34" i="34" s="1" a="1"/>
  <c r="AN34" i="34" s="1"/>
  <c r="AL99" i="79"/>
  <c r="AV34" i="34" s="1" a="1"/>
  <c r="AV34" i="34" s="1"/>
  <c r="AC49" i="79" a="1"/>
  <c r="AC49" i="79" s="1"/>
  <c r="AQ164" i="79" a="1"/>
  <c r="AQ164" i="79" s="1"/>
  <c r="BC50" i="34" s="1" a="1"/>
  <c r="BC50" i="34" s="1"/>
  <c r="AC204" i="79" a="1"/>
  <c r="AC204" i="79" s="1"/>
  <c r="AM60" i="34" s="1" a="1"/>
  <c r="AM60" i="34" s="1"/>
  <c r="AK204" i="79"/>
  <c r="AU60" i="34" s="1" a="1"/>
  <c r="AU60" i="34" s="1"/>
  <c r="AH124" i="79"/>
  <c r="AR42" i="34" s="1" a="1"/>
  <c r="AR42" i="34" s="1"/>
  <c r="AN124" i="79"/>
  <c r="AX42" i="34" s="1" a="1"/>
  <c r="AX42" i="34" s="1"/>
  <c r="AK194" i="79"/>
  <c r="AU58" i="34" s="1" a="1"/>
  <c r="AU58" i="34" s="1"/>
  <c r="AH194" i="79"/>
  <c r="AR58" i="34" s="1" a="1"/>
  <c r="AR58" i="34" s="1"/>
  <c r="AF99" i="79"/>
  <c r="AP34" i="34" s="1" a="1"/>
  <c r="AP34" i="34" s="1"/>
  <c r="AK49" i="79"/>
  <c r="AX164" i="79"/>
  <c r="BJ50" i="34" s="1" a="1"/>
  <c r="BJ50" i="34" s="1"/>
  <c r="AF204" i="79"/>
  <c r="AP60" i="34" s="1" a="1"/>
  <c r="AP60" i="34" s="1"/>
  <c r="AJ204" i="79"/>
  <c r="AT60" i="34" s="1" a="1"/>
  <c r="AT60" i="34" s="1"/>
  <c r="AL124" i="79"/>
  <c r="AV42" i="34" s="1" a="1"/>
  <c r="AV42" i="34" s="1"/>
  <c r="AE124" i="79" a="1"/>
  <c r="AE124" i="79" s="1"/>
  <c r="AO42" i="34" s="1" a="1"/>
  <c r="AO42" i="34" s="1"/>
  <c r="AI194" i="79"/>
  <c r="AS58" i="34" s="1" a="1"/>
  <c r="AS58" i="34" s="1"/>
  <c r="AD194" i="79" a="1"/>
  <c r="AD194" i="79" s="1"/>
  <c r="AN58" i="34" s="1" a="1"/>
  <c r="AN58" i="34" s="1"/>
  <c r="AG99" i="79"/>
  <c r="AQ34" i="34" s="1" a="1"/>
  <c r="AQ34" i="34" s="1"/>
  <c r="AN49" i="79"/>
  <c r="AS164" i="79"/>
  <c r="BE50" i="34" s="1" a="1"/>
  <c r="BE50" i="34" s="1"/>
  <c r="AY164" i="79"/>
  <c r="BK50" i="34" s="1" a="1"/>
  <c r="BK50" i="34" s="1"/>
  <c r="AG204" i="79"/>
  <c r="AQ60" i="34" s="1" a="1"/>
  <c r="AQ60" i="34" s="1"/>
  <c r="AC124" i="79" a="1"/>
  <c r="AC124" i="79" s="1"/>
  <c r="AM42" i="34" s="1" a="1"/>
  <c r="AM42" i="34" s="1"/>
  <c r="AM124" i="79"/>
  <c r="AW42" i="34" s="1" a="1"/>
  <c r="AW42" i="34" s="1"/>
  <c r="AJ194" i="79"/>
  <c r="AT58" i="34" s="1" a="1"/>
  <c r="AT58" i="34" s="1"/>
  <c r="AH99" i="79"/>
  <c r="AR34" i="34" s="1" a="1"/>
  <c r="AR34" i="34" s="1"/>
  <c r="AD49" i="79" a="1"/>
  <c r="AD49" i="79" s="1"/>
  <c r="AF49" i="79"/>
  <c r="AT164" i="79"/>
  <c r="BF50" i="34" s="1" a="1"/>
  <c r="BF50" i="34" s="1"/>
  <c r="AP164" i="79" a="1"/>
  <c r="AP164" i="79" s="1"/>
  <c r="BB50" i="34" s="1" a="1"/>
  <c r="BB50" i="34" s="1"/>
  <c r="AH204" i="79"/>
  <c r="AR60" i="34" s="1" a="1"/>
  <c r="AR60" i="34" s="1"/>
  <c r="AK124" i="79"/>
  <c r="AU42" i="34" s="1" a="1"/>
  <c r="AU42" i="34" s="1"/>
  <c r="AF194" i="79"/>
  <c r="AP58" i="34" s="1" a="1"/>
  <c r="AP58" i="34" s="1"/>
  <c r="AE99" i="79" a="1"/>
  <c r="AE99" i="79" s="1"/>
  <c r="AO34" i="34" s="1" a="1"/>
  <c r="AO34" i="34" s="1"/>
  <c r="AE49" i="79" a="1"/>
  <c r="AE49" i="79" s="1"/>
  <c r="AG49" i="79"/>
  <c r="AU164" i="79"/>
  <c r="BG50" i="34" s="1" a="1"/>
  <c r="BG50" i="34" s="1"/>
  <c r="AV164" i="79"/>
  <c r="BH50" i="34" s="1" a="1"/>
  <c r="BH50" i="34" s="1"/>
  <c r="AL204" i="79"/>
  <c r="AV60" i="34" s="1" a="1"/>
  <c r="AV60" i="34" s="1"/>
  <c r="AD124" i="79" a="1"/>
  <c r="AD124" i="79" s="1"/>
  <c r="AN42" i="34" s="1" a="1"/>
  <c r="AN42" i="34" s="1"/>
  <c r="AC194" i="79" a="1"/>
  <c r="AC194" i="79" s="1"/>
  <c r="AM58" i="34" s="1" a="1"/>
  <c r="AM58" i="34" s="1"/>
  <c r="AJ99" i="79"/>
  <c r="AT34" i="34" s="1" a="1"/>
  <c r="AT34" i="34" s="1"/>
  <c r="AM99" i="79"/>
  <c r="AW34" i="34" s="1" a="1"/>
  <c r="AW34" i="34" s="1"/>
  <c r="AI49" i="79"/>
  <c r="AH49" i="79"/>
  <c r="BA164" i="79"/>
  <c r="BM50" i="34" s="1" a="1"/>
  <c r="BM50" i="34" s="1"/>
  <c r="AW164" i="79"/>
  <c r="BI50" i="34" s="1" a="1"/>
  <c r="BI50" i="34" s="1"/>
  <c r="AM204" i="79"/>
  <c r="AW60" i="34" s="1" a="1"/>
  <c r="AW60" i="34" s="1"/>
  <c r="AF124" i="79"/>
  <c r="AP42" i="34" s="1" a="1"/>
  <c r="AP42" i="34" s="1"/>
  <c r="AG194" i="79"/>
  <c r="AQ58" i="34" s="1" a="1"/>
  <c r="AQ58" i="34" s="1"/>
  <c r="AZ164" i="79"/>
  <c r="BL50" i="34" s="1" a="1"/>
  <c r="BL50" i="34" s="1"/>
  <c r="AI99" i="79"/>
  <c r="AS34" i="34" s="1" a="1"/>
  <c r="AS34" i="34" s="1"/>
  <c r="AJ49" i="79"/>
  <c r="AI204" i="79"/>
  <c r="AS60" i="34" s="1" a="1"/>
  <c r="AS60" i="34" s="1"/>
  <c r="AE194" i="79" a="1"/>
  <c r="AE194" i="79" s="1"/>
  <c r="AO58" i="34" s="1" a="1"/>
  <c r="AO58" i="34" s="1"/>
  <c r="BA215" i="79"/>
  <c r="BM63" i="34" s="1" a="1"/>
  <c r="BM63" i="34" s="1"/>
  <c r="AT215" i="79"/>
  <c r="BF63" i="34" s="1" a="1"/>
  <c r="BF63" i="34" s="1"/>
  <c r="AQ216" i="79" a="1"/>
  <c r="AQ216" i="79" s="1"/>
  <c r="BC64" i="34" s="1" a="1"/>
  <c r="BC64" i="34" s="1"/>
  <c r="AQ215" i="79" a="1"/>
  <c r="AQ215" i="79" s="1"/>
  <c r="BC63" i="34" s="1" a="1"/>
  <c r="BC63" i="34" s="1"/>
  <c r="AZ215" i="79"/>
  <c r="BL63" i="34" s="1" a="1"/>
  <c r="BL63" i="34" s="1"/>
  <c r="AX215" i="79"/>
  <c r="BJ63" i="34" s="1" a="1"/>
  <c r="BJ63" i="34" s="1"/>
  <c r="AF186" i="79"/>
  <c r="AP56" i="34" s="1" a="1"/>
  <c r="AP56" i="34" s="1"/>
  <c r="AP216" i="79" a="1"/>
  <c r="AP216" i="79" s="1"/>
  <c r="BB64" i="34" s="1" a="1"/>
  <c r="BB64" i="34" s="1"/>
  <c r="AY216" i="79"/>
  <c r="BK64" i="34" s="1" a="1"/>
  <c r="BK64" i="34" s="1"/>
  <c r="BA84" i="79"/>
  <c r="AW215" i="79"/>
  <c r="BI63" i="34" s="1" a="1"/>
  <c r="BI63" i="34" s="1"/>
  <c r="AZ216" i="79"/>
  <c r="BL64" i="34" s="1" a="1"/>
  <c r="BL64" i="34" s="1"/>
  <c r="AT216" i="79"/>
  <c r="BF64" i="34" s="1" a="1"/>
  <c r="BF64" i="34" s="1"/>
  <c r="AE186" i="79" a="1"/>
  <c r="AE186" i="79" s="1"/>
  <c r="AO56" i="34" s="1" a="1"/>
  <c r="AO56" i="34" s="1"/>
  <c r="AV216" i="79"/>
  <c r="BH64" i="34" s="1" a="1"/>
  <c r="BH64" i="34" s="1"/>
  <c r="AU216" i="79"/>
  <c r="BG64" i="34" s="1" a="1"/>
  <c r="BG64" i="34" s="1"/>
  <c r="AF185" i="79"/>
  <c r="AP55" i="34" s="1" a="1"/>
  <c r="AP55" i="34" s="1"/>
  <c r="AH185" i="79"/>
  <c r="AR55" i="34" s="1" a="1"/>
  <c r="AR55" i="34" s="1"/>
  <c r="AN185" i="79"/>
  <c r="AX55" i="34" s="1" a="1"/>
  <c r="AX55" i="34" s="1"/>
  <c r="AE185" i="79" a="1"/>
  <c r="AE185" i="79" s="1"/>
  <c r="AO55" i="34" s="1" a="1"/>
  <c r="AO55" i="34" s="1"/>
  <c r="AC185" i="79" a="1"/>
  <c r="AC185" i="79" s="1"/>
  <c r="AM55" i="34" s="1" a="1"/>
  <c r="AM55" i="34" s="1"/>
  <c r="AN64" i="79"/>
  <c r="AH164" i="79"/>
  <c r="AR50" i="34" s="1" a="1"/>
  <c r="AR50" i="34" s="1"/>
  <c r="AI164" i="79"/>
  <c r="AS50" i="34" s="1" a="1"/>
  <c r="AS50" i="34" s="1"/>
  <c r="BA144" i="79"/>
  <c r="BM46" i="34" s="1" a="1"/>
  <c r="BM46" i="34" s="1"/>
  <c r="AQ49" i="79" a="1"/>
  <c r="AQ49" i="79" s="1"/>
  <c r="AC64" i="79" a="1"/>
  <c r="AC64" i="79" s="1"/>
  <c r="AV129" i="79"/>
  <c r="BH43" i="34" s="1" a="1"/>
  <c r="BH43" i="34" s="1"/>
  <c r="AI84" i="79"/>
  <c r="AX194" i="79"/>
  <c r="BJ58" i="34" s="1" a="1"/>
  <c r="BJ58" i="34" s="1"/>
  <c r="AQ84" i="79" a="1"/>
  <c r="AQ84" i="79" s="1"/>
  <c r="AR186" i="79" a="1"/>
  <c r="AR186" i="79" s="1"/>
  <c r="BD56" i="34" s="1" a="1"/>
  <c r="BD56" i="34" s="1"/>
  <c r="BA124" i="79"/>
  <c r="BM42" i="34" s="1" a="1"/>
  <c r="BM42" i="34" s="1"/>
  <c r="AP124" i="79" a="1"/>
  <c r="AP124" i="79" s="1"/>
  <c r="BB42" i="34" s="1" a="1"/>
  <c r="BB42" i="34" s="1"/>
  <c r="AX84" i="79"/>
  <c r="AR124" i="79" a="1"/>
  <c r="AR124" i="79" s="1"/>
  <c r="BD42" i="34" s="1" a="1"/>
  <c r="BD42" i="34" s="1"/>
  <c r="AV124" i="79"/>
  <c r="BH42" i="34" s="1" a="1"/>
  <c r="BH42" i="34" s="1"/>
  <c r="AT186" i="79"/>
  <c r="BF56" i="34" s="1" a="1"/>
  <c r="BF56" i="34" s="1"/>
  <c r="AZ124" i="79"/>
  <c r="BL42" i="34" s="1" a="1"/>
  <c r="BL42" i="34" s="1"/>
  <c r="AY84" i="79"/>
  <c r="AQ124" i="79" a="1"/>
  <c r="AQ124" i="79" s="1"/>
  <c r="BC42" i="34" s="1" a="1"/>
  <c r="BC42" i="34" s="1"/>
  <c r="AW124" i="79"/>
  <c r="BI42" i="34" s="1" a="1"/>
  <c r="BI42" i="34" s="1"/>
  <c r="AS84" i="79"/>
  <c r="AP84" i="79" a="1"/>
  <c r="AP84" i="79" s="1"/>
  <c r="AX124" i="79"/>
  <c r="BJ42" i="34" s="1" a="1"/>
  <c r="BJ42" i="34" s="1"/>
  <c r="AS124" i="79"/>
  <c r="BE42" i="34" s="1" a="1"/>
  <c r="BE42" i="34" s="1"/>
  <c r="AT84" i="79"/>
  <c r="AV84" i="79"/>
  <c r="AY124" i="79"/>
  <c r="BK42" i="34" s="1" a="1"/>
  <c r="BK42" i="34" s="1"/>
  <c r="AT124" i="79"/>
  <c r="BF42" i="34" s="1" a="1"/>
  <c r="BF42" i="34" s="1"/>
  <c r="AR84" i="79" a="1"/>
  <c r="AR84" i="79" s="1"/>
  <c r="AW84" i="79"/>
  <c r="AZ84" i="79"/>
  <c r="AK64" i="79"/>
  <c r="AL64" i="79"/>
  <c r="AP129" i="79" a="1"/>
  <c r="AP129" i="79" s="1"/>
  <c r="BB43" i="34" s="1" a="1"/>
  <c r="BB43" i="34" s="1"/>
  <c r="AU49" i="79"/>
  <c r="AC84" i="79" a="1"/>
  <c r="AC84" i="79" s="1"/>
  <c r="AJ164" i="79"/>
  <c r="AT50" i="34" s="1" a="1"/>
  <c r="AT50" i="34" s="1"/>
  <c r="AN164" i="79"/>
  <c r="AX50" i="34" s="1" a="1"/>
  <c r="AX50" i="34" s="1"/>
  <c r="AM186" i="79"/>
  <c r="AW56" i="34" s="1" a="1"/>
  <c r="AW56" i="34" s="1"/>
  <c r="AC186" i="79" a="1"/>
  <c r="AC186" i="79" s="1"/>
  <c r="AM56" i="34" s="1" a="1"/>
  <c r="AM56" i="34" s="1"/>
  <c r="AI169" i="79"/>
  <c r="AS51" i="34" s="1" a="1"/>
  <c r="AS51" i="34" s="1"/>
  <c r="AZ144" i="79"/>
  <c r="BL46" i="34" s="1" a="1"/>
  <c r="BL46" i="34" s="1"/>
  <c r="AI64" i="79"/>
  <c r="AM64" i="79"/>
  <c r="AS129" i="79"/>
  <c r="BE43" i="34" s="1" a="1"/>
  <c r="BE43" i="34" s="1"/>
  <c r="AP49" i="79" a="1"/>
  <c r="AP49" i="79" s="1"/>
  <c r="AJ84" i="79"/>
  <c r="AK164" i="79"/>
  <c r="AU50" i="34" s="1" a="1"/>
  <c r="AU50" i="34" s="1"/>
  <c r="AL164" i="79"/>
  <c r="AV50" i="34" s="1" a="1"/>
  <c r="AV50" i="34" s="1"/>
  <c r="AJ186" i="79"/>
  <c r="AT56" i="34" s="1" a="1"/>
  <c r="AT56" i="34" s="1"/>
  <c r="AP194" i="79" a="1"/>
  <c r="AP194" i="79" s="1"/>
  <c r="BB58" i="34" s="1" a="1"/>
  <c r="BB58" i="34" s="1"/>
  <c r="AP144" i="79" a="1"/>
  <c r="AP144" i="79" s="1"/>
  <c r="BB46" i="34" s="1" a="1"/>
  <c r="BB46" i="34" s="1"/>
  <c r="AQ144" i="79" a="1"/>
  <c r="AQ144" i="79" s="1"/>
  <c r="BC46" i="34" s="1" a="1"/>
  <c r="BC46" i="34" s="1"/>
  <c r="AE64" i="79" a="1"/>
  <c r="AE64" i="79" s="1"/>
  <c r="AJ64" i="79"/>
  <c r="AT129" i="79"/>
  <c r="BF43" i="34" s="1" a="1"/>
  <c r="BF43" i="34" s="1"/>
  <c r="AR49" i="79" a="1"/>
  <c r="AR49" i="79" s="1"/>
  <c r="AV49" i="79"/>
  <c r="AL84" i="79"/>
  <c r="AF164" i="79"/>
  <c r="AP50" i="34" s="1" a="1"/>
  <c r="AP50" i="34" s="1"/>
  <c r="AC164" i="79" a="1"/>
  <c r="AC164" i="79" s="1"/>
  <c r="AM50" i="34" s="1" a="1"/>
  <c r="AM50" i="34" s="1"/>
  <c r="AN186" i="79"/>
  <c r="AX56" i="34" s="1" a="1"/>
  <c r="AX56" i="34" s="1"/>
  <c r="AM185" i="79"/>
  <c r="AW55" i="34" s="1" a="1"/>
  <c r="AW55" i="34" s="1"/>
  <c r="AV194" i="79"/>
  <c r="BH58" i="34" s="1" a="1"/>
  <c r="BH58" i="34" s="1"/>
  <c r="AV144" i="79"/>
  <c r="BH46" i="34" s="1" a="1"/>
  <c r="BH46" i="34" s="1"/>
  <c r="AX144" i="79"/>
  <c r="BJ46" i="34" s="1" a="1"/>
  <c r="BJ46" i="34" s="1"/>
  <c r="AF64" i="79"/>
  <c r="AQ129" i="79" a="1"/>
  <c r="AQ129" i="79" s="1"/>
  <c r="BC43" i="34" s="1" a="1"/>
  <c r="BC43" i="34" s="1"/>
  <c r="AU129" i="79"/>
  <c r="BG43" i="34" s="1" a="1"/>
  <c r="BG43" i="34" s="1"/>
  <c r="AZ49" i="79"/>
  <c r="AW49" i="79"/>
  <c r="AM84" i="79"/>
  <c r="AG84" i="79"/>
  <c r="AG164" i="79"/>
  <c r="AQ50" i="34" s="1" a="1"/>
  <c r="AQ50" i="34" s="1"/>
  <c r="AU194" i="79"/>
  <c r="BG58" i="34" s="1" a="1"/>
  <c r="BG58" i="34" s="1"/>
  <c r="AS144" i="79"/>
  <c r="BE46" i="34" s="1" a="1"/>
  <c r="BE46" i="34" s="1"/>
  <c r="AY144" i="79"/>
  <c r="BK46" i="34" s="1" a="1"/>
  <c r="BK46" i="34" s="1"/>
  <c r="AG64" i="79"/>
  <c r="AX129" i="79"/>
  <c r="BJ43" i="34" s="1" a="1"/>
  <c r="BJ43" i="34" s="1"/>
  <c r="AR129" i="79" a="1"/>
  <c r="AR129" i="79" s="1"/>
  <c r="BD43" i="34" s="1" a="1"/>
  <c r="BD43" i="34" s="1"/>
  <c r="BA49" i="79"/>
  <c r="AE84" i="79" a="1"/>
  <c r="AE84" i="79" s="1"/>
  <c r="AH84" i="79"/>
  <c r="AD164" i="79" a="1"/>
  <c r="AD164" i="79" s="1"/>
  <c r="AN50" i="34" s="1" a="1"/>
  <c r="AN50" i="34" s="1"/>
  <c r="AH169" i="79"/>
  <c r="AR51" i="34" s="1" a="1"/>
  <c r="AR51" i="34" s="1"/>
  <c r="AT144" i="79"/>
  <c r="BF46" i="34" s="1" a="1"/>
  <c r="BF46" i="34" s="1"/>
  <c r="AW144" i="79"/>
  <c r="BI46" i="34" s="1" a="1"/>
  <c r="BI46" i="34" s="1"/>
  <c r="AH64" i="79"/>
  <c r="AY129" i="79"/>
  <c r="BK43" i="34" s="1" a="1"/>
  <c r="BK43" i="34" s="1"/>
  <c r="AZ129" i="79"/>
  <c r="BL43" i="34" s="1" a="1"/>
  <c r="BL43" i="34" s="1"/>
  <c r="AY49" i="79"/>
  <c r="AS49" i="79"/>
  <c r="AD84" i="79" a="1"/>
  <c r="AD84" i="79" s="1"/>
  <c r="AF84" i="79"/>
  <c r="AE164" i="79" a="1"/>
  <c r="AE164" i="79" s="1"/>
  <c r="AO50" i="34" s="1" a="1"/>
  <c r="AO50" i="34" s="1"/>
  <c r="AE169" i="79" a="1"/>
  <c r="AE169" i="79" s="1"/>
  <c r="AO51" i="34" s="1" a="1"/>
  <c r="AO51" i="34" s="1"/>
  <c r="AU144" i="79"/>
  <c r="BG46" i="34" s="1" a="1"/>
  <c r="BG46" i="34" s="1"/>
  <c r="AW129" i="79"/>
  <c r="BI43" i="34" s="1" a="1"/>
  <c r="BI43" i="34" s="1"/>
  <c r="AX49" i="79"/>
  <c r="AK84" i="79"/>
  <c r="AJ185" i="79"/>
  <c r="AT55" i="34" s="1" a="1"/>
  <c r="AT55" i="34" s="1"/>
  <c r="AL186" i="79"/>
  <c r="AV56" i="34" s="1" a="1"/>
  <c r="AV56" i="34" s="1"/>
  <c r="AM169" i="79"/>
  <c r="AW51" i="34" s="1" a="1"/>
  <c r="AW51" i="34" s="1"/>
  <c r="AV70" i="79"/>
  <c r="AR70" i="79" a="1"/>
  <c r="AR70" i="79" s="1"/>
  <c r="AM134" i="79"/>
  <c r="AW44" i="34" s="1" a="1"/>
  <c r="AW44" i="34" s="1"/>
  <c r="AV119" i="79"/>
  <c r="BH41" i="34" s="1" a="1"/>
  <c r="BH41" i="34" s="1"/>
  <c r="AI185" i="79"/>
  <c r="AS55" i="34" s="1" a="1"/>
  <c r="AS55" i="34" s="1"/>
  <c r="AL185" i="79"/>
  <c r="AV55" i="34" s="1" a="1"/>
  <c r="AV55" i="34" s="1"/>
  <c r="AI186" i="79"/>
  <c r="AS56" i="34" s="1" a="1"/>
  <c r="AS56" i="34" s="1"/>
  <c r="AZ119" i="79"/>
  <c r="BL41" i="34" s="1" a="1"/>
  <c r="BL41" i="34" s="1"/>
  <c r="AS59" i="79"/>
  <c r="AW216" i="79"/>
  <c r="BI64" i="34" s="1" a="1"/>
  <c r="BI64" i="34" s="1"/>
  <c r="AX59" i="79"/>
  <c r="AD25" i="79" a="1"/>
  <c r="AD25" i="79" s="1"/>
  <c r="AK25" i="79"/>
  <c r="AF189" i="79"/>
  <c r="AP57" i="34" s="1" a="1"/>
  <c r="AP57" i="34" s="1"/>
  <c r="AG25" i="79"/>
  <c r="AD189" i="79" a="1"/>
  <c r="AD189" i="79" s="1"/>
  <c r="AN57" i="34" s="1" a="1"/>
  <c r="AN57" i="34" s="1"/>
  <c r="AH25" i="79"/>
  <c r="AU59" i="79"/>
  <c r="AP189" i="79" a="1"/>
  <c r="AP189" i="79" s="1"/>
  <c r="BB57" i="34" s="1" a="1"/>
  <c r="BB57" i="34" s="1"/>
  <c r="AZ189" i="79"/>
  <c r="BL57" i="34" s="1" a="1"/>
  <c r="BL57" i="34" s="1"/>
  <c r="AC129" i="79" a="1"/>
  <c r="AC129" i="79" s="1"/>
  <c r="AM43" i="34" s="1" a="1"/>
  <c r="AM43" i="34" s="1"/>
  <c r="AR185" i="79" a="1"/>
  <c r="AR185" i="79" s="1"/>
  <c r="BD55" i="34" s="1" a="1"/>
  <c r="BD55" i="34" s="1"/>
  <c r="AX189" i="79"/>
  <c r="BJ57" i="34" s="1" a="1"/>
  <c r="BJ57" i="34" s="1"/>
  <c r="AU99" i="79"/>
  <c r="BG34" i="34" s="1" a="1"/>
  <c r="BG34" i="34" s="1"/>
  <c r="AM129" i="79"/>
  <c r="AW43" i="34" s="1" a="1"/>
  <c r="AW43" i="34" s="1"/>
  <c r="AY189" i="79"/>
  <c r="BK57" i="34" s="1" a="1"/>
  <c r="BK57" i="34" s="1"/>
  <c r="AC144" i="79" a="1"/>
  <c r="AC144" i="79" s="1"/>
  <c r="AM46" i="34" s="1" a="1"/>
  <c r="AM46" i="34" s="1"/>
  <c r="AR169" i="79" a="1"/>
  <c r="AR169" i="79" s="1"/>
  <c r="BD51" i="34" s="1" a="1"/>
  <c r="BD51" i="34" s="1"/>
  <c r="AU189" i="79"/>
  <c r="BG57" i="34" s="1" a="1"/>
  <c r="BG57" i="34" s="1"/>
  <c r="AP149" i="79" a="1"/>
  <c r="AP149" i="79" s="1"/>
  <c r="BB47" i="34" s="1" a="1"/>
  <c r="BB47" i="34" s="1"/>
  <c r="AV189" i="79"/>
  <c r="BH57" i="34" s="1" a="1"/>
  <c r="BH57" i="34" s="1"/>
  <c r="AW189" i="79"/>
  <c r="BI57" i="34" s="1" a="1"/>
  <c r="BI57" i="34" s="1"/>
  <c r="BA204" i="79"/>
  <c r="BM60" i="34" s="1" a="1"/>
  <c r="BM60" i="34" s="1"/>
  <c r="AQ189" i="79" a="1"/>
  <c r="AQ189" i="79" s="1"/>
  <c r="BC57" i="34" s="1" a="1"/>
  <c r="BC57" i="34" s="1"/>
  <c r="AE59" i="79" a="1"/>
  <c r="AE59" i="79" s="1"/>
  <c r="AR189" i="79" a="1"/>
  <c r="AR189" i="79" s="1"/>
  <c r="BD57" i="34" s="1" a="1"/>
  <c r="BD57" i="34" s="1"/>
  <c r="AU134" i="79"/>
  <c r="BG44" i="34" s="1" a="1"/>
  <c r="BG44" i="34" s="1"/>
  <c r="AG235" i="79"/>
  <c r="AQ69" i="34" s="1" a="1"/>
  <c r="AQ69" i="34" s="1"/>
  <c r="AN235" i="79"/>
  <c r="AX69" i="34" s="1" a="1"/>
  <c r="AX69" i="34" s="1"/>
  <c r="AG219" i="79"/>
  <c r="AQ65" i="34" s="1" a="1"/>
  <c r="AQ65" i="34" s="1"/>
  <c r="AL219" i="79"/>
  <c r="AV65" i="34" s="1" a="1"/>
  <c r="AV65" i="34" s="1"/>
  <c r="AG106" i="79"/>
  <c r="AQ37" i="34" s="1" a="1"/>
  <c r="AQ37" i="34" s="1"/>
  <c r="AM106" i="79"/>
  <c r="AW37" i="34" s="1" a="1"/>
  <c r="AW37" i="34" s="1"/>
  <c r="AF107" i="79"/>
  <c r="AP38" i="34" s="1" a="1"/>
  <c r="AP38" i="34" s="1"/>
  <c r="AC105" i="79" a="1"/>
  <c r="AC105" i="79" s="1"/>
  <c r="AM36" i="34" s="1" a="1"/>
  <c r="AM36" i="34" s="1"/>
  <c r="AH179" i="79"/>
  <c r="AR53" i="34" s="1" a="1"/>
  <c r="AR53" i="34" s="1"/>
  <c r="AE134" i="79" a="1"/>
  <c r="AE134" i="79" s="1"/>
  <c r="AO44" i="34" s="1" a="1"/>
  <c r="AO44" i="34" s="1"/>
  <c r="AC134" i="79" a="1"/>
  <c r="AC134" i="79" s="1"/>
  <c r="AM44" i="34" s="1" a="1"/>
  <c r="AM44" i="34" s="1"/>
  <c r="AX134" i="79"/>
  <c r="BJ44" i="34" s="1" a="1"/>
  <c r="BJ44" i="34" s="1"/>
  <c r="AP70" i="79" a="1"/>
  <c r="AP70" i="79" s="1"/>
  <c r="AP119" i="79" a="1"/>
  <c r="AP119" i="79" s="1"/>
  <c r="BB41" i="34" s="1" a="1"/>
  <c r="BB41" i="34" s="1"/>
  <c r="AR119" i="79" a="1"/>
  <c r="AR119" i="79" s="1"/>
  <c r="BD41" i="34" s="1" a="1"/>
  <c r="BD41" i="34" s="1"/>
  <c r="AN169" i="79"/>
  <c r="AX51" i="34" s="1" a="1"/>
  <c r="AX51" i="34" s="1"/>
  <c r="AK139" i="79"/>
  <c r="AU45" i="34" s="1" a="1"/>
  <c r="AU45" i="34" s="1"/>
  <c r="AN215" i="79"/>
  <c r="AX63" i="34" s="1" a="1"/>
  <c r="AX63" i="34" s="1"/>
  <c r="AS194" i="79"/>
  <c r="BE58" i="34" s="1" a="1"/>
  <c r="BE58" i="34" s="1"/>
  <c r="AS70" i="79"/>
  <c r="BA119" i="79"/>
  <c r="BM41" i="34" s="1" a="1"/>
  <c r="BM41" i="34" s="1"/>
  <c r="AL215" i="79"/>
  <c r="AV63" i="34" s="1" a="1"/>
  <c r="AV63" i="34" s="1"/>
  <c r="AL235" i="79"/>
  <c r="AV69" i="34" s="1" a="1"/>
  <c r="AV69" i="34" s="1"/>
  <c r="AE219" i="79" a="1"/>
  <c r="AE219" i="79" s="1"/>
  <c r="AO65" i="34" s="1" a="1"/>
  <c r="AO65" i="34" s="1"/>
  <c r="AN105" i="79"/>
  <c r="AX36" i="34" s="1" a="1"/>
  <c r="AX36" i="34" s="1"/>
  <c r="AI107" i="79"/>
  <c r="AS38" i="34" s="1" a="1"/>
  <c r="AS38" i="34" s="1"/>
  <c r="AE107" i="79" a="1"/>
  <c r="AE107" i="79" s="1"/>
  <c r="AO38" i="34" s="1" a="1"/>
  <c r="AO38" i="34" s="1"/>
  <c r="AG105" i="79"/>
  <c r="AQ36" i="34" s="1" a="1"/>
  <c r="AQ36" i="34" s="1"/>
  <c r="AL179" i="79"/>
  <c r="AV53" i="34" s="1" a="1"/>
  <c r="AV53" i="34" s="1"/>
  <c r="AC179" i="79" a="1"/>
  <c r="AC179" i="79" s="1"/>
  <c r="AM53" i="34" s="1" a="1"/>
  <c r="AM53" i="34" s="1"/>
  <c r="AG179" i="79"/>
  <c r="AQ53" i="34" s="1" a="1"/>
  <c r="AQ53" i="34" s="1"/>
  <c r="AD134" i="79" a="1"/>
  <c r="AD134" i="79" s="1"/>
  <c r="AN44" i="34" s="1" a="1"/>
  <c r="AN44" i="34" s="1"/>
  <c r="AJ134" i="79"/>
  <c r="AT44" i="34" s="1" a="1"/>
  <c r="AT44" i="34" s="1"/>
  <c r="AV134" i="79"/>
  <c r="BH44" i="34" s="1" a="1"/>
  <c r="BH44" i="34" s="1"/>
  <c r="BA70" i="79"/>
  <c r="AT70" i="79"/>
  <c r="AS119" i="79"/>
  <c r="BE41" i="34" s="1" a="1"/>
  <c r="BE41" i="34" s="1"/>
  <c r="AQ119" i="79" a="1"/>
  <c r="AQ119" i="79" s="1"/>
  <c r="BC41" i="34" s="1" a="1"/>
  <c r="BC41" i="34" s="1"/>
  <c r="AD59" i="79" a="1"/>
  <c r="AD59" i="79" s="1"/>
  <c r="AD169" i="79" a="1"/>
  <c r="AD169" i="79" s="1"/>
  <c r="AN51" i="34" s="1" a="1"/>
  <c r="AN51" i="34" s="1"/>
  <c r="AG139" i="79"/>
  <c r="AQ45" i="34" s="1" a="1"/>
  <c r="AQ45" i="34" s="1"/>
  <c r="AC139" i="79" a="1"/>
  <c r="AC139" i="79" s="1"/>
  <c r="AM45" i="34" s="1" a="1"/>
  <c r="AM45" i="34" s="1"/>
  <c r="AI216" i="79"/>
  <c r="AS64" i="34" s="1" a="1"/>
  <c r="AS64" i="34" s="1"/>
  <c r="AR194" i="79" a="1"/>
  <c r="AR194" i="79" s="1"/>
  <c r="BD58" i="34" s="1" a="1"/>
  <c r="BD58" i="34" s="1"/>
  <c r="AW194" i="79"/>
  <c r="BI58" i="34" s="1" a="1"/>
  <c r="BI58" i="34" s="1"/>
  <c r="AD235" i="79" a="1"/>
  <c r="AD235" i="79" s="1"/>
  <c r="AN69" i="34" s="1" a="1"/>
  <c r="AN69" i="34" s="1"/>
  <c r="AJ106" i="79"/>
  <c r="AT37" i="34" s="1" a="1"/>
  <c r="AT37" i="34" s="1"/>
  <c r="AF106" i="79"/>
  <c r="AP37" i="34" s="1" a="1"/>
  <c r="AP37" i="34" s="1"/>
  <c r="AC106" i="79" a="1"/>
  <c r="AC106" i="79" s="1"/>
  <c r="AM37" i="34" s="1" a="1"/>
  <c r="AM37" i="34" s="1"/>
  <c r="AJ107" i="79"/>
  <c r="AT38" i="34" s="1" a="1"/>
  <c r="AT38" i="34" s="1"/>
  <c r="AM107" i="79"/>
  <c r="AW38" i="34" s="1" a="1"/>
  <c r="AW38" i="34" s="1"/>
  <c r="AH105" i="79"/>
  <c r="AR36" i="34" s="1" a="1"/>
  <c r="AR36" i="34" s="1"/>
  <c r="AI179" i="79"/>
  <c r="AS53" i="34" s="1" a="1"/>
  <c r="AS53" i="34" s="1"/>
  <c r="AZ134" i="79"/>
  <c r="BL44" i="34" s="1" a="1"/>
  <c r="BL44" i="34" s="1"/>
  <c r="AF134" i="79"/>
  <c r="AP44" i="34" s="1" a="1"/>
  <c r="AP44" i="34" s="1"/>
  <c r="AI134" i="79"/>
  <c r="AS44" i="34" s="1" a="1"/>
  <c r="AS44" i="34" s="1"/>
  <c r="AW134" i="79"/>
  <c r="BI44" i="34" s="1" a="1"/>
  <c r="BI44" i="34" s="1"/>
  <c r="AQ70" i="79" a="1"/>
  <c r="AQ70" i="79" s="1"/>
  <c r="AU70" i="79"/>
  <c r="AT119" i="79"/>
  <c r="BF41" i="34" s="1" a="1"/>
  <c r="BF41" i="34" s="1"/>
  <c r="AX119" i="79"/>
  <c r="BJ41" i="34" s="1" a="1"/>
  <c r="BJ41" i="34" s="1"/>
  <c r="AG169" i="79"/>
  <c r="AQ51" i="34" s="1" a="1"/>
  <c r="AQ51" i="34" s="1"/>
  <c r="AK169" i="79"/>
  <c r="AU51" i="34" s="1" a="1"/>
  <c r="AU51" i="34" s="1"/>
  <c r="AE139" i="79" a="1"/>
  <c r="AE139" i="79" s="1"/>
  <c r="AO45" i="34" s="1" a="1"/>
  <c r="AO45" i="34" s="1"/>
  <c r="AI139" i="79"/>
  <c r="AS45" i="34" s="1" a="1"/>
  <c r="AS45" i="34" s="1"/>
  <c r="AZ194" i="79"/>
  <c r="BL58" i="34" s="1" a="1"/>
  <c r="BL58" i="34" s="1"/>
  <c r="AT194" i="79"/>
  <c r="BF58" i="34" s="1" a="1"/>
  <c r="BF58" i="34" s="1"/>
  <c r="BA134" i="79"/>
  <c r="BM44" i="34" s="1" a="1"/>
  <c r="BM44" i="34" s="1"/>
  <c r="AY134" i="79"/>
  <c r="BK44" i="34" s="1" a="1"/>
  <c r="BK44" i="34" s="1"/>
  <c r="AN134" i="79"/>
  <c r="AX44" i="34" s="1" a="1"/>
  <c r="AX44" i="34" s="1"/>
  <c r="AI235" i="79"/>
  <c r="AS69" i="34" s="1" a="1"/>
  <c r="AS69" i="34" s="1"/>
  <c r="AJ235" i="79"/>
  <c r="AT69" i="34" s="1" a="1"/>
  <c r="AT69" i="34" s="1"/>
  <c r="AD219" i="79" a="1"/>
  <c r="AD219" i="79" s="1"/>
  <c r="AN65" i="34" s="1" a="1"/>
  <c r="AN65" i="34" s="1"/>
  <c r="AF219" i="79"/>
  <c r="AP65" i="34" s="1" a="1"/>
  <c r="AP65" i="34" s="1"/>
  <c r="AH106" i="79"/>
  <c r="AR37" i="34" s="1" a="1"/>
  <c r="AR37" i="34" s="1"/>
  <c r="AL105" i="79"/>
  <c r="AV36" i="34" s="1" a="1"/>
  <c r="AV36" i="34" s="1"/>
  <c r="AD107" i="79" a="1"/>
  <c r="AD107" i="79" s="1"/>
  <c r="AN38" i="34" s="1" a="1"/>
  <c r="AN38" i="34" s="1"/>
  <c r="AI106" i="79"/>
  <c r="AS37" i="34" s="1" a="1"/>
  <c r="AS37" i="34" s="1"/>
  <c r="AK107" i="79"/>
  <c r="AU38" i="34" s="1" a="1"/>
  <c r="AU38" i="34" s="1"/>
  <c r="AN107" i="79"/>
  <c r="AX38" i="34" s="1" a="1"/>
  <c r="AX38" i="34" s="1"/>
  <c r="AE179" i="79" a="1"/>
  <c r="AE179" i="79" s="1"/>
  <c r="AO53" i="34" s="1" a="1"/>
  <c r="AO53" i="34" s="1"/>
  <c r="AG134" i="79"/>
  <c r="AQ44" i="34" s="1" a="1"/>
  <c r="AQ44" i="34" s="1"/>
  <c r="AS134" i="79"/>
  <c r="BE44" i="34" s="1" a="1"/>
  <c r="BE44" i="34" s="1"/>
  <c r="AX70" i="79"/>
  <c r="AY119" i="79"/>
  <c r="BK41" i="34" s="1" a="1"/>
  <c r="BK41" i="34" s="1"/>
  <c r="AG59" i="79"/>
  <c r="AC169" i="79" a="1"/>
  <c r="AC169" i="79" s="1"/>
  <c r="AM51" i="34" s="1" a="1"/>
  <c r="AM51" i="34" s="1"/>
  <c r="AL169" i="79"/>
  <c r="AV51" i="34" s="1" a="1"/>
  <c r="AV51" i="34" s="1"/>
  <c r="AF139" i="79"/>
  <c r="AP45" i="34" s="1" a="1"/>
  <c r="AP45" i="34" s="1"/>
  <c r="AJ139" i="79"/>
  <c r="AT45" i="34" s="1" a="1"/>
  <c r="AT45" i="34" s="1"/>
  <c r="AQ194" i="79" a="1"/>
  <c r="AQ194" i="79" s="1"/>
  <c r="BC58" i="34" s="1" a="1"/>
  <c r="BC58" i="34" s="1"/>
  <c r="BA194" i="79"/>
  <c r="BM58" i="34" s="1" a="1"/>
  <c r="BM58" i="34" s="1"/>
  <c r="AT134" i="79"/>
  <c r="BF44" i="34" s="1" a="1"/>
  <c r="BF44" i="34" s="1"/>
  <c r="AP134" i="79" a="1"/>
  <c r="AP134" i="79" s="1"/>
  <c r="BB44" i="34" s="1" a="1"/>
  <c r="BB44" i="34" s="1"/>
  <c r="AU119" i="79"/>
  <c r="BG41" i="34" s="1" a="1"/>
  <c r="BG41" i="34" s="1"/>
  <c r="AM215" i="79"/>
  <c r="AW63" i="34" s="1" a="1"/>
  <c r="AW63" i="34" s="1"/>
  <c r="AE235" i="79" a="1"/>
  <c r="AE235" i="79" s="1"/>
  <c r="AO69" i="34" s="1" a="1"/>
  <c r="AO69" i="34" s="1"/>
  <c r="AH235" i="79"/>
  <c r="AR69" i="34" s="1" a="1"/>
  <c r="AR69" i="34" s="1"/>
  <c r="AC219" i="79" a="1"/>
  <c r="AC219" i="79" s="1"/>
  <c r="AM65" i="34" s="1" a="1"/>
  <c r="AM65" i="34" s="1"/>
  <c r="AJ219" i="79"/>
  <c r="AT65" i="34" s="1" a="1"/>
  <c r="AT65" i="34" s="1"/>
  <c r="AN219" i="79"/>
  <c r="AX65" i="34" s="1" a="1"/>
  <c r="AX65" i="34" s="1"/>
  <c r="AI219" i="79"/>
  <c r="AS65" i="34" s="1" a="1"/>
  <c r="AS65" i="34" s="1"/>
  <c r="AJ105" i="79"/>
  <c r="AT36" i="34" s="1" a="1"/>
  <c r="AT36" i="34" s="1"/>
  <c r="AK106" i="79"/>
  <c r="AU37" i="34" s="1" a="1"/>
  <c r="AU37" i="34" s="1"/>
  <c r="AL107" i="79"/>
  <c r="AV38" i="34" s="1" a="1"/>
  <c r="AV38" i="34" s="1"/>
  <c r="AM179" i="79"/>
  <c r="AW53" i="34" s="1" a="1"/>
  <c r="AW53" i="34" s="1"/>
  <c r="AR134" i="79" a="1"/>
  <c r="AR134" i="79" s="1"/>
  <c r="BD44" i="34" s="1" a="1"/>
  <c r="BD44" i="34" s="1"/>
  <c r="AK134" i="79"/>
  <c r="AU44" i="34" s="1" a="1"/>
  <c r="AU44" i="34" s="1"/>
  <c r="AH134" i="79"/>
  <c r="AR44" i="34" s="1" a="1"/>
  <c r="AR44" i="34" s="1"/>
  <c r="AY70" i="79"/>
  <c r="AM139" i="79"/>
  <c r="AW45" i="34" s="1" a="1"/>
  <c r="AW45" i="34" s="1"/>
  <c r="AH139" i="79"/>
  <c r="AR45" i="34" s="1" a="1"/>
  <c r="AR45" i="34" s="1"/>
  <c r="AI215" i="79"/>
  <c r="AS63" i="34" s="1" a="1"/>
  <c r="AS63" i="34" s="1"/>
  <c r="AZ70" i="79"/>
  <c r="AM235" i="79"/>
  <c r="AW69" i="34" s="1" a="1"/>
  <c r="AW69" i="34" s="1"/>
  <c r="AM219" i="79"/>
  <c r="AW65" i="34" s="1" a="1"/>
  <c r="AW65" i="34" s="1"/>
  <c r="AK105" i="79"/>
  <c r="AU36" i="34" s="1" a="1"/>
  <c r="AU36" i="34" s="1"/>
  <c r="AE106" i="79" a="1"/>
  <c r="AE106" i="79" s="1"/>
  <c r="AO37" i="34" s="1" a="1"/>
  <c r="AO37" i="34" s="1"/>
  <c r="AL106" i="79"/>
  <c r="AV37" i="34" s="1" a="1"/>
  <c r="AV37" i="34" s="1"/>
  <c r="AK179" i="79"/>
  <c r="AU53" i="34" s="1" a="1"/>
  <c r="AU53" i="34" s="1"/>
  <c r="AC59" i="79" a="1"/>
  <c r="AC59" i="79" s="1"/>
  <c r="AF169" i="79"/>
  <c r="AP51" i="34" s="1" a="1"/>
  <c r="AP51" i="34" s="1"/>
  <c r="AF216" i="79"/>
  <c r="AP64" i="34" s="1" a="1"/>
  <c r="AP64" i="34" s="1"/>
  <c r="AN216" i="79"/>
  <c r="AX64" i="34" s="1" a="1"/>
  <c r="AX64" i="34" s="1"/>
  <c r="AK189" i="79"/>
  <c r="AU57" i="34" s="1" a="1"/>
  <c r="AU57" i="34" s="1"/>
  <c r="AI189" i="79"/>
  <c r="AS57" i="34" s="1" a="1"/>
  <c r="AS57" i="34" s="1"/>
  <c r="AL189" i="79"/>
  <c r="AV57" i="34" s="1" a="1"/>
  <c r="AV57" i="34" s="1"/>
  <c r="AS139" i="79"/>
  <c r="BE45" i="34" s="1" a="1"/>
  <c r="BE45" i="34" s="1"/>
  <c r="AD215" i="79" a="1"/>
  <c r="AD215" i="79" s="1"/>
  <c r="AN63" i="34" s="1" a="1"/>
  <c r="AN63" i="34" s="1"/>
  <c r="AL216" i="79"/>
  <c r="AV64" i="34" s="1" a="1"/>
  <c r="AV64" i="34" s="1"/>
  <c r="AK215" i="79"/>
  <c r="AU63" i="34" s="1" a="1"/>
  <c r="AU63" i="34" s="1"/>
  <c r="AL25" i="79"/>
  <c r="AG189" i="79"/>
  <c r="AQ57" i="34" s="1" a="1"/>
  <c r="AQ57" i="34" s="1"/>
  <c r="AH189" i="79"/>
  <c r="AR57" i="34" s="1" a="1"/>
  <c r="AR57" i="34" s="1"/>
  <c r="AZ139" i="79"/>
  <c r="BL45" i="34" s="1" a="1"/>
  <c r="BL45" i="34" s="1"/>
  <c r="AJ216" i="79"/>
  <c r="AT64" i="34" s="1" a="1"/>
  <c r="AT64" i="34" s="1"/>
  <c r="AG215" i="79"/>
  <c r="AQ63" i="34" s="1" a="1"/>
  <c r="AQ63" i="34" s="1"/>
  <c r="AE215" i="79" a="1"/>
  <c r="AE215" i="79" s="1"/>
  <c r="AO63" i="34" s="1" a="1"/>
  <c r="AO63" i="34" s="1"/>
  <c r="AF25" i="79"/>
  <c r="AM189" i="79"/>
  <c r="AW57" i="34" s="1" a="1"/>
  <c r="AW57" i="34" s="1"/>
  <c r="AR139" i="79" a="1"/>
  <c r="AR139" i="79" s="1"/>
  <c r="BD45" i="34" s="1" a="1"/>
  <c r="BD45" i="34" s="1"/>
  <c r="AU139" i="79"/>
  <c r="BG45" i="34" s="1" a="1"/>
  <c r="BG45" i="34" s="1"/>
  <c r="AK216" i="79"/>
  <c r="AU64" i="34" s="1" a="1"/>
  <c r="AU64" i="34" s="1"/>
  <c r="AH216" i="79"/>
  <c r="AR64" i="34" s="1" a="1"/>
  <c r="AR64" i="34" s="1"/>
  <c r="AH215" i="79"/>
  <c r="AR63" i="34" s="1" a="1"/>
  <c r="AR63" i="34" s="1"/>
  <c r="AE25" i="79" a="1"/>
  <c r="AE25" i="79" s="1"/>
  <c r="AC25" i="79" a="1"/>
  <c r="AC25" i="79" s="1"/>
  <c r="AN189" i="79"/>
  <c r="AX57" i="34" s="1" a="1"/>
  <c r="AX57" i="34" s="1"/>
  <c r="AX139" i="79"/>
  <c r="BJ45" i="34" s="1" a="1"/>
  <c r="BJ45" i="34" s="1"/>
  <c r="BA139" i="79"/>
  <c r="BM45" i="34" s="1" a="1"/>
  <c r="BM45" i="34" s="1"/>
  <c r="AJ215" i="79"/>
  <c r="AT63" i="34" s="1" a="1"/>
  <c r="AT63" i="34" s="1"/>
  <c r="AC215" i="79" a="1"/>
  <c r="AC215" i="79" s="1"/>
  <c r="AM63" i="34" s="1" a="1"/>
  <c r="AM63" i="34" s="1"/>
  <c r="AC216" i="79" a="1"/>
  <c r="AC216" i="79" s="1"/>
  <c r="AM64" i="34" s="1" a="1"/>
  <c r="AM64" i="34" s="1"/>
  <c r="AI25" i="79"/>
  <c r="AE189" i="79" a="1"/>
  <c r="AE189" i="79" s="1"/>
  <c r="AO57" i="34" s="1" a="1"/>
  <c r="AO57" i="34" s="1"/>
  <c r="AC189" i="79" a="1"/>
  <c r="AC189" i="79" s="1"/>
  <c r="AM57" i="34" s="1" a="1"/>
  <c r="AM57" i="34" s="1"/>
  <c r="AY139" i="79"/>
  <c r="BK45" i="34" s="1" a="1"/>
  <c r="BK45" i="34" s="1"/>
  <c r="AT139" i="79"/>
  <c r="BF45" i="34" s="1" a="1"/>
  <c r="BF45" i="34" s="1"/>
  <c r="AD216" i="79" a="1"/>
  <c r="AD216" i="79" s="1"/>
  <c r="AN64" i="34" s="1" a="1"/>
  <c r="AN64" i="34" s="1"/>
  <c r="AM216" i="79"/>
  <c r="AW64" i="34" s="1" a="1"/>
  <c r="AW64" i="34" s="1"/>
  <c r="AJ25" i="79"/>
  <c r="AQ139" i="79" a="1"/>
  <c r="AQ139" i="79" s="1"/>
  <c r="BC45" i="34" s="1" a="1"/>
  <c r="BC45" i="34" s="1"/>
  <c r="AF215" i="79"/>
  <c r="AP63" i="34" s="1" a="1"/>
  <c r="AP63" i="34" s="1"/>
  <c r="AE216" i="79" a="1"/>
  <c r="AE216" i="79" s="1"/>
  <c r="AO64" i="34" s="1" a="1"/>
  <c r="AO64" i="34" s="1"/>
  <c r="AM25" i="79"/>
  <c r="T63" i="79"/>
  <c r="W62" i="79"/>
  <c r="T60" i="79"/>
  <c r="AA63" i="79"/>
  <c r="W61" i="79"/>
  <c r="T61" i="79"/>
  <c r="Y61" i="79"/>
  <c r="Q61" i="79" a="1"/>
  <c r="Q61" i="79" s="1"/>
  <c r="AA61" i="79"/>
  <c r="Q60" i="79" a="1"/>
  <c r="Q60" i="79" s="1"/>
  <c r="Y62" i="79"/>
  <c r="W60" i="79"/>
  <c r="W63" i="79"/>
  <c r="Q62" i="79" a="1"/>
  <c r="Q62" i="79" s="1"/>
  <c r="Q63" i="79" a="1"/>
  <c r="Q63" i="79" s="1"/>
  <c r="Y63" i="79"/>
  <c r="AA60" i="79"/>
  <c r="T62" i="79"/>
  <c r="AA62" i="79"/>
  <c r="Y60" i="79"/>
  <c r="P61" i="79" a="1"/>
  <c r="P61" i="79" s="1"/>
  <c r="P62" i="79" a="1"/>
  <c r="P62" i="79" s="1"/>
  <c r="P60" i="79" a="1"/>
  <c r="P60" i="79" s="1"/>
  <c r="P63" i="79" a="1"/>
  <c r="P63" i="79" s="1"/>
  <c r="V61" i="79"/>
  <c r="Z60" i="79"/>
  <c r="Z62" i="79"/>
  <c r="X61" i="79"/>
  <c r="Z61" i="79"/>
  <c r="X63" i="79"/>
  <c r="Z63" i="79"/>
  <c r="X62" i="79"/>
  <c r="R63" i="79" a="1"/>
  <c r="R63" i="79" s="1"/>
  <c r="V63" i="79"/>
  <c r="X60" i="79"/>
  <c r="R61" i="79" a="1"/>
  <c r="R61" i="79" s="1"/>
  <c r="V62" i="79"/>
  <c r="R60" i="79" a="1"/>
  <c r="R60" i="79" s="1"/>
  <c r="V60" i="79"/>
  <c r="R62" i="79" a="1"/>
  <c r="R62" i="79" s="1"/>
  <c r="S62" i="79"/>
  <c r="S61" i="79"/>
  <c r="S63" i="79"/>
  <c r="S60" i="79"/>
  <c r="U63" i="79"/>
  <c r="U61" i="79"/>
  <c r="U62" i="79"/>
  <c r="U60" i="79"/>
  <c r="AR65" i="79" a="1"/>
  <c r="AR65" i="79" s="1"/>
  <c r="AY67" i="79"/>
  <c r="AW66" i="79"/>
  <c r="AP65" i="79" a="1"/>
  <c r="AP65" i="79" s="1"/>
  <c r="AU67" i="79"/>
  <c r="AZ65" i="79"/>
  <c r="BA68" i="79"/>
  <c r="AR67" i="79" a="1"/>
  <c r="AR67" i="79" s="1"/>
  <c r="AQ66" i="79" a="1"/>
  <c r="AQ66" i="79" s="1"/>
  <c r="AW68" i="79"/>
  <c r="AP67" i="79" a="1"/>
  <c r="AP67" i="79" s="1"/>
  <c r="BA65" i="79"/>
  <c r="AS68" i="79"/>
  <c r="AX66" i="79"/>
  <c r="AV65" i="79"/>
  <c r="AQ68" i="79" a="1"/>
  <c r="AQ68" i="79" s="1"/>
  <c r="AT66" i="79"/>
  <c r="AS65" i="79"/>
  <c r="AT68" i="79"/>
  <c r="AZ67" i="79"/>
  <c r="AW65" i="79"/>
  <c r="AX68" i="79"/>
  <c r="AV67" i="79"/>
  <c r="AU68" i="79"/>
  <c r="BA67" i="79"/>
  <c r="AY66" i="79"/>
  <c r="AQ65" i="79" a="1"/>
  <c r="AQ65" i="79" s="1"/>
  <c r="AW67" i="79"/>
  <c r="AU66" i="79"/>
  <c r="AP68" i="79" a="1"/>
  <c r="AP68" i="79" s="1"/>
  <c r="AS67" i="79"/>
  <c r="AR66" i="79" a="1"/>
  <c r="AR66" i="79" s="1"/>
  <c r="AY68" i="79"/>
  <c r="AQ67" i="79" a="1"/>
  <c r="AQ67" i="79" s="1"/>
  <c r="AP66" i="79" a="1"/>
  <c r="AP66" i="79" s="1"/>
  <c r="AT67" i="79"/>
  <c r="AZ66" i="79"/>
  <c r="AX65" i="79"/>
  <c r="AR68" i="79" a="1"/>
  <c r="AR68" i="79" s="1"/>
  <c r="AV66" i="79"/>
  <c r="AT65" i="79"/>
  <c r="BA66" i="79"/>
  <c r="AY65" i="79"/>
  <c r="AZ68" i="79"/>
  <c r="AX67" i="79"/>
  <c r="AU65" i="79"/>
  <c r="AV68" i="79"/>
  <c r="AS66" i="79"/>
  <c r="AN148" i="79"/>
  <c r="AD147" i="79" a="1"/>
  <c r="AD147" i="79" s="1"/>
  <c r="AL146" i="79"/>
  <c r="AL147" i="79"/>
  <c r="AJ148" i="79"/>
  <c r="AJ145" i="79"/>
  <c r="AD148" i="79" a="1"/>
  <c r="AD148" i="79" s="1"/>
  <c r="AD145" i="79" a="1"/>
  <c r="AD145" i="79" s="1"/>
  <c r="AG145" i="79"/>
  <c r="AL148" i="79"/>
  <c r="AG146" i="79"/>
  <c r="AG148" i="79"/>
  <c r="AJ146" i="79"/>
  <c r="AN145" i="79"/>
  <c r="AL145" i="79"/>
  <c r="AJ147" i="79"/>
  <c r="AN146" i="79"/>
  <c r="AN147" i="79"/>
  <c r="AD146" i="79" a="1"/>
  <c r="AD146" i="79" s="1"/>
  <c r="AG147" i="79"/>
  <c r="AC145" i="79" a="1"/>
  <c r="AC145" i="79" s="1"/>
  <c r="AC147" i="79" a="1"/>
  <c r="AC147" i="79" s="1"/>
  <c r="AC146" i="79" a="1"/>
  <c r="AC146" i="79" s="1"/>
  <c r="AC148" i="79" a="1"/>
  <c r="AC148" i="79" s="1"/>
  <c r="AI146" i="79"/>
  <c r="AM147" i="79"/>
  <c r="AI145" i="79"/>
  <c r="AK146" i="79"/>
  <c r="AM146" i="79"/>
  <c r="AI147" i="79"/>
  <c r="AK148" i="79"/>
  <c r="AM145" i="79"/>
  <c r="AI148" i="79"/>
  <c r="AE148" i="79" a="1"/>
  <c r="AE148" i="79" s="1"/>
  <c r="AK145" i="79"/>
  <c r="AM148" i="79"/>
  <c r="AE147" i="79" a="1"/>
  <c r="AE147" i="79" s="1"/>
  <c r="AK147" i="79"/>
  <c r="AE146" i="79" a="1"/>
  <c r="AE146" i="79" s="1"/>
  <c r="AE145" i="79" a="1"/>
  <c r="AE145" i="79" s="1"/>
  <c r="AF145" i="79"/>
  <c r="AF147" i="79"/>
  <c r="AF146" i="79"/>
  <c r="AF148" i="79"/>
  <c r="AH148" i="79"/>
  <c r="AH145" i="79"/>
  <c r="AH146" i="79"/>
  <c r="AH147" i="79"/>
  <c r="R11" i="103"/>
  <c r="R12" i="103"/>
  <c r="P12" i="103"/>
  <c r="P11" i="103"/>
  <c r="R13" i="103"/>
  <c r="P13" i="103"/>
  <c r="G10" i="103"/>
  <c r="H10" i="103" s="1"/>
  <c r="J10" i="103" s="1"/>
  <c r="K10" i="103" s="1"/>
  <c r="M10" i="103" s="1"/>
  <c r="N10" i="103" s="1"/>
  <c r="R12" i="116"/>
  <c r="P11" i="116"/>
  <c r="R13" i="116"/>
  <c r="G10" i="116"/>
  <c r="H10" i="116" s="1"/>
  <c r="J10" i="116" s="1"/>
  <c r="K10" i="116" s="1"/>
  <c r="M10" i="116" s="1"/>
  <c r="N10" i="116" s="1"/>
  <c r="P12" i="116"/>
  <c r="P13" i="116"/>
  <c r="R11" i="116"/>
  <c r="AY64" i="79"/>
  <c r="AS149" i="79"/>
  <c r="BE47" i="34" s="1" a="1"/>
  <c r="BE47" i="34" s="1"/>
  <c r="AU204" i="79"/>
  <c r="BG60" i="34" s="1" a="1"/>
  <c r="BG60" i="34" s="1"/>
  <c r="AP204" i="79" a="1"/>
  <c r="AP204" i="79" s="1"/>
  <c r="BB60" i="34" s="1" a="1"/>
  <c r="BB60" i="34" s="1"/>
  <c r="AW185" i="79"/>
  <c r="BI55" i="34" s="1" a="1"/>
  <c r="BI55" i="34" s="1"/>
  <c r="AX186" i="79"/>
  <c r="BJ56" i="34" s="1" a="1"/>
  <c r="BJ56" i="34" s="1"/>
  <c r="AS186" i="79"/>
  <c r="BE56" i="34" s="1" a="1"/>
  <c r="BE56" i="34" s="1"/>
  <c r="AX185" i="79"/>
  <c r="BJ55" i="34" s="1" a="1"/>
  <c r="BJ55" i="34" s="1"/>
  <c r="W59" i="79"/>
  <c r="S59" i="79"/>
  <c r="AK59" i="79"/>
  <c r="AQ169" i="79" a="1"/>
  <c r="AQ169" i="79" s="1"/>
  <c r="BC51" i="34" s="1" a="1"/>
  <c r="BC51" i="34" s="1"/>
  <c r="AZ169" i="79"/>
  <c r="BL51" i="34" s="1" a="1"/>
  <c r="BL51" i="34" s="1"/>
  <c r="AE144" i="79" a="1"/>
  <c r="AE144" i="79" s="1"/>
  <c r="AO46" i="34" s="1" a="1"/>
  <c r="AO46" i="34" s="1"/>
  <c r="G10" i="121"/>
  <c r="H10" i="121" s="1"/>
  <c r="J10" i="121" s="1"/>
  <c r="K10" i="121" s="1"/>
  <c r="M10" i="121" s="1"/>
  <c r="N10" i="121" s="1"/>
  <c r="P11" i="121"/>
  <c r="R12" i="121"/>
  <c r="R11" i="121"/>
  <c r="P13" i="121"/>
  <c r="P12" i="121"/>
  <c r="R13" i="121"/>
  <c r="BH47" i="34" a="1"/>
  <c r="BH47" i="34" s="1"/>
  <c r="BH52" i="34" a="1"/>
  <c r="BH52" i="34" s="1"/>
  <c r="BE48" i="34" a="1"/>
  <c r="BE48" i="34" s="1"/>
  <c r="BC65" i="34" a="1"/>
  <c r="BC65" i="34" s="1"/>
  <c r="BF49" i="34" a="1"/>
  <c r="BF49" i="34" s="1"/>
  <c r="BC44" i="34" a="1"/>
  <c r="BC44" i="34" s="1"/>
  <c r="BD38" i="34" a="1"/>
  <c r="BD38" i="34" s="1"/>
  <c r="BI48" i="34" a="1"/>
  <c r="BI48" i="34" s="1"/>
  <c r="BG42" i="34" a="1"/>
  <c r="BG42" i="34" s="1"/>
  <c r="P13" i="124"/>
  <c r="G10" i="124"/>
  <c r="R13" i="124"/>
  <c r="AG28" i="79"/>
  <c r="AJ27" i="79"/>
  <c r="AN27" i="79"/>
  <c r="AD27" i="79" a="1"/>
  <c r="AD27" i="79" s="1"/>
  <c r="AN28" i="79"/>
  <c r="AJ28" i="79"/>
  <c r="AL26" i="79"/>
  <c r="AD28" i="79" a="1"/>
  <c r="AD28" i="79" s="1"/>
  <c r="AL27" i="79"/>
  <c r="AG26" i="79"/>
  <c r="AL28" i="79"/>
  <c r="AN26" i="79"/>
  <c r="AD26" i="79" a="1"/>
  <c r="AD26" i="79" s="1"/>
  <c r="AG27" i="79"/>
  <c r="AJ26" i="79"/>
  <c r="AC28" i="79" a="1"/>
  <c r="AC28" i="79" s="1"/>
  <c r="AC26" i="79" a="1"/>
  <c r="AC26" i="79" s="1"/>
  <c r="AC27" i="79" a="1"/>
  <c r="AC27" i="79" s="1"/>
  <c r="AE27" i="79" a="1"/>
  <c r="AE27" i="79" s="1"/>
  <c r="AE28" i="79" a="1"/>
  <c r="AE28" i="79" s="1"/>
  <c r="AE26" i="79" a="1"/>
  <c r="AE26" i="79" s="1"/>
  <c r="AK27" i="79"/>
  <c r="AI28" i="79"/>
  <c r="AK28" i="79"/>
  <c r="AI26" i="79"/>
  <c r="AK26" i="79"/>
  <c r="AM28" i="79"/>
  <c r="AI27" i="79"/>
  <c r="AM27" i="79"/>
  <c r="AM26" i="79"/>
  <c r="AF28" i="79"/>
  <c r="AF26" i="79"/>
  <c r="AF27" i="79"/>
  <c r="AH28" i="79"/>
  <c r="AH27" i="79"/>
  <c r="AH26" i="79"/>
  <c r="AS141" i="79"/>
  <c r="AZ140" i="79"/>
  <c r="AT143" i="79"/>
  <c r="AU143" i="79"/>
  <c r="AS142" i="79"/>
  <c r="AP143" i="79" a="1"/>
  <c r="AP143" i="79" s="1"/>
  <c r="AZ141" i="79"/>
  <c r="BA141" i="79"/>
  <c r="AS143" i="79"/>
  <c r="AX141" i="79"/>
  <c r="AV140" i="79"/>
  <c r="AQ143" i="79" a="1"/>
  <c r="AQ143" i="79" s="1"/>
  <c r="AU141" i="79"/>
  <c r="AZ142" i="79"/>
  <c r="AW140" i="79"/>
  <c r="AX143" i="79"/>
  <c r="AV143" i="79"/>
  <c r="AP141" i="79" a="1"/>
  <c r="AP141" i="79" s="1"/>
  <c r="AY141" i="79"/>
  <c r="AQ140" i="79" a="1"/>
  <c r="AQ140" i="79" s="1"/>
  <c r="AW142" i="79"/>
  <c r="AU142" i="79"/>
  <c r="AT140" i="79"/>
  <c r="AT142" i="79"/>
  <c r="AR141" i="79" a="1"/>
  <c r="AR141" i="79" s="1"/>
  <c r="AY143" i="79"/>
  <c r="AQ142" i="79" a="1"/>
  <c r="AQ142" i="79" s="1"/>
  <c r="AP142" i="79" a="1"/>
  <c r="AP142" i="79" s="1"/>
  <c r="BA142" i="79"/>
  <c r="AX140" i="79"/>
  <c r="AR143" i="79" a="1"/>
  <c r="AR143" i="79" s="1"/>
  <c r="AV141" i="79"/>
  <c r="AT141" i="79"/>
  <c r="AY140" i="79"/>
  <c r="AZ143" i="79"/>
  <c r="AX142" i="79"/>
  <c r="AU140" i="79"/>
  <c r="BA140" i="79"/>
  <c r="AR140" i="79" a="1"/>
  <c r="AR140" i="79" s="1"/>
  <c r="AY142" i="79"/>
  <c r="AW141" i="79"/>
  <c r="AP140" i="79" a="1"/>
  <c r="AP140" i="79" s="1"/>
  <c r="AS140" i="79"/>
  <c r="BA143" i="79"/>
  <c r="AR142" i="79" a="1"/>
  <c r="AR142" i="79" s="1"/>
  <c r="AQ141" i="79" a="1"/>
  <c r="AQ141" i="79" s="1"/>
  <c r="AW143" i="79"/>
  <c r="AV142" i="79"/>
  <c r="AJ176" i="79"/>
  <c r="AN175" i="79"/>
  <c r="AN178" i="79"/>
  <c r="AJ177" i="79"/>
  <c r="AN177" i="79"/>
  <c r="AL176" i="79"/>
  <c r="AD177" i="79" a="1"/>
  <c r="AD177" i="79" s="1"/>
  <c r="AL175" i="79"/>
  <c r="AL177" i="79"/>
  <c r="AJ178" i="79"/>
  <c r="AG177" i="79"/>
  <c r="AD175" i="79" a="1"/>
  <c r="AD175" i="79" s="1"/>
  <c r="AG175" i="79"/>
  <c r="AG176" i="79"/>
  <c r="AG178" i="79"/>
  <c r="AN176" i="79"/>
  <c r="AJ175" i="79"/>
  <c r="AD178" i="79" a="1"/>
  <c r="AD178" i="79" s="1"/>
  <c r="AL178" i="79"/>
  <c r="AD176" i="79" a="1"/>
  <c r="AD176" i="79" s="1"/>
  <c r="AC177" i="79" a="1"/>
  <c r="AC177" i="79" s="1"/>
  <c r="AC178" i="79" a="1"/>
  <c r="AC178" i="79" s="1"/>
  <c r="AC176" i="79" a="1"/>
  <c r="AC176" i="79" s="1"/>
  <c r="AC175" i="79" a="1"/>
  <c r="AC175" i="79" s="1"/>
  <c r="AM178" i="79"/>
  <c r="AE175" i="79" a="1"/>
  <c r="AE175" i="79" s="1"/>
  <c r="AM176" i="79"/>
  <c r="AK176" i="79"/>
  <c r="AE176" i="79" a="1"/>
  <c r="AE176" i="79" s="1"/>
  <c r="AK178" i="79"/>
  <c r="AI175" i="79"/>
  <c r="AE178" i="79" a="1"/>
  <c r="AE178" i="79" s="1"/>
  <c r="AK175" i="79"/>
  <c r="AI177" i="79"/>
  <c r="AE177" i="79" a="1"/>
  <c r="AE177" i="79" s="1"/>
  <c r="AK177" i="79"/>
  <c r="AI176" i="79"/>
  <c r="AI178" i="79"/>
  <c r="AM175" i="79"/>
  <c r="AM177" i="79"/>
  <c r="AF177" i="79"/>
  <c r="AF178" i="79"/>
  <c r="AF175" i="79"/>
  <c r="AF176" i="79"/>
  <c r="AH176" i="79"/>
  <c r="AH178" i="79"/>
  <c r="AH175" i="79"/>
  <c r="AH177" i="79"/>
  <c r="AP236" i="79" a="1"/>
  <c r="AP236" i="79" s="1"/>
  <c r="BA236" i="79"/>
  <c r="AZ237" i="79"/>
  <c r="AR238" i="79" a="1"/>
  <c r="AR238" i="79" s="1"/>
  <c r="AV238" i="79"/>
  <c r="AS236" i="79"/>
  <c r="AY236" i="79"/>
  <c r="AX237" i="79"/>
  <c r="AU237" i="79"/>
  <c r="AT238" i="79"/>
  <c r="AR236" i="79" a="1"/>
  <c r="AR236" i="79" s="1"/>
  <c r="AW236" i="79"/>
  <c r="AP237" i="79" a="1"/>
  <c r="AP237" i="79" s="1"/>
  <c r="BA237" i="79"/>
  <c r="AZ238" i="79"/>
  <c r="AQ236" i="79" a="1"/>
  <c r="AQ236" i="79" s="1"/>
  <c r="AW238" i="79"/>
  <c r="AT236" i="79"/>
  <c r="AS237" i="79"/>
  <c r="AY237" i="79"/>
  <c r="AQ237" i="79" a="1"/>
  <c r="AQ237" i="79" s="1"/>
  <c r="AQ238" i="79" a="1"/>
  <c r="AQ238" i="79" s="1"/>
  <c r="AU238" i="79"/>
  <c r="AZ236" i="79"/>
  <c r="AR237" i="79" a="1"/>
  <c r="AR237" i="79" s="1"/>
  <c r="AV236" i="79"/>
  <c r="AU236" i="79"/>
  <c r="AT237" i="79"/>
  <c r="AS238" i="79"/>
  <c r="AY238" i="79"/>
  <c r="AW237" i="79"/>
  <c r="AP238" i="79" a="1"/>
  <c r="AP238" i="79" s="1"/>
  <c r="BA238" i="79"/>
  <c r="AX236" i="79"/>
  <c r="AX238" i="79"/>
  <c r="AV237" i="79"/>
  <c r="AY108" i="79"/>
  <c r="AX108" i="79"/>
  <c r="AR108" i="79" a="1"/>
  <c r="AR108" i="79" s="1"/>
  <c r="AW108" i="79"/>
  <c r="AV108" i="79"/>
  <c r="AS108" i="79"/>
  <c r="AU108" i="79"/>
  <c r="AQ108" i="79" a="1"/>
  <c r="AQ108" i="79" s="1"/>
  <c r="AP108" i="79" a="1"/>
  <c r="AP108" i="79" s="1"/>
  <c r="AT108" i="79"/>
  <c r="BA108" i="79"/>
  <c r="AZ108" i="79"/>
  <c r="G10" i="119"/>
  <c r="H10" i="119" s="1"/>
  <c r="J10" i="119" s="1"/>
  <c r="K10" i="119" s="1"/>
  <c r="M10" i="119" s="1"/>
  <c r="N10" i="119" s="1"/>
  <c r="R11" i="119"/>
  <c r="R13" i="119"/>
  <c r="R12" i="119"/>
  <c r="P11" i="119"/>
  <c r="P12" i="119"/>
  <c r="P13" i="119"/>
  <c r="AQ161" i="79" a="1"/>
  <c r="AQ161" i="79" s="1"/>
  <c r="AW163" i="79"/>
  <c r="AP162" i="79" a="1"/>
  <c r="AP162" i="79" s="1"/>
  <c r="AS161" i="79"/>
  <c r="BA163" i="79"/>
  <c r="AR162" i="79" a="1"/>
  <c r="AR162" i="79" s="1"/>
  <c r="AV160" i="79"/>
  <c r="AQ163" i="79" a="1"/>
  <c r="AQ163" i="79" s="1"/>
  <c r="AT161" i="79"/>
  <c r="AZ160" i="79"/>
  <c r="AS163" i="79"/>
  <c r="AX161" i="79"/>
  <c r="AX163" i="79"/>
  <c r="AV162" i="79"/>
  <c r="BA160" i="79"/>
  <c r="AT163" i="79"/>
  <c r="AZ162" i="79"/>
  <c r="AW160" i="79"/>
  <c r="AW162" i="79"/>
  <c r="AU161" i="79"/>
  <c r="AS160" i="79"/>
  <c r="BA162" i="79"/>
  <c r="AY161" i="79"/>
  <c r="AQ160" i="79" a="1"/>
  <c r="AQ160" i="79" s="1"/>
  <c r="AY163" i="79"/>
  <c r="AQ162" i="79" a="1"/>
  <c r="AQ162" i="79" s="1"/>
  <c r="AP161" i="79" a="1"/>
  <c r="AP161" i="79" s="1"/>
  <c r="AU163" i="79"/>
  <c r="AS162" i="79"/>
  <c r="AR161" i="79" a="1"/>
  <c r="AR161" i="79" s="1"/>
  <c r="AR163" i="79" a="1"/>
  <c r="AR163" i="79" s="1"/>
  <c r="AV161" i="79"/>
  <c r="AT160" i="79"/>
  <c r="AP163" i="79" a="1"/>
  <c r="AP163" i="79" s="1"/>
  <c r="AZ161" i="79"/>
  <c r="AX160" i="79"/>
  <c r="AW161" i="79"/>
  <c r="AP160" i="79" a="1"/>
  <c r="AP160" i="79" s="1"/>
  <c r="AU162" i="79"/>
  <c r="BA161" i="79"/>
  <c r="AR160" i="79" a="1"/>
  <c r="AR160" i="79" s="1"/>
  <c r="AY162" i="79"/>
  <c r="AV163" i="79"/>
  <c r="AT162" i="79"/>
  <c r="AY160" i="79"/>
  <c r="AZ163" i="79"/>
  <c r="AX162" i="79"/>
  <c r="AU160" i="79"/>
  <c r="P13" i="110"/>
  <c r="R11" i="110"/>
  <c r="G10" i="110"/>
  <c r="H10" i="110" s="1"/>
  <c r="J10" i="110" s="1"/>
  <c r="K10" i="110" s="1"/>
  <c r="M10" i="110" s="1"/>
  <c r="N10" i="110" s="1"/>
  <c r="R12" i="110"/>
  <c r="P11" i="110"/>
  <c r="R13" i="110"/>
  <c r="P12" i="110"/>
  <c r="AN71" i="79"/>
  <c r="AL73" i="79"/>
  <c r="AG73" i="79"/>
  <c r="AJ71" i="79"/>
  <c r="AN72" i="79"/>
  <c r="AD71" i="79" a="1"/>
  <c r="AD71" i="79" s="1"/>
  <c r="AL72" i="79"/>
  <c r="AJ73" i="79"/>
  <c r="AJ72" i="79"/>
  <c r="AD73" i="79" a="1"/>
  <c r="AD73" i="79" s="1"/>
  <c r="AD72" i="79" a="1"/>
  <c r="AD72" i="79" s="1"/>
  <c r="AG72" i="79"/>
  <c r="AL71" i="79"/>
  <c r="AG71" i="79"/>
  <c r="AN73" i="79"/>
  <c r="AC72" i="79" a="1"/>
  <c r="AC72" i="79" s="1"/>
  <c r="AC73" i="79" a="1"/>
  <c r="AC73" i="79" s="1"/>
  <c r="AC71" i="79" a="1"/>
  <c r="AC71" i="79" s="1"/>
  <c r="AE71" i="79" a="1"/>
  <c r="AE71" i="79" s="1"/>
  <c r="AI71" i="79"/>
  <c r="AE73" i="79" a="1"/>
  <c r="AE73" i="79" s="1"/>
  <c r="AE72" i="79" a="1"/>
  <c r="AE72" i="79" s="1"/>
  <c r="AM72" i="79"/>
  <c r="AM73" i="79"/>
  <c r="AM71" i="79"/>
  <c r="AK73" i="79"/>
  <c r="AI73" i="79"/>
  <c r="AI72" i="79"/>
  <c r="AK71" i="79"/>
  <c r="AK72" i="79"/>
  <c r="AF72" i="79"/>
  <c r="AF71" i="79"/>
  <c r="AF73" i="79"/>
  <c r="AH71" i="79"/>
  <c r="AH72" i="79"/>
  <c r="AH73" i="79"/>
  <c r="R12" i="128"/>
  <c r="P11" i="128"/>
  <c r="R13" i="128"/>
  <c r="P12" i="128"/>
  <c r="P13" i="128"/>
  <c r="R11" i="128"/>
  <c r="G10" i="128"/>
  <c r="H10" i="128" s="1"/>
  <c r="J10" i="128" s="1"/>
  <c r="K10" i="128" s="1"/>
  <c r="M10" i="128" s="1"/>
  <c r="N10" i="128" s="1"/>
  <c r="AL133" i="79"/>
  <c r="AG131" i="79"/>
  <c r="AG132" i="79"/>
  <c r="AJ131" i="79"/>
  <c r="AG133" i="79"/>
  <c r="AN131" i="79"/>
  <c r="AD131" i="79" a="1"/>
  <c r="AD131" i="79" s="1"/>
  <c r="AN130" i="79"/>
  <c r="AN133" i="79"/>
  <c r="AJ132" i="79"/>
  <c r="AN132" i="79"/>
  <c r="AL131" i="79"/>
  <c r="AD132" i="79" a="1"/>
  <c r="AD132" i="79" s="1"/>
  <c r="AL130" i="79"/>
  <c r="AL132" i="79"/>
  <c r="AJ133" i="79"/>
  <c r="AD130" i="79" a="1"/>
  <c r="AD130" i="79" s="1"/>
  <c r="AG130" i="79"/>
  <c r="AJ130" i="79"/>
  <c r="AD133" i="79" a="1"/>
  <c r="AD133" i="79" s="1"/>
  <c r="AC130" i="79" a="1"/>
  <c r="AC130" i="79" s="1"/>
  <c r="AC133" i="79" a="1"/>
  <c r="AC133" i="79" s="1"/>
  <c r="AC132" i="79" a="1"/>
  <c r="AC132" i="79" s="1"/>
  <c r="AC131" i="79" a="1"/>
  <c r="AC131" i="79" s="1"/>
  <c r="AE133" i="79" a="1"/>
  <c r="AE133" i="79" s="1"/>
  <c r="AI131" i="79"/>
  <c r="AE130" i="79" a="1"/>
  <c r="AE130" i="79" s="1"/>
  <c r="AI130" i="79"/>
  <c r="AM132" i="79"/>
  <c r="AE132" i="79" a="1"/>
  <c r="AE132" i="79" s="1"/>
  <c r="AM133" i="79"/>
  <c r="AK133" i="79"/>
  <c r="AM130" i="79"/>
  <c r="AK130" i="79"/>
  <c r="AM131" i="79"/>
  <c r="AK132" i="79"/>
  <c r="AI132" i="79"/>
  <c r="AK131" i="79"/>
  <c r="AE131" i="79" a="1"/>
  <c r="AE131" i="79" s="1"/>
  <c r="AI133" i="79"/>
  <c r="AF131" i="79"/>
  <c r="AF132" i="79"/>
  <c r="AF130" i="79"/>
  <c r="AF133" i="79"/>
  <c r="AH130" i="79"/>
  <c r="AH132" i="79"/>
  <c r="AH131" i="79"/>
  <c r="AH133" i="79"/>
  <c r="G10" i="101"/>
  <c r="H10" i="101" s="1"/>
  <c r="J10" i="101" s="1"/>
  <c r="K10" i="101" s="1"/>
  <c r="M10" i="101" s="1"/>
  <c r="N10" i="101" s="1"/>
  <c r="R12" i="101"/>
  <c r="P12" i="101"/>
  <c r="R11" i="101"/>
  <c r="P11" i="101"/>
  <c r="R13" i="101"/>
  <c r="P13" i="101"/>
  <c r="AU151" i="79"/>
  <c r="AS150" i="79"/>
  <c r="BA152" i="79"/>
  <c r="AY151" i="79"/>
  <c r="AQ150" i="79" a="1"/>
  <c r="AQ150" i="79" s="1"/>
  <c r="AW152" i="79"/>
  <c r="AP151" i="79" a="1"/>
  <c r="AP151" i="79" s="1"/>
  <c r="AU153" i="79"/>
  <c r="AS152" i="79"/>
  <c r="AR151" i="79" a="1"/>
  <c r="AR151" i="79" s="1"/>
  <c r="AY153" i="79"/>
  <c r="AQ152" i="79" a="1"/>
  <c r="AQ152" i="79" s="1"/>
  <c r="AT150" i="79"/>
  <c r="AP153" i="79" a="1"/>
  <c r="AP153" i="79" s="1"/>
  <c r="AZ151" i="79"/>
  <c r="AX150" i="79"/>
  <c r="AR153" i="79" a="1"/>
  <c r="AR153" i="79" s="1"/>
  <c r="AV151" i="79"/>
  <c r="AV153" i="79"/>
  <c r="AT152" i="79"/>
  <c r="AY150" i="79"/>
  <c r="AZ153" i="79"/>
  <c r="AX152" i="79"/>
  <c r="AU150" i="79"/>
  <c r="AU152" i="79"/>
  <c r="BA151" i="79"/>
  <c r="AR150" i="79" a="1"/>
  <c r="AR150" i="79" s="1"/>
  <c r="AY152" i="79"/>
  <c r="AW151" i="79"/>
  <c r="AP150" i="79" a="1"/>
  <c r="AP150" i="79" s="1"/>
  <c r="AW153" i="79"/>
  <c r="AP152" i="79" a="1"/>
  <c r="AP152" i="79" s="1"/>
  <c r="AS151" i="79"/>
  <c r="BA153" i="79"/>
  <c r="AR152" i="79" a="1"/>
  <c r="AR152" i="79" s="1"/>
  <c r="AQ151" i="79" a="1"/>
  <c r="AQ151" i="79" s="1"/>
  <c r="AQ153" i="79" a="1"/>
  <c r="AQ153" i="79" s="1"/>
  <c r="AT151" i="79"/>
  <c r="AZ150" i="79"/>
  <c r="AS153" i="79"/>
  <c r="AX151" i="79"/>
  <c r="AV150" i="79"/>
  <c r="AV152" i="79"/>
  <c r="BA150" i="79"/>
  <c r="AT153" i="79"/>
  <c r="AZ152" i="79"/>
  <c r="AW150" i="79"/>
  <c r="AX153" i="79"/>
  <c r="AD129" i="79" a="1"/>
  <c r="AD129" i="79" s="1"/>
  <c r="AN43" i="34" s="1" a="1"/>
  <c r="AN43" i="34" s="1"/>
  <c r="AW149" i="79"/>
  <c r="BI47" i="34" s="1" a="1"/>
  <c r="BI47" i="34" s="1"/>
  <c r="AD185" i="79" a="1"/>
  <c r="AD185" i="79" s="1"/>
  <c r="AN55" i="34" s="1" a="1"/>
  <c r="AN55" i="34" s="1"/>
  <c r="AZ185" i="79"/>
  <c r="BL55" i="34" s="1" a="1"/>
  <c r="BL55" i="34" s="1"/>
  <c r="AL59" i="79"/>
  <c r="AV59" i="79"/>
  <c r="BE64" i="34" a="1"/>
  <c r="BE64" i="34" s="1"/>
  <c r="BG49" i="34" a="1"/>
  <c r="BG49" i="34" s="1"/>
  <c r="BJ53" i="34" a="1"/>
  <c r="BJ53" i="34" s="1"/>
  <c r="BF48" i="34" a="1"/>
  <c r="BF48" i="34" s="1"/>
  <c r="BF57" i="34" a="1"/>
  <c r="BF57" i="34" s="1"/>
  <c r="BB45" i="34" a="1"/>
  <c r="BB45" i="34" s="1"/>
  <c r="BI41" i="34" a="1"/>
  <c r="BI41" i="34" s="1"/>
  <c r="BD48" i="34" a="1"/>
  <c r="BD48" i="34" s="1"/>
  <c r="AN217" i="79"/>
  <c r="AJ218" i="79"/>
  <c r="AL217" i="79"/>
  <c r="AL218" i="79"/>
  <c r="AD218" i="79" a="1"/>
  <c r="AD218" i="79" s="1"/>
  <c r="AD217" i="79" a="1"/>
  <c r="AD217" i="79" s="1"/>
  <c r="AJ217" i="79"/>
  <c r="AG218" i="79"/>
  <c r="AN218" i="79"/>
  <c r="AG217" i="79"/>
  <c r="AC217" i="79" a="1"/>
  <c r="AC217" i="79" s="1"/>
  <c r="AC218" i="79" a="1"/>
  <c r="AC218" i="79" s="1"/>
  <c r="AK217" i="79"/>
  <c r="AI217" i="79"/>
  <c r="AE217" i="79" a="1"/>
  <c r="AE217" i="79" s="1"/>
  <c r="AI218" i="79"/>
  <c r="AE218" i="79" a="1"/>
  <c r="AE218" i="79" s="1"/>
  <c r="AM217" i="79"/>
  <c r="AK218" i="79"/>
  <c r="AM218" i="79"/>
  <c r="AF218" i="79"/>
  <c r="AF217" i="79"/>
  <c r="AH217" i="79"/>
  <c r="AH218" i="79"/>
  <c r="G10" i="99"/>
  <c r="P12" i="99"/>
  <c r="R12" i="99"/>
  <c r="P13" i="99"/>
  <c r="R13" i="99"/>
  <c r="G10" i="111"/>
  <c r="H10" i="111" s="1"/>
  <c r="J10" i="111" s="1"/>
  <c r="K10" i="111" s="1"/>
  <c r="M10" i="111" s="1"/>
  <c r="N10" i="111" s="1"/>
  <c r="R13" i="111"/>
  <c r="P11" i="111"/>
  <c r="P12" i="111"/>
  <c r="R12" i="111"/>
  <c r="R11" i="111"/>
  <c r="P13" i="111"/>
  <c r="G10" i="118"/>
  <c r="H10" i="118" s="1"/>
  <c r="J10" i="118" s="1"/>
  <c r="K10" i="118" s="1"/>
  <c r="M10" i="118" s="1"/>
  <c r="N10" i="118" s="1"/>
  <c r="P12" i="118"/>
  <c r="P11" i="118"/>
  <c r="R11" i="118"/>
  <c r="R12" i="118"/>
  <c r="P13" i="118"/>
  <c r="R13" i="118"/>
  <c r="R12" i="125"/>
  <c r="R13" i="125"/>
  <c r="P11" i="125"/>
  <c r="P12" i="125"/>
  <c r="P13" i="125"/>
  <c r="G10" i="125"/>
  <c r="H10" i="125" s="1"/>
  <c r="J10" i="125" s="1"/>
  <c r="K10" i="125" s="1"/>
  <c r="M10" i="125" s="1"/>
  <c r="N10" i="125" s="1"/>
  <c r="R11" i="125"/>
  <c r="AJ137" i="79"/>
  <c r="AN136" i="79"/>
  <c r="AD136" i="79" a="1"/>
  <c r="AD136" i="79" s="1"/>
  <c r="AD137" i="79" a="1"/>
  <c r="AD137" i="79" s="1"/>
  <c r="AG138" i="79"/>
  <c r="AJ138" i="79"/>
  <c r="AN137" i="79"/>
  <c r="AD138" i="79" a="1"/>
  <c r="AD138" i="79" s="1"/>
  <c r="AL135" i="79"/>
  <c r="AG135" i="79"/>
  <c r="AN138" i="79"/>
  <c r="AL137" i="79"/>
  <c r="AG136" i="79"/>
  <c r="AL136" i="79"/>
  <c r="AD135" i="79" a="1"/>
  <c r="AD135" i="79" s="1"/>
  <c r="AG137" i="79"/>
  <c r="AJ136" i="79"/>
  <c r="AN135" i="79"/>
  <c r="AL138" i="79"/>
  <c r="AJ135" i="79"/>
  <c r="AC137" i="79" a="1"/>
  <c r="AC137" i="79" s="1"/>
  <c r="AC136" i="79" a="1"/>
  <c r="AC136" i="79" s="1"/>
  <c r="AC138" i="79" a="1"/>
  <c r="AC138" i="79" s="1"/>
  <c r="AC135" i="79" a="1"/>
  <c r="AC135" i="79" s="1"/>
  <c r="AI137" i="79"/>
  <c r="AM138" i="79"/>
  <c r="AI136" i="79"/>
  <c r="AE137" i="79" a="1"/>
  <c r="AE137" i="79" s="1"/>
  <c r="AM137" i="79"/>
  <c r="AE138" i="79" a="1"/>
  <c r="AE138" i="79" s="1"/>
  <c r="AK136" i="79"/>
  <c r="AM135" i="79"/>
  <c r="AE135" i="79" a="1"/>
  <c r="AE135" i="79" s="1"/>
  <c r="AK135" i="79"/>
  <c r="AM136" i="79"/>
  <c r="AE136" i="79" a="1"/>
  <c r="AE136" i="79" s="1"/>
  <c r="AK137" i="79"/>
  <c r="AK138" i="79"/>
  <c r="AI135" i="79"/>
  <c r="AI138" i="79"/>
  <c r="AF138" i="79"/>
  <c r="AF136" i="79"/>
  <c r="AF135" i="79"/>
  <c r="AF137" i="79"/>
  <c r="AH138" i="79"/>
  <c r="AH135" i="79"/>
  <c r="AH137" i="79"/>
  <c r="AH136" i="79"/>
  <c r="G10" i="104"/>
  <c r="H10" i="104" s="1"/>
  <c r="J10" i="104" s="1"/>
  <c r="K10" i="104" s="1"/>
  <c r="M10" i="104" s="1"/>
  <c r="N10" i="104" s="1"/>
  <c r="R11" i="104"/>
  <c r="R12" i="104"/>
  <c r="P12" i="104"/>
  <c r="P11" i="104"/>
  <c r="R13" i="104"/>
  <c r="P13" i="104"/>
  <c r="AY73" i="79"/>
  <c r="AV71" i="79"/>
  <c r="AP72" i="79" a="1"/>
  <c r="AP72" i="79" s="1"/>
  <c r="BA72" i="79"/>
  <c r="AZ73" i="79"/>
  <c r="AR73" i="79" a="1"/>
  <c r="AR73" i="79" s="1"/>
  <c r="AW73" i="79"/>
  <c r="AT71" i="79"/>
  <c r="AS72" i="79"/>
  <c r="AY72" i="79"/>
  <c r="AX72" i="79"/>
  <c r="AQ73" i="79" a="1"/>
  <c r="AQ73" i="79" s="1"/>
  <c r="AU73" i="79"/>
  <c r="AZ71" i="79"/>
  <c r="AR72" i="79" a="1"/>
  <c r="AR72" i="79" s="1"/>
  <c r="AW71" i="79"/>
  <c r="AV72" i="79"/>
  <c r="AP73" i="79" a="1"/>
  <c r="AP73" i="79" s="1"/>
  <c r="BA73" i="79"/>
  <c r="AX71" i="79"/>
  <c r="AQ71" i="79" a="1"/>
  <c r="AQ71" i="79" s="1"/>
  <c r="AU71" i="79"/>
  <c r="AT72" i="79"/>
  <c r="AS73" i="79"/>
  <c r="AX73" i="79"/>
  <c r="AP71" i="79" a="1"/>
  <c r="AP71" i="79" s="1"/>
  <c r="BA71" i="79"/>
  <c r="AZ72" i="79"/>
  <c r="AQ72" i="79" a="1"/>
  <c r="AQ72" i="79" s="1"/>
  <c r="AU72" i="79"/>
  <c r="AT73" i="79"/>
  <c r="AR71" i="79" a="1"/>
  <c r="AR71" i="79" s="1"/>
  <c r="AW72" i="79"/>
  <c r="AV73" i="79"/>
  <c r="AS71" i="79"/>
  <c r="AY71" i="79"/>
  <c r="AW122" i="79"/>
  <c r="AU121" i="79"/>
  <c r="AS120" i="79"/>
  <c r="BA122" i="79"/>
  <c r="AY121" i="79"/>
  <c r="AQ120" i="79" a="1"/>
  <c r="AQ120" i="79" s="1"/>
  <c r="AQ122" i="79" a="1"/>
  <c r="AQ122" i="79" s="1"/>
  <c r="AP121" i="79" a="1"/>
  <c r="AP121" i="79" s="1"/>
  <c r="AU123" i="79"/>
  <c r="AS122" i="79"/>
  <c r="AR121" i="79" a="1"/>
  <c r="AR121" i="79" s="1"/>
  <c r="AY123" i="79"/>
  <c r="AV121" i="79"/>
  <c r="AT120" i="79"/>
  <c r="AP123" i="79" a="1"/>
  <c r="AP123" i="79" s="1"/>
  <c r="AZ121" i="79"/>
  <c r="AX120" i="79"/>
  <c r="AR123" i="79" a="1"/>
  <c r="AR123" i="79" s="1"/>
  <c r="AU120" i="79"/>
  <c r="AV123" i="79"/>
  <c r="AT122" i="79"/>
  <c r="AY120" i="79"/>
  <c r="AZ123" i="79"/>
  <c r="AX122" i="79"/>
  <c r="AP120" i="79" a="1"/>
  <c r="AP120" i="79" s="1"/>
  <c r="AU122" i="79"/>
  <c r="BA121" i="79"/>
  <c r="AR120" i="79" a="1"/>
  <c r="AR120" i="79" s="1"/>
  <c r="AY122" i="79"/>
  <c r="AW121" i="79"/>
  <c r="AW123" i="79"/>
  <c r="AP122" i="79" a="1"/>
  <c r="AP122" i="79" s="1"/>
  <c r="AS121" i="79"/>
  <c r="BA123" i="79"/>
  <c r="AR122" i="79" a="1"/>
  <c r="AR122" i="79" s="1"/>
  <c r="AQ121" i="79" a="1"/>
  <c r="AQ121" i="79" s="1"/>
  <c r="AQ123" i="79" a="1"/>
  <c r="AQ123" i="79" s="1"/>
  <c r="AT121" i="79"/>
  <c r="AZ120" i="79"/>
  <c r="AS123" i="79"/>
  <c r="AX121" i="79"/>
  <c r="AV120" i="79"/>
  <c r="AT123" i="79"/>
  <c r="AZ122" i="79"/>
  <c r="AW120" i="79"/>
  <c r="AX123" i="79"/>
  <c r="BA120" i="79"/>
  <c r="AV122" i="79"/>
  <c r="BA187" i="79"/>
  <c r="AW188" i="79"/>
  <c r="BA188" i="79"/>
  <c r="AS187" i="79"/>
  <c r="AQ188" i="79" a="1"/>
  <c r="AQ188" i="79" s="1"/>
  <c r="AU187" i="79"/>
  <c r="AY188" i="79"/>
  <c r="AV187" i="79"/>
  <c r="AZ188" i="79"/>
  <c r="AR188" i="79" a="1"/>
  <c r="AR188" i="79" s="1"/>
  <c r="AU188" i="79"/>
  <c r="AV188" i="79"/>
  <c r="AX187" i="79"/>
  <c r="AP188" i="79" a="1"/>
  <c r="AP188" i="79" s="1"/>
  <c r="AR187" i="79" a="1"/>
  <c r="AR187" i="79" s="1"/>
  <c r="AX188" i="79"/>
  <c r="AT187" i="79"/>
  <c r="AS188" i="79"/>
  <c r="AW187" i="79"/>
  <c r="AQ187" i="79" a="1"/>
  <c r="AQ187" i="79" s="1"/>
  <c r="AZ187" i="79"/>
  <c r="AY187" i="79"/>
  <c r="AP187" i="79" a="1"/>
  <c r="AP187" i="79" s="1"/>
  <c r="AT188" i="79"/>
  <c r="AY171" i="79"/>
  <c r="AQ170" i="79" a="1"/>
  <c r="AQ170" i="79" s="1"/>
  <c r="AW172" i="79"/>
  <c r="AU171" i="79"/>
  <c r="AS170" i="79"/>
  <c r="BA172" i="79"/>
  <c r="AR171" i="79" a="1"/>
  <c r="AR171" i="79" s="1"/>
  <c r="AY173" i="79"/>
  <c r="AQ172" i="79" a="1"/>
  <c r="AQ172" i="79" s="1"/>
  <c r="AP171" i="79" a="1"/>
  <c r="AP171" i="79" s="1"/>
  <c r="AU173" i="79"/>
  <c r="AS172" i="79"/>
  <c r="AX170" i="79"/>
  <c r="AR173" i="79" a="1"/>
  <c r="AR173" i="79" s="1"/>
  <c r="AV171" i="79"/>
  <c r="AT170" i="79"/>
  <c r="AP173" i="79" a="1"/>
  <c r="AP173" i="79" s="1"/>
  <c r="AZ171" i="79"/>
  <c r="AZ173" i="79"/>
  <c r="AX172" i="79"/>
  <c r="AU170" i="79"/>
  <c r="AV173" i="79"/>
  <c r="AT172" i="79"/>
  <c r="AY170" i="79"/>
  <c r="AY172" i="79"/>
  <c r="AW171" i="79"/>
  <c r="AP170" i="79" a="1"/>
  <c r="AP170" i="79" s="1"/>
  <c r="AU172" i="79"/>
  <c r="BA171" i="79"/>
  <c r="AR170" i="79" a="1"/>
  <c r="AR170" i="79" s="1"/>
  <c r="BA173" i="79"/>
  <c r="AR172" i="79" a="1"/>
  <c r="AR172" i="79" s="1"/>
  <c r="AQ171" i="79" a="1"/>
  <c r="AQ171" i="79" s="1"/>
  <c r="AW173" i="79"/>
  <c r="AP172" i="79" a="1"/>
  <c r="AP172" i="79" s="1"/>
  <c r="AS171" i="79"/>
  <c r="AS173" i="79"/>
  <c r="AX171" i="79"/>
  <c r="AV170" i="79"/>
  <c r="AQ173" i="79" a="1"/>
  <c r="AQ173" i="79" s="1"/>
  <c r="AT171" i="79"/>
  <c r="AZ170" i="79"/>
  <c r="AZ172" i="79"/>
  <c r="AW170" i="79"/>
  <c r="AX173" i="79"/>
  <c r="AV172" i="79"/>
  <c r="BA170" i="79"/>
  <c r="AT173" i="79"/>
  <c r="BA102" i="79"/>
  <c r="AW101" i="79"/>
  <c r="AP100" i="79" a="1"/>
  <c r="AP100" i="79" s="1"/>
  <c r="AP103" i="79" a="1"/>
  <c r="AP103" i="79" s="1"/>
  <c r="AS103" i="79"/>
  <c r="AQ100" i="79" a="1"/>
  <c r="AQ100" i="79" s="1"/>
  <c r="AS102" i="79"/>
  <c r="AQ101" i="79" a="1"/>
  <c r="AQ101" i="79" s="1"/>
  <c r="AW103" i="79"/>
  <c r="AT102" i="79"/>
  <c r="AP102" i="79" a="1"/>
  <c r="AP102" i="79" s="1"/>
  <c r="AY102" i="79"/>
  <c r="AZ101" i="79"/>
  <c r="AV100" i="79"/>
  <c r="AQ103" i="79" a="1"/>
  <c r="AQ103" i="79" s="1"/>
  <c r="BA101" i="79"/>
  <c r="AW100" i="79"/>
  <c r="AR101" i="79" a="1"/>
  <c r="AR101" i="79" s="1"/>
  <c r="AY100" i="79"/>
  <c r="AX103" i="79"/>
  <c r="AV102" i="79"/>
  <c r="AS101" i="79"/>
  <c r="AY101" i="79"/>
  <c r="BA103" i="79"/>
  <c r="AR100" i="79" a="1"/>
  <c r="AR100" i="79" s="1"/>
  <c r="AW102" i="79"/>
  <c r="AU101" i="79"/>
  <c r="AZ100" i="79"/>
  <c r="AS100" i="79"/>
  <c r="AU102" i="79"/>
  <c r="AY103" i="79"/>
  <c r="AQ102" i="79" a="1"/>
  <c r="AQ102" i="79" s="1"/>
  <c r="AP101" i="79" a="1"/>
  <c r="AP101" i="79" s="1"/>
  <c r="AV103" i="79"/>
  <c r="AX101" i="79"/>
  <c r="AZ103" i="79"/>
  <c r="AT100" i="79"/>
  <c r="AU103" i="79"/>
  <c r="AR102" i="79" a="1"/>
  <c r="AR102" i="79" s="1"/>
  <c r="AT103" i="79"/>
  <c r="AX100" i="79"/>
  <c r="AR103" i="79" a="1"/>
  <c r="AR103" i="79" s="1"/>
  <c r="AZ102" i="79"/>
  <c r="AX102" i="79"/>
  <c r="AT101" i="79"/>
  <c r="AU100" i="79"/>
  <c r="AV101" i="79"/>
  <c r="BA100" i="79"/>
  <c r="AU205" i="79"/>
  <c r="AV208" i="79"/>
  <c r="AT207" i="79"/>
  <c r="AY205" i="79"/>
  <c r="AY208" i="79"/>
  <c r="AZ208" i="79"/>
  <c r="AP205" i="79" a="1"/>
  <c r="AP205" i="79" s="1"/>
  <c r="AU207" i="79"/>
  <c r="BA206" i="79"/>
  <c r="AR205" i="79" a="1"/>
  <c r="AR205" i="79" s="1"/>
  <c r="AR208" i="79" a="1"/>
  <c r="AR208" i="79" s="1"/>
  <c r="AY207" i="79"/>
  <c r="AW208" i="79"/>
  <c r="AP207" i="79" a="1"/>
  <c r="AP207" i="79" s="1"/>
  <c r="AS206" i="79"/>
  <c r="BA208" i="79"/>
  <c r="AX207" i="79"/>
  <c r="AR207" i="79" a="1"/>
  <c r="AR207" i="79" s="1"/>
  <c r="AQ208" i="79" a="1"/>
  <c r="AQ208" i="79" s="1"/>
  <c r="AT206" i="79"/>
  <c r="AZ205" i="79"/>
  <c r="AS208" i="79"/>
  <c r="AW206" i="79"/>
  <c r="AX206" i="79"/>
  <c r="AX208" i="79"/>
  <c r="AV207" i="79"/>
  <c r="BA205" i="79"/>
  <c r="AT208" i="79"/>
  <c r="AZ207" i="79"/>
  <c r="AQ206" i="79" a="1"/>
  <c r="AQ206" i="79" s="1"/>
  <c r="AW207" i="79"/>
  <c r="AU206" i="79"/>
  <c r="AS205" i="79"/>
  <c r="BA207" i="79"/>
  <c r="AY206" i="79"/>
  <c r="AV205" i="79"/>
  <c r="AV206" i="79"/>
  <c r="AT205" i="79"/>
  <c r="AP208" i="79" a="1"/>
  <c r="AP208" i="79" s="1"/>
  <c r="AZ206" i="79"/>
  <c r="AX205" i="79"/>
  <c r="AQ205" i="79" a="1"/>
  <c r="AQ205" i="79" s="1"/>
  <c r="AQ207" i="79" a="1"/>
  <c r="AQ207" i="79" s="1"/>
  <c r="AP206" i="79" a="1"/>
  <c r="AP206" i="79" s="1"/>
  <c r="AU208" i="79"/>
  <c r="AS207" i="79"/>
  <c r="AR206" i="79" a="1"/>
  <c r="AR206" i="79" s="1"/>
  <c r="AW205" i="79"/>
  <c r="P13" i="100"/>
  <c r="R11" i="100"/>
  <c r="P11" i="100"/>
  <c r="P12" i="100"/>
  <c r="G10" i="100"/>
  <c r="H10" i="100" s="1"/>
  <c r="J10" i="100" s="1"/>
  <c r="K10" i="100" s="1"/>
  <c r="M10" i="100" s="1"/>
  <c r="N10" i="100" s="1"/>
  <c r="R12" i="100"/>
  <c r="R13" i="100"/>
  <c r="AU64" i="79"/>
  <c r="AQ99" i="79" a="1"/>
  <c r="AQ99" i="79" s="1"/>
  <c r="BC34" i="34" s="1" a="1"/>
  <c r="BC34" i="34" s="1"/>
  <c r="AQ64" i="79" a="1"/>
  <c r="AQ64" i="79" s="1"/>
  <c r="AZ64" i="79"/>
  <c r="AY99" i="79"/>
  <c r="BK34" i="34" s="1" a="1"/>
  <c r="BK34" i="34" s="1"/>
  <c r="AE129" i="79" a="1"/>
  <c r="AE129" i="79" s="1"/>
  <c r="AO43" i="34" s="1" a="1"/>
  <c r="AO43" i="34" s="1"/>
  <c r="AR149" i="79" a="1"/>
  <c r="AR149" i="79" s="1"/>
  <c r="BD47" i="34" s="1" a="1"/>
  <c r="BD47" i="34" s="1"/>
  <c r="AQ204" i="79" a="1"/>
  <c r="AQ204" i="79" s="1"/>
  <c r="BC60" i="34" s="1" a="1"/>
  <c r="BC60" i="34" s="1"/>
  <c r="AD186" i="79" a="1"/>
  <c r="AD186" i="79" s="1"/>
  <c r="AN56" i="34" s="1" a="1"/>
  <c r="AN56" i="34" s="1"/>
  <c r="AH186" i="79"/>
  <c r="AR56" i="34" s="1" a="1"/>
  <c r="AR56" i="34" s="1"/>
  <c r="AP186" i="79" a="1"/>
  <c r="AP186" i="79" s="1"/>
  <c r="BB56" i="34" s="1" a="1"/>
  <c r="BB56" i="34" s="1"/>
  <c r="U59" i="79"/>
  <c r="AF59" i="79"/>
  <c r="AH59" i="79"/>
  <c r="BA169" i="79"/>
  <c r="BM51" i="34" s="1" a="1"/>
  <c r="BM51" i="34" s="1"/>
  <c r="AQ191" i="79" a="1"/>
  <c r="AQ191" i="79" s="1"/>
  <c r="AS190" i="79"/>
  <c r="BA192" i="79"/>
  <c r="AX191" i="79"/>
  <c r="AY191" i="79"/>
  <c r="AR191" i="79" a="1"/>
  <c r="AR191" i="79" s="1"/>
  <c r="AV190" i="79"/>
  <c r="AU193" i="79"/>
  <c r="AS192" i="79"/>
  <c r="AW190" i="79"/>
  <c r="AT190" i="79"/>
  <c r="AV192" i="79"/>
  <c r="AW193" i="79"/>
  <c r="AP193" i="79" a="1"/>
  <c r="AP193" i="79" s="1"/>
  <c r="AZ191" i="79"/>
  <c r="AQ190" i="79" a="1"/>
  <c r="AQ190" i="79" s="1"/>
  <c r="AQ193" i="79" a="1"/>
  <c r="AQ193" i="79" s="1"/>
  <c r="BA193" i="79"/>
  <c r="AV193" i="79"/>
  <c r="AT192" i="79"/>
  <c r="AY190" i="79"/>
  <c r="AX193" i="79"/>
  <c r="AV191" i="79"/>
  <c r="AP191" i="79" a="1"/>
  <c r="AP191" i="79" s="1"/>
  <c r="AY193" i="79"/>
  <c r="AU192" i="79"/>
  <c r="BA191" i="79"/>
  <c r="AR190" i="79" a="1"/>
  <c r="AR190" i="79" s="1"/>
  <c r="AQ192" i="79" a="1"/>
  <c r="AQ192" i="79" s="1"/>
  <c r="AZ192" i="79"/>
  <c r="AR193" i="79" a="1"/>
  <c r="AR193" i="79" s="1"/>
  <c r="AP192" i="79" a="1"/>
  <c r="AP192" i="79" s="1"/>
  <c r="AS191" i="79"/>
  <c r="AZ193" i="79"/>
  <c r="AX190" i="79"/>
  <c r="AU191" i="79"/>
  <c r="AW191" i="79"/>
  <c r="BA190" i="79"/>
  <c r="AT193" i="79"/>
  <c r="AR192" i="79" a="1"/>
  <c r="AR192" i="79" s="1"/>
  <c r="AU190" i="79"/>
  <c r="AW192" i="79"/>
  <c r="AS193" i="79"/>
  <c r="AP190" i="79" a="1"/>
  <c r="AP190" i="79" s="1"/>
  <c r="AX192" i="79"/>
  <c r="AT191" i="79"/>
  <c r="AZ190" i="79"/>
  <c r="AY192" i="79"/>
  <c r="AX64" i="79"/>
  <c r="BA64" i="79"/>
  <c r="AX99" i="79"/>
  <c r="BJ34" i="34" s="1" a="1"/>
  <c r="BJ34" i="34" s="1"/>
  <c r="BA99" i="79"/>
  <c r="BM34" i="34" s="1" a="1"/>
  <c r="BM34" i="34" s="1"/>
  <c r="AK129" i="79"/>
  <c r="AU43" i="34" s="1" a="1"/>
  <c r="AU43" i="34" s="1"/>
  <c r="AZ149" i="79"/>
  <c r="BL47" i="34" s="1" a="1"/>
  <c r="BL47" i="34" s="1"/>
  <c r="AT149" i="79"/>
  <c r="BF47" i="34" s="1" a="1"/>
  <c r="BF47" i="34" s="1"/>
  <c r="AV204" i="79"/>
  <c r="BH60" i="34" s="1" a="1"/>
  <c r="BH60" i="34" s="1"/>
  <c r="AX204" i="79"/>
  <c r="BJ60" i="34" s="1" a="1"/>
  <c r="BJ60" i="34" s="1"/>
  <c r="AK185" i="79"/>
  <c r="AU55" i="34" s="1" a="1"/>
  <c r="AU55" i="34" s="1"/>
  <c r="AK186" i="79"/>
  <c r="AU56" i="34" s="1" a="1"/>
  <c r="AU56" i="34" s="1"/>
  <c r="AT185" i="79"/>
  <c r="BF55" i="34" s="1" a="1"/>
  <c r="BF55" i="34" s="1"/>
  <c r="AV186" i="79"/>
  <c r="BH56" i="34" s="1" a="1"/>
  <c r="BH56" i="34" s="1"/>
  <c r="AV185" i="79"/>
  <c r="BH55" i="34" s="1" a="1"/>
  <c r="BH55" i="34" s="1"/>
  <c r="Q59" i="79" a="1"/>
  <c r="Q59" i="79" s="1"/>
  <c r="R59" i="79" a="1"/>
  <c r="R59" i="79" s="1"/>
  <c r="AN59" i="79"/>
  <c r="AT59" i="79"/>
  <c r="AV169" i="79"/>
  <c r="BH51" i="34" s="1" a="1"/>
  <c r="BH51" i="34" s="1"/>
  <c r="AX169" i="79"/>
  <c r="BJ51" i="34" s="1" a="1"/>
  <c r="BJ51" i="34" s="1"/>
  <c r="BA189" i="79"/>
  <c r="BM57" i="34" s="1" a="1"/>
  <c r="BM57" i="34" s="1"/>
  <c r="AS189" i="79"/>
  <c r="BE57" i="34" s="1" a="1"/>
  <c r="BE57" i="34" s="1"/>
  <c r="AL144" i="79"/>
  <c r="AV46" i="34" s="1" a="1"/>
  <c r="AV46" i="34" s="1"/>
  <c r="AJ191" i="79"/>
  <c r="AN191" i="79"/>
  <c r="AG193" i="79"/>
  <c r="AD191" i="79" a="1"/>
  <c r="AD191" i="79" s="1"/>
  <c r="AN190" i="79"/>
  <c r="AN192" i="79"/>
  <c r="AJ192" i="79"/>
  <c r="AG191" i="79"/>
  <c r="AL190" i="79"/>
  <c r="AD192" i="79" a="1"/>
  <c r="AD192" i="79" s="1"/>
  <c r="AN193" i="79"/>
  <c r="AL192" i="79"/>
  <c r="AJ193" i="79"/>
  <c r="AL191" i="79"/>
  <c r="AJ190" i="79"/>
  <c r="AD193" i="79" a="1"/>
  <c r="AD193" i="79" s="1"/>
  <c r="AL193" i="79"/>
  <c r="AG192" i="79"/>
  <c r="AD190" i="79" a="1"/>
  <c r="AD190" i="79" s="1"/>
  <c r="AG190" i="79"/>
  <c r="AC193" i="79" a="1"/>
  <c r="AC193" i="79" s="1"/>
  <c r="AC191" i="79" a="1"/>
  <c r="AC191" i="79" s="1"/>
  <c r="AC192" i="79" a="1"/>
  <c r="AC192" i="79" s="1"/>
  <c r="AC190" i="79" a="1"/>
  <c r="AC190" i="79" s="1"/>
  <c r="AI192" i="79"/>
  <c r="AK190" i="79"/>
  <c r="AI193" i="79"/>
  <c r="AE192" i="79" a="1"/>
  <c r="AE192" i="79" s="1"/>
  <c r="AK191" i="79"/>
  <c r="AI191" i="79"/>
  <c r="AE190" i="79" a="1"/>
  <c r="AE190" i="79" s="1"/>
  <c r="AM191" i="79"/>
  <c r="AK193" i="79"/>
  <c r="AI190" i="79"/>
  <c r="AE193" i="79" a="1"/>
  <c r="AE193" i="79" s="1"/>
  <c r="AM190" i="79"/>
  <c r="AK192" i="79"/>
  <c r="AM192" i="79"/>
  <c r="AE191" i="79" a="1"/>
  <c r="AE191" i="79" s="1"/>
  <c r="AM193" i="79"/>
  <c r="AF192" i="79"/>
  <c r="AF191" i="79"/>
  <c r="AF190" i="79"/>
  <c r="AF193" i="79"/>
  <c r="AH192" i="79"/>
  <c r="AH191" i="79"/>
  <c r="AH193" i="79"/>
  <c r="AH190" i="79"/>
  <c r="BJ65" i="34" a="1"/>
  <c r="BJ65" i="34" s="1"/>
  <c r="BK63" i="34" a="1"/>
  <c r="BK63" i="34" s="1"/>
  <c r="BM48" i="34" a="1"/>
  <c r="BM48" i="34" s="1"/>
  <c r="AL140" i="79"/>
  <c r="AD141" i="79" a="1"/>
  <c r="AD141" i="79" s="1"/>
  <c r="AJ143" i="79"/>
  <c r="AN143" i="79"/>
  <c r="AN140" i="79"/>
  <c r="AD143" i="79" a="1"/>
  <c r="AD143" i="79" s="1"/>
  <c r="AL141" i="79"/>
  <c r="AJ142" i="79"/>
  <c r="AG140" i="79"/>
  <c r="AL142" i="79"/>
  <c r="AD142" i="79" a="1"/>
  <c r="AD142" i="79" s="1"/>
  <c r="AG142" i="79"/>
  <c r="AJ140" i="79"/>
  <c r="AG141" i="79"/>
  <c r="AN141" i="79"/>
  <c r="AD140" i="79" a="1"/>
  <c r="AD140" i="79" s="1"/>
  <c r="AN142" i="79"/>
  <c r="AJ141" i="79"/>
  <c r="AG143" i="79"/>
  <c r="AL143" i="79"/>
  <c r="AC140" i="79" a="1"/>
  <c r="AC140" i="79" s="1"/>
  <c r="AC142" i="79" a="1"/>
  <c r="AC142" i="79" s="1"/>
  <c r="AC143" i="79" a="1"/>
  <c r="AC143" i="79" s="1"/>
  <c r="AC141" i="79" a="1"/>
  <c r="AC141" i="79" s="1"/>
  <c r="AK141" i="79"/>
  <c r="AI140" i="79"/>
  <c r="AE143" i="79" a="1"/>
  <c r="AE143" i="79" s="1"/>
  <c r="AK143" i="79"/>
  <c r="AM143" i="79"/>
  <c r="AI141" i="79"/>
  <c r="AE140" i="79" a="1"/>
  <c r="AE140" i="79" s="1"/>
  <c r="AK140" i="79"/>
  <c r="AM140" i="79"/>
  <c r="AI143" i="79"/>
  <c r="AE141" i="79" a="1"/>
  <c r="AE141" i="79" s="1"/>
  <c r="AM142" i="79"/>
  <c r="AM141" i="79"/>
  <c r="AK142" i="79"/>
  <c r="AI142" i="79"/>
  <c r="AE142" i="79" a="1"/>
  <c r="AE142" i="79" s="1"/>
  <c r="AF141" i="79"/>
  <c r="AF143" i="79"/>
  <c r="AF142" i="79"/>
  <c r="AF140" i="79"/>
  <c r="AH142" i="79"/>
  <c r="AH140" i="79"/>
  <c r="AH143" i="79"/>
  <c r="AH141" i="79"/>
  <c r="AG237" i="79"/>
  <c r="AL238" i="79"/>
  <c r="AG238" i="79"/>
  <c r="AL237" i="79"/>
  <c r="AN237" i="79"/>
  <c r="AG236" i="79"/>
  <c r="AN238" i="79"/>
  <c r="AD236" i="79" a="1"/>
  <c r="AD236" i="79" s="1"/>
  <c r="AJ238" i="79"/>
  <c r="AJ237" i="79"/>
  <c r="AL236" i="79"/>
  <c r="AD237" i="79" a="1"/>
  <c r="AD237" i="79" s="1"/>
  <c r="AJ236" i="79"/>
  <c r="AN236" i="79"/>
  <c r="AD238" i="79" a="1"/>
  <c r="AD238" i="79" s="1"/>
  <c r="AC236" i="79" a="1"/>
  <c r="AC236" i="79" s="1"/>
  <c r="AC237" i="79" a="1"/>
  <c r="AC237" i="79" s="1"/>
  <c r="AC238" i="79" a="1"/>
  <c r="AC238" i="79" s="1"/>
  <c r="AI236" i="79"/>
  <c r="AM237" i="79"/>
  <c r="AE236" i="79" a="1"/>
  <c r="AE236" i="79" s="1"/>
  <c r="AI238" i="79"/>
  <c r="AM238" i="79"/>
  <c r="AE238" i="79" a="1"/>
  <c r="AE238" i="79" s="1"/>
  <c r="AK238" i="79"/>
  <c r="AM236" i="79"/>
  <c r="AK236" i="79"/>
  <c r="AK237" i="79"/>
  <c r="AI237" i="79"/>
  <c r="AE237" i="79" a="1"/>
  <c r="AE237" i="79" s="1"/>
  <c r="AF237" i="79"/>
  <c r="AF238" i="79"/>
  <c r="AF236" i="79"/>
  <c r="AH236" i="79"/>
  <c r="AH238" i="79"/>
  <c r="AH237" i="79"/>
  <c r="AN220" i="79"/>
  <c r="AD223" i="79" a="1"/>
  <c r="AD223" i="79" s="1"/>
  <c r="AL221" i="79"/>
  <c r="AG222" i="79"/>
  <c r="AN222" i="79"/>
  <c r="AD220" i="79" a="1"/>
  <c r="AD220" i="79" s="1"/>
  <c r="AN221" i="79"/>
  <c r="AD222" i="79" a="1"/>
  <c r="AD222" i="79" s="1"/>
  <c r="AL220" i="79"/>
  <c r="AL223" i="79"/>
  <c r="AG220" i="79"/>
  <c r="AJ221" i="79"/>
  <c r="AJ223" i="79"/>
  <c r="AD221" i="79" a="1"/>
  <c r="AD221" i="79" s="1"/>
  <c r="AL222" i="79"/>
  <c r="AG221" i="79"/>
  <c r="AJ220" i="79"/>
  <c r="AN223" i="79"/>
  <c r="AJ222" i="79"/>
  <c r="AG223" i="79"/>
  <c r="AC220" i="79" a="1"/>
  <c r="AC220" i="79" s="1"/>
  <c r="AC222" i="79" a="1"/>
  <c r="AC222" i="79" s="1"/>
  <c r="AC223" i="79" a="1"/>
  <c r="AC223" i="79" s="1"/>
  <c r="AC221" i="79" a="1"/>
  <c r="AC221" i="79" s="1"/>
  <c r="AM222" i="79"/>
  <c r="AE223" i="79" a="1"/>
  <c r="AE223" i="79" s="1"/>
  <c r="AI221" i="79"/>
  <c r="AK222" i="79"/>
  <c r="AE220" i="79" a="1"/>
  <c r="AE220" i="79" s="1"/>
  <c r="AI222" i="79"/>
  <c r="AE222" i="79" a="1"/>
  <c r="AE222" i="79" s="1"/>
  <c r="AM223" i="79"/>
  <c r="AK220" i="79"/>
  <c r="AM221" i="79"/>
  <c r="AM220" i="79"/>
  <c r="AE221" i="79" a="1"/>
  <c r="AE221" i="79" s="1"/>
  <c r="AI220" i="79"/>
  <c r="AK221" i="79"/>
  <c r="AK223" i="79"/>
  <c r="AI223" i="79"/>
  <c r="AF220" i="79"/>
  <c r="AF221" i="79"/>
  <c r="AF222" i="79"/>
  <c r="AF223" i="79"/>
  <c r="AH222" i="79"/>
  <c r="AH221" i="79"/>
  <c r="AH220" i="79"/>
  <c r="AH223" i="79"/>
  <c r="AN108" i="79"/>
  <c r="AD108" i="79" a="1"/>
  <c r="AD108" i="79" s="1"/>
  <c r="AJ108" i="79"/>
  <c r="AG108" i="79"/>
  <c r="AL108" i="79"/>
  <c r="AC108" i="79" a="1"/>
  <c r="AC108" i="79" s="1"/>
  <c r="AM108" i="79"/>
  <c r="AI108" i="79"/>
  <c r="AK108" i="79"/>
  <c r="AE108" i="79" a="1"/>
  <c r="AE108" i="79" s="1"/>
  <c r="AF108" i="79"/>
  <c r="AH108" i="79"/>
  <c r="AJ182" i="79"/>
  <c r="AN181" i="79"/>
  <c r="AD181" i="79" a="1"/>
  <c r="AD181" i="79" s="1"/>
  <c r="AD182" i="79" a="1"/>
  <c r="AD182" i="79" s="1"/>
  <c r="AG183" i="79"/>
  <c r="AD180" i="79" a="1"/>
  <c r="AD180" i="79" s="1"/>
  <c r="AJ183" i="79"/>
  <c r="AN182" i="79"/>
  <c r="AL182" i="79"/>
  <c r="AD183" i="79" a="1"/>
  <c r="AD183" i="79" s="1"/>
  <c r="AL180" i="79"/>
  <c r="AJ180" i="79"/>
  <c r="AG180" i="79"/>
  <c r="AN183" i="79"/>
  <c r="AG181" i="79"/>
  <c r="AL181" i="79"/>
  <c r="AG182" i="79"/>
  <c r="AJ181" i="79"/>
  <c r="AL183" i="79"/>
  <c r="AN180" i="79"/>
  <c r="AC182" i="79" a="1"/>
  <c r="AC182" i="79" s="1"/>
  <c r="AC181" i="79" a="1"/>
  <c r="AC181" i="79" s="1"/>
  <c r="AC183" i="79" a="1"/>
  <c r="AC183" i="79" s="1"/>
  <c r="AC180" i="79" a="1"/>
  <c r="AC180" i="79" s="1"/>
  <c r="AI183" i="79"/>
  <c r="AM183" i="79"/>
  <c r="AI182" i="79"/>
  <c r="AE182" i="79" a="1"/>
  <c r="AE182" i="79" s="1"/>
  <c r="AI180" i="79"/>
  <c r="AK182" i="79"/>
  <c r="AE181" i="79" a="1"/>
  <c r="AE181" i="79" s="1"/>
  <c r="AI181" i="79"/>
  <c r="AK181" i="79"/>
  <c r="AE183" i="79" a="1"/>
  <c r="AE183" i="79" s="1"/>
  <c r="AK183" i="79"/>
  <c r="AE180" i="79" a="1"/>
  <c r="AE180" i="79" s="1"/>
  <c r="AM180" i="79"/>
  <c r="AK180" i="79"/>
  <c r="AM181" i="79"/>
  <c r="AM182" i="79"/>
  <c r="AF182" i="79"/>
  <c r="AF183" i="79"/>
  <c r="AF181" i="79"/>
  <c r="AF180" i="79"/>
  <c r="AH183" i="79"/>
  <c r="AH180" i="79"/>
  <c r="AH181" i="79"/>
  <c r="AH182" i="79"/>
  <c r="G10" i="115"/>
  <c r="H10" i="115" s="1"/>
  <c r="J10" i="115" s="1"/>
  <c r="K10" i="115" s="1"/>
  <c r="M10" i="115" s="1"/>
  <c r="N10" i="115" s="1"/>
  <c r="P13" i="115"/>
  <c r="R12" i="115"/>
  <c r="R11" i="115"/>
  <c r="P12" i="115"/>
  <c r="P11" i="115"/>
  <c r="R13" i="115"/>
  <c r="AT135" i="79"/>
  <c r="AP138" i="79" a="1"/>
  <c r="AP138" i="79" s="1"/>
  <c r="AZ136" i="79"/>
  <c r="AX135" i="79"/>
  <c r="AR138" i="79" a="1"/>
  <c r="AR138" i="79" s="1"/>
  <c r="AV136" i="79"/>
  <c r="AV138" i="79"/>
  <c r="AT137" i="79"/>
  <c r="AY135" i="79"/>
  <c r="AZ138" i="79"/>
  <c r="AX137" i="79"/>
  <c r="AU135" i="79"/>
  <c r="AU137" i="79"/>
  <c r="BA136" i="79"/>
  <c r="AR135" i="79" a="1"/>
  <c r="AR135" i="79" s="1"/>
  <c r="AY137" i="79"/>
  <c r="AW136" i="79"/>
  <c r="AP135" i="79" a="1"/>
  <c r="AP135" i="79" s="1"/>
  <c r="AW138" i="79"/>
  <c r="AP137" i="79" a="1"/>
  <c r="AP137" i="79" s="1"/>
  <c r="AS136" i="79"/>
  <c r="BA138" i="79"/>
  <c r="AR137" i="79" a="1"/>
  <c r="AR137" i="79" s="1"/>
  <c r="AQ136" i="79" a="1"/>
  <c r="AQ136" i="79" s="1"/>
  <c r="AQ138" i="79" a="1"/>
  <c r="AQ138" i="79" s="1"/>
  <c r="AT136" i="79"/>
  <c r="AZ135" i="79"/>
  <c r="AS138" i="79"/>
  <c r="AX136" i="79"/>
  <c r="AV135" i="79"/>
  <c r="AV137" i="79"/>
  <c r="BA135" i="79"/>
  <c r="AT138" i="79"/>
  <c r="AZ137" i="79"/>
  <c r="AW135" i="79"/>
  <c r="AX138" i="79"/>
  <c r="AU136" i="79"/>
  <c r="AS135" i="79"/>
  <c r="BA137" i="79"/>
  <c r="AY136" i="79"/>
  <c r="AQ135" i="79" a="1"/>
  <c r="AQ135" i="79" s="1"/>
  <c r="AW137" i="79"/>
  <c r="AU138" i="79"/>
  <c r="AS137" i="79"/>
  <c r="AR136" i="79" a="1"/>
  <c r="AR136" i="79" s="1"/>
  <c r="AY138" i="79"/>
  <c r="AQ137" i="79" a="1"/>
  <c r="AQ137" i="79" s="1"/>
  <c r="AP136" i="79" a="1"/>
  <c r="AP136" i="79" s="1"/>
  <c r="AJ92" i="79"/>
  <c r="AN91" i="79"/>
  <c r="AJ90" i="79"/>
  <c r="AJ93" i="79"/>
  <c r="AN92" i="79"/>
  <c r="AD93" i="79" a="1"/>
  <c r="AD93" i="79" s="1"/>
  <c r="AL90" i="79"/>
  <c r="AG90" i="79"/>
  <c r="AN93" i="79"/>
  <c r="AJ91" i="79"/>
  <c r="AN90" i="79"/>
  <c r="AD90" i="79" a="1"/>
  <c r="AD90" i="79" s="1"/>
  <c r="AG93" i="79"/>
  <c r="AL91" i="79"/>
  <c r="AL92" i="79"/>
  <c r="AL93" i="79"/>
  <c r="AD91" i="79" a="1"/>
  <c r="AD91" i="79" s="1"/>
  <c r="AG92" i="79"/>
  <c r="AD92" i="79" a="1"/>
  <c r="AD92" i="79" s="1"/>
  <c r="AG91" i="79"/>
  <c r="AC91" i="79" a="1"/>
  <c r="AC91" i="79" s="1"/>
  <c r="AC92" i="79" a="1"/>
  <c r="AC92" i="79" s="1"/>
  <c r="AC93" i="79" a="1"/>
  <c r="AC93" i="79" s="1"/>
  <c r="AC90" i="79" a="1"/>
  <c r="AC90" i="79" s="1"/>
  <c r="AI91" i="79"/>
  <c r="AK91" i="79"/>
  <c r="AE93" i="79" a="1"/>
  <c r="AE93" i="79" s="1"/>
  <c r="AI93" i="79"/>
  <c r="AK93" i="79"/>
  <c r="AE90" i="79" a="1"/>
  <c r="AE90" i="79" s="1"/>
  <c r="AK90" i="79"/>
  <c r="AE92" i="79" a="1"/>
  <c r="AE92" i="79" s="1"/>
  <c r="AK92" i="79"/>
  <c r="AM90" i="79"/>
  <c r="AM92" i="79"/>
  <c r="AI90" i="79"/>
  <c r="AM93" i="79"/>
  <c r="AM91" i="79"/>
  <c r="AI92" i="79"/>
  <c r="AE91" i="79" a="1"/>
  <c r="AE91" i="79" s="1"/>
  <c r="AF93" i="79"/>
  <c r="AF90" i="79"/>
  <c r="AF92" i="79"/>
  <c r="AF91" i="79"/>
  <c r="AH92" i="79"/>
  <c r="AH91" i="79"/>
  <c r="AH93" i="79"/>
  <c r="AH90" i="79"/>
  <c r="T71" i="79"/>
  <c r="Q71" i="79" a="1"/>
  <c r="Q71" i="79" s="1"/>
  <c r="T73" i="79"/>
  <c r="W72" i="79"/>
  <c r="AA72" i="79"/>
  <c r="Q73" i="79" a="1"/>
  <c r="Q73" i="79" s="1"/>
  <c r="AA73" i="79"/>
  <c r="Q72" i="79" a="1"/>
  <c r="Q72" i="79" s="1"/>
  <c r="W73" i="79"/>
  <c r="T72" i="79"/>
  <c r="AA71" i="79"/>
  <c r="Y72" i="79"/>
  <c r="Y71" i="79"/>
  <c r="Y73" i="79"/>
  <c r="W71" i="79"/>
  <c r="P71" i="79" a="1"/>
  <c r="P71" i="79" s="1"/>
  <c r="P72" i="79" a="1"/>
  <c r="P72" i="79" s="1"/>
  <c r="P73" i="79" a="1"/>
  <c r="P73" i="79" s="1"/>
  <c r="Z73" i="79"/>
  <c r="Z72" i="79"/>
  <c r="X72" i="79"/>
  <c r="X73" i="79"/>
  <c r="X71" i="79"/>
  <c r="R73" i="79" a="1"/>
  <c r="R73" i="79" s="1"/>
  <c r="V73" i="79"/>
  <c r="Z71" i="79"/>
  <c r="R71" i="79" a="1"/>
  <c r="R71" i="79" s="1"/>
  <c r="V71" i="79"/>
  <c r="V72" i="79"/>
  <c r="R72" i="79" a="1"/>
  <c r="R72" i="79" s="1"/>
  <c r="S72" i="79"/>
  <c r="S73" i="79"/>
  <c r="S71" i="79"/>
  <c r="U72" i="79"/>
  <c r="U73" i="79"/>
  <c r="U71" i="79"/>
  <c r="P11" i="107"/>
  <c r="R13" i="107"/>
  <c r="P12" i="107"/>
  <c r="G10" i="107"/>
  <c r="H10" i="107" s="1"/>
  <c r="J10" i="107" s="1"/>
  <c r="K10" i="107" s="1"/>
  <c r="M10" i="107" s="1"/>
  <c r="N10" i="107" s="1"/>
  <c r="P13" i="107"/>
  <c r="R11" i="107"/>
  <c r="R12" i="107"/>
  <c r="AL250" i="79"/>
  <c r="AG250" i="79"/>
  <c r="AN253" i="79"/>
  <c r="AJ252" i="79"/>
  <c r="AL251" i="79"/>
  <c r="AD251" i="79" a="1"/>
  <c r="AD251" i="79" s="1"/>
  <c r="AL252" i="79"/>
  <c r="AL253" i="79"/>
  <c r="AG251" i="79"/>
  <c r="AJ250" i="79"/>
  <c r="AG252" i="79"/>
  <c r="AN250" i="79"/>
  <c r="AD250" i="79" a="1"/>
  <c r="AD250" i="79" s="1"/>
  <c r="AD252" i="79" a="1"/>
  <c r="AD252" i="79" s="1"/>
  <c r="AN252" i="79"/>
  <c r="AD253" i="79" a="1"/>
  <c r="AD253" i="79" s="1"/>
  <c r="AN251" i="79"/>
  <c r="AG253" i="79"/>
  <c r="AJ253" i="79"/>
  <c r="AJ251" i="79"/>
  <c r="AC250" i="79" a="1"/>
  <c r="AC250" i="79" s="1"/>
  <c r="AC251" i="79" a="1"/>
  <c r="AC251" i="79" s="1"/>
  <c r="AC253" i="79" a="1"/>
  <c r="AC253" i="79" s="1"/>
  <c r="AC252" i="79" a="1"/>
  <c r="AC252" i="79" s="1"/>
  <c r="AM250" i="79"/>
  <c r="AK253" i="79"/>
  <c r="AM251" i="79"/>
  <c r="AK252" i="79"/>
  <c r="AM253" i="79"/>
  <c r="AK250" i="79"/>
  <c r="AI251" i="79"/>
  <c r="AK251" i="79"/>
  <c r="AI253" i="79"/>
  <c r="AE252" i="79" a="1"/>
  <c r="AE252" i="79" s="1"/>
  <c r="AI250" i="79"/>
  <c r="AE251" i="79" a="1"/>
  <c r="AE251" i="79" s="1"/>
  <c r="AI252" i="79"/>
  <c r="AE250" i="79" a="1"/>
  <c r="AE250" i="79" s="1"/>
  <c r="AE253" i="79" a="1"/>
  <c r="AE253" i="79" s="1"/>
  <c r="AM252" i="79"/>
  <c r="AF252" i="79"/>
  <c r="AF251" i="79"/>
  <c r="AF253" i="79"/>
  <c r="AF250" i="79"/>
  <c r="AH252" i="79"/>
  <c r="AH251" i="79"/>
  <c r="AH253" i="79"/>
  <c r="AH250" i="79"/>
  <c r="AP64" i="79" a="1"/>
  <c r="AP64" i="79" s="1"/>
  <c r="AR64" i="79" a="1"/>
  <c r="AR64" i="79" s="1"/>
  <c r="AV99" i="79"/>
  <c r="BH34" i="34" s="1" a="1"/>
  <c r="BH34" i="34" s="1"/>
  <c r="AZ99" i="79"/>
  <c r="BL34" i="34" s="1" a="1"/>
  <c r="BL34" i="34" s="1"/>
  <c r="AW99" i="79"/>
  <c r="BI34" i="34" s="1" a="1"/>
  <c r="BI34" i="34" s="1"/>
  <c r="AF129" i="79"/>
  <c r="AP43" i="34" s="1" a="1"/>
  <c r="AP43" i="34" s="1"/>
  <c r="BA149" i="79"/>
  <c r="BM47" i="34" s="1" a="1"/>
  <c r="BM47" i="34" s="1"/>
  <c r="AU149" i="79"/>
  <c r="BG47" i="34" s="1" a="1"/>
  <c r="BG47" i="34" s="1"/>
  <c r="AS204" i="79"/>
  <c r="BE60" i="34" s="1" a="1"/>
  <c r="BE60" i="34" s="1"/>
  <c r="AY204" i="79"/>
  <c r="BK60" i="34" s="1" a="1"/>
  <c r="BK60" i="34" s="1"/>
  <c r="AU185" i="79"/>
  <c r="BG55" i="34" s="1" a="1"/>
  <c r="BG55" i="34" s="1"/>
  <c r="AW186" i="79"/>
  <c r="BI56" i="34" s="1" a="1"/>
  <c r="BI56" i="34" s="1"/>
  <c r="AY185" i="79"/>
  <c r="BK55" i="34" s="1" a="1"/>
  <c r="BK55" i="34" s="1"/>
  <c r="X59" i="79"/>
  <c r="Z59" i="79"/>
  <c r="AW169" i="79"/>
  <c r="BI51" i="34" s="1" a="1"/>
  <c r="BI51" i="34" s="1"/>
  <c r="AY169" i="79"/>
  <c r="BK51" i="34" s="1" a="1"/>
  <c r="BK51" i="34" s="1"/>
  <c r="AN144" i="79"/>
  <c r="AX46" i="34" s="1" a="1"/>
  <c r="AX46" i="34" s="1"/>
  <c r="AJ144" i="79"/>
  <c r="AT46" i="34" s="1" a="1"/>
  <c r="AT46" i="34" s="1"/>
  <c r="AK144" i="79"/>
  <c r="AU46" i="34" s="1" a="1"/>
  <c r="AU46" i="34" s="1"/>
  <c r="BG66" i="34" a="1"/>
  <c r="BG66" i="34" s="1"/>
  <c r="BJ48" i="34" a="1"/>
  <c r="BJ48" i="34" s="1"/>
  <c r="BI60" i="34" a="1"/>
  <c r="BI60" i="34" s="1"/>
  <c r="BH48" i="34" a="1"/>
  <c r="BH48" i="34" s="1"/>
  <c r="BG48" i="34" a="1"/>
  <c r="BG48" i="34" s="1"/>
  <c r="AS218" i="79"/>
  <c r="AX218" i="79"/>
  <c r="AP217" i="79" a="1"/>
  <c r="AP217" i="79" s="1"/>
  <c r="AZ217" i="79"/>
  <c r="AW217" i="79"/>
  <c r="AU218" i="79"/>
  <c r="AZ218" i="79"/>
  <c r="AQ217" i="79" a="1"/>
  <c r="AQ217" i="79" s="1"/>
  <c r="AP218" i="79" a="1"/>
  <c r="AP218" i="79" s="1"/>
  <c r="AY217" i="79"/>
  <c r="AW218" i="79"/>
  <c r="AT217" i="79"/>
  <c r="AR217" i="79" a="1"/>
  <c r="AR217" i="79" s="1"/>
  <c r="AQ218" i="79" a="1"/>
  <c r="AQ218" i="79" s="1"/>
  <c r="AT218" i="79"/>
  <c r="AY218" i="79"/>
  <c r="AV217" i="79"/>
  <c r="BA217" i="79"/>
  <c r="AV218" i="79"/>
  <c r="AU217" i="79"/>
  <c r="AS217" i="79"/>
  <c r="BA218" i="79"/>
  <c r="AX217" i="79"/>
  <c r="AR218" i="79" a="1"/>
  <c r="AR218" i="79" s="1"/>
  <c r="BA28" i="79"/>
  <c r="AW26" i="79"/>
  <c r="AV27" i="79"/>
  <c r="BA27" i="79"/>
  <c r="AR27" i="79" a="1"/>
  <c r="AR27" i="79" s="1"/>
  <c r="AS28" i="79"/>
  <c r="AQ26" i="79" a="1"/>
  <c r="AQ26" i="79" s="1"/>
  <c r="AU26" i="79"/>
  <c r="AS27" i="79"/>
  <c r="BA26" i="79"/>
  <c r="AZ27" i="79"/>
  <c r="AX28" i="79"/>
  <c r="AP26" i="79" a="1"/>
  <c r="AP26" i="79" s="1"/>
  <c r="AZ26" i="79"/>
  <c r="AZ28" i="79"/>
  <c r="AY26" i="79"/>
  <c r="AW27" i="79"/>
  <c r="AV28" i="79"/>
  <c r="AU28" i="79"/>
  <c r="AX26" i="79"/>
  <c r="AR26" i="79" a="1"/>
  <c r="AR26" i="79" s="1"/>
  <c r="AQ27" i="79" a="1"/>
  <c r="AQ27" i="79" s="1"/>
  <c r="AU27" i="79"/>
  <c r="AS26" i="79"/>
  <c r="AY28" i="79"/>
  <c r="AV26" i="79"/>
  <c r="AP27" i="79" a="1"/>
  <c r="AP27" i="79" s="1"/>
  <c r="AP28" i="79" a="1"/>
  <c r="AP28" i="79" s="1"/>
  <c r="AX27" i="79"/>
  <c r="AQ28" i="79" a="1"/>
  <c r="AQ28" i="79" s="1"/>
  <c r="AT28" i="79"/>
  <c r="AT27" i="79"/>
  <c r="AW28" i="79"/>
  <c r="AT26" i="79"/>
  <c r="AY27" i="79"/>
  <c r="AR28" i="79" a="1"/>
  <c r="AR28" i="79" s="1"/>
  <c r="AQ175" i="79" a="1"/>
  <c r="AQ175" i="79" s="1"/>
  <c r="AU177" i="79"/>
  <c r="BA176" i="79"/>
  <c r="AX175" i="79"/>
  <c r="AS177" i="79"/>
  <c r="AU175" i="79"/>
  <c r="AW178" i="79"/>
  <c r="AP177" i="79" a="1"/>
  <c r="AP177" i="79" s="1"/>
  <c r="AS176" i="79"/>
  <c r="BA177" i="79"/>
  <c r="AX178" i="79"/>
  <c r="AW176" i="79"/>
  <c r="AQ178" i="79" a="1"/>
  <c r="AQ178" i="79" s="1"/>
  <c r="AT176" i="79"/>
  <c r="AZ175" i="79"/>
  <c r="AV176" i="79"/>
  <c r="AY175" i="79"/>
  <c r="AR175" i="79" a="1"/>
  <c r="AR175" i="79" s="1"/>
  <c r="AZ178" i="79"/>
  <c r="AV177" i="79"/>
  <c r="BA175" i="79"/>
  <c r="BA178" i="79"/>
  <c r="AX177" i="79"/>
  <c r="AT178" i="79"/>
  <c r="AY177" i="79"/>
  <c r="AU176" i="79"/>
  <c r="AS175" i="79"/>
  <c r="AS178" i="79"/>
  <c r="AP175" i="79" a="1"/>
  <c r="AP175" i="79" s="1"/>
  <c r="AQ177" i="79" a="1"/>
  <c r="AQ177" i="79" s="1"/>
  <c r="AR177" i="79" a="1"/>
  <c r="AR177" i="79" s="1"/>
  <c r="AP176" i="79" a="1"/>
  <c r="AP176" i="79" s="1"/>
  <c r="AU178" i="79"/>
  <c r="AZ177" i="79"/>
  <c r="AW177" i="79"/>
  <c r="AV175" i="79"/>
  <c r="AX176" i="79"/>
  <c r="AT175" i="79"/>
  <c r="AP178" i="79" a="1"/>
  <c r="AP178" i="79" s="1"/>
  <c r="AY176" i="79"/>
  <c r="AQ176" i="79" a="1"/>
  <c r="AQ176" i="79" s="1"/>
  <c r="AR178" i="79" a="1"/>
  <c r="AR178" i="79" s="1"/>
  <c r="AZ176" i="79"/>
  <c r="AW175" i="79"/>
  <c r="AV178" i="79"/>
  <c r="AT177" i="79"/>
  <c r="AY178" i="79"/>
  <c r="AR176" i="79" a="1"/>
  <c r="AR176" i="79" s="1"/>
  <c r="R12" i="127"/>
  <c r="P12" i="127"/>
  <c r="R13" i="127"/>
  <c r="P13" i="127"/>
  <c r="G10" i="127"/>
  <c r="AU220" i="79"/>
  <c r="AV223" i="79"/>
  <c r="AT222" i="79"/>
  <c r="AY220" i="79"/>
  <c r="AZ223" i="79"/>
  <c r="AX222" i="79"/>
  <c r="AP220" i="79" a="1"/>
  <c r="AP220" i="79" s="1"/>
  <c r="AU222" i="79"/>
  <c r="BA221" i="79"/>
  <c r="AR220" i="79" a="1"/>
  <c r="AR220" i="79" s="1"/>
  <c r="AY222" i="79"/>
  <c r="AW221" i="79"/>
  <c r="AW223" i="79"/>
  <c r="AP222" i="79" a="1"/>
  <c r="AP222" i="79" s="1"/>
  <c r="AS221" i="79"/>
  <c r="BA223" i="79"/>
  <c r="AR222" i="79" a="1"/>
  <c r="AR222" i="79" s="1"/>
  <c r="AV220" i="79"/>
  <c r="AQ223" i="79" a="1"/>
  <c r="AQ223" i="79" s="1"/>
  <c r="AT221" i="79"/>
  <c r="AZ220" i="79"/>
  <c r="AS223" i="79"/>
  <c r="AX221" i="79"/>
  <c r="AQ221" i="79" a="1"/>
  <c r="AQ221" i="79" s="1"/>
  <c r="AX223" i="79"/>
  <c r="AV222" i="79"/>
  <c r="BA220" i="79"/>
  <c r="AT223" i="79"/>
  <c r="AZ222" i="79"/>
  <c r="AW220" i="79"/>
  <c r="AW222" i="79"/>
  <c r="AU221" i="79"/>
  <c r="AS220" i="79"/>
  <c r="BA222" i="79"/>
  <c r="AY221" i="79"/>
  <c r="AQ220" i="79" a="1"/>
  <c r="AQ220" i="79" s="1"/>
  <c r="AV221" i="79"/>
  <c r="AT220" i="79"/>
  <c r="AP223" i="79" a="1"/>
  <c r="AP223" i="79" s="1"/>
  <c r="AZ221" i="79"/>
  <c r="AX220" i="79"/>
  <c r="AR223" i="79" a="1"/>
  <c r="AR223" i="79" s="1"/>
  <c r="AQ222" i="79" a="1"/>
  <c r="AQ222" i="79" s="1"/>
  <c r="AP221" i="79" a="1"/>
  <c r="AP221" i="79" s="1"/>
  <c r="AU223" i="79"/>
  <c r="AS222" i="79"/>
  <c r="AR221" i="79" a="1"/>
  <c r="AR221" i="79" s="1"/>
  <c r="AY223" i="79"/>
  <c r="G10" i="106"/>
  <c r="AU181" i="79"/>
  <c r="AR180" i="79" a="1"/>
  <c r="AR180" i="79" s="1"/>
  <c r="AY182" i="79"/>
  <c r="AV181" i="79"/>
  <c r="AR183" i="79" a="1"/>
  <c r="AR183" i="79" s="1"/>
  <c r="AU182" i="79"/>
  <c r="AP181" i="79" a="1"/>
  <c r="AP181" i="79" s="1"/>
  <c r="BA183" i="79"/>
  <c r="AR182" i="79" a="1"/>
  <c r="AR182" i="79" s="1"/>
  <c r="AU180" i="79"/>
  <c r="BA181" i="79"/>
  <c r="AQ181" i="79" a="1"/>
  <c r="AQ181" i="79" s="1"/>
  <c r="AT180" i="79"/>
  <c r="AS183" i="79"/>
  <c r="AX181" i="79"/>
  <c r="AP180" i="79" a="1"/>
  <c r="AP180" i="79" s="1"/>
  <c r="AS180" i="79"/>
  <c r="AY183" i="79"/>
  <c r="AT183" i="79"/>
  <c r="AZ182" i="79"/>
  <c r="AW180" i="79"/>
  <c r="AV183" i="79"/>
  <c r="AW181" i="79"/>
  <c r="AT182" i="79"/>
  <c r="BA182" i="79"/>
  <c r="AY181" i="79"/>
  <c r="AQ180" i="79" a="1"/>
  <c r="AQ180" i="79" s="1"/>
  <c r="AZ180" i="79"/>
  <c r="AP183" i="79" a="1"/>
  <c r="AP183" i="79" s="1"/>
  <c r="BA180" i="79"/>
  <c r="AW183" i="79"/>
  <c r="AS182" i="79"/>
  <c r="AR181" i="79" a="1"/>
  <c r="AR181" i="79" s="1"/>
  <c r="AX183" i="79"/>
  <c r="AU183" i="79"/>
  <c r="AT181" i="79"/>
  <c r="AQ183" i="79" a="1"/>
  <c r="AQ183" i="79" s="1"/>
  <c r="AZ181" i="79"/>
  <c r="AX180" i="79"/>
  <c r="AW182" i="79"/>
  <c r="AP182" i="79" a="1"/>
  <c r="AP182" i="79" s="1"/>
  <c r="AX182" i="79"/>
  <c r="AV182" i="79"/>
  <c r="AY180" i="79"/>
  <c r="AZ183" i="79"/>
  <c r="AQ182" i="79" a="1"/>
  <c r="AQ182" i="79" s="1"/>
  <c r="AV180" i="79"/>
  <c r="AS181" i="79"/>
  <c r="AL161" i="79"/>
  <c r="AD162" i="79" a="1"/>
  <c r="AD162" i="79" s="1"/>
  <c r="AL162" i="79"/>
  <c r="AG162" i="79"/>
  <c r="AJ160" i="79"/>
  <c r="AN161" i="79"/>
  <c r="AD160" i="79" a="1"/>
  <c r="AD160" i="79" s="1"/>
  <c r="AG160" i="79"/>
  <c r="AG163" i="79"/>
  <c r="AL163" i="79"/>
  <c r="AJ163" i="79"/>
  <c r="AN162" i="79"/>
  <c r="AJ161" i="79"/>
  <c r="AG161" i="79"/>
  <c r="AN163" i="79"/>
  <c r="AJ162" i="79"/>
  <c r="AN160" i="79"/>
  <c r="AD163" i="79" a="1"/>
  <c r="AD163" i="79" s="1"/>
  <c r="AL160" i="79"/>
  <c r="AD161" i="79" a="1"/>
  <c r="AD161" i="79" s="1"/>
  <c r="AC162" i="79" a="1"/>
  <c r="AC162" i="79" s="1"/>
  <c r="AC160" i="79" a="1"/>
  <c r="AC160" i="79" s="1"/>
  <c r="AC161" i="79" a="1"/>
  <c r="AC161" i="79" s="1"/>
  <c r="AC163" i="79" a="1"/>
  <c r="AC163" i="79" s="1"/>
  <c r="AE160" i="79" a="1"/>
  <c r="AE160" i="79" s="1"/>
  <c r="AI161" i="79"/>
  <c r="AI163" i="79"/>
  <c r="AK162" i="79"/>
  <c r="AK161" i="79"/>
  <c r="AM163" i="79"/>
  <c r="AK163" i="79"/>
  <c r="AM162" i="79"/>
  <c r="AK160" i="79"/>
  <c r="AM161" i="79"/>
  <c r="AE162" i="79" a="1"/>
  <c r="AE162" i="79" s="1"/>
  <c r="AI162" i="79"/>
  <c r="AM160" i="79"/>
  <c r="AE163" i="79" a="1"/>
  <c r="AE163" i="79" s="1"/>
  <c r="AE161" i="79" a="1"/>
  <c r="AE161" i="79" s="1"/>
  <c r="AI160" i="79"/>
  <c r="AF163" i="79"/>
  <c r="AF160" i="79"/>
  <c r="AF162" i="79"/>
  <c r="AF161" i="79"/>
  <c r="AH163" i="79"/>
  <c r="AH162" i="79"/>
  <c r="AH161" i="79"/>
  <c r="AH160" i="79"/>
  <c r="AS91" i="79"/>
  <c r="BA93" i="79"/>
  <c r="AR92" i="79" a="1"/>
  <c r="AR92" i="79" s="1"/>
  <c r="AQ91" i="79" a="1"/>
  <c r="AQ91" i="79" s="1"/>
  <c r="AW93" i="79"/>
  <c r="AP92" i="79" a="1"/>
  <c r="AP92" i="79" s="1"/>
  <c r="AZ90" i="79"/>
  <c r="AS93" i="79"/>
  <c r="AX91" i="79"/>
  <c r="AV90" i="79"/>
  <c r="AQ93" i="79" a="1"/>
  <c r="AQ93" i="79" s="1"/>
  <c r="AT91" i="79"/>
  <c r="AT93" i="79"/>
  <c r="AZ92" i="79"/>
  <c r="AW90" i="79"/>
  <c r="AX93" i="79"/>
  <c r="AV92" i="79"/>
  <c r="BA90" i="79"/>
  <c r="BA92" i="79"/>
  <c r="AY91" i="79"/>
  <c r="AQ90" i="79" a="1"/>
  <c r="AQ90" i="79" s="1"/>
  <c r="AW92" i="79"/>
  <c r="AU91" i="79"/>
  <c r="AS90" i="79"/>
  <c r="AU93" i="79"/>
  <c r="AS92" i="79"/>
  <c r="AR91" i="79" a="1"/>
  <c r="AR91" i="79" s="1"/>
  <c r="AY93" i="79"/>
  <c r="AQ92" i="79" a="1"/>
  <c r="AQ92" i="79" s="1"/>
  <c r="AP91" i="79" a="1"/>
  <c r="AP91" i="79" s="1"/>
  <c r="AP93" i="79" a="1"/>
  <c r="AP93" i="79" s="1"/>
  <c r="AZ91" i="79"/>
  <c r="AX90" i="79"/>
  <c r="AR93" i="79" a="1"/>
  <c r="AR93" i="79" s="1"/>
  <c r="AV91" i="79"/>
  <c r="AT90" i="79"/>
  <c r="BA91" i="79"/>
  <c r="AR90" i="79" a="1"/>
  <c r="AR90" i="79" s="1"/>
  <c r="AY92" i="79"/>
  <c r="AW91" i="79"/>
  <c r="AP90" i="79" a="1"/>
  <c r="AP90" i="79" s="1"/>
  <c r="AU92" i="79"/>
  <c r="AV93" i="79"/>
  <c r="AT92" i="79"/>
  <c r="AY90" i="79"/>
  <c r="AZ93" i="79"/>
  <c r="AX92" i="79"/>
  <c r="AU90" i="79"/>
  <c r="AJ121" i="79"/>
  <c r="AN120" i="79"/>
  <c r="AD120" i="79" a="1"/>
  <c r="AD120" i="79" s="1"/>
  <c r="AD121" i="79" a="1"/>
  <c r="AD121" i="79" s="1"/>
  <c r="AG122" i="79"/>
  <c r="AJ122" i="79"/>
  <c r="AN121" i="79"/>
  <c r="AD122" i="79" a="1"/>
  <c r="AD122" i="79" s="1"/>
  <c r="AG123" i="79"/>
  <c r="AJ123" i="79"/>
  <c r="AN122" i="79"/>
  <c r="AN123" i="79"/>
  <c r="AD123" i="79" a="1"/>
  <c r="AD123" i="79" s="1"/>
  <c r="AL120" i="79"/>
  <c r="AL123" i="79"/>
  <c r="AG121" i="79"/>
  <c r="AJ120" i="79"/>
  <c r="AL122" i="79"/>
  <c r="AL121" i="79"/>
  <c r="AG120" i="79"/>
  <c r="AC120" i="79" a="1"/>
  <c r="AC120" i="79" s="1"/>
  <c r="AC123" i="79" a="1"/>
  <c r="AC123" i="79" s="1"/>
  <c r="AC122" i="79" a="1"/>
  <c r="AC122" i="79" s="1"/>
  <c r="AC121" i="79" a="1"/>
  <c r="AC121" i="79" s="1"/>
  <c r="AK122" i="79"/>
  <c r="AE120" i="79" a="1"/>
  <c r="AE120" i="79" s="1"/>
  <c r="AK123" i="79"/>
  <c r="AE123" i="79" a="1"/>
  <c r="AE123" i="79" s="1"/>
  <c r="AK120" i="79"/>
  <c r="AM122" i="79"/>
  <c r="AE122" i="79" a="1"/>
  <c r="AE122" i="79" s="1"/>
  <c r="AI123" i="79"/>
  <c r="AK121" i="79"/>
  <c r="AM120" i="79"/>
  <c r="AI120" i="79"/>
  <c r="AM121" i="79"/>
  <c r="AI122" i="79"/>
  <c r="AM123" i="79"/>
  <c r="AI121" i="79"/>
  <c r="AE121" i="79" a="1"/>
  <c r="AE121" i="79" s="1"/>
  <c r="AF121" i="79"/>
  <c r="AF122" i="79"/>
  <c r="AF120" i="79"/>
  <c r="AF123" i="79"/>
  <c r="AH123" i="79"/>
  <c r="AH120" i="79"/>
  <c r="AH122" i="79"/>
  <c r="AH121" i="79"/>
  <c r="BA250" i="79"/>
  <c r="AT253" i="79"/>
  <c r="AZ252" i="79"/>
  <c r="AW250" i="79"/>
  <c r="AX253" i="79"/>
  <c r="AV252" i="79"/>
  <c r="AS250" i="79"/>
  <c r="BA252" i="79"/>
  <c r="AY251" i="79"/>
  <c r="AQ250" i="79" a="1"/>
  <c r="AQ250" i="79" s="1"/>
  <c r="AW252" i="79"/>
  <c r="AU251" i="79"/>
  <c r="AU253" i="79"/>
  <c r="AS252" i="79"/>
  <c r="AR251" i="79" a="1"/>
  <c r="AR251" i="79" s="1"/>
  <c r="AY253" i="79"/>
  <c r="AQ252" i="79" a="1"/>
  <c r="AQ252" i="79" s="1"/>
  <c r="AT250" i="79"/>
  <c r="AP253" i="79" a="1"/>
  <c r="AP253" i="79" s="1"/>
  <c r="AZ251" i="79"/>
  <c r="AX250" i="79"/>
  <c r="AR253" i="79" a="1"/>
  <c r="AR253" i="79" s="1"/>
  <c r="AV251" i="79"/>
  <c r="AP251" i="79" a="1"/>
  <c r="AP251" i="79" s="1"/>
  <c r="AV253" i="79"/>
  <c r="AT252" i="79"/>
  <c r="AY250" i="79"/>
  <c r="AZ253" i="79"/>
  <c r="AX252" i="79"/>
  <c r="AU250" i="79"/>
  <c r="AU252" i="79"/>
  <c r="BA251" i="79"/>
  <c r="AR250" i="79" a="1"/>
  <c r="AR250" i="79" s="1"/>
  <c r="AY252" i="79"/>
  <c r="AW251" i="79"/>
  <c r="AP250" i="79" a="1"/>
  <c r="AP250" i="79" s="1"/>
  <c r="AT251" i="79"/>
  <c r="AZ250" i="79"/>
  <c r="AS253" i="79"/>
  <c r="AX251" i="79"/>
  <c r="AV250" i="79"/>
  <c r="AQ253" i="79" a="1"/>
  <c r="AQ253" i="79" s="1"/>
  <c r="AR252" i="79" a="1"/>
  <c r="AR252" i="79" s="1"/>
  <c r="AQ251" i="79" a="1"/>
  <c r="AQ251" i="79" s="1"/>
  <c r="AW253" i="79"/>
  <c r="AP252" i="79" a="1"/>
  <c r="AP252" i="79" s="1"/>
  <c r="AS251" i="79"/>
  <c r="BA253" i="79"/>
  <c r="AV64" i="79"/>
  <c r="AR99" i="79" a="1"/>
  <c r="AR99" i="79" s="1"/>
  <c r="BD34" i="34" s="1" a="1"/>
  <c r="BD34" i="34" s="1"/>
  <c r="AJ129" i="79"/>
  <c r="AT43" i="34" s="1" a="1"/>
  <c r="AT43" i="34" s="1"/>
  <c r="AG129" i="79"/>
  <c r="AQ43" i="34" s="1" a="1"/>
  <c r="AQ43" i="34" s="1"/>
  <c r="AQ149" i="79" a="1"/>
  <c r="AQ149" i="79" s="1"/>
  <c r="BC47" i="34" s="1" a="1"/>
  <c r="BC47" i="34" s="1"/>
  <c r="AT204" i="79"/>
  <c r="BF60" i="34" s="1" a="1"/>
  <c r="BF60" i="34" s="1"/>
  <c r="AQ185" i="79" a="1"/>
  <c r="AQ185" i="79" s="1"/>
  <c r="BC55" i="34" s="1" a="1"/>
  <c r="BC55" i="34" s="1"/>
  <c r="AQ186" i="79" a="1"/>
  <c r="AQ186" i="79" s="1"/>
  <c r="BC56" i="34" s="1" a="1"/>
  <c r="BC56" i="34" s="1"/>
  <c r="AY186" i="79"/>
  <c r="BK56" i="34" s="1" a="1"/>
  <c r="BK56" i="34" s="1"/>
  <c r="Y59" i="79"/>
  <c r="AA59" i="79"/>
  <c r="AS169" i="79"/>
  <c r="BE51" i="34" s="1" a="1"/>
  <c r="BE51" i="34" s="1"/>
  <c r="AI144" i="79"/>
  <c r="AS46" i="34" s="1" a="1"/>
  <c r="AS46" i="34" s="1"/>
  <c r="AD144" i="79" a="1"/>
  <c r="AD144" i="79" s="1"/>
  <c r="AN46" i="34" s="1" a="1"/>
  <c r="AN46" i="34" s="1"/>
  <c r="BD65" i="34" a="1"/>
  <c r="BD65" i="34" s="1"/>
  <c r="BF52" i="34" a="1"/>
  <c r="BF52" i="34" s="1"/>
  <c r="BB48" i="34" a="1"/>
  <c r="BB48" i="34" s="1"/>
  <c r="BL48" i="34" a="1"/>
  <c r="BL48" i="34" s="1"/>
  <c r="BB34" i="34" a="1"/>
  <c r="BB34" i="34" s="1"/>
  <c r="G10" i="117"/>
  <c r="H10" i="117" s="1"/>
  <c r="J10" i="117" s="1"/>
  <c r="K10" i="117" s="1"/>
  <c r="M10" i="117" s="1"/>
  <c r="N10" i="117" s="1"/>
  <c r="P11" i="117"/>
  <c r="R12" i="117"/>
  <c r="R13" i="117"/>
  <c r="P12" i="117"/>
  <c r="P13" i="117"/>
  <c r="R11" i="117"/>
  <c r="AJ198" i="79"/>
  <c r="AN197" i="79"/>
  <c r="AL196" i="79"/>
  <c r="AD198" i="79" a="1"/>
  <c r="AD198" i="79" s="1"/>
  <c r="AL195" i="79"/>
  <c r="AG195" i="79"/>
  <c r="AL197" i="79"/>
  <c r="AG196" i="79"/>
  <c r="AJ195" i="79"/>
  <c r="AN195" i="79"/>
  <c r="AD195" i="79" a="1"/>
  <c r="AD195" i="79" s="1"/>
  <c r="AL198" i="79"/>
  <c r="AG197" i="79"/>
  <c r="AJ197" i="79"/>
  <c r="AD196" i="79" a="1"/>
  <c r="AD196" i="79" s="1"/>
  <c r="AG198" i="79"/>
  <c r="AN198" i="79"/>
  <c r="AJ196" i="79"/>
  <c r="AN196" i="79"/>
  <c r="AD197" i="79" a="1"/>
  <c r="AD197" i="79" s="1"/>
  <c r="AC195" i="79" a="1"/>
  <c r="AC195" i="79" s="1"/>
  <c r="AC196" i="79" a="1"/>
  <c r="AC196" i="79" s="1"/>
  <c r="AC198" i="79" a="1"/>
  <c r="AC198" i="79" s="1"/>
  <c r="AC197" i="79" a="1"/>
  <c r="AC197" i="79" s="1"/>
  <c r="AK195" i="79"/>
  <c r="AI196" i="79"/>
  <c r="AK196" i="79"/>
  <c r="AI198" i="79"/>
  <c r="AI195" i="79"/>
  <c r="AM196" i="79"/>
  <c r="AM195" i="79"/>
  <c r="AE197" i="79" a="1"/>
  <c r="AE197" i="79" s="1"/>
  <c r="AM198" i="79"/>
  <c r="AE195" i="79" a="1"/>
  <c r="AE195" i="79" s="1"/>
  <c r="AK197" i="79"/>
  <c r="AM197" i="79"/>
  <c r="AE196" i="79" a="1"/>
  <c r="AE196" i="79" s="1"/>
  <c r="AE198" i="79" a="1"/>
  <c r="AE198" i="79" s="1"/>
  <c r="AK198" i="79"/>
  <c r="AI197" i="79"/>
  <c r="AF198" i="79"/>
  <c r="AF195" i="79"/>
  <c r="AF196" i="79"/>
  <c r="AF197" i="79"/>
  <c r="AH197" i="79"/>
  <c r="AH195" i="79"/>
  <c r="AH196" i="79"/>
  <c r="AH198" i="79"/>
  <c r="G10" i="102"/>
  <c r="H10" i="102" s="1"/>
  <c r="J10" i="102" s="1"/>
  <c r="K10" i="102" s="1"/>
  <c r="M10" i="102" s="1"/>
  <c r="N10" i="102" s="1"/>
  <c r="P11" i="102"/>
  <c r="P13" i="102"/>
  <c r="R12" i="102"/>
  <c r="P12" i="102"/>
  <c r="R13" i="102"/>
  <c r="R11" i="102"/>
  <c r="AN127" i="79"/>
  <c r="AD128" i="79" a="1"/>
  <c r="AD128" i="79" s="1"/>
  <c r="AJ127" i="79"/>
  <c r="AL125" i="79"/>
  <c r="AG125" i="79"/>
  <c r="AD127" i="79" a="1"/>
  <c r="AD127" i="79" s="1"/>
  <c r="AN128" i="79"/>
  <c r="AL128" i="79"/>
  <c r="AG126" i="79"/>
  <c r="AL126" i="79"/>
  <c r="AJ126" i="79"/>
  <c r="AN125" i="79"/>
  <c r="AL127" i="79"/>
  <c r="AJ128" i="79"/>
  <c r="AG127" i="79"/>
  <c r="AJ125" i="79"/>
  <c r="AG128" i="79"/>
  <c r="AD126" i="79" a="1"/>
  <c r="AD126" i="79" s="1"/>
  <c r="AN126" i="79"/>
  <c r="AD125" i="79" a="1"/>
  <c r="AD125" i="79" s="1"/>
  <c r="AC125" i="79" a="1"/>
  <c r="AC125" i="79" s="1"/>
  <c r="AC128" i="79" a="1"/>
  <c r="AC128" i="79" s="1"/>
  <c r="AC126" i="79" a="1"/>
  <c r="AC126" i="79" s="1"/>
  <c r="AC127" i="79" a="1"/>
  <c r="AC127" i="79" s="1"/>
  <c r="AM128" i="79"/>
  <c r="AE128" i="79" a="1"/>
  <c r="AE128" i="79" s="1"/>
  <c r="AI127" i="79"/>
  <c r="AM125" i="79"/>
  <c r="AE125" i="79" a="1"/>
  <c r="AE125" i="79" s="1"/>
  <c r="AI126" i="79"/>
  <c r="AI125" i="79"/>
  <c r="AK128" i="79"/>
  <c r="AI128" i="79"/>
  <c r="AK127" i="79"/>
  <c r="AK125" i="79"/>
  <c r="AE127" i="79" a="1"/>
  <c r="AE127" i="79" s="1"/>
  <c r="AM127" i="79"/>
  <c r="AK126" i="79"/>
  <c r="AM126" i="79"/>
  <c r="AE126" i="79" a="1"/>
  <c r="AE126" i="79" s="1"/>
  <c r="AF126" i="79"/>
  <c r="AF125" i="79"/>
  <c r="AF127" i="79"/>
  <c r="AF128" i="79"/>
  <c r="AH125" i="79"/>
  <c r="AH128" i="79"/>
  <c r="AH126" i="79"/>
  <c r="AH127" i="79"/>
  <c r="AD101" i="79" a="1"/>
  <c r="AD101" i="79" s="1"/>
  <c r="AG102" i="79"/>
  <c r="AL101" i="79"/>
  <c r="AD102" i="79" a="1"/>
  <c r="AD102" i="79" s="1"/>
  <c r="AN102" i="79"/>
  <c r="AL102" i="79"/>
  <c r="AJ103" i="79"/>
  <c r="AL100" i="79"/>
  <c r="AJ100" i="79"/>
  <c r="AD103" i="79" a="1"/>
  <c r="AD103" i="79" s="1"/>
  <c r="AG103" i="79"/>
  <c r="AL103" i="79"/>
  <c r="AG101" i="79"/>
  <c r="AN100" i="79"/>
  <c r="AN101" i="79"/>
  <c r="AN103" i="79"/>
  <c r="AD100" i="79" a="1"/>
  <c r="AD100" i="79" s="1"/>
  <c r="AG100" i="79"/>
  <c r="AJ101" i="79"/>
  <c r="AJ102" i="79"/>
  <c r="AC101" i="79" a="1"/>
  <c r="AC101" i="79" s="1"/>
  <c r="AC103" i="79" a="1"/>
  <c r="AC103" i="79" s="1"/>
  <c r="AC100" i="79" a="1"/>
  <c r="AC100" i="79" s="1"/>
  <c r="AC102" i="79" a="1"/>
  <c r="AC102" i="79" s="1"/>
  <c r="AE102" i="79" a="1"/>
  <c r="AE102" i="79" s="1"/>
  <c r="AM103" i="79"/>
  <c r="AK100" i="79"/>
  <c r="AE101" i="79" a="1"/>
  <c r="AE101" i="79" s="1"/>
  <c r="AM100" i="79"/>
  <c r="AK102" i="79"/>
  <c r="AM102" i="79"/>
  <c r="AI101" i="79"/>
  <c r="AK101" i="79"/>
  <c r="AM101" i="79"/>
  <c r="AI103" i="79"/>
  <c r="AK103" i="79"/>
  <c r="AI100" i="79"/>
  <c r="AI102" i="79"/>
  <c r="AE103" i="79" a="1"/>
  <c r="AE103" i="79" s="1"/>
  <c r="AE100" i="79" a="1"/>
  <c r="AE100" i="79" s="1"/>
  <c r="AF102" i="79"/>
  <c r="AF101" i="79"/>
  <c r="AF103" i="79"/>
  <c r="AF100" i="79"/>
  <c r="AH101" i="79"/>
  <c r="AH100" i="79"/>
  <c r="AH102" i="79"/>
  <c r="AH103" i="79"/>
  <c r="AN51" i="79"/>
  <c r="AN53" i="79"/>
  <c r="AJ52" i="79"/>
  <c r="AL50" i="79"/>
  <c r="AL51" i="79"/>
  <c r="AD52" i="79" a="1"/>
  <c r="AD52" i="79" s="1"/>
  <c r="AL52" i="79"/>
  <c r="AG51" i="79"/>
  <c r="AJ50" i="79"/>
  <c r="AN50" i="79"/>
  <c r="AD50" i="79" a="1"/>
  <c r="AD50" i="79" s="1"/>
  <c r="AJ53" i="79"/>
  <c r="AD51" i="79" a="1"/>
  <c r="AD51" i="79" s="1"/>
  <c r="AG53" i="79"/>
  <c r="AD53" i="79" a="1"/>
  <c r="AD53" i="79" s="1"/>
  <c r="AN52" i="79"/>
  <c r="AG50" i="79"/>
  <c r="AG52" i="79"/>
  <c r="AJ51" i="79"/>
  <c r="AL53" i="79"/>
  <c r="AC52" i="79" a="1"/>
  <c r="AC52" i="79" s="1"/>
  <c r="AC53" i="79" a="1"/>
  <c r="AC53" i="79" s="1"/>
  <c r="AC51" i="79" a="1"/>
  <c r="AC51" i="79" s="1"/>
  <c r="AC50" i="79" a="1"/>
  <c r="AC50" i="79" s="1"/>
  <c r="AM51" i="79"/>
  <c r="AE51" i="79" a="1"/>
  <c r="AE51" i="79" s="1"/>
  <c r="AM50" i="79"/>
  <c r="AE53" i="79" a="1"/>
  <c r="AE53" i="79" s="1"/>
  <c r="AE50" i="79" a="1"/>
  <c r="AE50" i="79" s="1"/>
  <c r="AM52" i="79"/>
  <c r="AE52" i="79" a="1"/>
  <c r="AE52" i="79" s="1"/>
  <c r="AI51" i="79"/>
  <c r="AK53" i="79"/>
  <c r="AI52" i="79"/>
  <c r="AK50" i="79"/>
  <c r="AK52" i="79"/>
  <c r="AI50" i="79"/>
  <c r="AI53" i="79"/>
  <c r="AM53" i="79"/>
  <c r="AK51" i="79"/>
  <c r="AF52" i="79"/>
  <c r="AF51" i="79"/>
  <c r="AF50" i="79"/>
  <c r="AF53" i="79"/>
  <c r="AH53" i="79"/>
  <c r="AH50" i="79"/>
  <c r="AH52" i="79"/>
  <c r="AH51" i="79"/>
  <c r="AL207" i="79"/>
  <c r="AG205" i="79"/>
  <c r="AD205" i="79" a="1"/>
  <c r="AD205" i="79" s="1"/>
  <c r="AJ206" i="79"/>
  <c r="AN205" i="79"/>
  <c r="AD206" i="79" a="1"/>
  <c r="AD206" i="79" s="1"/>
  <c r="AG208" i="79"/>
  <c r="AJ207" i="79"/>
  <c r="AN207" i="79"/>
  <c r="AN208" i="79"/>
  <c r="AJ208" i="79"/>
  <c r="AJ205" i="79"/>
  <c r="AL205" i="79"/>
  <c r="AG207" i="79"/>
  <c r="AN206" i="79"/>
  <c r="AL206" i="79"/>
  <c r="AL208" i="79"/>
  <c r="AG206" i="79"/>
  <c r="AD207" i="79" a="1"/>
  <c r="AD207" i="79" s="1"/>
  <c r="AD208" i="79" a="1"/>
  <c r="AD208" i="79" s="1"/>
  <c r="AC205" i="79" a="1"/>
  <c r="AC205" i="79" s="1"/>
  <c r="AC207" i="79" a="1"/>
  <c r="AC207" i="79" s="1"/>
  <c r="AC208" i="79" a="1"/>
  <c r="AC208" i="79" s="1"/>
  <c r="AC206" i="79" a="1"/>
  <c r="AC206" i="79" s="1"/>
  <c r="AI206" i="79"/>
  <c r="AE208" i="79" a="1"/>
  <c r="AE208" i="79" s="1"/>
  <c r="AI208" i="79"/>
  <c r="AE207" i="79" a="1"/>
  <c r="AE207" i="79" s="1"/>
  <c r="AI205" i="79"/>
  <c r="AM207" i="79"/>
  <c r="AE206" i="79" a="1"/>
  <c r="AE206" i="79" s="1"/>
  <c r="AI207" i="79"/>
  <c r="AM206" i="79"/>
  <c r="AE205" i="79" a="1"/>
  <c r="AE205" i="79" s="1"/>
  <c r="AK207" i="79"/>
  <c r="AM208" i="79"/>
  <c r="AK205" i="79"/>
  <c r="AM205" i="79"/>
  <c r="AK208" i="79"/>
  <c r="AK206" i="79"/>
  <c r="AF208" i="79"/>
  <c r="AF207" i="79"/>
  <c r="AF206" i="79"/>
  <c r="AF205" i="79"/>
  <c r="AH208" i="79"/>
  <c r="AH206" i="79"/>
  <c r="AH205" i="79"/>
  <c r="AH207" i="79"/>
  <c r="AS165" i="79"/>
  <c r="BA167" i="79"/>
  <c r="AY166" i="79"/>
  <c r="AQ165" i="79" a="1"/>
  <c r="AQ165" i="79" s="1"/>
  <c r="AW167" i="79"/>
  <c r="AU166" i="79"/>
  <c r="AU168" i="79"/>
  <c r="AS167" i="79"/>
  <c r="AR166" i="79" a="1"/>
  <c r="AR166" i="79" s="1"/>
  <c r="AY168" i="79"/>
  <c r="AQ167" i="79" a="1"/>
  <c r="AQ167" i="79" s="1"/>
  <c r="AP166" i="79" a="1"/>
  <c r="AP166" i="79" s="1"/>
  <c r="AP168" i="79" a="1"/>
  <c r="AP168" i="79" s="1"/>
  <c r="AZ166" i="79"/>
  <c r="AX165" i="79"/>
  <c r="AR168" i="79" a="1"/>
  <c r="AR168" i="79" s="1"/>
  <c r="AV166" i="79"/>
  <c r="AT165" i="79"/>
  <c r="AV168" i="79"/>
  <c r="AT167" i="79"/>
  <c r="AY165" i="79"/>
  <c r="AZ168" i="79"/>
  <c r="AX167" i="79"/>
  <c r="AU165" i="79"/>
  <c r="AU167" i="79"/>
  <c r="BA166" i="79"/>
  <c r="AR165" i="79" a="1"/>
  <c r="AR165" i="79" s="1"/>
  <c r="AY167" i="79"/>
  <c r="AW166" i="79"/>
  <c r="AP165" i="79" a="1"/>
  <c r="AP165" i="79" s="1"/>
  <c r="AP167" i="79" a="1"/>
  <c r="AP167" i="79" s="1"/>
  <c r="AS166" i="79"/>
  <c r="BA168" i="79"/>
  <c r="AR167" i="79" a="1"/>
  <c r="AR167" i="79" s="1"/>
  <c r="AQ166" i="79" a="1"/>
  <c r="AQ166" i="79" s="1"/>
  <c r="AW168" i="79"/>
  <c r="AT166" i="79"/>
  <c r="AZ165" i="79"/>
  <c r="AS168" i="79"/>
  <c r="AX166" i="79"/>
  <c r="AV165" i="79"/>
  <c r="AQ168" i="79" a="1"/>
  <c r="AQ168" i="79" s="1"/>
  <c r="AT168" i="79"/>
  <c r="AZ167" i="79"/>
  <c r="AW165" i="79"/>
  <c r="AX168" i="79"/>
  <c r="AV167" i="79"/>
  <c r="BA165" i="79"/>
  <c r="G10" i="113"/>
  <c r="H10" i="113" s="1"/>
  <c r="J10" i="113" s="1"/>
  <c r="K10" i="113" s="1"/>
  <c r="M10" i="113" s="1"/>
  <c r="N10" i="113" s="1"/>
  <c r="R12" i="113"/>
  <c r="P13" i="113"/>
  <c r="P12" i="113"/>
  <c r="R11" i="113"/>
  <c r="R13" i="113"/>
  <c r="P11" i="113"/>
  <c r="AD225" i="79" a="1"/>
  <c r="AD225" i="79" s="1"/>
  <c r="AD227" i="79" a="1"/>
  <c r="AD227" i="79" s="1"/>
  <c r="AG227" i="79"/>
  <c r="AN225" i="79"/>
  <c r="AD228" i="79" a="1"/>
  <c r="AD228" i="79" s="1"/>
  <c r="AN226" i="79"/>
  <c r="AJ227" i="79"/>
  <c r="AL228" i="79"/>
  <c r="AN228" i="79"/>
  <c r="AL225" i="79"/>
  <c r="AJ226" i="79"/>
  <c r="AL227" i="79"/>
  <c r="AG228" i="79"/>
  <c r="AD226" i="79" a="1"/>
  <c r="AD226" i="79" s="1"/>
  <c r="AN227" i="79"/>
  <c r="AL226" i="79"/>
  <c r="AJ225" i="79"/>
  <c r="AG225" i="79"/>
  <c r="AG226" i="79"/>
  <c r="AJ228" i="79"/>
  <c r="AC225" i="79" a="1"/>
  <c r="AC225" i="79" s="1"/>
  <c r="AC226" i="79" a="1"/>
  <c r="AC226" i="79" s="1"/>
  <c r="AC227" i="79" a="1"/>
  <c r="AC227" i="79" s="1"/>
  <c r="AC228" i="79" a="1"/>
  <c r="AC228" i="79" s="1"/>
  <c r="AI225" i="79"/>
  <c r="AM226" i="79"/>
  <c r="AE227" i="79" a="1"/>
  <c r="AE227" i="79" s="1"/>
  <c r="AI228" i="79"/>
  <c r="AE225" i="79" a="1"/>
  <c r="AE225" i="79" s="1"/>
  <c r="AI226" i="79"/>
  <c r="AE226" i="79" a="1"/>
  <c r="AE226" i="79" s="1"/>
  <c r="AK225" i="79"/>
  <c r="AK227" i="79"/>
  <c r="AK226" i="79"/>
  <c r="AM228" i="79"/>
  <c r="AM225" i="79"/>
  <c r="AK228" i="79"/>
  <c r="AI227" i="79"/>
  <c r="AM227" i="79"/>
  <c r="AE228" i="79" a="1"/>
  <c r="AE228" i="79" s="1"/>
  <c r="AF228" i="79"/>
  <c r="AF225" i="79"/>
  <c r="AF227" i="79"/>
  <c r="AF226" i="79"/>
  <c r="AH227" i="79"/>
  <c r="AH225" i="79"/>
  <c r="AH226" i="79"/>
  <c r="AH228" i="79"/>
  <c r="AW64" i="79"/>
  <c r="AS99" i="79"/>
  <c r="BE34" i="34" s="1" a="1"/>
  <c r="BE34" i="34" s="1"/>
  <c r="AI129" i="79"/>
  <c r="AS43" i="34" s="1" a="1"/>
  <c r="AS43" i="34" s="1"/>
  <c r="AH129" i="79"/>
  <c r="AR43" i="34" s="1" a="1"/>
  <c r="AR43" i="34" s="1"/>
  <c r="AX149" i="79"/>
  <c r="BJ47" i="34" s="1" a="1"/>
  <c r="BJ47" i="34" s="1"/>
  <c r="AR204" i="79" a="1"/>
  <c r="AR204" i="79" s="1"/>
  <c r="BD60" i="34" s="1" a="1"/>
  <c r="BD60" i="34" s="1"/>
  <c r="BA185" i="79"/>
  <c r="BM55" i="34" s="1" a="1"/>
  <c r="BM55" i="34" s="1"/>
  <c r="AZ186" i="79"/>
  <c r="BL56" i="34" s="1" a="1"/>
  <c r="BL56" i="34" s="1"/>
  <c r="BA186" i="79"/>
  <c r="BM56" i="34" s="1" a="1"/>
  <c r="BM56" i="34" s="1"/>
  <c r="T59" i="79"/>
  <c r="AT169" i="79"/>
  <c r="BF51" i="34" s="1" a="1"/>
  <c r="BF51" i="34" s="1"/>
  <c r="AF144" i="79"/>
  <c r="AP46" i="34" s="1" a="1"/>
  <c r="AP46" i="34" s="1"/>
  <c r="AQ63" i="79" a="1"/>
  <c r="AQ63" i="79" s="1"/>
  <c r="AT61" i="79"/>
  <c r="AZ60" i="79"/>
  <c r="AS63" i="79"/>
  <c r="AX61" i="79"/>
  <c r="AP60" i="79" a="1"/>
  <c r="AP60" i="79" s="1"/>
  <c r="AV62" i="79"/>
  <c r="BA60" i="79"/>
  <c r="AT63" i="79"/>
  <c r="AZ62" i="79"/>
  <c r="AW60" i="79"/>
  <c r="AW61" i="79"/>
  <c r="AU61" i="79"/>
  <c r="AS60" i="79"/>
  <c r="BA62" i="79"/>
  <c r="AY61" i="79"/>
  <c r="AQ60" i="79" a="1"/>
  <c r="AQ60" i="79" s="1"/>
  <c r="AQ61" i="79" a="1"/>
  <c r="AQ61" i="79" s="1"/>
  <c r="AP61" i="79" a="1"/>
  <c r="AP61" i="79" s="1"/>
  <c r="AU63" i="79"/>
  <c r="AS62" i="79"/>
  <c r="AR61" i="79" a="1"/>
  <c r="AR61" i="79" s="1"/>
  <c r="AX63" i="79"/>
  <c r="AV60" i="79"/>
  <c r="AT60" i="79"/>
  <c r="AP63" i="79" a="1"/>
  <c r="AP63" i="79" s="1"/>
  <c r="AZ61" i="79"/>
  <c r="AX60" i="79"/>
  <c r="AW62" i="79"/>
  <c r="AY63" i="79"/>
  <c r="AV63" i="79"/>
  <c r="AT62" i="79"/>
  <c r="AY60" i="79"/>
  <c r="AZ63" i="79"/>
  <c r="AQ62" i="79" a="1"/>
  <c r="AQ62" i="79" s="1"/>
  <c r="AR63" i="79" a="1"/>
  <c r="AR63" i="79" s="1"/>
  <c r="AU62" i="79"/>
  <c r="BA61" i="79"/>
  <c r="AR60" i="79" a="1"/>
  <c r="AR60" i="79" s="1"/>
  <c r="AY62" i="79"/>
  <c r="AV61" i="79"/>
  <c r="AX62" i="79"/>
  <c r="AP62" i="79" a="1"/>
  <c r="AP62" i="79" s="1"/>
  <c r="AS61" i="79"/>
  <c r="BA63" i="79"/>
  <c r="AR62" i="79" a="1"/>
  <c r="AR62" i="79" s="1"/>
  <c r="AU60" i="79"/>
  <c r="AW63" i="79"/>
  <c r="AG187" i="79"/>
  <c r="AJ188" i="79"/>
  <c r="AG188" i="79"/>
  <c r="AD188" i="79" a="1"/>
  <c r="AD188" i="79" s="1"/>
  <c r="AN187" i="79"/>
  <c r="AN188" i="79"/>
  <c r="AL187" i="79"/>
  <c r="AL188" i="79"/>
  <c r="AD187" i="79" a="1"/>
  <c r="AD187" i="79" s="1"/>
  <c r="AJ187" i="79"/>
  <c r="AC187" i="79" a="1"/>
  <c r="AC187" i="79" s="1"/>
  <c r="AC188" i="79" a="1"/>
  <c r="AC188" i="79" s="1"/>
  <c r="AK187" i="79"/>
  <c r="AI187" i="79"/>
  <c r="AK188" i="79"/>
  <c r="AM187" i="79"/>
  <c r="AE187" i="79" a="1"/>
  <c r="AE187" i="79" s="1"/>
  <c r="AI188" i="79"/>
  <c r="AM188" i="79"/>
  <c r="AE188" i="79" a="1"/>
  <c r="AE188" i="79" s="1"/>
  <c r="AF188" i="79"/>
  <c r="AF187" i="79"/>
  <c r="AH188" i="79"/>
  <c r="AH187" i="79"/>
  <c r="BK58" i="34" a="1"/>
  <c r="BK58" i="34" s="1"/>
  <c r="BM43" i="34" a="1"/>
  <c r="BM43" i="34" s="1"/>
  <c r="BH38" i="34" a="1"/>
  <c r="BH38" i="34" s="1"/>
  <c r="G10" i="122"/>
  <c r="H10" i="122" s="1"/>
  <c r="J10" i="122" s="1"/>
  <c r="K10" i="122" s="1"/>
  <c r="M10" i="122" s="1"/>
  <c r="N10" i="122" s="1"/>
  <c r="R12" i="122"/>
  <c r="R11" i="122"/>
  <c r="P13" i="122"/>
  <c r="R13" i="122"/>
  <c r="P12" i="122"/>
  <c r="P11" i="122"/>
  <c r="AS126" i="79"/>
  <c r="BA128" i="79"/>
  <c r="AR127" i="79" a="1"/>
  <c r="AR127" i="79" s="1"/>
  <c r="AQ126" i="79" a="1"/>
  <c r="AQ126" i="79" s="1"/>
  <c r="AW128" i="79"/>
  <c r="AP127" i="79" a="1"/>
  <c r="AP127" i="79" s="1"/>
  <c r="AZ125" i="79"/>
  <c r="AS128" i="79"/>
  <c r="AX126" i="79"/>
  <c r="AV125" i="79"/>
  <c r="AQ128" i="79" a="1"/>
  <c r="AQ128" i="79" s="1"/>
  <c r="AT126" i="79"/>
  <c r="AT128" i="79"/>
  <c r="AZ127" i="79"/>
  <c r="AW125" i="79"/>
  <c r="AX128" i="79"/>
  <c r="AV127" i="79"/>
  <c r="BA125" i="79"/>
  <c r="BA127" i="79"/>
  <c r="AY126" i="79"/>
  <c r="AQ125" i="79" a="1"/>
  <c r="AQ125" i="79" s="1"/>
  <c r="AW127" i="79"/>
  <c r="AU126" i="79"/>
  <c r="AS125" i="79"/>
  <c r="AU128" i="79"/>
  <c r="AS127" i="79"/>
  <c r="AR126" i="79" a="1"/>
  <c r="AR126" i="79" s="1"/>
  <c r="AY128" i="79"/>
  <c r="AQ127" i="79" a="1"/>
  <c r="AQ127" i="79" s="1"/>
  <c r="AP126" i="79" a="1"/>
  <c r="AP126" i="79" s="1"/>
  <c r="AP128" i="79" a="1"/>
  <c r="AP128" i="79" s="1"/>
  <c r="AZ126" i="79"/>
  <c r="AX125" i="79"/>
  <c r="AR128" i="79" a="1"/>
  <c r="AR128" i="79" s="1"/>
  <c r="AV126" i="79"/>
  <c r="AT125" i="79"/>
  <c r="BA126" i="79"/>
  <c r="AR125" i="79" a="1"/>
  <c r="AR125" i="79" s="1"/>
  <c r="AY127" i="79"/>
  <c r="AW126" i="79"/>
  <c r="AP125" i="79" a="1"/>
  <c r="AP125" i="79" s="1"/>
  <c r="AU127" i="79"/>
  <c r="AT127" i="79"/>
  <c r="AY125" i="79"/>
  <c r="AZ128" i="79"/>
  <c r="AX127" i="79"/>
  <c r="AU125" i="79"/>
  <c r="AV128" i="79"/>
  <c r="G10" i="112"/>
  <c r="H10" i="112" s="1"/>
  <c r="J10" i="112" s="1"/>
  <c r="K10" i="112" s="1"/>
  <c r="M10" i="112" s="1"/>
  <c r="N10" i="112" s="1"/>
  <c r="P11" i="112"/>
  <c r="R12" i="112"/>
  <c r="R13" i="112"/>
  <c r="P12" i="112"/>
  <c r="P13" i="112"/>
  <c r="R11" i="112"/>
  <c r="R13" i="109"/>
  <c r="P12" i="109"/>
  <c r="P13" i="109"/>
  <c r="R11" i="109"/>
  <c r="G10" i="109"/>
  <c r="H10" i="109" s="1"/>
  <c r="J10" i="109" s="1"/>
  <c r="K10" i="109" s="1"/>
  <c r="M10" i="109" s="1"/>
  <c r="N10" i="109" s="1"/>
  <c r="R12" i="109"/>
  <c r="P11" i="109"/>
  <c r="G10" i="105"/>
  <c r="H10" i="105" s="1"/>
  <c r="J10" i="105" s="1"/>
  <c r="K10" i="105" s="1"/>
  <c r="M10" i="105" s="1"/>
  <c r="N10" i="105" s="1"/>
  <c r="R13" i="105"/>
  <c r="P12" i="105"/>
  <c r="R12" i="105"/>
  <c r="P11" i="105"/>
  <c r="P13" i="105"/>
  <c r="R11" i="105"/>
  <c r="AU85" i="79"/>
  <c r="AV88" i="79"/>
  <c r="AT87" i="79"/>
  <c r="AY85" i="79"/>
  <c r="AZ88" i="79"/>
  <c r="AX87" i="79"/>
  <c r="AP85" i="79" a="1"/>
  <c r="AP85" i="79" s="1"/>
  <c r="AU87" i="79"/>
  <c r="BA86" i="79"/>
  <c r="AR85" i="79" a="1"/>
  <c r="AR85" i="79" s="1"/>
  <c r="AY87" i="79"/>
  <c r="AW86" i="79"/>
  <c r="AW88" i="79"/>
  <c r="AP87" i="79" a="1"/>
  <c r="AP87" i="79" s="1"/>
  <c r="AS86" i="79"/>
  <c r="BA88" i="79"/>
  <c r="AR87" i="79" a="1"/>
  <c r="AR87" i="79" s="1"/>
  <c r="AQ86" i="79" a="1"/>
  <c r="AQ86" i="79" s="1"/>
  <c r="AQ88" i="79" a="1"/>
  <c r="AQ88" i="79" s="1"/>
  <c r="AT86" i="79"/>
  <c r="AZ85" i="79"/>
  <c r="AS88" i="79"/>
  <c r="AX86" i="79"/>
  <c r="AV85" i="79"/>
  <c r="AX88" i="79"/>
  <c r="AV87" i="79"/>
  <c r="BA85" i="79"/>
  <c r="AT88" i="79"/>
  <c r="AZ87" i="79"/>
  <c r="AW85" i="79"/>
  <c r="AW87" i="79"/>
  <c r="AU86" i="79"/>
  <c r="AS85" i="79"/>
  <c r="BA87" i="79"/>
  <c r="AY86" i="79"/>
  <c r="AQ85" i="79" a="1"/>
  <c r="AQ85" i="79" s="1"/>
  <c r="AV86" i="79"/>
  <c r="AT85" i="79"/>
  <c r="AP88" i="79" a="1"/>
  <c r="AP88" i="79" s="1"/>
  <c r="AZ86" i="79"/>
  <c r="AX85" i="79"/>
  <c r="AR88" i="79" a="1"/>
  <c r="AR88" i="79" s="1"/>
  <c r="AQ87" i="79" a="1"/>
  <c r="AQ87" i="79" s="1"/>
  <c r="AP86" i="79" a="1"/>
  <c r="AP86" i="79" s="1"/>
  <c r="AU88" i="79"/>
  <c r="AS87" i="79"/>
  <c r="AR86" i="79" a="1"/>
  <c r="AR86" i="79" s="1"/>
  <c r="AY88" i="79"/>
  <c r="AJ42" i="79"/>
  <c r="AN42" i="79"/>
  <c r="AD42" i="79" a="1"/>
  <c r="AD42" i="79" s="1"/>
  <c r="AL40" i="79"/>
  <c r="AJ43" i="79"/>
  <c r="AL42" i="79"/>
  <c r="AN43" i="79"/>
  <c r="AD43" i="79" a="1"/>
  <c r="AD43" i="79" s="1"/>
  <c r="AJ40" i="79"/>
  <c r="AL41" i="79"/>
  <c r="AG40" i="79"/>
  <c r="AG42" i="79"/>
  <c r="AL43" i="79"/>
  <c r="AG41" i="79"/>
  <c r="AD40" i="79" a="1"/>
  <c r="AD40" i="79" s="1"/>
  <c r="AJ41" i="79"/>
  <c r="AD41" i="79" a="1"/>
  <c r="AD41" i="79" s="1"/>
  <c r="AN40" i="79"/>
  <c r="AG43" i="79"/>
  <c r="AN41" i="79"/>
  <c r="AC40" i="79" a="1"/>
  <c r="AC40" i="79" s="1"/>
  <c r="AC42" i="79" a="1"/>
  <c r="AC42" i="79" s="1"/>
  <c r="AC43" i="79" a="1"/>
  <c r="AC43" i="79" s="1"/>
  <c r="AC41" i="79" a="1"/>
  <c r="AC41" i="79" s="1"/>
  <c r="AM42" i="79"/>
  <c r="AI42" i="79"/>
  <c r="AM43" i="79"/>
  <c r="AI41" i="79"/>
  <c r="AM40" i="79"/>
  <c r="AE42" i="79" a="1"/>
  <c r="AE42" i="79" s="1"/>
  <c r="AE40" i="79" a="1"/>
  <c r="AE40" i="79" s="1"/>
  <c r="AK42" i="79"/>
  <c r="AE41" i="79" a="1"/>
  <c r="AE41" i="79" s="1"/>
  <c r="AK43" i="79"/>
  <c r="AE43" i="79" a="1"/>
  <c r="AE43" i="79" s="1"/>
  <c r="AI43" i="79"/>
  <c r="AK40" i="79"/>
  <c r="AM41" i="79"/>
  <c r="AI40" i="79"/>
  <c r="AK41" i="79"/>
  <c r="AF42" i="79"/>
  <c r="AF43" i="79"/>
  <c r="AF40" i="79"/>
  <c r="AF41" i="79"/>
  <c r="AH40" i="79"/>
  <c r="AH42" i="79"/>
  <c r="AH41" i="79"/>
  <c r="AH43" i="79"/>
  <c r="AS226" i="79"/>
  <c r="BA228" i="79"/>
  <c r="AR227" i="79" a="1"/>
  <c r="AR227" i="79" s="1"/>
  <c r="AQ226" i="79" a="1"/>
  <c r="AQ226" i="79" s="1"/>
  <c r="AW228" i="79"/>
  <c r="AP227" i="79" a="1"/>
  <c r="AP227" i="79" s="1"/>
  <c r="AZ225" i="79"/>
  <c r="AS228" i="79"/>
  <c r="AX226" i="79"/>
  <c r="AV225" i="79"/>
  <c r="AQ228" i="79" a="1"/>
  <c r="AQ228" i="79" s="1"/>
  <c r="AT226" i="79"/>
  <c r="AT228" i="79"/>
  <c r="AZ227" i="79"/>
  <c r="AW225" i="79"/>
  <c r="AX228" i="79"/>
  <c r="AV227" i="79"/>
  <c r="BA225" i="79"/>
  <c r="BA227" i="79"/>
  <c r="AY226" i="79"/>
  <c r="AQ225" i="79" a="1"/>
  <c r="AQ225" i="79" s="1"/>
  <c r="AW227" i="79"/>
  <c r="AU226" i="79"/>
  <c r="AS225" i="79"/>
  <c r="AU228" i="79"/>
  <c r="AS227" i="79"/>
  <c r="AR226" i="79" a="1"/>
  <c r="AR226" i="79" s="1"/>
  <c r="AY228" i="79"/>
  <c r="AQ227" i="79" a="1"/>
  <c r="AQ227" i="79" s="1"/>
  <c r="AP226" i="79" a="1"/>
  <c r="AP226" i="79" s="1"/>
  <c r="AP228" i="79" a="1"/>
  <c r="AP228" i="79" s="1"/>
  <c r="AZ226" i="79"/>
  <c r="AX225" i="79"/>
  <c r="AR228" i="79" a="1"/>
  <c r="AR228" i="79" s="1"/>
  <c r="AV226" i="79"/>
  <c r="AT225" i="79"/>
  <c r="BA226" i="79"/>
  <c r="AR225" i="79" a="1"/>
  <c r="AR225" i="79" s="1"/>
  <c r="AY227" i="79"/>
  <c r="AW226" i="79"/>
  <c r="AP225" i="79" a="1"/>
  <c r="AP225" i="79" s="1"/>
  <c r="AU227" i="79"/>
  <c r="AT227" i="79"/>
  <c r="AY225" i="79"/>
  <c r="AZ228" i="79"/>
  <c r="AX227" i="79"/>
  <c r="AU225" i="79"/>
  <c r="AV228" i="79"/>
  <c r="AS64" i="79"/>
  <c r="AT99" i="79"/>
  <c r="BF34" i="34" s="1" a="1"/>
  <c r="BF34" i="34" s="1"/>
  <c r="AN129" i="79"/>
  <c r="AX43" i="34" s="1" a="1"/>
  <c r="AX43" i="34" s="1"/>
  <c r="AY149" i="79"/>
  <c r="BK47" i="34" s="1" a="1"/>
  <c r="BK47" i="34" s="1"/>
  <c r="AZ204" i="79"/>
  <c r="BL60" i="34" s="1" a="1"/>
  <c r="BL60" i="34" s="1"/>
  <c r="AS185" i="79"/>
  <c r="BE55" i="34" s="1" a="1"/>
  <c r="BE55" i="34" s="1"/>
  <c r="AU186" i="79"/>
  <c r="BG56" i="34" s="1" a="1"/>
  <c r="BG56" i="34" s="1"/>
  <c r="AU169" i="79"/>
  <c r="BG51" i="34" s="1" a="1"/>
  <c r="BG51" i="34" s="1"/>
  <c r="AM144" i="79"/>
  <c r="AW46" i="34" s="1" a="1"/>
  <c r="AW46" i="34" s="1"/>
  <c r="AG144" i="79"/>
  <c r="AQ46" i="34" s="1" a="1"/>
  <c r="AQ46" i="34" s="1"/>
  <c r="AN62" i="79"/>
  <c r="AD62" i="79" a="1"/>
  <c r="AD62" i="79" s="1"/>
  <c r="AL60" i="79"/>
  <c r="AL63" i="79"/>
  <c r="AJ63" i="79"/>
  <c r="AN63" i="79"/>
  <c r="AJ61" i="79"/>
  <c r="AD63" i="79" a="1"/>
  <c r="AD63" i="79" s="1"/>
  <c r="AL61" i="79"/>
  <c r="AG61" i="79"/>
  <c r="AG60" i="79"/>
  <c r="AL62" i="79"/>
  <c r="AD61" i="79" a="1"/>
  <c r="AD61" i="79" s="1"/>
  <c r="AG62" i="79"/>
  <c r="AJ60" i="79"/>
  <c r="AN60" i="79"/>
  <c r="AG63" i="79"/>
  <c r="AJ62" i="79"/>
  <c r="AN61" i="79"/>
  <c r="AD60" i="79" a="1"/>
  <c r="AD60" i="79" s="1"/>
  <c r="AC62" i="79" a="1"/>
  <c r="AC62" i="79" s="1"/>
  <c r="AC63" i="79" a="1"/>
  <c r="AC63" i="79" s="1"/>
  <c r="AC60" i="79" a="1"/>
  <c r="AC60" i="79" s="1"/>
  <c r="AC61" i="79" a="1"/>
  <c r="AC61" i="79" s="1"/>
  <c r="AE63" i="79" a="1"/>
  <c r="AE63" i="79" s="1"/>
  <c r="AK62" i="79"/>
  <c r="AE62" i="79" a="1"/>
  <c r="AE62" i="79" s="1"/>
  <c r="AK60" i="79"/>
  <c r="AI60" i="79"/>
  <c r="AK61" i="79"/>
  <c r="AM62" i="79"/>
  <c r="AI61" i="79"/>
  <c r="AM61" i="79"/>
  <c r="AI63" i="79"/>
  <c r="AM63" i="79"/>
  <c r="AI62" i="79"/>
  <c r="AM60" i="79"/>
  <c r="AE61" i="79" a="1"/>
  <c r="AE61" i="79" s="1"/>
  <c r="AE60" i="79" a="1"/>
  <c r="AE60" i="79" s="1"/>
  <c r="AK63" i="79"/>
  <c r="AF63" i="79"/>
  <c r="AF60" i="79"/>
  <c r="AF61" i="79"/>
  <c r="AF62" i="79"/>
  <c r="AH62" i="79"/>
  <c r="AH63" i="79"/>
  <c r="AH61" i="79"/>
  <c r="AH60" i="79"/>
  <c r="R13" i="120"/>
  <c r="G10" i="120"/>
  <c r="P13" i="120"/>
  <c r="BD50" i="34" a="1"/>
  <c r="BD50" i="34" s="1"/>
  <c r="BH69" i="34" a="1"/>
  <c r="BH69" i="34" s="1"/>
  <c r="BH36" i="34" a="1"/>
  <c r="BH36" i="34" s="1"/>
  <c r="BK66" i="34" a="1"/>
  <c r="BK66" i="34" s="1"/>
  <c r="BD46" i="34" a="1"/>
  <c r="BD46" i="34" s="1"/>
  <c r="AG172" i="79"/>
  <c r="AJ170" i="79"/>
  <c r="AJ172" i="79"/>
  <c r="AG173" i="79"/>
  <c r="AL173" i="79"/>
  <c r="AN172" i="79"/>
  <c r="AJ171" i="79"/>
  <c r="AL170" i="79"/>
  <c r="AD171" i="79" a="1"/>
  <c r="AD171" i="79" s="1"/>
  <c r="AG171" i="79"/>
  <c r="AL171" i="79"/>
  <c r="AD173" i="79" a="1"/>
  <c r="AD173" i="79" s="1"/>
  <c r="AD170" i="79" a="1"/>
  <c r="AD170" i="79" s="1"/>
  <c r="AJ173" i="79"/>
  <c r="AG170" i="79"/>
  <c r="AD172" i="79" a="1"/>
  <c r="AD172" i="79" s="1"/>
  <c r="AN170" i="79"/>
  <c r="AL172" i="79"/>
  <c r="AN171" i="79"/>
  <c r="AN173" i="79"/>
  <c r="AC171" i="79" a="1"/>
  <c r="AC171" i="79" s="1"/>
  <c r="AC170" i="79" a="1"/>
  <c r="AC170" i="79" s="1"/>
  <c r="AC172" i="79" a="1"/>
  <c r="AC172" i="79" s="1"/>
  <c r="AC173" i="79" a="1"/>
  <c r="AC173" i="79" s="1"/>
  <c r="AI173" i="79"/>
  <c r="AM170" i="79"/>
  <c r="AE170" i="79" a="1"/>
  <c r="AE170" i="79" s="1"/>
  <c r="AK171" i="79"/>
  <c r="AM172" i="79"/>
  <c r="AE172" i="79" a="1"/>
  <c r="AE172" i="79" s="1"/>
  <c r="AK173" i="79"/>
  <c r="AM171" i="79"/>
  <c r="AE171" i="79" a="1"/>
  <c r="AE171" i="79" s="1"/>
  <c r="AI171" i="79"/>
  <c r="AK170" i="79"/>
  <c r="AM173" i="79"/>
  <c r="AE173" i="79" a="1"/>
  <c r="AE173" i="79" s="1"/>
  <c r="AI170" i="79"/>
  <c r="AK172" i="79"/>
  <c r="AI172" i="79"/>
  <c r="AF170" i="79"/>
  <c r="AF172" i="79"/>
  <c r="AF171" i="79"/>
  <c r="AF173" i="79"/>
  <c r="AH172" i="79"/>
  <c r="AH170" i="79"/>
  <c r="AH173" i="79"/>
  <c r="AH171" i="79"/>
  <c r="BA195" i="79"/>
  <c r="AT198" i="79"/>
  <c r="AZ197" i="79"/>
  <c r="AW195" i="79"/>
  <c r="AW198" i="79"/>
  <c r="AV196" i="79"/>
  <c r="AS195" i="79"/>
  <c r="BA197" i="79"/>
  <c r="AY196" i="79"/>
  <c r="AQ195" i="79" a="1"/>
  <c r="AQ195" i="79" s="1"/>
  <c r="AQ198" i="79" a="1"/>
  <c r="AQ198" i="79" s="1"/>
  <c r="AU195" i="79"/>
  <c r="AU198" i="79"/>
  <c r="AS197" i="79"/>
  <c r="AR196" i="79" a="1"/>
  <c r="AR196" i="79" s="1"/>
  <c r="AY198" i="79"/>
  <c r="AV197" i="79"/>
  <c r="AP195" i="79" a="1"/>
  <c r="AP195" i="79" s="1"/>
  <c r="AP198" i="79" a="1"/>
  <c r="AP198" i="79" s="1"/>
  <c r="AZ196" i="79"/>
  <c r="AX195" i="79"/>
  <c r="AR198" i="79" a="1"/>
  <c r="AR198" i="79" s="1"/>
  <c r="AU196" i="79"/>
  <c r="AX198" i="79"/>
  <c r="AV198" i="79"/>
  <c r="AT197" i="79"/>
  <c r="AY195" i="79"/>
  <c r="AZ198" i="79"/>
  <c r="AX197" i="79"/>
  <c r="AP196" i="79" a="1"/>
  <c r="AP196" i="79" s="1"/>
  <c r="AU197" i="79"/>
  <c r="BA196" i="79"/>
  <c r="AR195" i="79" a="1"/>
  <c r="AR195" i="79" s="1"/>
  <c r="AY197" i="79"/>
  <c r="AW196" i="79"/>
  <c r="AT195" i="79"/>
  <c r="AT196" i="79"/>
  <c r="AZ195" i="79"/>
  <c r="AS198" i="79"/>
  <c r="AX196" i="79"/>
  <c r="AV195" i="79"/>
  <c r="AQ197" i="79" a="1"/>
  <c r="AQ197" i="79" s="1"/>
  <c r="AS196" i="79"/>
  <c r="BA198" i="79"/>
  <c r="AR197" i="79" a="1"/>
  <c r="AR197" i="79" s="1"/>
  <c r="AQ196" i="79" a="1"/>
  <c r="AQ196" i="79" s="1"/>
  <c r="AW197" i="79"/>
  <c r="AP197" i="79" a="1"/>
  <c r="AP197" i="79" s="1"/>
  <c r="AG68" i="79"/>
  <c r="AD66" i="79" a="1"/>
  <c r="AD66" i="79" s="1"/>
  <c r="AN68" i="79"/>
  <c r="AN67" i="79"/>
  <c r="AJ67" i="79"/>
  <c r="AL66" i="79"/>
  <c r="AL65" i="79"/>
  <c r="AD67" i="79" a="1"/>
  <c r="AD67" i="79" s="1"/>
  <c r="AG66" i="79"/>
  <c r="AL67" i="79"/>
  <c r="AJ68" i="79"/>
  <c r="AN65" i="79"/>
  <c r="AJ65" i="79"/>
  <c r="AD68" i="79" a="1"/>
  <c r="AD68" i="79" s="1"/>
  <c r="AD65" i="79" a="1"/>
  <c r="AD65" i="79" s="1"/>
  <c r="AG65" i="79"/>
  <c r="AJ66" i="79"/>
  <c r="AN66" i="79"/>
  <c r="AL68" i="79"/>
  <c r="AG67" i="79"/>
  <c r="AC66" i="79" a="1"/>
  <c r="AC66" i="79" s="1"/>
  <c r="AC65" i="79" a="1"/>
  <c r="AC65" i="79" s="1"/>
  <c r="AC68" i="79" a="1"/>
  <c r="AC68" i="79" s="1"/>
  <c r="AC67" i="79" a="1"/>
  <c r="AC67" i="79" s="1"/>
  <c r="AE67" i="79" a="1"/>
  <c r="AE67" i="79" s="1"/>
  <c r="AK67" i="79"/>
  <c r="AE66" i="79" a="1"/>
  <c r="AE66" i="79" s="1"/>
  <c r="AK66" i="79"/>
  <c r="AE65" i="79" a="1"/>
  <c r="AE65" i="79" s="1"/>
  <c r="AK68" i="79"/>
  <c r="AE68" i="79" a="1"/>
  <c r="AE68" i="79" s="1"/>
  <c r="AM68" i="79"/>
  <c r="AI68" i="79"/>
  <c r="AM66" i="79"/>
  <c r="AI65" i="79"/>
  <c r="AM65" i="79"/>
  <c r="AM67" i="79"/>
  <c r="AI67" i="79"/>
  <c r="AK65" i="79"/>
  <c r="AI66" i="79"/>
  <c r="AF65" i="79"/>
  <c r="AF68" i="79"/>
  <c r="AF67" i="79"/>
  <c r="AF66" i="79"/>
  <c r="AH67" i="79"/>
  <c r="AH65" i="79"/>
  <c r="AH68" i="79"/>
  <c r="AH66" i="79"/>
  <c r="G10" i="108"/>
  <c r="H10" i="108" s="1"/>
  <c r="J10" i="108" s="1"/>
  <c r="K10" i="108" s="1"/>
  <c r="M10" i="108" s="1"/>
  <c r="N10" i="108" s="1"/>
  <c r="P13" i="108"/>
  <c r="P12" i="108"/>
  <c r="R11" i="108"/>
  <c r="R13" i="108"/>
  <c r="P11" i="108"/>
  <c r="R12" i="108"/>
  <c r="AQ145" i="79" a="1"/>
  <c r="AQ145" i="79" s="1"/>
  <c r="AW147" i="79"/>
  <c r="AU146" i="79"/>
  <c r="AS145" i="79"/>
  <c r="BA147" i="79"/>
  <c r="AY146" i="79"/>
  <c r="AY148" i="79"/>
  <c r="AQ147" i="79" a="1"/>
  <c r="AQ147" i="79" s="1"/>
  <c r="AP146" i="79" a="1"/>
  <c r="AP146" i="79" s="1"/>
  <c r="AU148" i="79"/>
  <c r="AS147" i="79"/>
  <c r="AR146" i="79" a="1"/>
  <c r="AR146" i="79" s="1"/>
  <c r="AR148" i="79" a="1"/>
  <c r="AR148" i="79" s="1"/>
  <c r="AV146" i="79"/>
  <c r="AT145" i="79"/>
  <c r="AP148" i="79" a="1"/>
  <c r="AP148" i="79" s="1"/>
  <c r="AZ146" i="79"/>
  <c r="AX145" i="79"/>
  <c r="AZ148" i="79"/>
  <c r="AX147" i="79"/>
  <c r="AU145" i="79"/>
  <c r="AV148" i="79"/>
  <c r="AT147" i="79"/>
  <c r="AY145" i="79"/>
  <c r="AY147" i="79"/>
  <c r="AW146" i="79"/>
  <c r="AP145" i="79" a="1"/>
  <c r="AP145" i="79" s="1"/>
  <c r="AU147" i="79"/>
  <c r="BA146" i="79"/>
  <c r="AR145" i="79" a="1"/>
  <c r="AR145" i="79" s="1"/>
  <c r="AR147" i="79" a="1"/>
  <c r="AR147" i="79" s="1"/>
  <c r="AQ146" i="79" a="1"/>
  <c r="AQ146" i="79" s="1"/>
  <c r="AW148" i="79"/>
  <c r="AP147" i="79" a="1"/>
  <c r="AP147" i="79" s="1"/>
  <c r="AS146" i="79"/>
  <c r="BA148" i="79"/>
  <c r="AX146" i="79"/>
  <c r="AV145" i="79"/>
  <c r="AQ148" i="79" a="1"/>
  <c r="AQ148" i="79" s="1"/>
  <c r="AT146" i="79"/>
  <c r="AZ145" i="79"/>
  <c r="AS148" i="79"/>
  <c r="BA145" i="79"/>
  <c r="AT148" i="79"/>
  <c r="AZ147" i="79"/>
  <c r="AW145" i="79"/>
  <c r="AV147" i="79"/>
  <c r="AX148" i="79"/>
  <c r="AX131" i="79"/>
  <c r="AV130" i="79"/>
  <c r="AQ133" i="79" a="1"/>
  <c r="AQ133" i="79" s="1"/>
  <c r="AT131" i="79"/>
  <c r="AZ130" i="79"/>
  <c r="AS133" i="79"/>
  <c r="AW130" i="79"/>
  <c r="AX133" i="79"/>
  <c r="AV132" i="79"/>
  <c r="BA130" i="79"/>
  <c r="AT133" i="79"/>
  <c r="AZ132" i="79"/>
  <c r="AQ130" i="79" a="1"/>
  <c r="AQ130" i="79" s="1"/>
  <c r="AW132" i="79"/>
  <c r="AU131" i="79"/>
  <c r="AS130" i="79"/>
  <c r="BA132" i="79"/>
  <c r="AY131" i="79"/>
  <c r="AY133" i="79"/>
  <c r="AQ132" i="79" a="1"/>
  <c r="AQ132" i="79" s="1"/>
  <c r="AP131" i="79" a="1"/>
  <c r="AP131" i="79" s="1"/>
  <c r="AU133" i="79"/>
  <c r="AS132" i="79"/>
  <c r="AR131" i="79" a="1"/>
  <c r="AR131" i="79" s="1"/>
  <c r="AR133" i="79" a="1"/>
  <c r="AR133" i="79" s="1"/>
  <c r="AV131" i="79"/>
  <c r="AT130" i="79"/>
  <c r="AP133" i="79" a="1"/>
  <c r="AP133" i="79" s="1"/>
  <c r="AZ131" i="79"/>
  <c r="AX130" i="79"/>
  <c r="AZ133" i="79"/>
  <c r="AX132" i="79"/>
  <c r="AU130" i="79"/>
  <c r="AV133" i="79"/>
  <c r="AT132" i="79"/>
  <c r="AY130" i="79"/>
  <c r="AY132" i="79"/>
  <c r="AW131" i="79"/>
  <c r="AP130" i="79" a="1"/>
  <c r="AP130" i="79" s="1"/>
  <c r="AU132" i="79"/>
  <c r="BA131" i="79"/>
  <c r="AR130" i="79" a="1"/>
  <c r="AR130" i="79" s="1"/>
  <c r="AR132" i="79" a="1"/>
  <c r="AR132" i="79" s="1"/>
  <c r="AQ131" i="79" a="1"/>
  <c r="AQ131" i="79" s="1"/>
  <c r="AW133" i="79"/>
  <c r="AP132" i="79" a="1"/>
  <c r="AP132" i="79" s="1"/>
  <c r="AS131" i="79"/>
  <c r="BA133" i="79"/>
  <c r="AN88" i="79"/>
  <c r="AJ87" i="79"/>
  <c r="AN86" i="79"/>
  <c r="AL86" i="79"/>
  <c r="AD87" i="79" a="1"/>
  <c r="AD87" i="79" s="1"/>
  <c r="AL87" i="79"/>
  <c r="AJ88" i="79"/>
  <c r="AJ85" i="79"/>
  <c r="AD88" i="79" a="1"/>
  <c r="AD88" i="79" s="1"/>
  <c r="AD85" i="79" a="1"/>
  <c r="AD85" i="79" s="1"/>
  <c r="AG85" i="79"/>
  <c r="AG88" i="79"/>
  <c r="AL88" i="79"/>
  <c r="AG86" i="79"/>
  <c r="AL85" i="79"/>
  <c r="AD86" i="79" a="1"/>
  <c r="AD86" i="79" s="1"/>
  <c r="AG87" i="79"/>
  <c r="AN85" i="79"/>
  <c r="AN87" i="79"/>
  <c r="AJ86" i="79"/>
  <c r="AC85" i="79" a="1"/>
  <c r="AC85" i="79" s="1"/>
  <c r="AC87" i="79" a="1"/>
  <c r="AC87" i="79" s="1"/>
  <c r="AC86" i="79" a="1"/>
  <c r="AC86" i="79" s="1"/>
  <c r="AC88" i="79" a="1"/>
  <c r="AC88" i="79" s="1"/>
  <c r="AE88" i="79" a="1"/>
  <c r="AE88" i="79" s="1"/>
  <c r="AE85" i="79" a="1"/>
  <c r="AE85" i="79" s="1"/>
  <c r="AM87" i="79"/>
  <c r="AE87" i="79" a="1"/>
  <c r="AE87" i="79" s="1"/>
  <c r="AM85" i="79"/>
  <c r="AK88" i="79"/>
  <c r="AM86" i="79"/>
  <c r="AK85" i="79"/>
  <c r="AM88" i="79"/>
  <c r="AK87" i="79"/>
  <c r="AI87" i="79"/>
  <c r="AK86" i="79"/>
  <c r="AI86" i="79"/>
  <c r="AI88" i="79"/>
  <c r="AE86" i="79" a="1"/>
  <c r="AE86" i="79" s="1"/>
  <c r="AI85" i="79"/>
  <c r="AF85" i="79"/>
  <c r="AF86" i="79"/>
  <c r="AF87" i="79"/>
  <c r="AF88" i="79"/>
  <c r="AH86" i="79"/>
  <c r="AH88" i="79"/>
  <c r="AH85" i="79"/>
  <c r="AH87" i="79"/>
  <c r="BA52" i="79"/>
  <c r="AY51" i="79"/>
  <c r="AQ50" i="79" a="1"/>
  <c r="AQ50" i="79" s="1"/>
  <c r="AW52" i="79"/>
  <c r="AU51" i="79"/>
  <c r="AS50" i="79"/>
  <c r="AS52" i="79"/>
  <c r="AR51" i="79" a="1"/>
  <c r="AR51" i="79" s="1"/>
  <c r="AY53" i="79"/>
  <c r="AQ52" i="79" a="1"/>
  <c r="AQ52" i="79" s="1"/>
  <c r="AP51" i="79" a="1"/>
  <c r="AP51" i="79" s="1"/>
  <c r="AU53" i="79"/>
  <c r="AZ51" i="79"/>
  <c r="AX50" i="79"/>
  <c r="AR53" i="79" a="1"/>
  <c r="AR53" i="79" s="1"/>
  <c r="AV51" i="79"/>
  <c r="AT50" i="79"/>
  <c r="AP53" i="79" a="1"/>
  <c r="AP53" i="79" s="1"/>
  <c r="AY50" i="79"/>
  <c r="AZ53" i="79"/>
  <c r="AX52" i="79"/>
  <c r="AU50" i="79"/>
  <c r="AV53" i="79"/>
  <c r="AT52" i="79"/>
  <c r="AR50" i="79" a="1"/>
  <c r="AR50" i="79" s="1"/>
  <c r="AY52" i="79"/>
  <c r="AW51" i="79"/>
  <c r="AP50" i="79" a="1"/>
  <c r="AP50" i="79" s="1"/>
  <c r="AU52" i="79"/>
  <c r="BA51" i="79"/>
  <c r="BA53" i="79"/>
  <c r="AR52" i="79" a="1"/>
  <c r="AR52" i="79" s="1"/>
  <c r="AQ51" i="79" a="1"/>
  <c r="AQ51" i="79" s="1"/>
  <c r="AW53" i="79"/>
  <c r="AP52" i="79" a="1"/>
  <c r="AP52" i="79" s="1"/>
  <c r="AS51" i="79"/>
  <c r="AS53" i="79"/>
  <c r="AX51" i="79"/>
  <c r="AV50" i="79"/>
  <c r="AQ53" i="79" a="1"/>
  <c r="AQ53" i="79" s="1"/>
  <c r="AT51" i="79"/>
  <c r="BA50" i="79"/>
  <c r="AZ50" i="79"/>
  <c r="AT53" i="79"/>
  <c r="AZ52" i="79"/>
  <c r="AW50" i="79"/>
  <c r="AV52" i="79"/>
  <c r="AX53" i="79"/>
  <c r="G10" i="123"/>
  <c r="H10" i="123" s="1"/>
  <c r="J10" i="123" s="1"/>
  <c r="K10" i="123" s="1"/>
  <c r="M10" i="123" s="1"/>
  <c r="N10" i="123" s="1"/>
  <c r="R11" i="123"/>
  <c r="R12" i="123"/>
  <c r="P12" i="123"/>
  <c r="P11" i="123"/>
  <c r="R13" i="123"/>
  <c r="P13" i="123"/>
  <c r="AJ167" i="79"/>
  <c r="AN166" i="79"/>
  <c r="AL165" i="79"/>
  <c r="AD167" i="79" a="1"/>
  <c r="AD167" i="79" s="1"/>
  <c r="AL167" i="79"/>
  <c r="AJ168" i="79"/>
  <c r="AJ165" i="79"/>
  <c r="AD168" i="79" a="1"/>
  <c r="AD168" i="79" s="1"/>
  <c r="AD165" i="79" a="1"/>
  <c r="AD165" i="79" s="1"/>
  <c r="AG165" i="79"/>
  <c r="AN168" i="79"/>
  <c r="AL168" i="79"/>
  <c r="AG166" i="79"/>
  <c r="AL166" i="79"/>
  <c r="AD166" i="79" a="1"/>
  <c r="AD166" i="79" s="1"/>
  <c r="AG167" i="79"/>
  <c r="AN167" i="79"/>
  <c r="AJ166" i="79"/>
  <c r="AN165" i="79"/>
  <c r="AG168" i="79"/>
  <c r="AC167" i="79" a="1"/>
  <c r="AC167" i="79" s="1"/>
  <c r="AC166" i="79" a="1"/>
  <c r="AC166" i="79" s="1"/>
  <c r="AC165" i="79" a="1"/>
  <c r="AC165" i="79" s="1"/>
  <c r="AC168" i="79" a="1"/>
  <c r="AC168" i="79" s="1"/>
  <c r="AM168" i="79"/>
  <c r="AK165" i="79"/>
  <c r="AK166" i="79"/>
  <c r="AE167" i="79" a="1"/>
  <c r="AE167" i="79" s="1"/>
  <c r="AK168" i="79"/>
  <c r="AE165" i="79" a="1"/>
  <c r="AE165" i="79" s="1"/>
  <c r="AI168" i="79"/>
  <c r="AE168" i="79" a="1"/>
  <c r="AE168" i="79" s="1"/>
  <c r="AI165" i="79"/>
  <c r="AE166" i="79" a="1"/>
  <c r="AE166" i="79" s="1"/>
  <c r="AI166" i="79"/>
  <c r="AM166" i="79"/>
  <c r="AI167" i="79"/>
  <c r="AM167" i="79"/>
  <c r="AM165" i="79"/>
  <c r="AK167" i="79"/>
  <c r="AF168" i="79"/>
  <c r="AF166" i="79"/>
  <c r="AF165" i="79"/>
  <c r="AF167" i="79"/>
  <c r="AH165" i="79"/>
  <c r="AH167" i="79"/>
  <c r="AH166" i="79"/>
  <c r="AH168" i="79"/>
  <c r="AD151" i="79" a="1"/>
  <c r="AD151" i="79" s="1"/>
  <c r="AG152" i="79"/>
  <c r="AL152" i="79"/>
  <c r="AG153" i="79"/>
  <c r="AL151" i="79"/>
  <c r="AL153" i="79"/>
  <c r="AG150" i="79"/>
  <c r="AJ150" i="79"/>
  <c r="AJ152" i="79"/>
  <c r="AG151" i="79"/>
  <c r="AD150" i="79" a="1"/>
  <c r="AD150" i="79" s="1"/>
  <c r="AD152" i="79" a="1"/>
  <c r="AD152" i="79" s="1"/>
  <c r="AN150" i="79"/>
  <c r="AN153" i="79"/>
  <c r="AJ153" i="79"/>
  <c r="AN152" i="79"/>
  <c r="AJ151" i="79"/>
  <c r="AL150" i="79"/>
  <c r="AN151" i="79"/>
  <c r="AD153" i="79" a="1"/>
  <c r="AD153" i="79" s="1"/>
  <c r="AC151" i="79" a="1"/>
  <c r="AC151" i="79" s="1"/>
  <c r="AC153" i="79" a="1"/>
  <c r="AC153" i="79" s="1"/>
  <c r="AC152" i="79" a="1"/>
  <c r="AC152" i="79" s="1"/>
  <c r="AC150" i="79" a="1"/>
  <c r="AC150" i="79" s="1"/>
  <c r="AI151" i="79"/>
  <c r="AK151" i="79"/>
  <c r="AI153" i="79"/>
  <c r="AK152" i="79"/>
  <c r="AI150" i="79"/>
  <c r="AK153" i="79"/>
  <c r="AE152" i="79" a="1"/>
  <c r="AE152" i="79" s="1"/>
  <c r="AE153" i="79" a="1"/>
  <c r="AE153" i="79" s="1"/>
  <c r="AM153" i="79"/>
  <c r="AE150" i="79" a="1"/>
  <c r="AE150" i="79" s="1"/>
  <c r="AM150" i="79"/>
  <c r="AE151" i="79" a="1"/>
  <c r="AE151" i="79" s="1"/>
  <c r="AM152" i="79"/>
  <c r="AI152" i="79"/>
  <c r="AK150" i="79"/>
  <c r="AM151" i="79"/>
  <c r="AF152" i="79"/>
  <c r="AF151" i="79"/>
  <c r="AF153" i="79"/>
  <c r="AF150" i="79"/>
  <c r="AH150" i="79"/>
  <c r="AH152" i="79"/>
  <c r="AH151" i="79"/>
  <c r="AH153" i="79"/>
  <c r="AZ43" i="79"/>
  <c r="AX42" i="79"/>
  <c r="AU40" i="79"/>
  <c r="AV43" i="79"/>
  <c r="AT42" i="79"/>
  <c r="AY40" i="79"/>
  <c r="AY42" i="79"/>
  <c r="AW41" i="79"/>
  <c r="AP40" i="79" a="1"/>
  <c r="AP40" i="79" s="1"/>
  <c r="AU42" i="79"/>
  <c r="BA41" i="79"/>
  <c r="AR40" i="79" a="1"/>
  <c r="AR40" i="79" s="1"/>
  <c r="AR42" i="79" a="1"/>
  <c r="AR42" i="79" s="1"/>
  <c r="AQ41" i="79" a="1"/>
  <c r="AQ41" i="79" s="1"/>
  <c r="AW43" i="79"/>
  <c r="AP42" i="79" a="1"/>
  <c r="AP42" i="79" s="1"/>
  <c r="AS41" i="79"/>
  <c r="BA43" i="79"/>
  <c r="AX41" i="79"/>
  <c r="AV40" i="79"/>
  <c r="AQ43" i="79" a="1"/>
  <c r="AQ43" i="79" s="1"/>
  <c r="AT41" i="79"/>
  <c r="AZ40" i="79"/>
  <c r="AS43" i="79"/>
  <c r="AW40" i="79"/>
  <c r="AX43" i="79"/>
  <c r="AV42" i="79"/>
  <c r="BA40" i="79"/>
  <c r="AT43" i="79"/>
  <c r="AZ42" i="79"/>
  <c r="AQ40" i="79" a="1"/>
  <c r="AQ40" i="79" s="1"/>
  <c r="AW42" i="79"/>
  <c r="AU41" i="79"/>
  <c r="AS40" i="79"/>
  <c r="BA42" i="79"/>
  <c r="AY41" i="79"/>
  <c r="AR43" i="79" a="1"/>
  <c r="AR43" i="79" s="1"/>
  <c r="AV41" i="79"/>
  <c r="AT40" i="79"/>
  <c r="AP43" i="79" a="1"/>
  <c r="AP43" i="79" s="1"/>
  <c r="AZ41" i="79"/>
  <c r="AX40" i="79"/>
  <c r="AY43" i="79"/>
  <c r="AQ42" i="79" a="1"/>
  <c r="AQ42" i="79" s="1"/>
  <c r="AP41" i="79" a="1"/>
  <c r="AP41" i="79" s="1"/>
  <c r="AU43" i="79"/>
  <c r="AS42" i="79"/>
  <c r="AR41" i="79" a="1"/>
  <c r="AR41" i="79" s="1"/>
  <c r="R12" i="126"/>
  <c r="P11" i="126"/>
  <c r="P12" i="126"/>
  <c r="P13" i="126"/>
  <c r="R11" i="126"/>
  <c r="R13" i="126"/>
  <c r="G10" i="126"/>
  <c r="H10" i="126" s="1"/>
  <c r="J10" i="126" s="1"/>
  <c r="K10" i="126" s="1"/>
  <c r="M10" i="126" s="1"/>
  <c r="N10" i="126" s="1"/>
  <c r="G20" i="97"/>
  <c r="H20" i="97" s="1"/>
  <c r="H21" i="97"/>
  <c r="H22" i="97"/>
  <c r="H23" i="97"/>
  <c r="G20" i="94"/>
  <c r="H20" i="94" s="1"/>
  <c r="AC244" i="79" s="1" a="1"/>
  <c r="AC244" i="79" s="1"/>
  <c r="AM71" i="34" s="1" a="1"/>
  <c r="AM71" i="34" s="1"/>
  <c r="H21" i="94"/>
  <c r="H23" i="94"/>
  <c r="H22" i="94"/>
  <c r="G20" i="86"/>
  <c r="H20" i="86" s="1"/>
  <c r="H22" i="86"/>
  <c r="H23" i="86"/>
  <c r="H21" i="86"/>
  <c r="G20" i="82"/>
  <c r="H20" i="82" s="1"/>
  <c r="H23" i="82"/>
  <c r="H21" i="82"/>
  <c r="H22" i="82"/>
  <c r="G20" i="92"/>
  <c r="H20" i="92" s="1"/>
  <c r="H23" i="92"/>
  <c r="H22" i="92"/>
  <c r="H21" i="92"/>
  <c r="G20" i="85"/>
  <c r="H20" i="85" s="1"/>
  <c r="H22" i="85"/>
  <c r="H23" i="85"/>
  <c r="H21" i="85"/>
  <c r="G20" i="87"/>
  <c r="H20" i="87" s="1"/>
  <c r="H23" i="87"/>
  <c r="H22" i="87"/>
  <c r="H21" i="87"/>
  <c r="G20" i="81"/>
  <c r="H20" i="81" s="1"/>
  <c r="H22" i="81"/>
  <c r="H21" i="81"/>
  <c r="H23" i="81"/>
  <c r="G20" i="98"/>
  <c r="H20" i="98" s="1"/>
  <c r="H23" i="98"/>
  <c r="H22" i="98"/>
  <c r="H24" i="98"/>
  <c r="H21" i="98"/>
  <c r="G20" i="93"/>
  <c r="H20" i="93" s="1"/>
  <c r="H22" i="93"/>
  <c r="H23" i="93"/>
  <c r="H21" i="93"/>
  <c r="G20" i="83"/>
  <c r="H20" i="83" s="1"/>
  <c r="H21" i="83"/>
  <c r="H22" i="83"/>
  <c r="H23" i="83"/>
  <c r="G20" i="84"/>
  <c r="H20" i="84" s="1"/>
  <c r="H23" i="84"/>
  <c r="H21" i="84"/>
  <c r="H22" i="84"/>
  <c r="G20" i="88"/>
  <c r="H20" i="88" s="1"/>
  <c r="H21" i="88"/>
  <c r="H23" i="88"/>
  <c r="H22" i="88"/>
  <c r="G20" i="96"/>
  <c r="H20" i="96" s="1"/>
  <c r="H22" i="96"/>
  <c r="H21" i="96"/>
  <c r="H23" i="96"/>
  <c r="G20" i="89"/>
  <c r="H20" i="89" s="1"/>
  <c r="H22" i="89"/>
  <c r="H23" i="89"/>
  <c r="H21" i="89"/>
  <c r="G20" i="91"/>
  <c r="H20" i="91" s="1"/>
  <c r="H22" i="91"/>
  <c r="H21" i="91"/>
  <c r="H23" i="91"/>
  <c r="G20" i="90"/>
  <c r="H20" i="90" s="1"/>
  <c r="H23" i="90"/>
  <c r="H21" i="90"/>
  <c r="H22" i="90"/>
  <c r="AY69" i="79"/>
  <c r="AX69" i="79"/>
  <c r="AQ69" i="79" a="1"/>
  <c r="AQ69" i="79" s="1"/>
  <c r="BA69" i="79"/>
  <c r="AZ69" i="79"/>
  <c r="AR69" i="79" a="1"/>
  <c r="AR69" i="79" s="1"/>
  <c r="AU69" i="79"/>
  <c r="AT69" i="79"/>
  <c r="AS69" i="79"/>
  <c r="AP69" i="79" a="1"/>
  <c r="AP69" i="79" s="1"/>
  <c r="AW69" i="79"/>
  <c r="AV69" i="79"/>
  <c r="AI69" i="79"/>
  <c r="AJ69" i="79"/>
  <c r="AK69" i="79"/>
  <c r="AL69" i="79"/>
  <c r="AC69" i="79" a="1"/>
  <c r="AC69" i="79" s="1"/>
  <c r="AF69" i="79"/>
  <c r="AD69" i="79" a="1"/>
  <c r="AD69" i="79" s="1"/>
  <c r="AE69" i="79" a="1"/>
  <c r="AE69" i="79" s="1"/>
  <c r="AG69" i="79"/>
  <c r="V69" i="79"/>
  <c r="AM69" i="79"/>
  <c r="Y69" i="79"/>
  <c r="X69" i="79"/>
  <c r="AA69" i="79"/>
  <c r="Z69" i="79"/>
  <c r="R69" i="79" a="1"/>
  <c r="R69" i="79" s="1"/>
  <c r="U69" i="79"/>
  <c r="T69" i="79"/>
  <c r="S69" i="79"/>
  <c r="AN69" i="79"/>
  <c r="P69" i="79" a="1"/>
  <c r="P69" i="79" s="1"/>
  <c r="Q69" i="79" a="1"/>
  <c r="Q69" i="79" s="1"/>
  <c r="AH69" i="79"/>
  <c r="W69" i="79"/>
  <c r="AU41" i="34" a="1"/>
  <c r="AU41" i="34" s="1"/>
  <c r="Y48" i="34" a="1"/>
  <c r="Y48" i="34" s="1"/>
  <c r="AI48" i="34" a="1"/>
  <c r="AI48" i="34" s="1"/>
  <c r="AT66" i="34" a="1"/>
  <c r="AT66" i="34" s="1"/>
  <c r="AQ48" i="34" a="1"/>
  <c r="AQ48" i="34" s="1"/>
  <c r="AC48" i="34" a="1"/>
  <c r="AC48" i="34" s="1"/>
  <c r="AS47" i="34" a="1"/>
  <c r="AS47" i="34" s="1"/>
  <c r="AS41" i="34" a="1"/>
  <c r="AS41" i="34" s="1"/>
  <c r="AU66" i="34" a="1"/>
  <c r="AU66" i="34" s="1"/>
  <c r="AT104" i="79"/>
  <c r="BF35" i="34" s="1" a="1"/>
  <c r="BF35" i="34" s="1"/>
  <c r="BA104" i="79"/>
  <c r="BM35" i="34" s="1" a="1"/>
  <c r="BM35" i="34" s="1"/>
  <c r="AV104" i="79"/>
  <c r="BH35" i="34" s="1" a="1"/>
  <c r="BH35" i="34" s="1"/>
  <c r="AS104" i="79"/>
  <c r="BE35" i="34" s="1" a="1"/>
  <c r="BE35" i="34" s="1"/>
  <c r="AY104" i="79"/>
  <c r="BK35" i="34" s="1" a="1"/>
  <c r="BK35" i="34" s="1"/>
  <c r="AX104" i="79"/>
  <c r="BJ35" i="34" s="1" a="1"/>
  <c r="BJ35" i="34" s="1"/>
  <c r="AW104" i="79"/>
  <c r="BI35" i="34" s="1" a="1"/>
  <c r="BI35" i="34" s="1"/>
  <c r="AU104" i="79"/>
  <c r="BG35" i="34" s="1" a="1"/>
  <c r="BG35" i="34" s="1"/>
  <c r="AZ104" i="79"/>
  <c r="BL35" i="34" s="1" a="1"/>
  <c r="BL35" i="34" s="1"/>
  <c r="AR104" i="79" a="1"/>
  <c r="AR104" i="79" s="1"/>
  <c r="BD35" i="34" s="1" a="1"/>
  <c r="BD35" i="34" s="1"/>
  <c r="AP104" i="79" a="1"/>
  <c r="AP104" i="79" s="1"/>
  <c r="BB35" i="34" s="1" a="1"/>
  <c r="BB35" i="34" s="1"/>
  <c r="AQ104" i="79" a="1"/>
  <c r="AQ104" i="79" s="1"/>
  <c r="BC35" i="34" s="1" a="1"/>
  <c r="BC35" i="34" s="1"/>
  <c r="AL104" i="79"/>
  <c r="AV35" i="34" s="1" a="1"/>
  <c r="AV35" i="34" s="1"/>
  <c r="AK104" i="79"/>
  <c r="AU35" i="34" s="1" a="1"/>
  <c r="AU35" i="34" s="1"/>
  <c r="AD104" i="79" a="1"/>
  <c r="AD104" i="79" s="1"/>
  <c r="AN35" i="34" s="1" a="1"/>
  <c r="AN35" i="34" s="1"/>
  <c r="AN104" i="79"/>
  <c r="AX35" i="34" s="1" a="1"/>
  <c r="AX35" i="34" s="1"/>
  <c r="AM104" i="79"/>
  <c r="AW35" i="34" s="1" a="1"/>
  <c r="AW35" i="34" s="1"/>
  <c r="AE104" i="79" a="1"/>
  <c r="AE104" i="79" s="1"/>
  <c r="AO35" i="34" s="1" a="1"/>
  <c r="AO35" i="34" s="1"/>
  <c r="AG104" i="79"/>
  <c r="AQ35" i="34" s="1" a="1"/>
  <c r="AQ35" i="34" s="1"/>
  <c r="AF104" i="79"/>
  <c r="AP35" i="34" s="1" a="1"/>
  <c r="AP35" i="34" s="1"/>
  <c r="AH104" i="79"/>
  <c r="AR35" i="34" s="1" a="1"/>
  <c r="AR35" i="34" s="1"/>
  <c r="AJ104" i="79"/>
  <c r="AT35" i="34" s="1" a="1"/>
  <c r="AT35" i="34" s="1"/>
  <c r="AI104" i="79"/>
  <c r="AS35" i="34" s="1" a="1"/>
  <c r="AS35" i="34" s="1"/>
  <c r="AC104" i="79" a="1"/>
  <c r="AC104" i="79" s="1"/>
  <c r="AM35" i="34" s="1" a="1"/>
  <c r="AM35" i="34" s="1"/>
  <c r="AA48" i="34" a="1"/>
  <c r="AA48" i="34" s="1"/>
  <c r="AF48" i="34" a="1"/>
  <c r="AF48" i="34" s="1"/>
  <c r="AX34" i="34" a="1"/>
  <c r="AX34" i="34" s="1"/>
  <c r="AT234" i="79"/>
  <c r="BF68" i="34" s="1" a="1"/>
  <c r="BF68" i="34" s="1"/>
  <c r="AU234" i="79"/>
  <c r="BG68" i="34" s="1" a="1"/>
  <c r="BG68" i="34" s="1"/>
  <c r="AW234" i="79"/>
  <c r="BI68" i="34" s="1" a="1"/>
  <c r="BI68" i="34" s="1"/>
  <c r="AV234" i="79"/>
  <c r="BH68" i="34" s="1" a="1"/>
  <c r="BH68" i="34" s="1"/>
  <c r="AP234" i="79" a="1"/>
  <c r="AP234" i="79" s="1"/>
  <c r="BB68" i="34" s="1" a="1"/>
  <c r="BB68" i="34" s="1"/>
  <c r="AY234" i="79"/>
  <c r="BK68" i="34" s="1" a="1"/>
  <c r="BK68" i="34" s="1"/>
  <c r="AX234" i="79"/>
  <c r="BJ68" i="34" s="1" a="1"/>
  <c r="BJ68" i="34" s="1"/>
  <c r="AQ234" i="79" a="1"/>
  <c r="AQ234" i="79" s="1"/>
  <c r="BC68" i="34" s="1" a="1"/>
  <c r="BC68" i="34" s="1"/>
  <c r="BA234" i="79"/>
  <c r="BM68" i="34" s="1" a="1"/>
  <c r="BM68" i="34" s="1"/>
  <c r="AZ234" i="79"/>
  <c r="BL68" i="34" s="1" a="1"/>
  <c r="BL68" i="34" s="1"/>
  <c r="AR234" i="79" a="1"/>
  <c r="AR234" i="79" s="1"/>
  <c r="BD68" i="34" s="1" a="1"/>
  <c r="BD68" i="34" s="1"/>
  <c r="AS234" i="79"/>
  <c r="BE68" i="34" s="1" a="1"/>
  <c r="BE68" i="34" s="1"/>
  <c r="AH234" i="79"/>
  <c r="AR68" i="34" s="1" a="1"/>
  <c r="AR68" i="34" s="1"/>
  <c r="AC234" i="79" a="1"/>
  <c r="AC234" i="79" s="1"/>
  <c r="AM68" i="34" s="1" a="1"/>
  <c r="AM68" i="34" s="1"/>
  <c r="AI234" i="79"/>
  <c r="AS68" i="34" s="1" a="1"/>
  <c r="AS68" i="34" s="1"/>
  <c r="AM234" i="79"/>
  <c r="AW68" i="34" s="1" a="1"/>
  <c r="AW68" i="34" s="1"/>
  <c r="AJ234" i="79"/>
  <c r="AT68" i="34" s="1" a="1"/>
  <c r="AT68" i="34" s="1"/>
  <c r="AG234" i="79"/>
  <c r="AQ68" i="34" s="1" a="1"/>
  <c r="AQ68" i="34" s="1"/>
  <c r="AF234" i="79"/>
  <c r="AP68" i="34" s="1" a="1"/>
  <c r="AP68" i="34" s="1"/>
  <c r="AE234" i="79" a="1"/>
  <c r="AE234" i="79" s="1"/>
  <c r="AO68" i="34" s="1" a="1"/>
  <c r="AO68" i="34" s="1"/>
  <c r="AL234" i="79"/>
  <c r="AV68" i="34" s="1" a="1"/>
  <c r="AV68" i="34" s="1"/>
  <c r="AN234" i="79"/>
  <c r="AX68" i="34" s="1" a="1"/>
  <c r="AX68" i="34" s="1"/>
  <c r="AD234" i="79" a="1"/>
  <c r="AD234" i="79" s="1"/>
  <c r="AN68" i="34" s="1" a="1"/>
  <c r="AN68" i="34" s="1"/>
  <c r="AK234" i="79"/>
  <c r="AU68" i="34" s="1" a="1"/>
  <c r="AU68" i="34" s="1"/>
  <c r="AU214" i="79"/>
  <c r="BG62" i="34" s="1" a="1"/>
  <c r="BG62" i="34" s="1"/>
  <c r="AT214" i="79"/>
  <c r="BF62" i="34" s="1" a="1"/>
  <c r="BF62" i="34" s="1"/>
  <c r="AS214" i="79"/>
  <c r="BE62" i="34" s="1" a="1"/>
  <c r="BE62" i="34" s="1"/>
  <c r="AW214" i="79"/>
  <c r="BI62" i="34" s="1" a="1"/>
  <c r="BI62" i="34" s="1"/>
  <c r="AV214" i="79"/>
  <c r="BH62" i="34" s="1" a="1"/>
  <c r="BH62" i="34" s="1"/>
  <c r="AP214" i="79" a="1"/>
  <c r="AP214" i="79" s="1"/>
  <c r="BB62" i="34" s="1" a="1"/>
  <c r="BB62" i="34" s="1"/>
  <c r="AQ214" i="79" a="1"/>
  <c r="AQ214" i="79" s="1"/>
  <c r="BC62" i="34" s="1" a="1"/>
  <c r="BC62" i="34" s="1"/>
  <c r="AX214" i="79"/>
  <c r="BJ62" i="34" s="1" a="1"/>
  <c r="BJ62" i="34" s="1"/>
  <c r="AE214" i="79" a="1"/>
  <c r="AE214" i="79" s="1"/>
  <c r="AO62" i="34" s="1" a="1"/>
  <c r="AO62" i="34" s="1"/>
  <c r="BA214" i="79"/>
  <c r="BM62" i="34" s="1" a="1"/>
  <c r="BM62" i="34" s="1"/>
  <c r="AI214" i="79"/>
  <c r="AS62" i="34" s="1" a="1"/>
  <c r="AS62" i="34" s="1"/>
  <c r="AK214" i="79"/>
  <c r="AU62" i="34" s="1" a="1"/>
  <c r="AU62" i="34" s="1"/>
  <c r="AY214" i="79"/>
  <c r="BK62" i="34" s="1" a="1"/>
  <c r="BK62" i="34" s="1"/>
  <c r="AG214" i="79"/>
  <c r="AQ62" i="34" s="1" a="1"/>
  <c r="AQ62" i="34" s="1"/>
  <c r="AL214" i="79"/>
  <c r="AV62" i="34" s="1" a="1"/>
  <c r="AV62" i="34" s="1"/>
  <c r="AR214" i="79" a="1"/>
  <c r="AR214" i="79" s="1"/>
  <c r="BD62" i="34" s="1" a="1"/>
  <c r="BD62" i="34" s="1"/>
  <c r="AZ214" i="79"/>
  <c r="BL62" i="34" s="1" a="1"/>
  <c r="BL62" i="34" s="1"/>
  <c r="AH214" i="79"/>
  <c r="AR62" i="34" s="1" a="1"/>
  <c r="AR62" i="34" s="1"/>
  <c r="AN214" i="79"/>
  <c r="AX62" i="34" s="1" a="1"/>
  <c r="AX62" i="34" s="1"/>
  <c r="AD214" i="79" a="1"/>
  <c r="AD214" i="79" s="1"/>
  <c r="AN62" i="34" s="1" a="1"/>
  <c r="AN62" i="34" s="1"/>
  <c r="AJ214" i="79"/>
  <c r="AT62" i="34" s="1" a="1"/>
  <c r="AT62" i="34" s="1"/>
  <c r="AM214" i="79"/>
  <c r="AW62" i="34" s="1" a="1"/>
  <c r="AW62" i="34" s="1"/>
  <c r="AC214" i="79" a="1"/>
  <c r="AC214" i="79" s="1"/>
  <c r="AM62" i="34" s="1" a="1"/>
  <c r="AM62" i="34" s="1"/>
  <c r="AF214" i="79"/>
  <c r="AP62" i="34" s="1" a="1"/>
  <c r="AP62" i="34" s="1"/>
  <c r="X48" i="34" a="1"/>
  <c r="X48" i="34" s="1"/>
  <c r="AU48" i="34" a="1"/>
  <c r="AU48" i="34" s="1"/>
  <c r="BA184" i="79"/>
  <c r="BM54" i="34" s="1" a="1"/>
  <c r="BM54" i="34" s="1"/>
  <c r="AY184" i="79"/>
  <c r="BK54" i="34" s="1" a="1"/>
  <c r="BK54" i="34" s="1"/>
  <c r="AU184" i="79"/>
  <c r="BG54" i="34" s="1" a="1"/>
  <c r="BG54" i="34" s="1"/>
  <c r="AT184" i="79"/>
  <c r="BF54" i="34" s="1" a="1"/>
  <c r="BF54" i="34" s="1"/>
  <c r="AS184" i="79"/>
  <c r="BE54" i="34" s="1" a="1"/>
  <c r="BE54" i="34" s="1"/>
  <c r="AR184" i="79" a="1"/>
  <c r="AR184" i="79" s="1"/>
  <c r="BD54" i="34" s="1" a="1"/>
  <c r="BD54" i="34" s="1"/>
  <c r="AV184" i="79"/>
  <c r="BH54" i="34" s="1" a="1"/>
  <c r="BH54" i="34" s="1"/>
  <c r="AZ184" i="79"/>
  <c r="BL54" i="34" s="1" a="1"/>
  <c r="BL54" i="34" s="1"/>
  <c r="AE184" i="79" a="1"/>
  <c r="AE184" i="79" s="1"/>
  <c r="AO54" i="34" s="1" a="1"/>
  <c r="AO54" i="34" s="1"/>
  <c r="AJ184" i="79"/>
  <c r="AT54" i="34" s="1" a="1"/>
  <c r="AT54" i="34" s="1"/>
  <c r="AI184" i="79"/>
  <c r="AS54" i="34" s="1" a="1"/>
  <c r="AS54" i="34" s="1"/>
  <c r="AC184" i="79" a="1"/>
  <c r="AC184" i="79" s="1"/>
  <c r="AM54" i="34" s="1" a="1"/>
  <c r="AM54" i="34" s="1"/>
  <c r="AF184" i="79"/>
  <c r="AP54" i="34" s="1" a="1"/>
  <c r="AP54" i="34" s="1"/>
  <c r="AX184" i="79"/>
  <c r="BJ54" i="34" s="1" a="1"/>
  <c r="BJ54" i="34" s="1"/>
  <c r="AK184" i="79"/>
  <c r="AU54" i="34" s="1" a="1"/>
  <c r="AU54" i="34" s="1"/>
  <c r="AD184" i="79" a="1"/>
  <c r="AD184" i="79" s="1"/>
  <c r="AN54" i="34" s="1" a="1"/>
  <c r="AN54" i="34" s="1"/>
  <c r="AL184" i="79"/>
  <c r="AV54" i="34" s="1" a="1"/>
  <c r="AV54" i="34" s="1"/>
  <c r="AP184" i="79" a="1"/>
  <c r="AP184" i="79" s="1"/>
  <c r="BB54" i="34" s="1" a="1"/>
  <c r="BB54" i="34" s="1"/>
  <c r="AW184" i="79"/>
  <c r="BI54" i="34" s="1" a="1"/>
  <c r="BI54" i="34" s="1"/>
  <c r="AQ184" i="79" a="1"/>
  <c r="AQ184" i="79" s="1"/>
  <c r="BC54" i="34" s="1" a="1"/>
  <c r="BC54" i="34" s="1"/>
  <c r="AH184" i="79"/>
  <c r="AR54" i="34" s="1" a="1"/>
  <c r="AR54" i="34" s="1"/>
  <c r="AG184" i="79"/>
  <c r="AQ54" i="34" s="1" a="1"/>
  <c r="AQ54" i="34" s="1"/>
  <c r="AN184" i="79"/>
  <c r="AX54" i="34" s="1" a="1"/>
  <c r="AX54" i="34" s="1"/>
  <c r="AM184" i="79"/>
  <c r="AW54" i="34" s="1" a="1"/>
  <c r="AW54" i="34" s="1"/>
  <c r="AX24" i="79"/>
  <c r="BA24" i="79"/>
  <c r="AZ24" i="79"/>
  <c r="AW24" i="79"/>
  <c r="AU24" i="79"/>
  <c r="AT24" i="79"/>
  <c r="AS24" i="79"/>
  <c r="AQ24" i="79" a="1"/>
  <c r="AQ24" i="79" s="1"/>
  <c r="AP24" i="79" a="1"/>
  <c r="AP24" i="79" s="1"/>
  <c r="AR24" i="79" a="1"/>
  <c r="AR24" i="79" s="1"/>
  <c r="AY24" i="79"/>
  <c r="AV24" i="79"/>
  <c r="AE24" i="79" a="1"/>
  <c r="AE24" i="79" s="1"/>
  <c r="AL24" i="79"/>
  <c r="AM24" i="79"/>
  <c r="AN24" i="79"/>
  <c r="AH24" i="79"/>
  <c r="AG24" i="79"/>
  <c r="AF24" i="79"/>
  <c r="AK24" i="79"/>
  <c r="AD24" i="79" a="1"/>
  <c r="AD24" i="79" s="1"/>
  <c r="AC24" i="79" a="1"/>
  <c r="AC24" i="79" s="1"/>
  <c r="AI24" i="79"/>
  <c r="AJ24" i="79"/>
  <c r="AV44" i="34" a="1"/>
  <c r="AV44" i="34" s="1"/>
  <c r="AG48" i="34" a="1"/>
  <c r="AG48" i="34" s="1"/>
  <c r="AN49" i="34" a="1"/>
  <c r="AN49" i="34" s="1"/>
  <c r="AW49" i="34" a="1"/>
  <c r="AW49" i="34" s="1"/>
  <c r="AW50" i="34" a="1"/>
  <c r="AW50" i="34" s="1"/>
  <c r="AQ42" i="34" a="1"/>
  <c r="AQ42" i="34" s="1"/>
  <c r="AS42" i="34" a="1"/>
  <c r="AS42" i="34" s="1"/>
  <c r="AR52" i="34" a="1"/>
  <c r="AR52" i="34" s="1"/>
  <c r="AN48" i="34" a="1"/>
  <c r="AN48" i="34" s="1"/>
  <c r="AQ56" i="34" a="1"/>
  <c r="AQ56" i="34" s="1"/>
  <c r="AS36" i="34" a="1"/>
  <c r="AS36" i="34" s="1"/>
  <c r="AR41" i="34" a="1"/>
  <c r="AR41" i="34" s="1"/>
  <c r="AT57" i="34" a="1"/>
  <c r="AT57" i="34" s="1"/>
  <c r="AT48" i="34" a="1"/>
  <c r="AT48" i="34" s="1"/>
  <c r="AH48" i="34" a="1"/>
  <c r="AH48" i="34" s="1"/>
  <c r="AO47" i="34" a="1"/>
  <c r="AO47" i="34" s="1"/>
  <c r="AT51" i="34" a="1"/>
  <c r="AT51" i="34" s="1"/>
  <c r="AR46" i="34" a="1"/>
  <c r="AR46" i="34" s="1"/>
  <c r="AR48" i="34" a="1"/>
  <c r="AR48" i="34" s="1"/>
  <c r="AN47" i="34" a="1"/>
  <c r="AN47" i="34" s="1"/>
  <c r="AU52" i="34" a="1"/>
  <c r="AU52" i="34" s="1"/>
  <c r="AW58" i="34" a="1"/>
  <c r="AW58" i="34" s="1"/>
  <c r="AO48" i="34" a="1"/>
  <c r="AO48" i="34" s="1"/>
  <c r="AX53" i="34" a="1"/>
  <c r="AX53" i="34" s="1"/>
  <c r="AV48" i="34" a="1"/>
  <c r="AV48" i="34" s="1"/>
  <c r="AW48" i="34" a="1"/>
  <c r="AW48" i="34" s="1"/>
  <c r="AV58" i="34" a="1"/>
  <c r="AV58" i="34" s="1"/>
  <c r="AX48" i="34" a="1"/>
  <c r="AX48" i="34" s="1"/>
  <c r="AM48" i="34" a="1"/>
  <c r="AM48" i="34" s="1"/>
  <c r="AX60" i="34" a="1"/>
  <c r="AX60" i="34" s="1"/>
  <c r="Z48" i="34" a="1"/>
  <c r="Z48" i="34" s="1"/>
  <c r="AN45" i="34" a="1"/>
  <c r="AN45" i="34" s="1"/>
  <c r="AB48" i="34" a="1"/>
  <c r="AB48" i="34" s="1"/>
  <c r="AR65" i="34" a="1"/>
  <c r="AR65" i="34" s="1"/>
  <c r="AS48" i="34" a="1"/>
  <c r="AS48" i="34" s="1"/>
  <c r="AE48" i="34" a="1"/>
  <c r="AE48" i="34" s="1"/>
  <c r="AP69" i="34" a="1"/>
  <c r="AP69" i="34" s="1"/>
  <c r="AP48" i="34" a="1"/>
  <c r="AP48" i="34" s="1"/>
  <c r="AV43" i="34" a="1"/>
  <c r="AV43" i="34" s="1"/>
  <c r="AD48" i="34" a="1"/>
  <c r="AD48" i="34" s="1"/>
  <c r="AQ64" i="34" a="1"/>
  <c r="AQ64" i="34" s="1"/>
  <c r="AT243" i="79"/>
  <c r="BA242" i="79"/>
  <c r="AS242" i="79"/>
  <c r="AZ241" i="79"/>
  <c r="AY240" i="79"/>
  <c r="AR240" i="79" a="1"/>
  <c r="AR240" i="79" s="1"/>
  <c r="AX239" i="79"/>
  <c r="BJ70" i="34" s="1" a="1"/>
  <c r="BJ70" i="34" s="1"/>
  <c r="BA243" i="79"/>
  <c r="AS243" i="79"/>
  <c r="AZ242" i="79"/>
  <c r="AY241" i="79"/>
  <c r="AR241" i="79" a="1"/>
  <c r="AR241" i="79" s="1"/>
  <c r="AX240" i="79"/>
  <c r="AW239" i="79"/>
  <c r="BI70" i="34" s="1" a="1"/>
  <c r="BI70" i="34" s="1"/>
  <c r="AQ239" i="79" a="1"/>
  <c r="AQ239" i="79" s="1"/>
  <c r="BC70" i="34" s="1" a="1"/>
  <c r="BC70" i="34" s="1"/>
  <c r="AZ243" i="79"/>
  <c r="AY242" i="79"/>
  <c r="AR242" i="79" a="1"/>
  <c r="AR242" i="79" s="1"/>
  <c r="AX241" i="79"/>
  <c r="AW240" i="79"/>
  <c r="AQ240" i="79" a="1"/>
  <c r="AQ240" i="79" s="1"/>
  <c r="AV239" i="79"/>
  <c r="BH70" i="34" s="1" a="1"/>
  <c r="BH70" i="34" s="1"/>
  <c r="AY243" i="79"/>
  <c r="AR243" i="79" a="1"/>
  <c r="AR243" i="79" s="1"/>
  <c r="AX242" i="79"/>
  <c r="AW241" i="79"/>
  <c r="AQ241" i="79" a="1"/>
  <c r="AQ241" i="79" s="1"/>
  <c r="AV240" i="79"/>
  <c r="AU239" i="79"/>
  <c r="BG70" i="34" s="1" a="1"/>
  <c r="BG70" i="34" s="1"/>
  <c r="AP239" i="79" a="1"/>
  <c r="AP239" i="79" s="1"/>
  <c r="BB70" i="34" s="1" a="1"/>
  <c r="BB70" i="34" s="1"/>
  <c r="AX243" i="79"/>
  <c r="AW242" i="79"/>
  <c r="AQ242" i="79" a="1"/>
  <c r="AQ242" i="79" s="1"/>
  <c r="AV241" i="79"/>
  <c r="AU240" i="79"/>
  <c r="AP240" i="79" a="1"/>
  <c r="AP240" i="79" s="1"/>
  <c r="AT239" i="79"/>
  <c r="BF70" i="34" s="1" a="1"/>
  <c r="BF70" i="34" s="1"/>
  <c r="AW243" i="79"/>
  <c r="AQ243" i="79" a="1"/>
  <c r="AQ243" i="79" s="1"/>
  <c r="AV242" i="79"/>
  <c r="AU241" i="79"/>
  <c r="AP241" i="79" a="1"/>
  <c r="AP241" i="79" s="1"/>
  <c r="AT240" i="79"/>
  <c r="BA239" i="79"/>
  <c r="BM70" i="34" s="1" a="1"/>
  <c r="BM70" i="34" s="1"/>
  <c r="AS239" i="79"/>
  <c r="BE70" i="34" s="1" a="1"/>
  <c r="BE70" i="34" s="1"/>
  <c r="AV243" i="79"/>
  <c r="AU242" i="79"/>
  <c r="AP242" i="79" a="1"/>
  <c r="AP242" i="79" s="1"/>
  <c r="AT241" i="79"/>
  <c r="BA240" i="79"/>
  <c r="AS240" i="79"/>
  <c r="AZ239" i="79"/>
  <c r="BL70" i="34" s="1" a="1"/>
  <c r="BL70" i="34" s="1"/>
  <c r="AS241" i="79"/>
  <c r="AZ240" i="79"/>
  <c r="AY239" i="79"/>
  <c r="BK70" i="34" s="1" a="1"/>
  <c r="BK70" i="34" s="1"/>
  <c r="AU243" i="79"/>
  <c r="AR239" i="79" a="1"/>
  <c r="AR239" i="79" s="1"/>
  <c r="BD70" i="34" s="1" a="1"/>
  <c r="BD70" i="34" s="1"/>
  <c r="AP243" i="79" a="1"/>
  <c r="AP243" i="79" s="1"/>
  <c r="BA241" i="79"/>
  <c r="AT242" i="79"/>
  <c r="BA203" i="79"/>
  <c r="AS203" i="79"/>
  <c r="AZ202" i="79"/>
  <c r="AY201" i="79"/>
  <c r="AR201" i="79" a="1"/>
  <c r="AR201" i="79" s="1"/>
  <c r="AX200" i="79"/>
  <c r="AW199" i="79"/>
  <c r="BI59" i="34" s="1" a="1"/>
  <c r="BI59" i="34" s="1"/>
  <c r="AQ199" i="79" a="1"/>
  <c r="AQ199" i="79" s="1"/>
  <c r="BC59" i="34" s="1" a="1"/>
  <c r="BC59" i="34" s="1"/>
  <c r="AZ203" i="79"/>
  <c r="AY202" i="79"/>
  <c r="AR202" i="79" a="1"/>
  <c r="AR202" i="79" s="1"/>
  <c r="AX201" i="79"/>
  <c r="AW200" i="79"/>
  <c r="AQ200" i="79" a="1"/>
  <c r="AQ200" i="79" s="1"/>
  <c r="AV199" i="79"/>
  <c r="BH59" i="34" s="1" a="1"/>
  <c r="BH59" i="34" s="1"/>
  <c r="AY203" i="79"/>
  <c r="AR203" i="79" a="1"/>
  <c r="AR203" i="79" s="1"/>
  <c r="AX202" i="79"/>
  <c r="AW201" i="79"/>
  <c r="AQ201" i="79" a="1"/>
  <c r="AQ201" i="79" s="1"/>
  <c r="AV200" i="79"/>
  <c r="AU199" i="79"/>
  <c r="BG59" i="34" s="1" a="1"/>
  <c r="BG59" i="34" s="1"/>
  <c r="AP199" i="79" a="1"/>
  <c r="AP199" i="79" s="1"/>
  <c r="BB59" i="34" s="1" a="1"/>
  <c r="BB59" i="34" s="1"/>
  <c r="AX203" i="79"/>
  <c r="AW202" i="79"/>
  <c r="AQ202" i="79" a="1"/>
  <c r="AQ202" i="79" s="1"/>
  <c r="AV201" i="79"/>
  <c r="AU200" i="79"/>
  <c r="AP200" i="79" a="1"/>
  <c r="AP200" i="79" s="1"/>
  <c r="AT199" i="79"/>
  <c r="BF59" i="34" s="1" a="1"/>
  <c r="BF59" i="34" s="1"/>
  <c r="AW203" i="79"/>
  <c r="AQ203" i="79" a="1"/>
  <c r="AQ203" i="79" s="1"/>
  <c r="AV202" i="79"/>
  <c r="AU201" i="79"/>
  <c r="AP201" i="79" a="1"/>
  <c r="AP201" i="79" s="1"/>
  <c r="AT200" i="79"/>
  <c r="BA199" i="79"/>
  <c r="BM59" i="34" s="1" a="1"/>
  <c r="BM59" i="34" s="1"/>
  <c r="AS199" i="79"/>
  <c r="BE59" i="34" s="1" a="1"/>
  <c r="BE59" i="34" s="1"/>
  <c r="AV203" i="79"/>
  <c r="AU202" i="79"/>
  <c r="AP202" i="79" a="1"/>
  <c r="AP202" i="79" s="1"/>
  <c r="AT201" i="79"/>
  <c r="BA200" i="79"/>
  <c r="AS200" i="79"/>
  <c r="AZ199" i="79"/>
  <c r="BL59" i="34" s="1" a="1"/>
  <c r="BL59" i="34" s="1"/>
  <c r="AT203" i="79"/>
  <c r="BA202" i="79"/>
  <c r="AS202" i="79"/>
  <c r="AZ201" i="79"/>
  <c r="AY200" i="79"/>
  <c r="AR200" i="79" a="1"/>
  <c r="AR200" i="79" s="1"/>
  <c r="AX199" i="79"/>
  <c r="BJ59" i="34" s="1" a="1"/>
  <c r="BJ59" i="34" s="1"/>
  <c r="BA201" i="79"/>
  <c r="AS201" i="79"/>
  <c r="AZ200" i="79"/>
  <c r="AY199" i="79"/>
  <c r="BK59" i="34" s="1" a="1"/>
  <c r="BK59" i="34" s="1"/>
  <c r="AU203" i="79"/>
  <c r="AR199" i="79" a="1"/>
  <c r="AR199" i="79" s="1"/>
  <c r="BD59" i="34" s="1" a="1"/>
  <c r="BD59" i="34" s="1"/>
  <c r="AP203" i="79" a="1"/>
  <c r="AP203" i="79" s="1"/>
  <c r="AT202" i="79"/>
  <c r="AV113" i="79"/>
  <c r="AU112" i="79"/>
  <c r="AP112" i="79" a="1"/>
  <c r="AP112" i="79" s="1"/>
  <c r="AT111" i="79"/>
  <c r="BA110" i="79"/>
  <c r="AS110" i="79"/>
  <c r="AZ109" i="79"/>
  <c r="BL39" i="34" s="1" a="1"/>
  <c r="BL39" i="34" s="1"/>
  <c r="BA113" i="79"/>
  <c r="AS113" i="79"/>
  <c r="AZ112" i="79"/>
  <c r="AY111" i="79"/>
  <c r="AR111" i="79" a="1"/>
  <c r="AR111" i="79" s="1"/>
  <c r="AX110" i="79"/>
  <c r="AW109" i="79"/>
  <c r="BI39" i="34" s="1" a="1"/>
  <c r="BI39" i="34" s="1"/>
  <c r="AQ109" i="79" a="1"/>
  <c r="AQ109" i="79" s="1"/>
  <c r="BC39" i="34" s="1" a="1"/>
  <c r="BC39" i="34" s="1"/>
  <c r="AZ113" i="79"/>
  <c r="AY112" i="79"/>
  <c r="AR112" i="79" a="1"/>
  <c r="AR112" i="79" s="1"/>
  <c r="AX111" i="79"/>
  <c r="AW110" i="79"/>
  <c r="AQ110" i="79" a="1"/>
  <c r="AQ110" i="79" s="1"/>
  <c r="AV109" i="79"/>
  <c r="BH39" i="34" s="1" a="1"/>
  <c r="BH39" i="34" s="1"/>
  <c r="AY113" i="79"/>
  <c r="AR113" i="79" a="1"/>
  <c r="AR113" i="79" s="1"/>
  <c r="AX112" i="79"/>
  <c r="AW111" i="79"/>
  <c r="AQ111" i="79" a="1"/>
  <c r="AQ111" i="79" s="1"/>
  <c r="AV110" i="79"/>
  <c r="AU109" i="79"/>
  <c r="BG39" i="34" s="1" a="1"/>
  <c r="BG39" i="34" s="1"/>
  <c r="AP109" i="79" a="1"/>
  <c r="AP109" i="79" s="1"/>
  <c r="BB39" i="34" s="1" a="1"/>
  <c r="BB39" i="34" s="1"/>
  <c r="AW113" i="79"/>
  <c r="AQ113" i="79" a="1"/>
  <c r="AQ113" i="79" s="1"/>
  <c r="AV112" i="79"/>
  <c r="AU111" i="79"/>
  <c r="AP111" i="79" a="1"/>
  <c r="AP111" i="79" s="1"/>
  <c r="AT110" i="79"/>
  <c r="BA109" i="79"/>
  <c r="BM39" i="34" s="1" a="1"/>
  <c r="BM39" i="34" s="1"/>
  <c r="AS109" i="79"/>
  <c r="BE39" i="34" s="1" a="1"/>
  <c r="BE39" i="34" s="1"/>
  <c r="AU113" i="79"/>
  <c r="AQ112" i="79" a="1"/>
  <c r="AQ112" i="79" s="1"/>
  <c r="AY110" i="79"/>
  <c r="AR109" i="79" a="1"/>
  <c r="AR109" i="79" s="1"/>
  <c r="BD39" i="34" s="1" a="1"/>
  <c r="BD39" i="34" s="1"/>
  <c r="AT113" i="79"/>
  <c r="BA111" i="79"/>
  <c r="AU110" i="79"/>
  <c r="AZ111" i="79"/>
  <c r="AP113" i="79" a="1"/>
  <c r="AP113" i="79" s="1"/>
  <c r="AV111" i="79"/>
  <c r="AR110" i="79" a="1"/>
  <c r="AR110" i="79" s="1"/>
  <c r="BA112" i="79"/>
  <c r="AS111" i="79"/>
  <c r="AP110" i="79" a="1"/>
  <c r="AP110" i="79" s="1"/>
  <c r="AW112" i="79"/>
  <c r="AY109" i="79"/>
  <c r="BK39" i="34" s="1" a="1"/>
  <c r="BK39" i="34" s="1"/>
  <c r="AT112" i="79"/>
  <c r="AX109" i="79"/>
  <c r="BJ39" i="34" s="1" a="1"/>
  <c r="BJ39" i="34" s="1"/>
  <c r="AX113" i="79"/>
  <c r="AS112" i="79"/>
  <c r="AZ110" i="79"/>
  <c r="AT109" i="79"/>
  <c r="BF39" i="34" s="1" a="1"/>
  <c r="BF39" i="34" s="1"/>
  <c r="AY18" i="79"/>
  <c r="AR18" i="79" a="1"/>
  <c r="AR18" i="79" s="1"/>
  <c r="AX17" i="79"/>
  <c r="AW16" i="79"/>
  <c r="AQ16" i="79" a="1"/>
  <c r="AQ16" i="79" s="1"/>
  <c r="AV15" i="79"/>
  <c r="AU14" i="79"/>
  <c r="AP14" i="79" a="1"/>
  <c r="AP14" i="79" s="1"/>
  <c r="AW18" i="79"/>
  <c r="AQ18" i="79" a="1"/>
  <c r="AQ18" i="79" s="1"/>
  <c r="AV18" i="79"/>
  <c r="AU17" i="79"/>
  <c r="AP17" i="79" a="1"/>
  <c r="AP17" i="79" s="1"/>
  <c r="AT16" i="79"/>
  <c r="BA15" i="79"/>
  <c r="AS15" i="79"/>
  <c r="AZ14" i="79"/>
  <c r="AU18" i="79"/>
  <c r="AP18" i="79" a="1"/>
  <c r="AP18" i="79" s="1"/>
  <c r="AT17" i="79"/>
  <c r="BA16" i="79"/>
  <c r="AS16" i="79"/>
  <c r="AZ15" i="79"/>
  <c r="AY14" i="79"/>
  <c r="AR14" i="79" a="1"/>
  <c r="AR14" i="79" s="1"/>
  <c r="AT18" i="79"/>
  <c r="BA17" i="79"/>
  <c r="AS17" i="79"/>
  <c r="AZ16" i="79"/>
  <c r="AY15" i="79"/>
  <c r="AR15" i="79" a="1"/>
  <c r="AR15" i="79" s="1"/>
  <c r="AX14" i="79"/>
  <c r="AZ18" i="79"/>
  <c r="AY17" i="79"/>
  <c r="AR17" i="79" a="1"/>
  <c r="AR17" i="79" s="1"/>
  <c r="AX16" i="79"/>
  <c r="AW15" i="79"/>
  <c r="AQ15" i="79" a="1"/>
  <c r="AQ15" i="79" s="1"/>
  <c r="AV14" i="79"/>
  <c r="AZ17" i="79"/>
  <c r="AU16" i="79"/>
  <c r="AP15" i="79" a="1"/>
  <c r="AP15" i="79" s="1"/>
  <c r="AW17" i="79"/>
  <c r="AR16" i="79" a="1"/>
  <c r="AR16" i="79" s="1"/>
  <c r="BA14" i="79"/>
  <c r="AV17" i="79"/>
  <c r="AW14" i="79"/>
  <c r="AP16" i="79" a="1"/>
  <c r="AP16" i="79" s="1"/>
  <c r="AT14" i="79"/>
  <c r="BA18" i="79"/>
  <c r="AQ17" i="79" a="1"/>
  <c r="AQ17" i="79" s="1"/>
  <c r="AX15" i="79"/>
  <c r="AS14" i="79"/>
  <c r="AX18" i="79"/>
  <c r="AU15" i="79"/>
  <c r="AQ14" i="79" a="1"/>
  <c r="AQ14" i="79" s="1"/>
  <c r="AS18" i="79"/>
  <c r="AY16" i="79"/>
  <c r="AT15" i="79"/>
  <c r="AV16" i="79"/>
  <c r="BA213" i="79"/>
  <c r="AY213" i="79"/>
  <c r="AU213" i="79"/>
  <c r="AP213" i="79" a="1"/>
  <c r="AP213" i="79" s="1"/>
  <c r="AT212" i="79"/>
  <c r="BA211" i="79"/>
  <c r="AS211" i="79"/>
  <c r="AZ210" i="79"/>
  <c r="AY209" i="79"/>
  <c r="BK61" i="34" s="1" a="1"/>
  <c r="BK61" i="34" s="1"/>
  <c r="AR209" i="79" a="1"/>
  <c r="AR209" i="79" s="1"/>
  <c r="BD61" i="34" s="1" a="1"/>
  <c r="BD61" i="34" s="1"/>
  <c r="AT213" i="79"/>
  <c r="BA212" i="79"/>
  <c r="AS212" i="79"/>
  <c r="AZ211" i="79"/>
  <c r="AY210" i="79"/>
  <c r="AR210" i="79" a="1"/>
  <c r="AR210" i="79" s="1"/>
  <c r="AX209" i="79"/>
  <c r="BJ61" i="34" s="1" a="1"/>
  <c r="BJ61" i="34" s="1"/>
  <c r="AS213" i="79"/>
  <c r="AZ212" i="79"/>
  <c r="AY211" i="79"/>
  <c r="AR211" i="79" a="1"/>
  <c r="AR211" i="79" s="1"/>
  <c r="AX210" i="79"/>
  <c r="AW209" i="79"/>
  <c r="BI61" i="34" s="1" a="1"/>
  <c r="BI61" i="34" s="1"/>
  <c r="AQ209" i="79" a="1"/>
  <c r="AQ209" i="79" s="1"/>
  <c r="BC61" i="34" s="1" a="1"/>
  <c r="BC61" i="34" s="1"/>
  <c r="AY212" i="79"/>
  <c r="AR212" i="79" a="1"/>
  <c r="AR212" i="79" s="1"/>
  <c r="AX211" i="79"/>
  <c r="AW210" i="79"/>
  <c r="AQ210" i="79" a="1"/>
  <c r="AQ210" i="79" s="1"/>
  <c r="AV209" i="79"/>
  <c r="BH61" i="34" s="1" a="1"/>
  <c r="BH61" i="34" s="1"/>
  <c r="AZ213" i="79"/>
  <c r="AR213" i="79" a="1"/>
  <c r="AR213" i="79" s="1"/>
  <c r="AX212" i="79"/>
  <c r="AW211" i="79"/>
  <c r="AQ211" i="79" a="1"/>
  <c r="AQ211" i="79" s="1"/>
  <c r="AV210" i="79"/>
  <c r="AU209" i="79"/>
  <c r="BG61" i="34" s="1" a="1"/>
  <c r="BG61" i="34" s="1"/>
  <c r="AP209" i="79" a="1"/>
  <c r="AP209" i="79" s="1"/>
  <c r="BB61" i="34" s="1" a="1"/>
  <c r="BB61" i="34" s="1"/>
  <c r="AX213" i="79"/>
  <c r="AW212" i="79"/>
  <c r="AQ212" i="79" a="1"/>
  <c r="AQ212" i="79" s="1"/>
  <c r="AV211" i="79"/>
  <c r="AU210" i="79"/>
  <c r="AP210" i="79" a="1"/>
  <c r="AP210" i="79" s="1"/>
  <c r="AT209" i="79"/>
  <c r="BF61" i="34" s="1" a="1"/>
  <c r="BF61" i="34" s="1"/>
  <c r="AV213" i="79"/>
  <c r="AU212" i="79"/>
  <c r="AP212" i="79" a="1"/>
  <c r="AP212" i="79" s="1"/>
  <c r="AT211" i="79"/>
  <c r="BA210" i="79"/>
  <c r="AS210" i="79"/>
  <c r="AZ209" i="79"/>
  <c r="BL61" i="34" s="1" a="1"/>
  <c r="BL61" i="34" s="1"/>
  <c r="AT210" i="79"/>
  <c r="BA209" i="79"/>
  <c r="BM61" i="34" s="1" a="1"/>
  <c r="BM61" i="34" s="1"/>
  <c r="AW213" i="79"/>
  <c r="AS209" i="79"/>
  <c r="BE61" i="34" s="1" a="1"/>
  <c r="BE61" i="34" s="1"/>
  <c r="AQ213" i="79" a="1"/>
  <c r="AQ213" i="79" s="1"/>
  <c r="AV212" i="79"/>
  <c r="AU211" i="79"/>
  <c r="AP211" i="79" a="1"/>
  <c r="AP211" i="79" s="1"/>
  <c r="AZ58" i="79"/>
  <c r="AY57" i="79"/>
  <c r="AR57" i="79" a="1"/>
  <c r="AR57" i="79" s="1"/>
  <c r="AY58" i="79"/>
  <c r="AR58" i="79" a="1"/>
  <c r="AR58" i="79" s="1"/>
  <c r="AX57" i="79"/>
  <c r="AX58" i="79"/>
  <c r="AW57" i="79"/>
  <c r="AQ57" i="79" a="1"/>
  <c r="AQ57" i="79" s="1"/>
  <c r="AW58" i="79"/>
  <c r="AQ58" i="79" a="1"/>
  <c r="AQ58" i="79" s="1"/>
  <c r="AV57" i="79"/>
  <c r="AV58" i="79"/>
  <c r="AU57" i="79"/>
  <c r="AU58" i="79"/>
  <c r="AP58" i="79" a="1"/>
  <c r="AP58" i="79" s="1"/>
  <c r="AT57" i="79"/>
  <c r="BA58" i="79"/>
  <c r="AS58" i="79"/>
  <c r="AZ57" i="79"/>
  <c r="AS57" i="79"/>
  <c r="AW56" i="79"/>
  <c r="AQ56" i="79" a="1"/>
  <c r="AQ56" i="79" s="1"/>
  <c r="AV55" i="79"/>
  <c r="AU54" i="79"/>
  <c r="AP54" i="79" a="1"/>
  <c r="AP54" i="79" s="1"/>
  <c r="AV56" i="79"/>
  <c r="AU55" i="79"/>
  <c r="AP55" i="79" a="1"/>
  <c r="AP55" i="79" s="1"/>
  <c r="AT54" i="79"/>
  <c r="AU56" i="79"/>
  <c r="AP56" i="79" a="1"/>
  <c r="AP56" i="79" s="1"/>
  <c r="AT55" i="79"/>
  <c r="BA54" i="79"/>
  <c r="AS54" i="79"/>
  <c r="AP57" i="79" a="1"/>
  <c r="AP57" i="79" s="1"/>
  <c r="AT56" i="79"/>
  <c r="BA55" i="79"/>
  <c r="AS55" i="79"/>
  <c r="AZ54" i="79"/>
  <c r="BA56" i="79"/>
  <c r="AS56" i="79"/>
  <c r="AZ55" i="79"/>
  <c r="AY54" i="79"/>
  <c r="AR54" i="79" a="1"/>
  <c r="AR54" i="79" s="1"/>
  <c r="AZ56" i="79"/>
  <c r="AY55" i="79"/>
  <c r="AR55" i="79" a="1"/>
  <c r="AR55" i="79" s="1"/>
  <c r="AX54" i="79"/>
  <c r="AT58" i="79"/>
  <c r="AY56" i="79"/>
  <c r="AR56" i="79" a="1"/>
  <c r="AR56" i="79" s="1"/>
  <c r="AX55" i="79"/>
  <c r="AW54" i="79"/>
  <c r="AQ54" i="79" a="1"/>
  <c r="AQ54" i="79" s="1"/>
  <c r="BA57" i="79"/>
  <c r="AX56" i="79"/>
  <c r="AW55" i="79"/>
  <c r="AQ55" i="79" a="1"/>
  <c r="AQ55" i="79" s="1"/>
  <c r="AV54" i="79"/>
  <c r="AV23" i="79"/>
  <c r="AU22" i="79"/>
  <c r="AP22" i="79" a="1"/>
  <c r="AP22" i="79" s="1"/>
  <c r="AT21" i="79"/>
  <c r="BA20" i="79"/>
  <c r="AS20" i="79"/>
  <c r="AZ19" i="79"/>
  <c r="AT23" i="79"/>
  <c r="BA22" i="79"/>
  <c r="AS22" i="79"/>
  <c r="AZ21" i="79"/>
  <c r="AY20" i="79"/>
  <c r="AR20" i="79" a="1"/>
  <c r="AR20" i="79" s="1"/>
  <c r="AX19" i="79"/>
  <c r="BA23" i="79"/>
  <c r="AS23" i="79"/>
  <c r="AZ22" i="79"/>
  <c r="AY21" i="79"/>
  <c r="AR21" i="79" a="1"/>
  <c r="AR21" i="79" s="1"/>
  <c r="AX20" i="79"/>
  <c r="AW19" i="79"/>
  <c r="AQ19" i="79" a="1"/>
  <c r="AQ19" i="79" s="1"/>
  <c r="AZ23" i="79"/>
  <c r="AY22" i="79"/>
  <c r="AR22" i="79" a="1"/>
  <c r="AR22" i="79" s="1"/>
  <c r="AX21" i="79"/>
  <c r="AW20" i="79"/>
  <c r="AQ20" i="79" a="1"/>
  <c r="AQ20" i="79" s="1"/>
  <c r="AV19" i="79"/>
  <c r="AY23" i="79"/>
  <c r="AR23" i="79" a="1"/>
  <c r="AR23" i="79" s="1"/>
  <c r="AX22" i="79"/>
  <c r="AW21" i="79"/>
  <c r="AQ21" i="79" a="1"/>
  <c r="AQ21" i="79" s="1"/>
  <c r="AV20" i="79"/>
  <c r="AU19" i="79"/>
  <c r="AP19" i="79" a="1"/>
  <c r="AP19" i="79" s="1"/>
  <c r="AW23" i="79"/>
  <c r="AQ23" i="79" a="1"/>
  <c r="AQ23" i="79" s="1"/>
  <c r="AV22" i="79"/>
  <c r="AU21" i="79"/>
  <c r="AP21" i="79" a="1"/>
  <c r="AP21" i="79" s="1"/>
  <c r="AT20" i="79"/>
  <c r="BA19" i="79"/>
  <c r="AS19" i="79"/>
  <c r="AQ22" i="79" a="1"/>
  <c r="AQ22" i="79" s="1"/>
  <c r="AP20" i="79" a="1"/>
  <c r="AP20" i="79" s="1"/>
  <c r="BA21" i="79"/>
  <c r="AY19" i="79"/>
  <c r="AX23" i="79"/>
  <c r="AV21" i="79"/>
  <c r="AT19" i="79"/>
  <c r="AU23" i="79"/>
  <c r="AS21" i="79"/>
  <c r="AR19" i="79" a="1"/>
  <c r="AR19" i="79" s="1"/>
  <c r="AP23" i="79" a="1"/>
  <c r="AP23" i="79" s="1"/>
  <c r="AZ20" i="79"/>
  <c r="AW22" i="79"/>
  <c r="AU20" i="79"/>
  <c r="AT22" i="79"/>
  <c r="AV78" i="79"/>
  <c r="AU77" i="79"/>
  <c r="AP77" i="79" a="1"/>
  <c r="AP77" i="79" s="1"/>
  <c r="AT76" i="79"/>
  <c r="BA75" i="79"/>
  <c r="AS75" i="79"/>
  <c r="AZ74" i="79"/>
  <c r="AU78" i="79"/>
  <c r="AP78" i="79" a="1"/>
  <c r="AP78" i="79" s="1"/>
  <c r="AT77" i="79"/>
  <c r="BA76" i="79"/>
  <c r="AS76" i="79"/>
  <c r="AZ75" i="79"/>
  <c r="AY74" i="79"/>
  <c r="AR74" i="79" a="1"/>
  <c r="AR74" i="79" s="1"/>
  <c r="AT78" i="79"/>
  <c r="BA77" i="79"/>
  <c r="AS77" i="79"/>
  <c r="AZ76" i="79"/>
  <c r="AY75" i="79"/>
  <c r="AR75" i="79" a="1"/>
  <c r="AR75" i="79" s="1"/>
  <c r="AX74" i="79"/>
  <c r="BA78" i="79"/>
  <c r="AS78" i="79"/>
  <c r="AZ77" i="79"/>
  <c r="AY76" i="79"/>
  <c r="AR76" i="79" a="1"/>
  <c r="AR76" i="79" s="1"/>
  <c r="AX75" i="79"/>
  <c r="AW74" i="79"/>
  <c r="AQ74" i="79" a="1"/>
  <c r="AQ74" i="79" s="1"/>
  <c r="AZ78" i="79"/>
  <c r="AY77" i="79"/>
  <c r="AR77" i="79" a="1"/>
  <c r="AR77" i="79" s="1"/>
  <c r="AX76" i="79"/>
  <c r="AW75" i="79"/>
  <c r="AQ75" i="79" a="1"/>
  <c r="AQ75" i="79" s="1"/>
  <c r="AV74" i="79"/>
  <c r="AY78" i="79"/>
  <c r="AR78" i="79" a="1"/>
  <c r="AR78" i="79" s="1"/>
  <c r="AX77" i="79"/>
  <c r="AW76" i="79"/>
  <c r="AQ76" i="79" a="1"/>
  <c r="AQ76" i="79" s="1"/>
  <c r="AV75" i="79"/>
  <c r="AU74" i="79"/>
  <c r="AP74" i="79" a="1"/>
  <c r="AP74" i="79" s="1"/>
  <c r="AX78" i="79"/>
  <c r="AW77" i="79"/>
  <c r="AQ77" i="79" a="1"/>
  <c r="AQ77" i="79" s="1"/>
  <c r="AV76" i="79"/>
  <c r="AU75" i="79"/>
  <c r="AP75" i="79" a="1"/>
  <c r="AP75" i="79" s="1"/>
  <c r="AT74" i="79"/>
  <c r="AW78" i="79"/>
  <c r="AQ78" i="79" a="1"/>
  <c r="AQ78" i="79" s="1"/>
  <c r="AV77" i="79"/>
  <c r="AU76" i="79"/>
  <c r="AP76" i="79" a="1"/>
  <c r="AP76" i="79" s="1"/>
  <c r="AT75" i="79"/>
  <c r="BA74" i="79"/>
  <c r="AS74" i="79"/>
  <c r="AU38" i="79"/>
  <c r="AP38" i="79" a="1"/>
  <c r="AP38" i="79" s="1"/>
  <c r="AT37" i="79"/>
  <c r="BA36" i="79"/>
  <c r="AS36" i="79"/>
  <c r="AZ35" i="79"/>
  <c r="AY34" i="79"/>
  <c r="AR34" i="79" a="1"/>
  <c r="AR34" i="79" s="1"/>
  <c r="AT38" i="79"/>
  <c r="BA37" i="79"/>
  <c r="AS37" i="79"/>
  <c r="AZ36" i="79"/>
  <c r="AY35" i="79"/>
  <c r="AR35" i="79" a="1"/>
  <c r="AR35" i="79" s="1"/>
  <c r="BA38" i="79"/>
  <c r="AS38" i="79"/>
  <c r="AZ37" i="79"/>
  <c r="AY36" i="79"/>
  <c r="AR36" i="79" a="1"/>
  <c r="AR36" i="79" s="1"/>
  <c r="AX35" i="79"/>
  <c r="AW34" i="79"/>
  <c r="AQ34" i="79" a="1"/>
  <c r="AQ34" i="79" s="1"/>
  <c r="AZ38" i="79"/>
  <c r="AY37" i="79"/>
  <c r="AR37" i="79" a="1"/>
  <c r="AR37" i="79" s="1"/>
  <c r="AX36" i="79"/>
  <c r="AW35" i="79"/>
  <c r="AQ35" i="79" a="1"/>
  <c r="AQ35" i="79" s="1"/>
  <c r="AV34" i="79"/>
  <c r="AY38" i="79"/>
  <c r="AR38" i="79" a="1"/>
  <c r="AR38" i="79" s="1"/>
  <c r="AX37" i="79"/>
  <c r="AW36" i="79"/>
  <c r="AQ36" i="79" a="1"/>
  <c r="AQ36" i="79" s="1"/>
  <c r="AV35" i="79"/>
  <c r="AU34" i="79"/>
  <c r="AP34" i="79" a="1"/>
  <c r="AP34" i="79" s="1"/>
  <c r="AX38" i="79"/>
  <c r="AW37" i="79"/>
  <c r="AQ37" i="79" a="1"/>
  <c r="AQ37" i="79" s="1"/>
  <c r="AV36" i="79"/>
  <c r="AU35" i="79"/>
  <c r="AP35" i="79" a="1"/>
  <c r="AP35" i="79" s="1"/>
  <c r="AT34" i="79"/>
  <c r="AW38" i="79"/>
  <c r="AQ38" i="79" a="1"/>
  <c r="AQ38" i="79" s="1"/>
  <c r="AV37" i="79"/>
  <c r="AU36" i="79"/>
  <c r="AP36" i="79" a="1"/>
  <c r="AP36" i="79" s="1"/>
  <c r="AT35" i="79"/>
  <c r="AV38" i="79"/>
  <c r="AU37" i="79"/>
  <c r="AP37" i="79" a="1"/>
  <c r="AP37" i="79" s="1"/>
  <c r="AT36" i="79"/>
  <c r="BA35" i="79"/>
  <c r="AS35" i="79"/>
  <c r="AZ34" i="79"/>
  <c r="BA34" i="79"/>
  <c r="AX34" i="79"/>
  <c r="AS34" i="79"/>
  <c r="AW98" i="79"/>
  <c r="AQ98" i="79" a="1"/>
  <c r="AQ98" i="79" s="1"/>
  <c r="AV97" i="79"/>
  <c r="AU96" i="79"/>
  <c r="AP96" i="79" a="1"/>
  <c r="AP96" i="79" s="1"/>
  <c r="AT95" i="79"/>
  <c r="BA94" i="79"/>
  <c r="BM33" i="34" s="1" a="1"/>
  <c r="BM33" i="34" s="1"/>
  <c r="AS94" i="79"/>
  <c r="BE33" i="34" s="1" a="1"/>
  <c r="BE33" i="34" s="1"/>
  <c r="AT98" i="79"/>
  <c r="BA97" i="79"/>
  <c r="AS97" i="79"/>
  <c r="AZ96" i="79"/>
  <c r="AY95" i="79"/>
  <c r="AR95" i="79" a="1"/>
  <c r="AR95" i="79" s="1"/>
  <c r="AX94" i="79"/>
  <c r="BJ33" i="34" s="1" a="1"/>
  <c r="BJ33" i="34" s="1"/>
  <c r="BA98" i="79"/>
  <c r="AS98" i="79"/>
  <c r="AZ97" i="79"/>
  <c r="AY96" i="79"/>
  <c r="AR96" i="79" a="1"/>
  <c r="AR96" i="79" s="1"/>
  <c r="AX95" i="79"/>
  <c r="AW94" i="79"/>
  <c r="BI33" i="34" s="1" a="1"/>
  <c r="BI33" i="34" s="1"/>
  <c r="AZ98" i="79"/>
  <c r="AY97" i="79"/>
  <c r="AR97" i="79" a="1"/>
  <c r="AR97" i="79" s="1"/>
  <c r="AX96" i="79"/>
  <c r="AW95" i="79"/>
  <c r="AQ95" i="79" a="1"/>
  <c r="AQ95" i="79" s="1"/>
  <c r="AV94" i="79"/>
  <c r="BH33" i="34" s="1" a="1"/>
  <c r="BH33" i="34" s="1"/>
  <c r="AX98" i="79"/>
  <c r="AW97" i="79"/>
  <c r="AQ97" i="79" a="1"/>
  <c r="AQ97" i="79" s="1"/>
  <c r="AV96" i="79"/>
  <c r="AU95" i="79"/>
  <c r="AP95" i="79" a="1"/>
  <c r="AP95" i="79" s="1"/>
  <c r="AT94" i="79"/>
  <c r="BF33" i="34" s="1" a="1"/>
  <c r="BF33" i="34" s="1"/>
  <c r="AP98" i="79" a="1"/>
  <c r="AP98" i="79" s="1"/>
  <c r="AT96" i="79"/>
  <c r="AX97" i="79"/>
  <c r="AS96" i="79"/>
  <c r="AZ94" i="79"/>
  <c r="BL33" i="34" s="1" a="1"/>
  <c r="BL33" i="34" s="1"/>
  <c r="AP94" i="79" a="1"/>
  <c r="AP94" i="79" s="1"/>
  <c r="BB33" i="34" s="1" a="1"/>
  <c r="BB33" i="34" s="1"/>
  <c r="AU97" i="79"/>
  <c r="AQ96" i="79" a="1"/>
  <c r="AQ96" i="79" s="1"/>
  <c r="AY94" i="79"/>
  <c r="BK33" i="34" s="1" a="1"/>
  <c r="BK33" i="34" s="1"/>
  <c r="AY98" i="79"/>
  <c r="AT97" i="79"/>
  <c r="BA95" i="79"/>
  <c r="AU94" i="79"/>
  <c r="BG33" i="34" s="1" a="1"/>
  <c r="BG33" i="34" s="1"/>
  <c r="AV98" i="79"/>
  <c r="AZ95" i="79"/>
  <c r="AU98" i="79"/>
  <c r="AP97" i="79" a="1"/>
  <c r="AP97" i="79" s="1"/>
  <c r="AV95" i="79"/>
  <c r="AR94" i="79" a="1"/>
  <c r="AR94" i="79" s="1"/>
  <c r="BD33" i="34" s="1" a="1"/>
  <c r="BD33" i="34" s="1"/>
  <c r="AR98" i="79" a="1"/>
  <c r="AR98" i="79" s="1"/>
  <c r="BA96" i="79"/>
  <c r="AS95" i="79"/>
  <c r="AW96" i="79"/>
  <c r="AQ94" i="79" a="1"/>
  <c r="AQ94" i="79" s="1"/>
  <c r="BC33" i="34" s="1" a="1"/>
  <c r="BC33" i="34" s="1"/>
  <c r="AY248" i="79"/>
  <c r="AR248" i="79" a="1"/>
  <c r="AR248" i="79" s="1"/>
  <c r="AX247" i="79"/>
  <c r="AW246" i="79"/>
  <c r="AQ246" i="79" a="1"/>
  <c r="AQ246" i="79" s="1"/>
  <c r="AV245" i="79"/>
  <c r="AU244" i="79"/>
  <c r="BG71" i="34" s="1" a="1"/>
  <c r="BG71" i="34" s="1"/>
  <c r="AP244" i="79" a="1"/>
  <c r="AP244" i="79" s="1"/>
  <c r="BB71" i="34" s="1" a="1"/>
  <c r="BB71" i="34" s="1"/>
  <c r="AX248" i="79"/>
  <c r="AW247" i="79"/>
  <c r="AQ247" i="79" a="1"/>
  <c r="AQ247" i="79" s="1"/>
  <c r="AV246" i="79"/>
  <c r="AU245" i="79"/>
  <c r="BG31" i="34" s="1" a="1"/>
  <c r="BG31" i="34" s="1"/>
  <c r="AP245" i="79" a="1"/>
  <c r="AP245" i="79" s="1"/>
  <c r="AT244" i="79"/>
  <c r="BF71" i="34" s="1" a="1"/>
  <c r="BF71" i="34" s="1"/>
  <c r="AW248" i="79"/>
  <c r="AQ248" i="79" a="1"/>
  <c r="AQ248" i="79" s="1"/>
  <c r="AV247" i="79"/>
  <c r="AU246" i="79"/>
  <c r="AP246" i="79" a="1"/>
  <c r="AP246" i="79" s="1"/>
  <c r="AT245" i="79"/>
  <c r="BA244" i="79"/>
  <c r="BM71" i="34" s="1" a="1"/>
  <c r="BM71" i="34" s="1"/>
  <c r="AS244" i="79"/>
  <c r="BE71" i="34" s="1" a="1"/>
  <c r="BE71" i="34" s="1"/>
  <c r="AV248" i="79"/>
  <c r="AU247" i="79"/>
  <c r="AP247" i="79" a="1"/>
  <c r="AP247" i="79" s="1"/>
  <c r="AT246" i="79"/>
  <c r="BA245" i="79"/>
  <c r="AS245" i="79"/>
  <c r="AZ244" i="79"/>
  <c r="BL71" i="34" s="1" a="1"/>
  <c r="BL71" i="34" s="1"/>
  <c r="AU248" i="79"/>
  <c r="AP248" i="79" a="1"/>
  <c r="AP248" i="79" s="1"/>
  <c r="AT247" i="79"/>
  <c r="BA246" i="79"/>
  <c r="AS246" i="79"/>
  <c r="AZ245" i="79"/>
  <c r="AY244" i="79"/>
  <c r="BK71" i="34" s="1" a="1"/>
  <c r="BK71" i="34" s="1"/>
  <c r="AR244" i="79" a="1"/>
  <c r="AR244" i="79" s="1"/>
  <c r="BD71" i="34" s="1" a="1"/>
  <c r="BD71" i="34" s="1"/>
  <c r="AT248" i="79"/>
  <c r="BA247" i="79"/>
  <c r="AS247" i="79"/>
  <c r="AZ246" i="79"/>
  <c r="AY245" i="79"/>
  <c r="AR245" i="79" a="1"/>
  <c r="AR245" i="79" s="1"/>
  <c r="AX244" i="79"/>
  <c r="BJ71" i="34" s="1" a="1"/>
  <c r="BJ71" i="34" s="1"/>
  <c r="BA248" i="79"/>
  <c r="AS248" i="79"/>
  <c r="AZ247" i="79"/>
  <c r="AY246" i="79"/>
  <c r="AR246" i="79" a="1"/>
  <c r="AR246" i="79" s="1"/>
  <c r="AX245" i="79"/>
  <c r="AW244" i="79"/>
  <c r="BI71" i="34" s="1" a="1"/>
  <c r="BI71" i="34" s="1"/>
  <c r="AQ244" i="79" a="1"/>
  <c r="AQ244" i="79" s="1"/>
  <c r="BC71" i="34" s="1" a="1"/>
  <c r="BC71" i="34" s="1"/>
  <c r="AW245" i="79"/>
  <c r="AQ245" i="79" a="1"/>
  <c r="AQ245" i="79" s="1"/>
  <c r="AZ248" i="79"/>
  <c r="AV244" i="79"/>
  <c r="BH71" i="34" s="1" a="1"/>
  <c r="BH71" i="34" s="1"/>
  <c r="AY247" i="79"/>
  <c r="AR247" i="79" a="1"/>
  <c r="AR247" i="79" s="1"/>
  <c r="AX246" i="79"/>
  <c r="AZ233" i="79"/>
  <c r="AY232" i="79"/>
  <c r="AR232" i="79" a="1"/>
  <c r="AR232" i="79" s="1"/>
  <c r="AX231" i="79"/>
  <c r="AW230" i="79"/>
  <c r="AQ230" i="79" a="1"/>
  <c r="AQ230" i="79" s="1"/>
  <c r="AV229" i="79"/>
  <c r="BH67" i="34" s="1" a="1"/>
  <c r="BH67" i="34" s="1"/>
  <c r="AY233" i="79"/>
  <c r="AR233" i="79" a="1"/>
  <c r="AR233" i="79" s="1"/>
  <c r="AX232" i="79"/>
  <c r="AW231" i="79"/>
  <c r="AQ231" i="79" a="1"/>
  <c r="AQ231" i="79" s="1"/>
  <c r="AV230" i="79"/>
  <c r="AU229" i="79"/>
  <c r="BG67" i="34" s="1" a="1"/>
  <c r="BG67" i="34" s="1"/>
  <c r="AP229" i="79" a="1"/>
  <c r="AP229" i="79" s="1"/>
  <c r="BB67" i="34" s="1" a="1"/>
  <c r="BB67" i="34" s="1"/>
  <c r="AX233" i="79"/>
  <c r="AW232" i="79"/>
  <c r="AQ232" i="79" a="1"/>
  <c r="AQ232" i="79" s="1"/>
  <c r="AV231" i="79"/>
  <c r="AU230" i="79"/>
  <c r="AP230" i="79" a="1"/>
  <c r="AP230" i="79" s="1"/>
  <c r="AT229" i="79"/>
  <c r="BF67" i="34" s="1" a="1"/>
  <c r="BF67" i="34" s="1"/>
  <c r="AW233" i="79"/>
  <c r="AQ233" i="79" a="1"/>
  <c r="AQ233" i="79" s="1"/>
  <c r="AV232" i="79"/>
  <c r="AU231" i="79"/>
  <c r="AP231" i="79" a="1"/>
  <c r="AP231" i="79" s="1"/>
  <c r="AT230" i="79"/>
  <c r="BA229" i="79"/>
  <c r="BM67" i="34" s="1" a="1"/>
  <c r="BM67" i="34" s="1"/>
  <c r="AS229" i="79"/>
  <c r="BE67" i="34" s="1" a="1"/>
  <c r="BE67" i="34" s="1"/>
  <c r="AV233" i="79"/>
  <c r="AU232" i="79"/>
  <c r="AP232" i="79" a="1"/>
  <c r="AP232" i="79" s="1"/>
  <c r="AT231" i="79"/>
  <c r="BA230" i="79"/>
  <c r="AS230" i="79"/>
  <c r="AZ229" i="79"/>
  <c r="BL67" i="34" s="1" a="1"/>
  <c r="BL67" i="34" s="1"/>
  <c r="AU233" i="79"/>
  <c r="AP233" i="79" a="1"/>
  <c r="AP233" i="79" s="1"/>
  <c r="AT232" i="79"/>
  <c r="BA231" i="79"/>
  <c r="AS231" i="79"/>
  <c r="AZ230" i="79"/>
  <c r="AY229" i="79"/>
  <c r="BK67" i="34" s="1" a="1"/>
  <c r="BK67" i="34" s="1"/>
  <c r="AR229" i="79" a="1"/>
  <c r="AR229" i="79" s="1"/>
  <c r="BD67" i="34" s="1" a="1"/>
  <c r="BD67" i="34" s="1"/>
  <c r="AT233" i="79"/>
  <c r="BA232" i="79"/>
  <c r="AS232" i="79"/>
  <c r="AZ231" i="79"/>
  <c r="AY230" i="79"/>
  <c r="AR230" i="79" a="1"/>
  <c r="AR230" i="79" s="1"/>
  <c r="AX229" i="79"/>
  <c r="BJ67" i="34" s="1" a="1"/>
  <c r="BJ67" i="34" s="1"/>
  <c r="AZ232" i="79"/>
  <c r="AY231" i="79"/>
  <c r="AR231" i="79" a="1"/>
  <c r="AR231" i="79" s="1"/>
  <c r="AX230" i="79"/>
  <c r="AS233" i="79"/>
  <c r="AQ229" i="79" a="1"/>
  <c r="AQ229" i="79" s="1"/>
  <c r="BC67" i="34" s="1" a="1"/>
  <c r="BC67" i="34" s="1"/>
  <c r="BA233" i="79"/>
  <c r="AW229" i="79"/>
  <c r="BI67" i="34" s="1" a="1"/>
  <c r="BI67" i="34" s="1"/>
  <c r="AX33" i="79"/>
  <c r="AW32" i="79"/>
  <c r="AQ32" i="79" a="1"/>
  <c r="AQ32" i="79" s="1"/>
  <c r="AV31" i="79"/>
  <c r="AU30" i="79"/>
  <c r="AP30" i="79" a="1"/>
  <c r="AP30" i="79" s="1"/>
  <c r="AT29" i="79"/>
  <c r="AV33" i="79"/>
  <c r="AU32" i="79"/>
  <c r="AP32" i="79" a="1"/>
  <c r="AP32" i="79" s="1"/>
  <c r="AT31" i="79"/>
  <c r="BA30" i="79"/>
  <c r="AS30" i="79"/>
  <c r="AZ29" i="79"/>
  <c r="AU33" i="79"/>
  <c r="AP33" i="79" a="1"/>
  <c r="AP33" i="79" s="1"/>
  <c r="AT32" i="79"/>
  <c r="BA31" i="79"/>
  <c r="AS31" i="79"/>
  <c r="AZ30" i="79"/>
  <c r="AY29" i="79"/>
  <c r="AR29" i="79" a="1"/>
  <c r="AR29" i="79" s="1"/>
  <c r="AT33" i="79"/>
  <c r="BA32" i="79"/>
  <c r="AS32" i="79"/>
  <c r="AZ31" i="79"/>
  <c r="AY30" i="79"/>
  <c r="AR30" i="79" a="1"/>
  <c r="AR30" i="79" s="1"/>
  <c r="AX29" i="79"/>
  <c r="BA33" i="79"/>
  <c r="AS33" i="79"/>
  <c r="AZ32" i="79"/>
  <c r="AY31" i="79"/>
  <c r="AR31" i="79" a="1"/>
  <c r="AR31" i="79" s="1"/>
  <c r="AX30" i="79"/>
  <c r="AW29" i="79"/>
  <c r="AQ29" i="79" a="1"/>
  <c r="AQ29" i="79" s="1"/>
  <c r="AY33" i="79"/>
  <c r="AR33" i="79" a="1"/>
  <c r="AR33" i="79" s="1"/>
  <c r="AX32" i="79"/>
  <c r="AW31" i="79"/>
  <c r="AQ31" i="79" a="1"/>
  <c r="AQ31" i="79" s="1"/>
  <c r="AV30" i="79"/>
  <c r="AU29" i="79"/>
  <c r="AP29" i="79" a="1"/>
  <c r="AP29" i="79" s="1"/>
  <c r="AY32" i="79"/>
  <c r="AW30" i="79"/>
  <c r="AV32" i="79"/>
  <c r="AT30" i="79"/>
  <c r="AR32" i="79" a="1"/>
  <c r="AR32" i="79" s="1"/>
  <c r="AQ30" i="79" a="1"/>
  <c r="AQ30" i="79" s="1"/>
  <c r="BA29" i="79"/>
  <c r="AZ33" i="79"/>
  <c r="AX31" i="79"/>
  <c r="AV29" i="79"/>
  <c r="AW33" i="79"/>
  <c r="AU31" i="79"/>
  <c r="AS29" i="79"/>
  <c r="AQ33" i="79" a="1"/>
  <c r="AQ33" i="79" s="1"/>
  <c r="AP31" i="79" a="1"/>
  <c r="AP31" i="79" s="1"/>
  <c r="BA83" i="79"/>
  <c r="AS83" i="79"/>
  <c r="AZ82" i="79"/>
  <c r="AY81" i="79"/>
  <c r="AR81" i="79" a="1"/>
  <c r="AR81" i="79" s="1"/>
  <c r="AX80" i="79"/>
  <c r="AW79" i="79"/>
  <c r="AQ79" i="79" a="1"/>
  <c r="AQ79" i="79" s="1"/>
  <c r="AZ83" i="79"/>
  <c r="AY82" i="79"/>
  <c r="AR82" i="79" a="1"/>
  <c r="AR82" i="79" s="1"/>
  <c r="AX81" i="79"/>
  <c r="AW80" i="79"/>
  <c r="AQ80" i="79" a="1"/>
  <c r="AQ80" i="79" s="1"/>
  <c r="AV79" i="79"/>
  <c r="AY83" i="79"/>
  <c r="AR83" i="79" a="1"/>
  <c r="AR83" i="79" s="1"/>
  <c r="AX82" i="79"/>
  <c r="AW81" i="79"/>
  <c r="AQ81" i="79" a="1"/>
  <c r="AQ81" i="79" s="1"/>
  <c r="AV80" i="79"/>
  <c r="AU79" i="79"/>
  <c r="AP79" i="79" a="1"/>
  <c r="AP79" i="79" s="1"/>
  <c r="AX83" i="79"/>
  <c r="AW82" i="79"/>
  <c r="AQ82" i="79" a="1"/>
  <c r="AQ82" i="79" s="1"/>
  <c r="AV81" i="79"/>
  <c r="AU80" i="79"/>
  <c r="AP80" i="79" a="1"/>
  <c r="AP80" i="79" s="1"/>
  <c r="AT79" i="79"/>
  <c r="AW83" i="79"/>
  <c r="AQ83" i="79" a="1"/>
  <c r="AQ83" i="79" s="1"/>
  <c r="AV82" i="79"/>
  <c r="AU81" i="79"/>
  <c r="AP81" i="79" a="1"/>
  <c r="AP81" i="79" s="1"/>
  <c r="AT80" i="79"/>
  <c r="BA79" i="79"/>
  <c r="AS79" i="79"/>
  <c r="AV83" i="79"/>
  <c r="AU82" i="79"/>
  <c r="AP82" i="79" a="1"/>
  <c r="AP82" i="79" s="1"/>
  <c r="AT81" i="79"/>
  <c r="BA80" i="79"/>
  <c r="AS80" i="79"/>
  <c r="AZ79" i="79"/>
  <c r="AU83" i="79"/>
  <c r="AP83" i="79" a="1"/>
  <c r="AP83" i="79" s="1"/>
  <c r="AT82" i="79"/>
  <c r="BA81" i="79"/>
  <c r="AS81" i="79"/>
  <c r="AZ80" i="79"/>
  <c r="AY79" i="79"/>
  <c r="AR79" i="79" a="1"/>
  <c r="AR79" i="79" s="1"/>
  <c r="AT83" i="79"/>
  <c r="BA82" i="79"/>
  <c r="AS82" i="79"/>
  <c r="AZ81" i="79"/>
  <c r="AY80" i="79"/>
  <c r="AR80" i="79" a="1"/>
  <c r="AR80" i="79" s="1"/>
  <c r="AX79" i="79"/>
  <c r="BA118" i="79"/>
  <c r="AS118" i="79"/>
  <c r="AZ117" i="79"/>
  <c r="AY116" i="79"/>
  <c r="AR116" i="79" a="1"/>
  <c r="AR116" i="79" s="1"/>
  <c r="AX115" i="79"/>
  <c r="AW114" i="79"/>
  <c r="BI40" i="34" s="1" a="1"/>
  <c r="BI40" i="34" s="1"/>
  <c r="AQ114" i="79" a="1"/>
  <c r="AQ114" i="79" s="1"/>
  <c r="BC40" i="34" s="1" a="1"/>
  <c r="BC40" i="34" s="1"/>
  <c r="AZ118" i="79"/>
  <c r="AY117" i="79"/>
  <c r="AR117" i="79" a="1"/>
  <c r="AR117" i="79" s="1"/>
  <c r="AX116" i="79"/>
  <c r="AY118" i="79"/>
  <c r="AR118" i="79" a="1"/>
  <c r="AR118" i="79" s="1"/>
  <c r="AX117" i="79"/>
  <c r="AW116" i="79"/>
  <c r="AX118" i="79"/>
  <c r="AW117" i="79"/>
  <c r="AQ117" i="79" a="1"/>
  <c r="AQ117" i="79" s="1"/>
  <c r="AV116" i="79"/>
  <c r="AU115" i="79"/>
  <c r="AP115" i="79" a="1"/>
  <c r="AP115" i="79" s="1"/>
  <c r="AT114" i="79"/>
  <c r="BF40" i="34" s="1" a="1"/>
  <c r="BF40" i="34" s="1"/>
  <c r="AW118" i="79"/>
  <c r="AQ118" i="79" a="1"/>
  <c r="AQ118" i="79" s="1"/>
  <c r="AV117" i="79"/>
  <c r="AU116" i="79"/>
  <c r="AP116" i="79" a="1"/>
  <c r="AP116" i="79" s="1"/>
  <c r="AT115" i="79"/>
  <c r="BA114" i="79"/>
  <c r="BM40" i="34" s="1" a="1"/>
  <c r="BM40" i="34" s="1"/>
  <c r="AS114" i="79"/>
  <c r="BE40" i="34" s="1" a="1"/>
  <c r="BE40" i="34" s="1"/>
  <c r="AV118" i="79"/>
  <c r="AU117" i="79"/>
  <c r="AP117" i="79" a="1"/>
  <c r="AP117" i="79" s="1"/>
  <c r="AT116" i="79"/>
  <c r="BA115" i="79"/>
  <c r="AS115" i="79"/>
  <c r="AZ114" i="79"/>
  <c r="BL40" i="34" s="1" a="1"/>
  <c r="BL40" i="34" s="1"/>
  <c r="AU118" i="79"/>
  <c r="AP118" i="79" a="1"/>
  <c r="AP118" i="79" s="1"/>
  <c r="AT117" i="79"/>
  <c r="AT118" i="79"/>
  <c r="BA117" i="79"/>
  <c r="AS117" i="79"/>
  <c r="AZ116" i="79"/>
  <c r="AY115" i="79"/>
  <c r="AR115" i="79" a="1"/>
  <c r="AR115" i="79" s="1"/>
  <c r="AX114" i="79"/>
  <c r="BJ40" i="34" s="1" a="1"/>
  <c r="BJ40" i="34" s="1"/>
  <c r="BA116" i="79"/>
  <c r="AS116" i="79"/>
  <c r="AY114" i="79"/>
  <c r="BK40" i="34" s="1" a="1"/>
  <c r="BK40" i="34" s="1"/>
  <c r="AQ116" i="79" a="1"/>
  <c r="AQ116" i="79" s="1"/>
  <c r="AV114" i="79"/>
  <c r="BH40" i="34" s="1" a="1"/>
  <c r="BH40" i="34" s="1"/>
  <c r="AZ115" i="79"/>
  <c r="AU114" i="79"/>
  <c r="BG40" i="34" s="1" a="1"/>
  <c r="BG40" i="34" s="1"/>
  <c r="AW115" i="79"/>
  <c r="AR114" i="79" a="1"/>
  <c r="AR114" i="79" s="1"/>
  <c r="BD40" i="34" s="1" a="1"/>
  <c r="BD40" i="34" s="1"/>
  <c r="AV115" i="79"/>
  <c r="AP114" i="79" a="1"/>
  <c r="AP114" i="79" s="1"/>
  <c r="BB40" i="34" s="1" a="1"/>
  <c r="BB40" i="34" s="1"/>
  <c r="AQ115" i="79" a="1"/>
  <c r="AQ115" i="79" s="1"/>
  <c r="AW48" i="79"/>
  <c r="AQ48" i="79" a="1"/>
  <c r="AQ48" i="79" s="1"/>
  <c r="AV47" i="79"/>
  <c r="AU46" i="79"/>
  <c r="AP46" i="79" a="1"/>
  <c r="AP46" i="79" s="1"/>
  <c r="AT45" i="79"/>
  <c r="BA44" i="79"/>
  <c r="AS44" i="79"/>
  <c r="AV48" i="79"/>
  <c r="AU47" i="79"/>
  <c r="AP47" i="79" a="1"/>
  <c r="AP47" i="79" s="1"/>
  <c r="AT46" i="79"/>
  <c r="BA45" i="79"/>
  <c r="AS45" i="79"/>
  <c r="AZ44" i="79"/>
  <c r="AU48" i="79"/>
  <c r="AP48" i="79" a="1"/>
  <c r="AP48" i="79" s="1"/>
  <c r="AT47" i="79"/>
  <c r="BA46" i="79"/>
  <c r="AS46" i="79"/>
  <c r="AZ45" i="79"/>
  <c r="AY44" i="79"/>
  <c r="AR44" i="79" a="1"/>
  <c r="AR44" i="79" s="1"/>
  <c r="AT48" i="79"/>
  <c r="BA47" i="79"/>
  <c r="AS47" i="79"/>
  <c r="AZ46" i="79"/>
  <c r="AY45" i="79"/>
  <c r="AR45" i="79" a="1"/>
  <c r="AR45" i="79" s="1"/>
  <c r="AX44" i="79"/>
  <c r="BA48" i="79"/>
  <c r="AS48" i="79"/>
  <c r="AZ47" i="79"/>
  <c r="AY46" i="79"/>
  <c r="AR46" i="79" a="1"/>
  <c r="AR46" i="79" s="1"/>
  <c r="AX45" i="79"/>
  <c r="AW44" i="79"/>
  <c r="AQ44" i="79" a="1"/>
  <c r="AQ44" i="79" s="1"/>
  <c r="AZ48" i="79"/>
  <c r="AY47" i="79"/>
  <c r="AR47" i="79" a="1"/>
  <c r="AR47" i="79" s="1"/>
  <c r="AX46" i="79"/>
  <c r="AW45" i="79"/>
  <c r="AQ45" i="79" a="1"/>
  <c r="AQ45" i="79" s="1"/>
  <c r="AV44" i="79"/>
  <c r="AY48" i="79"/>
  <c r="AR48" i="79" a="1"/>
  <c r="AR48" i="79" s="1"/>
  <c r="AX47" i="79"/>
  <c r="AW46" i="79"/>
  <c r="AQ46" i="79" a="1"/>
  <c r="AQ46" i="79" s="1"/>
  <c r="AV45" i="79"/>
  <c r="AU44" i="79"/>
  <c r="AP44" i="79" a="1"/>
  <c r="AP44" i="79" s="1"/>
  <c r="AX48" i="79"/>
  <c r="AW47" i="79"/>
  <c r="AQ47" i="79" a="1"/>
  <c r="AQ47" i="79" s="1"/>
  <c r="AV46" i="79"/>
  <c r="AU45" i="79"/>
  <c r="AP45" i="79" a="1"/>
  <c r="AP45" i="79" s="1"/>
  <c r="AT44" i="79"/>
  <c r="AT13" i="79"/>
  <c r="BA12" i="79"/>
  <c r="AY13" i="79"/>
  <c r="AR13" i="79" a="1"/>
  <c r="AR13" i="79" s="1"/>
  <c r="AX12" i="79"/>
  <c r="AX13" i="79"/>
  <c r="AW13" i="79"/>
  <c r="AQ13" i="79" a="1"/>
  <c r="AQ13" i="79" s="1"/>
  <c r="AU13" i="79"/>
  <c r="AP13" i="79" a="1"/>
  <c r="AP13" i="79" s="1"/>
  <c r="AV13" i="79"/>
  <c r="AU12" i="79"/>
  <c r="AP12" i="79" a="1"/>
  <c r="AP12" i="79" s="1"/>
  <c r="AT11" i="79"/>
  <c r="BA10" i="79"/>
  <c r="AS10" i="79"/>
  <c r="AZ9" i="79"/>
  <c r="AS13" i="79"/>
  <c r="AT12" i="79"/>
  <c r="BA11" i="79"/>
  <c r="AS11" i="79"/>
  <c r="AZ10" i="79"/>
  <c r="AY9" i="79"/>
  <c r="AR9" i="79" a="1"/>
  <c r="AR9" i="79" s="1"/>
  <c r="AS12" i="79"/>
  <c r="AZ11" i="79"/>
  <c r="AY10" i="79"/>
  <c r="AR10" i="79" a="1"/>
  <c r="AR10" i="79" s="1"/>
  <c r="AX9" i="79"/>
  <c r="AY11" i="79"/>
  <c r="AR11" i="79" a="1"/>
  <c r="AR11" i="79" s="1"/>
  <c r="AX10" i="79"/>
  <c r="AW9" i="79"/>
  <c r="AQ9" i="79" a="1"/>
  <c r="AQ9" i="79" s="1"/>
  <c r="AZ12" i="79"/>
  <c r="AR12" i="79" a="1"/>
  <c r="AR12" i="79" s="1"/>
  <c r="AX11" i="79"/>
  <c r="AW10" i="79"/>
  <c r="AQ10" i="79" a="1"/>
  <c r="AQ10" i="79" s="1"/>
  <c r="AV9" i="79"/>
  <c r="AY12" i="79"/>
  <c r="AW11" i="79"/>
  <c r="AQ11" i="79" a="1"/>
  <c r="AQ11" i="79" s="1"/>
  <c r="AV10" i="79"/>
  <c r="AU9" i="79"/>
  <c r="AP9" i="79" a="1"/>
  <c r="AP9" i="79" s="1"/>
  <c r="BA13" i="79"/>
  <c r="AW12" i="79"/>
  <c r="AQ12" i="79" a="1"/>
  <c r="AQ12" i="79" s="1"/>
  <c r="AV11" i="79"/>
  <c r="AU10" i="79"/>
  <c r="AP10" i="79" a="1"/>
  <c r="AP10" i="79" s="1"/>
  <c r="AT9" i="79"/>
  <c r="AZ13" i="79"/>
  <c r="AV12" i="79"/>
  <c r="AU11" i="79"/>
  <c r="AP11" i="79" a="1"/>
  <c r="AP11" i="79" s="1"/>
  <c r="AT10" i="79"/>
  <c r="BA9" i="79"/>
  <c r="AS9" i="79"/>
  <c r="G15" i="83"/>
  <c r="H17" i="83"/>
  <c r="H18" i="83"/>
  <c r="H16" i="83"/>
  <c r="G15" i="89"/>
  <c r="H18" i="89"/>
  <c r="H17" i="89"/>
  <c r="H16" i="89"/>
  <c r="G15" i="98"/>
  <c r="H16" i="98"/>
  <c r="H18" i="98"/>
  <c r="H19" i="98"/>
  <c r="H17" i="98"/>
  <c r="G15" i="94"/>
  <c r="H18" i="94"/>
  <c r="H16" i="94"/>
  <c r="H17" i="94"/>
  <c r="G15" i="85"/>
  <c r="H17" i="85"/>
  <c r="H18" i="85"/>
  <c r="H16" i="85"/>
  <c r="G15" i="81"/>
  <c r="H16" i="81"/>
  <c r="H17" i="81"/>
  <c r="H18" i="81"/>
  <c r="G15" i="86"/>
  <c r="H18" i="86"/>
  <c r="H17" i="86"/>
  <c r="H16" i="86"/>
  <c r="G15" i="82"/>
  <c r="H17" i="82"/>
  <c r="H18" i="82"/>
  <c r="H16" i="82"/>
  <c r="G15" i="97"/>
  <c r="H16" i="97"/>
  <c r="H17" i="97"/>
  <c r="H18" i="97"/>
  <c r="G15" i="87"/>
  <c r="H17" i="87"/>
  <c r="H18" i="87"/>
  <c r="H16" i="87"/>
  <c r="G15" i="92"/>
  <c r="H17" i="92"/>
  <c r="H16" i="92"/>
  <c r="H18" i="92"/>
  <c r="G15" i="96"/>
  <c r="H18" i="96"/>
  <c r="H17" i="96"/>
  <c r="H16" i="96"/>
  <c r="G15" i="88"/>
  <c r="H18" i="88"/>
  <c r="H17" i="88"/>
  <c r="H16" i="88"/>
  <c r="G15" i="91"/>
  <c r="H18" i="91"/>
  <c r="H17" i="91"/>
  <c r="H16" i="91"/>
  <c r="G15" i="93"/>
  <c r="H16" i="93"/>
  <c r="H18" i="93"/>
  <c r="H17" i="93"/>
  <c r="G15" i="90"/>
  <c r="H17" i="90"/>
  <c r="H16" i="90"/>
  <c r="H18" i="90"/>
  <c r="G15" i="84"/>
  <c r="H17" i="84"/>
  <c r="H16" i="84"/>
  <c r="H18" i="84"/>
  <c r="G10" i="97"/>
  <c r="P12" i="97"/>
  <c r="R11" i="97"/>
  <c r="P11" i="97"/>
  <c r="H11" i="97"/>
  <c r="H13" i="97"/>
  <c r="R12" i="97"/>
  <c r="H12" i="97"/>
  <c r="P13" i="97"/>
  <c r="R13" i="97"/>
  <c r="T48" i="34" a="1"/>
  <c r="T48" i="34" s="1"/>
  <c r="O48" i="34" a="1"/>
  <c r="O48" i="34" s="1"/>
  <c r="P48" i="34" a="1"/>
  <c r="P48" i="34" s="1"/>
  <c r="L48" i="34" a="1"/>
  <c r="L48" i="34" s="1"/>
  <c r="N48" i="34" a="1"/>
  <c r="N48" i="34" s="1"/>
  <c r="J48" i="34" a="1"/>
  <c r="J48" i="34" s="1"/>
  <c r="G10" i="96"/>
  <c r="H12" i="96"/>
  <c r="P13" i="96"/>
  <c r="H13" i="96"/>
  <c r="P12" i="96"/>
  <c r="H11" i="96"/>
  <c r="P11" i="96"/>
  <c r="R13" i="96"/>
  <c r="R11" i="96"/>
  <c r="R12" i="96"/>
  <c r="S48" i="34" a="1"/>
  <c r="S48" i="34" s="1"/>
  <c r="Q48" i="34" a="1"/>
  <c r="Q48" i="34" s="1"/>
  <c r="H13" i="98"/>
  <c r="H11" i="98"/>
  <c r="H12" i="98"/>
  <c r="G10" i="98"/>
  <c r="R48" i="34" a="1"/>
  <c r="R48" i="34" s="1"/>
  <c r="I48" i="34" a="1"/>
  <c r="I48" i="34" s="1"/>
  <c r="K48" i="34" a="1"/>
  <c r="K48" i="34" s="1"/>
  <c r="M48" i="34" a="1"/>
  <c r="M48" i="34" s="1"/>
  <c r="G10" i="83"/>
  <c r="R13" i="83"/>
  <c r="P11" i="83"/>
  <c r="H13" i="83"/>
  <c r="R12" i="83"/>
  <c r="H11" i="83"/>
  <c r="P13" i="83"/>
  <c r="R11" i="83"/>
  <c r="P12" i="83"/>
  <c r="H12" i="83"/>
  <c r="R12" i="86"/>
  <c r="P11" i="86"/>
  <c r="R11" i="86"/>
  <c r="H12" i="86"/>
  <c r="R13" i="86"/>
  <c r="H11" i="86"/>
  <c r="P12" i="86"/>
  <c r="H13" i="86"/>
  <c r="P13" i="86"/>
  <c r="G10" i="86"/>
  <c r="G10" i="91"/>
  <c r="H13" i="91"/>
  <c r="H12" i="91"/>
  <c r="P13" i="91"/>
  <c r="P12" i="91"/>
  <c r="R11" i="91"/>
  <c r="R13" i="91"/>
  <c r="R12" i="91"/>
  <c r="P11" i="91"/>
  <c r="H11" i="91"/>
  <c r="G10" i="87"/>
  <c r="R11" i="87"/>
  <c r="H12" i="87"/>
  <c r="R12" i="87"/>
  <c r="H11" i="87"/>
  <c r="H13" i="87"/>
  <c r="P13" i="87"/>
  <c r="P12" i="87"/>
  <c r="R13" i="87"/>
  <c r="P11" i="87"/>
  <c r="G10" i="93"/>
  <c r="R12" i="93"/>
  <c r="P13" i="93"/>
  <c r="R11" i="93"/>
  <c r="H11" i="93"/>
  <c r="P11" i="93"/>
  <c r="H13" i="93"/>
  <c r="R13" i="93"/>
  <c r="H12" i="93"/>
  <c r="P12" i="93"/>
  <c r="G10" i="84"/>
  <c r="P12" i="84"/>
  <c r="H13" i="84"/>
  <c r="H12" i="84"/>
  <c r="H11" i="84"/>
  <c r="P13" i="84"/>
  <c r="R12" i="84"/>
  <c r="R11" i="84"/>
  <c r="R13" i="84"/>
  <c r="P11" i="84"/>
  <c r="H13" i="90"/>
  <c r="R12" i="90"/>
  <c r="P11" i="90"/>
  <c r="G10" i="90"/>
  <c r="R11" i="90"/>
  <c r="H12" i="90"/>
  <c r="R13" i="90"/>
  <c r="P12" i="90"/>
  <c r="P13" i="90"/>
  <c r="H11" i="90"/>
  <c r="H12" i="82"/>
  <c r="P13" i="82"/>
  <c r="J11" i="82"/>
  <c r="H13" i="82"/>
  <c r="R13" i="82"/>
  <c r="G10" i="89"/>
  <c r="R11" i="89"/>
  <c r="P12" i="89"/>
  <c r="H11" i="89"/>
  <c r="P11" i="89"/>
  <c r="H12" i="89"/>
  <c r="R12" i="89"/>
  <c r="R13" i="89"/>
  <c r="H13" i="89"/>
  <c r="P13" i="89"/>
  <c r="H12" i="85"/>
  <c r="P12" i="85"/>
  <c r="R12" i="85"/>
  <c r="H13" i="85"/>
  <c r="P11" i="85"/>
  <c r="R11" i="85"/>
  <c r="P13" i="85"/>
  <c r="R13" i="85"/>
  <c r="H11" i="85"/>
  <c r="G10" i="85"/>
  <c r="G10" i="88"/>
  <c r="P11" i="88"/>
  <c r="H12" i="88"/>
  <c r="P13" i="88"/>
  <c r="H11" i="88"/>
  <c r="H13" i="88"/>
  <c r="R12" i="88"/>
  <c r="R11" i="88"/>
  <c r="R13" i="88"/>
  <c r="P12" i="88"/>
  <c r="R11" i="81"/>
  <c r="H12" i="81"/>
  <c r="P11" i="81"/>
  <c r="H13" i="81"/>
  <c r="R13" i="81"/>
  <c r="G10" i="81"/>
  <c r="R12" i="81"/>
  <c r="P12" i="81"/>
  <c r="H11" i="81"/>
  <c r="P13" i="81"/>
  <c r="G10" i="94"/>
  <c r="H13" i="94"/>
  <c r="R13" i="94"/>
  <c r="H12" i="94"/>
  <c r="R12" i="94"/>
  <c r="H11" i="94"/>
  <c r="J11" i="94" s="1"/>
  <c r="K11" i="94" s="1"/>
  <c r="M11" i="94" s="1"/>
  <c r="N11" i="94" s="1"/>
  <c r="P11" i="94" s="1"/>
  <c r="R11" i="94" s="1"/>
  <c r="P13" i="94"/>
  <c r="P12" i="94"/>
  <c r="H11" i="92"/>
  <c r="P11" i="92"/>
  <c r="H12" i="92"/>
  <c r="R13" i="92"/>
  <c r="R12" i="92"/>
  <c r="P12" i="92"/>
  <c r="H13" i="92"/>
  <c r="P13" i="92"/>
  <c r="R11" i="92"/>
  <c r="G10" i="92"/>
  <c r="H27" i="70"/>
  <c r="H28" i="70"/>
  <c r="H26" i="70"/>
  <c r="H23" i="70"/>
  <c r="H22" i="70"/>
  <c r="H21" i="70"/>
  <c r="H16" i="70"/>
  <c r="H18" i="70"/>
  <c r="H17" i="70"/>
  <c r="G11" i="34"/>
  <c r="H12" i="70"/>
  <c r="H13" i="70"/>
  <c r="H11" i="70"/>
  <c r="G25" i="70"/>
  <c r="G10" i="70"/>
  <c r="P13" i="70"/>
  <c r="R11" i="70"/>
  <c r="R12" i="70"/>
  <c r="P11" i="70"/>
  <c r="R13" i="70"/>
  <c r="P12" i="70"/>
  <c r="G20" i="70"/>
  <c r="G15" i="70"/>
  <c r="D310" i="69" a="1"/>
  <c r="D310" i="69" s="1"/>
  <c r="D89" i="69" a="1"/>
  <c r="D89" i="69" s="1"/>
  <c r="D349" i="69" a="1"/>
  <c r="D349" i="69" s="1"/>
  <c r="D609" i="69" a="1"/>
  <c r="D609" i="69" s="1"/>
  <c r="D650" i="9" a="1"/>
  <c r="D650" i="9" s="1"/>
  <c r="D247" i="9" a="1"/>
  <c r="D247" i="9" s="1"/>
  <c r="D234" i="9" a="1"/>
  <c r="D234" i="9" s="1"/>
  <c r="D336" i="69" a="1"/>
  <c r="D336" i="69" s="1"/>
  <c r="D466" i="69" a="1"/>
  <c r="D466" i="69" s="1"/>
  <c r="D635" i="69" a="1"/>
  <c r="D635" i="69" s="1"/>
  <c r="D637" i="9" a="1"/>
  <c r="D637" i="9" s="1"/>
  <c r="D91" i="9" a="1"/>
  <c r="D91" i="9" s="1"/>
  <c r="D323" i="69" a="1"/>
  <c r="D323" i="69" s="1"/>
  <c r="D24" i="69" a="1"/>
  <c r="D24" i="69" s="1"/>
  <c r="D570" i="69" a="1"/>
  <c r="D570" i="69" s="1"/>
  <c r="D401" i="69" a="1"/>
  <c r="D401" i="69" s="1"/>
  <c r="D546" i="9" a="1"/>
  <c r="D546" i="9" s="1"/>
  <c r="D598" i="9" a="1"/>
  <c r="D598" i="9" s="1"/>
  <c r="D50" i="69" a="1"/>
  <c r="D50" i="69" s="1"/>
  <c r="D141" i="69" a="1"/>
  <c r="D141" i="69" s="1"/>
  <c r="D297" i="69" a="1"/>
  <c r="D297" i="69" s="1"/>
  <c r="D375" i="69" a="1"/>
  <c r="D375" i="69" s="1"/>
  <c r="D505" i="69" a="1"/>
  <c r="D505" i="69" s="1"/>
  <c r="D661" i="69" a="1"/>
  <c r="D661" i="69" s="1"/>
  <c r="D596" i="69" a="1"/>
  <c r="D596" i="69" s="1"/>
  <c r="D442" i="9" a="1"/>
  <c r="D442" i="9" s="1"/>
  <c r="D507" i="9" a="1"/>
  <c r="D507" i="9" s="1"/>
  <c r="D453" i="69" a="1"/>
  <c r="D453" i="69" s="1"/>
  <c r="D479" i="69" a="1"/>
  <c r="D479" i="69" s="1"/>
  <c r="D364" i="9" a="1"/>
  <c r="D364" i="9" s="1"/>
  <c r="D416" i="9" a="1"/>
  <c r="D416" i="9" s="1"/>
  <c r="D37" i="69" a="1"/>
  <c r="D37" i="69" s="1"/>
  <c r="D663" i="9" a="1"/>
  <c r="D663" i="9" s="1"/>
  <c r="D429" i="9" a="1"/>
  <c r="D429" i="9" s="1"/>
  <c r="D494" i="9" a="1"/>
  <c r="D494" i="9" s="1"/>
  <c r="D440" i="69" a="1"/>
  <c r="D440" i="69" s="1"/>
  <c r="D557" i="69" a="1"/>
  <c r="D557" i="69" s="1"/>
  <c r="D52" i="9" a="1"/>
  <c r="D52" i="9" s="1"/>
  <c r="D104" i="9" a="1"/>
  <c r="D104" i="9" s="1"/>
  <c r="D403" i="9" a="1"/>
  <c r="D403" i="9" s="1"/>
  <c r="D427" i="69" a="1"/>
  <c r="D427" i="69" s="1"/>
  <c r="D648" i="69" a="1"/>
  <c r="D648" i="69" s="1"/>
  <c r="D518" i="69" a="1"/>
  <c r="D518" i="69" s="1"/>
  <c r="D115" i="69" a="1"/>
  <c r="D115" i="69" s="1"/>
  <c r="D284" i="69" a="1"/>
  <c r="D284" i="69" s="1"/>
  <c r="D414" i="69" a="1"/>
  <c r="D414" i="69" s="1"/>
  <c r="D572" i="9" a="1"/>
  <c r="D572" i="9" s="1"/>
  <c r="D520" i="9" a="1"/>
  <c r="D520" i="9" s="1"/>
  <c r="D325" i="9" a="1"/>
  <c r="D325" i="9" s="1"/>
  <c r="D481" i="9" a="1"/>
  <c r="D481" i="9" s="1"/>
  <c r="D377" i="9" a="1"/>
  <c r="D377" i="9" s="1"/>
  <c r="D182" i="9" a="1"/>
  <c r="D182" i="9" s="1"/>
  <c r="D533" i="9" a="1"/>
  <c r="D533" i="9" s="1"/>
  <c r="D611" i="9" a="1"/>
  <c r="D611" i="9" s="1"/>
  <c r="D167" i="69" a="1"/>
  <c r="D167" i="69" s="1"/>
  <c r="D245" i="69" a="1"/>
  <c r="D245" i="69" s="1"/>
  <c r="D390" i="9" a="1"/>
  <c r="D390" i="9" s="1"/>
  <c r="D492" i="69" a="1"/>
  <c r="D492" i="69" s="1"/>
  <c r="D585" i="9" a="1"/>
  <c r="D585" i="9" s="1"/>
  <c r="D117" i="9" a="1"/>
  <c r="D117" i="9" s="1"/>
  <c r="D273" i="9" a="1"/>
  <c r="D273" i="9" s="1"/>
  <c r="D299" i="9" a="1"/>
  <c r="D299" i="9" s="1"/>
  <c r="D388" i="69" a="1"/>
  <c r="D388" i="69" s="1"/>
  <c r="D193" i="69" a="1"/>
  <c r="D193" i="69" s="1"/>
  <c r="D180" i="69" a="1"/>
  <c r="D180" i="69" s="1"/>
  <c r="D63" i="69" a="1"/>
  <c r="D63" i="69" s="1"/>
  <c r="D102" i="69" a="1"/>
  <c r="D102" i="69" s="1"/>
  <c r="D208" i="9" a="1"/>
  <c r="D208" i="9" s="1"/>
  <c r="D130" i="9" a="1"/>
  <c r="D130" i="9" s="1"/>
  <c r="D39" i="9" a="1"/>
  <c r="D39" i="9" s="1"/>
  <c r="D271" i="69" a="1"/>
  <c r="D271" i="69" s="1"/>
  <c r="D531" i="69" a="1"/>
  <c r="D531" i="69" s="1"/>
  <c r="D26" i="9" a="1"/>
  <c r="D26" i="9" s="1"/>
  <c r="D169" i="9" a="1"/>
  <c r="D169" i="9" s="1"/>
  <c r="D559" i="9" a="1"/>
  <c r="D559" i="9" s="1"/>
  <c r="D312" i="9" a="1"/>
  <c r="D312" i="9" s="1"/>
  <c r="D219" i="69" a="1"/>
  <c r="D219" i="69" s="1"/>
  <c r="D154" i="69" a="1"/>
  <c r="D154" i="69" s="1"/>
  <c r="D221" i="9" a="1"/>
  <c r="D221" i="9" s="1"/>
  <c r="D260" i="9" a="1"/>
  <c r="D260" i="9" s="1"/>
  <c r="D195" i="9" a="1"/>
  <c r="D195" i="9" s="1"/>
  <c r="D624" i="9" a="1"/>
  <c r="D624" i="9" s="1"/>
  <c r="D206" i="69" a="1"/>
  <c r="D206" i="69" s="1"/>
  <c r="D232" i="69" a="1"/>
  <c r="D232" i="69" s="1"/>
  <c r="D76" i="69" a="1"/>
  <c r="D76" i="69" s="1"/>
  <c r="D128" i="69" a="1"/>
  <c r="D128" i="69" s="1"/>
  <c r="D351" i="9" a="1"/>
  <c r="D351" i="9" s="1"/>
  <c r="D338" i="9" a="1"/>
  <c r="D338" i="9" s="1"/>
  <c r="D362" i="69" a="1"/>
  <c r="D362" i="69" s="1"/>
  <c r="D455" i="9" a="1"/>
  <c r="D455" i="9" s="1"/>
  <c r="D286" i="9" a="1"/>
  <c r="D286" i="9" s="1"/>
  <c r="D78" i="9" a="1"/>
  <c r="D78" i="9" s="1"/>
  <c r="D544" i="69" a="1"/>
  <c r="D544" i="69" s="1"/>
  <c r="D583" i="69" a="1"/>
  <c r="D583" i="69" s="1"/>
  <c r="D468" i="9" a="1"/>
  <c r="D468" i="9" s="1"/>
  <c r="D65" i="9" a="1"/>
  <c r="D65" i="9" s="1"/>
  <c r="D156" i="9" a="1"/>
  <c r="D156" i="9" s="1"/>
  <c r="D143" i="9" a="1"/>
  <c r="D143" i="9" s="1"/>
  <c r="D258" i="69" a="1"/>
  <c r="D258" i="69" s="1"/>
  <c r="D622" i="69" a="1"/>
  <c r="D622" i="69" s="1"/>
  <c r="D13" i="9" a="1"/>
  <c r="D13" i="9" s="1"/>
  <c r="D11" i="69" a="1"/>
  <c r="D11" i="69" s="1"/>
  <c r="K8" i="2"/>
  <c r="BE31" i="34" l="1" a="1"/>
  <c r="BE31" i="34" s="1"/>
  <c r="BF18" i="34" a="1"/>
  <c r="BF18" i="34" s="1"/>
  <c r="BK32" i="34" a="1"/>
  <c r="BK32" i="34" s="1"/>
  <c r="BF32" i="34" a="1"/>
  <c r="BF32" i="34" s="1"/>
  <c r="BE15" i="34" a="1"/>
  <c r="BE15" i="34" s="1"/>
  <c r="BG12" i="34" a="1"/>
  <c r="BG12" i="34" s="1"/>
  <c r="BB12" i="34" a="1"/>
  <c r="BB12" i="34" s="1"/>
  <c r="P132" i="79" a="1"/>
  <c r="P132" i="79" s="1"/>
  <c r="P136" i="79" a="1"/>
  <c r="P136" i="79" s="1"/>
  <c r="P27" i="79" a="1"/>
  <c r="P27" i="79" s="1"/>
  <c r="P237" i="79" a="1"/>
  <c r="P237" i="79" s="1"/>
  <c r="BJ21" i="34" a="1"/>
  <c r="BJ21" i="34" s="1"/>
  <c r="BL30" i="34" a="1"/>
  <c r="BL30" i="34" s="1"/>
  <c r="BM30" i="34" a="1"/>
  <c r="BM30" i="34" s="1"/>
  <c r="BF31" i="34" a="1"/>
  <c r="BF31" i="34" s="1"/>
  <c r="BB27" i="34" a="1"/>
  <c r="BB27" i="34" s="1"/>
  <c r="BI31" i="34" a="1"/>
  <c r="BI31" i="34" s="1"/>
  <c r="BH31" i="34" a="1"/>
  <c r="BH31" i="34" s="1"/>
  <c r="BC31" i="34" a="1"/>
  <c r="BC31" i="34" s="1"/>
  <c r="BL32" i="34" a="1"/>
  <c r="BL32" i="34" s="1"/>
  <c r="BI32" i="34" a="1"/>
  <c r="BI32" i="34" s="1"/>
  <c r="BD31" i="34" a="1"/>
  <c r="BD31" i="34" s="1"/>
  <c r="BE32" i="34" a="1"/>
  <c r="BE32" i="34" s="1"/>
  <c r="BJ31" i="34" a="1"/>
  <c r="BJ31" i="34" s="1"/>
  <c r="BJ32" i="34" a="1"/>
  <c r="BJ32" i="34" s="1"/>
  <c r="BH32" i="34" a="1"/>
  <c r="BH32" i="34" s="1"/>
  <c r="BD32" i="34" a="1"/>
  <c r="BD32" i="34" s="1"/>
  <c r="BC32" i="34" a="1"/>
  <c r="BC32" i="34" s="1"/>
  <c r="BM32" i="34" a="1"/>
  <c r="BM32" i="34" s="1"/>
  <c r="BB32" i="34" a="1"/>
  <c r="BB32" i="34" s="1"/>
  <c r="BG32" i="34" a="1"/>
  <c r="BG32" i="34" s="1"/>
  <c r="BK30" i="34" a="1"/>
  <c r="BK30" i="34" s="1"/>
  <c r="BK31" i="34" a="1"/>
  <c r="BK31" i="34" s="1"/>
  <c r="BM31" i="34" a="1"/>
  <c r="BM31" i="34" s="1"/>
  <c r="BB31" i="34" a="1"/>
  <c r="BB31" i="34" s="1"/>
  <c r="BH30" i="34" a="1"/>
  <c r="BH30" i="34" s="1"/>
  <c r="BL31" i="34" a="1"/>
  <c r="BL31" i="34" s="1"/>
  <c r="BM12" i="34" a="1"/>
  <c r="BM12" i="34" s="1"/>
  <c r="BE29" i="34" a="1"/>
  <c r="BE29" i="34" s="1"/>
  <c r="BF29" i="34" a="1"/>
  <c r="BF29" i="34" s="1"/>
  <c r="BG29" i="34" a="1"/>
  <c r="BG29" i="34" s="1"/>
  <c r="BI29" i="34" a="1"/>
  <c r="BI29" i="34" s="1"/>
  <c r="BC29" i="34" a="1"/>
  <c r="BC29" i="34" s="1"/>
  <c r="BH29" i="34" a="1"/>
  <c r="BH29" i="34" s="1"/>
  <c r="BB30" i="34" a="1"/>
  <c r="BB30" i="34" s="1"/>
  <c r="BD29" i="34" a="1"/>
  <c r="BD29" i="34" s="1"/>
  <c r="BM29" i="34" a="1"/>
  <c r="BM29" i="34" s="1"/>
  <c r="BC30" i="34" a="1"/>
  <c r="BC30" i="34" s="1"/>
  <c r="BJ29" i="34" a="1"/>
  <c r="BJ29" i="34" s="1"/>
  <c r="BE30" i="34" a="1"/>
  <c r="BE30" i="34" s="1"/>
  <c r="BD30" i="34" a="1"/>
  <c r="BD30" i="34" s="1"/>
  <c r="BF30" i="34" a="1"/>
  <c r="BF30" i="34" s="1"/>
  <c r="BG30" i="34" a="1"/>
  <c r="BG30" i="34" s="1"/>
  <c r="BJ30" i="34" a="1"/>
  <c r="BJ30" i="34" s="1"/>
  <c r="BI30" i="34" a="1"/>
  <c r="BI30" i="34" s="1"/>
  <c r="BH21" i="34" a="1"/>
  <c r="BH21" i="34" s="1"/>
  <c r="BD21" i="34" a="1"/>
  <c r="BD21" i="34" s="1"/>
  <c r="BL13" i="34" a="1"/>
  <c r="BL13" i="34" s="1"/>
  <c r="W225" i="79"/>
  <c r="T43" i="79"/>
  <c r="T24" i="79"/>
  <c r="P66" i="79" a="1"/>
  <c r="P66" i="79" s="1"/>
  <c r="W136" i="79"/>
  <c r="W184" i="79"/>
  <c r="AE54" i="34" s="1" a="1"/>
  <c r="AE54" i="34" s="1"/>
  <c r="AA151" i="79"/>
  <c r="T252" i="79"/>
  <c r="AA24" i="79"/>
  <c r="P208" i="79" a="1"/>
  <c r="P208" i="79" s="1"/>
  <c r="AA26" i="79"/>
  <c r="Q131" i="79" a="1"/>
  <c r="Q131" i="79" s="1"/>
  <c r="Y226" i="79"/>
  <c r="Y187" i="79"/>
  <c r="Y123" i="79"/>
  <c r="Y193" i="79"/>
  <c r="AA182" i="79"/>
  <c r="BL15" i="34" a="1"/>
  <c r="BL15" i="34" s="1"/>
  <c r="Y234" i="79"/>
  <c r="AG68" i="34" s="1" a="1"/>
  <c r="AG68" i="34" s="1"/>
  <c r="Y184" i="79"/>
  <c r="AG54" i="34" s="1" a="1"/>
  <c r="AG54" i="34" s="1"/>
  <c r="T234" i="79"/>
  <c r="AB68" i="34" s="1" a="1"/>
  <c r="AB68" i="34" s="1"/>
  <c r="W234" i="79"/>
  <c r="AE68" i="34" s="1" a="1"/>
  <c r="AE68" i="34" s="1"/>
  <c r="T226" i="79"/>
  <c r="Q208" i="79" a="1"/>
  <c r="Q208" i="79" s="1"/>
  <c r="Y68" i="79"/>
  <c r="Q130" i="79" a="1"/>
  <c r="Q130" i="79" s="1"/>
  <c r="Q138" i="79" a="1"/>
  <c r="Q138" i="79" s="1"/>
  <c r="AA253" i="79"/>
  <c r="Q238" i="79" a="1"/>
  <c r="Q238" i="79" s="1"/>
  <c r="T238" i="79"/>
  <c r="Q24" i="79" a="1"/>
  <c r="Q24" i="79" s="1"/>
  <c r="AA184" i="79"/>
  <c r="AI54" i="34" s="1" a="1"/>
  <c r="AI54" i="34" s="1"/>
  <c r="P226" i="79" a="1"/>
  <c r="P226" i="79" s="1"/>
  <c r="Q227" i="79" a="1"/>
  <c r="Q227" i="79" s="1"/>
  <c r="Y24" i="79"/>
  <c r="P228" i="79" a="1"/>
  <c r="P228" i="79" s="1"/>
  <c r="Q234" i="79" a="1"/>
  <c r="Q234" i="79" s="1"/>
  <c r="Y68" i="34" s="1" a="1"/>
  <c r="Y68" i="34" s="1"/>
  <c r="W24" i="79"/>
  <c r="AA234" i="79"/>
  <c r="AI68" i="34" s="1" a="1"/>
  <c r="AI68" i="34" s="1"/>
  <c r="P227" i="79" a="1"/>
  <c r="P227" i="79" s="1"/>
  <c r="W224" i="79"/>
  <c r="AE66" i="34" s="1" a="1"/>
  <c r="AE66" i="34" s="1"/>
  <c r="Q184" i="79" a="1"/>
  <c r="Q184" i="79" s="1"/>
  <c r="Y54" i="34" s="1" a="1"/>
  <c r="Y54" i="34" s="1"/>
  <c r="Y228" i="79"/>
  <c r="P150" i="79" a="1"/>
  <c r="P150" i="79" s="1"/>
  <c r="Y42" i="79"/>
  <c r="W190" i="79"/>
  <c r="P182" i="79" a="1"/>
  <c r="P182" i="79" s="1"/>
  <c r="AA185" i="79"/>
  <c r="AI55" i="34" s="1" a="1"/>
  <c r="AI55" i="34" s="1"/>
  <c r="Y25" i="79"/>
  <c r="Y179" i="79"/>
  <c r="AG53" i="34" s="1" a="1"/>
  <c r="AG53" i="34" s="1"/>
  <c r="BL28" i="34" a="1"/>
  <c r="BL28" i="34" s="1"/>
  <c r="BK28" i="34" a="1"/>
  <c r="BK28" i="34" s="1"/>
  <c r="BB29" i="34" a="1"/>
  <c r="BB29" i="34" s="1"/>
  <c r="BK29" i="34" a="1"/>
  <c r="BK29" i="34" s="1"/>
  <c r="BL29" i="34" a="1"/>
  <c r="BL29" i="34" s="1"/>
  <c r="BC28" i="34" a="1"/>
  <c r="BC28" i="34" s="1"/>
  <c r="BD26" i="34" a="1"/>
  <c r="BD26" i="34" s="1"/>
  <c r="BH27" i="34" a="1"/>
  <c r="BH27" i="34" s="1"/>
  <c r="BI26" i="34" a="1"/>
  <c r="BI26" i="34" s="1"/>
  <c r="BM21" i="34" a="1"/>
  <c r="BM21" i="34" s="1"/>
  <c r="BF23" i="34" a="1"/>
  <c r="BF23" i="34" s="1"/>
  <c r="BG23" i="34" a="1"/>
  <c r="BG23" i="34" s="1"/>
  <c r="BD18" i="34" a="1"/>
  <c r="BD18" i="34" s="1"/>
  <c r="BK18" i="34" a="1"/>
  <c r="BK18" i="34" s="1"/>
  <c r="BM23" i="34" a="1"/>
  <c r="BM23" i="34" s="1"/>
  <c r="BL23" i="34" a="1"/>
  <c r="BL23" i="34" s="1"/>
  <c r="BB23" i="34" a="1"/>
  <c r="BB23" i="34" s="1"/>
  <c r="BH23" i="34" a="1"/>
  <c r="BH23" i="34" s="1"/>
  <c r="BK12" i="34" a="1"/>
  <c r="BK12" i="34" s="1"/>
  <c r="BD15" i="34" a="1"/>
  <c r="BD15" i="34" s="1"/>
  <c r="BM15" i="34" a="1"/>
  <c r="BM15" i="34" s="1"/>
  <c r="BH18" i="34" a="1"/>
  <c r="BH18" i="34" s="1"/>
  <c r="BI18" i="34" a="1"/>
  <c r="BI18" i="34" s="1"/>
  <c r="BC12" i="34" a="1"/>
  <c r="BC12" i="34" s="1"/>
  <c r="BJ12" i="34" a="1"/>
  <c r="BJ12" i="34" s="1"/>
  <c r="BC24" i="34" a="1"/>
  <c r="BC24" i="34" s="1"/>
  <c r="BJ24" i="34" a="1"/>
  <c r="BJ24" i="34" s="1"/>
  <c r="BK24" i="34" a="1"/>
  <c r="BK24" i="34" s="1"/>
  <c r="BE13" i="34" a="1"/>
  <c r="BE13" i="34" s="1"/>
  <c r="BB18" i="34" a="1"/>
  <c r="BB18" i="34" s="1"/>
  <c r="BC15" i="34" a="1"/>
  <c r="BC15" i="34" s="1"/>
  <c r="BG19" i="34" a="1"/>
  <c r="BG19" i="34" s="1"/>
  <c r="BB13" i="34" a="1"/>
  <c r="BB13" i="34" s="1"/>
  <c r="BK15" i="34" a="1"/>
  <c r="BK15" i="34" s="1"/>
  <c r="BE18" i="34" a="1"/>
  <c r="BE18" i="34" s="1"/>
  <c r="BD12" i="34" a="1"/>
  <c r="BD12" i="34" s="1"/>
  <c r="BL12" i="34" a="1"/>
  <c r="BL12" i="34" s="1"/>
  <c r="BJ13" i="34" a="1"/>
  <c r="BJ13" i="34" s="1"/>
  <c r="BL18" i="34" a="1"/>
  <c r="BL18" i="34" s="1"/>
  <c r="BF15" i="34" a="1"/>
  <c r="BF15" i="34" s="1"/>
  <c r="BG15" i="34" a="1"/>
  <c r="BG15" i="34" s="1"/>
  <c r="BF12" i="34" a="1"/>
  <c r="BF12" i="34" s="1"/>
  <c r="BK13" i="34" a="1"/>
  <c r="BK13" i="34" s="1"/>
  <c r="BC13" i="34" a="1"/>
  <c r="BC13" i="34" s="1"/>
  <c r="BC18" i="34" a="1"/>
  <c r="BC18" i="34" s="1"/>
  <c r="BJ18" i="34" a="1"/>
  <c r="BJ18" i="34" s="1"/>
  <c r="BD17" i="34" a="1"/>
  <c r="BD17" i="34" s="1"/>
  <c r="BH13" i="34" a="1"/>
  <c r="BH13" i="34" s="1"/>
  <c r="BI13" i="34" a="1"/>
  <c r="BI13" i="34" s="1"/>
  <c r="BF13" i="34" a="1"/>
  <c r="BF13" i="34" s="1"/>
  <c r="BG13" i="34" a="1"/>
  <c r="BG13" i="34" s="1"/>
  <c r="BJ15" i="34" a="1"/>
  <c r="BJ15" i="34" s="1"/>
  <c r="BH15" i="34" a="1"/>
  <c r="BH15" i="34" s="1"/>
  <c r="BI15" i="34" a="1"/>
  <c r="BI15" i="34" s="1"/>
  <c r="BB15" i="34" a="1"/>
  <c r="BB15" i="34" s="1"/>
  <c r="BF14" i="34" a="1"/>
  <c r="BF14" i="34" s="1"/>
  <c r="BK14" i="34" a="1"/>
  <c r="BK14" i="34" s="1"/>
  <c r="BC14" i="34" a="1"/>
  <c r="BC14" i="34" s="1"/>
  <c r="BJ14" i="34" a="1"/>
  <c r="BJ14" i="34" s="1"/>
  <c r="BB14" i="34" a="1"/>
  <c r="BB14" i="34" s="1"/>
  <c r="BH14" i="34" a="1"/>
  <c r="BH14" i="34" s="1"/>
  <c r="BI14" i="34" a="1"/>
  <c r="BI14" i="34" s="1"/>
  <c r="BG14" i="34" a="1"/>
  <c r="BG14" i="34" s="1"/>
  <c r="BE14" i="34" a="1"/>
  <c r="BE14" i="34" s="1"/>
  <c r="BM14" i="34" a="1"/>
  <c r="BM14" i="34" s="1"/>
  <c r="BD14" i="34" a="1"/>
  <c r="BD14" i="34" s="1"/>
  <c r="BL14" i="34" a="1"/>
  <c r="BL14" i="34" s="1"/>
  <c r="BE12" i="34" a="1"/>
  <c r="BE12" i="34" s="1"/>
  <c r="BM13" i="34" a="1"/>
  <c r="BM13" i="34" s="1"/>
  <c r="BI12" i="34" a="1"/>
  <c r="BI12" i="34" s="1"/>
  <c r="BD13" i="34" a="1"/>
  <c r="BD13" i="34" s="1"/>
  <c r="BH12" i="34" a="1"/>
  <c r="BH12" i="34" s="1"/>
  <c r="P216" i="79" a="1"/>
  <c r="P216" i="79" s="1"/>
  <c r="X64" i="34" s="1" a="1"/>
  <c r="X64" i="34" s="1"/>
  <c r="Q195" i="79" a="1"/>
  <c r="Q195" i="79" s="1"/>
  <c r="T198" i="79"/>
  <c r="T195" i="79"/>
  <c r="Y198" i="79"/>
  <c r="W194" i="79"/>
  <c r="AE58" i="34" s="1" a="1"/>
  <c r="AE58" i="34" s="1"/>
  <c r="W195" i="79"/>
  <c r="P197" i="79" a="1"/>
  <c r="P197" i="79" s="1"/>
  <c r="AA194" i="79"/>
  <c r="AI58" i="34" s="1" a="1"/>
  <c r="AI58" i="34" s="1"/>
  <c r="AA195" i="79"/>
  <c r="P198" i="79" a="1"/>
  <c r="P198" i="79" s="1"/>
  <c r="Y194" i="79"/>
  <c r="AG58" i="34" s="1" a="1"/>
  <c r="AG58" i="34" s="1"/>
  <c r="Q196" i="79" a="1"/>
  <c r="Q196" i="79" s="1"/>
  <c r="W196" i="79"/>
  <c r="P195" i="79" a="1"/>
  <c r="P195" i="79" s="1"/>
  <c r="AA197" i="79"/>
  <c r="AA198" i="79"/>
  <c r="W197" i="79"/>
  <c r="Q197" i="79" a="1"/>
  <c r="Q197" i="79" s="1"/>
  <c r="Y195" i="79"/>
  <c r="T197" i="79"/>
  <c r="Q249" i="79" a="1"/>
  <c r="Q249" i="79" s="1"/>
  <c r="W253" i="79"/>
  <c r="W250" i="79"/>
  <c r="Y253" i="79"/>
  <c r="T251" i="79"/>
  <c r="W252" i="79"/>
  <c r="P250" i="79" a="1"/>
  <c r="P250" i="79" s="1"/>
  <c r="W249" i="79"/>
  <c r="Y251" i="79"/>
  <c r="AA252" i="79"/>
  <c r="P253" i="79" a="1"/>
  <c r="P253" i="79" s="1"/>
  <c r="Q253" i="79" a="1"/>
  <c r="Q253" i="79" s="1"/>
  <c r="W251" i="79"/>
  <c r="P251" i="79" a="1"/>
  <c r="P251" i="79" s="1"/>
  <c r="AA250" i="79"/>
  <c r="Q252" i="79" a="1"/>
  <c r="Q252" i="79" s="1"/>
  <c r="P252" i="79" a="1"/>
  <c r="P252" i="79" s="1"/>
  <c r="Y250" i="79"/>
  <c r="Y252" i="79"/>
  <c r="AA251" i="79"/>
  <c r="Q251" i="79" a="1"/>
  <c r="Q251" i="79" s="1"/>
  <c r="T250" i="79"/>
  <c r="T253" i="79"/>
  <c r="T119" i="79"/>
  <c r="AB41" i="34" s="1" a="1"/>
  <c r="AB41" i="34" s="1"/>
  <c r="W123" i="79"/>
  <c r="W122" i="79"/>
  <c r="AA121" i="79"/>
  <c r="Q122" i="79" a="1"/>
  <c r="Q122" i="79" s="1"/>
  <c r="Q123" i="79" a="1"/>
  <c r="Q123" i="79" s="1"/>
  <c r="P123" i="79" a="1"/>
  <c r="P123" i="79" s="1"/>
  <c r="Q119" i="79" a="1"/>
  <c r="Q119" i="79" s="1"/>
  <c r="Y41" i="34" s="1" a="1"/>
  <c r="Y41" i="34" s="1"/>
  <c r="W120" i="79"/>
  <c r="P122" i="79" a="1"/>
  <c r="P122" i="79" s="1"/>
  <c r="T123" i="79"/>
  <c r="P120" i="79" a="1"/>
  <c r="P120" i="79" s="1"/>
  <c r="AA123" i="79"/>
  <c r="T120" i="79"/>
  <c r="Y121" i="79"/>
  <c r="W204" i="79"/>
  <c r="AE60" i="34" s="1" a="1"/>
  <c r="AE60" i="34" s="1"/>
  <c r="T206" i="79"/>
  <c r="Q206" i="79" a="1"/>
  <c r="Q206" i="79" s="1"/>
  <c r="Y205" i="79"/>
  <c r="Y206" i="79"/>
  <c r="Q207" i="79" a="1"/>
  <c r="Q207" i="79" s="1"/>
  <c r="W205" i="79"/>
  <c r="AA205" i="79"/>
  <c r="T208" i="79"/>
  <c r="AA208" i="79"/>
  <c r="AA204" i="79"/>
  <c r="AI60" i="34" s="1" a="1"/>
  <c r="AI60" i="34" s="1"/>
  <c r="Y208" i="79"/>
  <c r="Y207" i="79"/>
  <c r="T205" i="79"/>
  <c r="T207" i="79"/>
  <c r="W208" i="79"/>
  <c r="P205" i="79" a="1"/>
  <c r="P205" i="79" s="1"/>
  <c r="W206" i="79"/>
  <c r="AA207" i="79"/>
  <c r="P207" i="79" a="1"/>
  <c r="P207" i="79" s="1"/>
  <c r="W207" i="79"/>
  <c r="Q205" i="79" a="1"/>
  <c r="Q205" i="79" s="1"/>
  <c r="P206" i="79" a="1"/>
  <c r="P206" i="79" s="1"/>
  <c r="W64" i="79"/>
  <c r="AA68" i="79"/>
  <c r="W66" i="79"/>
  <c r="P67" i="79" a="1"/>
  <c r="P67" i="79" s="1"/>
  <c r="W67" i="79"/>
  <c r="Q67" i="79" a="1"/>
  <c r="Q67" i="79" s="1"/>
  <c r="P65" i="79" a="1"/>
  <c r="P65" i="79" s="1"/>
  <c r="AA65" i="79"/>
  <c r="W68" i="79"/>
  <c r="P68" i="79" a="1"/>
  <c r="P68" i="79" s="1"/>
  <c r="Q65" i="79" a="1"/>
  <c r="Q65" i="79" s="1"/>
  <c r="W65" i="79"/>
  <c r="T68" i="79"/>
  <c r="T65" i="79"/>
  <c r="Q68" i="79" a="1"/>
  <c r="Q68" i="79" s="1"/>
  <c r="T67" i="79"/>
  <c r="Y65" i="79"/>
  <c r="Y66" i="79"/>
  <c r="AA66" i="79"/>
  <c r="Q66" i="79" a="1"/>
  <c r="Q66" i="79" s="1"/>
  <c r="Y67" i="79"/>
  <c r="AA67" i="79"/>
  <c r="Q228" i="79" a="1"/>
  <c r="Q228" i="79" s="1"/>
  <c r="Q226" i="79" a="1"/>
  <c r="Q226" i="79" s="1"/>
  <c r="P225" i="79" a="1"/>
  <c r="P225" i="79" s="1"/>
  <c r="Y225" i="79"/>
  <c r="Q225" i="79" a="1"/>
  <c r="Q225" i="79" s="1"/>
  <c r="AA224" i="79"/>
  <c r="AI66" i="34" s="1" a="1"/>
  <c r="AI66" i="34" s="1"/>
  <c r="T228" i="79"/>
  <c r="AA228" i="79"/>
  <c r="T225" i="79"/>
  <c r="T224" i="79"/>
  <c r="AB66" i="34" s="1" a="1"/>
  <c r="AB66" i="34" s="1"/>
  <c r="W227" i="79"/>
  <c r="AA225" i="79"/>
  <c r="T227" i="79"/>
  <c r="W228" i="79"/>
  <c r="Q224" i="79" a="1"/>
  <c r="Q224" i="79" s="1"/>
  <c r="Y66" i="34" s="1" a="1"/>
  <c r="Y66" i="34" s="1"/>
  <c r="AA227" i="79"/>
  <c r="Y227" i="79"/>
  <c r="W226" i="79"/>
  <c r="W129" i="79"/>
  <c r="AE43" i="34" s="1" a="1"/>
  <c r="AE43" i="34" s="1"/>
  <c r="Y133" i="79"/>
  <c r="AA132" i="79"/>
  <c r="T130" i="79"/>
  <c r="AA130" i="79"/>
  <c r="Y132" i="79"/>
  <c r="AA133" i="79"/>
  <c r="AA131" i="79"/>
  <c r="T131" i="79"/>
  <c r="W132" i="79"/>
  <c r="W133" i="79"/>
  <c r="W130" i="79"/>
  <c r="Y131" i="79"/>
  <c r="T132" i="79"/>
  <c r="T133" i="79"/>
  <c r="P133" i="79" a="1"/>
  <c r="P133" i="79" s="1"/>
  <c r="Q133" i="79" a="1"/>
  <c r="Q133" i="79" s="1"/>
  <c r="W131" i="79"/>
  <c r="P130" i="79" a="1"/>
  <c r="P130" i="79" s="1"/>
  <c r="Y130" i="79"/>
  <c r="Q132" i="79" a="1"/>
  <c r="Q132" i="79" s="1"/>
  <c r="P131" i="79" a="1"/>
  <c r="P131" i="79" s="1"/>
  <c r="T186" i="79"/>
  <c r="AB56" i="34" s="1" a="1"/>
  <c r="AB56" i="34" s="1"/>
  <c r="Q187" i="79" a="1"/>
  <c r="Q187" i="79" s="1"/>
  <c r="W188" i="79"/>
  <c r="Q185" i="79" a="1"/>
  <c r="Q185" i="79" s="1"/>
  <c r="Y55" i="34" s="1" a="1"/>
  <c r="Y55" i="34" s="1"/>
  <c r="W185" i="79"/>
  <c r="AE55" i="34" s="1" a="1"/>
  <c r="AE55" i="34" s="1"/>
  <c r="T187" i="79"/>
  <c r="Q188" i="79" a="1"/>
  <c r="Q188" i="79" s="1"/>
  <c r="Y185" i="79"/>
  <c r="AG55" i="34" s="1" a="1"/>
  <c r="AG55" i="34" s="1"/>
  <c r="AA186" i="79"/>
  <c r="AI56" i="34" s="1" a="1"/>
  <c r="AI56" i="34" s="1"/>
  <c r="Y188" i="79"/>
  <c r="P187" i="79" a="1"/>
  <c r="P187" i="79" s="1"/>
  <c r="W187" i="79"/>
  <c r="P188" i="79" a="1"/>
  <c r="P188" i="79" s="1"/>
  <c r="T188" i="79"/>
  <c r="Y186" i="79"/>
  <c r="AG56" i="34" s="1" a="1"/>
  <c r="AG56" i="34" s="1"/>
  <c r="AA187" i="79"/>
  <c r="P185" i="79" a="1"/>
  <c r="P185" i="79" s="1"/>
  <c r="X55" i="34" s="1" a="1"/>
  <c r="X55" i="34" s="1"/>
  <c r="AA188" i="79"/>
  <c r="Y134" i="79"/>
  <c r="AG44" i="34" s="1" a="1"/>
  <c r="AG44" i="34" s="1"/>
  <c r="Q137" i="79" a="1"/>
  <c r="Q137" i="79" s="1"/>
  <c r="Y136" i="79"/>
  <c r="P138" i="79" a="1"/>
  <c r="P138" i="79" s="1"/>
  <c r="T137" i="79"/>
  <c r="Y138" i="79"/>
  <c r="P135" i="79" a="1"/>
  <c r="P135" i="79" s="1"/>
  <c r="T135" i="79"/>
  <c r="T136" i="79"/>
  <c r="Y135" i="79"/>
  <c r="AA135" i="79"/>
  <c r="W135" i="79"/>
  <c r="AA138" i="79"/>
  <c r="W138" i="79"/>
  <c r="T138" i="79"/>
  <c r="Q135" i="79" a="1"/>
  <c r="Q135" i="79" s="1"/>
  <c r="W137" i="79"/>
  <c r="AA136" i="79"/>
  <c r="Y137" i="79"/>
  <c r="Q136" i="79" a="1"/>
  <c r="Q136" i="79" s="1"/>
  <c r="AA137" i="79"/>
  <c r="P137" i="79" a="1"/>
  <c r="P137" i="79" s="1"/>
  <c r="AA189" i="79"/>
  <c r="AI57" i="34" s="1" a="1"/>
  <c r="AI57" i="34" s="1"/>
  <c r="T193" i="79"/>
  <c r="W193" i="79"/>
  <c r="Q190" i="79" a="1"/>
  <c r="Q190" i="79" s="1"/>
  <c r="AA193" i="79"/>
  <c r="Y192" i="79"/>
  <c r="Y191" i="79"/>
  <c r="W192" i="79"/>
  <c r="AA190" i="79"/>
  <c r="P190" i="79" a="1"/>
  <c r="P190" i="79" s="1"/>
  <c r="AA192" i="79"/>
  <c r="T192" i="79"/>
  <c r="P191" i="79" a="1"/>
  <c r="P191" i="79" s="1"/>
  <c r="W189" i="79"/>
  <c r="AE57" i="34" s="1" a="1"/>
  <c r="AE57" i="34" s="1"/>
  <c r="Q191" i="79" a="1"/>
  <c r="Q191" i="79" s="1"/>
  <c r="W191" i="79"/>
  <c r="P193" i="79" a="1"/>
  <c r="P193" i="79" s="1"/>
  <c r="T189" i="79"/>
  <c r="AB57" i="34" s="1" a="1"/>
  <c r="AB57" i="34" s="1"/>
  <c r="Q192" i="79" a="1"/>
  <c r="Q192" i="79" s="1"/>
  <c r="Q193" i="79" a="1"/>
  <c r="Q193" i="79" s="1"/>
  <c r="P192" i="79" a="1"/>
  <c r="P192" i="79" s="1"/>
  <c r="Y189" i="79"/>
  <c r="AG57" i="34" s="1" a="1"/>
  <c r="AG57" i="34" s="1"/>
  <c r="AA191" i="79"/>
  <c r="Y190" i="79"/>
  <c r="T190" i="79"/>
  <c r="W149" i="79"/>
  <c r="AE47" i="34" s="1" a="1"/>
  <c r="AE47" i="34" s="1"/>
  <c r="AA152" i="79"/>
  <c r="Q151" i="79" a="1"/>
  <c r="Q151" i="79" s="1"/>
  <c r="W153" i="79"/>
  <c r="T151" i="79"/>
  <c r="T153" i="79"/>
  <c r="W151" i="79"/>
  <c r="W152" i="79"/>
  <c r="Q152" i="79" a="1"/>
  <c r="Q152" i="79" s="1"/>
  <c r="W150" i="79"/>
  <c r="Y150" i="79"/>
  <c r="T150" i="79"/>
  <c r="Q150" i="79" a="1"/>
  <c r="Q150" i="79" s="1"/>
  <c r="AA149" i="79"/>
  <c r="AI47" i="34" s="1" a="1"/>
  <c r="AI47" i="34" s="1"/>
  <c r="AA153" i="79"/>
  <c r="Q153" i="79" a="1"/>
  <c r="Q153" i="79" s="1"/>
  <c r="P152" i="79" a="1"/>
  <c r="P152" i="79" s="1"/>
  <c r="Y149" i="79"/>
  <c r="AG47" i="34" s="1" a="1"/>
  <c r="AG47" i="34" s="1"/>
  <c r="Y153" i="79"/>
  <c r="AA150" i="79"/>
  <c r="P151" i="79" a="1"/>
  <c r="P151" i="79" s="1"/>
  <c r="Y151" i="79"/>
  <c r="T152" i="79"/>
  <c r="P153" i="79" a="1"/>
  <c r="P153" i="79" s="1"/>
  <c r="W25" i="79"/>
  <c r="T25" i="79"/>
  <c r="Y26" i="79"/>
  <c r="W26" i="79"/>
  <c r="P26" i="79" a="1"/>
  <c r="P26" i="79" s="1"/>
  <c r="Q28" i="79" a="1"/>
  <c r="Q28" i="79" s="1"/>
  <c r="AA28" i="79"/>
  <c r="P28" i="79" a="1"/>
  <c r="P28" i="79" s="1"/>
  <c r="P25" i="79" a="1"/>
  <c r="P25" i="79" s="1"/>
  <c r="Y27" i="79"/>
  <c r="W28" i="79"/>
  <c r="T26" i="79"/>
  <c r="T28" i="79"/>
  <c r="Q27" i="79" a="1"/>
  <c r="Q27" i="79" s="1"/>
  <c r="AA27" i="79"/>
  <c r="T27" i="79"/>
  <c r="Q26" i="79" a="1"/>
  <c r="Q26" i="79" s="1"/>
  <c r="Q25" i="79" a="1"/>
  <c r="Q25" i="79" s="1"/>
  <c r="Y28" i="79"/>
  <c r="W27" i="79"/>
  <c r="Y39" i="79"/>
  <c r="W43" i="79"/>
  <c r="T40" i="79"/>
  <c r="W42" i="79"/>
  <c r="T42" i="79"/>
  <c r="T41" i="79"/>
  <c r="Y43" i="79"/>
  <c r="W40" i="79"/>
  <c r="Y40" i="79"/>
  <c r="Q41" i="79" a="1"/>
  <c r="Q41" i="79" s="1"/>
  <c r="Q42" i="79" a="1"/>
  <c r="Q42" i="79" s="1"/>
  <c r="W41" i="79"/>
  <c r="P42" i="79" a="1"/>
  <c r="P42" i="79" s="1"/>
  <c r="AA41" i="79"/>
  <c r="AA40" i="79"/>
  <c r="P43" i="79" a="1"/>
  <c r="P43" i="79" s="1"/>
  <c r="Q40" i="79" a="1"/>
  <c r="Q40" i="79" s="1"/>
  <c r="AA42" i="79"/>
  <c r="P40" i="79" a="1"/>
  <c r="P40" i="79" s="1"/>
  <c r="Q43" i="79" a="1"/>
  <c r="Q43" i="79" s="1"/>
  <c r="AA43" i="79"/>
  <c r="P41" i="79" a="1"/>
  <c r="P41" i="79" s="1"/>
  <c r="Q179" i="79" a="1"/>
  <c r="Q179" i="79" s="1"/>
  <c r="Y53" i="34" s="1" a="1"/>
  <c r="Y53" i="34" s="1"/>
  <c r="Y183" i="79"/>
  <c r="T181" i="79"/>
  <c r="P183" i="79" a="1"/>
  <c r="P183" i="79" s="1"/>
  <c r="T179" i="79"/>
  <c r="AB53" i="34" s="1" a="1"/>
  <c r="AB53" i="34" s="1"/>
  <c r="T182" i="79"/>
  <c r="W183" i="79"/>
  <c r="P181" i="79" a="1"/>
  <c r="P181" i="79" s="1"/>
  <c r="W179" i="79"/>
  <c r="AE53" i="34" s="1" a="1"/>
  <c r="AE53" i="34" s="1"/>
  <c r="AA181" i="79"/>
  <c r="Q182" i="79" a="1"/>
  <c r="Q182" i="79" s="1"/>
  <c r="AA180" i="79"/>
  <c r="Q183" i="79" a="1"/>
  <c r="Q183" i="79" s="1"/>
  <c r="T183" i="79"/>
  <c r="T180" i="79"/>
  <c r="Y180" i="79"/>
  <c r="Q180" i="79" a="1"/>
  <c r="Q180" i="79" s="1"/>
  <c r="AA183" i="79"/>
  <c r="AA179" i="79"/>
  <c r="AI53" i="34" s="1" a="1"/>
  <c r="AI53" i="34" s="1"/>
  <c r="Y182" i="79"/>
  <c r="W182" i="79"/>
  <c r="Y181" i="79"/>
  <c r="Q181" i="79" a="1"/>
  <c r="Q181" i="79" s="1"/>
  <c r="W181" i="79"/>
  <c r="P180" i="79" a="1"/>
  <c r="P180" i="79" s="1"/>
  <c r="Y237" i="79"/>
  <c r="Q236" i="79" a="1"/>
  <c r="Q236" i="79" s="1"/>
  <c r="P238" i="79" a="1"/>
  <c r="P238" i="79" s="1"/>
  <c r="Q235" i="79" a="1"/>
  <c r="Q235" i="79" s="1"/>
  <c r="Y69" i="34" s="1" a="1"/>
  <c r="Y69" i="34" s="1"/>
  <c r="W235" i="79"/>
  <c r="AE69" i="34" s="1" a="1"/>
  <c r="AE69" i="34" s="1"/>
  <c r="T236" i="79"/>
  <c r="AA237" i="79"/>
  <c r="AA235" i="79"/>
  <c r="AI69" i="34" s="1" a="1"/>
  <c r="AI69" i="34" s="1"/>
  <c r="W237" i="79"/>
  <c r="Y238" i="79"/>
  <c r="T237" i="79"/>
  <c r="AA238" i="79"/>
  <c r="Q237" i="79" a="1"/>
  <c r="Q237" i="79" s="1"/>
  <c r="Y236" i="79"/>
  <c r="P235" i="79" a="1"/>
  <c r="P235" i="79" s="1"/>
  <c r="X69" i="34" s="1" a="1"/>
  <c r="X69" i="34" s="1"/>
  <c r="AA236" i="79"/>
  <c r="W238" i="79"/>
  <c r="T235" i="79"/>
  <c r="AB69" i="34" s="1" a="1"/>
  <c r="AB69" i="34" s="1"/>
  <c r="Y235" i="79"/>
  <c r="AG69" i="34" s="1" a="1"/>
  <c r="AG69" i="34" s="1"/>
  <c r="W236" i="79"/>
  <c r="P236" i="79" a="1"/>
  <c r="P236" i="79" s="1"/>
  <c r="AA249" i="79"/>
  <c r="Y249" i="79"/>
  <c r="Q186" i="79" a="1"/>
  <c r="Q186" i="79" s="1"/>
  <c r="Y56" i="34" s="1" a="1"/>
  <c r="Y56" i="34" s="1"/>
  <c r="T194" i="79"/>
  <c r="AB58" i="34" s="1" a="1"/>
  <c r="AB58" i="34" s="1"/>
  <c r="Y119" i="79"/>
  <c r="AG41" i="34" s="1" a="1"/>
  <c r="AG41" i="34" s="1"/>
  <c r="Y142" i="79"/>
  <c r="T204" i="79"/>
  <c r="AB60" i="34" s="1" a="1"/>
  <c r="AB60" i="34" s="1"/>
  <c r="T129" i="79"/>
  <c r="AB43" i="34" s="1" a="1"/>
  <c r="AB43" i="34" s="1"/>
  <c r="Q204" i="79" a="1"/>
  <c r="Q204" i="79" s="1"/>
  <c r="Y60" i="34" s="1" a="1"/>
  <c r="Y60" i="34" s="1"/>
  <c r="T86" i="79"/>
  <c r="P172" i="79" a="1"/>
  <c r="P172" i="79" s="1"/>
  <c r="W39" i="79"/>
  <c r="Y64" i="79"/>
  <c r="W186" i="79"/>
  <c r="AE56" i="34" s="1" a="1"/>
  <c r="AE56" i="34" s="1"/>
  <c r="AA129" i="79"/>
  <c r="AI43" i="34" s="1" a="1"/>
  <c r="AI43" i="34" s="1"/>
  <c r="P196" i="79" a="1"/>
  <c r="P196" i="79" s="1"/>
  <c r="AA196" i="79"/>
  <c r="W198" i="79"/>
  <c r="Q120" i="79" a="1"/>
  <c r="Q120" i="79" s="1"/>
  <c r="Y122" i="79"/>
  <c r="Q121" i="79" a="1"/>
  <c r="Q121" i="79" s="1"/>
  <c r="AA25" i="79"/>
  <c r="Y129" i="79"/>
  <c r="AG43" i="34" s="1" a="1"/>
  <c r="AG43" i="34" s="1"/>
  <c r="T149" i="79"/>
  <c r="AB47" i="34" s="1" a="1"/>
  <c r="AB47" i="34" s="1"/>
  <c r="AA134" i="79"/>
  <c r="AI44" i="34" s="1" a="1"/>
  <c r="AI44" i="34" s="1"/>
  <c r="T249" i="79"/>
  <c r="T64" i="79"/>
  <c r="AA64" i="79"/>
  <c r="W119" i="79"/>
  <c r="AE41" i="34" s="1" a="1"/>
  <c r="AE41" i="34" s="1"/>
  <c r="Q129" i="79" a="1"/>
  <c r="Q129" i="79" s="1"/>
  <c r="Y43" i="34" s="1" a="1"/>
  <c r="Y43" i="34" s="1"/>
  <c r="T196" i="79"/>
  <c r="Y120" i="79"/>
  <c r="AA120" i="79"/>
  <c r="T121" i="79"/>
  <c r="U64" i="79"/>
  <c r="Y204" i="79"/>
  <c r="AG60" i="34" s="1" a="1"/>
  <c r="AG60" i="34" s="1"/>
  <c r="P186" i="79" a="1"/>
  <c r="P186" i="79" s="1"/>
  <c r="X56" i="34" s="1" a="1"/>
  <c r="X56" i="34" s="1"/>
  <c r="Q149" i="79" a="1"/>
  <c r="Q149" i="79" s="1"/>
  <c r="Y47" i="34" s="1" a="1"/>
  <c r="Y47" i="34" s="1"/>
  <c r="Y196" i="79"/>
  <c r="Y197" i="79"/>
  <c r="P121" i="79" a="1"/>
  <c r="P121" i="79" s="1"/>
  <c r="W121" i="79"/>
  <c r="AA122" i="79"/>
  <c r="Q189" i="79" a="1"/>
  <c r="Q189" i="79" s="1"/>
  <c r="Y57" i="34" s="1" a="1"/>
  <c r="Y57" i="34" s="1"/>
  <c r="W148" i="79"/>
  <c r="Q103" i="79" a="1"/>
  <c r="Q103" i="79" s="1"/>
  <c r="W100" i="79"/>
  <c r="W168" i="79"/>
  <c r="W93" i="79"/>
  <c r="T139" i="79"/>
  <c r="AB45" i="34" s="1" a="1"/>
  <c r="AB45" i="34" s="1"/>
  <c r="AA147" i="79"/>
  <c r="AA177" i="79"/>
  <c r="Q50" i="79" a="1"/>
  <c r="Q50" i="79" s="1"/>
  <c r="W176" i="79"/>
  <c r="P125" i="79" a="1"/>
  <c r="P125" i="79" s="1"/>
  <c r="AA214" i="79"/>
  <c r="AI62" i="34" s="1" a="1"/>
  <c r="AI62" i="34" s="1"/>
  <c r="W104" i="79"/>
  <c r="AE35" i="34" s="1" a="1"/>
  <c r="AE35" i="34" s="1"/>
  <c r="AA166" i="79"/>
  <c r="T104" i="79"/>
  <c r="AB35" i="34" s="1" a="1"/>
  <c r="AB35" i="34" s="1"/>
  <c r="T102" i="79"/>
  <c r="T147" i="79"/>
  <c r="Y218" i="79"/>
  <c r="T134" i="79"/>
  <c r="AB44" i="34" s="1" a="1"/>
  <c r="AB44" i="34" s="1"/>
  <c r="Q39" i="79" a="1"/>
  <c r="Q39" i="79" s="1"/>
  <c r="W50" i="79"/>
  <c r="P173" i="79" a="1"/>
  <c r="P173" i="79" s="1"/>
  <c r="T85" i="79"/>
  <c r="W145" i="79"/>
  <c r="W141" i="79"/>
  <c r="Y163" i="79"/>
  <c r="Q134" i="79" a="1"/>
  <c r="Q134" i="79" s="1"/>
  <c r="Y44" i="34" s="1" a="1"/>
  <c r="Y44" i="34" s="1"/>
  <c r="AA39" i="79"/>
  <c r="W165" i="79"/>
  <c r="AA140" i="79"/>
  <c r="AA126" i="79"/>
  <c r="AA168" i="79"/>
  <c r="Y140" i="79"/>
  <c r="Q126" i="79" a="1"/>
  <c r="Q126" i="79" s="1"/>
  <c r="W218" i="79"/>
  <c r="P126" i="79" a="1"/>
  <c r="P126" i="79" s="1"/>
  <c r="T161" i="79"/>
  <c r="Y51" i="79"/>
  <c r="W173" i="79"/>
  <c r="T88" i="79"/>
  <c r="W143" i="79"/>
  <c r="Q176" i="79" a="1"/>
  <c r="Q176" i="79" s="1"/>
  <c r="P102" i="79" a="1"/>
  <c r="P102" i="79" s="1"/>
  <c r="T51" i="79"/>
  <c r="Q172" i="79" a="1"/>
  <c r="Q172" i="79" s="1"/>
  <c r="AA86" i="79"/>
  <c r="Q175" i="79" a="1"/>
  <c r="Q175" i="79" s="1"/>
  <c r="W103" i="79"/>
  <c r="AA165" i="79"/>
  <c r="Y52" i="79"/>
  <c r="Q171" i="79" a="1"/>
  <c r="Q171" i="79" s="1"/>
  <c r="AA85" i="79"/>
  <c r="T145" i="79"/>
  <c r="Y176" i="79"/>
  <c r="AA102" i="79"/>
  <c r="T167" i="79"/>
  <c r="W52" i="79"/>
  <c r="Y171" i="79"/>
  <c r="W85" i="79"/>
  <c r="Q148" i="79" a="1"/>
  <c r="Q148" i="79" s="1"/>
  <c r="W142" i="79"/>
  <c r="T177" i="79"/>
  <c r="AA104" i="79"/>
  <c r="AI35" i="34" s="1" a="1"/>
  <c r="AI35" i="34" s="1"/>
  <c r="P103" i="79" a="1"/>
  <c r="P103" i="79" s="1"/>
  <c r="Y101" i="79"/>
  <c r="T100" i="79"/>
  <c r="P165" i="79" a="1"/>
  <c r="P165" i="79" s="1"/>
  <c r="W166" i="79"/>
  <c r="T165" i="79"/>
  <c r="P53" i="79" a="1"/>
  <c r="P53" i="79" s="1"/>
  <c r="AA51" i="79"/>
  <c r="Q52" i="79" a="1"/>
  <c r="Q52" i="79" s="1"/>
  <c r="AA170" i="79"/>
  <c r="AA173" i="79"/>
  <c r="AA171" i="79"/>
  <c r="P88" i="79" a="1"/>
  <c r="P88" i="79" s="1"/>
  <c r="Y86" i="79"/>
  <c r="T87" i="79"/>
  <c r="P146" i="79" a="1"/>
  <c r="P146" i="79" s="1"/>
  <c r="T148" i="79"/>
  <c r="AA146" i="79"/>
  <c r="Y124" i="79"/>
  <c r="AG42" i="34" s="1" a="1"/>
  <c r="AG42" i="34" s="1"/>
  <c r="P143" i="79" a="1"/>
  <c r="P143" i="79" s="1"/>
  <c r="AA143" i="79"/>
  <c r="Q140" i="79" a="1"/>
  <c r="Q140" i="79" s="1"/>
  <c r="W124" i="79"/>
  <c r="AE42" i="34" s="1" a="1"/>
  <c r="AE42" i="34" s="1"/>
  <c r="P177" i="79" a="1"/>
  <c r="P177" i="79" s="1"/>
  <c r="W178" i="79"/>
  <c r="T175" i="79"/>
  <c r="Q217" i="79" a="1"/>
  <c r="Q217" i="79" s="1"/>
  <c r="W217" i="79"/>
  <c r="T128" i="79"/>
  <c r="T163" i="79"/>
  <c r="Y90" i="79"/>
  <c r="W222" i="79"/>
  <c r="Q215" i="79" a="1"/>
  <c r="Q215" i="79" s="1"/>
  <c r="Y63" i="34" s="1" a="1"/>
  <c r="Y63" i="34" s="1"/>
  <c r="T105" i="79"/>
  <c r="AB36" i="34" s="1" a="1"/>
  <c r="AB36" i="34" s="1"/>
  <c r="Q216" i="79" a="1"/>
  <c r="Q216" i="79" s="1"/>
  <c r="Y64" i="34" s="1" a="1"/>
  <c r="Y64" i="34" s="1"/>
  <c r="W214" i="79"/>
  <c r="AE62" i="34" s="1" a="1"/>
  <c r="AE62" i="34" s="1"/>
  <c r="Q104" i="79" a="1"/>
  <c r="Q104" i="79" s="1"/>
  <c r="Y35" i="34" s="1" a="1"/>
  <c r="Y35" i="34" s="1"/>
  <c r="P100" i="79" a="1"/>
  <c r="P100" i="79" s="1"/>
  <c r="AA101" i="79"/>
  <c r="Q100" i="79" a="1"/>
  <c r="Q100" i="79" s="1"/>
  <c r="P167" i="79" a="1"/>
  <c r="P167" i="79" s="1"/>
  <c r="AA167" i="79"/>
  <c r="W167" i="79"/>
  <c r="P51" i="79" a="1"/>
  <c r="P51" i="79" s="1"/>
  <c r="AA52" i="79"/>
  <c r="Y50" i="79"/>
  <c r="T171" i="79"/>
  <c r="T172" i="79"/>
  <c r="W172" i="79"/>
  <c r="P86" i="79" a="1"/>
  <c r="P86" i="79" s="1"/>
  <c r="AA88" i="79"/>
  <c r="Y88" i="79"/>
  <c r="P147" i="79" a="1"/>
  <c r="P147" i="79" s="1"/>
  <c r="Q145" i="79" a="1"/>
  <c r="Q145" i="79" s="1"/>
  <c r="W147" i="79"/>
  <c r="Q124" i="79" a="1"/>
  <c r="Q124" i="79" s="1"/>
  <c r="Y42" i="34" s="1" a="1"/>
  <c r="Y42" i="34" s="1"/>
  <c r="Q142" i="79" a="1"/>
  <c r="Q142" i="79" s="1"/>
  <c r="T141" i="79"/>
  <c r="T142" i="79"/>
  <c r="P175" i="79" a="1"/>
  <c r="P175" i="79" s="1"/>
  <c r="W177" i="79"/>
  <c r="Y175" i="79"/>
  <c r="AA217" i="79"/>
  <c r="Y217" i="79"/>
  <c r="P127" i="79" a="1"/>
  <c r="P127" i="79" s="1"/>
  <c r="W127" i="79"/>
  <c r="P163" i="79" a="1"/>
  <c r="P163" i="79" s="1"/>
  <c r="AA161" i="79"/>
  <c r="AA91" i="79"/>
  <c r="T223" i="79"/>
  <c r="Q102" i="79" a="1"/>
  <c r="Q102" i="79" s="1"/>
  <c r="T103" i="79"/>
  <c r="AA100" i="79"/>
  <c r="AA124" i="79"/>
  <c r="AI42" i="34" s="1" a="1"/>
  <c r="AI42" i="34" s="1"/>
  <c r="Y168" i="79"/>
  <c r="T166" i="79"/>
  <c r="Q166" i="79" a="1"/>
  <c r="Q166" i="79" s="1"/>
  <c r="T52" i="79"/>
  <c r="Q53" i="79" a="1"/>
  <c r="Q53" i="79" s="1"/>
  <c r="W53" i="79"/>
  <c r="P170" i="79" a="1"/>
  <c r="P170" i="79" s="1"/>
  <c r="Q170" i="79" a="1"/>
  <c r="Q170" i="79" s="1"/>
  <c r="T170" i="79"/>
  <c r="Q85" i="79" a="1"/>
  <c r="Q85" i="79" s="1"/>
  <c r="Y87" i="79"/>
  <c r="Y85" i="79"/>
  <c r="Y148" i="79"/>
  <c r="W146" i="79"/>
  <c r="T146" i="79"/>
  <c r="Y141" i="79"/>
  <c r="Q141" i="79" a="1"/>
  <c r="Q141" i="79" s="1"/>
  <c r="Y143" i="79"/>
  <c r="AA175" i="79"/>
  <c r="W175" i="79"/>
  <c r="T178" i="79"/>
  <c r="T217" i="79"/>
  <c r="T126" i="79"/>
  <c r="Q125" i="79" a="1"/>
  <c r="Q125" i="79" s="1"/>
  <c r="Y161" i="79"/>
  <c r="Q108" i="79" a="1"/>
  <c r="Q108" i="79" s="1"/>
  <c r="T214" i="79"/>
  <c r="AB62" i="34" s="1" a="1"/>
  <c r="AB62" i="34" s="1"/>
  <c r="W101" i="79"/>
  <c r="T101" i="79"/>
  <c r="W102" i="79"/>
  <c r="T124" i="79"/>
  <c r="AB42" i="34" s="1" a="1"/>
  <c r="AB42" i="34" s="1"/>
  <c r="Q165" i="79" a="1"/>
  <c r="Q165" i="79" s="1"/>
  <c r="Y167" i="79"/>
  <c r="Y165" i="79"/>
  <c r="AA50" i="79"/>
  <c r="T50" i="79"/>
  <c r="AA53" i="79"/>
  <c r="P171" i="79" a="1"/>
  <c r="P171" i="79" s="1"/>
  <c r="W171" i="79"/>
  <c r="W170" i="79"/>
  <c r="Q87" i="79" a="1"/>
  <c r="Q87" i="79" s="1"/>
  <c r="AA87" i="79"/>
  <c r="Q88" i="79" a="1"/>
  <c r="Q88" i="79" s="1"/>
  <c r="Q146" i="79" a="1"/>
  <c r="Q146" i="79" s="1"/>
  <c r="AA148" i="79"/>
  <c r="Y147" i="79"/>
  <c r="P140" i="79" a="1"/>
  <c r="P140" i="79" s="1"/>
  <c r="T140" i="79"/>
  <c r="Q143" i="79" a="1"/>
  <c r="Q143" i="79" s="1"/>
  <c r="T176" i="79"/>
  <c r="AA178" i="79"/>
  <c r="Q177" i="79" a="1"/>
  <c r="Q177" i="79" s="1"/>
  <c r="AA218" i="79"/>
  <c r="Q127" i="79" a="1"/>
  <c r="Q127" i="79" s="1"/>
  <c r="T160" i="79"/>
  <c r="W108" i="79"/>
  <c r="Y214" i="79"/>
  <c r="AG62" i="34" s="1" a="1"/>
  <c r="AG62" i="34" s="1"/>
  <c r="Y103" i="79"/>
  <c r="Q101" i="79" a="1"/>
  <c r="Q101" i="79" s="1"/>
  <c r="AA103" i="79"/>
  <c r="P166" i="79" a="1"/>
  <c r="P166" i="79" s="1"/>
  <c r="T168" i="79"/>
  <c r="Q167" i="79" a="1"/>
  <c r="Q167" i="79" s="1"/>
  <c r="P50" i="79" a="1"/>
  <c r="P50" i="79" s="1"/>
  <c r="T53" i="79"/>
  <c r="W51" i="79"/>
  <c r="T173" i="79"/>
  <c r="AA172" i="79"/>
  <c r="Q173" i="79" a="1"/>
  <c r="Q173" i="79" s="1"/>
  <c r="P85" i="79" a="1"/>
  <c r="P85" i="79" s="1"/>
  <c r="Q86" i="79" a="1"/>
  <c r="Q86" i="79" s="1"/>
  <c r="W88" i="79"/>
  <c r="P145" i="79" a="1"/>
  <c r="P145" i="79" s="1"/>
  <c r="Y146" i="79"/>
  <c r="Q147" i="79" a="1"/>
  <c r="Q147" i="79" s="1"/>
  <c r="P141" i="79" a="1"/>
  <c r="P141" i="79" s="1"/>
  <c r="AA142" i="79"/>
  <c r="AA141" i="79"/>
  <c r="P176" i="79" a="1"/>
  <c r="P176" i="79" s="1"/>
  <c r="Y178" i="79"/>
  <c r="Q178" i="79" a="1"/>
  <c r="Q178" i="79" s="1"/>
  <c r="P217" i="79" a="1"/>
  <c r="P217" i="79" s="1"/>
  <c r="T218" i="79"/>
  <c r="W128" i="79"/>
  <c r="Y160" i="79"/>
  <c r="P90" i="79" a="1"/>
  <c r="P90" i="79" s="1"/>
  <c r="Q214" i="79" a="1"/>
  <c r="Q214" i="79" s="1"/>
  <c r="Y62" i="34" s="1" a="1"/>
  <c r="Y62" i="34" s="1"/>
  <c r="Y104" i="79"/>
  <c r="AG35" i="34" s="1" a="1"/>
  <c r="AG35" i="34" s="1"/>
  <c r="P101" i="79" a="1"/>
  <c r="P101" i="79" s="1"/>
  <c r="Y102" i="79"/>
  <c r="Y100" i="79"/>
  <c r="P168" i="79" a="1"/>
  <c r="P168" i="79" s="1"/>
  <c r="Q168" i="79" a="1"/>
  <c r="Q168" i="79" s="1"/>
  <c r="Y166" i="79"/>
  <c r="P52" i="79" a="1"/>
  <c r="P52" i="79" s="1"/>
  <c r="Q51" i="79" a="1"/>
  <c r="Q51" i="79" s="1"/>
  <c r="Y53" i="79"/>
  <c r="Y170" i="79"/>
  <c r="Y173" i="79"/>
  <c r="Y172" i="79"/>
  <c r="P87" i="79" a="1"/>
  <c r="P87" i="79" s="1"/>
  <c r="W87" i="79"/>
  <c r="W86" i="79"/>
  <c r="P148" i="79" a="1"/>
  <c r="P148" i="79" s="1"/>
  <c r="AA145" i="79"/>
  <c r="Y145" i="79"/>
  <c r="P142" i="79" a="1"/>
  <c r="P142" i="79" s="1"/>
  <c r="W140" i="79"/>
  <c r="T143" i="79"/>
  <c r="P178" i="79" a="1"/>
  <c r="P178" i="79" s="1"/>
  <c r="Y177" i="79"/>
  <c r="AA176" i="79"/>
  <c r="P218" i="79" a="1"/>
  <c r="P218" i="79" s="1"/>
  <c r="Q218" i="79" a="1"/>
  <c r="Q218" i="79" s="1"/>
  <c r="Q128" i="79" a="1"/>
  <c r="Q128" i="79" s="1"/>
  <c r="Q163" i="79" a="1"/>
  <c r="Q163" i="79" s="1"/>
  <c r="T93" i="79"/>
  <c r="W223" i="79"/>
  <c r="Y105" i="79"/>
  <c r="AG36" i="34" s="1" a="1"/>
  <c r="AG36" i="34" s="1"/>
  <c r="P221" i="79" a="1"/>
  <c r="P221" i="79" s="1"/>
  <c r="P106" i="79" a="1"/>
  <c r="P106" i="79" s="1"/>
  <c r="X37" i="34" s="1" a="1"/>
  <c r="X37" i="34" s="1"/>
  <c r="W105" i="79"/>
  <c r="AE36" i="34" s="1" a="1"/>
  <c r="AE36" i="34" s="1"/>
  <c r="Q221" i="79" a="1"/>
  <c r="Q221" i="79" s="1"/>
  <c r="Q107" i="79" a="1"/>
  <c r="Q107" i="79" s="1"/>
  <c r="Y38" i="34" s="1" a="1"/>
  <c r="Y38" i="34" s="1"/>
  <c r="AA107" i="79"/>
  <c r="AI38" i="34" s="1" a="1"/>
  <c r="AI38" i="34" s="1"/>
  <c r="P107" i="79" a="1"/>
  <c r="P107" i="79" s="1"/>
  <c r="X38" i="34" s="1" a="1"/>
  <c r="X38" i="34" s="1"/>
  <c r="Y92" i="79"/>
  <c r="T222" i="79"/>
  <c r="Y107" i="79"/>
  <c r="AG38" i="34" s="1" a="1"/>
  <c r="AG38" i="34" s="1"/>
  <c r="W215" i="79"/>
  <c r="AE63" i="34" s="1" a="1"/>
  <c r="AE63" i="34" s="1"/>
  <c r="AA216" i="79"/>
  <c r="AI64" i="34" s="1" a="1"/>
  <c r="AI64" i="34" s="1"/>
  <c r="AA93" i="79"/>
  <c r="Y223" i="79"/>
  <c r="T159" i="79"/>
  <c r="AB49" i="34" s="1" a="1"/>
  <c r="AB49" i="34" s="1"/>
  <c r="W91" i="79"/>
  <c r="Y221" i="79"/>
  <c r="Q144" i="79" a="1"/>
  <c r="Q144" i="79" s="1"/>
  <c r="Y46" i="34" s="1" a="1"/>
  <c r="Y46" i="34" s="1"/>
  <c r="AA90" i="79"/>
  <c r="Q220" i="79" a="1"/>
  <c r="Q220" i="79" s="1"/>
  <c r="W107" i="79"/>
  <c r="AE38" i="34" s="1" a="1"/>
  <c r="AE38" i="34" s="1"/>
  <c r="Y49" i="79"/>
  <c r="AA169" i="79"/>
  <c r="AI51" i="34" s="1" a="1"/>
  <c r="AI51" i="34" s="1"/>
  <c r="W84" i="79"/>
  <c r="Q174" i="79" a="1"/>
  <c r="Q174" i="79" s="1"/>
  <c r="Y52" i="34" s="1" a="1"/>
  <c r="Y52" i="34" s="1"/>
  <c r="T144" i="79"/>
  <c r="AB46" i="34" s="1" a="1"/>
  <c r="AB46" i="34" s="1"/>
  <c r="T84" i="79"/>
  <c r="T174" i="79"/>
  <c r="AB52" i="34" s="1" a="1"/>
  <c r="AB52" i="34" s="1"/>
  <c r="Y144" i="79"/>
  <c r="AG46" i="34" s="1" a="1"/>
  <c r="AG46" i="34" s="1"/>
  <c r="Q139" i="79" a="1"/>
  <c r="Q139" i="79" s="1"/>
  <c r="Y45" i="34" s="1" a="1"/>
  <c r="Y45" i="34" s="1"/>
  <c r="P215" i="79" a="1"/>
  <c r="P215" i="79" s="1"/>
  <c r="X63" i="34" s="1" a="1"/>
  <c r="X63" i="34" s="1"/>
  <c r="T39" i="79"/>
  <c r="W89" i="79"/>
  <c r="P128" i="79" a="1"/>
  <c r="P128" i="79" s="1"/>
  <c r="W125" i="79"/>
  <c r="AA125" i="79"/>
  <c r="Y162" i="79"/>
  <c r="Q161" i="79" a="1"/>
  <c r="Q161" i="79" s="1"/>
  <c r="W161" i="79"/>
  <c r="P108" i="79" a="1"/>
  <c r="P108" i="79" s="1"/>
  <c r="Q92" i="79" a="1"/>
  <c r="Q92" i="79" s="1"/>
  <c r="Q91" i="79" a="1"/>
  <c r="Q91" i="79" s="1"/>
  <c r="W90" i="79"/>
  <c r="AA221" i="79"/>
  <c r="AA223" i="79"/>
  <c r="Y222" i="79"/>
  <c r="W174" i="79"/>
  <c r="AE52" i="34" s="1" a="1"/>
  <c r="AE52" i="34" s="1"/>
  <c r="Y216" i="79"/>
  <c r="AG64" i="34" s="1" a="1"/>
  <c r="AG64" i="34" s="1"/>
  <c r="T106" i="79"/>
  <c r="AB37" i="34" s="1" a="1"/>
  <c r="AB37" i="34" s="1"/>
  <c r="Q106" i="79" a="1"/>
  <c r="Q106" i="79" s="1"/>
  <c r="Y37" i="34" s="1" a="1"/>
  <c r="Y37" i="34" s="1"/>
  <c r="Y99" i="79"/>
  <c r="AG34" i="34" s="1" a="1"/>
  <c r="AG34" i="34" s="1"/>
  <c r="Q169" i="79" a="1"/>
  <c r="Q169" i="79" s="1"/>
  <c r="Y51" i="34" s="1" a="1"/>
  <c r="Y51" i="34" s="1"/>
  <c r="Y169" i="79"/>
  <c r="AG51" i="34" s="1" a="1"/>
  <c r="AG51" i="34" s="1"/>
  <c r="T169" i="79"/>
  <c r="AB51" i="34" s="1" a="1"/>
  <c r="AB51" i="34" s="1"/>
  <c r="T164" i="79"/>
  <c r="AB50" i="34" s="1" a="1"/>
  <c r="AB50" i="34" s="1"/>
  <c r="AA84" i="79"/>
  <c r="AA139" i="79"/>
  <c r="AI45" i="34" s="1" a="1"/>
  <c r="AI45" i="34" s="1"/>
  <c r="W139" i="79"/>
  <c r="AE45" i="34" s="1" a="1"/>
  <c r="AE45" i="34" s="1"/>
  <c r="Y84" i="79"/>
  <c r="Y89" i="79"/>
  <c r="T89" i="79"/>
  <c r="Y127" i="79"/>
  <c r="AA127" i="79"/>
  <c r="W126" i="79"/>
  <c r="P160" i="79" a="1"/>
  <c r="P160" i="79" s="1"/>
  <c r="W160" i="79"/>
  <c r="W162" i="79"/>
  <c r="AA108" i="79"/>
  <c r="P93" i="79" a="1"/>
  <c r="P93" i="79" s="1"/>
  <c r="T91" i="79"/>
  <c r="T92" i="79"/>
  <c r="T220" i="79"/>
  <c r="Y220" i="79"/>
  <c r="AA220" i="79"/>
  <c r="Y159" i="79"/>
  <c r="AG49" i="34" s="1" a="1"/>
  <c r="AG49" i="34" s="1"/>
  <c r="Q105" i="79" a="1"/>
  <c r="Q105" i="79" s="1"/>
  <c r="Y36" i="34" s="1" a="1"/>
  <c r="Y36" i="34" s="1"/>
  <c r="AA174" i="79"/>
  <c r="AI52" i="34" s="1" a="1"/>
  <c r="AI52" i="34" s="1"/>
  <c r="AA215" i="79"/>
  <c r="AI63" i="34" s="1" a="1"/>
  <c r="AI63" i="34" s="1"/>
  <c r="Q159" i="79" a="1"/>
  <c r="Q159" i="79" s="1"/>
  <c r="Y49" i="34" s="1" a="1"/>
  <c r="Y49" i="34" s="1"/>
  <c r="T216" i="79"/>
  <c r="AB64" i="34" s="1" a="1"/>
  <c r="AB64" i="34" s="1"/>
  <c r="W106" i="79"/>
  <c r="AE37" i="34" s="1" a="1"/>
  <c r="AE37" i="34" s="1"/>
  <c r="W159" i="79"/>
  <c r="AE49" i="34" s="1" a="1"/>
  <c r="AE49" i="34" s="1"/>
  <c r="T107" i="79"/>
  <c r="AB38" i="34" s="1" a="1"/>
  <c r="AB38" i="34" s="1"/>
  <c r="AA99" i="79"/>
  <c r="AI34" i="34" s="1" a="1"/>
  <c r="AI34" i="34" s="1"/>
  <c r="Q99" i="79" a="1"/>
  <c r="Q99" i="79" s="1"/>
  <c r="Y34" i="34" s="1" a="1"/>
  <c r="Y34" i="34" s="1"/>
  <c r="Y125" i="79"/>
  <c r="Y126" i="79"/>
  <c r="T127" i="79"/>
  <c r="P161" i="79" a="1"/>
  <c r="P161" i="79" s="1"/>
  <c r="T162" i="79"/>
  <c r="AA162" i="79"/>
  <c r="T108" i="79"/>
  <c r="P92" i="79" a="1"/>
  <c r="P92" i="79" s="1"/>
  <c r="Y91" i="79"/>
  <c r="T90" i="79"/>
  <c r="P223" i="79" a="1"/>
  <c r="P223" i="79" s="1"/>
  <c r="Q223" i="79" a="1"/>
  <c r="Q223" i="79" s="1"/>
  <c r="Q222" i="79" a="1"/>
  <c r="Q222" i="79" s="1"/>
  <c r="Y106" i="79"/>
  <c r="AG37" i="34" s="1" a="1"/>
  <c r="AG37" i="34" s="1"/>
  <c r="T215" i="79"/>
  <c r="AB63" i="34" s="1" a="1"/>
  <c r="AB63" i="34" s="1"/>
  <c r="AA106" i="79"/>
  <c r="AI37" i="34" s="1" a="1"/>
  <c r="AI37" i="34" s="1"/>
  <c r="AA159" i="79"/>
  <c r="AI49" i="34" s="1" a="1"/>
  <c r="AI49" i="34" s="1"/>
  <c r="W99" i="79"/>
  <c r="AE34" i="34" s="1" a="1"/>
  <c r="AE34" i="34" s="1"/>
  <c r="Q49" i="79" a="1"/>
  <c r="Q49" i="79" s="1"/>
  <c r="Y164" i="79"/>
  <c r="AG50" i="34" s="1" a="1"/>
  <c r="AG50" i="34" s="1"/>
  <c r="W164" i="79"/>
  <c r="AE50" i="34" s="1" a="1"/>
  <c r="AE50" i="34" s="1"/>
  <c r="AA49" i="79"/>
  <c r="W219" i="79"/>
  <c r="AE65" i="34" s="1" a="1"/>
  <c r="AE65" i="34" s="1"/>
  <c r="Q219" i="79" a="1"/>
  <c r="Q219" i="79" s="1"/>
  <c r="Y65" i="34" s="1" a="1"/>
  <c r="Y65" i="34" s="1"/>
  <c r="AA219" i="79"/>
  <c r="AI65" i="34" s="1" a="1"/>
  <c r="AI65" i="34" s="1"/>
  <c r="Q89" i="79" a="1"/>
  <c r="Q89" i="79" s="1"/>
  <c r="Y128" i="79"/>
  <c r="AA128" i="79"/>
  <c r="P162" i="79" a="1"/>
  <c r="P162" i="79" s="1"/>
  <c r="Q162" i="79" a="1"/>
  <c r="Q162" i="79" s="1"/>
  <c r="W163" i="79"/>
  <c r="Y108" i="79"/>
  <c r="P91" i="79" a="1"/>
  <c r="P91" i="79" s="1"/>
  <c r="W92" i="79"/>
  <c r="Q90" i="79" a="1"/>
  <c r="Q90" i="79" s="1"/>
  <c r="P222" i="79" a="1"/>
  <c r="P222" i="79" s="1"/>
  <c r="W221" i="79"/>
  <c r="W220" i="79"/>
  <c r="Y215" i="79"/>
  <c r="AG63" i="34" s="1" a="1"/>
  <c r="AG63" i="34" s="1"/>
  <c r="W216" i="79"/>
  <c r="AE64" i="34" s="1" a="1"/>
  <c r="AE64" i="34" s="1"/>
  <c r="AA105" i="79"/>
  <c r="AI36" i="34" s="1" a="1"/>
  <c r="AI36" i="34" s="1"/>
  <c r="Y219" i="79"/>
  <c r="AG65" i="34" s="1" a="1"/>
  <c r="AG65" i="34" s="1"/>
  <c r="AA160" i="79"/>
  <c r="AA163" i="79"/>
  <c r="Y93" i="79"/>
  <c r="AA92" i="79"/>
  <c r="Q93" i="79" a="1"/>
  <c r="Q93" i="79" s="1"/>
  <c r="P220" i="79" a="1"/>
  <c r="P220" i="79" s="1"/>
  <c r="T221" i="79"/>
  <c r="AA222" i="79"/>
  <c r="J17" i="125"/>
  <c r="K17" i="125" s="1"/>
  <c r="M17" i="125" s="1"/>
  <c r="N17" i="125"/>
  <c r="R17" i="125"/>
  <c r="P17" i="125"/>
  <c r="N18" i="116"/>
  <c r="P18" i="116"/>
  <c r="R18" i="116"/>
  <c r="J18" i="116"/>
  <c r="K18" i="116" s="1"/>
  <c r="M18" i="116" s="1"/>
  <c r="P16" i="117"/>
  <c r="J16" i="117"/>
  <c r="N16" i="117"/>
  <c r="R16" i="117"/>
  <c r="N16" i="103"/>
  <c r="P16" i="103"/>
  <c r="J16" i="103"/>
  <c r="R16" i="103"/>
  <c r="P18" i="111"/>
  <c r="N18" i="111"/>
  <c r="R18" i="111"/>
  <c r="J18" i="111"/>
  <c r="K18" i="111" s="1"/>
  <c r="M18" i="111" s="1"/>
  <c r="R16" i="115"/>
  <c r="J16" i="115"/>
  <c r="N16" i="115"/>
  <c r="P16" i="115"/>
  <c r="R16" i="108"/>
  <c r="J16" i="108"/>
  <c r="N16" i="108"/>
  <c r="P16" i="108"/>
  <c r="P16" i="125"/>
  <c r="J16" i="125"/>
  <c r="N16" i="125"/>
  <c r="R16" i="125"/>
  <c r="N16" i="105"/>
  <c r="P16" i="105"/>
  <c r="R16" i="105"/>
  <c r="J16" i="105"/>
  <c r="J17" i="116"/>
  <c r="K17" i="116" s="1"/>
  <c r="M17" i="116" s="1"/>
  <c r="N17" i="116"/>
  <c r="R17" i="116"/>
  <c r="P17" i="116"/>
  <c r="R16" i="101"/>
  <c r="J16" i="101"/>
  <c r="N16" i="101"/>
  <c r="P16" i="101"/>
  <c r="J17" i="117"/>
  <c r="K17" i="117" s="1"/>
  <c r="M17" i="117" s="1"/>
  <c r="N17" i="117"/>
  <c r="R17" i="117"/>
  <c r="P17" i="117"/>
  <c r="R18" i="103"/>
  <c r="J18" i="103"/>
  <c r="K18" i="103" s="1"/>
  <c r="M18" i="103" s="1"/>
  <c r="P18" i="103"/>
  <c r="N18" i="103"/>
  <c r="J17" i="112"/>
  <c r="K17" i="112" s="1"/>
  <c r="M17" i="112" s="1"/>
  <c r="N17" i="112"/>
  <c r="P17" i="112"/>
  <c r="R17" i="112"/>
  <c r="R16" i="104"/>
  <c r="J16" i="104"/>
  <c r="N16" i="104"/>
  <c r="P16" i="104"/>
  <c r="P16" i="111"/>
  <c r="R16" i="111"/>
  <c r="N16" i="111"/>
  <c r="J16" i="111"/>
  <c r="J17" i="135"/>
  <c r="K17" i="135" s="1"/>
  <c r="M17" i="135" s="1"/>
  <c r="P17" i="135"/>
  <c r="R17" i="135"/>
  <c r="N17" i="135"/>
  <c r="P16" i="118"/>
  <c r="J16" i="118"/>
  <c r="N16" i="118"/>
  <c r="R16" i="118"/>
  <c r="R18" i="124"/>
  <c r="P18" i="124"/>
  <c r="J18" i="124"/>
  <c r="K18" i="124" s="1"/>
  <c r="M18" i="124" s="1"/>
  <c r="N18" i="124"/>
  <c r="J17" i="115"/>
  <c r="K17" i="115" s="1"/>
  <c r="M17" i="115" s="1"/>
  <c r="P17" i="115"/>
  <c r="N17" i="115"/>
  <c r="R17" i="115"/>
  <c r="J17" i="106"/>
  <c r="R16" i="135"/>
  <c r="N16" i="135"/>
  <c r="J16" i="135"/>
  <c r="K16" i="135" s="1"/>
  <c r="M16" i="135" s="1"/>
  <c r="P16" i="135"/>
  <c r="J17" i="108"/>
  <c r="K17" i="108" s="1"/>
  <c r="M17" i="108" s="1"/>
  <c r="P17" i="108"/>
  <c r="N17" i="108"/>
  <c r="R17" i="108"/>
  <c r="R18" i="125"/>
  <c r="P18" i="125"/>
  <c r="N18" i="125"/>
  <c r="J18" i="125"/>
  <c r="K18" i="125" s="1"/>
  <c r="M18" i="125" s="1"/>
  <c r="J18" i="105"/>
  <c r="K18" i="105" s="1"/>
  <c r="M18" i="105" s="1"/>
  <c r="P18" i="105"/>
  <c r="R18" i="105"/>
  <c r="N18" i="105"/>
  <c r="R16" i="116"/>
  <c r="J16" i="116"/>
  <c r="N16" i="116"/>
  <c r="P16" i="116"/>
  <c r="J18" i="101"/>
  <c r="K18" i="101" s="1"/>
  <c r="M18" i="101" s="1"/>
  <c r="P18" i="101"/>
  <c r="N18" i="101"/>
  <c r="R18" i="101"/>
  <c r="P18" i="117"/>
  <c r="J18" i="117"/>
  <c r="K18" i="117" s="1"/>
  <c r="M18" i="117" s="1"/>
  <c r="N18" i="117"/>
  <c r="R18" i="117"/>
  <c r="R17" i="103"/>
  <c r="P17" i="103"/>
  <c r="J17" i="103"/>
  <c r="K17" i="103" s="1"/>
  <c r="M17" i="103" s="1"/>
  <c r="N17" i="103"/>
  <c r="N16" i="112"/>
  <c r="J16" i="112"/>
  <c r="P16" i="112"/>
  <c r="R16" i="112"/>
  <c r="R18" i="104"/>
  <c r="N18" i="104"/>
  <c r="P18" i="104"/>
  <c r="J18" i="104"/>
  <c r="K18" i="104" s="1"/>
  <c r="M18" i="104" s="1"/>
  <c r="J17" i="111"/>
  <c r="K17" i="111" s="1"/>
  <c r="M17" i="111" s="1"/>
  <c r="N17" i="111"/>
  <c r="R17" i="111"/>
  <c r="P17" i="111"/>
  <c r="R18" i="135"/>
  <c r="J18" i="135"/>
  <c r="K18" i="135" s="1"/>
  <c r="M18" i="135" s="1"/>
  <c r="N18" i="135"/>
  <c r="P18" i="135"/>
  <c r="P17" i="118"/>
  <c r="J17" i="118"/>
  <c r="K17" i="118" s="1"/>
  <c r="M17" i="118" s="1"/>
  <c r="N17" i="118"/>
  <c r="R17" i="118"/>
  <c r="J17" i="124"/>
  <c r="P18" i="115"/>
  <c r="R18" i="115"/>
  <c r="N18" i="115"/>
  <c r="J18" i="115"/>
  <c r="K18" i="115" s="1"/>
  <c r="M18" i="115" s="1"/>
  <c r="J18" i="106"/>
  <c r="P18" i="108"/>
  <c r="R18" i="108"/>
  <c r="N18" i="108"/>
  <c r="J18" i="108"/>
  <c r="K18" i="108" s="1"/>
  <c r="M18" i="108" s="1"/>
  <c r="P17" i="105"/>
  <c r="R17" i="105"/>
  <c r="N17" i="105"/>
  <c r="J17" i="105"/>
  <c r="K17" i="105" s="1"/>
  <c r="M17" i="105" s="1"/>
  <c r="J17" i="101"/>
  <c r="K17" i="101" s="1"/>
  <c r="M17" i="101" s="1"/>
  <c r="N17" i="101"/>
  <c r="R17" i="101"/>
  <c r="P17" i="101"/>
  <c r="R18" i="112"/>
  <c r="N18" i="112"/>
  <c r="J18" i="112"/>
  <c r="K18" i="112" s="1"/>
  <c r="M18" i="112" s="1"/>
  <c r="P18" i="112"/>
  <c r="J17" i="104"/>
  <c r="K17" i="104" s="1"/>
  <c r="M17" i="104" s="1"/>
  <c r="P17" i="104"/>
  <c r="R17" i="104"/>
  <c r="N17" i="104"/>
  <c r="J16" i="106"/>
  <c r="R108" i="79" s="1" a="1"/>
  <c r="R108" i="79" s="1"/>
  <c r="H15" i="108"/>
  <c r="H15" i="125"/>
  <c r="H15" i="105"/>
  <c r="AA164" i="79"/>
  <c r="AI50" i="34" s="1" a="1"/>
  <c r="AI50" i="34" s="1"/>
  <c r="H15" i="116"/>
  <c r="W49" i="79"/>
  <c r="H15" i="101"/>
  <c r="H15" i="117"/>
  <c r="H15" i="103"/>
  <c r="AA144" i="79"/>
  <c r="AI46" i="34" s="1" a="1"/>
  <c r="AI46" i="34" s="1"/>
  <c r="H15" i="112"/>
  <c r="H15" i="104"/>
  <c r="H15" i="111"/>
  <c r="N15" i="135"/>
  <c r="J15" i="135"/>
  <c r="K15" i="135" s="1"/>
  <c r="M15" i="135" s="1"/>
  <c r="P15" i="135"/>
  <c r="R15" i="135" s="1"/>
  <c r="H15" i="118"/>
  <c r="H15" i="124"/>
  <c r="H15" i="115"/>
  <c r="H15" i="106"/>
  <c r="N18" i="118"/>
  <c r="R18" i="118"/>
  <c r="P18" i="118"/>
  <c r="J18" i="118"/>
  <c r="K18" i="118" s="1"/>
  <c r="M18" i="118" s="1"/>
  <c r="P105" i="79" a="1"/>
  <c r="P105" i="79" s="1"/>
  <c r="X36" i="34" s="1" a="1"/>
  <c r="X36" i="34" s="1"/>
  <c r="J17" i="134"/>
  <c r="K17" i="134" s="1"/>
  <c r="M17" i="134" s="1"/>
  <c r="N17" i="134"/>
  <c r="R17" i="134"/>
  <c r="P17" i="134"/>
  <c r="J17" i="122"/>
  <c r="K17" i="122" s="1"/>
  <c r="M17" i="122" s="1"/>
  <c r="N17" i="122"/>
  <c r="P17" i="122"/>
  <c r="R17" i="122"/>
  <c r="N16" i="128"/>
  <c r="R16" i="128"/>
  <c r="J16" i="128"/>
  <c r="P16" i="128"/>
  <c r="P16" i="107"/>
  <c r="R16" i="107"/>
  <c r="N16" i="107"/>
  <c r="J16" i="107"/>
  <c r="J17" i="123"/>
  <c r="K17" i="123" s="1"/>
  <c r="M17" i="123" s="1"/>
  <c r="N17" i="123"/>
  <c r="R17" i="123"/>
  <c r="P17" i="123"/>
  <c r="N16" i="102"/>
  <c r="J16" i="102"/>
  <c r="P16" i="102"/>
  <c r="R16" i="102"/>
  <c r="R18" i="126"/>
  <c r="P18" i="126"/>
  <c r="J18" i="126"/>
  <c r="K18" i="126" s="1"/>
  <c r="M18" i="126" s="1"/>
  <c r="N18" i="126"/>
  <c r="R18" i="109"/>
  <c r="P18" i="109"/>
  <c r="J18" i="109"/>
  <c r="K18" i="109" s="1"/>
  <c r="M18" i="109" s="1"/>
  <c r="N18" i="109"/>
  <c r="J16" i="120"/>
  <c r="N16" i="110"/>
  <c r="P16" i="110"/>
  <c r="J16" i="110"/>
  <c r="R16" i="110"/>
  <c r="P18" i="121"/>
  <c r="J18" i="121"/>
  <c r="K18" i="121" s="1"/>
  <c r="M18" i="121" s="1"/>
  <c r="R18" i="121"/>
  <c r="N18" i="121"/>
  <c r="J16" i="113"/>
  <c r="P16" i="113"/>
  <c r="N16" i="113"/>
  <c r="R16" i="113"/>
  <c r="J18" i="99"/>
  <c r="K18" i="99" s="1"/>
  <c r="M18" i="99" s="1"/>
  <c r="P18" i="99"/>
  <c r="R18" i="99"/>
  <c r="N18" i="99"/>
  <c r="R18" i="100"/>
  <c r="J18" i="100"/>
  <c r="K18" i="100" s="1"/>
  <c r="M18" i="100" s="1"/>
  <c r="P18" i="100"/>
  <c r="N18" i="100"/>
  <c r="P16" i="119"/>
  <c r="N16" i="119"/>
  <c r="R16" i="119"/>
  <c r="J16" i="119"/>
  <c r="R18" i="127"/>
  <c r="J18" i="127"/>
  <c r="K18" i="127" s="1"/>
  <c r="M18" i="127" s="1"/>
  <c r="N18" i="127"/>
  <c r="P18" i="127"/>
  <c r="J16" i="124"/>
  <c r="J18" i="134"/>
  <c r="K18" i="134" s="1"/>
  <c r="M18" i="134" s="1"/>
  <c r="N18" i="134"/>
  <c r="P18" i="134"/>
  <c r="R18" i="134"/>
  <c r="J18" i="122"/>
  <c r="K18" i="122" s="1"/>
  <c r="M18" i="122" s="1"/>
  <c r="R18" i="122"/>
  <c r="P18" i="122"/>
  <c r="N18" i="122"/>
  <c r="R17" i="128"/>
  <c r="J17" i="128"/>
  <c r="K17" i="128" s="1"/>
  <c r="M17" i="128" s="1"/>
  <c r="N17" i="128"/>
  <c r="P17" i="128"/>
  <c r="J18" i="107"/>
  <c r="K18" i="107" s="1"/>
  <c r="M18" i="107" s="1"/>
  <c r="R18" i="107"/>
  <c r="N18" i="107"/>
  <c r="P18" i="107"/>
  <c r="P18" i="123"/>
  <c r="R18" i="123"/>
  <c r="N18" i="123"/>
  <c r="J18" i="123"/>
  <c r="K18" i="123" s="1"/>
  <c r="M18" i="123" s="1"/>
  <c r="P18" i="102"/>
  <c r="N18" i="102"/>
  <c r="J18" i="102"/>
  <c r="K18" i="102" s="1"/>
  <c r="M18" i="102" s="1"/>
  <c r="R18" i="102"/>
  <c r="N16" i="126"/>
  <c r="R16" i="126"/>
  <c r="J16" i="126"/>
  <c r="P16" i="126"/>
  <c r="J16" i="109"/>
  <c r="P16" i="109"/>
  <c r="R16" i="109"/>
  <c r="N16" i="109"/>
  <c r="J17" i="120"/>
  <c r="R17" i="110"/>
  <c r="P17" i="110"/>
  <c r="J17" i="110"/>
  <c r="K17" i="110" s="1"/>
  <c r="M17" i="110" s="1"/>
  <c r="N17" i="110"/>
  <c r="J17" i="121"/>
  <c r="K17" i="121" s="1"/>
  <c r="M17" i="121" s="1"/>
  <c r="P17" i="121"/>
  <c r="N17" i="121"/>
  <c r="R17" i="121"/>
  <c r="R17" i="113"/>
  <c r="J17" i="113"/>
  <c r="K17" i="113" s="1"/>
  <c r="M17" i="113" s="1"/>
  <c r="P17" i="113"/>
  <c r="N17" i="113"/>
  <c r="J16" i="99"/>
  <c r="J17" i="100"/>
  <c r="K17" i="100" s="1"/>
  <c r="M17" i="100" s="1"/>
  <c r="N17" i="100"/>
  <c r="P17" i="100"/>
  <c r="R17" i="100"/>
  <c r="J17" i="119"/>
  <c r="K17" i="119" s="1"/>
  <c r="M17" i="119" s="1"/>
  <c r="N17" i="119"/>
  <c r="R17" i="119"/>
  <c r="P17" i="119"/>
  <c r="J16" i="127"/>
  <c r="J16" i="134"/>
  <c r="K16" i="134" s="1"/>
  <c r="M16" i="134" s="1"/>
  <c r="N16" i="134" s="1"/>
  <c r="P16" i="134" s="1"/>
  <c r="R16" i="134" s="1"/>
  <c r="J16" i="122"/>
  <c r="P16" i="122"/>
  <c r="N16" i="122"/>
  <c r="R16" i="122"/>
  <c r="R18" i="128"/>
  <c r="J18" i="128"/>
  <c r="K18" i="128" s="1"/>
  <c r="M18" i="128" s="1"/>
  <c r="N18" i="128"/>
  <c r="P18" i="128"/>
  <c r="J17" i="107"/>
  <c r="K17" i="107" s="1"/>
  <c r="M17" i="107" s="1"/>
  <c r="P17" i="107"/>
  <c r="N17" i="107"/>
  <c r="R17" i="107"/>
  <c r="N16" i="123"/>
  <c r="J16" i="123"/>
  <c r="R16" i="123"/>
  <c r="P16" i="123"/>
  <c r="P17" i="102"/>
  <c r="R17" i="102"/>
  <c r="N17" i="102"/>
  <c r="J17" i="102"/>
  <c r="K17" i="102" s="1"/>
  <c r="M17" i="102" s="1"/>
  <c r="N17" i="126"/>
  <c r="R17" i="126"/>
  <c r="P17" i="126"/>
  <c r="J17" i="126"/>
  <c r="K17" i="126" s="1"/>
  <c r="M17" i="126" s="1"/>
  <c r="N17" i="109"/>
  <c r="J17" i="109"/>
  <c r="K17" i="109" s="1"/>
  <c r="M17" i="109" s="1"/>
  <c r="R17" i="109"/>
  <c r="P17" i="109"/>
  <c r="J18" i="120"/>
  <c r="K18" i="120" s="1"/>
  <c r="M18" i="120" s="1"/>
  <c r="N18" i="120"/>
  <c r="P18" i="120"/>
  <c r="R18" i="120"/>
  <c r="P18" i="110"/>
  <c r="N18" i="110"/>
  <c r="R18" i="110"/>
  <c r="J18" i="110"/>
  <c r="K18" i="110" s="1"/>
  <c r="M18" i="110" s="1"/>
  <c r="P16" i="121"/>
  <c r="N16" i="121"/>
  <c r="J16" i="121"/>
  <c r="R16" i="121"/>
  <c r="P18" i="113"/>
  <c r="N18" i="113"/>
  <c r="J18" i="113"/>
  <c r="K18" i="113" s="1"/>
  <c r="M18" i="113" s="1"/>
  <c r="R18" i="113"/>
  <c r="J17" i="99"/>
  <c r="K17" i="99" s="1"/>
  <c r="M17" i="99" s="1"/>
  <c r="P17" i="99"/>
  <c r="R17" i="99"/>
  <c r="N17" i="99"/>
  <c r="R16" i="100"/>
  <c r="P16" i="100"/>
  <c r="N16" i="100"/>
  <c r="J16" i="100"/>
  <c r="R18" i="119"/>
  <c r="J18" i="119"/>
  <c r="K18" i="119" s="1"/>
  <c r="M18" i="119" s="1"/>
  <c r="P18" i="119"/>
  <c r="N18" i="119"/>
  <c r="N17" i="127"/>
  <c r="J17" i="127"/>
  <c r="K17" i="127" s="1"/>
  <c r="M17" i="127" s="1"/>
  <c r="R17" i="127"/>
  <c r="P17" i="127"/>
  <c r="J15" i="134"/>
  <c r="K15" i="134" s="1"/>
  <c r="M15" i="134" s="1"/>
  <c r="N15" i="134" s="1"/>
  <c r="P15" i="134" s="1"/>
  <c r="R15" i="134" s="1"/>
  <c r="Q194" i="79" a="1"/>
  <c r="Q194" i="79" s="1"/>
  <c r="Y58" i="34" s="1" a="1"/>
  <c r="Y58" i="34" s="1"/>
  <c r="H15" i="122"/>
  <c r="H15" i="128"/>
  <c r="AA119" i="79"/>
  <c r="AI41" i="34" s="1" a="1"/>
  <c r="AI41" i="34" s="1"/>
  <c r="H15" i="107"/>
  <c r="H15" i="123"/>
  <c r="Q64" i="79" a="1"/>
  <c r="Q64" i="79" s="1"/>
  <c r="H15" i="102"/>
  <c r="Y224" i="79"/>
  <c r="AG66" i="34" s="1" a="1"/>
  <c r="AG66" i="34" s="1"/>
  <c r="H15" i="126"/>
  <c r="H15" i="109"/>
  <c r="T185" i="79"/>
  <c r="AB55" i="34" s="1" a="1"/>
  <c r="AB55" i="34" s="1"/>
  <c r="H15" i="120"/>
  <c r="W134" i="79"/>
  <c r="AE44" i="34" s="1" a="1"/>
  <c r="AE44" i="34" s="1"/>
  <c r="H15" i="110"/>
  <c r="H15" i="121"/>
  <c r="P189" i="79" s="1" a="1"/>
  <c r="P189" i="79" s="1"/>
  <c r="X57" i="34" s="1" a="1"/>
  <c r="X57" i="34" s="1"/>
  <c r="H15" i="113"/>
  <c r="H15" i="99"/>
  <c r="H15" i="100"/>
  <c r="P39" i="79" s="1" a="1"/>
  <c r="P39" i="79" s="1"/>
  <c r="H15" i="119"/>
  <c r="H15" i="127"/>
  <c r="K11" i="82"/>
  <c r="E35" i="79"/>
  <c r="C36" i="79"/>
  <c r="C38" i="79"/>
  <c r="C37" i="79"/>
  <c r="J14" i="82"/>
  <c r="N11" i="108"/>
  <c r="I127" i="79" s="1"/>
  <c r="J11" i="108"/>
  <c r="K11" i="108" s="1"/>
  <c r="M11" i="108" s="1"/>
  <c r="G234" i="79"/>
  <c r="M68" i="34" s="1" a="1"/>
  <c r="M68" i="34" s="1"/>
  <c r="H10" i="127"/>
  <c r="J10" i="127" s="1"/>
  <c r="K10" i="127" s="1"/>
  <c r="M10" i="127" s="1"/>
  <c r="N10" i="127" s="1"/>
  <c r="P10" i="127" s="1"/>
  <c r="K234" i="79" s="1"/>
  <c r="Q68" i="34" s="1" a="1"/>
  <c r="Q68" i="34" s="1"/>
  <c r="N13" i="117"/>
  <c r="J13" i="117"/>
  <c r="K13" i="117" s="1"/>
  <c r="M13" i="117" s="1"/>
  <c r="J13" i="134"/>
  <c r="K13" i="134" s="1"/>
  <c r="M13" i="134" s="1"/>
  <c r="N13" i="134"/>
  <c r="J13" i="122"/>
  <c r="K13" i="122" s="1"/>
  <c r="M13" i="122" s="1"/>
  <c r="N13" i="122"/>
  <c r="N12" i="127"/>
  <c r="J12" i="127"/>
  <c r="K12" i="127" s="1"/>
  <c r="M12" i="127" s="1"/>
  <c r="N12" i="108"/>
  <c r="J12" i="108"/>
  <c r="K12" i="108" s="1"/>
  <c r="M12" i="108" s="1"/>
  <c r="N12" i="115"/>
  <c r="J12" i="115"/>
  <c r="K12" i="115" s="1"/>
  <c r="M12" i="115" s="1"/>
  <c r="N12" i="135"/>
  <c r="J12" i="135"/>
  <c r="K12" i="135" s="1"/>
  <c r="M12" i="135" s="1"/>
  <c r="N13" i="104"/>
  <c r="J13" i="104"/>
  <c r="K13" i="104" s="1"/>
  <c r="M13" i="104" s="1"/>
  <c r="N13" i="111"/>
  <c r="J13" i="111"/>
  <c r="K13" i="111" s="1"/>
  <c r="M13" i="111" s="1"/>
  <c r="J12" i="112"/>
  <c r="K12" i="112" s="1"/>
  <c r="M12" i="112" s="1"/>
  <c r="N12" i="112"/>
  <c r="N12" i="119"/>
  <c r="J12" i="119"/>
  <c r="K12" i="119" s="1"/>
  <c r="M12" i="119" s="1"/>
  <c r="J11" i="111"/>
  <c r="K11" i="111" s="1"/>
  <c r="M11" i="111" s="1"/>
  <c r="H141" i="79" s="1"/>
  <c r="N11" i="111"/>
  <c r="I143" i="79" s="1"/>
  <c r="J12" i="117"/>
  <c r="K12" i="117" s="1"/>
  <c r="M12" i="117" s="1"/>
  <c r="N12" i="117"/>
  <c r="N12" i="123"/>
  <c r="J12" i="123"/>
  <c r="K12" i="123" s="1"/>
  <c r="M12" i="123" s="1"/>
  <c r="N11" i="122"/>
  <c r="I198" i="79" s="1"/>
  <c r="J11" i="122"/>
  <c r="K11" i="122" s="1"/>
  <c r="M11" i="122" s="1"/>
  <c r="H195" i="79" s="1"/>
  <c r="N13" i="127"/>
  <c r="J13" i="127"/>
  <c r="K13" i="127" s="1"/>
  <c r="M13" i="127" s="1"/>
  <c r="N13" i="120"/>
  <c r="J13" i="120"/>
  <c r="K13" i="120" s="1"/>
  <c r="M13" i="120" s="1"/>
  <c r="J11" i="115"/>
  <c r="K11" i="115" s="1"/>
  <c r="M11" i="115" s="1"/>
  <c r="H163" i="79" s="1"/>
  <c r="N11" i="115"/>
  <c r="I163" i="79" s="1"/>
  <c r="J13" i="135"/>
  <c r="K13" i="135" s="1"/>
  <c r="M13" i="135" s="1"/>
  <c r="N13" i="135"/>
  <c r="N13" i="125"/>
  <c r="J13" i="125"/>
  <c r="K13" i="125" s="1"/>
  <c r="M13" i="125" s="1"/>
  <c r="N12" i="111"/>
  <c r="J12" i="111"/>
  <c r="K12" i="111" s="1"/>
  <c r="M12" i="111" s="1"/>
  <c r="J13" i="112"/>
  <c r="K13" i="112" s="1"/>
  <c r="M13" i="112" s="1"/>
  <c r="N13" i="112"/>
  <c r="N12" i="134"/>
  <c r="J12" i="134"/>
  <c r="K12" i="134" s="1"/>
  <c r="M12" i="134" s="1"/>
  <c r="N11" i="109"/>
  <c r="J11" i="109"/>
  <c r="K11" i="109" s="1"/>
  <c r="M11" i="109" s="1"/>
  <c r="H133" i="79" s="1"/>
  <c r="J12" i="100"/>
  <c r="K12" i="100" s="1"/>
  <c r="M12" i="100" s="1"/>
  <c r="N12" i="100"/>
  <c r="N11" i="117"/>
  <c r="I173" i="79" s="1"/>
  <c r="J11" i="117"/>
  <c r="K11" i="117" s="1"/>
  <c r="M11" i="117" s="1"/>
  <c r="H171" i="79" s="1"/>
  <c r="J13" i="123"/>
  <c r="K13" i="123" s="1"/>
  <c r="M13" i="123" s="1"/>
  <c r="N13" i="123"/>
  <c r="N11" i="126"/>
  <c r="J11" i="126"/>
  <c r="K11" i="126" s="1"/>
  <c r="M11" i="126" s="1"/>
  <c r="H226" i="79" s="1"/>
  <c r="N13" i="107"/>
  <c r="J13" i="107"/>
  <c r="K13" i="107" s="1"/>
  <c r="M13" i="107" s="1"/>
  <c r="N11" i="135"/>
  <c r="I61" i="79" s="1"/>
  <c r="J11" i="135"/>
  <c r="K11" i="135" s="1"/>
  <c r="M11" i="135" s="1"/>
  <c r="H59" i="79" s="1"/>
  <c r="J11" i="125"/>
  <c r="K11" i="125" s="1"/>
  <c r="M11" i="125" s="1"/>
  <c r="H222" i="79" s="1"/>
  <c r="N11" i="125"/>
  <c r="I223" i="79" s="1"/>
  <c r="J12" i="99"/>
  <c r="K12" i="99" s="1"/>
  <c r="M12" i="99" s="1"/>
  <c r="N12" i="99"/>
  <c r="N11" i="112"/>
  <c r="I146" i="79" s="1"/>
  <c r="J11" i="112"/>
  <c r="K11" i="112" s="1"/>
  <c r="M11" i="112" s="1"/>
  <c r="H147" i="79" s="1"/>
  <c r="N12" i="101"/>
  <c r="J12" i="101"/>
  <c r="K12" i="101" s="1"/>
  <c r="M12" i="101" s="1"/>
  <c r="J13" i="100"/>
  <c r="K13" i="100" s="1"/>
  <c r="M13" i="100" s="1"/>
  <c r="N13" i="100"/>
  <c r="N13" i="103"/>
  <c r="J13" i="103"/>
  <c r="K13" i="103" s="1"/>
  <c r="M13" i="103" s="1"/>
  <c r="N11" i="123"/>
  <c r="I208" i="79" s="1"/>
  <c r="J11" i="123"/>
  <c r="K11" i="123" s="1"/>
  <c r="M11" i="123" s="1"/>
  <c r="H206" i="79" s="1"/>
  <c r="N12" i="126"/>
  <c r="J12" i="126"/>
  <c r="K12" i="126" s="1"/>
  <c r="M12" i="126" s="1"/>
  <c r="N11" i="116"/>
  <c r="I167" i="79" s="1"/>
  <c r="J11" i="116"/>
  <c r="K11" i="116" s="1"/>
  <c r="M11" i="116" s="1"/>
  <c r="H166" i="79" s="1"/>
  <c r="N11" i="107"/>
  <c r="I120" i="79" s="1"/>
  <c r="J11" i="107"/>
  <c r="K11" i="107" s="1"/>
  <c r="M11" i="107" s="1"/>
  <c r="H120" i="79" s="1"/>
  <c r="N11" i="113"/>
  <c r="J11" i="113"/>
  <c r="K11" i="113" s="1"/>
  <c r="M11" i="113" s="1"/>
  <c r="H151" i="79" s="1"/>
  <c r="N12" i="125"/>
  <c r="J12" i="125"/>
  <c r="K12" i="125" s="1"/>
  <c r="M12" i="125" s="1"/>
  <c r="J12" i="110"/>
  <c r="K12" i="110" s="1"/>
  <c r="M12" i="110" s="1"/>
  <c r="N12" i="110"/>
  <c r="N13" i="124"/>
  <c r="J13" i="124"/>
  <c r="K13" i="124" s="1"/>
  <c r="M13" i="124" s="1"/>
  <c r="J11" i="104"/>
  <c r="K11" i="104" s="1"/>
  <c r="M11" i="104" s="1"/>
  <c r="H91" i="79" s="1"/>
  <c r="N11" i="104"/>
  <c r="I93" i="79" s="1"/>
  <c r="H10" i="124"/>
  <c r="J10" i="124" s="1"/>
  <c r="K10" i="124" s="1"/>
  <c r="M10" i="124" s="1"/>
  <c r="N10" i="124" s="1"/>
  <c r="P10" i="124" s="1"/>
  <c r="K214" i="79" s="1"/>
  <c r="Q62" i="34" s="1" a="1"/>
  <c r="Q62" i="34" s="1"/>
  <c r="N11" i="100"/>
  <c r="I41" i="79" s="1"/>
  <c r="J11" i="100"/>
  <c r="K11" i="100" s="1"/>
  <c r="M11" i="100" s="1"/>
  <c r="H40" i="79" s="1"/>
  <c r="N11" i="103"/>
  <c r="I86" i="79" s="1"/>
  <c r="J11" i="103"/>
  <c r="K11" i="103" s="1"/>
  <c r="M11" i="103" s="1"/>
  <c r="H86" i="79" s="1"/>
  <c r="J11" i="105"/>
  <c r="K11" i="105" s="1"/>
  <c r="M11" i="105" s="1"/>
  <c r="H102" i="79" s="1"/>
  <c r="N11" i="105"/>
  <c r="I103" i="79" s="1"/>
  <c r="N13" i="126"/>
  <c r="J13" i="126"/>
  <c r="K13" i="126" s="1"/>
  <c r="M13" i="126" s="1"/>
  <c r="N13" i="116"/>
  <c r="J13" i="116"/>
  <c r="K13" i="116" s="1"/>
  <c r="M13" i="116" s="1"/>
  <c r="J11" i="128"/>
  <c r="K11" i="128" s="1"/>
  <c r="M11" i="128" s="1"/>
  <c r="H250" i="79" s="1"/>
  <c r="N11" i="128"/>
  <c r="I252" i="79" s="1"/>
  <c r="N12" i="107"/>
  <c r="J12" i="107"/>
  <c r="K12" i="107" s="1"/>
  <c r="M12" i="107" s="1"/>
  <c r="N13" i="113"/>
  <c r="J13" i="113"/>
  <c r="K13" i="113" s="1"/>
  <c r="M13" i="113" s="1"/>
  <c r="N11" i="118"/>
  <c r="I177" i="79" s="1"/>
  <c r="J11" i="118"/>
  <c r="K11" i="118" s="1"/>
  <c r="M11" i="118" s="1"/>
  <c r="H176" i="79" s="1"/>
  <c r="N13" i="99"/>
  <c r="J13" i="99"/>
  <c r="K13" i="99" s="1"/>
  <c r="M13" i="99" s="1"/>
  <c r="N13" i="110"/>
  <c r="J13" i="110"/>
  <c r="K13" i="110" s="1"/>
  <c r="M13" i="110" s="1"/>
  <c r="N12" i="121"/>
  <c r="J12" i="121"/>
  <c r="K12" i="121" s="1"/>
  <c r="M12" i="121" s="1"/>
  <c r="J12" i="122"/>
  <c r="K12" i="122" s="1"/>
  <c r="M12" i="122" s="1"/>
  <c r="N12" i="122"/>
  <c r="N13" i="115"/>
  <c r="J13" i="115"/>
  <c r="K13" i="115" s="1"/>
  <c r="M13" i="115" s="1"/>
  <c r="J11" i="102"/>
  <c r="K11" i="102" s="1"/>
  <c r="M11" i="102" s="1"/>
  <c r="H68" i="79" s="1"/>
  <c r="N11" i="102"/>
  <c r="I66" i="79" s="1"/>
  <c r="N12" i="103"/>
  <c r="J12" i="103"/>
  <c r="K12" i="103" s="1"/>
  <c r="M12" i="103" s="1"/>
  <c r="J13" i="105"/>
  <c r="K13" i="105" s="1"/>
  <c r="M13" i="105" s="1"/>
  <c r="N13" i="105"/>
  <c r="J12" i="116"/>
  <c r="K12" i="116" s="1"/>
  <c r="M12" i="116" s="1"/>
  <c r="N12" i="116"/>
  <c r="J12" i="128"/>
  <c r="K12" i="128" s="1"/>
  <c r="M12" i="128" s="1"/>
  <c r="N12" i="128"/>
  <c r="N12" i="109"/>
  <c r="J12" i="109"/>
  <c r="K12" i="109" s="1"/>
  <c r="M12" i="109" s="1"/>
  <c r="N12" i="113"/>
  <c r="J12" i="113"/>
  <c r="K12" i="113" s="1"/>
  <c r="M12" i="113" s="1"/>
  <c r="J12" i="118"/>
  <c r="K12" i="118" s="1"/>
  <c r="M12" i="118" s="1"/>
  <c r="N12" i="118"/>
  <c r="J13" i="101"/>
  <c r="K13" i="101" s="1"/>
  <c r="M13" i="101" s="1"/>
  <c r="N13" i="101"/>
  <c r="N11" i="110"/>
  <c r="I135" i="79" s="1"/>
  <c r="J11" i="110"/>
  <c r="K11" i="110" s="1"/>
  <c r="M11" i="110" s="1"/>
  <c r="H138" i="79" s="1"/>
  <c r="N11" i="121"/>
  <c r="I192" i="79" s="1"/>
  <c r="J11" i="121"/>
  <c r="K11" i="121" s="1"/>
  <c r="M11" i="121" s="1"/>
  <c r="H192" i="79" s="1"/>
  <c r="N12" i="102"/>
  <c r="J12" i="102"/>
  <c r="K12" i="102" s="1"/>
  <c r="M12" i="102" s="1"/>
  <c r="J13" i="119"/>
  <c r="K13" i="119" s="1"/>
  <c r="M13" i="119" s="1"/>
  <c r="N13" i="119"/>
  <c r="L184" i="79"/>
  <c r="R54" i="34" s="1" a="1"/>
  <c r="R54" i="34" s="1"/>
  <c r="H10" i="120"/>
  <c r="J10" i="120" s="1"/>
  <c r="K10" i="120" s="1"/>
  <c r="M10" i="120" s="1"/>
  <c r="N10" i="120" s="1"/>
  <c r="I184" i="79" s="1"/>
  <c r="O54" i="34" s="1" a="1"/>
  <c r="O54" i="34" s="1"/>
  <c r="J104" i="79"/>
  <c r="P35" i="34" s="1" a="1"/>
  <c r="P35" i="34" s="1"/>
  <c r="H10" i="106"/>
  <c r="J10" i="106" s="1"/>
  <c r="K10" i="106" s="1"/>
  <c r="M10" i="106" s="1"/>
  <c r="N10" i="106" s="1"/>
  <c r="P10" i="106" s="1"/>
  <c r="K104" i="79" s="1"/>
  <c r="Q35" i="34" s="1" a="1"/>
  <c r="Q35" i="34" s="1"/>
  <c r="D24" i="79"/>
  <c r="H10" i="99"/>
  <c r="J10" i="99" s="1"/>
  <c r="K10" i="99" s="1"/>
  <c r="M10" i="99" s="1"/>
  <c r="N10" i="99" s="1"/>
  <c r="P10" i="99" s="1"/>
  <c r="J13" i="102"/>
  <c r="K13" i="102" s="1"/>
  <c r="M13" i="102" s="1"/>
  <c r="N13" i="102"/>
  <c r="J11" i="134"/>
  <c r="K11" i="134" s="1"/>
  <c r="M11" i="134" s="1"/>
  <c r="H71" i="79" s="1"/>
  <c r="J12" i="105"/>
  <c r="K12" i="105" s="1"/>
  <c r="M12" i="105" s="1"/>
  <c r="N12" i="105"/>
  <c r="N13" i="108"/>
  <c r="J13" i="108"/>
  <c r="K13" i="108" s="1"/>
  <c r="M13" i="108" s="1"/>
  <c r="J13" i="128"/>
  <c r="K13" i="128" s="1"/>
  <c r="M13" i="128" s="1"/>
  <c r="N13" i="128"/>
  <c r="J13" i="109"/>
  <c r="K13" i="109" s="1"/>
  <c r="M13" i="109" s="1"/>
  <c r="N13" i="109"/>
  <c r="J12" i="104"/>
  <c r="K12" i="104" s="1"/>
  <c r="M12" i="104" s="1"/>
  <c r="N12" i="104"/>
  <c r="J13" i="118"/>
  <c r="K13" i="118" s="1"/>
  <c r="M13" i="118" s="1"/>
  <c r="N13" i="118"/>
  <c r="N11" i="101"/>
  <c r="J11" i="101"/>
  <c r="K11" i="101" s="1"/>
  <c r="M11" i="101" s="1"/>
  <c r="H53" i="79" s="1"/>
  <c r="N11" i="119"/>
  <c r="I182" i="79" s="1"/>
  <c r="J11" i="119"/>
  <c r="K11" i="119" s="1"/>
  <c r="M11" i="119" s="1"/>
  <c r="H180" i="79" s="1"/>
  <c r="J13" i="121"/>
  <c r="K13" i="121" s="1"/>
  <c r="M13" i="121" s="1"/>
  <c r="N13" i="121"/>
  <c r="C70" i="79"/>
  <c r="G71" i="79"/>
  <c r="C72" i="79"/>
  <c r="G73" i="79"/>
  <c r="D70" i="79"/>
  <c r="L70" i="79"/>
  <c r="D72" i="79"/>
  <c r="L72" i="79"/>
  <c r="E70" i="79"/>
  <c r="F70" i="79"/>
  <c r="N70" i="79"/>
  <c r="J71" i="79"/>
  <c r="N72" i="79"/>
  <c r="J73" i="79"/>
  <c r="G70" i="79"/>
  <c r="C71" i="79"/>
  <c r="G72" i="79"/>
  <c r="C73" i="79"/>
  <c r="H70" i="79"/>
  <c r="D71" i="79"/>
  <c r="L71" i="79"/>
  <c r="D73" i="79"/>
  <c r="L73" i="79"/>
  <c r="I70" i="79"/>
  <c r="J70" i="79"/>
  <c r="N71" i="79"/>
  <c r="J72" i="79"/>
  <c r="N73" i="79"/>
  <c r="D69" i="79"/>
  <c r="L69" i="79"/>
  <c r="N69" i="79"/>
  <c r="G69" i="79"/>
  <c r="J69" i="79"/>
  <c r="P10" i="134"/>
  <c r="R10" i="134" s="1"/>
  <c r="M70" i="79" s="1"/>
  <c r="C69" i="79"/>
  <c r="C60" i="79"/>
  <c r="G61" i="79"/>
  <c r="C62" i="79"/>
  <c r="K62" i="79"/>
  <c r="G63" i="79"/>
  <c r="N61" i="79"/>
  <c r="D60" i="79"/>
  <c r="L60" i="79"/>
  <c r="D62" i="79"/>
  <c r="L62" i="79"/>
  <c r="E60" i="79"/>
  <c r="M62" i="79"/>
  <c r="F60" i="79"/>
  <c r="N60" i="79"/>
  <c r="J61" i="79"/>
  <c r="N62" i="79"/>
  <c r="J63" i="79"/>
  <c r="G60" i="79"/>
  <c r="C61" i="79"/>
  <c r="K61" i="79"/>
  <c r="G62" i="79"/>
  <c r="C63" i="79"/>
  <c r="K63" i="79"/>
  <c r="H60" i="79"/>
  <c r="D61" i="79"/>
  <c r="L61" i="79"/>
  <c r="D63" i="79"/>
  <c r="L63" i="79"/>
  <c r="J60" i="79"/>
  <c r="J62" i="79"/>
  <c r="N63" i="79"/>
  <c r="I60" i="79"/>
  <c r="M61" i="79"/>
  <c r="M63" i="79"/>
  <c r="D59" i="79"/>
  <c r="L59" i="79"/>
  <c r="J59" i="79"/>
  <c r="M59" i="79"/>
  <c r="N59" i="79"/>
  <c r="G59" i="79"/>
  <c r="K59" i="79"/>
  <c r="P10" i="135"/>
  <c r="R10" i="135" s="1"/>
  <c r="M60" i="79" s="1"/>
  <c r="C59" i="79"/>
  <c r="BC26" i="34" a="1"/>
  <c r="BC26" i="34" s="1"/>
  <c r="BB21" i="34" a="1"/>
  <c r="BB21" i="34" s="1"/>
  <c r="BK21" i="34" a="1"/>
  <c r="BK21" i="34" s="1"/>
  <c r="BB24" i="34" a="1"/>
  <c r="BB24" i="34" s="1"/>
  <c r="BH24" i="34" a="1"/>
  <c r="BH24" i="34" s="1"/>
  <c r="BJ19" i="34" a="1"/>
  <c r="BJ19" i="34" s="1"/>
  <c r="BG18" i="34" a="1"/>
  <c r="BG18" i="34" s="1"/>
  <c r="BE24" i="34" a="1"/>
  <c r="BE24" i="34" s="1"/>
  <c r="BK17" i="34" a="1"/>
  <c r="BK17" i="34" s="1"/>
  <c r="BD24" i="34" a="1"/>
  <c r="BD24" i="34" s="1"/>
  <c r="BL24" i="34" a="1"/>
  <c r="BL24" i="34" s="1"/>
  <c r="BH26" i="34" a="1"/>
  <c r="BH26" i="34" s="1"/>
  <c r="BH17" i="34" a="1"/>
  <c r="BH17" i="34" s="1"/>
  <c r="BI17" i="34" a="1"/>
  <c r="BI17" i="34" s="1"/>
  <c r="BJ23" i="34" a="1"/>
  <c r="BJ23" i="34" s="1"/>
  <c r="BL21" i="34" a="1"/>
  <c r="BL21" i="34" s="1"/>
  <c r="BI27" i="34" a="1"/>
  <c r="BI27" i="34" s="1"/>
  <c r="BL26" i="34" a="1"/>
  <c r="BL26" i="34" s="1"/>
  <c r="BM26" i="34" a="1"/>
  <c r="BM26" i="34" s="1"/>
  <c r="BE19" i="34" a="1"/>
  <c r="BE19" i="34" s="1"/>
  <c r="BF20" i="34" a="1"/>
  <c r="BF20" i="34" s="1"/>
  <c r="BC22" i="34" a="1"/>
  <c r="BC22" i="34" s="1"/>
  <c r="BD19" i="34" a="1"/>
  <c r="BD19" i="34" s="1"/>
  <c r="BM19" i="34" a="1"/>
  <c r="BM19" i="34" s="1"/>
  <c r="BI22" i="34" a="1"/>
  <c r="BI22" i="34" s="1"/>
  <c r="BM18" i="34" a="1"/>
  <c r="BM18" i="34" s="1"/>
  <c r="BK19" i="34" a="1"/>
  <c r="BK19" i="34" s="1"/>
  <c r="BC21" i="34" a="1"/>
  <c r="BC21" i="34" s="1"/>
  <c r="BI24" i="34" a="1"/>
  <c r="BI24" i="34" s="1"/>
  <c r="BE17" i="34" a="1"/>
  <c r="BE17" i="34" s="1"/>
  <c r="BB19" i="34" a="1"/>
  <c r="BB19" i="34" s="1"/>
  <c r="BM16" i="34" a="1"/>
  <c r="BM16" i="34" s="1"/>
  <c r="BB16" i="34" a="1"/>
  <c r="BB16" i="34" s="1"/>
  <c r="BK20" i="34" a="1"/>
  <c r="BK20" i="34" s="1"/>
  <c r="BH20" i="34" a="1"/>
  <c r="BH20" i="34" s="1"/>
  <c r="BI20" i="34" a="1"/>
  <c r="BI20" i="34" s="1"/>
  <c r="BI25" i="34" a="1"/>
  <c r="BI25" i="34" s="1"/>
  <c r="BJ26" i="34" a="1"/>
  <c r="BJ26" i="34" s="1"/>
  <c r="BK26" i="34" a="1"/>
  <c r="BK26" i="34" s="1"/>
  <c r="BE27" i="34" a="1"/>
  <c r="BE27" i="34" s="1"/>
  <c r="BF27" i="34" a="1"/>
  <c r="BF27" i="34" s="1"/>
  <c r="BG27" i="34" a="1"/>
  <c r="BG27" i="34" s="1"/>
  <c r="BL19" i="34" a="1"/>
  <c r="BL19" i="34" s="1"/>
  <c r="BG16" i="34" a="1"/>
  <c r="BG16" i="34" s="1"/>
  <c r="BD27" i="34" a="1"/>
  <c r="BD27" i="34" s="1"/>
  <c r="BJ27" i="34" a="1"/>
  <c r="BJ27" i="34" s="1"/>
  <c r="BH19" i="34" a="1"/>
  <c r="BH19" i="34" s="1"/>
  <c r="BB17" i="34" a="1"/>
  <c r="BB17" i="34" s="1"/>
  <c r="BD16" i="34" a="1"/>
  <c r="BD16" i="34" s="1"/>
  <c r="BK23" i="34" a="1"/>
  <c r="BK23" i="34" s="1"/>
  <c r="BL22" i="34" a="1"/>
  <c r="BL22" i="34" s="1"/>
  <c r="BM22" i="34" a="1"/>
  <c r="BM22" i="34" s="1"/>
  <c r="BD25" i="34" a="1"/>
  <c r="BD25" i="34" s="1"/>
  <c r="BM24" i="34" a="1"/>
  <c r="BM24" i="34" s="1"/>
  <c r="BB26" i="34" a="1"/>
  <c r="BB26" i="34" s="1"/>
  <c r="BC19" i="34" a="1"/>
  <c r="BC19" i="34" s="1"/>
  <c r="BF19" i="34" a="1"/>
  <c r="BF19" i="34" s="1"/>
  <c r="BF17" i="34" a="1"/>
  <c r="BF17" i="34" s="1"/>
  <c r="BG17" i="34" a="1"/>
  <c r="BG17" i="34" s="1"/>
  <c r="BH16" i="34" a="1"/>
  <c r="BH16" i="34" s="1"/>
  <c r="BK16" i="34" a="1"/>
  <c r="BK16" i="34" s="1"/>
  <c r="BE23" i="34" a="1"/>
  <c r="BE23" i="34" s="1"/>
  <c r="BC23" i="34" a="1"/>
  <c r="BC23" i="34" s="1"/>
  <c r="BJ20" i="34" a="1"/>
  <c r="BJ20" i="34" s="1"/>
  <c r="BJ22" i="34" a="1"/>
  <c r="BJ22" i="34" s="1"/>
  <c r="BD28" i="34" a="1"/>
  <c r="BD28" i="34" s="1"/>
  <c r="BG21" i="34" a="1"/>
  <c r="BG21" i="34" s="1"/>
  <c r="BE21" i="34" a="1"/>
  <c r="BE21" i="34" s="1"/>
  <c r="BF21" i="34" a="1"/>
  <c r="BF21" i="34" s="1"/>
  <c r="BI21" i="34" a="1"/>
  <c r="BI21" i="34" s="1"/>
  <c r="BC27" i="34" a="1"/>
  <c r="BC27" i="34" s="1"/>
  <c r="BE26" i="34" a="1"/>
  <c r="BE26" i="34" s="1"/>
  <c r="BF26" i="34" a="1"/>
  <c r="BF26" i="34" s="1"/>
  <c r="BG26" i="34" a="1"/>
  <c r="BG26" i="34" s="1"/>
  <c r="BM17" i="34" a="1"/>
  <c r="BM17" i="34" s="1"/>
  <c r="BE16" i="34" a="1"/>
  <c r="BE16" i="34" s="1"/>
  <c r="BI23" i="34" a="1"/>
  <c r="BI23" i="34" s="1"/>
  <c r="BC20" i="34" a="1"/>
  <c r="BC20" i="34" s="1"/>
  <c r="BL20" i="34" a="1"/>
  <c r="BL20" i="34" s="1"/>
  <c r="BK25" i="34" a="1"/>
  <c r="BK25" i="34" s="1"/>
  <c r="BC25" i="34" a="1"/>
  <c r="BC25" i="34" s="1"/>
  <c r="BJ25" i="34" a="1"/>
  <c r="BJ25" i="34" s="1"/>
  <c r="BB28" i="34" a="1"/>
  <c r="BB28" i="34" s="1"/>
  <c r="BG28" i="34" a="1"/>
  <c r="BG28" i="34" s="1"/>
  <c r="BE20" i="34" a="1"/>
  <c r="BE20" i="34" s="1"/>
  <c r="BB20" i="34" a="1"/>
  <c r="BB20" i="34" s="1"/>
  <c r="BD22" i="34" a="1"/>
  <c r="BD22" i="34" s="1"/>
  <c r="BB25" i="34" a="1"/>
  <c r="BB25" i="34" s="1"/>
  <c r="BH25" i="34" a="1"/>
  <c r="BH25" i="34" s="1"/>
  <c r="BH28" i="34" a="1"/>
  <c r="BH28" i="34" s="1"/>
  <c r="BF28" i="34" a="1"/>
  <c r="BF28" i="34" s="1"/>
  <c r="BJ16" i="34" a="1"/>
  <c r="BJ16" i="34" s="1"/>
  <c r="BM20" i="34" a="1"/>
  <c r="BM20" i="34" s="1"/>
  <c r="BG20" i="34" a="1"/>
  <c r="BG20" i="34" s="1"/>
  <c r="BE25" i="34" a="1"/>
  <c r="BE25" i="34" s="1"/>
  <c r="BF25" i="34" a="1"/>
  <c r="BF25" i="34" s="1"/>
  <c r="BG25" i="34" a="1"/>
  <c r="BG25" i="34" s="1"/>
  <c r="BM27" i="34" a="1"/>
  <c r="BM27" i="34" s="1"/>
  <c r="BL16" i="34" a="1"/>
  <c r="BL16" i="34" s="1"/>
  <c r="BK22" i="34" a="1"/>
  <c r="BK22" i="34" s="1"/>
  <c r="BL25" i="34" a="1"/>
  <c r="BL25" i="34" s="1"/>
  <c r="BM25" i="34" a="1"/>
  <c r="BM25" i="34" s="1"/>
  <c r="BL27" i="34" a="1"/>
  <c r="BL27" i="34" s="1"/>
  <c r="BK27" i="34" a="1"/>
  <c r="BK27" i="34" s="1"/>
  <c r="BL17" i="34" a="1"/>
  <c r="BL17" i="34" s="1"/>
  <c r="BC16" i="34" a="1"/>
  <c r="BC16" i="34" s="1"/>
  <c r="BB22" i="34" a="1"/>
  <c r="BB22" i="34" s="1"/>
  <c r="BH22" i="34" a="1"/>
  <c r="BH22" i="34" s="1"/>
  <c r="BE28" i="34" a="1"/>
  <c r="BE28" i="34" s="1"/>
  <c r="BJ28" i="34" a="1"/>
  <c r="BJ28" i="34" s="1"/>
  <c r="BM28" i="34" a="1"/>
  <c r="BM28" i="34" s="1"/>
  <c r="BF24" i="34" a="1"/>
  <c r="BF24" i="34" s="1"/>
  <c r="BG24" i="34" a="1"/>
  <c r="BG24" i="34" s="1"/>
  <c r="BI19" i="34" a="1"/>
  <c r="BI19" i="34" s="1"/>
  <c r="BC17" i="34" a="1"/>
  <c r="BC17" i="34" s="1"/>
  <c r="BJ17" i="34" a="1"/>
  <c r="BJ17" i="34" s="1"/>
  <c r="BI16" i="34" a="1"/>
  <c r="BI16" i="34" s="1"/>
  <c r="BF16" i="34" a="1"/>
  <c r="BF16" i="34" s="1"/>
  <c r="BD23" i="34" a="1"/>
  <c r="BD23" i="34" s="1"/>
  <c r="BD20" i="34" a="1"/>
  <c r="BD20" i="34" s="1"/>
  <c r="BE22" i="34" a="1"/>
  <c r="BE22" i="34" s="1"/>
  <c r="BF22" i="34" a="1"/>
  <c r="BF22" i="34" s="1"/>
  <c r="BG22" i="34" a="1"/>
  <c r="BG22" i="34" s="1"/>
  <c r="BI28" i="34" a="1"/>
  <c r="BI28" i="34" s="1"/>
  <c r="AJ11" i="79"/>
  <c r="AJ118" i="79"/>
  <c r="AN117" i="79"/>
  <c r="AD199" i="79" a="1"/>
  <c r="AD199" i="79" s="1"/>
  <c r="AN59" i="34" s="1" a="1"/>
  <c r="AN59" i="34" s="1"/>
  <c r="AJ110" i="79"/>
  <c r="AC97" i="79" a="1"/>
  <c r="AC97" i="79" s="1"/>
  <c r="AD82" i="79" a="1"/>
  <c r="AD82" i="79" s="1"/>
  <c r="AD81" i="79" a="1"/>
  <c r="AD81" i="79" s="1"/>
  <c r="AD17" i="79" a="1"/>
  <c r="AD17" i="79" s="1"/>
  <c r="AN80" i="79"/>
  <c r="AC112" i="79" a="1"/>
  <c r="AC112" i="79" s="1"/>
  <c r="AL111" i="79"/>
  <c r="AL48" i="79"/>
  <c r="AC96" i="79" a="1"/>
  <c r="AC96" i="79" s="1"/>
  <c r="AC203" i="79" a="1"/>
  <c r="AC203" i="79" s="1"/>
  <c r="AL200" i="79"/>
  <c r="AN112" i="79"/>
  <c r="AN48" i="79"/>
  <c r="AD97" i="79" a="1"/>
  <c r="AD97" i="79" s="1"/>
  <c r="AL79" i="79"/>
  <c r="AJ23" i="79"/>
  <c r="AL118" i="79"/>
  <c r="AG113" i="79"/>
  <c r="AG200" i="79"/>
  <c r="AJ199" i="79"/>
  <c r="AT59" i="34" s="1" a="1"/>
  <c r="AT59" i="34" s="1"/>
  <c r="AD114" i="79" a="1"/>
  <c r="AD114" i="79" s="1"/>
  <c r="AN40" i="34" s="1" a="1"/>
  <c r="AN40" i="34" s="1"/>
  <c r="AJ112" i="79"/>
  <c r="AD94" i="79" a="1"/>
  <c r="AD94" i="79" s="1"/>
  <c r="AN33" i="34" s="1" a="1"/>
  <c r="AN33" i="34" s="1"/>
  <c r="AL14" i="79"/>
  <c r="AJ45" i="79"/>
  <c r="AN46" i="79"/>
  <c r="AJ232" i="79"/>
  <c r="AN15" i="79"/>
  <c r="AD110" i="79" a="1"/>
  <c r="AD110" i="79" s="1"/>
  <c r="AN44" i="79"/>
  <c r="N104" i="79"/>
  <c r="T35" i="34" s="1" a="1"/>
  <c r="T35" i="34" s="1"/>
  <c r="G24" i="79"/>
  <c r="L24" i="79"/>
  <c r="J24" i="79"/>
  <c r="N24" i="79"/>
  <c r="AN34" i="79"/>
  <c r="AJ247" i="79"/>
  <c r="AN33" i="79"/>
  <c r="AJ78" i="79"/>
  <c r="AL246" i="79"/>
  <c r="AJ248" i="79"/>
  <c r="AD77" i="79" a="1"/>
  <c r="AD77" i="79" s="1"/>
  <c r="AG37" i="79"/>
  <c r="AN247" i="79"/>
  <c r="AL245" i="79"/>
  <c r="AV72" i="34" s="1" a="1"/>
  <c r="AV72" i="34" s="1"/>
  <c r="AL244" i="79"/>
  <c r="AV71" i="34" s="1" a="1"/>
  <c r="AV71" i="34" s="1"/>
  <c r="AC247" i="79" a="1"/>
  <c r="AC247" i="79" s="1"/>
  <c r="AD248" i="79" a="1"/>
  <c r="AD248" i="79" s="1"/>
  <c r="AD75" i="79" a="1"/>
  <c r="AD75" i="79" s="1"/>
  <c r="AD244" i="79" a="1"/>
  <c r="AD244" i="79" s="1"/>
  <c r="AN71" i="34" s="1" a="1"/>
  <c r="AN71" i="34" s="1"/>
  <c r="AD245" i="79" a="1"/>
  <c r="AD245" i="79" s="1"/>
  <c r="AN72" i="34" s="1" a="1"/>
  <c r="AN72" i="34" s="1"/>
  <c r="AN246" i="79"/>
  <c r="AD246" i="79" a="1"/>
  <c r="AD246" i="79" s="1"/>
  <c r="AJ244" i="79"/>
  <c r="AT71" i="34" s="1" a="1"/>
  <c r="AT71" i="34" s="1"/>
  <c r="AJ245" i="79"/>
  <c r="AT72" i="34" s="1" a="1"/>
  <c r="AT72" i="34" s="1"/>
  <c r="AG247" i="79"/>
  <c r="AN244" i="79"/>
  <c r="AX71" i="34" s="1" a="1"/>
  <c r="AX71" i="34" s="1"/>
  <c r="AJ246" i="79"/>
  <c r="AC32" i="79" a="1"/>
  <c r="AC32" i="79" s="1"/>
  <c r="AJ37" i="79"/>
  <c r="AC248" i="79" a="1"/>
  <c r="AC248" i="79" s="1"/>
  <c r="AG245" i="79"/>
  <c r="AQ72" i="34" s="1" a="1"/>
  <c r="AQ72" i="34" s="1"/>
  <c r="AD33" i="79" a="1"/>
  <c r="AD33" i="79" s="1"/>
  <c r="AN248" i="79"/>
  <c r="AD247" i="79" a="1"/>
  <c r="AD247" i="79" s="1"/>
  <c r="AC246" i="79" a="1"/>
  <c r="AC246" i="79" s="1"/>
  <c r="AG248" i="79"/>
  <c r="AL247" i="79"/>
  <c r="AN245" i="79"/>
  <c r="AX72" i="34" s="1" a="1"/>
  <c r="AX72" i="34" s="1"/>
  <c r="AL248" i="79"/>
  <c r="AD30" i="79" a="1"/>
  <c r="AD30" i="79" s="1"/>
  <c r="AL35" i="79"/>
  <c r="AG244" i="79"/>
  <c r="AQ71" i="34" s="1" a="1"/>
  <c r="AQ71" i="34" s="1"/>
  <c r="AG246" i="79"/>
  <c r="AC118" i="79" a="1"/>
  <c r="AC118" i="79" s="1"/>
  <c r="AC115" i="79" a="1"/>
  <c r="AC115" i="79" s="1"/>
  <c r="AD117" i="79" a="1"/>
  <c r="AD117" i="79" s="1"/>
  <c r="AD115" i="79" a="1"/>
  <c r="AD115" i="79" s="1"/>
  <c r="AL116" i="79"/>
  <c r="AD113" i="79" a="1"/>
  <c r="AD113" i="79" s="1"/>
  <c r="AC109" i="79" a="1"/>
  <c r="AC109" i="79" s="1"/>
  <c r="AM39" i="34" s="1" a="1"/>
  <c r="AM39" i="34" s="1"/>
  <c r="AL109" i="79"/>
  <c r="AV39" i="34" s="1" a="1"/>
  <c r="AV39" i="34" s="1"/>
  <c r="AC46" i="79" a="1"/>
  <c r="AC46" i="79" s="1"/>
  <c r="AG45" i="79"/>
  <c r="AD44" i="79" a="1"/>
  <c r="AD44" i="79" s="1"/>
  <c r="AL45" i="79"/>
  <c r="AG47" i="79"/>
  <c r="AG44" i="79"/>
  <c r="AG199" i="79"/>
  <c r="AQ59" i="34" s="1" a="1"/>
  <c r="AQ59" i="34" s="1"/>
  <c r="AL203" i="79"/>
  <c r="L214" i="79"/>
  <c r="R62" i="34" s="1" a="1"/>
  <c r="R62" i="34" s="1"/>
  <c r="AL114" i="79"/>
  <c r="AV40" i="34" s="1" a="1"/>
  <c r="AV40" i="34" s="1"/>
  <c r="AN116" i="79"/>
  <c r="AJ117" i="79"/>
  <c r="AJ115" i="79"/>
  <c r="AN115" i="79"/>
  <c r="AJ113" i="79"/>
  <c r="AD48" i="79" a="1"/>
  <c r="AD48" i="79" s="1"/>
  <c r="AJ44" i="79"/>
  <c r="AC48" i="79" a="1"/>
  <c r="AC48" i="79" s="1"/>
  <c r="AC45" i="79" a="1"/>
  <c r="AC45" i="79" s="1"/>
  <c r="J214" i="79"/>
  <c r="P62" i="34" s="1" a="1"/>
  <c r="P62" i="34" s="1"/>
  <c r="AC116" i="79" a="1"/>
  <c r="AC116" i="79" s="1"/>
  <c r="AG114" i="79"/>
  <c r="AQ40" i="34" s="1" a="1"/>
  <c r="AQ40" i="34" s="1"/>
  <c r="AN118" i="79"/>
  <c r="AG116" i="79"/>
  <c r="AN110" i="79"/>
  <c r="AG109" i="79"/>
  <c r="AQ39" i="34" s="1" a="1"/>
  <c r="AQ39" i="34" s="1"/>
  <c r="AD111" i="79" a="1"/>
  <c r="AD111" i="79" s="1"/>
  <c r="AL112" i="79"/>
  <c r="AN111" i="79"/>
  <c r="AC44" i="79" a="1"/>
  <c r="AC44" i="79" s="1"/>
  <c r="AD202" i="79" a="1"/>
  <c r="AD202" i="79" s="1"/>
  <c r="AJ203" i="79"/>
  <c r="AJ200" i="79"/>
  <c r="AL201" i="79"/>
  <c r="AG203" i="79"/>
  <c r="G214" i="79"/>
  <c r="M62" i="34" s="1" a="1"/>
  <c r="M62" i="34" s="1"/>
  <c r="AD203" i="79" a="1"/>
  <c r="AD203" i="79" s="1"/>
  <c r="AD118" i="79" a="1"/>
  <c r="AD118" i="79" s="1"/>
  <c r="AL117" i="79"/>
  <c r="AC110" i="79" a="1"/>
  <c r="AC110" i="79" s="1"/>
  <c r="AL110" i="79"/>
  <c r="AN45" i="79"/>
  <c r="N214" i="79"/>
  <c r="T62" i="34" s="1" a="1"/>
  <c r="T62" i="34" s="1"/>
  <c r="AC114" i="79" a="1"/>
  <c r="AC114" i="79" s="1"/>
  <c r="AM40" i="34" s="1" a="1"/>
  <c r="AM40" i="34" s="1"/>
  <c r="AC117" i="79" a="1"/>
  <c r="AC117" i="79" s="1"/>
  <c r="AJ111" i="79"/>
  <c r="AJ48" i="79"/>
  <c r="AC199" i="79" a="1"/>
  <c r="AC199" i="79" s="1"/>
  <c r="AM59" i="34" s="1" a="1"/>
  <c r="AM59" i="34" s="1"/>
  <c r="AG115" i="79"/>
  <c r="AJ109" i="79"/>
  <c r="AT39" i="34" s="1" a="1"/>
  <c r="AT39" i="34" s="1"/>
  <c r="AC113" i="79" a="1"/>
  <c r="AC113" i="79" s="1"/>
  <c r="AD46" i="79" a="1"/>
  <c r="AD46" i="79" s="1"/>
  <c r="AG46" i="79"/>
  <c r="D214" i="79"/>
  <c r="J62" i="34" s="1" a="1"/>
  <c r="J62" i="34" s="1"/>
  <c r="AC200" i="79" a="1"/>
  <c r="AC200" i="79" s="1"/>
  <c r="AD200" i="79" a="1"/>
  <c r="AD200" i="79" s="1"/>
  <c r="AN202" i="79"/>
  <c r="AD116" i="79" a="1"/>
  <c r="AD116" i="79" s="1"/>
  <c r="AG111" i="79"/>
  <c r="AD109" i="79" a="1"/>
  <c r="AD109" i="79" s="1"/>
  <c r="AN39" i="34" s="1" a="1"/>
  <c r="AN39" i="34" s="1"/>
  <c r="AG112" i="79"/>
  <c r="AN47" i="79"/>
  <c r="AD47" i="79" a="1"/>
  <c r="AD47" i="79" s="1"/>
  <c r="AL199" i="79"/>
  <c r="AV59" i="34" s="1" a="1"/>
  <c r="AV59" i="34" s="1"/>
  <c r="AN200" i="79"/>
  <c r="AJ116" i="79"/>
  <c r="AL115" i="79"/>
  <c r="AN109" i="79"/>
  <c r="AX39" i="34" s="1" a="1"/>
  <c r="AX39" i="34" s="1"/>
  <c r="AL46" i="79"/>
  <c r="AL44" i="79"/>
  <c r="AJ47" i="79"/>
  <c r="AJ202" i="79"/>
  <c r="AN201" i="79"/>
  <c r="AN203" i="79"/>
  <c r="AG201" i="79"/>
  <c r="AN114" i="79"/>
  <c r="AJ114" i="79"/>
  <c r="AT40" i="34" s="1" a="1"/>
  <c r="AT40" i="34" s="1"/>
  <c r="AG110" i="79"/>
  <c r="AD112" i="79" a="1"/>
  <c r="AD112" i="79" s="1"/>
  <c r="AL113" i="79"/>
  <c r="AJ46" i="79"/>
  <c r="AC47" i="79" a="1"/>
  <c r="AC47" i="79" s="1"/>
  <c r="AN199" i="79"/>
  <c r="AX59" i="34" s="1" a="1"/>
  <c r="AX59" i="34" s="1"/>
  <c r="AD201" i="79" a="1"/>
  <c r="AD201" i="79" s="1"/>
  <c r="AC202" i="79" a="1"/>
  <c r="AC202" i="79" s="1"/>
  <c r="AG117" i="79"/>
  <c r="AG118" i="79"/>
  <c r="AC111" i="79" a="1"/>
  <c r="AC111" i="79" s="1"/>
  <c r="AN113" i="79"/>
  <c r="AL47" i="79"/>
  <c r="AD45" i="79" a="1"/>
  <c r="AD45" i="79" s="1"/>
  <c r="AG48" i="79"/>
  <c r="AG202" i="79"/>
  <c r="AC201" i="79" a="1"/>
  <c r="AC201" i="79" s="1"/>
  <c r="AJ201" i="79"/>
  <c r="AL202" i="79"/>
  <c r="J184" i="79"/>
  <c r="P54" i="34" s="1" a="1"/>
  <c r="P54" i="34" s="1"/>
  <c r="AC79" i="79" a="1"/>
  <c r="AC79" i="79" s="1"/>
  <c r="AJ79" i="79"/>
  <c r="AL80" i="79"/>
  <c r="AN81" i="79"/>
  <c r="AJ83" i="79"/>
  <c r="AN97" i="79"/>
  <c r="AG233" i="79"/>
  <c r="AL230" i="79"/>
  <c r="AN229" i="79"/>
  <c r="AX67" i="34" s="1" a="1"/>
  <c r="AX67" i="34" s="1"/>
  <c r="AL83" i="79"/>
  <c r="AC19" i="79" a="1"/>
  <c r="AC19" i="79" s="1"/>
  <c r="AD22" i="79" a="1"/>
  <c r="AD22" i="79" s="1"/>
  <c r="AJ19" i="79"/>
  <c r="AC21" i="79" a="1"/>
  <c r="AC21" i="79" s="1"/>
  <c r="AL16" i="79"/>
  <c r="AG17" i="79"/>
  <c r="AG14" i="79"/>
  <c r="AD98" i="79" a="1"/>
  <c r="AD98" i="79" s="1"/>
  <c r="AJ96" i="79"/>
  <c r="AL97" i="79"/>
  <c r="AL94" i="79"/>
  <c r="AV33" i="34" s="1" a="1"/>
  <c r="AV33" i="34" s="1"/>
  <c r="AN95" i="79"/>
  <c r="AC232" i="79" a="1"/>
  <c r="AC232" i="79" s="1"/>
  <c r="AN232" i="79"/>
  <c r="AC231" i="79" a="1"/>
  <c r="AC231" i="79" s="1"/>
  <c r="AL232" i="79"/>
  <c r="AJ82" i="79"/>
  <c r="AJ80" i="79"/>
  <c r="AL81" i="79"/>
  <c r="AN82" i="79"/>
  <c r="AG80" i="79"/>
  <c r="AG23" i="79"/>
  <c r="D104" i="79"/>
  <c r="J35" i="34" s="1" a="1"/>
  <c r="J35" i="34" s="1"/>
  <c r="AC94" i="79" a="1"/>
  <c r="AC94" i="79" s="1"/>
  <c r="AM33" i="34" s="1" a="1"/>
  <c r="AM33" i="34" s="1"/>
  <c r="AJ95" i="79"/>
  <c r="AC98" i="79" a="1"/>
  <c r="AC98" i="79" s="1"/>
  <c r="AD231" i="79" a="1"/>
  <c r="AD231" i="79" s="1"/>
  <c r="AD229" i="79" a="1"/>
  <c r="AD229" i="79" s="1"/>
  <c r="AN67" i="34" s="1" a="1"/>
  <c r="AN67" i="34" s="1"/>
  <c r="AG229" i="79"/>
  <c r="AQ67" i="34" s="1" a="1"/>
  <c r="AQ67" i="34" s="1"/>
  <c r="AJ230" i="79"/>
  <c r="AG94" i="79"/>
  <c r="AQ33" i="34" s="1" a="1"/>
  <c r="AQ33" i="34" s="1"/>
  <c r="AL96" i="79"/>
  <c r="AG232" i="79"/>
  <c r="AJ229" i="79"/>
  <c r="AT67" i="34" s="1" a="1"/>
  <c r="AT67" i="34" s="1"/>
  <c r="AC230" i="79" a="1"/>
  <c r="AC230" i="79" s="1"/>
  <c r="AG82" i="79"/>
  <c r="AJ20" i="79"/>
  <c r="AL21" i="79"/>
  <c r="AG21" i="79"/>
  <c r="AG15" i="79"/>
  <c r="AJ16" i="79"/>
  <c r="AN94" i="79"/>
  <c r="AX33" i="34" s="1" a="1"/>
  <c r="AX33" i="34" s="1"/>
  <c r="AN98" i="79"/>
  <c r="AG96" i="79"/>
  <c r="AG231" i="79"/>
  <c r="AL229" i="79"/>
  <c r="AV67" i="34" s="1" a="1"/>
  <c r="AV67" i="34" s="1"/>
  <c r="AL231" i="79"/>
  <c r="AD232" i="79" a="1"/>
  <c r="AD232" i="79" s="1"/>
  <c r="AG79" i="79"/>
  <c r="AG83" i="79"/>
  <c r="AC81" i="79" a="1"/>
  <c r="AC81" i="79" s="1"/>
  <c r="AG19" i="79"/>
  <c r="AL19" i="79"/>
  <c r="AC22" i="79" a="1"/>
  <c r="AC22" i="79" s="1"/>
  <c r="AD23" i="79" a="1"/>
  <c r="AD23" i="79" s="1"/>
  <c r="AD15" i="79" a="1"/>
  <c r="AD15" i="79" s="1"/>
  <c r="AC16" i="79" a="1"/>
  <c r="AC16" i="79" s="1"/>
  <c r="G104" i="79"/>
  <c r="M35" i="34" s="1" a="1"/>
  <c r="M35" i="34" s="1"/>
  <c r="AJ97" i="79"/>
  <c r="AL98" i="79"/>
  <c r="AJ94" i="79"/>
  <c r="AT33" i="34" s="1" a="1"/>
  <c r="AT33" i="34" s="1"/>
  <c r="AL95" i="79"/>
  <c r="AN96" i="79"/>
  <c r="AN231" i="79"/>
  <c r="AD233" i="79" a="1"/>
  <c r="AD233" i="79" s="1"/>
  <c r="AC80" i="79" a="1"/>
  <c r="AC80" i="79" s="1"/>
  <c r="AJ81" i="79"/>
  <c r="AL82" i="79"/>
  <c r="AN83" i="79"/>
  <c r="AG81" i="79"/>
  <c r="AN23" i="79"/>
  <c r="AJ17" i="79"/>
  <c r="L104" i="79"/>
  <c r="R35" i="34" s="1" a="1"/>
  <c r="R35" i="34" s="1"/>
  <c r="AL22" i="79"/>
  <c r="AN21" i="79"/>
  <c r="AJ14" i="79"/>
  <c r="AN17" i="79"/>
  <c r="AG16" i="79"/>
  <c r="AL18" i="79"/>
  <c r="AD95" i="79" a="1"/>
  <c r="AD95" i="79" s="1"/>
  <c r="AG97" i="79"/>
  <c r="AC229" i="79" a="1"/>
  <c r="AC229" i="79" s="1"/>
  <c r="AM67" i="34" s="1" a="1"/>
  <c r="AM67" i="34" s="1"/>
  <c r="AJ231" i="79"/>
  <c r="AC233" i="79" a="1"/>
  <c r="AC233" i="79" s="1"/>
  <c r="AN233" i="79"/>
  <c r="AJ233" i="79"/>
  <c r="AD230" i="79" a="1"/>
  <c r="AD230" i="79" s="1"/>
  <c r="AC82" i="79" a="1"/>
  <c r="AC82" i="79" s="1"/>
  <c r="AD83" i="79" a="1"/>
  <c r="AD83" i="79" s="1"/>
  <c r="AJ21" i="79"/>
  <c r="AL20" i="79"/>
  <c r="AG22" i="79"/>
  <c r="AN19" i="79"/>
  <c r="AG18" i="79"/>
  <c r="AL15" i="79"/>
  <c r="AC17" i="79" a="1"/>
  <c r="AC17" i="79" s="1"/>
  <c r="AD18" i="79" a="1"/>
  <c r="AD18" i="79" s="1"/>
  <c r="AJ15" i="79"/>
  <c r="AJ98" i="79"/>
  <c r="AL23" i="79"/>
  <c r="AG20" i="79"/>
  <c r="AC14" i="79" a="1"/>
  <c r="AC14" i="79" s="1"/>
  <c r="AC20" i="79" a="1"/>
  <c r="AC20" i="79" s="1"/>
  <c r="AJ22" i="79"/>
  <c r="AD19" i="79" a="1"/>
  <c r="AD19" i="79" s="1"/>
  <c r="AC23" i="79" a="1"/>
  <c r="AC23" i="79" s="1"/>
  <c r="AN16" i="79"/>
  <c r="AJ18" i="79"/>
  <c r="AG95" i="79"/>
  <c r="AC95" i="79" a="1"/>
  <c r="AC95" i="79" s="1"/>
  <c r="AD96" i="79" a="1"/>
  <c r="AD96" i="79" s="1"/>
  <c r="AG98" i="79"/>
  <c r="AN230" i="79"/>
  <c r="AL233" i="79"/>
  <c r="AG230" i="79"/>
  <c r="AD79" i="79" a="1"/>
  <c r="AD79" i="79" s="1"/>
  <c r="AD80" i="79" a="1"/>
  <c r="AD80" i="79" s="1"/>
  <c r="AC83" i="79" a="1"/>
  <c r="AC83" i="79" s="1"/>
  <c r="AN79" i="79"/>
  <c r="AD21" i="79" a="1"/>
  <c r="AD21" i="79" s="1"/>
  <c r="AD20" i="79" a="1"/>
  <c r="AD20" i="79" s="1"/>
  <c r="AN22" i="79"/>
  <c r="AN20" i="79"/>
  <c r="AN18" i="79"/>
  <c r="AD14" i="79" a="1"/>
  <c r="AD14" i="79" s="1"/>
  <c r="AC18" i="79" a="1"/>
  <c r="AC18" i="79" s="1"/>
  <c r="AN14" i="79"/>
  <c r="AC15" i="79" a="1"/>
  <c r="AC15" i="79" s="1"/>
  <c r="AD16" i="79" a="1"/>
  <c r="AD16" i="79" s="1"/>
  <c r="AL17" i="79"/>
  <c r="N184" i="79"/>
  <c r="T54" i="34" s="1" a="1"/>
  <c r="T54" i="34" s="1"/>
  <c r="D184" i="79"/>
  <c r="J54" i="34" s="1" a="1"/>
  <c r="J54" i="34" s="1"/>
  <c r="N234" i="79"/>
  <c r="T68" i="34" s="1" a="1"/>
  <c r="T68" i="34" s="1"/>
  <c r="D234" i="79"/>
  <c r="J68" i="34" s="1" a="1"/>
  <c r="J68" i="34" s="1"/>
  <c r="L234" i="79"/>
  <c r="R68" i="34" s="1" a="1"/>
  <c r="R68" i="34" s="1"/>
  <c r="G184" i="79"/>
  <c r="M54" i="34" s="1" a="1"/>
  <c r="M54" i="34" s="1"/>
  <c r="J234" i="79"/>
  <c r="P68" i="34" s="1" a="1"/>
  <c r="P68" i="34" s="1"/>
  <c r="M197" i="79"/>
  <c r="M195" i="79"/>
  <c r="J195" i="79"/>
  <c r="G197" i="79"/>
  <c r="L197" i="79"/>
  <c r="D197" i="79"/>
  <c r="M196" i="79"/>
  <c r="G198" i="79"/>
  <c r="L195" i="79"/>
  <c r="J196" i="79"/>
  <c r="K197" i="79"/>
  <c r="D195" i="79"/>
  <c r="N195" i="79"/>
  <c r="N198" i="79"/>
  <c r="G196" i="79"/>
  <c r="K196" i="79"/>
  <c r="K198" i="79"/>
  <c r="J197" i="79"/>
  <c r="K195" i="79"/>
  <c r="D196" i="79"/>
  <c r="J198" i="79"/>
  <c r="L198" i="79"/>
  <c r="M198" i="79"/>
  <c r="G195" i="79"/>
  <c r="N197" i="79"/>
  <c r="D198" i="79"/>
  <c r="N196" i="79"/>
  <c r="L196" i="79"/>
  <c r="C198" i="79"/>
  <c r="C195" i="79"/>
  <c r="C196" i="79"/>
  <c r="P10" i="122"/>
  <c r="R10" i="122" s="1"/>
  <c r="M194" i="79" s="1"/>
  <c r="S58" i="34" s="1" a="1"/>
  <c r="S58" i="34" s="1"/>
  <c r="C197" i="79"/>
  <c r="F195" i="79"/>
  <c r="H194" i="79"/>
  <c r="N58" i="34" s="1" a="1"/>
  <c r="N58" i="34" s="1"/>
  <c r="N194" i="79"/>
  <c r="T58" i="34" s="1" a="1"/>
  <c r="T58" i="34" s="1"/>
  <c r="D194" i="79"/>
  <c r="J58" i="34" s="1" a="1"/>
  <c r="J58" i="34" s="1"/>
  <c r="G194" i="79"/>
  <c r="M58" i="34" s="1" a="1"/>
  <c r="M58" i="34" s="1"/>
  <c r="F194" i="79"/>
  <c r="L58" i="34" s="1" a="1"/>
  <c r="L58" i="34" s="1"/>
  <c r="J194" i="79"/>
  <c r="P58" i="34" s="1" a="1"/>
  <c r="P58" i="34" s="1"/>
  <c r="L194" i="79"/>
  <c r="R58" i="34" s="1" a="1"/>
  <c r="R58" i="34" s="1"/>
  <c r="I194" i="79"/>
  <c r="O58" i="34" s="1" a="1"/>
  <c r="O58" i="34" s="1"/>
  <c r="C194" i="79"/>
  <c r="I58" i="34" s="1" a="1"/>
  <c r="I58" i="34" s="1"/>
  <c r="E194" i="79"/>
  <c r="K58" i="34" s="1" a="1"/>
  <c r="K58" i="34" s="1"/>
  <c r="G66" i="79"/>
  <c r="M66" i="79"/>
  <c r="K66" i="79"/>
  <c r="L65" i="79"/>
  <c r="K65" i="79"/>
  <c r="L68" i="79"/>
  <c r="G65" i="79"/>
  <c r="D65" i="79"/>
  <c r="M67" i="79"/>
  <c r="D68" i="79"/>
  <c r="J68" i="79"/>
  <c r="N68" i="79"/>
  <c r="L66" i="79"/>
  <c r="J66" i="79"/>
  <c r="J67" i="79"/>
  <c r="D66" i="79"/>
  <c r="N65" i="79"/>
  <c r="N66" i="79"/>
  <c r="N67" i="79"/>
  <c r="M65" i="79"/>
  <c r="G68" i="79"/>
  <c r="J65" i="79"/>
  <c r="K68" i="79"/>
  <c r="L67" i="79"/>
  <c r="K67" i="79"/>
  <c r="M68" i="79"/>
  <c r="G67" i="79"/>
  <c r="D67" i="79"/>
  <c r="C68" i="79"/>
  <c r="C67" i="79"/>
  <c r="C65" i="79"/>
  <c r="P10" i="102"/>
  <c r="R10" i="102" s="1"/>
  <c r="M64" i="79" s="1"/>
  <c r="C66" i="79"/>
  <c r="E67" i="79"/>
  <c r="I65" i="79"/>
  <c r="I68" i="79"/>
  <c r="I67" i="79"/>
  <c r="H65" i="79"/>
  <c r="D64" i="79"/>
  <c r="E64" i="79"/>
  <c r="I64" i="79"/>
  <c r="H64" i="79"/>
  <c r="J64" i="79"/>
  <c r="F64" i="79"/>
  <c r="L64" i="79"/>
  <c r="C64" i="79"/>
  <c r="G64" i="79"/>
  <c r="N64" i="79"/>
  <c r="M123" i="79"/>
  <c r="K121" i="79"/>
  <c r="G121" i="79"/>
  <c r="M121" i="79"/>
  <c r="G120" i="79"/>
  <c r="K120" i="79"/>
  <c r="L123" i="79"/>
  <c r="J123" i="79"/>
  <c r="D122" i="79"/>
  <c r="D123" i="79"/>
  <c r="N122" i="79"/>
  <c r="M120" i="79"/>
  <c r="N123" i="79"/>
  <c r="L121" i="79"/>
  <c r="J121" i="79"/>
  <c r="L120" i="79"/>
  <c r="J122" i="79"/>
  <c r="D121" i="79"/>
  <c r="N120" i="79"/>
  <c r="M122" i="79"/>
  <c r="N121" i="79"/>
  <c r="K123" i="79"/>
  <c r="G123" i="79"/>
  <c r="D120" i="79"/>
  <c r="J120" i="79"/>
  <c r="G122" i="79"/>
  <c r="K122" i="79"/>
  <c r="L122" i="79"/>
  <c r="P10" i="107"/>
  <c r="K119" i="79" s="1"/>
  <c r="Q41" i="34" s="1" a="1"/>
  <c r="Q41" i="34" s="1"/>
  <c r="C123" i="79"/>
  <c r="C120" i="79"/>
  <c r="C121" i="79"/>
  <c r="C122" i="79"/>
  <c r="I123" i="79"/>
  <c r="I122" i="79"/>
  <c r="I121" i="79"/>
  <c r="H123" i="79"/>
  <c r="D119" i="79"/>
  <c r="J41" i="34" s="1" a="1"/>
  <c r="J41" i="34" s="1"/>
  <c r="I119" i="79"/>
  <c r="O41" i="34" s="1" a="1"/>
  <c r="O41" i="34" s="1"/>
  <c r="G119" i="79"/>
  <c r="M41" i="34" s="1" a="1"/>
  <c r="M41" i="34" s="1"/>
  <c r="N119" i="79"/>
  <c r="T41" i="34" s="1" a="1"/>
  <c r="T41" i="34" s="1"/>
  <c r="J119" i="79"/>
  <c r="P41" i="34" s="1" a="1"/>
  <c r="P41" i="34" s="1"/>
  <c r="L119" i="79"/>
  <c r="R41" i="34" s="1" a="1"/>
  <c r="R41" i="34" s="1"/>
  <c r="C119" i="79"/>
  <c r="I41" i="34" s="1" a="1"/>
  <c r="I41" i="34" s="1"/>
  <c r="E119" i="79"/>
  <c r="K41" i="34" s="1" a="1"/>
  <c r="K41" i="34" s="1"/>
  <c r="F119" i="79"/>
  <c r="L41" i="34" s="1" a="1"/>
  <c r="L41" i="34" s="1"/>
  <c r="H119" i="79"/>
  <c r="N41" i="34" s="1" a="1"/>
  <c r="N41" i="34" s="1"/>
  <c r="J252" i="79"/>
  <c r="D251" i="79"/>
  <c r="N250" i="79"/>
  <c r="N251" i="79"/>
  <c r="K253" i="79"/>
  <c r="L252" i="79"/>
  <c r="J250" i="79"/>
  <c r="G252" i="79"/>
  <c r="D252" i="79"/>
  <c r="G253" i="79"/>
  <c r="M253" i="79"/>
  <c r="K251" i="79"/>
  <c r="L250" i="79"/>
  <c r="K252" i="79"/>
  <c r="M251" i="79"/>
  <c r="G250" i="79"/>
  <c r="D250" i="79"/>
  <c r="G251" i="79"/>
  <c r="L253" i="79"/>
  <c r="J253" i="79"/>
  <c r="M252" i="79"/>
  <c r="K250" i="79"/>
  <c r="D253" i="79"/>
  <c r="N252" i="79"/>
  <c r="M250" i="79"/>
  <c r="N253" i="79"/>
  <c r="L251" i="79"/>
  <c r="J251" i="79"/>
  <c r="C253" i="79"/>
  <c r="C250" i="79"/>
  <c r="P10" i="128"/>
  <c r="R10" i="128" s="1"/>
  <c r="M249" i="79" s="1"/>
  <c r="C252" i="79"/>
  <c r="C251" i="79"/>
  <c r="I253" i="79"/>
  <c r="E250" i="79"/>
  <c r="I251" i="79"/>
  <c r="I250" i="79"/>
  <c r="F251" i="79"/>
  <c r="L249" i="79"/>
  <c r="I249" i="79"/>
  <c r="N249" i="79"/>
  <c r="G249" i="79"/>
  <c r="J249" i="79"/>
  <c r="D249" i="79"/>
  <c r="C249" i="79"/>
  <c r="E249" i="79"/>
  <c r="H249" i="79"/>
  <c r="F249" i="79"/>
  <c r="M183" i="79"/>
  <c r="K181" i="79"/>
  <c r="N183" i="79"/>
  <c r="K182" i="79"/>
  <c r="M181" i="79"/>
  <c r="G180" i="79"/>
  <c r="J182" i="79"/>
  <c r="D182" i="79"/>
  <c r="L183" i="79"/>
  <c r="J183" i="79"/>
  <c r="N181" i="79"/>
  <c r="L180" i="79"/>
  <c r="D183" i="79"/>
  <c r="N182" i="79"/>
  <c r="J180" i="79"/>
  <c r="G181" i="79"/>
  <c r="L181" i="79"/>
  <c r="J181" i="79"/>
  <c r="G183" i="79"/>
  <c r="D181" i="79"/>
  <c r="N180" i="79"/>
  <c r="K180" i="79"/>
  <c r="K183" i="79"/>
  <c r="M182" i="79"/>
  <c r="L182" i="79"/>
  <c r="M180" i="79"/>
  <c r="D180" i="79"/>
  <c r="G182" i="79"/>
  <c r="C181" i="79"/>
  <c r="C180" i="79"/>
  <c r="C182" i="79"/>
  <c r="C183" i="79"/>
  <c r="P10" i="119"/>
  <c r="R10" i="119" s="1"/>
  <c r="M179" i="79" s="1"/>
  <c r="S53" i="34" s="1" a="1"/>
  <c r="S53" i="34" s="1"/>
  <c r="I183" i="79"/>
  <c r="I181" i="79"/>
  <c r="F183" i="79"/>
  <c r="H181" i="79"/>
  <c r="H183" i="79"/>
  <c r="J179" i="79"/>
  <c r="P53" i="34" s="1" a="1"/>
  <c r="P53" i="34" s="1"/>
  <c r="E179" i="79"/>
  <c r="K53" i="34" s="1" a="1"/>
  <c r="K53" i="34" s="1"/>
  <c r="D179" i="79"/>
  <c r="J53" i="34" s="1" a="1"/>
  <c r="J53" i="34" s="1"/>
  <c r="N179" i="79"/>
  <c r="T53" i="34" s="1" a="1"/>
  <c r="T53" i="34" s="1"/>
  <c r="L179" i="79"/>
  <c r="R53" i="34" s="1" a="1"/>
  <c r="R53" i="34" s="1"/>
  <c r="H179" i="79"/>
  <c r="N53" i="34" s="1" a="1"/>
  <c r="N53" i="34" s="1"/>
  <c r="G179" i="79"/>
  <c r="M53" i="34" s="1" a="1"/>
  <c r="M53" i="34" s="1"/>
  <c r="I179" i="79"/>
  <c r="O53" i="34" s="1" a="1"/>
  <c r="O53" i="34" s="1"/>
  <c r="C179" i="79"/>
  <c r="I53" i="34" s="1" a="1"/>
  <c r="I53" i="34" s="1"/>
  <c r="F179" i="79"/>
  <c r="L53" i="34" s="1" a="1"/>
  <c r="L53" i="34" s="1"/>
  <c r="N217" i="79"/>
  <c r="L218" i="79"/>
  <c r="M217" i="79"/>
  <c r="D218" i="79"/>
  <c r="L217" i="79"/>
  <c r="M218" i="79"/>
  <c r="D217" i="79"/>
  <c r="G218" i="79"/>
  <c r="K218" i="79"/>
  <c r="K217" i="79"/>
  <c r="G217" i="79"/>
  <c r="N218" i="79"/>
  <c r="J218" i="79"/>
  <c r="J217" i="79"/>
  <c r="C217" i="79"/>
  <c r="C218" i="79"/>
  <c r="E218" i="79"/>
  <c r="E217" i="79"/>
  <c r="I217" i="79"/>
  <c r="I218" i="79"/>
  <c r="F218" i="79"/>
  <c r="F217" i="79"/>
  <c r="H218" i="79"/>
  <c r="H217" i="79"/>
  <c r="N215" i="79"/>
  <c r="T63" i="34" s="1" a="1"/>
  <c r="T63" i="34" s="1"/>
  <c r="E216" i="79"/>
  <c r="K64" i="34" s="1" a="1"/>
  <c r="K64" i="34" s="1"/>
  <c r="K216" i="79"/>
  <c r="Q64" i="34" s="1" a="1"/>
  <c r="Q64" i="34" s="1"/>
  <c r="L215" i="79"/>
  <c r="R63" i="34" s="1" a="1"/>
  <c r="R63" i="34" s="1"/>
  <c r="F216" i="79"/>
  <c r="L64" i="34" s="1" a="1"/>
  <c r="L64" i="34" s="1"/>
  <c r="M216" i="79"/>
  <c r="S64" i="34" s="1" a="1"/>
  <c r="S64" i="34" s="1"/>
  <c r="K215" i="79"/>
  <c r="Q63" i="34" s="1" a="1"/>
  <c r="Q63" i="34" s="1"/>
  <c r="D215" i="79"/>
  <c r="J63" i="34" s="1" a="1"/>
  <c r="J63" i="34" s="1"/>
  <c r="F215" i="79"/>
  <c r="L63" i="34" s="1" a="1"/>
  <c r="L63" i="34" s="1"/>
  <c r="M215" i="79"/>
  <c r="S63" i="34" s="1" a="1"/>
  <c r="S63" i="34" s="1"/>
  <c r="J215" i="79"/>
  <c r="P63" i="34" s="1" a="1"/>
  <c r="P63" i="34" s="1"/>
  <c r="L216" i="79"/>
  <c r="R64" i="34" s="1" a="1"/>
  <c r="R64" i="34" s="1"/>
  <c r="H215" i="79"/>
  <c r="N63" i="34" s="1" a="1"/>
  <c r="N63" i="34" s="1"/>
  <c r="G216" i="79"/>
  <c r="M64" i="34" s="1" a="1"/>
  <c r="M64" i="34" s="1"/>
  <c r="G215" i="79"/>
  <c r="M63" i="34" s="1" a="1"/>
  <c r="M63" i="34" s="1"/>
  <c r="H216" i="79"/>
  <c r="N64" i="34" s="1" a="1"/>
  <c r="N64" i="34" s="1"/>
  <c r="C215" i="79"/>
  <c r="I63" i="34" s="1" a="1"/>
  <c r="I63" i="34" s="1"/>
  <c r="I215" i="79"/>
  <c r="O63" i="34" s="1" a="1"/>
  <c r="O63" i="34" s="1"/>
  <c r="D216" i="79"/>
  <c r="J64" i="34" s="1" a="1"/>
  <c r="J64" i="34" s="1"/>
  <c r="N216" i="79"/>
  <c r="T64" i="34" s="1" a="1"/>
  <c r="T64" i="34" s="1"/>
  <c r="E215" i="79"/>
  <c r="K63" i="34" s="1" a="1"/>
  <c r="K63" i="34" s="1"/>
  <c r="J216" i="79"/>
  <c r="P64" i="34" s="1" a="1"/>
  <c r="P64" i="34" s="1"/>
  <c r="C216" i="79"/>
  <c r="I64" i="34" s="1" a="1"/>
  <c r="I64" i="34" s="1"/>
  <c r="I216" i="79"/>
  <c r="O64" i="34" s="1" a="1"/>
  <c r="O64" i="34" s="1"/>
  <c r="D143" i="79"/>
  <c r="N142" i="79"/>
  <c r="M142" i="79"/>
  <c r="N143" i="79"/>
  <c r="L141" i="79"/>
  <c r="J141" i="79"/>
  <c r="L142" i="79"/>
  <c r="J142" i="79"/>
  <c r="D141" i="79"/>
  <c r="N140" i="79"/>
  <c r="D140" i="79"/>
  <c r="N141" i="79"/>
  <c r="K143" i="79"/>
  <c r="G143" i="79"/>
  <c r="D142" i="79"/>
  <c r="J140" i="79"/>
  <c r="G142" i="79"/>
  <c r="K142" i="79"/>
  <c r="M140" i="79"/>
  <c r="M143" i="79"/>
  <c r="K141" i="79"/>
  <c r="G141" i="79"/>
  <c r="M141" i="79"/>
  <c r="G140" i="79"/>
  <c r="K140" i="79"/>
  <c r="L143" i="79"/>
  <c r="J143" i="79"/>
  <c r="L140" i="79"/>
  <c r="P10" i="111"/>
  <c r="R10" i="111" s="1"/>
  <c r="M139" i="79" s="1"/>
  <c r="S45" i="34" s="1" a="1"/>
  <c r="S45" i="34" s="1"/>
  <c r="C141" i="79"/>
  <c r="C143" i="79"/>
  <c r="C140" i="79"/>
  <c r="C142" i="79"/>
  <c r="E141" i="79"/>
  <c r="E142" i="79"/>
  <c r="F141" i="79"/>
  <c r="F140" i="79"/>
  <c r="H142" i="79"/>
  <c r="H143" i="79"/>
  <c r="H140" i="79"/>
  <c r="I139" i="79"/>
  <c r="O45" i="34" s="1" a="1"/>
  <c r="O45" i="34" s="1"/>
  <c r="E139" i="79"/>
  <c r="K45" i="34" s="1" a="1"/>
  <c r="K45" i="34" s="1"/>
  <c r="N139" i="79"/>
  <c r="T45" i="34" s="1" a="1"/>
  <c r="T45" i="34" s="1"/>
  <c r="J139" i="79"/>
  <c r="P45" i="34" s="1" a="1"/>
  <c r="P45" i="34" s="1"/>
  <c r="L139" i="79"/>
  <c r="R45" i="34" s="1" a="1"/>
  <c r="R45" i="34" s="1"/>
  <c r="G139" i="79"/>
  <c r="M45" i="34" s="1" a="1"/>
  <c r="M45" i="34" s="1"/>
  <c r="F139" i="79"/>
  <c r="L45" i="34" s="1" a="1"/>
  <c r="L45" i="34" s="1"/>
  <c r="C139" i="79"/>
  <c r="I45" i="34" s="1" a="1"/>
  <c r="I45" i="34" s="1"/>
  <c r="D139" i="79"/>
  <c r="J45" i="34" s="1" a="1"/>
  <c r="J45" i="34" s="1"/>
  <c r="H139" i="79"/>
  <c r="N45" i="34" s="1" a="1"/>
  <c r="N45" i="34" s="1"/>
  <c r="D87" i="79"/>
  <c r="J87" i="79"/>
  <c r="D86" i="79"/>
  <c r="N87" i="79"/>
  <c r="L85" i="79"/>
  <c r="N86" i="79"/>
  <c r="M87" i="79"/>
  <c r="G87" i="79"/>
  <c r="D85" i="79"/>
  <c r="J85" i="79"/>
  <c r="M85" i="79"/>
  <c r="K86" i="79"/>
  <c r="G88" i="79"/>
  <c r="M88" i="79"/>
  <c r="J86" i="79"/>
  <c r="K87" i="79"/>
  <c r="M86" i="79"/>
  <c r="K88" i="79"/>
  <c r="G86" i="79"/>
  <c r="L88" i="79"/>
  <c r="J88" i="79"/>
  <c r="K85" i="79"/>
  <c r="D88" i="79"/>
  <c r="N85" i="79"/>
  <c r="L87" i="79"/>
  <c r="N88" i="79"/>
  <c r="L86" i="79"/>
  <c r="G85" i="79"/>
  <c r="P10" i="103"/>
  <c r="R10" i="103" s="1"/>
  <c r="M84" i="79" s="1"/>
  <c r="C86" i="79"/>
  <c r="C87" i="79"/>
  <c r="C88" i="79"/>
  <c r="C85" i="79"/>
  <c r="E88" i="79"/>
  <c r="E85" i="79"/>
  <c r="F88" i="79"/>
  <c r="F87" i="79"/>
  <c r="H87" i="79"/>
  <c r="H85" i="79"/>
  <c r="H88" i="79"/>
  <c r="D84" i="79"/>
  <c r="I84" i="79"/>
  <c r="L84" i="79"/>
  <c r="J84" i="79"/>
  <c r="N84" i="79"/>
  <c r="G84" i="79"/>
  <c r="C84" i="79"/>
  <c r="E84" i="79"/>
  <c r="F84" i="79"/>
  <c r="H84" i="79"/>
  <c r="G205" i="79"/>
  <c r="D207" i="79"/>
  <c r="J207" i="79"/>
  <c r="M206" i="79"/>
  <c r="J208" i="79"/>
  <c r="L205" i="79"/>
  <c r="N206" i="79"/>
  <c r="N207" i="79"/>
  <c r="D205" i="79"/>
  <c r="J205" i="79"/>
  <c r="J206" i="79"/>
  <c r="G208" i="79"/>
  <c r="L208" i="79"/>
  <c r="N205" i="79"/>
  <c r="K207" i="79"/>
  <c r="D208" i="79"/>
  <c r="K208" i="79"/>
  <c r="M207" i="79"/>
  <c r="G206" i="79"/>
  <c r="L206" i="79"/>
  <c r="G207" i="79"/>
  <c r="M205" i="79"/>
  <c r="K205" i="79"/>
  <c r="D206" i="79"/>
  <c r="K206" i="79"/>
  <c r="L207" i="79"/>
  <c r="N208" i="79"/>
  <c r="M208" i="79"/>
  <c r="C206" i="79"/>
  <c r="C205" i="79"/>
  <c r="C208" i="79"/>
  <c r="P10" i="123"/>
  <c r="R10" i="123" s="1"/>
  <c r="M204" i="79" s="1"/>
  <c r="S60" i="34" s="1" a="1"/>
  <c r="S60" i="34" s="1"/>
  <c r="C207" i="79"/>
  <c r="I205" i="79"/>
  <c r="I206" i="79"/>
  <c r="E205" i="79"/>
  <c r="F208" i="79"/>
  <c r="J204" i="79"/>
  <c r="P60" i="34" s="1" a="1"/>
  <c r="P60" i="34" s="1"/>
  <c r="I204" i="79"/>
  <c r="O60" i="34" s="1" a="1"/>
  <c r="O60" i="34" s="1"/>
  <c r="L204" i="79"/>
  <c r="R60" i="34" s="1" a="1"/>
  <c r="R60" i="34" s="1"/>
  <c r="G204" i="79"/>
  <c r="M60" i="34" s="1" a="1"/>
  <c r="M60" i="34" s="1"/>
  <c r="N204" i="79"/>
  <c r="T60" i="34" s="1" a="1"/>
  <c r="T60" i="34" s="1"/>
  <c r="H204" i="79"/>
  <c r="N60" i="34" s="1" a="1"/>
  <c r="N60" i="34" s="1"/>
  <c r="D204" i="79"/>
  <c r="J60" i="34" s="1" a="1"/>
  <c r="J60" i="34" s="1"/>
  <c r="C204" i="79"/>
  <c r="I60" i="34" s="1" a="1"/>
  <c r="I60" i="34" s="1"/>
  <c r="E204" i="79"/>
  <c r="K60" i="34" s="1" a="1"/>
  <c r="K60" i="34" s="1"/>
  <c r="F204" i="79"/>
  <c r="L60" i="34" s="1" a="1"/>
  <c r="L60" i="34" s="1"/>
  <c r="N147" i="79"/>
  <c r="D145" i="79"/>
  <c r="G147" i="79"/>
  <c r="K148" i="79"/>
  <c r="K147" i="79"/>
  <c r="K146" i="79"/>
  <c r="M147" i="79"/>
  <c r="J146" i="79"/>
  <c r="G146" i="79"/>
  <c r="G145" i="79"/>
  <c r="L147" i="79"/>
  <c r="N145" i="79"/>
  <c r="K145" i="79"/>
  <c r="D146" i="79"/>
  <c r="G148" i="79"/>
  <c r="D148" i="79"/>
  <c r="J147" i="79"/>
  <c r="L146" i="79"/>
  <c r="N148" i="79"/>
  <c r="M145" i="79"/>
  <c r="N146" i="79"/>
  <c r="M146" i="79"/>
  <c r="M148" i="79"/>
  <c r="D147" i="79"/>
  <c r="J145" i="79"/>
  <c r="J148" i="79"/>
  <c r="L148" i="79"/>
  <c r="L145" i="79"/>
  <c r="C147" i="79"/>
  <c r="C145" i="79"/>
  <c r="P10" i="112"/>
  <c r="R10" i="112" s="1"/>
  <c r="M144" i="79" s="1"/>
  <c r="S46" i="34" s="1" a="1"/>
  <c r="S46" i="34" s="1"/>
  <c r="C146" i="79"/>
  <c r="C148" i="79"/>
  <c r="I145" i="79"/>
  <c r="E147" i="79"/>
  <c r="I148" i="79"/>
  <c r="F148" i="79"/>
  <c r="H145" i="79"/>
  <c r="H146" i="79"/>
  <c r="L144" i="79"/>
  <c r="R46" i="34" s="1" a="1"/>
  <c r="R46" i="34" s="1"/>
  <c r="F144" i="79"/>
  <c r="L46" i="34" s="1" a="1"/>
  <c r="L46" i="34" s="1"/>
  <c r="D144" i="79"/>
  <c r="J46" i="34" s="1" a="1"/>
  <c r="J46" i="34" s="1"/>
  <c r="I144" i="79"/>
  <c r="O46" i="34" s="1" a="1"/>
  <c r="O46" i="34" s="1"/>
  <c r="N144" i="79"/>
  <c r="T46" i="34" s="1" a="1"/>
  <c r="T46" i="34" s="1"/>
  <c r="C144" i="79"/>
  <c r="I46" i="34" s="1" a="1"/>
  <c r="I46" i="34" s="1"/>
  <c r="H144" i="79"/>
  <c r="N46" i="34" s="1" a="1"/>
  <c r="N46" i="34" s="1"/>
  <c r="G144" i="79"/>
  <c r="M46" i="34" s="1" a="1"/>
  <c r="M46" i="34" s="1"/>
  <c r="J144" i="79"/>
  <c r="P46" i="34" s="1" a="1"/>
  <c r="P46" i="34" s="1"/>
  <c r="E144" i="79"/>
  <c r="K46" i="34" s="1" a="1"/>
  <c r="K46" i="34" s="1"/>
  <c r="J222" i="79"/>
  <c r="D221" i="79"/>
  <c r="N220" i="79"/>
  <c r="N221" i="79"/>
  <c r="K223" i="79"/>
  <c r="L222" i="79"/>
  <c r="J220" i="79"/>
  <c r="G222" i="79"/>
  <c r="D222" i="79"/>
  <c r="G223" i="79"/>
  <c r="M223" i="79"/>
  <c r="K221" i="79"/>
  <c r="L220" i="79"/>
  <c r="K222" i="79"/>
  <c r="M221" i="79"/>
  <c r="G220" i="79"/>
  <c r="D220" i="79"/>
  <c r="G221" i="79"/>
  <c r="L223" i="79"/>
  <c r="J223" i="79"/>
  <c r="M220" i="79"/>
  <c r="K220" i="79"/>
  <c r="D223" i="79"/>
  <c r="N222" i="79"/>
  <c r="M222" i="79"/>
  <c r="N223" i="79"/>
  <c r="L221" i="79"/>
  <c r="J221" i="79"/>
  <c r="C222" i="79"/>
  <c r="C220" i="79"/>
  <c r="C221" i="79"/>
  <c r="P10" i="125"/>
  <c r="R10" i="125" s="1"/>
  <c r="M219" i="79" s="1"/>
  <c r="S65" i="34" s="1" a="1"/>
  <c r="S65" i="34" s="1"/>
  <c r="C223" i="79"/>
  <c r="N219" i="79"/>
  <c r="T65" i="34" s="1" a="1"/>
  <c r="T65" i="34" s="1"/>
  <c r="I219" i="79"/>
  <c r="O65" i="34" s="1" a="1"/>
  <c r="O65" i="34" s="1"/>
  <c r="G219" i="79"/>
  <c r="M65" i="34" s="1" a="1"/>
  <c r="M65" i="34" s="1"/>
  <c r="D219" i="79"/>
  <c r="J65" i="34" s="1" a="1"/>
  <c r="J65" i="34" s="1"/>
  <c r="J219" i="79"/>
  <c r="P65" i="34" s="1" a="1"/>
  <c r="P65" i="34" s="1"/>
  <c r="L219" i="79"/>
  <c r="R65" i="34" s="1" a="1"/>
  <c r="R65" i="34" s="1"/>
  <c r="C219" i="79"/>
  <c r="I65" i="34" s="1" a="1"/>
  <c r="I65" i="34" s="1"/>
  <c r="E219" i="79"/>
  <c r="K65" i="34" s="1" a="1"/>
  <c r="K65" i="34" s="1"/>
  <c r="H219" i="79"/>
  <c r="N65" i="34" s="1" a="1"/>
  <c r="N65" i="34" s="1"/>
  <c r="F219" i="79"/>
  <c r="L65" i="34" s="1" a="1"/>
  <c r="L65" i="34" s="1"/>
  <c r="L177" i="79"/>
  <c r="N178" i="79"/>
  <c r="J176" i="79"/>
  <c r="K178" i="79"/>
  <c r="D177" i="79"/>
  <c r="J177" i="79"/>
  <c r="N175" i="79"/>
  <c r="D176" i="79"/>
  <c r="L175" i="79"/>
  <c r="N176" i="79"/>
  <c r="G175" i="79"/>
  <c r="D175" i="79"/>
  <c r="J175" i="79"/>
  <c r="G177" i="79"/>
  <c r="G178" i="79"/>
  <c r="M178" i="79"/>
  <c r="L176" i="79"/>
  <c r="K177" i="79"/>
  <c r="M176" i="79"/>
  <c r="K176" i="79"/>
  <c r="M177" i="79"/>
  <c r="G176" i="79"/>
  <c r="J178" i="79"/>
  <c r="D178" i="79"/>
  <c r="K175" i="79"/>
  <c r="N177" i="79"/>
  <c r="L178" i="79"/>
  <c r="M175" i="79"/>
  <c r="P10" i="118"/>
  <c r="R10" i="118" s="1"/>
  <c r="M174" i="79" s="1"/>
  <c r="S52" i="34" s="1" a="1"/>
  <c r="S52" i="34" s="1"/>
  <c r="C176" i="79"/>
  <c r="C175" i="79"/>
  <c r="C178" i="79"/>
  <c r="C177" i="79"/>
  <c r="F176" i="79"/>
  <c r="F174" i="79"/>
  <c r="L52" i="34" s="1" a="1"/>
  <c r="L52" i="34" s="1"/>
  <c r="D174" i="79"/>
  <c r="J52" i="34" s="1" a="1"/>
  <c r="J52" i="34" s="1"/>
  <c r="J174" i="79"/>
  <c r="P52" i="34" s="1" a="1"/>
  <c r="P52" i="34" s="1"/>
  <c r="N174" i="79"/>
  <c r="T52" i="34" s="1" a="1"/>
  <c r="T52" i="34" s="1"/>
  <c r="I174" i="79"/>
  <c r="O52" i="34" s="1" a="1"/>
  <c r="O52" i="34" s="1"/>
  <c r="G174" i="79"/>
  <c r="M52" i="34" s="1" a="1"/>
  <c r="M52" i="34" s="1"/>
  <c r="L174" i="79"/>
  <c r="R52" i="34" s="1" a="1"/>
  <c r="R52" i="34" s="1"/>
  <c r="C174" i="79"/>
  <c r="I52" i="34" s="1" a="1"/>
  <c r="I52" i="34" s="1"/>
  <c r="H174" i="79"/>
  <c r="N52" i="34" s="1" a="1"/>
  <c r="N52" i="34" s="1"/>
  <c r="E174" i="79"/>
  <c r="K52" i="34" s="1" a="1"/>
  <c r="K52" i="34" s="1"/>
  <c r="K193" i="79"/>
  <c r="M192" i="79"/>
  <c r="G193" i="79"/>
  <c r="G192" i="79"/>
  <c r="M190" i="79"/>
  <c r="K190" i="79"/>
  <c r="M193" i="79"/>
  <c r="K191" i="79"/>
  <c r="N193" i="79"/>
  <c r="L192" i="79"/>
  <c r="M191" i="79"/>
  <c r="G190" i="79"/>
  <c r="J192" i="79"/>
  <c r="D190" i="79"/>
  <c r="L193" i="79"/>
  <c r="J193" i="79"/>
  <c r="N191" i="79"/>
  <c r="K192" i="79"/>
  <c r="D193" i="79"/>
  <c r="N192" i="79"/>
  <c r="J190" i="79"/>
  <c r="D192" i="79"/>
  <c r="L191" i="79"/>
  <c r="J191" i="79"/>
  <c r="G191" i="79"/>
  <c r="D191" i="79"/>
  <c r="N190" i="79"/>
  <c r="L190" i="79"/>
  <c r="P10" i="121"/>
  <c r="R10" i="121" s="1"/>
  <c r="M189" i="79" s="1"/>
  <c r="S57" i="34" s="1" a="1"/>
  <c r="S57" i="34" s="1"/>
  <c r="C190" i="79"/>
  <c r="C192" i="79"/>
  <c r="C191" i="79"/>
  <c r="C193" i="79"/>
  <c r="D189" i="79"/>
  <c r="J57" i="34" s="1" a="1"/>
  <c r="J57" i="34" s="1"/>
  <c r="N189" i="79"/>
  <c r="T57" i="34" s="1" a="1"/>
  <c r="T57" i="34" s="1"/>
  <c r="I189" i="79"/>
  <c r="O57" i="34" s="1" a="1"/>
  <c r="O57" i="34" s="1"/>
  <c r="H189" i="79"/>
  <c r="N57" i="34" s="1" a="1"/>
  <c r="N57" i="34" s="1"/>
  <c r="C189" i="79"/>
  <c r="I57" i="34" s="1" a="1"/>
  <c r="I57" i="34" s="1"/>
  <c r="J189" i="79"/>
  <c r="P57" i="34" s="1" a="1"/>
  <c r="P57" i="34" s="1"/>
  <c r="E189" i="79"/>
  <c r="K57" i="34" s="1" a="1"/>
  <c r="K57" i="34" s="1"/>
  <c r="L189" i="79"/>
  <c r="R57" i="34" s="1" a="1"/>
  <c r="R57" i="34" s="1"/>
  <c r="G189" i="79"/>
  <c r="M57" i="34" s="1" a="1"/>
  <c r="M57" i="34" s="1"/>
  <c r="F189" i="79"/>
  <c r="L57" i="34" s="1" a="1"/>
  <c r="L57" i="34" s="1"/>
  <c r="K101" i="79"/>
  <c r="L102" i="79"/>
  <c r="G101" i="79"/>
  <c r="G100" i="79"/>
  <c r="D102" i="79"/>
  <c r="J100" i="79"/>
  <c r="L103" i="79"/>
  <c r="J103" i="79"/>
  <c r="L100" i="79"/>
  <c r="N103" i="79"/>
  <c r="D103" i="79"/>
  <c r="N102" i="79"/>
  <c r="D100" i="79"/>
  <c r="G103" i="79"/>
  <c r="L101" i="79"/>
  <c r="J101" i="79"/>
  <c r="M103" i="79"/>
  <c r="K100" i="79"/>
  <c r="D101" i="79"/>
  <c r="N100" i="79"/>
  <c r="M101" i="79"/>
  <c r="K102" i="79"/>
  <c r="K103" i="79"/>
  <c r="M102" i="79"/>
  <c r="J102" i="79"/>
  <c r="G102" i="79"/>
  <c r="M100" i="79"/>
  <c r="N101" i="79"/>
  <c r="P10" i="105"/>
  <c r="R10" i="105" s="1"/>
  <c r="M99" i="79" s="1"/>
  <c r="S34" i="34" s="1" a="1"/>
  <c r="S34" i="34" s="1"/>
  <c r="C103" i="79"/>
  <c r="C100" i="79"/>
  <c r="C101" i="79"/>
  <c r="C102" i="79"/>
  <c r="I102" i="79"/>
  <c r="E101" i="79"/>
  <c r="I101" i="79"/>
  <c r="H101" i="79"/>
  <c r="J99" i="79"/>
  <c r="P34" i="34" s="1" a="1"/>
  <c r="P34" i="34" s="1"/>
  <c r="L99" i="79"/>
  <c r="R34" i="34" s="1" a="1"/>
  <c r="R34" i="34" s="1"/>
  <c r="N99" i="79"/>
  <c r="T34" i="34" s="1" a="1"/>
  <c r="T34" i="34" s="1"/>
  <c r="I99" i="79"/>
  <c r="O34" i="34" s="1" a="1"/>
  <c r="O34" i="34" s="1"/>
  <c r="E99" i="79"/>
  <c r="K34" i="34" s="1" a="1"/>
  <c r="K34" i="34" s="1"/>
  <c r="G99" i="79"/>
  <c r="M34" i="34" s="1" a="1"/>
  <c r="M34" i="34" s="1"/>
  <c r="F99" i="79"/>
  <c r="L34" i="34" s="1" a="1"/>
  <c r="L34" i="34" s="1"/>
  <c r="C99" i="79"/>
  <c r="I34" i="34" s="1" a="1"/>
  <c r="I34" i="34" s="1"/>
  <c r="D99" i="79"/>
  <c r="J34" i="34" s="1" a="1"/>
  <c r="J34" i="34" s="1"/>
  <c r="H99" i="79"/>
  <c r="N34" i="34" s="1" a="1"/>
  <c r="N34" i="34" s="1"/>
  <c r="D108" i="79"/>
  <c r="M108" i="79"/>
  <c r="J108" i="79"/>
  <c r="G108" i="79"/>
  <c r="N108" i="79"/>
  <c r="K108" i="79"/>
  <c r="L108" i="79"/>
  <c r="C108" i="79"/>
  <c r="E108" i="79"/>
  <c r="I108" i="79"/>
  <c r="F108" i="79"/>
  <c r="H108" i="79"/>
  <c r="D105" i="79"/>
  <c r="J36" i="34" s="1" a="1"/>
  <c r="J36" i="34" s="1"/>
  <c r="C107" i="79"/>
  <c r="I38" i="34" s="1" a="1"/>
  <c r="I38" i="34" s="1"/>
  <c r="G105" i="79"/>
  <c r="M36" i="34" s="1" a="1"/>
  <c r="M36" i="34" s="1"/>
  <c r="H107" i="79"/>
  <c r="N38" i="34" s="1" a="1"/>
  <c r="N38" i="34" s="1"/>
  <c r="M105" i="79"/>
  <c r="S36" i="34" s="1" a="1"/>
  <c r="S36" i="34" s="1"/>
  <c r="L105" i="79"/>
  <c r="R36" i="34" s="1" a="1"/>
  <c r="R36" i="34" s="1"/>
  <c r="J107" i="79"/>
  <c r="P38" i="34" s="1" a="1"/>
  <c r="P38" i="34" s="1"/>
  <c r="J105" i="79"/>
  <c r="P36" i="34" s="1" a="1"/>
  <c r="P36" i="34" s="1"/>
  <c r="E105" i="79"/>
  <c r="K36" i="34" s="1" a="1"/>
  <c r="K36" i="34" s="1"/>
  <c r="H105" i="79"/>
  <c r="N36" i="34" s="1" a="1"/>
  <c r="N36" i="34" s="1"/>
  <c r="M107" i="79"/>
  <c r="S38" i="34" s="1" a="1"/>
  <c r="S38" i="34" s="1"/>
  <c r="H106" i="79"/>
  <c r="N37" i="34" s="1" a="1"/>
  <c r="N37" i="34" s="1"/>
  <c r="L106" i="79"/>
  <c r="R37" i="34" s="1" a="1"/>
  <c r="R37" i="34" s="1"/>
  <c r="D107" i="79"/>
  <c r="J38" i="34" s="1" a="1"/>
  <c r="J38" i="34" s="1"/>
  <c r="E107" i="79"/>
  <c r="K38" i="34" s="1" a="1"/>
  <c r="K38" i="34" s="1"/>
  <c r="I106" i="79"/>
  <c r="O37" i="34" s="1" a="1"/>
  <c r="O37" i="34" s="1"/>
  <c r="M106" i="79"/>
  <c r="S37" i="34" s="1" a="1"/>
  <c r="S37" i="34" s="1"/>
  <c r="N107" i="79"/>
  <c r="T38" i="34" s="1" a="1"/>
  <c r="T38" i="34" s="1"/>
  <c r="C106" i="79"/>
  <c r="I37" i="34" s="1" a="1"/>
  <c r="I37" i="34" s="1"/>
  <c r="G106" i="79"/>
  <c r="M37" i="34" s="1" a="1"/>
  <c r="M37" i="34" s="1"/>
  <c r="E106" i="79"/>
  <c r="K37" i="34" s="1" a="1"/>
  <c r="K37" i="34" s="1"/>
  <c r="I107" i="79"/>
  <c r="O38" i="34" s="1" a="1"/>
  <c r="O38" i="34" s="1"/>
  <c r="J106" i="79"/>
  <c r="P37" i="34" s="1" a="1"/>
  <c r="P37" i="34" s="1"/>
  <c r="C105" i="79"/>
  <c r="I36" i="34" s="1" a="1"/>
  <c r="I36" i="34" s="1"/>
  <c r="F106" i="79"/>
  <c r="L37" i="34" s="1" a="1"/>
  <c r="L37" i="34" s="1"/>
  <c r="I105" i="79"/>
  <c r="O36" i="34" s="1" a="1"/>
  <c r="O36" i="34" s="1"/>
  <c r="N106" i="79"/>
  <c r="T37" i="34" s="1" a="1"/>
  <c r="T37" i="34" s="1"/>
  <c r="F105" i="79"/>
  <c r="L36" i="34" s="1" a="1"/>
  <c r="L36" i="34" s="1"/>
  <c r="K107" i="79"/>
  <c r="Q38" i="34" s="1" a="1"/>
  <c r="Q38" i="34" s="1"/>
  <c r="F107" i="79"/>
  <c r="L38" i="34" s="1" a="1"/>
  <c r="L38" i="34" s="1"/>
  <c r="K106" i="79"/>
  <c r="Q37" i="34" s="1" a="1"/>
  <c r="Q37" i="34" s="1"/>
  <c r="L107" i="79"/>
  <c r="R38" i="34" s="1" a="1"/>
  <c r="R38" i="34" s="1"/>
  <c r="K105" i="79"/>
  <c r="Q36" i="34" s="1" a="1"/>
  <c r="Q36" i="34" s="1"/>
  <c r="N105" i="79"/>
  <c r="T36" i="34" s="1" a="1"/>
  <c r="T36" i="34" s="1"/>
  <c r="D106" i="79"/>
  <c r="J37" i="34" s="1" a="1"/>
  <c r="J37" i="34" s="1"/>
  <c r="G107" i="79"/>
  <c r="M38" i="34" s="1" a="1"/>
  <c r="M38" i="34" s="1"/>
  <c r="K93" i="79"/>
  <c r="M92" i="79"/>
  <c r="N91" i="79"/>
  <c r="G92" i="79"/>
  <c r="M90" i="79"/>
  <c r="G91" i="79"/>
  <c r="K91" i="79"/>
  <c r="L92" i="79"/>
  <c r="N93" i="79"/>
  <c r="G90" i="79"/>
  <c r="D92" i="79"/>
  <c r="G93" i="79"/>
  <c r="L93" i="79"/>
  <c r="J93" i="79"/>
  <c r="L90" i="79"/>
  <c r="K90" i="79"/>
  <c r="D93" i="79"/>
  <c r="N92" i="79"/>
  <c r="D90" i="79"/>
  <c r="J92" i="79"/>
  <c r="L91" i="79"/>
  <c r="J91" i="79"/>
  <c r="M93" i="79"/>
  <c r="J90" i="79"/>
  <c r="D91" i="79"/>
  <c r="N90" i="79"/>
  <c r="M91" i="79"/>
  <c r="K92" i="79"/>
  <c r="P10" i="104"/>
  <c r="R10" i="104" s="1"/>
  <c r="M89" i="79" s="1"/>
  <c r="C93" i="79"/>
  <c r="C92" i="79"/>
  <c r="C91" i="79"/>
  <c r="C90" i="79"/>
  <c r="E91" i="79"/>
  <c r="I90" i="79"/>
  <c r="I91" i="79"/>
  <c r="E93" i="79"/>
  <c r="F90" i="79"/>
  <c r="F92" i="79"/>
  <c r="H92" i="79"/>
  <c r="H90" i="79"/>
  <c r="H93" i="79"/>
  <c r="G89" i="79"/>
  <c r="I89" i="79"/>
  <c r="L89" i="79"/>
  <c r="N89" i="79"/>
  <c r="D89" i="79"/>
  <c r="C89" i="79"/>
  <c r="H89" i="79"/>
  <c r="E89" i="79"/>
  <c r="J89" i="79"/>
  <c r="F89" i="79"/>
  <c r="N225" i="79"/>
  <c r="K227" i="79"/>
  <c r="D228" i="79"/>
  <c r="K228" i="79"/>
  <c r="M227" i="79"/>
  <c r="G226" i="79"/>
  <c r="L226" i="79"/>
  <c r="G227" i="79"/>
  <c r="M225" i="79"/>
  <c r="K225" i="79"/>
  <c r="D226" i="79"/>
  <c r="K226" i="79"/>
  <c r="L227" i="79"/>
  <c r="N228" i="79"/>
  <c r="M226" i="79"/>
  <c r="G225" i="79"/>
  <c r="D227" i="79"/>
  <c r="J227" i="79"/>
  <c r="M228" i="79"/>
  <c r="J228" i="79"/>
  <c r="L225" i="79"/>
  <c r="N226" i="79"/>
  <c r="N227" i="79"/>
  <c r="D225" i="79"/>
  <c r="J225" i="79"/>
  <c r="J226" i="79"/>
  <c r="G228" i="79"/>
  <c r="L228" i="79"/>
  <c r="C227" i="79"/>
  <c r="P10" i="126"/>
  <c r="R10" i="126" s="1"/>
  <c r="M224" i="79" s="1"/>
  <c r="S66" i="34" s="1" a="1"/>
  <c r="S66" i="34" s="1"/>
  <c r="C225" i="79"/>
  <c r="C226" i="79"/>
  <c r="C228" i="79"/>
  <c r="E227" i="79"/>
  <c r="I227" i="79"/>
  <c r="I225" i="79"/>
  <c r="E225" i="79"/>
  <c r="I228" i="79"/>
  <c r="I226" i="79"/>
  <c r="F225" i="79"/>
  <c r="F226" i="79"/>
  <c r="H225" i="79"/>
  <c r="L224" i="79"/>
  <c r="R66" i="34" s="1" a="1"/>
  <c r="R66" i="34" s="1"/>
  <c r="I224" i="79"/>
  <c r="O66" i="34" s="1" a="1"/>
  <c r="O66" i="34" s="1"/>
  <c r="H224" i="79"/>
  <c r="N66" i="34" s="1" a="1"/>
  <c r="N66" i="34" s="1"/>
  <c r="N224" i="79"/>
  <c r="T66" i="34" s="1" a="1"/>
  <c r="T66" i="34" s="1"/>
  <c r="D224" i="79"/>
  <c r="J66" i="34" s="1" a="1"/>
  <c r="J66" i="34" s="1"/>
  <c r="J224" i="79"/>
  <c r="P66" i="34" s="1" a="1"/>
  <c r="P66" i="34" s="1"/>
  <c r="G224" i="79"/>
  <c r="M66" i="34" s="1" a="1"/>
  <c r="M66" i="34" s="1"/>
  <c r="C224" i="79"/>
  <c r="I66" i="34" s="1" a="1"/>
  <c r="I66" i="34" s="1"/>
  <c r="E224" i="79"/>
  <c r="K66" i="34" s="1" a="1"/>
  <c r="K66" i="34" s="1"/>
  <c r="F224" i="79"/>
  <c r="L66" i="34" s="1" a="1"/>
  <c r="L66" i="34" s="1"/>
  <c r="J43" i="79"/>
  <c r="L40" i="79"/>
  <c r="N41" i="79"/>
  <c r="N42" i="79"/>
  <c r="D40" i="79"/>
  <c r="J40" i="79"/>
  <c r="J41" i="79"/>
  <c r="G43" i="79"/>
  <c r="L43" i="79"/>
  <c r="N40" i="79"/>
  <c r="K42" i="79"/>
  <c r="D43" i="79"/>
  <c r="K43" i="79"/>
  <c r="M42" i="79"/>
  <c r="G41" i="79"/>
  <c r="L41" i="79"/>
  <c r="G42" i="79"/>
  <c r="M40" i="79"/>
  <c r="K40" i="79"/>
  <c r="D41" i="79"/>
  <c r="K41" i="79"/>
  <c r="L42" i="79"/>
  <c r="N43" i="79"/>
  <c r="M41" i="79"/>
  <c r="G40" i="79"/>
  <c r="D42" i="79"/>
  <c r="J42" i="79"/>
  <c r="M43" i="79"/>
  <c r="C40" i="79"/>
  <c r="P10" i="100"/>
  <c r="R10" i="100" s="1"/>
  <c r="M39" i="79" s="1"/>
  <c r="C41" i="79"/>
  <c r="C43" i="79"/>
  <c r="C42" i="79"/>
  <c r="E43" i="79"/>
  <c r="N39" i="79"/>
  <c r="I39" i="79"/>
  <c r="J39" i="79"/>
  <c r="D39" i="79"/>
  <c r="L39" i="79"/>
  <c r="G39" i="79"/>
  <c r="C39" i="79"/>
  <c r="E39" i="79"/>
  <c r="F39" i="79"/>
  <c r="H39" i="79"/>
  <c r="M167" i="79"/>
  <c r="G166" i="79"/>
  <c r="J168" i="79"/>
  <c r="D166" i="79"/>
  <c r="M165" i="79"/>
  <c r="K165" i="79"/>
  <c r="N167" i="79"/>
  <c r="K168" i="79"/>
  <c r="L167" i="79"/>
  <c r="N168" i="79"/>
  <c r="J166" i="79"/>
  <c r="D168" i="79"/>
  <c r="D167" i="79"/>
  <c r="J167" i="79"/>
  <c r="N165" i="79"/>
  <c r="G165" i="79"/>
  <c r="L165" i="79"/>
  <c r="N166" i="79"/>
  <c r="G167" i="79"/>
  <c r="D165" i="79"/>
  <c r="J165" i="79"/>
  <c r="L166" i="79"/>
  <c r="G168" i="79"/>
  <c r="M168" i="79"/>
  <c r="K166" i="79"/>
  <c r="K167" i="79"/>
  <c r="M166" i="79"/>
  <c r="L168" i="79"/>
  <c r="P10" i="116"/>
  <c r="R10" i="116" s="1"/>
  <c r="M164" i="79" s="1"/>
  <c r="S50" i="34" s="1" a="1"/>
  <c r="S50" i="34" s="1"/>
  <c r="C165" i="79"/>
  <c r="C166" i="79"/>
  <c r="C168" i="79"/>
  <c r="C167" i="79"/>
  <c r="E166" i="79"/>
  <c r="E168" i="79"/>
  <c r="F167" i="79"/>
  <c r="F168" i="79"/>
  <c r="F165" i="79"/>
  <c r="H165" i="79"/>
  <c r="H167" i="79"/>
  <c r="G164" i="79"/>
  <c r="M50" i="34" s="1" a="1"/>
  <c r="M50" i="34" s="1"/>
  <c r="I164" i="79"/>
  <c r="O50" i="34" s="1" a="1"/>
  <c r="O50" i="34" s="1"/>
  <c r="L164" i="79"/>
  <c r="R50" i="34" s="1" a="1"/>
  <c r="R50" i="34" s="1"/>
  <c r="N164" i="79"/>
  <c r="T50" i="34" s="1" a="1"/>
  <c r="T50" i="34" s="1"/>
  <c r="D164" i="79"/>
  <c r="J50" i="34" s="1" a="1"/>
  <c r="J50" i="34" s="1"/>
  <c r="C164" i="79"/>
  <c r="I50" i="34" s="1" a="1"/>
  <c r="I50" i="34" s="1"/>
  <c r="E164" i="79"/>
  <c r="K50" i="34" s="1" a="1"/>
  <c r="K50" i="34" s="1"/>
  <c r="H164" i="79"/>
  <c r="N50" i="34" s="1" a="1"/>
  <c r="N50" i="34" s="1"/>
  <c r="F164" i="79"/>
  <c r="L50" i="34" s="1" a="1"/>
  <c r="L50" i="34" s="1"/>
  <c r="J164" i="79"/>
  <c r="P50" i="34" s="1" a="1"/>
  <c r="P50" i="34" s="1"/>
  <c r="M153" i="79"/>
  <c r="K151" i="79"/>
  <c r="N153" i="79"/>
  <c r="L152" i="79"/>
  <c r="M151" i="79"/>
  <c r="G150" i="79"/>
  <c r="J152" i="79"/>
  <c r="D150" i="79"/>
  <c r="L153" i="79"/>
  <c r="J153" i="79"/>
  <c r="N151" i="79"/>
  <c r="K152" i="79"/>
  <c r="D153" i="79"/>
  <c r="N152" i="79"/>
  <c r="J150" i="79"/>
  <c r="D152" i="79"/>
  <c r="L151" i="79"/>
  <c r="J151" i="79"/>
  <c r="G151" i="79"/>
  <c r="D151" i="79"/>
  <c r="N150" i="79"/>
  <c r="L150" i="79"/>
  <c r="K153" i="79"/>
  <c r="M152" i="79"/>
  <c r="G153" i="79"/>
  <c r="K150" i="79"/>
  <c r="G152" i="79"/>
  <c r="M150" i="79"/>
  <c r="C151" i="79"/>
  <c r="C150" i="79"/>
  <c r="P10" i="113"/>
  <c r="R10" i="113" s="1"/>
  <c r="M149" i="79" s="1"/>
  <c r="S47" i="34" s="1" a="1"/>
  <c r="S47" i="34" s="1"/>
  <c r="C153" i="79"/>
  <c r="C152" i="79"/>
  <c r="I150" i="79"/>
  <c r="E150" i="79"/>
  <c r="I153" i="79"/>
  <c r="E152" i="79"/>
  <c r="I152" i="79"/>
  <c r="E151" i="79"/>
  <c r="I151" i="79"/>
  <c r="E153" i="79"/>
  <c r="F150" i="79"/>
  <c r="F153" i="79"/>
  <c r="F152" i="79"/>
  <c r="H150" i="79"/>
  <c r="H152" i="79"/>
  <c r="I149" i="79"/>
  <c r="O47" i="34" s="1" a="1"/>
  <c r="O47" i="34" s="1"/>
  <c r="G149" i="79"/>
  <c r="M47" i="34" s="1" a="1"/>
  <c r="M47" i="34" s="1"/>
  <c r="N149" i="79"/>
  <c r="T47" i="34" s="1" a="1"/>
  <c r="T47" i="34" s="1"/>
  <c r="J149" i="79"/>
  <c r="P47" i="34" s="1" a="1"/>
  <c r="P47" i="34" s="1"/>
  <c r="H149" i="79"/>
  <c r="N47" i="34" s="1" a="1"/>
  <c r="N47" i="34" s="1"/>
  <c r="L149" i="79"/>
  <c r="R47" i="34" s="1" a="1"/>
  <c r="R47" i="34" s="1"/>
  <c r="D149" i="79"/>
  <c r="J47" i="34" s="1" a="1"/>
  <c r="J47" i="34" s="1"/>
  <c r="C149" i="79"/>
  <c r="I47" i="34" s="1" a="1"/>
  <c r="I47" i="34" s="1"/>
  <c r="E149" i="79"/>
  <c r="K47" i="34" s="1" a="1"/>
  <c r="K47" i="34" s="1"/>
  <c r="F149" i="79"/>
  <c r="L47" i="34" s="1" a="1"/>
  <c r="L47" i="34" s="1"/>
  <c r="J187" i="79"/>
  <c r="M188" i="79"/>
  <c r="M187" i="79"/>
  <c r="J188" i="79"/>
  <c r="L187" i="79"/>
  <c r="N187" i="79"/>
  <c r="D187" i="79"/>
  <c r="K188" i="79"/>
  <c r="G188" i="79"/>
  <c r="D188" i="79"/>
  <c r="K187" i="79"/>
  <c r="G187" i="79"/>
  <c r="N188" i="79"/>
  <c r="L188" i="79"/>
  <c r="C187" i="79"/>
  <c r="C188" i="79"/>
  <c r="E187" i="79"/>
  <c r="E188" i="79"/>
  <c r="I187" i="79"/>
  <c r="I188" i="79"/>
  <c r="F188" i="79"/>
  <c r="F187" i="79"/>
  <c r="H187" i="79"/>
  <c r="H188" i="79"/>
  <c r="N186" i="79"/>
  <c r="T56" i="34" s="1" a="1"/>
  <c r="T56" i="34" s="1"/>
  <c r="E186" i="79"/>
  <c r="K56" i="34" s="1" a="1"/>
  <c r="K56" i="34" s="1"/>
  <c r="K185" i="79"/>
  <c r="Q55" i="34" s="1" a="1"/>
  <c r="Q55" i="34" s="1"/>
  <c r="G185" i="79"/>
  <c r="M55" i="34" s="1" a="1"/>
  <c r="M55" i="34" s="1"/>
  <c r="F186" i="79"/>
  <c r="L56" i="34" s="1" a="1"/>
  <c r="L56" i="34" s="1"/>
  <c r="M185" i="79"/>
  <c r="S55" i="34" s="1" a="1"/>
  <c r="S55" i="34" s="1"/>
  <c r="L186" i="79"/>
  <c r="R56" i="34" s="1" a="1"/>
  <c r="R56" i="34" s="1"/>
  <c r="J185" i="79"/>
  <c r="P55" i="34" s="1" a="1"/>
  <c r="P55" i="34" s="1"/>
  <c r="F185" i="79"/>
  <c r="L55" i="34" s="1" a="1"/>
  <c r="L55" i="34" s="1"/>
  <c r="M186" i="79"/>
  <c r="S56" i="34" s="1" a="1"/>
  <c r="S56" i="34" s="1"/>
  <c r="L185" i="79"/>
  <c r="R55" i="34" s="1" a="1"/>
  <c r="R55" i="34" s="1"/>
  <c r="J186" i="79"/>
  <c r="P56" i="34" s="1" a="1"/>
  <c r="P56" i="34" s="1"/>
  <c r="H186" i="79"/>
  <c r="N56" i="34" s="1" a="1"/>
  <c r="N56" i="34" s="1"/>
  <c r="C186" i="79"/>
  <c r="I56" i="34" s="1" a="1"/>
  <c r="I56" i="34" s="1"/>
  <c r="G186" i="79"/>
  <c r="M56" i="34" s="1" a="1"/>
  <c r="M56" i="34" s="1"/>
  <c r="H185" i="79"/>
  <c r="N55" i="34" s="1" a="1"/>
  <c r="N55" i="34" s="1"/>
  <c r="D186" i="79"/>
  <c r="J56" i="34" s="1" a="1"/>
  <c r="J56" i="34" s="1"/>
  <c r="N185" i="79"/>
  <c r="T55" i="34" s="1" a="1"/>
  <c r="T55" i="34" s="1"/>
  <c r="I186" i="79"/>
  <c r="O56" i="34" s="1" a="1"/>
  <c r="O56" i="34" s="1"/>
  <c r="E185" i="79"/>
  <c r="K55" i="34" s="1" a="1"/>
  <c r="K55" i="34" s="1"/>
  <c r="D185" i="79"/>
  <c r="J55" i="34" s="1" a="1"/>
  <c r="J55" i="34" s="1"/>
  <c r="C185" i="79"/>
  <c r="I55" i="34" s="1" a="1"/>
  <c r="I55" i="34" s="1"/>
  <c r="I185" i="79"/>
  <c r="O55" i="34" s="1" a="1"/>
  <c r="O55" i="34" s="1"/>
  <c r="K186" i="79"/>
  <c r="Q56" i="34" s="1" a="1"/>
  <c r="Q56" i="34" s="1"/>
  <c r="K238" i="79"/>
  <c r="D237" i="79"/>
  <c r="D238" i="79"/>
  <c r="G237" i="79"/>
  <c r="G238" i="79"/>
  <c r="L236" i="79"/>
  <c r="K236" i="79"/>
  <c r="K237" i="79"/>
  <c r="D236" i="79"/>
  <c r="J238" i="79"/>
  <c r="G236" i="79"/>
  <c r="M236" i="79"/>
  <c r="N237" i="79"/>
  <c r="N238" i="79"/>
  <c r="M238" i="79"/>
  <c r="J236" i="79"/>
  <c r="J237" i="79"/>
  <c r="M237" i="79"/>
  <c r="N236" i="79"/>
  <c r="L237" i="79"/>
  <c r="L238" i="79"/>
  <c r="C238" i="79"/>
  <c r="C237" i="79"/>
  <c r="C236" i="79"/>
  <c r="E238" i="79"/>
  <c r="E236" i="79"/>
  <c r="E237" i="79"/>
  <c r="I237" i="79"/>
  <c r="I238" i="79"/>
  <c r="I236" i="79"/>
  <c r="F238" i="79"/>
  <c r="F237" i="79"/>
  <c r="F236" i="79"/>
  <c r="H237" i="79"/>
  <c r="H238" i="79"/>
  <c r="H236" i="79"/>
  <c r="D235" i="79"/>
  <c r="J69" i="34" s="1" a="1"/>
  <c r="J69" i="34" s="1"/>
  <c r="I235" i="79"/>
  <c r="O69" i="34" s="1" a="1"/>
  <c r="O69" i="34" s="1"/>
  <c r="J235" i="79"/>
  <c r="P69" i="34" s="1" a="1"/>
  <c r="P69" i="34" s="1"/>
  <c r="K235" i="79"/>
  <c r="Q69" i="34" s="1" a="1"/>
  <c r="Q69" i="34" s="1"/>
  <c r="N235" i="79"/>
  <c r="T69" i="34" s="1" a="1"/>
  <c r="T69" i="34" s="1"/>
  <c r="M235" i="79"/>
  <c r="S69" i="34" s="1" a="1"/>
  <c r="S69" i="34" s="1"/>
  <c r="C235" i="79"/>
  <c r="I69" i="34" s="1" a="1"/>
  <c r="I69" i="34" s="1"/>
  <c r="L235" i="79"/>
  <c r="R69" i="34" s="1" a="1"/>
  <c r="R69" i="34" s="1"/>
  <c r="H235" i="79"/>
  <c r="N69" i="34" s="1" a="1"/>
  <c r="N69" i="34" s="1"/>
  <c r="E235" i="79"/>
  <c r="K69" i="34" s="1" a="1"/>
  <c r="K69" i="34" s="1"/>
  <c r="F235" i="79"/>
  <c r="L69" i="34" s="1" a="1"/>
  <c r="L69" i="34" s="1"/>
  <c r="G235" i="79"/>
  <c r="M69" i="34" s="1" a="1"/>
  <c r="M69" i="34" s="1"/>
  <c r="G162" i="79"/>
  <c r="M160" i="79"/>
  <c r="K160" i="79"/>
  <c r="M163" i="79"/>
  <c r="K161" i="79"/>
  <c r="N163" i="79"/>
  <c r="D162" i="79"/>
  <c r="M161" i="79"/>
  <c r="G160" i="79"/>
  <c r="J162" i="79"/>
  <c r="K162" i="79"/>
  <c r="L163" i="79"/>
  <c r="J163" i="79"/>
  <c r="N161" i="79"/>
  <c r="D160" i="79"/>
  <c r="D163" i="79"/>
  <c r="N162" i="79"/>
  <c r="J160" i="79"/>
  <c r="L162" i="79"/>
  <c r="L161" i="79"/>
  <c r="J161" i="79"/>
  <c r="G161" i="79"/>
  <c r="D161" i="79"/>
  <c r="N160" i="79"/>
  <c r="L160" i="79"/>
  <c r="K163" i="79"/>
  <c r="M162" i="79"/>
  <c r="G163" i="79"/>
  <c r="P10" i="115"/>
  <c r="R10" i="115" s="1"/>
  <c r="M159" i="79" s="1"/>
  <c r="S49" i="34" s="1" a="1"/>
  <c r="S49" i="34" s="1"/>
  <c r="C160" i="79"/>
  <c r="C161" i="79"/>
  <c r="C163" i="79"/>
  <c r="C162" i="79"/>
  <c r="L159" i="79"/>
  <c r="R49" i="34" s="1" a="1"/>
  <c r="R49" i="34" s="1"/>
  <c r="I159" i="79"/>
  <c r="O49" i="34" s="1" a="1"/>
  <c r="O49" i="34" s="1"/>
  <c r="G159" i="79"/>
  <c r="M49" i="34" s="1" a="1"/>
  <c r="M49" i="34" s="1"/>
  <c r="J159" i="79"/>
  <c r="P49" i="34" s="1" a="1"/>
  <c r="P49" i="34" s="1"/>
  <c r="D159" i="79"/>
  <c r="J49" i="34" s="1" a="1"/>
  <c r="J49" i="34" s="1"/>
  <c r="C159" i="79"/>
  <c r="I49" i="34" s="1" a="1"/>
  <c r="I49" i="34" s="1"/>
  <c r="E159" i="79"/>
  <c r="K49" i="34" s="1" a="1"/>
  <c r="K49" i="34" s="1"/>
  <c r="N159" i="79"/>
  <c r="T49" i="34" s="1" a="1"/>
  <c r="T49" i="34" s="1"/>
  <c r="F159" i="79"/>
  <c r="L49" i="34" s="1" a="1"/>
  <c r="L49" i="34" s="1"/>
  <c r="H159" i="79"/>
  <c r="N49" i="34" s="1" a="1"/>
  <c r="N49" i="34" s="1"/>
  <c r="J128" i="79"/>
  <c r="L125" i="79"/>
  <c r="N126" i="79"/>
  <c r="M128" i="79"/>
  <c r="N127" i="79"/>
  <c r="D125" i="79"/>
  <c r="J125" i="79"/>
  <c r="L128" i="79"/>
  <c r="J126" i="79"/>
  <c r="G128" i="79"/>
  <c r="K128" i="79"/>
  <c r="D126" i="79"/>
  <c r="N125" i="79"/>
  <c r="K127" i="79"/>
  <c r="G127" i="79"/>
  <c r="D128" i="79"/>
  <c r="M127" i="79"/>
  <c r="G126" i="79"/>
  <c r="K126" i="79"/>
  <c r="M125" i="79"/>
  <c r="K125" i="79"/>
  <c r="G125" i="79"/>
  <c r="L127" i="79"/>
  <c r="N128" i="79"/>
  <c r="M126" i="79"/>
  <c r="D127" i="79"/>
  <c r="J127" i="79"/>
  <c r="L126" i="79"/>
  <c r="C126" i="79"/>
  <c r="C125" i="79"/>
  <c r="C128" i="79"/>
  <c r="C127" i="79"/>
  <c r="P10" i="108"/>
  <c r="R10" i="108" s="1"/>
  <c r="M124" i="79" s="1"/>
  <c r="S42" i="34" s="1" a="1"/>
  <c r="S42" i="34" s="1"/>
  <c r="E125" i="79"/>
  <c r="E128" i="79"/>
  <c r="E127" i="79"/>
  <c r="E126" i="79"/>
  <c r="F125" i="79"/>
  <c r="F126" i="79"/>
  <c r="H128" i="79"/>
  <c r="H127" i="79"/>
  <c r="H125" i="79"/>
  <c r="H126" i="79"/>
  <c r="F124" i="79"/>
  <c r="L42" i="34" s="1" a="1"/>
  <c r="L42" i="34" s="1"/>
  <c r="G124" i="79"/>
  <c r="M42" i="34" s="1" a="1"/>
  <c r="M42" i="34" s="1"/>
  <c r="J124" i="79"/>
  <c r="P42" i="34" s="1" a="1"/>
  <c r="P42" i="34" s="1"/>
  <c r="H124" i="79"/>
  <c r="N42" i="34" s="1" a="1"/>
  <c r="N42" i="34" s="1"/>
  <c r="C124" i="79"/>
  <c r="I42" i="34" s="1" a="1"/>
  <c r="I42" i="34" s="1"/>
  <c r="D124" i="79"/>
  <c r="J42" i="34" s="1" a="1"/>
  <c r="J42" i="34" s="1"/>
  <c r="N124" i="79"/>
  <c r="T42" i="34" s="1" a="1"/>
  <c r="T42" i="34" s="1"/>
  <c r="E124" i="79"/>
  <c r="K42" i="34" s="1" a="1"/>
  <c r="K42" i="34" s="1"/>
  <c r="L124" i="79"/>
  <c r="R42" i="34" s="1" a="1"/>
  <c r="R42" i="34" s="1"/>
  <c r="I124" i="79"/>
  <c r="O42" i="34" s="1" a="1"/>
  <c r="O42" i="34" s="1"/>
  <c r="J132" i="79"/>
  <c r="D131" i="79"/>
  <c r="N130" i="79"/>
  <c r="M130" i="79"/>
  <c r="N131" i="79"/>
  <c r="K133" i="79"/>
  <c r="G133" i="79"/>
  <c r="M132" i="79"/>
  <c r="J130" i="79"/>
  <c r="G132" i="79"/>
  <c r="K132" i="79"/>
  <c r="L130" i="79"/>
  <c r="M133" i="79"/>
  <c r="K131" i="79"/>
  <c r="G131" i="79"/>
  <c r="M131" i="79"/>
  <c r="G130" i="79"/>
  <c r="K130" i="79"/>
  <c r="L133" i="79"/>
  <c r="J133" i="79"/>
  <c r="L132" i="79"/>
  <c r="D133" i="79"/>
  <c r="N132" i="79"/>
  <c r="D130" i="79"/>
  <c r="N133" i="79"/>
  <c r="L131" i="79"/>
  <c r="J131" i="79"/>
  <c r="D132" i="79"/>
  <c r="C131" i="79"/>
  <c r="C130" i="79"/>
  <c r="C133" i="79"/>
  <c r="P10" i="109"/>
  <c r="R10" i="109" s="1"/>
  <c r="M129" i="79" s="1"/>
  <c r="S43" i="34" s="1" a="1"/>
  <c r="S43" i="34" s="1"/>
  <c r="C132" i="79"/>
  <c r="I133" i="79"/>
  <c r="I132" i="79"/>
  <c r="E132" i="79"/>
  <c r="I130" i="79"/>
  <c r="E133" i="79"/>
  <c r="I131" i="79"/>
  <c r="F132" i="79"/>
  <c r="H132" i="79"/>
  <c r="H130" i="79"/>
  <c r="H131" i="79"/>
  <c r="J129" i="79"/>
  <c r="P43" i="34" s="1" a="1"/>
  <c r="P43" i="34" s="1"/>
  <c r="I129" i="79"/>
  <c r="O43" i="34" s="1" a="1"/>
  <c r="O43" i="34" s="1"/>
  <c r="L129" i="79"/>
  <c r="R43" i="34" s="1" a="1"/>
  <c r="R43" i="34" s="1"/>
  <c r="H129" i="79"/>
  <c r="N43" i="34" s="1" a="1"/>
  <c r="N43" i="34" s="1"/>
  <c r="N129" i="79"/>
  <c r="T43" i="34" s="1" a="1"/>
  <c r="T43" i="34" s="1"/>
  <c r="D129" i="79"/>
  <c r="J43" i="34" s="1" a="1"/>
  <c r="J43" i="34" s="1"/>
  <c r="C129" i="79"/>
  <c r="I43" i="34" s="1" a="1"/>
  <c r="I43" i="34" s="1"/>
  <c r="E129" i="79"/>
  <c r="K43" i="34" s="1" a="1"/>
  <c r="K43" i="34" s="1"/>
  <c r="G129" i="79"/>
  <c r="M43" i="34" s="1" a="1"/>
  <c r="M43" i="34" s="1"/>
  <c r="F129" i="79"/>
  <c r="L43" i="34" s="1" a="1"/>
  <c r="L43" i="34" s="1"/>
  <c r="L171" i="79"/>
  <c r="J171" i="79"/>
  <c r="K172" i="79"/>
  <c r="D171" i="79"/>
  <c r="N170" i="79"/>
  <c r="D172" i="79"/>
  <c r="K173" i="79"/>
  <c r="M172" i="79"/>
  <c r="G171" i="79"/>
  <c r="G172" i="79"/>
  <c r="M170" i="79"/>
  <c r="L172" i="79"/>
  <c r="M173" i="79"/>
  <c r="K171" i="79"/>
  <c r="N173" i="79"/>
  <c r="D170" i="79"/>
  <c r="M171" i="79"/>
  <c r="G170" i="79"/>
  <c r="J172" i="79"/>
  <c r="G173" i="79"/>
  <c r="L173" i="79"/>
  <c r="J173" i="79"/>
  <c r="N171" i="79"/>
  <c r="L170" i="79"/>
  <c r="D173" i="79"/>
  <c r="N172" i="79"/>
  <c r="K170" i="79"/>
  <c r="J170" i="79"/>
  <c r="C172" i="79"/>
  <c r="C171" i="79"/>
  <c r="C170" i="79"/>
  <c r="C173" i="79"/>
  <c r="P10" i="117"/>
  <c r="R10" i="117" s="1"/>
  <c r="M169" i="79" s="1"/>
  <c r="S51" i="34" s="1" a="1"/>
  <c r="S51" i="34" s="1"/>
  <c r="E169" i="79"/>
  <c r="K51" i="34" s="1" a="1"/>
  <c r="K51" i="34" s="1"/>
  <c r="F169" i="79"/>
  <c r="L51" i="34" s="1" a="1"/>
  <c r="L51" i="34" s="1"/>
  <c r="J169" i="79"/>
  <c r="P51" i="34" s="1" a="1"/>
  <c r="P51" i="34" s="1"/>
  <c r="I169" i="79"/>
  <c r="O51" i="34" s="1" a="1"/>
  <c r="O51" i="34" s="1"/>
  <c r="D169" i="79"/>
  <c r="J51" i="34" s="1" a="1"/>
  <c r="J51" i="34" s="1"/>
  <c r="L169" i="79"/>
  <c r="R51" i="34" s="1" a="1"/>
  <c r="R51" i="34" s="1"/>
  <c r="G169" i="79"/>
  <c r="M51" i="34" s="1" a="1"/>
  <c r="M51" i="34" s="1"/>
  <c r="H169" i="79"/>
  <c r="N51" i="34" s="1" a="1"/>
  <c r="N51" i="34" s="1"/>
  <c r="N169" i="79"/>
  <c r="T51" i="34" s="1" a="1"/>
  <c r="T51" i="34" s="1"/>
  <c r="C169" i="79"/>
  <c r="I51" i="34" s="1" a="1"/>
  <c r="I51" i="34" s="1"/>
  <c r="N26" i="79"/>
  <c r="G27" i="79"/>
  <c r="M28" i="79"/>
  <c r="K26" i="79"/>
  <c r="M26" i="79"/>
  <c r="J28" i="79"/>
  <c r="G28" i="79"/>
  <c r="L28" i="79"/>
  <c r="N27" i="79"/>
  <c r="K27" i="79"/>
  <c r="D28" i="79"/>
  <c r="J26" i="79"/>
  <c r="G26" i="79"/>
  <c r="L26" i="79"/>
  <c r="L27" i="79"/>
  <c r="N28" i="79"/>
  <c r="D26" i="79"/>
  <c r="D27" i="79"/>
  <c r="M27" i="79"/>
  <c r="J27" i="79"/>
  <c r="K28" i="79"/>
  <c r="C26" i="79"/>
  <c r="C27" i="79"/>
  <c r="C28" i="79"/>
  <c r="I27" i="79"/>
  <c r="I26" i="79"/>
  <c r="E26" i="79"/>
  <c r="E27" i="79"/>
  <c r="E28" i="79"/>
  <c r="I28" i="79"/>
  <c r="F26" i="79"/>
  <c r="F28" i="79"/>
  <c r="F27" i="79"/>
  <c r="H26" i="79"/>
  <c r="H27" i="79"/>
  <c r="H28" i="79"/>
  <c r="G25" i="79"/>
  <c r="K25" i="79"/>
  <c r="J25" i="79"/>
  <c r="C25" i="79"/>
  <c r="N25" i="79"/>
  <c r="E25" i="79"/>
  <c r="D25" i="79"/>
  <c r="F25" i="79"/>
  <c r="H25" i="79"/>
  <c r="I25" i="79"/>
  <c r="L25" i="79"/>
  <c r="M25" i="79"/>
  <c r="K53" i="79"/>
  <c r="M52" i="79"/>
  <c r="G51" i="79"/>
  <c r="L51" i="79"/>
  <c r="G52" i="79"/>
  <c r="M50" i="79"/>
  <c r="K50" i="79"/>
  <c r="D51" i="79"/>
  <c r="K51" i="79"/>
  <c r="L52" i="79"/>
  <c r="N53" i="79"/>
  <c r="M51" i="79"/>
  <c r="G50" i="79"/>
  <c r="D52" i="79"/>
  <c r="J52" i="79"/>
  <c r="M53" i="79"/>
  <c r="J53" i="79"/>
  <c r="L50" i="79"/>
  <c r="N51" i="79"/>
  <c r="N52" i="79"/>
  <c r="D50" i="79"/>
  <c r="J50" i="79"/>
  <c r="J51" i="79"/>
  <c r="G53" i="79"/>
  <c r="L53" i="79"/>
  <c r="N50" i="79"/>
  <c r="K52" i="79"/>
  <c r="D53" i="79"/>
  <c r="P10" i="101"/>
  <c r="K49" i="79" s="1"/>
  <c r="C51" i="79"/>
  <c r="C53" i="79"/>
  <c r="C52" i="79"/>
  <c r="C50" i="79"/>
  <c r="I52" i="79"/>
  <c r="I50" i="79"/>
  <c r="I53" i="79"/>
  <c r="E50" i="79"/>
  <c r="E53" i="79"/>
  <c r="I51" i="79"/>
  <c r="F53" i="79"/>
  <c r="H52" i="79"/>
  <c r="H50" i="79"/>
  <c r="H51" i="79"/>
  <c r="L49" i="79"/>
  <c r="I49" i="79"/>
  <c r="N49" i="79"/>
  <c r="D49" i="79"/>
  <c r="H49" i="79"/>
  <c r="G49" i="79"/>
  <c r="C49" i="79"/>
  <c r="J49" i="79"/>
  <c r="E49" i="79"/>
  <c r="F49" i="79"/>
  <c r="N135" i="79"/>
  <c r="K137" i="79"/>
  <c r="G137" i="79"/>
  <c r="D136" i="79"/>
  <c r="M137" i="79"/>
  <c r="G136" i="79"/>
  <c r="K136" i="79"/>
  <c r="M135" i="79"/>
  <c r="K135" i="79"/>
  <c r="G135" i="79"/>
  <c r="L137" i="79"/>
  <c r="N138" i="79"/>
  <c r="D138" i="79"/>
  <c r="D137" i="79"/>
  <c r="J137" i="79"/>
  <c r="M136" i="79"/>
  <c r="J138" i="79"/>
  <c r="L135" i="79"/>
  <c r="N136" i="79"/>
  <c r="L136" i="79"/>
  <c r="N137" i="79"/>
  <c r="D135" i="79"/>
  <c r="J135" i="79"/>
  <c r="M138" i="79"/>
  <c r="J136" i="79"/>
  <c r="G138" i="79"/>
  <c r="K138" i="79"/>
  <c r="L138" i="79"/>
  <c r="P10" i="110"/>
  <c r="K134" i="79" s="1"/>
  <c r="Q44" i="34" s="1" a="1"/>
  <c r="Q44" i="34" s="1"/>
  <c r="C137" i="79"/>
  <c r="C135" i="79"/>
  <c r="C138" i="79"/>
  <c r="C136" i="79"/>
  <c r="I138" i="79"/>
  <c r="I136" i="79"/>
  <c r="E136" i="79"/>
  <c r="D134" i="79"/>
  <c r="J44" i="34" s="1" a="1"/>
  <c r="J44" i="34" s="1"/>
  <c r="I134" i="79"/>
  <c r="O44" i="34" s="1" a="1"/>
  <c r="O44" i="34" s="1"/>
  <c r="H134" i="79"/>
  <c r="N44" i="34" s="1" a="1"/>
  <c r="N44" i="34" s="1"/>
  <c r="N134" i="79"/>
  <c r="T44" i="34" s="1" a="1"/>
  <c r="T44" i="34" s="1"/>
  <c r="G134" i="79"/>
  <c r="M44" i="34" s="1" a="1"/>
  <c r="M44" i="34" s="1"/>
  <c r="L134" i="79"/>
  <c r="R44" i="34" s="1" a="1"/>
  <c r="R44" i="34" s="1"/>
  <c r="C134" i="79"/>
  <c r="I44" i="34" s="1" a="1"/>
  <c r="I44" i="34" s="1"/>
  <c r="E134" i="79"/>
  <c r="K44" i="34" s="1" a="1"/>
  <c r="K44" i="34" s="1"/>
  <c r="J134" i="79"/>
  <c r="P44" i="34" s="1" a="1"/>
  <c r="P44" i="34" s="1"/>
  <c r="F134" i="79"/>
  <c r="L44" i="34" s="1" a="1"/>
  <c r="L44" i="34" s="1"/>
  <c r="AN10" i="79"/>
  <c r="AC58" i="79" a="1"/>
  <c r="AC58" i="79" s="1"/>
  <c r="AJ240" i="79"/>
  <c r="AC54" i="79" a="1"/>
  <c r="AC54" i="79" s="1"/>
  <c r="AL9" i="79"/>
  <c r="AC57" i="79" a="1"/>
  <c r="AC57" i="79" s="1"/>
  <c r="AL242" i="79"/>
  <c r="AD243" i="79" a="1"/>
  <c r="AD243" i="79" s="1"/>
  <c r="AJ10" i="79"/>
  <c r="AN212" i="79"/>
  <c r="AC213" i="79" a="1"/>
  <c r="AC213" i="79" s="1"/>
  <c r="AL12" i="79"/>
  <c r="AN54" i="79"/>
  <c r="AG55" i="79"/>
  <c r="AJ239" i="79"/>
  <c r="AT70" i="34" s="1" a="1"/>
  <c r="AT70" i="34" s="1"/>
  <c r="AD58" i="79" a="1"/>
  <c r="AD58" i="79" s="1"/>
  <c r="AN243" i="79"/>
  <c r="AC239" i="79" a="1"/>
  <c r="AC239" i="79" s="1"/>
  <c r="AM70" i="34" s="1" a="1"/>
  <c r="AM70" i="34" s="1"/>
  <c r="AN209" i="79"/>
  <c r="AX61" i="34" s="1" a="1"/>
  <c r="AX61" i="34" s="1"/>
  <c r="AD13" i="79" a="1"/>
  <c r="AD13" i="79" s="1"/>
  <c r="AC55" i="79" a="1"/>
  <c r="AC55" i="79" s="1"/>
  <c r="AJ241" i="79"/>
  <c r="AD211" i="79" a="1"/>
  <c r="AD211" i="79" s="1"/>
  <c r="AG210" i="79"/>
  <c r="AC11" i="79" a="1"/>
  <c r="AC11" i="79" s="1"/>
  <c r="AD56" i="79" a="1"/>
  <c r="AD56" i="79" s="1"/>
  <c r="AC12" i="79" a="1"/>
  <c r="AC12" i="79" s="1"/>
  <c r="AC9" i="79" a="1"/>
  <c r="AC9" i="79" s="1"/>
  <c r="AN13" i="79"/>
  <c r="AL58" i="79"/>
  <c r="AC210" i="79" a="1"/>
  <c r="AC210" i="79" s="1"/>
  <c r="AC245" i="79" a="1"/>
  <c r="AC245" i="79" s="1"/>
  <c r="AM72" i="34" s="1" a="1"/>
  <c r="AM72" i="34" s="1"/>
  <c r="AG12" i="79"/>
  <c r="AG9" i="79"/>
  <c r="AL11" i="79"/>
  <c r="AN12" i="79"/>
  <c r="AG10" i="79"/>
  <c r="AJ13" i="79"/>
  <c r="AC10" i="79" a="1"/>
  <c r="AC10" i="79" s="1"/>
  <c r="AD11" i="79" a="1"/>
  <c r="AD11" i="79" s="1"/>
  <c r="AG13" i="79"/>
  <c r="AJ56" i="79"/>
  <c r="AN57" i="79"/>
  <c r="AL56" i="79"/>
  <c r="AG57" i="79"/>
  <c r="AG54" i="79"/>
  <c r="AJ55" i="79"/>
  <c r="AL241" i="79"/>
  <c r="AL239" i="79"/>
  <c r="AV70" i="34" s="1" a="1"/>
  <c r="AV70" i="34" s="1"/>
  <c r="AC240" i="79" a="1"/>
  <c r="AC240" i="79" s="1"/>
  <c r="AD241" i="79" a="1"/>
  <c r="AD241" i="79" s="1"/>
  <c r="AG243" i="79"/>
  <c r="AC209" i="79" a="1"/>
  <c r="AC209" i="79" s="1"/>
  <c r="AM61" i="34" s="1" a="1"/>
  <c r="AM61" i="34" s="1"/>
  <c r="AJ209" i="79"/>
  <c r="AT61" i="34" s="1" a="1"/>
  <c r="AT61" i="34" s="1"/>
  <c r="AG212" i="79"/>
  <c r="AG209" i="79"/>
  <c r="AQ61" i="34" s="1" a="1"/>
  <c r="AQ61" i="34" s="1"/>
  <c r="AN213" i="79"/>
  <c r="AC13" i="79" a="1"/>
  <c r="AC13" i="79" s="1"/>
  <c r="AD12" i="79" a="1"/>
  <c r="AD12" i="79" s="1"/>
  <c r="AD9" i="79" a="1"/>
  <c r="AD9" i="79" s="1"/>
  <c r="AN58" i="79"/>
  <c r="AC56" i="79" a="1"/>
  <c r="AC56" i="79" s="1"/>
  <c r="AL57" i="79"/>
  <c r="AD239" i="79" a="1"/>
  <c r="AD239" i="79" s="1"/>
  <c r="AN70" i="34" s="1" a="1"/>
  <c r="AN70" i="34" s="1"/>
  <c r="AN241" i="79"/>
  <c r="AD242" i="79" a="1"/>
  <c r="AD242" i="79" s="1"/>
  <c r="AD210" i="79" a="1"/>
  <c r="AD210" i="79" s="1"/>
  <c r="AJ211" i="79"/>
  <c r="AL211" i="79"/>
  <c r="AG213" i="79"/>
  <c r="AC211" i="79" a="1"/>
  <c r="AC211" i="79" s="1"/>
  <c r="AG11" i="79"/>
  <c r="AJ12" i="79"/>
  <c r="AL13" i="79"/>
  <c r="AJ9" i="79"/>
  <c r="AL10" i="79"/>
  <c r="AD54" i="79" a="1"/>
  <c r="AD54" i="79" s="1"/>
  <c r="AL54" i="79"/>
  <c r="AN55" i="79"/>
  <c r="AD57" i="79" a="1"/>
  <c r="AD57" i="79" s="1"/>
  <c r="AG240" i="79"/>
  <c r="AN240" i="79"/>
  <c r="AN239" i="79"/>
  <c r="AX70" i="34" s="1" a="1"/>
  <c r="AX70" i="34" s="1"/>
  <c r="AG242" i="79"/>
  <c r="AJ242" i="79"/>
  <c r="AL243" i="79"/>
  <c r="AL240" i="79"/>
  <c r="AJ210" i="79"/>
  <c r="AL209" i="79"/>
  <c r="AV61" i="34" s="1" a="1"/>
  <c r="AV61" i="34" s="1"/>
  <c r="AN210" i="79"/>
  <c r="AD212" i="79" a="1"/>
  <c r="AD212" i="79" s="1"/>
  <c r="AN11" i="79"/>
  <c r="AN9" i="79"/>
  <c r="AD10" i="79" a="1"/>
  <c r="AD10" i="79" s="1"/>
  <c r="AJ54" i="79"/>
  <c r="AG56" i="79"/>
  <c r="AJ57" i="79"/>
  <c r="AC242" i="79" a="1"/>
  <c r="AC242" i="79" s="1"/>
  <c r="AJ243" i="79"/>
  <c r="AG241" i="79"/>
  <c r="AC243" i="79" a="1"/>
  <c r="AC243" i="79" s="1"/>
  <c r="AD240" i="79" a="1"/>
  <c r="AD240" i="79" s="1"/>
  <c r="AG211" i="79"/>
  <c r="AJ212" i="79"/>
  <c r="AC212" i="79" a="1"/>
  <c r="AC212" i="79" s="1"/>
  <c r="AD213" i="79" a="1"/>
  <c r="AD213" i="79" s="1"/>
  <c r="AL213" i="79"/>
  <c r="AG58" i="79"/>
  <c r="AL55" i="79"/>
  <c r="AN56" i="79"/>
  <c r="AJ58" i="79"/>
  <c r="AD55" i="79" a="1"/>
  <c r="AD55" i="79" s="1"/>
  <c r="AC241" i="79" a="1"/>
  <c r="AC241" i="79" s="1"/>
  <c r="AG239" i="79"/>
  <c r="AQ70" i="34" s="1" a="1"/>
  <c r="AQ70" i="34" s="1"/>
  <c r="AN242" i="79"/>
  <c r="AL212" i="79"/>
  <c r="AD209" i="79" a="1"/>
  <c r="AD209" i="79" s="1"/>
  <c r="AN61" i="34" s="1" a="1"/>
  <c r="AN61" i="34" s="1"/>
  <c r="AL210" i="79"/>
  <c r="AN211" i="79"/>
  <c r="AJ213" i="79"/>
  <c r="AJ29" i="79"/>
  <c r="AG33" i="79"/>
  <c r="AC31" i="79" a="1"/>
  <c r="AC31" i="79" s="1"/>
  <c r="AJ77" i="79"/>
  <c r="AL74" i="79"/>
  <c r="AN78" i="79"/>
  <c r="AN75" i="79"/>
  <c r="AC34" i="79" a="1"/>
  <c r="AC34" i="79" s="1"/>
  <c r="AL34" i="79"/>
  <c r="AC37" i="79" a="1"/>
  <c r="AC37" i="79" s="1"/>
  <c r="AD38" i="79" a="1"/>
  <c r="AD38" i="79" s="1"/>
  <c r="AL31" i="79"/>
  <c r="AL29" i="79"/>
  <c r="AN30" i="79"/>
  <c r="AD32" i="79" a="1"/>
  <c r="AD32" i="79" s="1"/>
  <c r="AN76" i="79"/>
  <c r="AD74" i="79" a="1"/>
  <c r="AD74" i="79" s="1"/>
  <c r="AG76" i="79"/>
  <c r="AD36" i="79" a="1"/>
  <c r="AD36" i="79" s="1"/>
  <c r="AJ38" i="79"/>
  <c r="AG31" i="79"/>
  <c r="AJ32" i="79"/>
  <c r="AL33" i="79"/>
  <c r="AC78" i="79" a="1"/>
  <c r="AC78" i="79" s="1"/>
  <c r="AC75" i="79" a="1"/>
  <c r="AC75" i="79" s="1"/>
  <c r="AD78" i="79" a="1"/>
  <c r="AD78" i="79" s="1"/>
  <c r="AL78" i="79"/>
  <c r="AJ74" i="79"/>
  <c r="AL75" i="79"/>
  <c r="AC77" i="79" a="1"/>
  <c r="AC77" i="79" s="1"/>
  <c r="AJ36" i="79"/>
  <c r="AL37" i="79"/>
  <c r="AN38" i="79"/>
  <c r="AN36" i="79"/>
  <c r="AL30" i="79"/>
  <c r="AN31" i="79"/>
  <c r="AJ33" i="79"/>
  <c r="AC29" i="79" a="1"/>
  <c r="AC29" i="79" s="1"/>
  <c r="AJ30" i="79"/>
  <c r="AG77" i="79"/>
  <c r="AC74" i="79" a="1"/>
  <c r="AC74" i="79" s="1"/>
  <c r="AJ75" i="79"/>
  <c r="AG34" i="79"/>
  <c r="AD34" i="79" a="1"/>
  <c r="AD34" i="79" s="1"/>
  <c r="AC38" i="79" a="1"/>
  <c r="AC38" i="79" s="1"/>
  <c r="AG35" i="79"/>
  <c r="AD29" i="79" a="1"/>
  <c r="AD29" i="79" s="1"/>
  <c r="AG32" i="79"/>
  <c r="AG29" i="79"/>
  <c r="AG74" i="79"/>
  <c r="AN74" i="79"/>
  <c r="AL76" i="79"/>
  <c r="AN77" i="79"/>
  <c r="AL38" i="79"/>
  <c r="AJ34" i="79"/>
  <c r="AC36" i="79" a="1"/>
  <c r="AC36" i="79" s="1"/>
  <c r="AC33" i="79" a="1"/>
  <c r="AC33" i="79" s="1"/>
  <c r="AN29" i="79"/>
  <c r="AC30" i="79" a="1"/>
  <c r="AC30" i="79" s="1"/>
  <c r="AD31" i="79" a="1"/>
  <c r="AD31" i="79" s="1"/>
  <c r="AG75" i="79"/>
  <c r="AD76" i="79" a="1"/>
  <c r="AD76" i="79" s="1"/>
  <c r="AG78" i="79"/>
  <c r="AD35" i="79" a="1"/>
  <c r="AD35" i="79" s="1"/>
  <c r="AN37" i="79"/>
  <c r="AN35" i="79"/>
  <c r="AN32" i="79"/>
  <c r="AG30" i="79"/>
  <c r="AJ31" i="79"/>
  <c r="AL32" i="79"/>
  <c r="AC76" i="79" a="1"/>
  <c r="AC76" i="79" s="1"/>
  <c r="AJ76" i="79"/>
  <c r="AL77" i="79"/>
  <c r="AD37" i="79" a="1"/>
  <c r="AD37" i="79" s="1"/>
  <c r="AJ35" i="79"/>
  <c r="AL36" i="79"/>
  <c r="AG38" i="79"/>
  <c r="AG36" i="79"/>
  <c r="J21" i="91"/>
  <c r="K21" i="91" s="1"/>
  <c r="N21" i="91"/>
  <c r="AI210" i="79" s="1"/>
  <c r="R21" i="91"/>
  <c r="AM212" i="79" s="1"/>
  <c r="P21" i="91"/>
  <c r="P21" i="96"/>
  <c r="AK12" i="79" s="1"/>
  <c r="R21" i="96"/>
  <c r="AM13" i="79" s="1"/>
  <c r="N21" i="96"/>
  <c r="J21" i="96"/>
  <c r="K21" i="96" s="1"/>
  <c r="M21" i="96" s="1"/>
  <c r="AH10" i="79" s="1"/>
  <c r="J21" i="84"/>
  <c r="K21" i="84" s="1"/>
  <c r="M21" i="84" s="1"/>
  <c r="AH58" i="79" s="1"/>
  <c r="P21" i="84"/>
  <c r="N21" i="84"/>
  <c r="AI56" i="79" s="1"/>
  <c r="R21" i="84"/>
  <c r="AM56" i="79" s="1"/>
  <c r="P23" i="93"/>
  <c r="N23" i="93"/>
  <c r="J23" i="93"/>
  <c r="K23" i="93" s="1"/>
  <c r="M23" i="93" s="1"/>
  <c r="R23" i="93"/>
  <c r="P23" i="81"/>
  <c r="J23" i="81"/>
  <c r="K23" i="81" s="1"/>
  <c r="M23" i="81" s="1"/>
  <c r="R23" i="81"/>
  <c r="N23" i="81"/>
  <c r="R21" i="85"/>
  <c r="AM76" i="79" s="1"/>
  <c r="P21" i="85"/>
  <c r="J21" i="85"/>
  <c r="K21" i="85" s="1"/>
  <c r="AF75" i="79" s="1"/>
  <c r="N21" i="85"/>
  <c r="AI77" i="79" s="1"/>
  <c r="N22" i="82"/>
  <c r="R22" i="82"/>
  <c r="J22" i="82"/>
  <c r="K22" i="82" s="1"/>
  <c r="M22" i="82" s="1"/>
  <c r="P22" i="82"/>
  <c r="N22" i="94"/>
  <c r="J22" i="94"/>
  <c r="K22" i="94" s="1"/>
  <c r="M22" i="94" s="1"/>
  <c r="P22" i="94"/>
  <c r="R22" i="94"/>
  <c r="N22" i="91"/>
  <c r="J22" i="91"/>
  <c r="K22" i="91" s="1"/>
  <c r="M22" i="91" s="1"/>
  <c r="R22" i="91"/>
  <c r="P22" i="91"/>
  <c r="N22" i="96"/>
  <c r="J22" i="96"/>
  <c r="K22" i="96" s="1"/>
  <c r="M22" i="96" s="1"/>
  <c r="R22" i="96"/>
  <c r="P22" i="96"/>
  <c r="P23" i="84"/>
  <c r="J23" i="84"/>
  <c r="K23" i="84" s="1"/>
  <c r="M23" i="84" s="1"/>
  <c r="N23" i="84"/>
  <c r="R23" i="84"/>
  <c r="N22" i="93"/>
  <c r="P22" i="93"/>
  <c r="R22" i="93"/>
  <c r="J22" i="93"/>
  <c r="K22" i="93" s="1"/>
  <c r="M22" i="93" s="1"/>
  <c r="J21" i="81"/>
  <c r="P21" i="81"/>
  <c r="AK33" i="79" s="1"/>
  <c r="R21" i="81"/>
  <c r="AM33" i="79" s="1"/>
  <c r="N21" i="81"/>
  <c r="P23" i="85"/>
  <c r="N23" i="85"/>
  <c r="J23" i="85"/>
  <c r="K23" i="85" s="1"/>
  <c r="M23" i="85" s="1"/>
  <c r="R23" i="85"/>
  <c r="J21" i="82"/>
  <c r="AE38" i="79" s="1" a="1"/>
  <c r="AE38" i="79" s="1"/>
  <c r="P23" i="94"/>
  <c r="R23" i="94"/>
  <c r="N23" i="94"/>
  <c r="J23" i="94"/>
  <c r="K23" i="94" s="1"/>
  <c r="M23" i="94" s="1"/>
  <c r="J20" i="91"/>
  <c r="J20" i="96"/>
  <c r="J20" i="84"/>
  <c r="J20" i="93"/>
  <c r="N22" i="81"/>
  <c r="J22" i="81"/>
  <c r="K22" i="81" s="1"/>
  <c r="M22" i="81" s="1"/>
  <c r="P22" i="81"/>
  <c r="R22" i="81"/>
  <c r="N22" i="85"/>
  <c r="J22" i="85"/>
  <c r="K22" i="85" s="1"/>
  <c r="M22" i="85" s="1"/>
  <c r="R22" i="85"/>
  <c r="P22" i="85"/>
  <c r="P23" i="82"/>
  <c r="R23" i="82"/>
  <c r="J23" i="82"/>
  <c r="K23" i="82" s="1"/>
  <c r="M23" i="82" s="1"/>
  <c r="N23" i="82"/>
  <c r="J21" i="94"/>
  <c r="N22" i="90"/>
  <c r="J22" i="90"/>
  <c r="K22" i="90" s="1"/>
  <c r="M22" i="90" s="1"/>
  <c r="P22" i="90"/>
  <c r="R22" i="90"/>
  <c r="R21" i="89"/>
  <c r="J21" i="89"/>
  <c r="N21" i="89"/>
  <c r="P21" i="89"/>
  <c r="N22" i="88"/>
  <c r="J22" i="88"/>
  <c r="K22" i="88" s="1"/>
  <c r="M22" i="88" s="1"/>
  <c r="R22" i="88"/>
  <c r="P22" i="88"/>
  <c r="N23" i="83"/>
  <c r="J23" i="83"/>
  <c r="K23" i="83" s="1"/>
  <c r="M23" i="83" s="1"/>
  <c r="R23" i="83"/>
  <c r="P23" i="83"/>
  <c r="J21" i="98"/>
  <c r="AE21" i="79" s="1" a="1"/>
  <c r="AE21" i="79" s="1"/>
  <c r="J20" i="81"/>
  <c r="J20" i="85"/>
  <c r="J20" i="82"/>
  <c r="J20" i="94"/>
  <c r="AC35" i="79" a="1"/>
  <c r="AC35" i="79" s="1"/>
  <c r="R21" i="90"/>
  <c r="N21" i="90"/>
  <c r="P21" i="90"/>
  <c r="J21" i="90"/>
  <c r="P23" i="89"/>
  <c r="R23" i="89"/>
  <c r="J23" i="89"/>
  <c r="K23" i="89" s="1"/>
  <c r="M23" i="89" s="1"/>
  <c r="N23" i="89"/>
  <c r="P23" i="88"/>
  <c r="N23" i="88"/>
  <c r="R23" i="88"/>
  <c r="J23" i="88"/>
  <c r="K23" i="88" s="1"/>
  <c r="M23" i="88" s="1"/>
  <c r="J22" i="83"/>
  <c r="K22" i="83" s="1"/>
  <c r="M22" i="83" s="1"/>
  <c r="N22" i="83"/>
  <c r="P22" i="83"/>
  <c r="R22" i="83"/>
  <c r="R24" i="98"/>
  <c r="P24" i="98"/>
  <c r="J24" i="98"/>
  <c r="K24" i="98" s="1"/>
  <c r="M24" i="98" s="1"/>
  <c r="N24" i="98"/>
  <c r="R21" i="87"/>
  <c r="J21" i="87"/>
  <c r="AE97" i="79" s="1" a="1"/>
  <c r="AE97" i="79" s="1"/>
  <c r="N21" i="87"/>
  <c r="P21" i="87"/>
  <c r="R21" i="92"/>
  <c r="J21" i="92"/>
  <c r="N21" i="92"/>
  <c r="P21" i="92"/>
  <c r="J21" i="86"/>
  <c r="P21" i="86"/>
  <c r="R21" i="86"/>
  <c r="AM82" i="79" s="1"/>
  <c r="N21" i="86"/>
  <c r="P23" i="97"/>
  <c r="R23" i="97"/>
  <c r="J23" i="97"/>
  <c r="K23" i="97" s="1"/>
  <c r="M23" i="97" s="1"/>
  <c r="N23" i="97"/>
  <c r="P23" i="90"/>
  <c r="N23" i="90"/>
  <c r="J23" i="90"/>
  <c r="K23" i="90" s="1"/>
  <c r="M23" i="90" s="1"/>
  <c r="R23" i="90"/>
  <c r="N22" i="89"/>
  <c r="P22" i="89"/>
  <c r="R22" i="89"/>
  <c r="J22" i="89"/>
  <c r="K22" i="89" s="1"/>
  <c r="M22" i="89" s="1"/>
  <c r="J21" i="88"/>
  <c r="P21" i="88"/>
  <c r="R21" i="88"/>
  <c r="N21" i="88"/>
  <c r="J21" i="83"/>
  <c r="N21" i="83"/>
  <c r="R21" i="83"/>
  <c r="P21" i="83"/>
  <c r="AK48" i="79" s="1"/>
  <c r="N22" i="98"/>
  <c r="R22" i="98"/>
  <c r="J22" i="98"/>
  <c r="K22" i="98" s="1"/>
  <c r="M22" i="98" s="1"/>
  <c r="P22" i="98"/>
  <c r="N22" i="87"/>
  <c r="J22" i="87"/>
  <c r="K22" i="87" s="1"/>
  <c r="M22" i="87" s="1"/>
  <c r="P22" i="87"/>
  <c r="R22" i="87"/>
  <c r="N22" i="92"/>
  <c r="R22" i="92"/>
  <c r="J22" i="92"/>
  <c r="K22" i="92" s="1"/>
  <c r="M22" i="92" s="1"/>
  <c r="P22" i="92"/>
  <c r="P23" i="86"/>
  <c r="J23" i="86"/>
  <c r="K23" i="86" s="1"/>
  <c r="M23" i="86" s="1"/>
  <c r="R23" i="86"/>
  <c r="N23" i="86"/>
  <c r="N22" i="97"/>
  <c r="P22" i="97"/>
  <c r="J22" i="97"/>
  <c r="K22" i="97" s="1"/>
  <c r="M22" i="97" s="1"/>
  <c r="R22" i="97"/>
  <c r="J20" i="90"/>
  <c r="J20" i="89"/>
  <c r="J20" i="88"/>
  <c r="J20" i="83"/>
  <c r="P23" i="98"/>
  <c r="R23" i="98"/>
  <c r="J23" i="98"/>
  <c r="K23" i="98" s="1"/>
  <c r="M23" i="98" s="1"/>
  <c r="N23" i="98"/>
  <c r="P23" i="87"/>
  <c r="N23" i="87"/>
  <c r="J23" i="87"/>
  <c r="K23" i="87" s="1"/>
  <c r="M23" i="87" s="1"/>
  <c r="R23" i="87"/>
  <c r="P23" i="92"/>
  <c r="R23" i="92"/>
  <c r="J23" i="92"/>
  <c r="K23" i="92" s="1"/>
  <c r="M23" i="92" s="1"/>
  <c r="N23" i="92"/>
  <c r="N22" i="86"/>
  <c r="R22" i="86"/>
  <c r="P22" i="86"/>
  <c r="J22" i="86"/>
  <c r="K22" i="86" s="1"/>
  <c r="M22" i="86" s="1"/>
  <c r="J21" i="97"/>
  <c r="R21" i="97"/>
  <c r="AM15" i="79" s="1"/>
  <c r="N21" i="97"/>
  <c r="P21" i="97"/>
  <c r="P23" i="91"/>
  <c r="R23" i="91"/>
  <c r="J23" i="91"/>
  <c r="K23" i="91" s="1"/>
  <c r="M23" i="91" s="1"/>
  <c r="N23" i="91"/>
  <c r="P23" i="96"/>
  <c r="N23" i="96"/>
  <c r="R23" i="96"/>
  <c r="J23" i="96"/>
  <c r="K23" i="96" s="1"/>
  <c r="M23" i="96" s="1"/>
  <c r="N22" i="84"/>
  <c r="P22" i="84"/>
  <c r="R22" i="84"/>
  <c r="J22" i="84"/>
  <c r="K22" i="84" s="1"/>
  <c r="M22" i="84" s="1"/>
  <c r="J21" i="93"/>
  <c r="K21" i="93" s="1"/>
  <c r="M21" i="93" s="1"/>
  <c r="AH243" i="79" s="1"/>
  <c r="N21" i="93"/>
  <c r="AI243" i="79" s="1"/>
  <c r="P21" i="93"/>
  <c r="R21" i="93"/>
  <c r="AM240" i="79" s="1"/>
  <c r="J20" i="98"/>
  <c r="J20" i="87"/>
  <c r="J20" i="92"/>
  <c r="J20" i="86"/>
  <c r="J20" i="97"/>
  <c r="AY8" i="79"/>
  <c r="AW6" i="79"/>
  <c r="AQ6" i="79" a="1"/>
  <c r="AQ6" i="79" s="1"/>
  <c r="AW7" i="79"/>
  <c r="AQ7" i="79" a="1"/>
  <c r="AQ7" i="79" s="1"/>
  <c r="AP5" i="79" a="1"/>
  <c r="AP5" i="79" s="1"/>
  <c r="AT4" i="79"/>
  <c r="BF11" i="34" s="1" a="1"/>
  <c r="BF11" i="34" s="1"/>
  <c r="AW8" i="79"/>
  <c r="AQ8" i="79" a="1"/>
  <c r="AQ8" i="79" s="1"/>
  <c r="AP6" i="79" a="1"/>
  <c r="AP6" i="79" s="1"/>
  <c r="AT5" i="79"/>
  <c r="BA4" i="79"/>
  <c r="BM11" i="34" s="1" a="1"/>
  <c r="BM11" i="34" s="1"/>
  <c r="AP7" i="79" a="1"/>
  <c r="AP7" i="79" s="1"/>
  <c r="AT6" i="79"/>
  <c r="BA5" i="79"/>
  <c r="AP8" i="79" a="1"/>
  <c r="AP8" i="79" s="1"/>
  <c r="AT7" i="79"/>
  <c r="BA6" i="79"/>
  <c r="AY4" i="79"/>
  <c r="BK11" i="34" s="1" a="1"/>
  <c r="BK11" i="34" s="1"/>
  <c r="AT8" i="79"/>
  <c r="BA7" i="79"/>
  <c r="AY5" i="79"/>
  <c r="BA8" i="79"/>
  <c r="AY6" i="79"/>
  <c r="AW4" i="79"/>
  <c r="BI11" i="34" s="1" a="1"/>
  <c r="BI11" i="34" s="1"/>
  <c r="AQ4" i="79" a="1"/>
  <c r="AQ4" i="79" s="1"/>
  <c r="BC11" i="34" s="1" a="1"/>
  <c r="BC11" i="34" s="1"/>
  <c r="AY7" i="79"/>
  <c r="AW5" i="79"/>
  <c r="AQ5" i="79" a="1"/>
  <c r="AQ5" i="79" s="1"/>
  <c r="AJ8" i="79"/>
  <c r="AD8" i="79" a="1"/>
  <c r="AD8" i="79" s="1"/>
  <c r="AC6" i="79" a="1"/>
  <c r="AC6" i="79" s="1"/>
  <c r="AG5" i="79"/>
  <c r="AN4" i="79"/>
  <c r="AC7" i="79" a="1"/>
  <c r="AC7" i="79" s="1"/>
  <c r="AG6" i="79"/>
  <c r="AN5" i="79"/>
  <c r="AC8" i="79" a="1"/>
  <c r="AC8" i="79" s="1"/>
  <c r="AG7" i="79"/>
  <c r="AN6" i="79"/>
  <c r="AG8" i="79"/>
  <c r="AN7" i="79"/>
  <c r="AL5" i="79"/>
  <c r="AN8" i="79"/>
  <c r="AL6" i="79"/>
  <c r="AD7" i="79" a="1"/>
  <c r="AD7" i="79" s="1"/>
  <c r="AJ4" i="79"/>
  <c r="AJ6" i="79"/>
  <c r="AD5" i="79" a="1"/>
  <c r="AD5" i="79" s="1"/>
  <c r="AG4" i="79"/>
  <c r="AD4" i="79" a="1"/>
  <c r="AD4" i="79" s="1"/>
  <c r="AL7" i="79"/>
  <c r="AL8" i="79"/>
  <c r="AC5" i="79" a="1"/>
  <c r="AC5" i="79" s="1"/>
  <c r="AJ7" i="79"/>
  <c r="AD6" i="79" a="1"/>
  <c r="AD6" i="79" s="1"/>
  <c r="AL4" i="79"/>
  <c r="AJ5" i="79"/>
  <c r="H15" i="90"/>
  <c r="J15" i="90" s="1"/>
  <c r="R199" i="79" s="1" a="1"/>
  <c r="R199" i="79" s="1"/>
  <c r="Z59" i="34" s="1" a="1"/>
  <c r="Z59" i="34" s="1"/>
  <c r="AA203" i="79"/>
  <c r="Y202" i="79"/>
  <c r="W200" i="79"/>
  <c r="Q200" i="79" a="1"/>
  <c r="Q200" i="79" s="1"/>
  <c r="Y203" i="79"/>
  <c r="W201" i="79"/>
  <c r="Q201" i="79" a="1"/>
  <c r="Q201" i="79" s="1"/>
  <c r="W202" i="79"/>
  <c r="Q202" i="79" a="1"/>
  <c r="Q202" i="79" s="1"/>
  <c r="W203" i="79"/>
  <c r="Q203" i="79" a="1"/>
  <c r="Q203" i="79" s="1"/>
  <c r="P201" i="79" a="1"/>
  <c r="P201" i="79" s="1"/>
  <c r="T200" i="79"/>
  <c r="AA199" i="79"/>
  <c r="AI59" i="34" s="1" a="1"/>
  <c r="AI59" i="34" s="1"/>
  <c r="P202" i="79" a="1"/>
  <c r="P202" i="79" s="1"/>
  <c r="T201" i="79"/>
  <c r="AA200" i="79"/>
  <c r="T203" i="79"/>
  <c r="AA202" i="79"/>
  <c r="Y200" i="79"/>
  <c r="P200" i="79" a="1"/>
  <c r="P200" i="79" s="1"/>
  <c r="Y199" i="79"/>
  <c r="AG59" i="34" s="1" a="1"/>
  <c r="AG59" i="34" s="1"/>
  <c r="P203" i="79" a="1"/>
  <c r="P203" i="79" s="1"/>
  <c r="W199" i="79"/>
  <c r="AE59" i="34" s="1" a="1"/>
  <c r="AE59" i="34" s="1"/>
  <c r="T202" i="79"/>
  <c r="T199" i="79"/>
  <c r="AB59" i="34" s="1" a="1"/>
  <c r="AB59" i="34" s="1"/>
  <c r="Y201" i="79"/>
  <c r="AA201" i="79"/>
  <c r="Q199" i="79" a="1"/>
  <c r="Q199" i="79" s="1"/>
  <c r="Y59" i="34" s="1" a="1"/>
  <c r="Y59" i="34" s="1"/>
  <c r="H15" i="91"/>
  <c r="P209" i="79" s="1" a="1"/>
  <c r="P209" i="79" s="1"/>
  <c r="X61" i="34" s="1" a="1"/>
  <c r="X61" i="34" s="1"/>
  <c r="Y213" i="79"/>
  <c r="W213" i="79"/>
  <c r="P213" i="79" a="1"/>
  <c r="P213" i="79" s="1"/>
  <c r="T212" i="79"/>
  <c r="AA211" i="79"/>
  <c r="Y209" i="79"/>
  <c r="AG61" i="34" s="1" a="1"/>
  <c r="AG61" i="34" s="1"/>
  <c r="T213" i="79"/>
  <c r="AA212" i="79"/>
  <c r="Y210" i="79"/>
  <c r="Y211" i="79"/>
  <c r="W209" i="79"/>
  <c r="AE61" i="34" s="1" a="1"/>
  <c r="AE61" i="34" s="1"/>
  <c r="Q209" i="79" a="1"/>
  <c r="Q209" i="79" s="1"/>
  <c r="Y61" i="34" s="1" a="1"/>
  <c r="Y61" i="34" s="1"/>
  <c r="Y212" i="79"/>
  <c r="W210" i="79"/>
  <c r="Q210" i="79" a="1"/>
  <c r="Q210" i="79" s="1"/>
  <c r="AA213" i="79"/>
  <c r="W211" i="79"/>
  <c r="Q211" i="79" a="1"/>
  <c r="Q211" i="79" s="1"/>
  <c r="W212" i="79"/>
  <c r="Q212" i="79" a="1"/>
  <c r="Q212" i="79" s="1"/>
  <c r="P210" i="79" a="1"/>
  <c r="P210" i="79" s="1"/>
  <c r="T209" i="79"/>
  <c r="AB61" i="34" s="1" a="1"/>
  <c r="AB61" i="34" s="1"/>
  <c r="P212" i="79" a="1"/>
  <c r="P212" i="79" s="1"/>
  <c r="T211" i="79"/>
  <c r="AA210" i="79"/>
  <c r="Q213" i="79" a="1"/>
  <c r="Q213" i="79" s="1"/>
  <c r="P211" i="79" a="1"/>
  <c r="P211" i="79" s="1"/>
  <c r="T210" i="79"/>
  <c r="AA209" i="79"/>
  <c r="AI61" i="34" s="1" a="1"/>
  <c r="AI61" i="34" s="1"/>
  <c r="H15" i="96"/>
  <c r="P9" i="79" s="1" a="1"/>
  <c r="P9" i="79" s="1"/>
  <c r="W13" i="79"/>
  <c r="Q13" i="79" a="1"/>
  <c r="Q13" i="79" s="1"/>
  <c r="P11" i="79" a="1"/>
  <c r="P11" i="79" s="1"/>
  <c r="T10" i="79"/>
  <c r="AA9" i="79"/>
  <c r="P12" i="79" a="1"/>
  <c r="P12" i="79" s="1"/>
  <c r="T11" i="79"/>
  <c r="AA10" i="79"/>
  <c r="P13" i="79" a="1"/>
  <c r="P13" i="79" s="1"/>
  <c r="T12" i="79"/>
  <c r="AA11" i="79"/>
  <c r="Y9" i="79"/>
  <c r="T13" i="79"/>
  <c r="AA12" i="79"/>
  <c r="Y10" i="79"/>
  <c r="AA13" i="79"/>
  <c r="Y11" i="79"/>
  <c r="W9" i="79"/>
  <c r="Q9" i="79" a="1"/>
  <c r="Q9" i="79" s="1"/>
  <c r="W11" i="79"/>
  <c r="Y12" i="79"/>
  <c r="W10" i="79"/>
  <c r="Q10" i="79" a="1"/>
  <c r="Q10" i="79" s="1"/>
  <c r="Y13" i="79"/>
  <c r="Q11" i="79" a="1"/>
  <c r="Q11" i="79" s="1"/>
  <c r="W12" i="79"/>
  <c r="Q12" i="79" a="1"/>
  <c r="Q12" i="79" s="1"/>
  <c r="P10" i="79" a="1"/>
  <c r="P10" i="79" s="1"/>
  <c r="T9" i="79"/>
  <c r="H15" i="87"/>
  <c r="P94" i="79" s="1" a="1"/>
  <c r="P94" i="79" s="1"/>
  <c r="X33" i="34" s="1" a="1"/>
  <c r="X33" i="34" s="1"/>
  <c r="W98" i="79"/>
  <c r="Q98" i="79" a="1"/>
  <c r="Q98" i="79" s="1"/>
  <c r="P96" i="79" a="1"/>
  <c r="P96" i="79" s="1"/>
  <c r="T95" i="79"/>
  <c r="AA94" i="79"/>
  <c r="AI33" i="34" s="1" a="1"/>
  <c r="AI33" i="34" s="1"/>
  <c r="P97" i="79" a="1"/>
  <c r="P97" i="79" s="1"/>
  <c r="T96" i="79"/>
  <c r="AA95" i="79"/>
  <c r="P98" i="79" a="1"/>
  <c r="P98" i="79" s="1"/>
  <c r="T97" i="79"/>
  <c r="AA96" i="79"/>
  <c r="Y94" i="79"/>
  <c r="AG33" i="34" s="1" a="1"/>
  <c r="AG33" i="34" s="1"/>
  <c r="T98" i="79"/>
  <c r="AA97" i="79"/>
  <c r="Y95" i="79"/>
  <c r="AA98" i="79"/>
  <c r="Y96" i="79"/>
  <c r="W94" i="79"/>
  <c r="AE33" i="34" s="1" a="1"/>
  <c r="AE33" i="34" s="1"/>
  <c r="Q94" i="79" a="1"/>
  <c r="Q94" i="79" s="1"/>
  <c r="Y33" i="34" s="1" a="1"/>
  <c r="Y33" i="34" s="1"/>
  <c r="Y97" i="79"/>
  <c r="W95" i="79"/>
  <c r="Q95" i="79" a="1"/>
  <c r="Q95" i="79" s="1"/>
  <c r="W97" i="79"/>
  <c r="Q97" i="79" a="1"/>
  <c r="Q97" i="79" s="1"/>
  <c r="P95" i="79" a="1"/>
  <c r="P95" i="79" s="1"/>
  <c r="T94" i="79"/>
  <c r="AB33" i="34" s="1" a="1"/>
  <c r="AB33" i="34" s="1"/>
  <c r="Y98" i="79"/>
  <c r="W96" i="79"/>
  <c r="Q96" i="79" a="1"/>
  <c r="Q96" i="79" s="1"/>
  <c r="H15" i="82"/>
  <c r="P34" i="79" s="1" a="1"/>
  <c r="P34" i="79" s="1"/>
  <c r="W37" i="79"/>
  <c r="Q37" i="79" a="1"/>
  <c r="Q37" i="79" s="1"/>
  <c r="P35" i="79" a="1"/>
  <c r="P35" i="79" s="1"/>
  <c r="T34" i="79"/>
  <c r="W38" i="79"/>
  <c r="Q38" i="79" a="1"/>
  <c r="Q38" i="79" s="1"/>
  <c r="P36" i="79" a="1"/>
  <c r="P36" i="79" s="1"/>
  <c r="T35" i="79"/>
  <c r="AA34" i="79"/>
  <c r="P37" i="79" a="1"/>
  <c r="P37" i="79" s="1"/>
  <c r="T36" i="79"/>
  <c r="AA35" i="79"/>
  <c r="P38" i="79" a="1"/>
  <c r="P38" i="79" s="1"/>
  <c r="T37" i="79"/>
  <c r="AA36" i="79"/>
  <c r="Y34" i="79"/>
  <c r="T38" i="79"/>
  <c r="AA37" i="79"/>
  <c r="Y35" i="79"/>
  <c r="Q35" i="79" a="1"/>
  <c r="Q35" i="79" s="1"/>
  <c r="AA38" i="79"/>
  <c r="Y36" i="79"/>
  <c r="W34" i="79"/>
  <c r="Q34" i="79" a="1"/>
  <c r="Q34" i="79" s="1"/>
  <c r="Y37" i="79"/>
  <c r="W35" i="79"/>
  <c r="Y38" i="79"/>
  <c r="W36" i="79"/>
  <c r="Q36" i="79" a="1"/>
  <c r="Q36" i="79" s="1"/>
  <c r="H15" i="81"/>
  <c r="P29" i="79" s="1" a="1"/>
  <c r="P29" i="79" s="1"/>
  <c r="AA33" i="79"/>
  <c r="Y31" i="79"/>
  <c r="W29" i="79"/>
  <c r="Q29" i="79" a="1"/>
  <c r="Q29" i="79" s="1"/>
  <c r="Y32" i="79"/>
  <c r="W30" i="79"/>
  <c r="Q30" i="79" a="1"/>
  <c r="Q30" i="79" s="1"/>
  <c r="Y33" i="79"/>
  <c r="W31" i="79"/>
  <c r="Q31" i="79" a="1"/>
  <c r="Q31" i="79" s="1"/>
  <c r="W32" i="79"/>
  <c r="Q32" i="79" a="1"/>
  <c r="Q32" i="79" s="1"/>
  <c r="P30" i="79" a="1"/>
  <c r="P30" i="79" s="1"/>
  <c r="T29" i="79"/>
  <c r="T32" i="79"/>
  <c r="W33" i="79"/>
  <c r="Q33" i="79" a="1"/>
  <c r="Q33" i="79" s="1"/>
  <c r="P31" i="79" a="1"/>
  <c r="P31" i="79" s="1"/>
  <c r="T30" i="79"/>
  <c r="AA29" i="79"/>
  <c r="P33" i="79" a="1"/>
  <c r="P33" i="79" s="1"/>
  <c r="Y29" i="79"/>
  <c r="P32" i="79" a="1"/>
  <c r="P32" i="79" s="1"/>
  <c r="T31" i="79"/>
  <c r="AA30" i="79"/>
  <c r="AA31" i="79"/>
  <c r="T33" i="79"/>
  <c r="AA32" i="79"/>
  <c r="Y30" i="79"/>
  <c r="H15" i="94"/>
  <c r="P244" i="79" s="1" a="1"/>
  <c r="P244" i="79" s="1"/>
  <c r="X71" i="34" s="1" a="1"/>
  <c r="X71" i="34" s="1"/>
  <c r="Y248" i="79"/>
  <c r="W246" i="79"/>
  <c r="Q246" i="79" a="1"/>
  <c r="Q246" i="79" s="1"/>
  <c r="W247" i="79"/>
  <c r="Q247" i="79" a="1"/>
  <c r="Q247" i="79" s="1"/>
  <c r="P245" i="79" a="1"/>
  <c r="P245" i="79" s="1"/>
  <c r="X72" i="34" s="1" a="1"/>
  <c r="X72" i="34" s="1"/>
  <c r="T244" i="79"/>
  <c r="AB71" i="34" s="1" a="1"/>
  <c r="AB71" i="34" s="1"/>
  <c r="W248" i="79"/>
  <c r="Q248" i="79" a="1"/>
  <c r="Q248" i="79" s="1"/>
  <c r="P246" i="79" a="1"/>
  <c r="P246" i="79" s="1"/>
  <c r="T245" i="79"/>
  <c r="AB72" i="34" s="1" a="1"/>
  <c r="AB72" i="34" s="1"/>
  <c r="AA244" i="79"/>
  <c r="AI71" i="34" s="1" a="1"/>
  <c r="AI71" i="34" s="1"/>
  <c r="P247" i="79" a="1"/>
  <c r="P247" i="79" s="1"/>
  <c r="T246" i="79"/>
  <c r="AA245" i="79"/>
  <c r="AI72" i="34" s="1" a="1"/>
  <c r="AI72" i="34" s="1"/>
  <c r="P248" i="79" a="1"/>
  <c r="P248" i="79" s="1"/>
  <c r="T247" i="79"/>
  <c r="AA246" i="79"/>
  <c r="Y244" i="79"/>
  <c r="AG71" i="34" s="1" a="1"/>
  <c r="AG71" i="34" s="1"/>
  <c r="T248" i="79"/>
  <c r="AA247" i="79"/>
  <c r="Y245" i="79"/>
  <c r="AG72" i="34" s="1" a="1"/>
  <c r="AG72" i="34" s="1"/>
  <c r="Y247" i="79"/>
  <c r="W245" i="79"/>
  <c r="AE72" i="34" s="1" a="1"/>
  <c r="AE72" i="34" s="1"/>
  <c r="Q245" i="79" a="1"/>
  <c r="Q245" i="79" s="1"/>
  <c r="Y72" i="34" s="1" a="1"/>
  <c r="Y72" i="34" s="1"/>
  <c r="AA248" i="79"/>
  <c r="W244" i="79"/>
  <c r="AE71" i="34" s="1" a="1"/>
  <c r="AE71" i="34" s="1"/>
  <c r="Q244" i="79" a="1"/>
  <c r="Q244" i="79" s="1"/>
  <c r="Y71" i="34" s="1" a="1"/>
  <c r="Y71" i="34" s="1"/>
  <c r="Y246" i="79"/>
  <c r="H15" i="89"/>
  <c r="P114" i="79" s="1" a="1"/>
  <c r="P114" i="79" s="1"/>
  <c r="X40" i="34" s="1" a="1"/>
  <c r="X40" i="34" s="1"/>
  <c r="AA118" i="79"/>
  <c r="Y116" i="79"/>
  <c r="W114" i="79"/>
  <c r="AE40" i="34" s="1" a="1"/>
  <c r="AE40" i="34" s="1"/>
  <c r="Q114" i="79" a="1"/>
  <c r="Q114" i="79" s="1"/>
  <c r="Y40" i="34" s="1" a="1"/>
  <c r="Y40" i="34" s="1"/>
  <c r="T118" i="79"/>
  <c r="Y117" i="79"/>
  <c r="W115" i="79"/>
  <c r="Q115" i="79" a="1"/>
  <c r="Q115" i="79" s="1"/>
  <c r="W116" i="79"/>
  <c r="Q116" i="79" a="1"/>
  <c r="Q116" i="79" s="1"/>
  <c r="W117" i="79"/>
  <c r="Q117" i="79" a="1"/>
  <c r="Q117" i="79" s="1"/>
  <c r="P115" i="79" a="1"/>
  <c r="P115" i="79" s="1"/>
  <c r="T114" i="79"/>
  <c r="AB40" i="34" s="1" a="1"/>
  <c r="AB40" i="34" s="1"/>
  <c r="Q118" i="79" a="1"/>
  <c r="Q118" i="79" s="1"/>
  <c r="P116" i="79" a="1"/>
  <c r="P116" i="79" s="1"/>
  <c r="T115" i="79"/>
  <c r="AA114" i="79"/>
  <c r="AI40" i="34" s="1" a="1"/>
  <c r="AI40" i="34" s="1"/>
  <c r="Y118" i="79"/>
  <c r="P117" i="79" a="1"/>
  <c r="P117" i="79" s="1"/>
  <c r="T116" i="79"/>
  <c r="AA115" i="79"/>
  <c r="AA117" i="79"/>
  <c r="Y115" i="79"/>
  <c r="Y114" i="79"/>
  <c r="AG40" i="34" s="1" a="1"/>
  <c r="AG40" i="34" s="1"/>
  <c r="W118" i="79"/>
  <c r="P118" i="79" a="1"/>
  <c r="P118" i="79" s="1"/>
  <c r="T117" i="79"/>
  <c r="AA116" i="79"/>
  <c r="Y7" i="79"/>
  <c r="W5" i="79"/>
  <c r="Q5" i="79" a="1"/>
  <c r="Q5" i="79" s="1"/>
  <c r="Y8" i="79"/>
  <c r="W6" i="79"/>
  <c r="Q6" i="79" a="1"/>
  <c r="Q6" i="79" s="1"/>
  <c r="W7" i="79"/>
  <c r="Q7" i="79" a="1"/>
  <c r="Q7" i="79" s="1"/>
  <c r="P5" i="79" a="1"/>
  <c r="P5" i="79" s="1"/>
  <c r="T4" i="79"/>
  <c r="W8" i="79"/>
  <c r="Q8" i="79" a="1"/>
  <c r="Q8" i="79" s="1"/>
  <c r="P6" i="79" a="1"/>
  <c r="P6" i="79" s="1"/>
  <c r="T5" i="79"/>
  <c r="AA4" i="79"/>
  <c r="T8" i="79"/>
  <c r="P7" i="79" a="1"/>
  <c r="P7" i="79" s="1"/>
  <c r="T6" i="79"/>
  <c r="AA5" i="79"/>
  <c r="Y5" i="79"/>
  <c r="P8" i="79" a="1"/>
  <c r="P8" i="79" s="1"/>
  <c r="T7" i="79"/>
  <c r="AA6" i="79"/>
  <c r="Y4" i="79"/>
  <c r="AA7" i="79"/>
  <c r="AA8" i="79"/>
  <c r="Y6" i="79"/>
  <c r="W4" i="79"/>
  <c r="Q4" i="79" a="1"/>
  <c r="Q4" i="79" s="1"/>
  <c r="H15" i="84"/>
  <c r="P54" i="79" s="1" a="1"/>
  <c r="P54" i="79" s="1"/>
  <c r="Y57" i="79"/>
  <c r="W55" i="79"/>
  <c r="Q55" i="79" a="1"/>
  <c r="Q55" i="79" s="1"/>
  <c r="Y58" i="79"/>
  <c r="W56" i="79"/>
  <c r="Q56" i="79" a="1"/>
  <c r="Q56" i="79" s="1"/>
  <c r="W57" i="79"/>
  <c r="Q57" i="79" a="1"/>
  <c r="Q57" i="79" s="1"/>
  <c r="P55" i="79" a="1"/>
  <c r="P55" i="79" s="1"/>
  <c r="T54" i="79"/>
  <c r="W58" i="79"/>
  <c r="Q58" i="79" a="1"/>
  <c r="Q58" i="79" s="1"/>
  <c r="P56" i="79" a="1"/>
  <c r="P56" i="79" s="1"/>
  <c r="T55" i="79"/>
  <c r="AA54" i="79"/>
  <c r="P57" i="79" a="1"/>
  <c r="P57" i="79" s="1"/>
  <c r="T56" i="79"/>
  <c r="AA55" i="79"/>
  <c r="P58" i="79" a="1"/>
  <c r="P58" i="79" s="1"/>
  <c r="T57" i="79"/>
  <c r="AA56" i="79"/>
  <c r="Y54" i="79"/>
  <c r="AA58" i="79"/>
  <c r="Y56" i="79"/>
  <c r="W54" i="79"/>
  <c r="Q54" i="79" a="1"/>
  <c r="Q54" i="79" s="1"/>
  <c r="T58" i="79"/>
  <c r="AA57" i="79"/>
  <c r="Y55" i="79"/>
  <c r="H15" i="93"/>
  <c r="P239" i="79" s="1" a="1"/>
  <c r="P239" i="79" s="1"/>
  <c r="X70" i="34" s="1" a="1"/>
  <c r="X70" i="34" s="1"/>
  <c r="T243" i="79"/>
  <c r="AA242" i="79"/>
  <c r="Y240" i="79"/>
  <c r="AA243" i="79"/>
  <c r="Y241" i="79"/>
  <c r="W239" i="79"/>
  <c r="AE70" i="34" s="1" a="1"/>
  <c r="AE70" i="34" s="1"/>
  <c r="Q239" i="79" a="1"/>
  <c r="Q239" i="79" s="1"/>
  <c r="Y70" i="34" s="1" a="1"/>
  <c r="Y70" i="34" s="1"/>
  <c r="Y242" i="79"/>
  <c r="W240" i="79"/>
  <c r="Q240" i="79" a="1"/>
  <c r="Q240" i="79" s="1"/>
  <c r="Y243" i="79"/>
  <c r="W241" i="79"/>
  <c r="Q241" i="79" a="1"/>
  <c r="Q241" i="79" s="1"/>
  <c r="W242" i="79"/>
  <c r="Q242" i="79" a="1"/>
  <c r="Q242" i="79" s="1"/>
  <c r="P240" i="79" a="1"/>
  <c r="P240" i="79" s="1"/>
  <c r="T239" i="79"/>
  <c r="AB70" i="34" s="1" a="1"/>
  <c r="AB70" i="34" s="1"/>
  <c r="W243" i="79"/>
  <c r="Q243" i="79" a="1"/>
  <c r="Q243" i="79" s="1"/>
  <c r="P241" i="79" a="1"/>
  <c r="P241" i="79" s="1"/>
  <c r="T240" i="79"/>
  <c r="AA239" i="79"/>
  <c r="AI70" i="34" s="1" a="1"/>
  <c r="AI70" i="34" s="1"/>
  <c r="P243" i="79" a="1"/>
  <c r="P243" i="79" s="1"/>
  <c r="T242" i="79"/>
  <c r="AA241" i="79"/>
  <c r="Y239" i="79"/>
  <c r="AG70" i="34" s="1" a="1"/>
  <c r="AG70" i="34" s="1"/>
  <c r="T241" i="79"/>
  <c r="AA240" i="79"/>
  <c r="P242" i="79" a="1"/>
  <c r="P242" i="79" s="1"/>
  <c r="H15" i="88"/>
  <c r="P109" i="79" s="1" a="1"/>
  <c r="P109" i="79" s="1"/>
  <c r="X39" i="34" s="1" a="1"/>
  <c r="X39" i="34" s="1"/>
  <c r="P112" i="79" a="1"/>
  <c r="P112" i="79" s="1"/>
  <c r="T111" i="79"/>
  <c r="AA110" i="79"/>
  <c r="P113" i="79" a="1"/>
  <c r="P113" i="79" s="1"/>
  <c r="T112" i="79"/>
  <c r="AA111" i="79"/>
  <c r="Y109" i="79"/>
  <c r="AG39" i="34" s="1" a="1"/>
  <c r="AG39" i="34" s="1"/>
  <c r="T113" i="79"/>
  <c r="AA112" i="79"/>
  <c r="Y110" i="79"/>
  <c r="AA113" i="79"/>
  <c r="Y111" i="79"/>
  <c r="W109" i="79"/>
  <c r="AE39" i="34" s="1" a="1"/>
  <c r="AE39" i="34" s="1"/>
  <c r="Q109" i="79" a="1"/>
  <c r="Q109" i="79" s="1"/>
  <c r="Y39" i="34" s="1" a="1"/>
  <c r="Y39" i="34" s="1"/>
  <c r="Y112" i="79"/>
  <c r="W110" i="79"/>
  <c r="Q110" i="79" a="1"/>
  <c r="Q110" i="79" s="1"/>
  <c r="Y113" i="79"/>
  <c r="W111" i="79"/>
  <c r="Q111" i="79" a="1"/>
  <c r="Q111" i="79" s="1"/>
  <c r="W113" i="79"/>
  <c r="Q113" i="79" a="1"/>
  <c r="Q113" i="79" s="1"/>
  <c r="P111" i="79" a="1"/>
  <c r="P111" i="79" s="1"/>
  <c r="T110" i="79"/>
  <c r="AA109" i="79"/>
  <c r="AI39" i="34" s="1" a="1"/>
  <c r="AI39" i="34" s="1"/>
  <c r="P110" i="79" a="1"/>
  <c r="P110" i="79" s="1"/>
  <c r="T109" i="79"/>
  <c r="AB39" i="34" s="1" a="1"/>
  <c r="AB39" i="34" s="1"/>
  <c r="Q112" i="79" a="1"/>
  <c r="Q112" i="79" s="1"/>
  <c r="W112" i="79"/>
  <c r="H15" i="92"/>
  <c r="J15" i="92" s="1"/>
  <c r="R229" i="79" s="1" a="1"/>
  <c r="R229" i="79" s="1"/>
  <c r="Z67" i="34" s="1" a="1"/>
  <c r="Z67" i="34" s="1"/>
  <c r="Y232" i="79"/>
  <c r="W230" i="79"/>
  <c r="Q230" i="79" a="1"/>
  <c r="Q230" i="79" s="1"/>
  <c r="Y233" i="79"/>
  <c r="W231" i="79"/>
  <c r="Q231" i="79" a="1"/>
  <c r="Q231" i="79" s="1"/>
  <c r="W232" i="79"/>
  <c r="Q232" i="79" a="1"/>
  <c r="Q232" i="79" s="1"/>
  <c r="P230" i="79" a="1"/>
  <c r="P230" i="79" s="1"/>
  <c r="T229" i="79"/>
  <c r="AB67" i="34" s="1" a="1"/>
  <c r="AB67" i="34" s="1"/>
  <c r="P232" i="79" a="1"/>
  <c r="P232" i="79" s="1"/>
  <c r="T231" i="79"/>
  <c r="AA230" i="79"/>
  <c r="P233" i="79" a="1"/>
  <c r="P233" i="79" s="1"/>
  <c r="T232" i="79"/>
  <c r="AA231" i="79"/>
  <c r="Y229" i="79"/>
  <c r="AG67" i="34" s="1" a="1"/>
  <c r="AG67" i="34" s="1"/>
  <c r="AA233" i="79"/>
  <c r="Y231" i="79"/>
  <c r="W229" i="79"/>
  <c r="AE67" i="34" s="1" a="1"/>
  <c r="AE67" i="34" s="1"/>
  <c r="Q229" i="79" a="1"/>
  <c r="Q229" i="79" s="1"/>
  <c r="Y67" i="34" s="1" a="1"/>
  <c r="Y67" i="34" s="1"/>
  <c r="AA229" i="79"/>
  <c r="AI67" i="34" s="1" a="1"/>
  <c r="AI67" i="34" s="1"/>
  <c r="W233" i="79"/>
  <c r="T233" i="79"/>
  <c r="Q233" i="79" a="1"/>
  <c r="Q233" i="79" s="1"/>
  <c r="P231" i="79" a="1"/>
  <c r="P231" i="79" s="1"/>
  <c r="AA232" i="79"/>
  <c r="Y230" i="79"/>
  <c r="T230" i="79"/>
  <c r="H15" i="97"/>
  <c r="P14" i="79" s="1" a="1"/>
  <c r="P14" i="79" s="1"/>
  <c r="T18" i="79"/>
  <c r="AA17" i="79"/>
  <c r="Y15" i="79"/>
  <c r="AA18" i="79"/>
  <c r="Y16" i="79"/>
  <c r="W14" i="79"/>
  <c r="Q14" i="79" a="1"/>
  <c r="Q14" i="79" s="1"/>
  <c r="Y17" i="79"/>
  <c r="W15" i="79"/>
  <c r="Q15" i="79" a="1"/>
  <c r="Q15" i="79" s="1"/>
  <c r="Y18" i="79"/>
  <c r="W16" i="79"/>
  <c r="Q16" i="79" a="1"/>
  <c r="Q16" i="79" s="1"/>
  <c r="T16" i="79"/>
  <c r="W17" i="79"/>
  <c r="Q17" i="79" a="1"/>
  <c r="Q17" i="79" s="1"/>
  <c r="P15" i="79" a="1"/>
  <c r="P15" i="79" s="1"/>
  <c r="T14" i="79"/>
  <c r="W18" i="79"/>
  <c r="Q18" i="79" a="1"/>
  <c r="Q18" i="79" s="1"/>
  <c r="P16" i="79" a="1"/>
  <c r="P16" i="79" s="1"/>
  <c r="T15" i="79"/>
  <c r="AA14" i="79"/>
  <c r="P17" i="79" a="1"/>
  <c r="P17" i="79" s="1"/>
  <c r="AA15" i="79"/>
  <c r="P18" i="79" a="1"/>
  <c r="P18" i="79" s="1"/>
  <c r="T17" i="79"/>
  <c r="AA16" i="79"/>
  <c r="Y14" i="79"/>
  <c r="H15" i="86"/>
  <c r="P79" i="79" s="1" a="1"/>
  <c r="P79" i="79" s="1"/>
  <c r="AA83" i="79"/>
  <c r="Y81" i="79"/>
  <c r="W79" i="79"/>
  <c r="Q79" i="79" a="1"/>
  <c r="Q79" i="79" s="1"/>
  <c r="Y82" i="79"/>
  <c r="W80" i="79"/>
  <c r="Q80" i="79" a="1"/>
  <c r="Q80" i="79" s="1"/>
  <c r="Y83" i="79"/>
  <c r="W81" i="79"/>
  <c r="Q81" i="79" a="1"/>
  <c r="Q81" i="79" s="1"/>
  <c r="W82" i="79"/>
  <c r="Q82" i="79" a="1"/>
  <c r="Q82" i="79" s="1"/>
  <c r="P80" i="79" a="1"/>
  <c r="P80" i="79" s="1"/>
  <c r="T79" i="79"/>
  <c r="W83" i="79"/>
  <c r="Q83" i="79" a="1"/>
  <c r="Q83" i="79" s="1"/>
  <c r="P81" i="79" a="1"/>
  <c r="P81" i="79" s="1"/>
  <c r="T80" i="79"/>
  <c r="AA79" i="79"/>
  <c r="P82" i="79" a="1"/>
  <c r="P82" i="79" s="1"/>
  <c r="T81" i="79"/>
  <c r="AA80" i="79"/>
  <c r="T83" i="79"/>
  <c r="AA82" i="79"/>
  <c r="Y80" i="79"/>
  <c r="Y79" i="79"/>
  <c r="P83" i="79" a="1"/>
  <c r="P83" i="79" s="1"/>
  <c r="T82" i="79"/>
  <c r="AA81" i="79"/>
  <c r="H15" i="85"/>
  <c r="P74" i="79" s="1" a="1"/>
  <c r="P74" i="79" s="1"/>
  <c r="P77" i="79" a="1"/>
  <c r="P77" i="79" s="1"/>
  <c r="T76" i="79"/>
  <c r="AA75" i="79"/>
  <c r="P78" i="79" a="1"/>
  <c r="P78" i="79" s="1"/>
  <c r="T77" i="79"/>
  <c r="AA76" i="79"/>
  <c r="Y74" i="79"/>
  <c r="T78" i="79"/>
  <c r="AA77" i="79"/>
  <c r="Y75" i="79"/>
  <c r="AA78" i="79"/>
  <c r="Y76" i="79"/>
  <c r="W74" i="79"/>
  <c r="Q74" i="79" a="1"/>
  <c r="Q74" i="79" s="1"/>
  <c r="Y77" i="79"/>
  <c r="W75" i="79"/>
  <c r="Q75" i="79" a="1"/>
  <c r="Q75" i="79" s="1"/>
  <c r="Y78" i="79"/>
  <c r="W76" i="79"/>
  <c r="Q76" i="79" a="1"/>
  <c r="Q76" i="79" s="1"/>
  <c r="W78" i="79"/>
  <c r="Q78" i="79" a="1"/>
  <c r="Q78" i="79" s="1"/>
  <c r="P76" i="79" a="1"/>
  <c r="P76" i="79" s="1"/>
  <c r="T75" i="79"/>
  <c r="AA74" i="79"/>
  <c r="P75" i="79" a="1"/>
  <c r="P75" i="79" s="1"/>
  <c r="T74" i="79"/>
  <c r="W77" i="79"/>
  <c r="Q77" i="79" a="1"/>
  <c r="Q77" i="79" s="1"/>
  <c r="H15" i="98"/>
  <c r="Y23" i="79"/>
  <c r="W21" i="79"/>
  <c r="Q21" i="79" a="1"/>
  <c r="Q21" i="79" s="1"/>
  <c r="W22" i="79"/>
  <c r="Q22" i="79" a="1"/>
  <c r="Q22" i="79" s="1"/>
  <c r="P20" i="79" a="1"/>
  <c r="P20" i="79" s="1"/>
  <c r="T19" i="79"/>
  <c r="W23" i="79"/>
  <c r="Q23" i="79" a="1"/>
  <c r="Q23" i="79" s="1"/>
  <c r="P21" i="79" a="1"/>
  <c r="P21" i="79" s="1"/>
  <c r="T20" i="79"/>
  <c r="AA19" i="79"/>
  <c r="P22" i="79" a="1"/>
  <c r="P22" i="79" s="1"/>
  <c r="T21" i="79"/>
  <c r="AA20" i="79"/>
  <c r="P23" i="79" a="1"/>
  <c r="P23" i="79" s="1"/>
  <c r="T22" i="79"/>
  <c r="AA21" i="79"/>
  <c r="Y19" i="79"/>
  <c r="Y21" i="79"/>
  <c r="Q19" i="79" a="1"/>
  <c r="Q19" i="79" s="1"/>
  <c r="T23" i="79"/>
  <c r="AA22" i="79"/>
  <c r="Y20" i="79"/>
  <c r="AA23" i="79"/>
  <c r="W19" i="79"/>
  <c r="Y22" i="79"/>
  <c r="W20" i="79"/>
  <c r="Q20" i="79" a="1"/>
  <c r="Q20" i="79" s="1"/>
  <c r="H15" i="83"/>
  <c r="P44" i="79" s="1" a="1"/>
  <c r="P44" i="79" s="1"/>
  <c r="Y47" i="79"/>
  <c r="W45" i="79"/>
  <c r="Q45" i="79" a="1"/>
  <c r="Q45" i="79" s="1"/>
  <c r="Y48" i="79"/>
  <c r="W46" i="79"/>
  <c r="Q46" i="79" a="1"/>
  <c r="Q46" i="79" s="1"/>
  <c r="W47" i="79"/>
  <c r="Q47" i="79" a="1"/>
  <c r="Q47" i="79" s="1"/>
  <c r="P45" i="79" a="1"/>
  <c r="P45" i="79" s="1"/>
  <c r="T44" i="79"/>
  <c r="W48" i="79"/>
  <c r="Q48" i="79" a="1"/>
  <c r="Q48" i="79" s="1"/>
  <c r="P46" i="79" a="1"/>
  <c r="P46" i="79" s="1"/>
  <c r="T45" i="79"/>
  <c r="AA44" i="79"/>
  <c r="T48" i="79"/>
  <c r="Y45" i="79"/>
  <c r="P47" i="79" a="1"/>
  <c r="P47" i="79" s="1"/>
  <c r="T46" i="79"/>
  <c r="AA45" i="79"/>
  <c r="AA47" i="79"/>
  <c r="P48" i="79" a="1"/>
  <c r="P48" i="79" s="1"/>
  <c r="T47" i="79"/>
  <c r="AA46" i="79"/>
  <c r="Y44" i="79"/>
  <c r="AA48" i="79"/>
  <c r="Y46" i="79"/>
  <c r="W44" i="79"/>
  <c r="Q44" i="79" a="1"/>
  <c r="Q44" i="79" s="1"/>
  <c r="J17" i="81"/>
  <c r="K17" i="81" s="1"/>
  <c r="M17" i="81" s="1"/>
  <c r="N17" i="81"/>
  <c r="P17" i="81"/>
  <c r="R17" i="81"/>
  <c r="J17" i="90"/>
  <c r="K17" i="90" s="1"/>
  <c r="M17" i="90" s="1"/>
  <c r="N17" i="90"/>
  <c r="P17" i="90"/>
  <c r="R17" i="90"/>
  <c r="N16" i="81"/>
  <c r="R16" i="81"/>
  <c r="P16" i="81"/>
  <c r="J16" i="81"/>
  <c r="R18" i="89"/>
  <c r="J18" i="89"/>
  <c r="K18" i="89" s="1"/>
  <c r="M18" i="89" s="1"/>
  <c r="P18" i="89"/>
  <c r="N18" i="89"/>
  <c r="J16" i="94"/>
  <c r="R17" i="89"/>
  <c r="J17" i="89"/>
  <c r="K17" i="89" s="1"/>
  <c r="M17" i="89" s="1"/>
  <c r="P17" i="89"/>
  <c r="N17" i="89"/>
  <c r="P18" i="84"/>
  <c r="R18" i="84"/>
  <c r="N18" i="84"/>
  <c r="J18" i="84"/>
  <c r="K18" i="84" s="1"/>
  <c r="M18" i="84" s="1"/>
  <c r="J17" i="93"/>
  <c r="K17" i="93" s="1"/>
  <c r="M17" i="93" s="1"/>
  <c r="R17" i="93"/>
  <c r="P17" i="93"/>
  <c r="N17" i="93"/>
  <c r="P16" i="88"/>
  <c r="X112" i="79" s="1"/>
  <c r="R16" i="88"/>
  <c r="Z110" i="79" s="1"/>
  <c r="N16" i="88"/>
  <c r="J16" i="88"/>
  <c r="R113" i="79" s="1" a="1"/>
  <c r="R113" i="79" s="1"/>
  <c r="J18" i="92"/>
  <c r="K18" i="92" s="1"/>
  <c r="M18" i="92" s="1"/>
  <c r="N18" i="92"/>
  <c r="P18" i="92"/>
  <c r="R18" i="92"/>
  <c r="J18" i="97"/>
  <c r="K18" i="97" s="1"/>
  <c r="M18" i="97" s="1"/>
  <c r="R18" i="97"/>
  <c r="P18" i="97"/>
  <c r="N18" i="97"/>
  <c r="J16" i="86"/>
  <c r="K16" i="86" s="1"/>
  <c r="M16" i="86" s="1"/>
  <c r="U82" i="79" s="1"/>
  <c r="N16" i="86"/>
  <c r="R16" i="86"/>
  <c r="P16" i="86"/>
  <c r="P16" i="85"/>
  <c r="X77" i="79" s="1"/>
  <c r="R16" i="85"/>
  <c r="Z75" i="79" s="1"/>
  <c r="N16" i="85"/>
  <c r="V78" i="79" s="1"/>
  <c r="J16" i="85"/>
  <c r="R75" i="79" s="1" a="1"/>
  <c r="R75" i="79" s="1"/>
  <c r="J17" i="98"/>
  <c r="K17" i="98" s="1"/>
  <c r="M17" i="98" s="1"/>
  <c r="R17" i="98"/>
  <c r="P17" i="98"/>
  <c r="N17" i="98"/>
  <c r="J17" i="91"/>
  <c r="K17" i="91" s="1"/>
  <c r="M17" i="91" s="1"/>
  <c r="P17" i="91"/>
  <c r="N17" i="91"/>
  <c r="R17" i="91"/>
  <c r="P18" i="87"/>
  <c r="R18" i="87"/>
  <c r="J18" i="87"/>
  <c r="K18" i="87" s="1"/>
  <c r="M18" i="87" s="1"/>
  <c r="N18" i="87"/>
  <c r="P18" i="94"/>
  <c r="J18" i="94"/>
  <c r="K18" i="94" s="1"/>
  <c r="M18" i="94" s="1"/>
  <c r="N18" i="94"/>
  <c r="R18" i="94"/>
  <c r="R16" i="84"/>
  <c r="Z56" i="79" s="1"/>
  <c r="N16" i="84"/>
  <c r="P16" i="84"/>
  <c r="J16" i="84"/>
  <c r="R18" i="93"/>
  <c r="J18" i="93"/>
  <c r="K18" i="93" s="1"/>
  <c r="M18" i="93" s="1"/>
  <c r="P18" i="93"/>
  <c r="N18" i="93"/>
  <c r="J17" i="88"/>
  <c r="K17" i="88" s="1"/>
  <c r="M17" i="88" s="1"/>
  <c r="P17" i="88"/>
  <c r="R17" i="88"/>
  <c r="N17" i="88"/>
  <c r="R16" i="92"/>
  <c r="Z231" i="79" s="1"/>
  <c r="J16" i="92"/>
  <c r="R233" i="79" s="1" a="1"/>
  <c r="R233" i="79" s="1"/>
  <c r="P16" i="92"/>
  <c r="X232" i="79" s="1"/>
  <c r="N16" i="92"/>
  <c r="V230" i="79" s="1"/>
  <c r="J17" i="97"/>
  <c r="K17" i="97" s="1"/>
  <c r="M17" i="97" s="1"/>
  <c r="R17" i="97"/>
  <c r="N17" i="97"/>
  <c r="P17" i="97"/>
  <c r="J17" i="86"/>
  <c r="K17" i="86" s="1"/>
  <c r="M17" i="86" s="1"/>
  <c r="R17" i="86"/>
  <c r="N17" i="86"/>
  <c r="P17" i="86"/>
  <c r="R18" i="85"/>
  <c r="P18" i="85"/>
  <c r="N18" i="85"/>
  <c r="J18" i="85"/>
  <c r="K18" i="85" s="1"/>
  <c r="M18" i="85" s="1"/>
  <c r="J19" i="98"/>
  <c r="K19" i="98" s="1"/>
  <c r="M19" i="98" s="1"/>
  <c r="N19" i="98" s="1"/>
  <c r="P19" i="98" s="1"/>
  <c r="R19" i="98" s="1"/>
  <c r="R16" i="83"/>
  <c r="Z47" i="79" s="1"/>
  <c r="J16" i="83"/>
  <c r="K16" i="83" s="1"/>
  <c r="M16" i="83" s="1"/>
  <c r="U47" i="79" s="1"/>
  <c r="N16" i="83"/>
  <c r="V45" i="79" s="1"/>
  <c r="P16" i="83"/>
  <c r="X47" i="79" s="1"/>
  <c r="J16" i="89"/>
  <c r="P16" i="89"/>
  <c r="N16" i="89"/>
  <c r="R16" i="89"/>
  <c r="P18" i="96"/>
  <c r="N18" i="96"/>
  <c r="J18" i="96"/>
  <c r="K18" i="96" s="1"/>
  <c r="M18" i="96" s="1"/>
  <c r="R18" i="96"/>
  <c r="J17" i="84"/>
  <c r="K17" i="84" s="1"/>
  <c r="M17" i="84" s="1"/>
  <c r="P17" i="84"/>
  <c r="N17" i="84"/>
  <c r="R17" i="84"/>
  <c r="R16" i="93"/>
  <c r="Z241" i="79" s="1"/>
  <c r="P16" i="93"/>
  <c r="J16" i="93"/>
  <c r="N16" i="93"/>
  <c r="V240" i="79" s="1"/>
  <c r="R18" i="88"/>
  <c r="P18" i="88"/>
  <c r="J18" i="88"/>
  <c r="K18" i="88" s="1"/>
  <c r="M18" i="88" s="1"/>
  <c r="N18" i="88"/>
  <c r="R17" i="92"/>
  <c r="J17" i="92"/>
  <c r="K17" i="92" s="1"/>
  <c r="M17" i="92" s="1"/>
  <c r="P17" i="92"/>
  <c r="N17" i="92"/>
  <c r="J16" i="97"/>
  <c r="R18" i="79" s="1" a="1"/>
  <c r="R18" i="79" s="1"/>
  <c r="P16" i="97"/>
  <c r="X17" i="79" s="1"/>
  <c r="R16" i="97"/>
  <c r="N16" i="97"/>
  <c r="V18" i="79" s="1"/>
  <c r="J18" i="86"/>
  <c r="K18" i="86" s="1"/>
  <c r="M18" i="86" s="1"/>
  <c r="R18" i="86"/>
  <c r="N18" i="86"/>
  <c r="P18" i="86"/>
  <c r="J17" i="85"/>
  <c r="K17" i="85" s="1"/>
  <c r="M17" i="85" s="1"/>
  <c r="N17" i="85"/>
  <c r="R17" i="85"/>
  <c r="P17" i="85"/>
  <c r="P18" i="98"/>
  <c r="N18" i="98"/>
  <c r="R18" i="98"/>
  <c r="J18" i="98"/>
  <c r="K18" i="98" s="1"/>
  <c r="M18" i="98" s="1"/>
  <c r="R18" i="83"/>
  <c r="P18" i="83"/>
  <c r="J18" i="83"/>
  <c r="K18" i="83" s="1"/>
  <c r="M18" i="83" s="1"/>
  <c r="N18" i="83"/>
  <c r="P16" i="90"/>
  <c r="R16" i="90"/>
  <c r="J16" i="90"/>
  <c r="N16" i="90"/>
  <c r="R18" i="82"/>
  <c r="N18" i="82"/>
  <c r="J18" i="82"/>
  <c r="K18" i="82" s="1"/>
  <c r="M18" i="82" s="1"/>
  <c r="P18" i="82"/>
  <c r="P18" i="91"/>
  <c r="N18" i="91"/>
  <c r="R18" i="91"/>
  <c r="J18" i="91"/>
  <c r="K18" i="91" s="1"/>
  <c r="M18" i="91" s="1"/>
  <c r="N17" i="87"/>
  <c r="P17" i="87"/>
  <c r="J17" i="87"/>
  <c r="K17" i="87" s="1"/>
  <c r="M17" i="87" s="1"/>
  <c r="R17" i="87"/>
  <c r="J16" i="98"/>
  <c r="R20" i="79" s="1" a="1"/>
  <c r="R20" i="79" s="1"/>
  <c r="R17" i="83"/>
  <c r="J17" i="83"/>
  <c r="K17" i="83" s="1"/>
  <c r="M17" i="83" s="1"/>
  <c r="N17" i="83"/>
  <c r="P17" i="83"/>
  <c r="J17" i="96"/>
  <c r="K17" i="96" s="1"/>
  <c r="M17" i="96" s="1"/>
  <c r="N17" i="96"/>
  <c r="P17" i="96"/>
  <c r="R17" i="96"/>
  <c r="N17" i="82"/>
  <c r="R17" i="82"/>
  <c r="J17" i="82"/>
  <c r="K17" i="82" s="1"/>
  <c r="M17" i="82" s="1"/>
  <c r="P17" i="82"/>
  <c r="N18" i="90"/>
  <c r="R18" i="90"/>
  <c r="P18" i="90"/>
  <c r="J18" i="90"/>
  <c r="K18" i="90" s="1"/>
  <c r="M18" i="90" s="1"/>
  <c r="R16" i="91"/>
  <c r="J16" i="91"/>
  <c r="N16" i="91"/>
  <c r="P16" i="91"/>
  <c r="R16" i="96"/>
  <c r="N16" i="96"/>
  <c r="J16" i="96"/>
  <c r="P16" i="96"/>
  <c r="N16" i="87"/>
  <c r="J16" i="87"/>
  <c r="P16" i="87"/>
  <c r="R16" i="87"/>
  <c r="J16" i="82"/>
  <c r="N18" i="81"/>
  <c r="P18" i="81"/>
  <c r="R18" i="81"/>
  <c r="J18" i="81"/>
  <c r="K18" i="81" s="1"/>
  <c r="M18" i="81" s="1"/>
  <c r="P17" i="94"/>
  <c r="R17" i="94"/>
  <c r="N17" i="94"/>
  <c r="J17" i="94"/>
  <c r="K17" i="94" s="1"/>
  <c r="M17" i="94" s="1"/>
  <c r="G243" i="79"/>
  <c r="K242" i="79"/>
  <c r="C242" i="79"/>
  <c r="G241" i="79"/>
  <c r="K240" i="79"/>
  <c r="C240" i="79"/>
  <c r="G239" i="79"/>
  <c r="M70" i="34" s="1" a="1"/>
  <c r="M70" i="34" s="1"/>
  <c r="N243" i="79"/>
  <c r="J242" i="79"/>
  <c r="N241" i="79"/>
  <c r="J240" i="79"/>
  <c r="N239" i="79"/>
  <c r="T70" i="34" s="1" a="1"/>
  <c r="T70" i="34" s="1"/>
  <c r="M243" i="79"/>
  <c r="M241" i="79"/>
  <c r="L243" i="79"/>
  <c r="D243" i="79"/>
  <c r="L241" i="79"/>
  <c r="D241" i="79"/>
  <c r="L239" i="79"/>
  <c r="R70" i="34" s="1" a="1"/>
  <c r="R70" i="34" s="1"/>
  <c r="D239" i="79"/>
  <c r="J70" i="34" s="1" a="1"/>
  <c r="J70" i="34" s="1"/>
  <c r="K243" i="79"/>
  <c r="C243" i="79"/>
  <c r="G242" i="79"/>
  <c r="K241" i="79"/>
  <c r="C241" i="79"/>
  <c r="G240" i="79"/>
  <c r="J243" i="79"/>
  <c r="N242" i="79"/>
  <c r="J241" i="79"/>
  <c r="N240" i="79"/>
  <c r="J239" i="79"/>
  <c r="P70" i="34" s="1" a="1"/>
  <c r="P70" i="34" s="1"/>
  <c r="L242" i="79"/>
  <c r="D242" i="79"/>
  <c r="L240" i="79"/>
  <c r="D240" i="79"/>
  <c r="M242" i="79"/>
  <c r="M240" i="79"/>
  <c r="G233" i="79"/>
  <c r="K232" i="79"/>
  <c r="C232" i="79"/>
  <c r="G231" i="79"/>
  <c r="K230" i="79"/>
  <c r="C230" i="79"/>
  <c r="G229" i="79"/>
  <c r="M67" i="34" s="1" a="1"/>
  <c r="M67" i="34" s="1"/>
  <c r="N233" i="79"/>
  <c r="J232" i="79"/>
  <c r="N231" i="79"/>
  <c r="J230" i="79"/>
  <c r="N229" i="79"/>
  <c r="T67" i="34" s="1" a="1"/>
  <c r="T67" i="34" s="1"/>
  <c r="M233" i="79"/>
  <c r="M231" i="79"/>
  <c r="L233" i="79"/>
  <c r="D233" i="79"/>
  <c r="L231" i="79"/>
  <c r="D231" i="79"/>
  <c r="L229" i="79"/>
  <c r="R67" i="34" s="1" a="1"/>
  <c r="R67" i="34" s="1"/>
  <c r="D229" i="79"/>
  <c r="J67" i="34" s="1" a="1"/>
  <c r="J67" i="34" s="1"/>
  <c r="K233" i="79"/>
  <c r="C233" i="79"/>
  <c r="G232" i="79"/>
  <c r="K231" i="79"/>
  <c r="C231" i="79"/>
  <c r="G230" i="79"/>
  <c r="J233" i="79"/>
  <c r="N232" i="79"/>
  <c r="J231" i="79"/>
  <c r="N230" i="79"/>
  <c r="J229" i="79"/>
  <c r="P67" i="34" s="1" a="1"/>
  <c r="P67" i="34" s="1"/>
  <c r="L232" i="79"/>
  <c r="D232" i="79"/>
  <c r="L230" i="79"/>
  <c r="D230" i="79"/>
  <c r="M232" i="79"/>
  <c r="M230" i="79"/>
  <c r="G203" i="79"/>
  <c r="K202" i="79"/>
  <c r="C202" i="79"/>
  <c r="G201" i="79"/>
  <c r="K200" i="79"/>
  <c r="C200" i="79"/>
  <c r="G199" i="79"/>
  <c r="M59" i="34" s="1" a="1"/>
  <c r="M59" i="34" s="1"/>
  <c r="N203" i="79"/>
  <c r="J202" i="79"/>
  <c r="N201" i="79"/>
  <c r="J200" i="79"/>
  <c r="N199" i="79"/>
  <c r="T59" i="34" s="1" a="1"/>
  <c r="T59" i="34" s="1"/>
  <c r="M203" i="79"/>
  <c r="M201" i="79"/>
  <c r="L203" i="79"/>
  <c r="D203" i="79"/>
  <c r="L201" i="79"/>
  <c r="D201" i="79"/>
  <c r="L199" i="79"/>
  <c r="R59" i="34" s="1" a="1"/>
  <c r="R59" i="34" s="1"/>
  <c r="D199" i="79"/>
  <c r="J59" i="34" s="1" a="1"/>
  <c r="J59" i="34" s="1"/>
  <c r="K203" i="79"/>
  <c r="C203" i="79"/>
  <c r="G202" i="79"/>
  <c r="K201" i="79"/>
  <c r="C201" i="79"/>
  <c r="G200" i="79"/>
  <c r="J203" i="79"/>
  <c r="N202" i="79"/>
  <c r="J201" i="79"/>
  <c r="N200" i="79"/>
  <c r="J199" i="79"/>
  <c r="P59" i="34" s="1" a="1"/>
  <c r="P59" i="34" s="1"/>
  <c r="L202" i="79"/>
  <c r="D202" i="79"/>
  <c r="L200" i="79"/>
  <c r="D200" i="79"/>
  <c r="M200" i="79"/>
  <c r="M202" i="79"/>
  <c r="L97" i="79"/>
  <c r="D97" i="79"/>
  <c r="L95" i="79"/>
  <c r="D95" i="79"/>
  <c r="G98" i="79"/>
  <c r="K97" i="79"/>
  <c r="C97" i="79"/>
  <c r="G96" i="79"/>
  <c r="K95" i="79"/>
  <c r="C95" i="79"/>
  <c r="G94" i="79"/>
  <c r="M33" i="34" s="1" a="1"/>
  <c r="M33" i="34" s="1"/>
  <c r="N98" i="79"/>
  <c r="J97" i="79"/>
  <c r="N96" i="79"/>
  <c r="J95" i="79"/>
  <c r="N94" i="79"/>
  <c r="T33" i="34" s="1" a="1"/>
  <c r="T33" i="34" s="1"/>
  <c r="M98" i="79"/>
  <c r="M96" i="79"/>
  <c r="L98" i="79"/>
  <c r="D98" i="79"/>
  <c r="L96" i="79"/>
  <c r="D96" i="79"/>
  <c r="L94" i="79"/>
  <c r="R33" i="34" s="1" a="1"/>
  <c r="R33" i="34" s="1"/>
  <c r="D94" i="79"/>
  <c r="J33" i="34" s="1" a="1"/>
  <c r="J33" i="34" s="1"/>
  <c r="M97" i="79"/>
  <c r="M95" i="79"/>
  <c r="J94" i="79"/>
  <c r="P33" i="34" s="1" a="1"/>
  <c r="P33" i="34" s="1"/>
  <c r="K96" i="79"/>
  <c r="J96" i="79"/>
  <c r="K98" i="79"/>
  <c r="C96" i="79"/>
  <c r="J98" i="79"/>
  <c r="N95" i="79"/>
  <c r="C98" i="79"/>
  <c r="G95" i="79"/>
  <c r="G97" i="79"/>
  <c r="N97" i="79"/>
  <c r="G213" i="79"/>
  <c r="K212" i="79"/>
  <c r="C212" i="79"/>
  <c r="G211" i="79"/>
  <c r="K210" i="79"/>
  <c r="C210" i="79"/>
  <c r="G209" i="79"/>
  <c r="M61" i="34" s="1" a="1"/>
  <c r="M61" i="34" s="1"/>
  <c r="N213" i="79"/>
  <c r="J212" i="79"/>
  <c r="N211" i="79"/>
  <c r="J210" i="79"/>
  <c r="N209" i="79"/>
  <c r="T61" i="34" s="1" a="1"/>
  <c r="T61" i="34" s="1"/>
  <c r="M213" i="79"/>
  <c r="M211" i="79"/>
  <c r="L213" i="79"/>
  <c r="D213" i="79"/>
  <c r="L211" i="79"/>
  <c r="D211" i="79"/>
  <c r="L209" i="79"/>
  <c r="R61" i="34" s="1" a="1"/>
  <c r="R61" i="34" s="1"/>
  <c r="D209" i="79"/>
  <c r="J61" i="34" s="1" a="1"/>
  <c r="J61" i="34" s="1"/>
  <c r="K213" i="79"/>
  <c r="C213" i="79"/>
  <c r="G212" i="79"/>
  <c r="K211" i="79"/>
  <c r="C211" i="79"/>
  <c r="G210" i="79"/>
  <c r="J213" i="79"/>
  <c r="N212" i="79"/>
  <c r="J211" i="79"/>
  <c r="N210" i="79"/>
  <c r="J209" i="79"/>
  <c r="P61" i="34" s="1" a="1"/>
  <c r="P61" i="34" s="1"/>
  <c r="L212" i="79"/>
  <c r="D212" i="79"/>
  <c r="L210" i="79"/>
  <c r="D210" i="79"/>
  <c r="M210" i="79"/>
  <c r="M212" i="79"/>
  <c r="K248" i="79"/>
  <c r="C248" i="79"/>
  <c r="G247" i="79"/>
  <c r="K246" i="79"/>
  <c r="C246" i="79"/>
  <c r="G245" i="79"/>
  <c r="M72" i="34" s="1" a="1"/>
  <c r="M72" i="34" s="1"/>
  <c r="J248" i="79"/>
  <c r="N247" i="79"/>
  <c r="F247" i="79"/>
  <c r="J246" i="79"/>
  <c r="N245" i="79"/>
  <c r="T72" i="34" s="1" a="1"/>
  <c r="T72" i="34" s="1"/>
  <c r="F245" i="79"/>
  <c r="L72" i="34" s="1" a="1"/>
  <c r="L72" i="34" s="1"/>
  <c r="J244" i="79"/>
  <c r="P71" i="34" s="1" a="1"/>
  <c r="P71" i="34" s="1"/>
  <c r="I248" i="79"/>
  <c r="M247" i="79"/>
  <c r="E247" i="79"/>
  <c r="I246" i="79"/>
  <c r="M245" i="79"/>
  <c r="S72" i="34" s="1" a="1"/>
  <c r="S72" i="34" s="1"/>
  <c r="E245" i="79"/>
  <c r="K72" i="34" s="1" a="1"/>
  <c r="K72" i="34" s="1"/>
  <c r="H248" i="79"/>
  <c r="L247" i="79"/>
  <c r="D247" i="79"/>
  <c r="H246" i="79"/>
  <c r="L245" i="79"/>
  <c r="R72" i="34" s="1" a="1"/>
  <c r="R72" i="34" s="1"/>
  <c r="D245" i="79"/>
  <c r="J72" i="34" s="1" a="1"/>
  <c r="J72" i="34" s="1"/>
  <c r="G248" i="79"/>
  <c r="K247" i="79"/>
  <c r="C247" i="79"/>
  <c r="G246" i="79"/>
  <c r="K245" i="79"/>
  <c r="Q72" i="34" s="1" a="1"/>
  <c r="Q72" i="34" s="1"/>
  <c r="C245" i="79"/>
  <c r="I72" i="34" s="1" a="1"/>
  <c r="I72" i="34" s="1"/>
  <c r="G244" i="79"/>
  <c r="M71" i="34" s="1" a="1"/>
  <c r="M71" i="34" s="1"/>
  <c r="N248" i="79"/>
  <c r="F248" i="79"/>
  <c r="J247" i="79"/>
  <c r="N246" i="79"/>
  <c r="F246" i="79"/>
  <c r="J245" i="79"/>
  <c r="P72" i="34" s="1" a="1"/>
  <c r="P72" i="34" s="1"/>
  <c r="N244" i="79"/>
  <c r="T71" i="34" s="1" a="1"/>
  <c r="T71" i="34" s="1"/>
  <c r="L248" i="79"/>
  <c r="D248" i="79"/>
  <c r="H247" i="79"/>
  <c r="L246" i="79"/>
  <c r="D246" i="79"/>
  <c r="H245" i="79"/>
  <c r="N72" i="34" s="1" a="1"/>
  <c r="N72" i="34" s="1"/>
  <c r="L244" i="79"/>
  <c r="R71" i="34" s="1" a="1"/>
  <c r="R71" i="34" s="1"/>
  <c r="D244" i="79"/>
  <c r="J71" i="34" s="1" a="1"/>
  <c r="J71" i="34" s="1"/>
  <c r="M248" i="79"/>
  <c r="E248" i="79"/>
  <c r="I247" i="79"/>
  <c r="M246" i="79"/>
  <c r="E246" i="79"/>
  <c r="I245" i="79"/>
  <c r="O72" i="34" s="1" a="1"/>
  <c r="O72" i="34" s="1"/>
  <c r="J118" i="79"/>
  <c r="N117" i="79"/>
  <c r="J116" i="79"/>
  <c r="N115" i="79"/>
  <c r="J114" i="79"/>
  <c r="P40" i="34" s="1" a="1"/>
  <c r="P40" i="34" s="1"/>
  <c r="M117" i="79"/>
  <c r="M115" i="79"/>
  <c r="L117" i="79"/>
  <c r="D117" i="79"/>
  <c r="L115" i="79"/>
  <c r="D115" i="79"/>
  <c r="G118" i="79"/>
  <c r="K117" i="79"/>
  <c r="C117" i="79"/>
  <c r="G116" i="79"/>
  <c r="K115" i="79"/>
  <c r="C115" i="79"/>
  <c r="G114" i="79"/>
  <c r="M40" i="34" s="1" a="1"/>
  <c r="M40" i="34" s="1"/>
  <c r="N118" i="79"/>
  <c r="J117" i="79"/>
  <c r="N116" i="79"/>
  <c r="J115" i="79"/>
  <c r="N114" i="79"/>
  <c r="T40" i="34" s="1" a="1"/>
  <c r="T40" i="34" s="1"/>
  <c r="K118" i="79"/>
  <c r="C118" i="79"/>
  <c r="G117" i="79"/>
  <c r="K116" i="79"/>
  <c r="C116" i="79"/>
  <c r="G115" i="79"/>
  <c r="L116" i="79"/>
  <c r="D114" i="79"/>
  <c r="J40" i="34" s="1" a="1"/>
  <c r="J40" i="34" s="1"/>
  <c r="M118" i="79"/>
  <c r="L118" i="79"/>
  <c r="D116" i="79"/>
  <c r="D118" i="79"/>
  <c r="M116" i="79"/>
  <c r="L114" i="79"/>
  <c r="R40" i="34" s="1" a="1"/>
  <c r="R40" i="34" s="1"/>
  <c r="L83" i="79"/>
  <c r="D83" i="79"/>
  <c r="L81" i="79"/>
  <c r="D81" i="79"/>
  <c r="L79" i="79"/>
  <c r="D79" i="79"/>
  <c r="K83" i="79"/>
  <c r="C83" i="79"/>
  <c r="G82" i="79"/>
  <c r="K81" i="79"/>
  <c r="C81" i="79"/>
  <c r="G80" i="79"/>
  <c r="J83" i="79"/>
  <c r="N82" i="79"/>
  <c r="J81" i="79"/>
  <c r="N80" i="79"/>
  <c r="J79" i="79"/>
  <c r="M82" i="79"/>
  <c r="M80" i="79"/>
  <c r="L82" i="79"/>
  <c r="D82" i="79"/>
  <c r="L80" i="79"/>
  <c r="D80" i="79"/>
  <c r="M83" i="79"/>
  <c r="M81" i="79"/>
  <c r="N83" i="79"/>
  <c r="G83" i="79"/>
  <c r="K80" i="79"/>
  <c r="J80" i="79"/>
  <c r="K82" i="79"/>
  <c r="C80" i="79"/>
  <c r="N81" i="79"/>
  <c r="J82" i="79"/>
  <c r="N79" i="79"/>
  <c r="C82" i="79"/>
  <c r="G79" i="79"/>
  <c r="G81" i="79"/>
  <c r="N113" i="79"/>
  <c r="J112" i="79"/>
  <c r="N111" i="79"/>
  <c r="J110" i="79"/>
  <c r="N109" i="79"/>
  <c r="T39" i="34" s="1" a="1"/>
  <c r="T39" i="34" s="1"/>
  <c r="M113" i="79"/>
  <c r="M111" i="79"/>
  <c r="L113" i="79"/>
  <c r="D113" i="79"/>
  <c r="L111" i="79"/>
  <c r="D111" i="79"/>
  <c r="L109" i="79"/>
  <c r="R39" i="34" s="1" a="1"/>
  <c r="R39" i="34" s="1"/>
  <c r="D109" i="79"/>
  <c r="J39" i="34" s="1" a="1"/>
  <c r="J39" i="34" s="1"/>
  <c r="K113" i="79"/>
  <c r="C113" i="79"/>
  <c r="G112" i="79"/>
  <c r="K111" i="79"/>
  <c r="C111" i="79"/>
  <c r="G110" i="79"/>
  <c r="J113" i="79"/>
  <c r="N112" i="79"/>
  <c r="J111" i="79"/>
  <c r="N110" i="79"/>
  <c r="J109" i="79"/>
  <c r="P39" i="34" s="1" a="1"/>
  <c r="P39" i="34" s="1"/>
  <c r="G113" i="79"/>
  <c r="K112" i="79"/>
  <c r="C112" i="79"/>
  <c r="G111" i="79"/>
  <c r="K110" i="79"/>
  <c r="C110" i="79"/>
  <c r="G109" i="79"/>
  <c r="M39" i="34" s="1" a="1"/>
  <c r="M39" i="34" s="1"/>
  <c r="M110" i="79"/>
  <c r="L110" i="79"/>
  <c r="M112" i="79"/>
  <c r="L112" i="79"/>
  <c r="D110" i="79"/>
  <c r="D112" i="79"/>
  <c r="L77" i="79"/>
  <c r="D77" i="79"/>
  <c r="L75" i="79"/>
  <c r="D75" i="79"/>
  <c r="G78" i="79"/>
  <c r="K77" i="79"/>
  <c r="C77" i="79"/>
  <c r="G76" i="79"/>
  <c r="K75" i="79"/>
  <c r="C75" i="79"/>
  <c r="G74" i="79"/>
  <c r="N78" i="79"/>
  <c r="J77" i="79"/>
  <c r="N76" i="79"/>
  <c r="J75" i="79"/>
  <c r="N74" i="79"/>
  <c r="M78" i="79"/>
  <c r="M76" i="79"/>
  <c r="L78" i="79"/>
  <c r="D78" i="79"/>
  <c r="L76" i="79"/>
  <c r="D76" i="79"/>
  <c r="L74" i="79"/>
  <c r="D74" i="79"/>
  <c r="M77" i="79"/>
  <c r="M75" i="79"/>
  <c r="J78" i="79"/>
  <c r="N75" i="79"/>
  <c r="C78" i="79"/>
  <c r="G75" i="79"/>
  <c r="N77" i="79"/>
  <c r="G77" i="79"/>
  <c r="J74" i="79"/>
  <c r="K76" i="79"/>
  <c r="J76" i="79"/>
  <c r="K78" i="79"/>
  <c r="C76" i="79"/>
  <c r="G8" i="79"/>
  <c r="K7" i="79"/>
  <c r="C7" i="79"/>
  <c r="G6" i="79"/>
  <c r="K5" i="79"/>
  <c r="C5" i="79"/>
  <c r="G4" i="79"/>
  <c r="N8" i="79"/>
  <c r="J7" i="79"/>
  <c r="N6" i="79"/>
  <c r="J5" i="79"/>
  <c r="N4" i="79"/>
  <c r="M8" i="79"/>
  <c r="M6" i="79"/>
  <c r="L8" i="79"/>
  <c r="D8" i="79"/>
  <c r="L6" i="79"/>
  <c r="D6" i="79"/>
  <c r="L4" i="79"/>
  <c r="D4" i="79"/>
  <c r="K8" i="79"/>
  <c r="C8" i="79"/>
  <c r="G7" i="79"/>
  <c r="K6" i="79"/>
  <c r="C6" i="79"/>
  <c r="G5" i="79"/>
  <c r="J8" i="79"/>
  <c r="N7" i="79"/>
  <c r="J6" i="79"/>
  <c r="N5" i="79"/>
  <c r="J4" i="79"/>
  <c r="L7" i="79"/>
  <c r="D7" i="79"/>
  <c r="L5" i="79"/>
  <c r="D5" i="79"/>
  <c r="M7" i="79"/>
  <c r="M5" i="79"/>
  <c r="G58" i="79"/>
  <c r="K57" i="79"/>
  <c r="C57" i="79"/>
  <c r="G56" i="79"/>
  <c r="K55" i="79"/>
  <c r="C55" i="79"/>
  <c r="G54" i="79"/>
  <c r="N58" i="79"/>
  <c r="J57" i="79"/>
  <c r="N56" i="79"/>
  <c r="J55" i="79"/>
  <c r="N54" i="79"/>
  <c r="M58" i="79"/>
  <c r="M56" i="79"/>
  <c r="L58" i="79"/>
  <c r="D58" i="79"/>
  <c r="L56" i="79"/>
  <c r="D56" i="79"/>
  <c r="L54" i="79"/>
  <c r="D54" i="79"/>
  <c r="K58" i="79"/>
  <c r="C58" i="79"/>
  <c r="G57" i="79"/>
  <c r="K56" i="79"/>
  <c r="C56" i="79"/>
  <c r="G55" i="79"/>
  <c r="J58" i="79"/>
  <c r="N57" i="79"/>
  <c r="J56" i="79"/>
  <c r="N55" i="79"/>
  <c r="J54" i="79"/>
  <c r="L57" i="79"/>
  <c r="D57" i="79"/>
  <c r="L55" i="79"/>
  <c r="D55" i="79"/>
  <c r="M57" i="79"/>
  <c r="M55" i="79"/>
  <c r="H10" i="96"/>
  <c r="K13" i="79"/>
  <c r="C13" i="79"/>
  <c r="G12" i="79"/>
  <c r="K11" i="79"/>
  <c r="C11" i="79"/>
  <c r="G10" i="79"/>
  <c r="J13" i="79"/>
  <c r="N12" i="79"/>
  <c r="J11" i="79"/>
  <c r="N10" i="79"/>
  <c r="J9" i="79"/>
  <c r="M12" i="79"/>
  <c r="M10" i="79"/>
  <c r="L12" i="79"/>
  <c r="D12" i="79"/>
  <c r="L10" i="79"/>
  <c r="D10" i="79"/>
  <c r="G13" i="79"/>
  <c r="K12" i="79"/>
  <c r="C12" i="79"/>
  <c r="G11" i="79"/>
  <c r="K10" i="79"/>
  <c r="C10" i="79"/>
  <c r="G9" i="79"/>
  <c r="N13" i="79"/>
  <c r="J12" i="79"/>
  <c r="N11" i="79"/>
  <c r="J10" i="79"/>
  <c r="N9" i="79"/>
  <c r="L13" i="79"/>
  <c r="D13" i="79"/>
  <c r="L11" i="79"/>
  <c r="D11" i="79"/>
  <c r="L9" i="79"/>
  <c r="D9" i="79"/>
  <c r="M13" i="79"/>
  <c r="M11" i="79"/>
  <c r="K33" i="79"/>
  <c r="C33" i="79"/>
  <c r="G32" i="79"/>
  <c r="K31" i="79"/>
  <c r="C31" i="79"/>
  <c r="G30" i="79"/>
  <c r="J33" i="79"/>
  <c r="N32" i="79"/>
  <c r="J31" i="79"/>
  <c r="N30" i="79"/>
  <c r="J29" i="79"/>
  <c r="M32" i="79"/>
  <c r="M30" i="79"/>
  <c r="L32" i="79"/>
  <c r="D32" i="79"/>
  <c r="L30" i="79"/>
  <c r="D30" i="79"/>
  <c r="G33" i="79"/>
  <c r="K32" i="79"/>
  <c r="C32" i="79"/>
  <c r="G31" i="79"/>
  <c r="K30" i="79"/>
  <c r="C30" i="79"/>
  <c r="G29" i="79"/>
  <c r="N33" i="79"/>
  <c r="J32" i="79"/>
  <c r="N31" i="79"/>
  <c r="J30" i="79"/>
  <c r="N29" i="79"/>
  <c r="L33" i="79"/>
  <c r="D33" i="79"/>
  <c r="L31" i="79"/>
  <c r="D31" i="79"/>
  <c r="L29" i="79"/>
  <c r="D29" i="79"/>
  <c r="M33" i="79"/>
  <c r="M31" i="79"/>
  <c r="G48" i="79"/>
  <c r="K47" i="79"/>
  <c r="C47" i="79"/>
  <c r="G46" i="79"/>
  <c r="K45" i="79"/>
  <c r="C45" i="79"/>
  <c r="G44" i="79"/>
  <c r="N48" i="79"/>
  <c r="J47" i="79"/>
  <c r="N46" i="79"/>
  <c r="J45" i="79"/>
  <c r="N44" i="79"/>
  <c r="M48" i="79"/>
  <c r="M46" i="79"/>
  <c r="L48" i="79"/>
  <c r="D48" i="79"/>
  <c r="L46" i="79"/>
  <c r="D46" i="79"/>
  <c r="L44" i="79"/>
  <c r="D44" i="79"/>
  <c r="K48" i="79"/>
  <c r="C48" i="79"/>
  <c r="G47" i="79"/>
  <c r="K46" i="79"/>
  <c r="C46" i="79"/>
  <c r="G45" i="79"/>
  <c r="J48" i="79"/>
  <c r="N47" i="79"/>
  <c r="J46" i="79"/>
  <c r="N45" i="79"/>
  <c r="J44" i="79"/>
  <c r="L47" i="79"/>
  <c r="D47" i="79"/>
  <c r="L45" i="79"/>
  <c r="D45" i="79"/>
  <c r="M45" i="79"/>
  <c r="M47" i="79"/>
  <c r="H10" i="98"/>
  <c r="C23" i="79"/>
  <c r="G22" i="79"/>
  <c r="C21" i="79"/>
  <c r="G20" i="79"/>
  <c r="J23" i="79"/>
  <c r="N22" i="79"/>
  <c r="J21" i="79"/>
  <c r="N20" i="79"/>
  <c r="J19" i="79"/>
  <c r="L22" i="79"/>
  <c r="D22" i="79"/>
  <c r="L20" i="79"/>
  <c r="D20" i="79"/>
  <c r="G23" i="79"/>
  <c r="C22" i="79"/>
  <c r="G21" i="79"/>
  <c r="C20" i="79"/>
  <c r="G19" i="79"/>
  <c r="N23" i="79"/>
  <c r="J22" i="79"/>
  <c r="N21" i="79"/>
  <c r="J20" i="79"/>
  <c r="N19" i="79"/>
  <c r="L23" i="79"/>
  <c r="D23" i="79"/>
  <c r="L21" i="79"/>
  <c r="D21" i="79"/>
  <c r="L19" i="79"/>
  <c r="D19" i="79"/>
  <c r="H10" i="97"/>
  <c r="G18" i="79"/>
  <c r="K17" i="79"/>
  <c r="C17" i="79"/>
  <c r="G16" i="79"/>
  <c r="K15" i="79"/>
  <c r="C15" i="79"/>
  <c r="G14" i="79"/>
  <c r="N18" i="79"/>
  <c r="J17" i="79"/>
  <c r="N16" i="79"/>
  <c r="J15" i="79"/>
  <c r="N14" i="79"/>
  <c r="M18" i="79"/>
  <c r="M16" i="79"/>
  <c r="L18" i="79"/>
  <c r="D18" i="79"/>
  <c r="L16" i="79"/>
  <c r="D16" i="79"/>
  <c r="L14" i="79"/>
  <c r="D14" i="79"/>
  <c r="K18" i="79"/>
  <c r="C18" i="79"/>
  <c r="G17" i="79"/>
  <c r="K16" i="79"/>
  <c r="C16" i="79"/>
  <c r="G15" i="79"/>
  <c r="J18" i="79"/>
  <c r="N17" i="79"/>
  <c r="J16" i="79"/>
  <c r="N15" i="79"/>
  <c r="J14" i="79"/>
  <c r="L17" i="79"/>
  <c r="D17" i="79"/>
  <c r="L15" i="79"/>
  <c r="D15" i="79"/>
  <c r="M17" i="79"/>
  <c r="M15" i="79"/>
  <c r="N12" i="98"/>
  <c r="J12" i="98"/>
  <c r="K12" i="98" s="1"/>
  <c r="M12" i="98" s="1"/>
  <c r="N12" i="96"/>
  <c r="J12" i="96"/>
  <c r="K12" i="96" s="1"/>
  <c r="M12" i="96" s="1"/>
  <c r="J11" i="98"/>
  <c r="E21" i="79" s="1"/>
  <c r="N12" i="97"/>
  <c r="J12" i="97"/>
  <c r="K12" i="97" s="1"/>
  <c r="M12" i="97" s="1"/>
  <c r="J13" i="98"/>
  <c r="K13" i="98" s="1"/>
  <c r="M13" i="98" s="1"/>
  <c r="N13" i="98"/>
  <c r="N11" i="96"/>
  <c r="I13" i="79" s="1"/>
  <c r="J11" i="96"/>
  <c r="K11" i="96" s="1"/>
  <c r="M11" i="96" s="1"/>
  <c r="H13" i="79" s="1"/>
  <c r="N13" i="97"/>
  <c r="J13" i="97"/>
  <c r="K13" i="97" s="1"/>
  <c r="M13" i="97" s="1"/>
  <c r="J13" i="96"/>
  <c r="K13" i="96" s="1"/>
  <c r="M13" i="96" s="1"/>
  <c r="N13" i="96"/>
  <c r="J11" i="97"/>
  <c r="K11" i="97" s="1"/>
  <c r="M11" i="97" s="1"/>
  <c r="H17" i="79" s="1"/>
  <c r="N11" i="97"/>
  <c r="I18" i="79" s="1"/>
  <c r="H10" i="94"/>
  <c r="H10" i="93"/>
  <c r="H10" i="92"/>
  <c r="H10" i="91"/>
  <c r="H10" i="90"/>
  <c r="H10" i="89"/>
  <c r="H10" i="88"/>
  <c r="H10" i="87"/>
  <c r="H10" i="86"/>
  <c r="H10" i="85"/>
  <c r="H10" i="84"/>
  <c r="J13" i="92"/>
  <c r="K13" i="92" s="1"/>
  <c r="M13" i="92" s="1"/>
  <c r="N13" i="92"/>
  <c r="N11" i="81"/>
  <c r="I30" i="79" s="1"/>
  <c r="J11" i="81"/>
  <c r="K11" i="81" s="1"/>
  <c r="M11" i="81" s="1"/>
  <c r="H32" i="79" s="1"/>
  <c r="N11" i="85"/>
  <c r="I77" i="79" s="1"/>
  <c r="J11" i="85"/>
  <c r="K11" i="85" s="1"/>
  <c r="M11" i="85" s="1"/>
  <c r="H77" i="79" s="1"/>
  <c r="N12" i="85"/>
  <c r="J12" i="85"/>
  <c r="K12" i="85" s="1"/>
  <c r="M12" i="85" s="1"/>
  <c r="J12" i="82"/>
  <c r="K12" i="82" s="1"/>
  <c r="M12" i="82" s="1"/>
  <c r="N12" i="82" s="1"/>
  <c r="P12" i="82" s="1"/>
  <c r="R12" i="82" s="1"/>
  <c r="J13" i="90"/>
  <c r="K13" i="90" s="1"/>
  <c r="M13" i="90" s="1"/>
  <c r="N13" i="90"/>
  <c r="J11" i="86"/>
  <c r="K11" i="86" s="1"/>
  <c r="M11" i="86" s="1"/>
  <c r="H82" i="79" s="1"/>
  <c r="N11" i="86"/>
  <c r="I82" i="79" s="1"/>
  <c r="N13" i="88"/>
  <c r="J13" i="88"/>
  <c r="K13" i="88" s="1"/>
  <c r="M13" i="88" s="1"/>
  <c r="H10" i="82"/>
  <c r="C34" i="79" s="1"/>
  <c r="J11" i="84"/>
  <c r="K11" i="84" s="1"/>
  <c r="M11" i="84" s="1"/>
  <c r="H57" i="79" s="1"/>
  <c r="N11" i="84"/>
  <c r="I57" i="79" s="1"/>
  <c r="N13" i="93"/>
  <c r="J13" i="93"/>
  <c r="K13" i="93" s="1"/>
  <c r="M13" i="93" s="1"/>
  <c r="N12" i="91"/>
  <c r="J12" i="91"/>
  <c r="K12" i="91" s="1"/>
  <c r="M12" i="91" s="1"/>
  <c r="N11" i="88"/>
  <c r="I112" i="79" s="1"/>
  <c r="J11" i="88"/>
  <c r="K11" i="88" s="1"/>
  <c r="M11" i="88" s="1"/>
  <c r="H112" i="79" s="1"/>
  <c r="J13" i="89"/>
  <c r="K13" i="89" s="1"/>
  <c r="M13" i="89" s="1"/>
  <c r="N13" i="89"/>
  <c r="J12" i="84"/>
  <c r="K12" i="84" s="1"/>
  <c r="M12" i="84" s="1"/>
  <c r="N12" i="84"/>
  <c r="N11" i="91"/>
  <c r="I211" i="79" s="1"/>
  <c r="J11" i="91"/>
  <c r="K11" i="91" s="1"/>
  <c r="M11" i="91" s="1"/>
  <c r="H213" i="79" s="1"/>
  <c r="N13" i="91"/>
  <c r="J13" i="91"/>
  <c r="K13" i="91" s="1"/>
  <c r="M13" i="91" s="1"/>
  <c r="N12" i="86"/>
  <c r="J12" i="86"/>
  <c r="K12" i="86" s="1"/>
  <c r="M12" i="86" s="1"/>
  <c r="N11" i="83"/>
  <c r="I46" i="79" s="1"/>
  <c r="J11" i="83"/>
  <c r="K11" i="83" s="1"/>
  <c r="M11" i="83" s="1"/>
  <c r="H48" i="79" s="1"/>
  <c r="J12" i="94"/>
  <c r="K12" i="94" s="1"/>
  <c r="M12" i="94" s="1"/>
  <c r="N12" i="94"/>
  <c r="H10" i="81"/>
  <c r="J12" i="90"/>
  <c r="K12" i="90" s="1"/>
  <c r="M12" i="90" s="1"/>
  <c r="N12" i="90"/>
  <c r="N13" i="84"/>
  <c r="J13" i="84"/>
  <c r="K13" i="84" s="1"/>
  <c r="M13" i="84" s="1"/>
  <c r="N11" i="93"/>
  <c r="I242" i="79" s="1"/>
  <c r="J11" i="93"/>
  <c r="K11" i="93" s="1"/>
  <c r="M11" i="93" s="1"/>
  <c r="H242" i="79" s="1"/>
  <c r="N12" i="92"/>
  <c r="J12" i="92"/>
  <c r="K12" i="92" s="1"/>
  <c r="M12" i="92" s="1"/>
  <c r="N12" i="88"/>
  <c r="J12" i="88"/>
  <c r="K12" i="88" s="1"/>
  <c r="M12" i="88" s="1"/>
  <c r="N13" i="82"/>
  <c r="J13" i="82"/>
  <c r="K13" i="82" s="1"/>
  <c r="M13" i="82" s="1"/>
  <c r="N13" i="87"/>
  <c r="J13" i="87"/>
  <c r="K13" i="87" s="1"/>
  <c r="M13" i="87" s="1"/>
  <c r="N13" i="83"/>
  <c r="J13" i="83"/>
  <c r="K13" i="83" s="1"/>
  <c r="M13" i="83" s="1"/>
  <c r="N13" i="94"/>
  <c r="J13" i="94"/>
  <c r="K13" i="94" s="1"/>
  <c r="M13" i="94" s="1"/>
  <c r="J13" i="81"/>
  <c r="K13" i="81" s="1"/>
  <c r="M13" i="81" s="1"/>
  <c r="N13" i="81"/>
  <c r="N13" i="85"/>
  <c r="J13" i="85"/>
  <c r="K13" i="85" s="1"/>
  <c r="M13" i="85" s="1"/>
  <c r="N12" i="89"/>
  <c r="J12" i="89"/>
  <c r="K12" i="89" s="1"/>
  <c r="M12" i="89" s="1"/>
  <c r="N11" i="87"/>
  <c r="I97" i="79" s="1"/>
  <c r="J11" i="87"/>
  <c r="K11" i="87" s="1"/>
  <c r="M11" i="87" s="1"/>
  <c r="H97" i="79" s="1"/>
  <c r="N11" i="92"/>
  <c r="I232" i="79" s="1"/>
  <c r="J11" i="92"/>
  <c r="K11" i="92" s="1"/>
  <c r="M11" i="92" s="1"/>
  <c r="H233" i="79" s="1"/>
  <c r="N13" i="86"/>
  <c r="J13" i="86"/>
  <c r="K13" i="86" s="1"/>
  <c r="M13" i="86" s="1"/>
  <c r="N12" i="83"/>
  <c r="J12" i="83"/>
  <c r="K12" i="83" s="1"/>
  <c r="M12" i="83" s="1"/>
  <c r="N12" i="81"/>
  <c r="J12" i="81"/>
  <c r="K12" i="81" s="1"/>
  <c r="M12" i="81" s="1"/>
  <c r="J11" i="89"/>
  <c r="K11" i="89" s="1"/>
  <c r="M11" i="89" s="1"/>
  <c r="H118" i="79" s="1"/>
  <c r="N11" i="89"/>
  <c r="I118" i="79" s="1"/>
  <c r="J11" i="90"/>
  <c r="K11" i="90" s="1"/>
  <c r="M11" i="90" s="1"/>
  <c r="H202" i="79" s="1"/>
  <c r="N11" i="90"/>
  <c r="I202" i="79" s="1"/>
  <c r="N12" i="93"/>
  <c r="J12" i="93"/>
  <c r="K12" i="93" s="1"/>
  <c r="M12" i="93" s="1"/>
  <c r="N12" i="87"/>
  <c r="J12" i="87"/>
  <c r="K12" i="87" s="1"/>
  <c r="M12" i="87" s="1"/>
  <c r="H10" i="83"/>
  <c r="R17" i="70"/>
  <c r="P17" i="70"/>
  <c r="R27" i="70"/>
  <c r="P27" i="70"/>
  <c r="P18" i="70"/>
  <c r="R18" i="70"/>
  <c r="P16" i="70"/>
  <c r="R16" i="70"/>
  <c r="P22" i="70"/>
  <c r="R22" i="70"/>
  <c r="P23" i="70"/>
  <c r="R23" i="70"/>
  <c r="P21" i="70"/>
  <c r="R21" i="70"/>
  <c r="R26" i="70"/>
  <c r="P26" i="70"/>
  <c r="R28" i="70"/>
  <c r="P28" i="70"/>
  <c r="H25" i="70"/>
  <c r="AP4" i="79" s="1" a="1"/>
  <c r="AP4" i="79" s="1"/>
  <c r="BB11" i="34" s="1" a="1"/>
  <c r="BB11" i="34" s="1"/>
  <c r="N26" i="70"/>
  <c r="J26" i="70"/>
  <c r="N28" i="70"/>
  <c r="J28" i="70"/>
  <c r="K28" i="70" s="1"/>
  <c r="M28" i="70" s="1"/>
  <c r="N27" i="70"/>
  <c r="J27" i="70"/>
  <c r="K27" i="70" s="1"/>
  <c r="M27" i="70" s="1"/>
  <c r="N22" i="70"/>
  <c r="J22" i="70"/>
  <c r="K22" i="70" s="1"/>
  <c r="M22" i="70" s="1"/>
  <c r="N23" i="70"/>
  <c r="J23" i="70"/>
  <c r="K23" i="70" s="1"/>
  <c r="M23" i="70" s="1"/>
  <c r="H20" i="70"/>
  <c r="AC4" i="79" s="1" a="1"/>
  <c r="AC4" i="79" s="1"/>
  <c r="J21" i="70"/>
  <c r="N21" i="70"/>
  <c r="J17" i="70"/>
  <c r="K17" i="70" s="1"/>
  <c r="M17" i="70" s="1"/>
  <c r="N17" i="70"/>
  <c r="N18" i="70"/>
  <c r="J18" i="70"/>
  <c r="K18" i="70" s="1"/>
  <c r="M18" i="70" s="1"/>
  <c r="N16" i="70"/>
  <c r="J16" i="70"/>
  <c r="H15" i="70"/>
  <c r="P4" i="79" s="1" a="1"/>
  <c r="P4" i="79" s="1"/>
  <c r="N11" i="70"/>
  <c r="I7" i="79" s="1"/>
  <c r="J11" i="70"/>
  <c r="K11" i="70" s="1"/>
  <c r="M11" i="70" s="1"/>
  <c r="H7" i="79" s="1"/>
  <c r="N12" i="70"/>
  <c r="J12" i="70"/>
  <c r="K12" i="70" s="1"/>
  <c r="M12" i="70" s="1"/>
  <c r="H10" i="70"/>
  <c r="J10" i="70" s="1"/>
  <c r="K10" i="70" s="1"/>
  <c r="M10" i="70" s="1"/>
  <c r="N10" i="70" s="1"/>
  <c r="N13" i="70"/>
  <c r="J13" i="70"/>
  <c r="K13" i="70" s="1"/>
  <c r="M13" i="70" s="1"/>
  <c r="CV5" i="23" a="1"/>
  <c r="CV5" i="23" s="1"/>
  <c r="H137" i="79" l="1"/>
  <c r="F135" i="79"/>
  <c r="H160" i="79"/>
  <c r="E135" i="79"/>
  <c r="E162" i="79"/>
  <c r="E178" i="79"/>
  <c r="F190" i="79"/>
  <c r="E191" i="79"/>
  <c r="F223" i="79"/>
  <c r="F145" i="79"/>
  <c r="H207" i="79"/>
  <c r="E180" i="79"/>
  <c r="E220" i="79"/>
  <c r="H42" i="79"/>
  <c r="E145" i="79"/>
  <c r="F206" i="79"/>
  <c r="I222" i="79"/>
  <c r="H251" i="79"/>
  <c r="F196" i="79"/>
  <c r="F128" i="79"/>
  <c r="H168" i="79"/>
  <c r="E165" i="79"/>
  <c r="I85" i="79"/>
  <c r="H253" i="79"/>
  <c r="E252" i="79"/>
  <c r="E197" i="79"/>
  <c r="F127" i="79"/>
  <c r="E167" i="79"/>
  <c r="H252" i="79"/>
  <c r="E195" i="79"/>
  <c r="F166" i="79"/>
  <c r="F252" i="79"/>
  <c r="H196" i="79"/>
  <c r="I221" i="79"/>
  <c r="I88" i="79"/>
  <c r="H198" i="79"/>
  <c r="I220" i="79"/>
  <c r="I87" i="79"/>
  <c r="F197" i="79"/>
  <c r="H162" i="79"/>
  <c r="E160" i="79"/>
  <c r="H136" i="79"/>
  <c r="H161" i="79"/>
  <c r="E161" i="79"/>
  <c r="F136" i="79"/>
  <c r="F160" i="79"/>
  <c r="F137" i="79"/>
  <c r="I170" i="79"/>
  <c r="F162" i="79"/>
  <c r="F138" i="79"/>
  <c r="I171" i="79"/>
  <c r="F161" i="79"/>
  <c r="I59" i="79"/>
  <c r="H135" i="79"/>
  <c r="E137" i="79"/>
  <c r="I172" i="79"/>
  <c r="F163" i="79"/>
  <c r="E138" i="79"/>
  <c r="E163" i="79"/>
  <c r="E171" i="79"/>
  <c r="H172" i="79"/>
  <c r="I160" i="79"/>
  <c r="F173" i="79"/>
  <c r="I176" i="79"/>
  <c r="E172" i="79"/>
  <c r="I193" i="79"/>
  <c r="F59" i="79"/>
  <c r="F51" i="79"/>
  <c r="F52" i="79"/>
  <c r="F130" i="79"/>
  <c r="E131" i="79"/>
  <c r="H228" i="79"/>
  <c r="F93" i="79"/>
  <c r="F101" i="79"/>
  <c r="I100" i="79"/>
  <c r="I147" i="79"/>
  <c r="F250" i="79"/>
  <c r="E251" i="79"/>
  <c r="F123" i="79"/>
  <c r="F67" i="79"/>
  <c r="F198" i="79"/>
  <c r="F100" i="79"/>
  <c r="E100" i="79"/>
  <c r="I141" i="79"/>
  <c r="F121" i="79"/>
  <c r="H227" i="79"/>
  <c r="F103" i="79"/>
  <c r="E51" i="79"/>
  <c r="F227" i="79"/>
  <c r="E228" i="79"/>
  <c r="E90" i="79"/>
  <c r="H103" i="79"/>
  <c r="E102" i="79"/>
  <c r="I207" i="79"/>
  <c r="I140" i="79"/>
  <c r="I180" i="79"/>
  <c r="E121" i="79"/>
  <c r="H67" i="79"/>
  <c r="H197" i="79"/>
  <c r="E198" i="79"/>
  <c r="I62" i="79"/>
  <c r="H63" i="79"/>
  <c r="H100" i="79"/>
  <c r="H122" i="79"/>
  <c r="E120" i="79"/>
  <c r="H66" i="79"/>
  <c r="F50" i="79"/>
  <c r="E52" i="79"/>
  <c r="H173" i="79"/>
  <c r="F133" i="79"/>
  <c r="E130" i="79"/>
  <c r="F228" i="79"/>
  <c r="E226" i="79"/>
  <c r="F91" i="79"/>
  <c r="E92" i="79"/>
  <c r="I142" i="79"/>
  <c r="F253" i="79"/>
  <c r="E253" i="79"/>
  <c r="F120" i="79"/>
  <c r="E123" i="79"/>
  <c r="F66" i="79"/>
  <c r="E65" i="79"/>
  <c r="E196" i="79"/>
  <c r="F131" i="79"/>
  <c r="F102" i="79"/>
  <c r="E103" i="79"/>
  <c r="F122" i="79"/>
  <c r="F65" i="79"/>
  <c r="E66" i="79"/>
  <c r="I126" i="79"/>
  <c r="I168" i="79"/>
  <c r="H43" i="79"/>
  <c r="E42" i="79"/>
  <c r="F192" i="79"/>
  <c r="F178" i="79"/>
  <c r="F222" i="79"/>
  <c r="F40" i="79"/>
  <c r="F191" i="79"/>
  <c r="F175" i="79"/>
  <c r="F220" i="79"/>
  <c r="E222" i="79"/>
  <c r="I195" i="79"/>
  <c r="F69" i="79"/>
  <c r="I128" i="79"/>
  <c r="F41" i="79"/>
  <c r="F193" i="79"/>
  <c r="F177" i="79"/>
  <c r="F221" i="79"/>
  <c r="I165" i="79"/>
  <c r="F42" i="79"/>
  <c r="H190" i="79"/>
  <c r="E192" i="79"/>
  <c r="H178" i="79"/>
  <c r="E175" i="79"/>
  <c r="H223" i="79"/>
  <c r="I125" i="79"/>
  <c r="I166" i="79"/>
  <c r="F43" i="79"/>
  <c r="H193" i="79"/>
  <c r="E193" i="79"/>
  <c r="H177" i="79"/>
  <c r="E176" i="79"/>
  <c r="H221" i="79"/>
  <c r="E221" i="79"/>
  <c r="I196" i="79"/>
  <c r="H41" i="79"/>
  <c r="E41" i="79"/>
  <c r="H191" i="79"/>
  <c r="H175" i="79"/>
  <c r="E177" i="79"/>
  <c r="H220" i="79"/>
  <c r="E223" i="79"/>
  <c r="E40" i="79"/>
  <c r="E190" i="79"/>
  <c r="I197" i="79"/>
  <c r="F172" i="79"/>
  <c r="F171" i="79"/>
  <c r="I161" i="79"/>
  <c r="H153" i="79"/>
  <c r="I92" i="79"/>
  <c r="F146" i="79"/>
  <c r="H208" i="79"/>
  <c r="E208" i="79"/>
  <c r="H182" i="79"/>
  <c r="E181" i="79"/>
  <c r="E63" i="79"/>
  <c r="H69" i="79"/>
  <c r="F73" i="79"/>
  <c r="H72" i="79"/>
  <c r="H73" i="79"/>
  <c r="I137" i="79"/>
  <c r="F170" i="79"/>
  <c r="E170" i="79"/>
  <c r="I162" i="79"/>
  <c r="I43" i="79"/>
  <c r="H148" i="79"/>
  <c r="F205" i="79"/>
  <c r="E207" i="79"/>
  <c r="E86" i="79"/>
  <c r="F142" i="79"/>
  <c r="E140" i="79"/>
  <c r="F182" i="79"/>
  <c r="E182" i="79"/>
  <c r="H62" i="79"/>
  <c r="F72" i="79"/>
  <c r="H170" i="79"/>
  <c r="E173" i="79"/>
  <c r="I40" i="79"/>
  <c r="E59" i="79"/>
  <c r="E61" i="79"/>
  <c r="F63" i="79"/>
  <c r="I191" i="79"/>
  <c r="I178" i="79"/>
  <c r="F151" i="79"/>
  <c r="I42" i="79"/>
  <c r="I190" i="79"/>
  <c r="E146" i="79"/>
  <c r="F207" i="79"/>
  <c r="E206" i="79"/>
  <c r="F85" i="79"/>
  <c r="E143" i="79"/>
  <c r="F180" i="79"/>
  <c r="E183" i="79"/>
  <c r="H121" i="79"/>
  <c r="E122" i="79"/>
  <c r="F68" i="79"/>
  <c r="E68" i="79"/>
  <c r="I63" i="79"/>
  <c r="H61" i="79"/>
  <c r="E69" i="79"/>
  <c r="E73" i="79"/>
  <c r="I175" i="79"/>
  <c r="H205" i="79"/>
  <c r="F181" i="79"/>
  <c r="F61" i="79"/>
  <c r="E62" i="79"/>
  <c r="E72" i="79"/>
  <c r="F147" i="79"/>
  <c r="E148" i="79"/>
  <c r="F86" i="79"/>
  <c r="E87" i="79"/>
  <c r="F143" i="79"/>
  <c r="F62" i="79"/>
  <c r="AX21" i="34" a="1"/>
  <c r="AX21" i="34" s="1"/>
  <c r="AX40" i="34" a="1"/>
  <c r="AX40" i="34" s="1"/>
  <c r="M13" i="34" a="1"/>
  <c r="M13" i="34" s="1"/>
  <c r="R13" i="34" a="1"/>
  <c r="R13" i="34" s="1"/>
  <c r="P15" i="34" a="1"/>
  <c r="P15" i="34" s="1"/>
  <c r="T13" i="34" a="1"/>
  <c r="T13" i="34" s="1"/>
  <c r="P13" i="34" a="1"/>
  <c r="P13" i="34" s="1"/>
  <c r="J13" i="34" a="1"/>
  <c r="J13" i="34" s="1"/>
  <c r="P199" i="79" a="1"/>
  <c r="P199" i="79" s="1"/>
  <c r="X59" i="34" s="1" a="1"/>
  <c r="X59" i="34" s="1"/>
  <c r="N32" i="34" a="1"/>
  <c r="N32" i="34" s="1"/>
  <c r="K32" i="34" a="1"/>
  <c r="K32" i="34" s="1"/>
  <c r="T31" i="34" a="1"/>
  <c r="T31" i="34" s="1"/>
  <c r="T32" i="34" a="1"/>
  <c r="T32" i="34" s="1"/>
  <c r="AG31" i="34" a="1"/>
  <c r="AG31" i="34" s="1"/>
  <c r="AG32" i="34" a="1"/>
  <c r="AG32" i="34" s="1"/>
  <c r="AN31" i="34" a="1"/>
  <c r="AN31" i="34" s="1"/>
  <c r="AN32" i="34" a="1"/>
  <c r="AN32" i="34" s="1"/>
  <c r="J31" i="34" a="1"/>
  <c r="J31" i="34" s="1"/>
  <c r="J32" i="34" a="1"/>
  <c r="J32" i="34" s="1"/>
  <c r="S32" i="34" a="1"/>
  <c r="S32" i="34" s="1"/>
  <c r="R31" i="34" a="1"/>
  <c r="R31" i="34" s="1"/>
  <c r="R32" i="34" a="1"/>
  <c r="R32" i="34" s="1"/>
  <c r="AB31" i="34" a="1"/>
  <c r="AB31" i="34" s="1"/>
  <c r="AB32" i="34" a="1"/>
  <c r="AB32" i="34" s="1"/>
  <c r="I32" i="34" a="1"/>
  <c r="I32" i="34" s="1"/>
  <c r="AT31" i="34" a="1"/>
  <c r="AT31" i="34" s="1"/>
  <c r="AT32" i="34" a="1"/>
  <c r="AT32" i="34" s="1"/>
  <c r="P31" i="34" a="1"/>
  <c r="P31" i="34" s="1"/>
  <c r="P32" i="34" a="1"/>
  <c r="P32" i="34" s="1"/>
  <c r="M31" i="34" a="1"/>
  <c r="M31" i="34" s="1"/>
  <c r="M32" i="34" a="1"/>
  <c r="M32" i="34" s="1"/>
  <c r="Y31" i="34" a="1"/>
  <c r="Y31" i="34" s="1"/>
  <c r="Y32" i="34" a="1"/>
  <c r="Y32" i="34" s="1"/>
  <c r="AM31" i="34" a="1"/>
  <c r="AM31" i="34" s="1"/>
  <c r="AM32" i="34" a="1"/>
  <c r="AM32" i="34" s="1"/>
  <c r="AQ31" i="34" a="1"/>
  <c r="AQ31" i="34" s="1"/>
  <c r="AQ32" i="34" a="1"/>
  <c r="AQ32" i="34" s="1"/>
  <c r="AX31" i="34" a="1"/>
  <c r="AX31" i="34" s="1"/>
  <c r="AX32" i="34" a="1"/>
  <c r="AX32" i="34" s="1"/>
  <c r="AV31" i="34" a="1"/>
  <c r="AV31" i="34" s="1"/>
  <c r="AV32" i="34" a="1"/>
  <c r="AV32" i="34" s="1"/>
  <c r="O32" i="34" a="1"/>
  <c r="O32" i="34" s="1"/>
  <c r="AE31" i="34" a="1"/>
  <c r="AE31" i="34" s="1"/>
  <c r="AE32" i="34" a="1"/>
  <c r="AE32" i="34" s="1"/>
  <c r="L32" i="34" a="1"/>
  <c r="L32" i="34" s="1"/>
  <c r="AI31" i="34" a="1"/>
  <c r="AI31" i="34" s="1"/>
  <c r="AI32" i="34" a="1"/>
  <c r="AI32" i="34" s="1"/>
  <c r="T15" i="34" a="1"/>
  <c r="T15" i="34" s="1"/>
  <c r="R15" i="34" a="1"/>
  <c r="R15" i="34" s="1"/>
  <c r="T29" i="34" a="1"/>
  <c r="T29" i="34" s="1"/>
  <c r="T30" i="34" a="1"/>
  <c r="T30" i="34" s="1"/>
  <c r="AN29" i="34" a="1"/>
  <c r="AN29" i="34" s="1"/>
  <c r="AN30" i="34" a="1"/>
  <c r="AN30" i="34" s="1"/>
  <c r="J29" i="34" a="1"/>
  <c r="J29" i="34" s="1"/>
  <c r="J30" i="34" a="1"/>
  <c r="J30" i="34" s="1"/>
  <c r="AG29" i="34" a="1"/>
  <c r="AG29" i="34" s="1"/>
  <c r="AG30" i="34" a="1"/>
  <c r="AG30" i="34" s="1"/>
  <c r="J16" i="34" a="1"/>
  <c r="J16" i="34" s="1"/>
  <c r="R29" i="34" a="1"/>
  <c r="R29" i="34" s="1"/>
  <c r="R30" i="34" a="1"/>
  <c r="R30" i="34" s="1"/>
  <c r="AB29" i="34" a="1"/>
  <c r="AB29" i="34" s="1"/>
  <c r="AB30" i="34" a="1"/>
  <c r="AB30" i="34" s="1"/>
  <c r="AT29" i="34" a="1"/>
  <c r="AT29" i="34" s="1"/>
  <c r="AT30" i="34" a="1"/>
  <c r="AT30" i="34" s="1"/>
  <c r="M29" i="34" a="1"/>
  <c r="M29" i="34" s="1"/>
  <c r="M30" i="34" a="1"/>
  <c r="M30" i="34" s="1"/>
  <c r="AM29" i="34" a="1"/>
  <c r="AM29" i="34" s="1"/>
  <c r="AM30" i="34" a="1"/>
  <c r="AM30" i="34" s="1"/>
  <c r="AQ29" i="34" a="1"/>
  <c r="AQ29" i="34" s="1"/>
  <c r="AQ30" i="34" a="1"/>
  <c r="AQ30" i="34" s="1"/>
  <c r="X29" i="34" a="1"/>
  <c r="X29" i="34" s="1"/>
  <c r="X30" i="34" a="1"/>
  <c r="X30" i="34" s="1"/>
  <c r="Y29" i="34" a="1"/>
  <c r="Y29" i="34" s="1"/>
  <c r="Y30" i="34" a="1"/>
  <c r="Y30" i="34" s="1"/>
  <c r="AE29" i="34" a="1"/>
  <c r="AE29" i="34" s="1"/>
  <c r="AE30" i="34" a="1"/>
  <c r="AE30" i="34" s="1"/>
  <c r="AX29" i="34" a="1"/>
  <c r="AX29" i="34" s="1"/>
  <c r="AX30" i="34" a="1"/>
  <c r="AX30" i="34" s="1"/>
  <c r="AV29" i="34" a="1"/>
  <c r="AV29" i="34" s="1"/>
  <c r="AV30" i="34" a="1"/>
  <c r="AV30" i="34" s="1"/>
  <c r="J15" i="34" a="1"/>
  <c r="J15" i="34" s="1"/>
  <c r="P29" i="34" a="1"/>
  <c r="P29" i="34" s="1"/>
  <c r="P30" i="34" a="1"/>
  <c r="P30" i="34" s="1"/>
  <c r="AI29" i="34" a="1"/>
  <c r="AI29" i="34" s="1"/>
  <c r="AI30" i="34" a="1"/>
  <c r="AI30" i="34" s="1"/>
  <c r="J26" i="34" a="1"/>
  <c r="J26" i="34" s="1"/>
  <c r="AX14" i="34" a="1"/>
  <c r="AX14" i="34" s="1"/>
  <c r="M15" i="34" a="1"/>
  <c r="M15" i="34" s="1"/>
  <c r="M14" i="34" a="1"/>
  <c r="M14" i="34" s="1"/>
  <c r="R14" i="34" a="1"/>
  <c r="R14" i="34" s="1"/>
  <c r="P14" i="34" a="1"/>
  <c r="P14" i="34" s="1"/>
  <c r="T14" i="34" a="1"/>
  <c r="T14" i="34" s="1"/>
  <c r="J14" i="34" a="1"/>
  <c r="J14" i="34" s="1"/>
  <c r="AV11" i="34" a="1"/>
  <c r="AV11" i="34" s="1"/>
  <c r="AT11" i="34" a="1"/>
  <c r="AT11" i="34" s="1"/>
  <c r="X11" i="34" a="1"/>
  <c r="X11" i="34" s="1"/>
  <c r="AN11" i="34" a="1"/>
  <c r="AN11" i="34" s="1"/>
  <c r="AQ11" i="34" a="1"/>
  <c r="AQ11" i="34" s="1"/>
  <c r="AX11" i="34" a="1"/>
  <c r="AX11" i="34" s="1"/>
  <c r="AG11" i="34" a="1"/>
  <c r="AG11" i="34" s="1"/>
  <c r="M11" i="34" a="1"/>
  <c r="M11" i="34" s="1"/>
  <c r="P11" i="34" a="1"/>
  <c r="P11" i="34" s="1"/>
  <c r="R11" i="34" a="1"/>
  <c r="R11" i="34" s="1"/>
  <c r="AI11" i="34" a="1"/>
  <c r="AI11" i="34" s="1"/>
  <c r="J11" i="34" a="1"/>
  <c r="J11" i="34" s="1"/>
  <c r="T11" i="34" a="1"/>
  <c r="T11" i="34" s="1"/>
  <c r="Y11" i="34" a="1"/>
  <c r="Y11" i="34" s="1"/>
  <c r="AE11" i="34" a="1"/>
  <c r="AE11" i="34" s="1"/>
  <c r="AB11" i="34" a="1"/>
  <c r="AB11" i="34" s="1"/>
  <c r="AQ23" i="34" a="1"/>
  <c r="AQ23" i="34" s="1"/>
  <c r="M26" i="34" a="1"/>
  <c r="M26" i="34" s="1"/>
  <c r="AE26" i="34" a="1"/>
  <c r="AE26" i="34" s="1"/>
  <c r="P26" i="34" a="1"/>
  <c r="P26" i="34" s="1"/>
  <c r="AI26" i="34" a="1"/>
  <c r="AI26" i="34" s="1"/>
  <c r="AG26" i="34" a="1"/>
  <c r="AG26" i="34" s="1"/>
  <c r="T26" i="34" a="1"/>
  <c r="T26" i="34" s="1"/>
  <c r="AV22" i="34" a="1"/>
  <c r="AV22" i="34" s="1"/>
  <c r="AB20" i="34" a="1"/>
  <c r="AB20" i="34" s="1"/>
  <c r="AT23" i="34" a="1"/>
  <c r="AT23" i="34" s="1"/>
  <c r="AN23" i="34" a="1"/>
  <c r="AN23" i="34" s="1"/>
  <c r="J23" i="34" a="1"/>
  <c r="J23" i="34" s="1"/>
  <c r="M21" i="34" a="1"/>
  <c r="M21" i="34" s="1"/>
  <c r="T23" i="34" a="1"/>
  <c r="T23" i="34" s="1"/>
  <c r="AV23" i="34" a="1"/>
  <c r="AV23" i="34" s="1"/>
  <c r="Y23" i="34" a="1"/>
  <c r="Y23" i="34" s="1"/>
  <c r="AM23" i="34" a="1"/>
  <c r="AM23" i="34" s="1"/>
  <c r="AX23" i="34" a="1"/>
  <c r="AX23" i="34" s="1"/>
  <c r="M22" i="34" a="1"/>
  <c r="M22" i="34" s="1"/>
  <c r="AQ17" i="34" a="1"/>
  <c r="AQ17" i="34" s="1"/>
  <c r="AV25" i="34" a="1"/>
  <c r="AV25" i="34" s="1"/>
  <c r="R20" i="34" a="1"/>
  <c r="R20" i="34" s="1"/>
  <c r="AX25" i="34" a="1"/>
  <c r="AX25" i="34" s="1"/>
  <c r="AT25" i="34" a="1"/>
  <c r="AT25" i="34" s="1"/>
  <c r="Y25" i="34" a="1"/>
  <c r="Y25" i="34" s="1"/>
  <c r="AQ25" i="34" a="1"/>
  <c r="AQ25" i="34" s="1"/>
  <c r="J24" i="34" a="1"/>
  <c r="J24" i="34" s="1"/>
  <c r="T24" i="34" a="1"/>
  <c r="T24" i="34" s="1"/>
  <c r="AM25" i="34" a="1"/>
  <c r="AM25" i="34" s="1"/>
  <c r="P22" i="34" a="1"/>
  <c r="P22" i="34" s="1"/>
  <c r="AB24" i="34" a="1"/>
  <c r="AB24" i="34" s="1"/>
  <c r="AN25" i="34" a="1"/>
  <c r="AN25" i="34" s="1"/>
  <c r="AI24" i="34" a="1"/>
  <c r="AI24" i="34" s="1"/>
  <c r="Y24" i="34" a="1"/>
  <c r="Y24" i="34" s="1"/>
  <c r="AE14" i="34" a="1"/>
  <c r="AE14" i="34" s="1"/>
  <c r="AV12" i="34" a="1"/>
  <c r="AV12" i="34" s="1"/>
  <c r="R24" i="34" a="1"/>
  <c r="R24" i="34" s="1"/>
  <c r="AN20" i="34" a="1"/>
  <c r="AN20" i="34" s="1"/>
  <c r="AB25" i="34" a="1"/>
  <c r="AB25" i="34" s="1"/>
  <c r="AE24" i="34" a="1"/>
  <c r="AE24" i="34" s="1"/>
  <c r="AG24" i="34" a="1"/>
  <c r="AG24" i="34" s="1"/>
  <c r="J20" i="34" a="1"/>
  <c r="J20" i="34" s="1"/>
  <c r="AT13" i="34" a="1"/>
  <c r="AT13" i="34" s="1"/>
  <c r="Y20" i="34" a="1"/>
  <c r="Y20" i="34" s="1"/>
  <c r="AX12" i="34" a="1"/>
  <c r="AX12" i="34" s="1"/>
  <c r="R18" i="34" a="1"/>
  <c r="R18" i="34" s="1"/>
  <c r="T20" i="34" a="1"/>
  <c r="T20" i="34" s="1"/>
  <c r="AQ13" i="34" a="1"/>
  <c r="AQ13" i="34" s="1"/>
  <c r="J18" i="34" a="1"/>
  <c r="J18" i="34" s="1"/>
  <c r="AQ14" i="34" a="1"/>
  <c r="AQ14" i="34" s="1"/>
  <c r="AG20" i="34" a="1"/>
  <c r="AG20" i="34" s="1"/>
  <c r="AE20" i="34" a="1"/>
  <c r="AE20" i="34" s="1"/>
  <c r="AI15" i="34" a="1"/>
  <c r="AI15" i="34" s="1"/>
  <c r="AG19" i="34" a="1"/>
  <c r="AG19" i="34" s="1"/>
  <c r="X18" i="34" a="1"/>
  <c r="X18" i="34" s="1"/>
  <c r="AM12" i="34" a="1"/>
  <c r="AM12" i="34" s="1"/>
  <c r="AQ19" i="34" a="1"/>
  <c r="AQ19" i="34" s="1"/>
  <c r="AN16" i="34" a="1"/>
  <c r="AN16" i="34" s="1"/>
  <c r="AN12" i="34" a="1"/>
  <c r="AN12" i="34" s="1"/>
  <c r="AI17" i="34" a="1"/>
  <c r="AI17" i="34" s="1"/>
  <c r="X17" i="34" a="1"/>
  <c r="X17" i="34" s="1"/>
  <c r="AN13" i="34" a="1"/>
  <c r="AN13" i="34" s="1"/>
  <c r="P18" i="34" a="1"/>
  <c r="P18" i="34" s="1"/>
  <c r="M19" i="34" a="1"/>
  <c r="M19" i="34" s="1"/>
  <c r="AX17" i="34" a="1"/>
  <c r="AX17" i="34" s="1"/>
  <c r="AM17" i="34" a="1"/>
  <c r="AM17" i="34" s="1"/>
  <c r="AV17" i="34" a="1"/>
  <c r="AV17" i="34" s="1"/>
  <c r="AG17" i="34" a="1"/>
  <c r="AG17" i="34" s="1"/>
  <c r="Y17" i="34" a="1"/>
  <c r="Y17" i="34" s="1"/>
  <c r="R17" i="34" a="1"/>
  <c r="R17" i="34" s="1"/>
  <c r="Y15" i="34" a="1"/>
  <c r="Y15" i="34" s="1"/>
  <c r="AQ12" i="34" a="1"/>
  <c r="AQ12" i="34" s="1"/>
  <c r="AE17" i="34" a="1"/>
  <c r="AE17" i="34" s="1"/>
  <c r="AB15" i="34" a="1"/>
  <c r="AB15" i="34" s="1"/>
  <c r="Y16" i="34" a="1"/>
  <c r="Y16" i="34" s="1"/>
  <c r="AV15" i="34" a="1"/>
  <c r="AV15" i="34" s="1"/>
  <c r="AM15" i="34" a="1"/>
  <c r="AM15" i="34" s="1"/>
  <c r="AQ15" i="34" a="1"/>
  <c r="AQ15" i="34" s="1"/>
  <c r="AG15" i="34" a="1"/>
  <c r="AG15" i="34" s="1"/>
  <c r="X15" i="34" a="1"/>
  <c r="X15" i="34" s="1"/>
  <c r="AN14" i="34" a="1"/>
  <c r="AN14" i="34" s="1"/>
  <c r="AG14" i="34" a="1"/>
  <c r="AG14" i="34" s="1"/>
  <c r="AV13" i="34" a="1"/>
  <c r="AV13" i="34" s="1"/>
  <c r="AT12" i="34" a="1"/>
  <c r="AT12" i="34" s="1"/>
  <c r="AX15" i="34" a="1"/>
  <c r="AX15" i="34" s="1"/>
  <c r="AT16" i="34" a="1"/>
  <c r="AT16" i="34" s="1"/>
  <c r="AN15" i="34" a="1"/>
  <c r="AN15" i="34" s="1"/>
  <c r="AV16" i="34" a="1"/>
  <c r="AV16" i="34" s="1"/>
  <c r="AQ16" i="34" a="1"/>
  <c r="AQ16" i="34" s="1"/>
  <c r="AX16" i="34" a="1"/>
  <c r="AX16" i="34" s="1"/>
  <c r="AT15" i="34" a="1"/>
  <c r="AT15" i="34" s="1"/>
  <c r="AE15" i="34" a="1"/>
  <c r="AE15" i="34" s="1"/>
  <c r="AM16" i="34" a="1"/>
  <c r="AM16" i="34" s="1"/>
  <c r="AB14" i="34" a="1"/>
  <c r="AB14" i="34" s="1"/>
  <c r="AT14" i="34" a="1"/>
  <c r="AT14" i="34" s="1"/>
  <c r="AM14" i="34" a="1"/>
  <c r="AM14" i="34" s="1"/>
  <c r="AV14" i="34" a="1"/>
  <c r="AV14" i="34" s="1"/>
  <c r="AM13" i="34" a="1"/>
  <c r="AM13" i="34" s="1"/>
  <c r="Y14" i="34" a="1"/>
  <c r="Y14" i="34" s="1"/>
  <c r="AI14" i="34" a="1"/>
  <c r="AI14" i="34" s="1"/>
  <c r="P12" i="34" a="1"/>
  <c r="P12" i="34" s="1"/>
  <c r="J12" i="34" a="1"/>
  <c r="J12" i="34" s="1"/>
  <c r="R12" i="34" a="1"/>
  <c r="R12" i="34" s="1"/>
  <c r="AG12" i="34" a="1"/>
  <c r="AG12" i="34" s="1"/>
  <c r="AB12" i="34" a="1"/>
  <c r="AB12" i="34" s="1"/>
  <c r="AB13" i="34" a="1"/>
  <c r="AB13" i="34" s="1"/>
  <c r="M12" i="34" a="1"/>
  <c r="M12" i="34" s="1"/>
  <c r="AX13" i="34" a="1"/>
  <c r="AX13" i="34" s="1"/>
  <c r="AI12" i="34" a="1"/>
  <c r="AI12" i="34" s="1"/>
  <c r="Y12" i="34" a="1"/>
  <c r="Y12" i="34" s="1"/>
  <c r="AE12" i="34" a="1"/>
  <c r="AE12" i="34" s="1"/>
  <c r="AI13" i="34" a="1"/>
  <c r="AI13" i="34" s="1"/>
  <c r="T12" i="34" a="1"/>
  <c r="T12" i="34" s="1"/>
  <c r="Y13" i="34" a="1"/>
  <c r="Y13" i="34" s="1"/>
  <c r="AG13" i="34" a="1"/>
  <c r="AG13" i="34" s="1"/>
  <c r="X13" i="34" a="1"/>
  <c r="X13" i="34" s="1"/>
  <c r="AE13" i="34" a="1"/>
  <c r="AE13" i="34" s="1"/>
  <c r="K16" i="100"/>
  <c r="R42" i="79" a="1"/>
  <c r="R42" i="79" s="1"/>
  <c r="R41" i="79" a="1"/>
  <c r="R41" i="79" s="1"/>
  <c r="R43" i="79" a="1"/>
  <c r="R43" i="79" s="1"/>
  <c r="R40" i="79" a="1"/>
  <c r="R40" i="79" s="1"/>
  <c r="V43" i="79"/>
  <c r="V41" i="79"/>
  <c r="V40" i="79"/>
  <c r="V42" i="79"/>
  <c r="X42" i="79"/>
  <c r="X40" i="79"/>
  <c r="X43" i="79"/>
  <c r="X41" i="79"/>
  <c r="Z41" i="79"/>
  <c r="Z43" i="79"/>
  <c r="Z40" i="79"/>
  <c r="Z42" i="79"/>
  <c r="Z190" i="79"/>
  <c r="Z193" i="79"/>
  <c r="Z191" i="79"/>
  <c r="Z192" i="79"/>
  <c r="K16" i="121"/>
  <c r="R190" i="79" a="1"/>
  <c r="R190" i="79" s="1"/>
  <c r="R193" i="79" a="1"/>
  <c r="R193" i="79" s="1"/>
  <c r="R192" i="79" a="1"/>
  <c r="R192" i="79" s="1"/>
  <c r="R191" i="79" a="1"/>
  <c r="R191" i="79" s="1"/>
  <c r="V191" i="79"/>
  <c r="V190" i="79"/>
  <c r="V193" i="79"/>
  <c r="V192" i="79"/>
  <c r="X193" i="79"/>
  <c r="X191" i="79"/>
  <c r="X190" i="79"/>
  <c r="X192" i="79"/>
  <c r="X208" i="79"/>
  <c r="X207" i="79"/>
  <c r="X205" i="79"/>
  <c r="X206" i="79"/>
  <c r="Z207" i="79"/>
  <c r="Z205" i="79"/>
  <c r="Z208" i="79"/>
  <c r="Z206" i="79"/>
  <c r="K16" i="123"/>
  <c r="R207" i="79" a="1"/>
  <c r="R207" i="79" s="1"/>
  <c r="R208" i="79" a="1"/>
  <c r="R208" i="79" s="1"/>
  <c r="R206" i="79" a="1"/>
  <c r="R206" i="79" s="1"/>
  <c r="R205" i="79" a="1"/>
  <c r="R205" i="79" s="1"/>
  <c r="V208" i="79"/>
  <c r="V207" i="79"/>
  <c r="V206" i="79"/>
  <c r="V205" i="79"/>
  <c r="Z196" i="79"/>
  <c r="Z195" i="79"/>
  <c r="Z197" i="79"/>
  <c r="Z198" i="79"/>
  <c r="V196" i="79"/>
  <c r="V197" i="79"/>
  <c r="V195" i="79"/>
  <c r="V198" i="79"/>
  <c r="X196" i="79"/>
  <c r="X198" i="79"/>
  <c r="X197" i="79"/>
  <c r="X195" i="79"/>
  <c r="K16" i="122"/>
  <c r="R198" i="79" a="1"/>
  <c r="R198" i="79" s="1"/>
  <c r="R197" i="79" a="1"/>
  <c r="R197" i="79" s="1"/>
  <c r="R195" i="79" a="1"/>
  <c r="R195" i="79" s="1"/>
  <c r="R196" i="79" a="1"/>
  <c r="R196" i="79" s="1"/>
  <c r="R238" i="79" a="1"/>
  <c r="R238" i="79" s="1"/>
  <c r="R236" i="79" a="1"/>
  <c r="R236" i="79" s="1"/>
  <c r="R237" i="79" a="1"/>
  <c r="R237" i="79" s="1"/>
  <c r="R28" i="79" a="1"/>
  <c r="R28" i="79" s="1"/>
  <c r="R26" i="79" a="1"/>
  <c r="R26" i="79" s="1"/>
  <c r="R27" i="79" a="1"/>
  <c r="R27" i="79" s="1"/>
  <c r="V132" i="79"/>
  <c r="V131" i="79"/>
  <c r="V133" i="79"/>
  <c r="V130" i="79"/>
  <c r="Z131" i="79"/>
  <c r="Z130" i="79"/>
  <c r="Z133" i="79"/>
  <c r="Z132" i="79"/>
  <c r="X131" i="79"/>
  <c r="X130" i="79"/>
  <c r="X132" i="79"/>
  <c r="X133" i="79"/>
  <c r="K16" i="109"/>
  <c r="R130" i="79" a="1"/>
  <c r="R130" i="79" s="1"/>
  <c r="R133" i="79" a="1"/>
  <c r="R133" i="79" s="1"/>
  <c r="R132" i="79" a="1"/>
  <c r="R132" i="79" s="1"/>
  <c r="R131" i="79" a="1"/>
  <c r="R131" i="79" s="1"/>
  <c r="X228" i="79"/>
  <c r="X227" i="79"/>
  <c r="X225" i="79"/>
  <c r="X226" i="79"/>
  <c r="K16" i="126"/>
  <c r="R227" i="79" a="1"/>
  <c r="R227" i="79" s="1"/>
  <c r="R225" i="79" a="1"/>
  <c r="R225" i="79" s="1"/>
  <c r="R226" i="79" a="1"/>
  <c r="R226" i="79" s="1"/>
  <c r="R228" i="79" a="1"/>
  <c r="R228" i="79" s="1"/>
  <c r="Z225" i="79"/>
  <c r="Z227" i="79"/>
  <c r="Z228" i="79"/>
  <c r="Z226" i="79"/>
  <c r="V226" i="79"/>
  <c r="V225" i="79"/>
  <c r="V227" i="79"/>
  <c r="V228" i="79"/>
  <c r="R217" i="79" a="1"/>
  <c r="R217" i="79" s="1"/>
  <c r="R218" i="79" a="1"/>
  <c r="R218" i="79" s="1"/>
  <c r="K16" i="119"/>
  <c r="R181" i="79" a="1"/>
  <c r="R181" i="79" s="1"/>
  <c r="R183" i="79" a="1"/>
  <c r="R183" i="79" s="1"/>
  <c r="R180" i="79" a="1"/>
  <c r="R180" i="79" s="1"/>
  <c r="R182" i="79" a="1"/>
  <c r="R182" i="79" s="1"/>
  <c r="Z182" i="79"/>
  <c r="Z181" i="79"/>
  <c r="Z183" i="79"/>
  <c r="Z180" i="79"/>
  <c r="V181" i="79"/>
  <c r="V182" i="79"/>
  <c r="V180" i="79"/>
  <c r="V183" i="79"/>
  <c r="X182" i="79"/>
  <c r="X181" i="79"/>
  <c r="X180" i="79"/>
  <c r="X183" i="79"/>
  <c r="Z153" i="79"/>
  <c r="Z151" i="79"/>
  <c r="Z150" i="79"/>
  <c r="Z152" i="79"/>
  <c r="V151" i="79"/>
  <c r="V153" i="79"/>
  <c r="V150" i="79"/>
  <c r="V152" i="79"/>
  <c r="X151" i="79"/>
  <c r="X152" i="79"/>
  <c r="X153" i="79"/>
  <c r="X150" i="79"/>
  <c r="K16" i="113"/>
  <c r="R152" i="79" a="1"/>
  <c r="R152" i="79" s="1"/>
  <c r="R150" i="79" a="1"/>
  <c r="R150" i="79" s="1"/>
  <c r="R153" i="79" a="1"/>
  <c r="R153" i="79" s="1"/>
  <c r="R151" i="79" a="1"/>
  <c r="R151" i="79" s="1"/>
  <c r="Z138" i="79"/>
  <c r="Z137" i="79"/>
  <c r="Z135" i="79"/>
  <c r="Z136" i="79"/>
  <c r="K16" i="110"/>
  <c r="R136" i="79" a="1"/>
  <c r="R136" i="79" s="1"/>
  <c r="R135" i="79" a="1"/>
  <c r="R135" i="79" s="1"/>
  <c r="R138" i="79" a="1"/>
  <c r="R138" i="79" s="1"/>
  <c r="R137" i="79" a="1"/>
  <c r="R137" i="79" s="1"/>
  <c r="X135" i="79"/>
  <c r="X136" i="79"/>
  <c r="X137" i="79"/>
  <c r="X138" i="79"/>
  <c r="V138" i="79"/>
  <c r="V136" i="79"/>
  <c r="V135" i="79"/>
  <c r="V137" i="79"/>
  <c r="R188" i="79" a="1"/>
  <c r="R188" i="79" s="1"/>
  <c r="R187" i="79" a="1"/>
  <c r="R187" i="79" s="1"/>
  <c r="Z65" i="79"/>
  <c r="Z66" i="79"/>
  <c r="Z68" i="79"/>
  <c r="Z67" i="79"/>
  <c r="X67" i="79"/>
  <c r="X65" i="79"/>
  <c r="X68" i="79"/>
  <c r="X66" i="79"/>
  <c r="K16" i="102"/>
  <c r="R67" i="79" a="1"/>
  <c r="R67" i="79" s="1"/>
  <c r="R68" i="79" a="1"/>
  <c r="R68" i="79" s="1"/>
  <c r="R65" i="79" a="1"/>
  <c r="R65" i="79" s="1"/>
  <c r="R66" i="79" a="1"/>
  <c r="R66" i="79" s="1"/>
  <c r="V67" i="79"/>
  <c r="V65" i="79"/>
  <c r="V68" i="79"/>
  <c r="V66" i="79"/>
  <c r="K16" i="107"/>
  <c r="R122" i="79" a="1"/>
  <c r="R122" i="79" s="1"/>
  <c r="R121" i="79" a="1"/>
  <c r="R121" i="79" s="1"/>
  <c r="R123" i="79" a="1"/>
  <c r="R123" i="79" s="1"/>
  <c r="R120" i="79" a="1"/>
  <c r="R120" i="79" s="1"/>
  <c r="V122" i="79"/>
  <c r="V120" i="79"/>
  <c r="V121" i="79"/>
  <c r="V123" i="79"/>
  <c r="Z122" i="79"/>
  <c r="Z121" i="79"/>
  <c r="Z120" i="79"/>
  <c r="Z123" i="79"/>
  <c r="X121" i="79"/>
  <c r="X122" i="79"/>
  <c r="X123" i="79"/>
  <c r="X120" i="79"/>
  <c r="X252" i="79"/>
  <c r="X253" i="79"/>
  <c r="X251" i="79"/>
  <c r="X250" i="79"/>
  <c r="K16" i="128"/>
  <c r="R252" i="79" a="1"/>
  <c r="R252" i="79" s="1"/>
  <c r="R250" i="79" a="1"/>
  <c r="R250" i="79" s="1"/>
  <c r="R251" i="79" a="1"/>
  <c r="R251" i="79" s="1"/>
  <c r="R253" i="79" a="1"/>
  <c r="R253" i="79" s="1"/>
  <c r="Z251" i="79"/>
  <c r="Z250" i="79"/>
  <c r="Z252" i="79"/>
  <c r="Z253" i="79"/>
  <c r="V253" i="79"/>
  <c r="V252" i="79"/>
  <c r="V250" i="79"/>
  <c r="V251" i="79"/>
  <c r="Z146" i="79"/>
  <c r="Z145" i="79"/>
  <c r="Z147" i="79"/>
  <c r="Z148" i="79"/>
  <c r="X147" i="79"/>
  <c r="X146" i="79"/>
  <c r="X148" i="79"/>
  <c r="X145" i="79"/>
  <c r="K16" i="112"/>
  <c r="R147" i="79" a="1"/>
  <c r="R147" i="79" s="1"/>
  <c r="R145" i="79" a="1"/>
  <c r="R145" i="79" s="1"/>
  <c r="R148" i="79" a="1"/>
  <c r="R148" i="79" s="1"/>
  <c r="R146" i="79" a="1"/>
  <c r="R146" i="79" s="1"/>
  <c r="V145" i="79"/>
  <c r="V146" i="79"/>
  <c r="V147" i="79"/>
  <c r="V148" i="79"/>
  <c r="X167" i="79"/>
  <c r="X165" i="79"/>
  <c r="X166" i="79"/>
  <c r="X168" i="79"/>
  <c r="V168" i="79"/>
  <c r="V167" i="79"/>
  <c r="V165" i="79"/>
  <c r="V166" i="79"/>
  <c r="K16" i="116"/>
  <c r="R167" i="79" a="1"/>
  <c r="R167" i="79" s="1"/>
  <c r="R166" i="79" a="1"/>
  <c r="R166" i="79" s="1"/>
  <c r="R168" i="79" a="1"/>
  <c r="R168" i="79" s="1"/>
  <c r="R165" i="79" a="1"/>
  <c r="R165" i="79" s="1"/>
  <c r="Z165" i="79"/>
  <c r="Z167" i="79"/>
  <c r="Z168" i="79"/>
  <c r="Z166" i="79"/>
  <c r="Z178" i="79"/>
  <c r="Z175" i="79"/>
  <c r="Z177" i="79"/>
  <c r="Z176" i="79"/>
  <c r="V176" i="79"/>
  <c r="V178" i="79"/>
  <c r="V175" i="79"/>
  <c r="V177" i="79"/>
  <c r="K16" i="118"/>
  <c r="R178" i="79" a="1"/>
  <c r="R178" i="79" s="1"/>
  <c r="R177" i="79" a="1"/>
  <c r="R177" i="79" s="1"/>
  <c r="R175" i="79" a="1"/>
  <c r="R175" i="79" s="1"/>
  <c r="R176" i="79" a="1"/>
  <c r="R176" i="79" s="1"/>
  <c r="X175" i="79"/>
  <c r="X177" i="79"/>
  <c r="X178" i="79"/>
  <c r="X176" i="79"/>
  <c r="K16" i="111"/>
  <c r="R142" i="79" a="1"/>
  <c r="R142" i="79" s="1"/>
  <c r="R140" i="79" a="1"/>
  <c r="R140" i="79" s="1"/>
  <c r="R141" i="79" a="1"/>
  <c r="R141" i="79" s="1"/>
  <c r="R143" i="79" a="1"/>
  <c r="R143" i="79" s="1"/>
  <c r="V141" i="79"/>
  <c r="V140" i="79"/>
  <c r="V143" i="79"/>
  <c r="V142" i="79"/>
  <c r="Z143" i="79"/>
  <c r="Z141" i="79"/>
  <c r="Z140" i="79"/>
  <c r="Z142" i="79"/>
  <c r="X141" i="79"/>
  <c r="X140" i="79"/>
  <c r="X142" i="79"/>
  <c r="X143" i="79"/>
  <c r="X91" i="79"/>
  <c r="X93" i="79"/>
  <c r="X92" i="79"/>
  <c r="X90" i="79"/>
  <c r="V93" i="79"/>
  <c r="V92" i="79"/>
  <c r="V90" i="79"/>
  <c r="V91" i="79"/>
  <c r="K16" i="104"/>
  <c r="R93" i="79" a="1"/>
  <c r="R93" i="79" s="1"/>
  <c r="R90" i="79" a="1"/>
  <c r="R90" i="79" s="1"/>
  <c r="R92" i="79" a="1"/>
  <c r="R92" i="79" s="1"/>
  <c r="R91" i="79" a="1"/>
  <c r="R91" i="79" s="1"/>
  <c r="Z90" i="79"/>
  <c r="Z92" i="79"/>
  <c r="Z93" i="79"/>
  <c r="Z91" i="79"/>
  <c r="X52" i="79"/>
  <c r="X50" i="79"/>
  <c r="X53" i="79"/>
  <c r="X51" i="79"/>
  <c r="V53" i="79"/>
  <c r="V50" i="79"/>
  <c r="V52" i="79"/>
  <c r="V51" i="79"/>
  <c r="K16" i="101"/>
  <c r="R51" i="79" a="1"/>
  <c r="R51" i="79" s="1"/>
  <c r="R52" i="79" a="1"/>
  <c r="R52" i="79" s="1"/>
  <c r="R50" i="79" a="1"/>
  <c r="R50" i="79" s="1"/>
  <c r="R53" i="79" a="1"/>
  <c r="R53" i="79" s="1"/>
  <c r="Z52" i="79"/>
  <c r="Z53" i="79"/>
  <c r="Z50" i="79"/>
  <c r="Z51" i="79"/>
  <c r="K16" i="105"/>
  <c r="R100" i="79" a="1"/>
  <c r="R100" i="79" s="1"/>
  <c r="R102" i="79" a="1"/>
  <c r="R102" i="79" s="1"/>
  <c r="R101" i="79" a="1"/>
  <c r="R101" i="79" s="1"/>
  <c r="R103" i="79" a="1"/>
  <c r="R103" i="79" s="1"/>
  <c r="Z101" i="79"/>
  <c r="Z103" i="79"/>
  <c r="Z102" i="79"/>
  <c r="Z100" i="79"/>
  <c r="X102" i="79"/>
  <c r="X100" i="79"/>
  <c r="X101" i="79"/>
  <c r="X103" i="79"/>
  <c r="V103" i="79"/>
  <c r="V102" i="79"/>
  <c r="V101" i="79"/>
  <c r="V100" i="79"/>
  <c r="Z223" i="79"/>
  <c r="Z221" i="79"/>
  <c r="Z220" i="79"/>
  <c r="Z222" i="79"/>
  <c r="V221" i="79"/>
  <c r="V222" i="79"/>
  <c r="V220" i="79"/>
  <c r="V223" i="79"/>
  <c r="K16" i="125"/>
  <c r="R220" i="79" a="1"/>
  <c r="R220" i="79" s="1"/>
  <c r="R223" i="79" a="1"/>
  <c r="R223" i="79" s="1"/>
  <c r="R221" i="79" a="1"/>
  <c r="R221" i="79" s="1"/>
  <c r="R222" i="79" a="1"/>
  <c r="R222" i="79" s="1"/>
  <c r="X223" i="79"/>
  <c r="X221" i="79"/>
  <c r="X222" i="79"/>
  <c r="X220" i="79"/>
  <c r="X128" i="79"/>
  <c r="X126" i="79"/>
  <c r="X127" i="79"/>
  <c r="X125" i="79"/>
  <c r="V125" i="79"/>
  <c r="V127" i="79"/>
  <c r="V126" i="79"/>
  <c r="V128" i="79"/>
  <c r="K16" i="108"/>
  <c r="R128" i="79" a="1"/>
  <c r="R128" i="79" s="1"/>
  <c r="R125" i="79" a="1"/>
  <c r="R125" i="79" s="1"/>
  <c r="R127" i="79" a="1"/>
  <c r="R127" i="79" s="1"/>
  <c r="R126" i="79" a="1"/>
  <c r="R126" i="79" s="1"/>
  <c r="Z126" i="79"/>
  <c r="Z128" i="79"/>
  <c r="Z125" i="79"/>
  <c r="Z127" i="79"/>
  <c r="X162" i="79"/>
  <c r="X163" i="79"/>
  <c r="X160" i="79"/>
  <c r="X161" i="79"/>
  <c r="V160" i="79"/>
  <c r="V162" i="79"/>
  <c r="V161" i="79"/>
  <c r="V163" i="79"/>
  <c r="K16" i="115"/>
  <c r="R161" i="79" a="1"/>
  <c r="R161" i="79" s="1"/>
  <c r="R163" i="79" a="1"/>
  <c r="R163" i="79" s="1"/>
  <c r="R160" i="79" a="1"/>
  <c r="R160" i="79" s="1"/>
  <c r="R162" i="79" a="1"/>
  <c r="R162" i="79" s="1"/>
  <c r="Z161" i="79"/>
  <c r="Z160" i="79"/>
  <c r="Z163" i="79"/>
  <c r="Z162" i="79"/>
  <c r="Z88" i="79"/>
  <c r="Z85" i="79"/>
  <c r="Z87" i="79"/>
  <c r="Z86" i="79"/>
  <c r="K16" i="103"/>
  <c r="R86" i="79" a="1"/>
  <c r="R86" i="79" s="1"/>
  <c r="R85" i="79" a="1"/>
  <c r="R85" i="79" s="1"/>
  <c r="R87" i="79" a="1"/>
  <c r="R87" i="79" s="1"/>
  <c r="R88" i="79" a="1"/>
  <c r="R88" i="79" s="1"/>
  <c r="X87" i="79"/>
  <c r="X86" i="79"/>
  <c r="X88" i="79"/>
  <c r="X85" i="79"/>
  <c r="V85" i="79"/>
  <c r="V87" i="79"/>
  <c r="V88" i="79"/>
  <c r="V86" i="79"/>
  <c r="Z170" i="79"/>
  <c r="Z172" i="79"/>
  <c r="Z171" i="79"/>
  <c r="Z173" i="79"/>
  <c r="V170" i="79"/>
  <c r="V171" i="79"/>
  <c r="V173" i="79"/>
  <c r="V172" i="79"/>
  <c r="K16" i="117"/>
  <c r="R173" i="79" a="1"/>
  <c r="R173" i="79" s="1"/>
  <c r="R172" i="79" a="1"/>
  <c r="R172" i="79" s="1"/>
  <c r="R171" i="79" a="1"/>
  <c r="R171" i="79" s="1"/>
  <c r="R170" i="79" a="1"/>
  <c r="R170" i="79" s="1"/>
  <c r="X172" i="79"/>
  <c r="X171" i="79"/>
  <c r="X173" i="79"/>
  <c r="X170" i="79"/>
  <c r="E184" i="79"/>
  <c r="K54" i="34" s="1" a="1"/>
  <c r="K54" i="34" s="1"/>
  <c r="J15" i="124"/>
  <c r="P214" i="79" a="1"/>
  <c r="P214" i="79" s="1"/>
  <c r="X62" i="34" s="1" a="1"/>
  <c r="X62" i="34" s="1"/>
  <c r="J15" i="111"/>
  <c r="J15" i="117"/>
  <c r="P169" i="79" a="1"/>
  <c r="P169" i="79" s="1"/>
  <c r="X51" i="34" s="1" a="1"/>
  <c r="X51" i="34" s="1"/>
  <c r="J15" i="125"/>
  <c r="P219" i="79" a="1"/>
  <c r="P219" i="79" s="1"/>
  <c r="X65" i="34" s="1" a="1"/>
  <c r="X65" i="34" s="1"/>
  <c r="J15" i="127"/>
  <c r="P234" i="79" a="1"/>
  <c r="P234" i="79" s="1"/>
  <c r="X68" i="34" s="1" a="1"/>
  <c r="X68" i="34" s="1"/>
  <c r="J15" i="113"/>
  <c r="P149" i="79" a="1"/>
  <c r="P149" i="79" s="1"/>
  <c r="X47" i="34" s="1" a="1"/>
  <c r="X47" i="34" s="1"/>
  <c r="J15" i="109"/>
  <c r="P129" i="79" a="1"/>
  <c r="P129" i="79" s="1"/>
  <c r="X43" i="34" s="1" a="1"/>
  <c r="X43" i="34" s="1"/>
  <c r="J15" i="107"/>
  <c r="P119" i="79" a="1"/>
  <c r="P119" i="79" s="1"/>
  <c r="X41" i="34" s="1" a="1"/>
  <c r="X41" i="34" s="1"/>
  <c r="P139" i="79" a="1"/>
  <c r="P139" i="79" s="1"/>
  <c r="X45" i="34" s="1" a="1"/>
  <c r="X45" i="34" s="1"/>
  <c r="K16" i="99"/>
  <c r="R25" i="79" a="1"/>
  <c r="R25" i="79" s="1"/>
  <c r="K17" i="120"/>
  <c r="R186" i="79" a="1"/>
  <c r="R186" i="79" s="1"/>
  <c r="Z56" i="34" s="1" a="1"/>
  <c r="Z56" i="34" s="1"/>
  <c r="J15" i="118"/>
  <c r="P174" i="79" a="1"/>
  <c r="P174" i="79" s="1"/>
  <c r="X52" i="34" s="1" a="1"/>
  <c r="X52" i="34" s="1"/>
  <c r="J15" i="104"/>
  <c r="P89" i="79" a="1"/>
  <c r="P89" i="79" s="1"/>
  <c r="X32" i="34" s="1" a="1"/>
  <c r="X32" i="34" s="1"/>
  <c r="J15" i="101"/>
  <c r="P49" i="79" a="1"/>
  <c r="P49" i="79" s="1"/>
  <c r="X23" i="34" s="1" a="1"/>
  <c r="X23" i="34" s="1"/>
  <c r="J15" i="108"/>
  <c r="P124" i="79" a="1"/>
  <c r="P124" i="79" s="1"/>
  <c r="X42" i="34" s="1" a="1"/>
  <c r="X42" i="34" s="1"/>
  <c r="J15" i="119"/>
  <c r="P179" i="79" a="1"/>
  <c r="P179" i="79" s="1"/>
  <c r="X53" i="34" s="1" a="1"/>
  <c r="X53" i="34" s="1"/>
  <c r="J15" i="121"/>
  <c r="J15" i="126"/>
  <c r="P224" i="79" a="1"/>
  <c r="P224" i="79" s="1"/>
  <c r="X66" i="34" s="1" a="1"/>
  <c r="X66" i="34" s="1"/>
  <c r="J15" i="128"/>
  <c r="P249" i="79" a="1"/>
  <c r="P249" i="79" s="1"/>
  <c r="J15" i="106"/>
  <c r="P104" i="79" a="1"/>
  <c r="P104" i="79" s="1"/>
  <c r="X35" i="34" s="1" a="1"/>
  <c r="X35" i="34" s="1"/>
  <c r="J15" i="112"/>
  <c r="P144" i="79" a="1"/>
  <c r="P144" i="79" s="1"/>
  <c r="X46" i="34" s="1" a="1"/>
  <c r="X46" i="34" s="1"/>
  <c r="J15" i="116"/>
  <c r="P164" i="79" a="1"/>
  <c r="P164" i="79" s="1"/>
  <c r="X50" i="34" s="1" a="1"/>
  <c r="X50" i="34" s="1"/>
  <c r="J15" i="100"/>
  <c r="J15" i="110"/>
  <c r="P134" i="79" a="1"/>
  <c r="P134" i="79" s="1"/>
  <c r="X44" i="34" s="1" a="1"/>
  <c r="X44" i="34" s="1"/>
  <c r="J15" i="102"/>
  <c r="N15" i="102"/>
  <c r="V64" i="79" s="1"/>
  <c r="P64" i="79" a="1"/>
  <c r="P64" i="79" s="1"/>
  <c r="J15" i="122"/>
  <c r="P194" i="79" a="1"/>
  <c r="P194" i="79" s="1"/>
  <c r="X58" i="34" s="1" a="1"/>
  <c r="X58" i="34" s="1"/>
  <c r="K16" i="127"/>
  <c r="R235" i="79" a="1"/>
  <c r="R235" i="79" s="1"/>
  <c r="Z69" i="34" s="1" a="1"/>
  <c r="Z69" i="34" s="1"/>
  <c r="K16" i="124"/>
  <c r="R215" i="79" a="1"/>
  <c r="R215" i="79" s="1"/>
  <c r="Z63" i="34" s="1" a="1"/>
  <c r="Z63" i="34" s="1"/>
  <c r="K16" i="120"/>
  <c r="R185" i="79" a="1"/>
  <c r="R185" i="79" s="1"/>
  <c r="Z55" i="34" s="1" a="1"/>
  <c r="Z55" i="34" s="1"/>
  <c r="J15" i="115"/>
  <c r="P159" i="79" a="1"/>
  <c r="P159" i="79" s="1"/>
  <c r="J15" i="103"/>
  <c r="P84" i="79" a="1"/>
  <c r="P84" i="79" s="1"/>
  <c r="X31" i="34" s="1" a="1"/>
  <c r="X31" i="34" s="1"/>
  <c r="J15" i="105"/>
  <c r="P99" i="79" a="1"/>
  <c r="P99" i="79" s="1"/>
  <c r="X34" i="34" s="1" a="1"/>
  <c r="X34" i="34" s="1"/>
  <c r="J15" i="99"/>
  <c r="P24" i="79" a="1"/>
  <c r="P24" i="79" s="1"/>
  <c r="X16" i="34" s="1" a="1"/>
  <c r="X16" i="34" s="1"/>
  <c r="J15" i="120"/>
  <c r="P184" i="79" a="1"/>
  <c r="P184" i="79" s="1"/>
  <c r="X54" i="34" s="1" a="1"/>
  <c r="X54" i="34" s="1"/>
  <c r="J15" i="123"/>
  <c r="P204" i="79" a="1"/>
  <c r="P204" i="79" s="1"/>
  <c r="K16" i="106"/>
  <c r="S108" i="79" s="1"/>
  <c r="R105" i="79" a="1"/>
  <c r="R105" i="79" s="1"/>
  <c r="Z36" i="34" s="1" a="1"/>
  <c r="Z36" i="34" s="1"/>
  <c r="K18" i="106"/>
  <c r="R107" i="79" a="1"/>
  <c r="R107" i="79" s="1"/>
  <c r="Z38" i="34" s="1" a="1"/>
  <c r="Z38" i="34" s="1"/>
  <c r="K17" i="124"/>
  <c r="R216" i="79" a="1"/>
  <c r="R216" i="79" s="1"/>
  <c r="Z64" i="34" s="1" a="1"/>
  <c r="Z64" i="34" s="1"/>
  <c r="K17" i="106"/>
  <c r="R106" i="79" a="1"/>
  <c r="R106" i="79" s="1"/>
  <c r="Z37" i="34" s="1" a="1"/>
  <c r="Z37" i="34" s="1"/>
  <c r="F104" i="79"/>
  <c r="L35" i="34" s="1" a="1"/>
  <c r="L35" i="34" s="1"/>
  <c r="C104" i="79"/>
  <c r="I35" i="34" s="1" a="1"/>
  <c r="I35" i="34" s="1"/>
  <c r="I104" i="79"/>
  <c r="O35" i="34" s="1" a="1"/>
  <c r="O35" i="34" s="1"/>
  <c r="H104" i="79"/>
  <c r="N35" i="34" s="1" a="1"/>
  <c r="N35" i="34" s="1"/>
  <c r="E104" i="79"/>
  <c r="K35" i="34" s="1" a="1"/>
  <c r="K35" i="34" s="1"/>
  <c r="P19" i="79" a="1"/>
  <c r="P19" i="79" s="1"/>
  <c r="X12" i="34" s="1" a="1"/>
  <c r="X12" i="34" s="1"/>
  <c r="C234" i="79"/>
  <c r="I68" i="34" s="1" a="1"/>
  <c r="I68" i="34" s="1"/>
  <c r="I24" i="79"/>
  <c r="I234" i="79"/>
  <c r="O68" i="34" s="1" a="1"/>
  <c r="O68" i="34" s="1"/>
  <c r="F234" i="79"/>
  <c r="L68" i="34" s="1" a="1"/>
  <c r="L68" i="34" s="1"/>
  <c r="E234" i="79"/>
  <c r="K68" i="34" s="1" a="1"/>
  <c r="K68" i="34" s="1"/>
  <c r="H234" i="79"/>
  <c r="N68" i="34" s="1" a="1"/>
  <c r="N68" i="34" s="1"/>
  <c r="C24" i="79"/>
  <c r="F24" i="79"/>
  <c r="H24" i="79"/>
  <c r="E24" i="79"/>
  <c r="K14" i="82"/>
  <c r="E38" i="79"/>
  <c r="E36" i="79"/>
  <c r="E37" i="79"/>
  <c r="M11" i="82"/>
  <c r="F35" i="79"/>
  <c r="E7" i="135"/>
  <c r="P10" i="120"/>
  <c r="K184" i="79" s="1"/>
  <c r="Q54" i="34" s="1" a="1"/>
  <c r="Q54" i="34" s="1"/>
  <c r="F184" i="79"/>
  <c r="L54" i="34" s="1" a="1"/>
  <c r="L54" i="34" s="1"/>
  <c r="I214" i="79"/>
  <c r="O62" i="34" s="1" a="1"/>
  <c r="O62" i="34" s="1"/>
  <c r="H184" i="79"/>
  <c r="N54" i="34" s="1" a="1"/>
  <c r="N54" i="34" s="1"/>
  <c r="E214" i="79"/>
  <c r="K62" i="34" s="1" a="1"/>
  <c r="K62" i="34" s="1"/>
  <c r="C184" i="79"/>
  <c r="I54" i="34" s="1" a="1"/>
  <c r="I54" i="34" s="1"/>
  <c r="H214" i="79"/>
  <c r="N62" i="34" s="1" a="1"/>
  <c r="N62" i="34" s="1"/>
  <c r="C214" i="79"/>
  <c r="I62" i="34" s="1" a="1"/>
  <c r="I62" i="34" s="1"/>
  <c r="N11" i="134"/>
  <c r="E71" i="79"/>
  <c r="F71" i="79"/>
  <c r="P10" i="70"/>
  <c r="R10" i="70" s="1"/>
  <c r="M4" i="79" s="1"/>
  <c r="F214" i="79"/>
  <c r="L62" i="34" s="1" a="1"/>
  <c r="L62" i="34" s="1"/>
  <c r="K70" i="79"/>
  <c r="K60" i="79"/>
  <c r="K159" i="79"/>
  <c r="Q49" i="34" s="1" a="1"/>
  <c r="Q49" i="34" s="1"/>
  <c r="AI18" i="34" a="1"/>
  <c r="AI18" i="34" s="1"/>
  <c r="P19" i="34" a="1"/>
  <c r="P19" i="34" s="1"/>
  <c r="AB21" i="34" a="1"/>
  <c r="AB21" i="34" s="1"/>
  <c r="Y26" i="34" a="1"/>
  <c r="Y26" i="34" s="1"/>
  <c r="AE22" i="34" a="1"/>
  <c r="AE22" i="34" s="1"/>
  <c r="AM19" i="34" a="1"/>
  <c r="AM19" i="34" s="1"/>
  <c r="AT21" i="34" a="1"/>
  <c r="AT21" i="34" s="1"/>
  <c r="AQ22" i="34" a="1"/>
  <c r="AQ22" i="34" s="1"/>
  <c r="AN22" i="34" a="1"/>
  <c r="AN22" i="34" s="1"/>
  <c r="AI20" i="34" a="1"/>
  <c r="AI20" i="34" s="1"/>
  <c r="AM22" i="34" a="1"/>
  <c r="AM22" i="34" s="1"/>
  <c r="R21" i="34" a="1"/>
  <c r="R21" i="34" s="1"/>
  <c r="R25" i="34" a="1"/>
  <c r="R25" i="34" s="1"/>
  <c r="AT18" i="34" a="1"/>
  <c r="AT18" i="34" s="1"/>
  <c r="T16" i="34" a="1"/>
  <c r="T16" i="34" s="1"/>
  <c r="AT20" i="34" a="1"/>
  <c r="AT20" i="34" s="1"/>
  <c r="AI23" i="34" a="1"/>
  <c r="AI23" i="34" s="1"/>
  <c r="AV19" i="34" a="1"/>
  <c r="AV19" i="34" s="1"/>
  <c r="AV21" i="34" a="1"/>
  <c r="AV21" i="34" s="1"/>
  <c r="T27" i="34" a="1"/>
  <c r="T27" i="34" s="1"/>
  <c r="T28" i="34" a="1"/>
  <c r="T28" i="34" s="1"/>
  <c r="P24" i="34" a="1"/>
  <c r="P24" i="34" s="1"/>
  <c r="M24" i="34" a="1"/>
  <c r="M24" i="34" s="1"/>
  <c r="J25" i="34" a="1"/>
  <c r="J25" i="34" s="1"/>
  <c r="T25" i="34" a="1"/>
  <c r="T25" i="34" s="1"/>
  <c r="AG27" i="34" a="1"/>
  <c r="AG27" i="34" s="1"/>
  <c r="AG28" i="34" a="1"/>
  <c r="AG28" i="34" s="1"/>
  <c r="AB22" i="34" a="1"/>
  <c r="AB22" i="34" s="1"/>
  <c r="AX19" i="34" a="1"/>
  <c r="AX19" i="34" s="1"/>
  <c r="AT24" i="34" a="1"/>
  <c r="AT24" i="34" s="1"/>
  <c r="P16" i="34" a="1"/>
  <c r="P16" i="34" s="1"/>
  <c r="M16" i="34" a="1"/>
  <c r="M16" i="34" s="1"/>
  <c r="P21" i="34" a="1"/>
  <c r="P21" i="34" s="1"/>
  <c r="P23" i="34" a="1"/>
  <c r="P23" i="34" s="1"/>
  <c r="M23" i="34" a="1"/>
  <c r="M23" i="34" s="1"/>
  <c r="AB18" i="34" a="1"/>
  <c r="AB18" i="34" s="1"/>
  <c r="AI25" i="34" a="1"/>
  <c r="AI25" i="34" s="1"/>
  <c r="AE25" i="34" a="1"/>
  <c r="AE25" i="34" s="1"/>
  <c r="AE23" i="34" a="1"/>
  <c r="AE23" i="34" s="1"/>
  <c r="AT17" i="34" a="1"/>
  <c r="AT17" i="34" s="1"/>
  <c r="AQ18" i="34" a="1"/>
  <c r="AQ18" i="34" s="1"/>
  <c r="AV20" i="34" a="1"/>
  <c r="AV20" i="34" s="1"/>
  <c r="AN27" i="34" a="1"/>
  <c r="AN27" i="34" s="1"/>
  <c r="AN28" i="34" a="1"/>
  <c r="AN28" i="34" s="1"/>
  <c r="AN18" i="34" a="1"/>
  <c r="AN18" i="34" s="1"/>
  <c r="AM20" i="34" a="1"/>
  <c r="AM20" i="34" s="1"/>
  <c r="AN26" i="34" a="1"/>
  <c r="AN26" i="34" s="1"/>
  <c r="AN19" i="34" a="1"/>
  <c r="AN19" i="34" s="1"/>
  <c r="AV18" i="34" a="1"/>
  <c r="AV18" i="34" s="1"/>
  <c r="AM26" i="34" a="1"/>
  <c r="AM26" i="34" s="1"/>
  <c r="R27" i="34" a="1"/>
  <c r="R27" i="34" s="1"/>
  <c r="R28" i="34" a="1"/>
  <c r="R28" i="34" s="1"/>
  <c r="Y18" i="34" a="1"/>
  <c r="Y18" i="34" s="1"/>
  <c r="AB16" i="34" a="1"/>
  <c r="AB16" i="34" s="1"/>
  <c r="AB27" i="34" a="1"/>
  <c r="AB27" i="34" s="1"/>
  <c r="AB28" i="34" a="1"/>
  <c r="AB28" i="34" s="1"/>
  <c r="AI19" i="34" a="1"/>
  <c r="AI19" i="34" s="1"/>
  <c r="AX24" i="34" a="1"/>
  <c r="AX24" i="34" s="1"/>
  <c r="AM18" i="34" a="1"/>
  <c r="AM18" i="34" s="1"/>
  <c r="AX20" i="34" a="1"/>
  <c r="AX20" i="34" s="1"/>
  <c r="AQ21" i="34" a="1"/>
  <c r="AQ21" i="34" s="1"/>
  <c r="AQ26" i="34" a="1"/>
  <c r="AQ26" i="34" s="1"/>
  <c r="AX26" i="34" a="1"/>
  <c r="AX26" i="34" s="1"/>
  <c r="J27" i="34" a="1"/>
  <c r="J27" i="34" s="1"/>
  <c r="J28" i="34" a="1"/>
  <c r="J28" i="34" s="1"/>
  <c r="M17" i="34" a="1"/>
  <c r="M17" i="34" s="1"/>
  <c r="AE18" i="34" a="1"/>
  <c r="AE18" i="34" s="1"/>
  <c r="AE16" i="34" a="1"/>
  <c r="AE16" i="34" s="1"/>
  <c r="Y21" i="34" a="1"/>
  <c r="Y21" i="34" s="1"/>
  <c r="AG22" i="34" a="1"/>
  <c r="AG22" i="34" s="1"/>
  <c r="AI22" i="34" a="1"/>
  <c r="AI22" i="34" s="1"/>
  <c r="AN17" i="34" a="1"/>
  <c r="AN17" i="34" s="1"/>
  <c r="AV24" i="34" a="1"/>
  <c r="AV24" i="34" s="1"/>
  <c r="AX22" i="34" a="1"/>
  <c r="AX22" i="34" s="1"/>
  <c r="AM21" i="34" a="1"/>
  <c r="AM21" i="34" s="1"/>
  <c r="AN21" i="34" a="1"/>
  <c r="AN21" i="34" s="1"/>
  <c r="P20" i="34" a="1"/>
  <c r="P20" i="34" s="1"/>
  <c r="R16" i="34" a="1"/>
  <c r="R16" i="34" s="1"/>
  <c r="M20" i="34" a="1"/>
  <c r="M20" i="34" s="1"/>
  <c r="M18" i="34" a="1"/>
  <c r="M18" i="34" s="1"/>
  <c r="R26" i="34" a="1"/>
  <c r="R26" i="34" s="1"/>
  <c r="P27" i="34" a="1"/>
  <c r="P27" i="34" s="1"/>
  <c r="P28" i="34" a="1"/>
  <c r="P28" i="34" s="1"/>
  <c r="M27" i="34" a="1"/>
  <c r="M27" i="34" s="1"/>
  <c r="M28" i="34" a="1"/>
  <c r="M28" i="34" s="1"/>
  <c r="R23" i="34" a="1"/>
  <c r="R23" i="34" s="1"/>
  <c r="J19" i="34" a="1"/>
  <c r="J19" i="34" s="1"/>
  <c r="T19" i="34" a="1"/>
  <c r="T19" i="34" s="1"/>
  <c r="P25" i="34" a="1"/>
  <c r="P25" i="34" s="1"/>
  <c r="M25" i="34" a="1"/>
  <c r="M25" i="34" s="1"/>
  <c r="AG18" i="34" a="1"/>
  <c r="AG18" i="34" s="1"/>
  <c r="AG25" i="34" a="1"/>
  <c r="AG25" i="34" s="1"/>
  <c r="AE21" i="34" a="1"/>
  <c r="AE21" i="34" s="1"/>
  <c r="Y27" i="34" a="1"/>
  <c r="Y27" i="34" s="1"/>
  <c r="Y28" i="34" a="1"/>
  <c r="Y28" i="34" s="1"/>
  <c r="Y19" i="34" a="1"/>
  <c r="Y19" i="34" s="1"/>
  <c r="Y22" i="34" a="1"/>
  <c r="Y22" i="34" s="1"/>
  <c r="AM27" i="34" a="1"/>
  <c r="AM27" i="34" s="1"/>
  <c r="AM28" i="34" a="1"/>
  <c r="AM28" i="34" s="1"/>
  <c r="AT19" i="34" a="1"/>
  <c r="AT19" i="34" s="1"/>
  <c r="AQ24" i="34" a="1"/>
  <c r="AQ24" i="34" s="1"/>
  <c r="AT27" i="34" a="1"/>
  <c r="AT27" i="34" s="1"/>
  <c r="AT28" i="34" a="1"/>
  <c r="AT28" i="34" s="1"/>
  <c r="AT22" i="34" a="1"/>
  <c r="AT22" i="34" s="1"/>
  <c r="P17" i="34" a="1"/>
  <c r="P17" i="34" s="1"/>
  <c r="R19" i="34" a="1"/>
  <c r="R19" i="34" s="1"/>
  <c r="J22" i="34" a="1"/>
  <c r="J22" i="34" s="1"/>
  <c r="T22" i="34" a="1"/>
  <c r="T22" i="34" s="1"/>
  <c r="AB17" i="34" a="1"/>
  <c r="AB17" i="34" s="1"/>
  <c r="AI16" i="34" a="1"/>
  <c r="AI16" i="34" s="1"/>
  <c r="AI21" i="34" a="1"/>
  <c r="AI21" i="34" s="1"/>
  <c r="AE27" i="34" a="1"/>
  <c r="AE27" i="34" s="1"/>
  <c r="AE28" i="34" a="1"/>
  <c r="AE28" i="34" s="1"/>
  <c r="AB19" i="34" a="1"/>
  <c r="AB19" i="34" s="1"/>
  <c r="AE19" i="34" a="1"/>
  <c r="AE19" i="34" s="1"/>
  <c r="AB23" i="34" a="1"/>
  <c r="AB23" i="34" s="1"/>
  <c r="AG23" i="34" a="1"/>
  <c r="AG23" i="34" s="1"/>
  <c r="AN24" i="34" a="1"/>
  <c r="AN24" i="34" s="1"/>
  <c r="AQ27" i="34" a="1"/>
  <c r="AQ27" i="34" s="1"/>
  <c r="AQ28" i="34" a="1"/>
  <c r="AQ28" i="34" s="1"/>
  <c r="AT26" i="34" a="1"/>
  <c r="AT26" i="34" s="1"/>
  <c r="AV26" i="34" a="1"/>
  <c r="AV26" i="34" s="1"/>
  <c r="J17" i="34" a="1"/>
  <c r="J17" i="34" s="1"/>
  <c r="T17" i="34" a="1"/>
  <c r="T17" i="34" s="1"/>
  <c r="T18" i="34" a="1"/>
  <c r="T18" i="34" s="1"/>
  <c r="J21" i="34" a="1"/>
  <c r="J21" i="34" s="1"/>
  <c r="T21" i="34" a="1"/>
  <c r="T21" i="34" s="1"/>
  <c r="R22" i="34" a="1"/>
  <c r="R22" i="34" s="1"/>
  <c r="AG16" i="34" a="1"/>
  <c r="AG16" i="34" s="1"/>
  <c r="AG21" i="34" a="1"/>
  <c r="AG21" i="34" s="1"/>
  <c r="AI27" i="34" a="1"/>
  <c r="AI27" i="34" s="1"/>
  <c r="AI28" i="34" a="1"/>
  <c r="AI28" i="34" s="1"/>
  <c r="AB26" i="34" a="1"/>
  <c r="AB26" i="34" s="1"/>
  <c r="AX18" i="34" a="1"/>
  <c r="AX18" i="34" s="1"/>
  <c r="AM24" i="34" a="1"/>
  <c r="AM24" i="34" s="1"/>
  <c r="AQ20" i="34" a="1"/>
  <c r="AQ20" i="34" s="1"/>
  <c r="AX27" i="34" a="1"/>
  <c r="AX27" i="34" s="1"/>
  <c r="AX28" i="34" a="1"/>
  <c r="AX28" i="34" s="1"/>
  <c r="AV27" i="34" a="1"/>
  <c r="AV27" i="34" s="1"/>
  <c r="AV28" i="34" a="1"/>
  <c r="AV28" i="34" s="1"/>
  <c r="E23" i="79"/>
  <c r="E22" i="79"/>
  <c r="E45" i="79"/>
  <c r="F11" i="79"/>
  <c r="F13" i="79"/>
  <c r="E12" i="79"/>
  <c r="H45" i="79"/>
  <c r="H47" i="79"/>
  <c r="F31" i="79"/>
  <c r="F33" i="79"/>
  <c r="E11" i="79"/>
  <c r="E10" i="79"/>
  <c r="I15" i="79"/>
  <c r="E30" i="79"/>
  <c r="I17" i="79"/>
  <c r="E47" i="79"/>
  <c r="H46" i="79"/>
  <c r="F46" i="79"/>
  <c r="F48" i="79"/>
  <c r="H31" i="79"/>
  <c r="H33" i="79"/>
  <c r="E32" i="79"/>
  <c r="E13" i="79"/>
  <c r="AE36" i="79" a="1"/>
  <c r="AE36" i="79" s="1"/>
  <c r="AM31" i="79"/>
  <c r="AF77" i="79"/>
  <c r="AK30" i="79"/>
  <c r="V8" i="79"/>
  <c r="V5" i="79"/>
  <c r="V6" i="79"/>
  <c r="V7" i="79"/>
  <c r="K21" i="70"/>
  <c r="AE8" i="79" a="1"/>
  <c r="AE8" i="79" s="1"/>
  <c r="AE6" i="79" a="1"/>
  <c r="AE6" i="79" s="1"/>
  <c r="AE5" i="79" a="1"/>
  <c r="AE5" i="79" s="1"/>
  <c r="AE7" i="79" a="1"/>
  <c r="AE7" i="79" s="1"/>
  <c r="AX8" i="79"/>
  <c r="AX6" i="79"/>
  <c r="AX7" i="79"/>
  <c r="AX5" i="79"/>
  <c r="AK8" i="79"/>
  <c r="AK6" i="79"/>
  <c r="AK7" i="79"/>
  <c r="AK5" i="79"/>
  <c r="E17" i="79"/>
  <c r="E15" i="79"/>
  <c r="H16" i="79"/>
  <c r="H18" i="79"/>
  <c r="F16" i="79"/>
  <c r="F18" i="79"/>
  <c r="I31" i="79"/>
  <c r="I33" i="79"/>
  <c r="E56" i="79"/>
  <c r="E58" i="79"/>
  <c r="I6" i="79"/>
  <c r="I8" i="79"/>
  <c r="H6" i="79"/>
  <c r="H8" i="79"/>
  <c r="F6" i="79"/>
  <c r="F8" i="79"/>
  <c r="F75" i="79"/>
  <c r="E75" i="79"/>
  <c r="E77" i="79"/>
  <c r="E76" i="79"/>
  <c r="E78" i="79"/>
  <c r="H76" i="79"/>
  <c r="H78" i="79"/>
  <c r="I111" i="79"/>
  <c r="E110" i="79"/>
  <c r="H113" i="79"/>
  <c r="H111" i="79"/>
  <c r="F110" i="79"/>
  <c r="F112" i="79"/>
  <c r="E111" i="79"/>
  <c r="E113" i="79"/>
  <c r="F83" i="79"/>
  <c r="F81" i="79"/>
  <c r="E81" i="79"/>
  <c r="E83" i="79"/>
  <c r="F80" i="79"/>
  <c r="F82" i="79"/>
  <c r="H115" i="79"/>
  <c r="E118" i="79"/>
  <c r="E116" i="79"/>
  <c r="F116" i="79"/>
  <c r="F118" i="79"/>
  <c r="E115" i="79"/>
  <c r="E117" i="79"/>
  <c r="I213" i="79"/>
  <c r="E210" i="79"/>
  <c r="H210" i="79"/>
  <c r="H212" i="79"/>
  <c r="I210" i="79"/>
  <c r="I212" i="79"/>
  <c r="F95" i="79"/>
  <c r="E95" i="79"/>
  <c r="E97" i="79"/>
  <c r="E96" i="79"/>
  <c r="E98" i="79"/>
  <c r="H96" i="79"/>
  <c r="H98" i="79"/>
  <c r="I201" i="79"/>
  <c r="H201" i="79"/>
  <c r="H203" i="79"/>
  <c r="F201" i="79"/>
  <c r="F203" i="79"/>
  <c r="I233" i="79"/>
  <c r="I231" i="79"/>
  <c r="H230" i="79"/>
  <c r="H232" i="79"/>
  <c r="I230" i="79"/>
  <c r="F240" i="79"/>
  <c r="F242" i="79"/>
  <c r="E241" i="79"/>
  <c r="E243" i="79"/>
  <c r="R35" i="79" a="1"/>
  <c r="R35" i="79" s="1"/>
  <c r="R37" i="79" a="1"/>
  <c r="R37" i="79" s="1"/>
  <c r="R36" i="79" a="1"/>
  <c r="R36" i="79" s="1"/>
  <c r="R38" i="79" a="1"/>
  <c r="R38" i="79" s="1"/>
  <c r="K16" i="87"/>
  <c r="R96" i="79" a="1"/>
  <c r="R96" i="79" s="1"/>
  <c r="R97" i="79" a="1"/>
  <c r="R97" i="79" s="1"/>
  <c r="R98" i="79" a="1"/>
  <c r="R98" i="79" s="1"/>
  <c r="R95" i="79" a="1"/>
  <c r="R95" i="79" s="1"/>
  <c r="K16" i="96"/>
  <c r="R13" i="79" a="1"/>
  <c r="R13" i="79" s="1"/>
  <c r="R10" i="79" a="1"/>
  <c r="R10" i="79" s="1"/>
  <c r="R12" i="79" a="1"/>
  <c r="R12" i="79" s="1"/>
  <c r="R11" i="79" a="1"/>
  <c r="R11" i="79" s="1"/>
  <c r="X211" i="79"/>
  <c r="X210" i="79"/>
  <c r="X212" i="79"/>
  <c r="X213" i="79"/>
  <c r="Z211" i="79"/>
  <c r="Z213" i="79"/>
  <c r="Z210" i="79"/>
  <c r="Z212" i="79"/>
  <c r="V200" i="79"/>
  <c r="V203" i="79"/>
  <c r="V201" i="79"/>
  <c r="V202" i="79"/>
  <c r="X203" i="79"/>
  <c r="X202" i="79"/>
  <c r="X201" i="79"/>
  <c r="X200" i="79"/>
  <c r="Z17" i="79"/>
  <c r="Z18" i="79"/>
  <c r="K16" i="93"/>
  <c r="R241" i="79" a="1"/>
  <c r="R241" i="79" s="1"/>
  <c r="R242" i="79" a="1"/>
  <c r="R242" i="79" s="1"/>
  <c r="R240" i="79" a="1"/>
  <c r="R240" i="79" s="1"/>
  <c r="V115" i="79"/>
  <c r="V118" i="79"/>
  <c r="V116" i="79"/>
  <c r="V117" i="79"/>
  <c r="X57" i="79"/>
  <c r="X55" i="79"/>
  <c r="X56" i="79"/>
  <c r="X58" i="79"/>
  <c r="Z82" i="79"/>
  <c r="Z83" i="79"/>
  <c r="V110" i="79"/>
  <c r="V112" i="79"/>
  <c r="R245" i="79" a="1"/>
  <c r="R245" i="79" s="1"/>
  <c r="Z72" i="34" s="1" a="1"/>
  <c r="Z72" i="34" s="1"/>
  <c r="R247" i="79" a="1"/>
  <c r="R247" i="79" s="1"/>
  <c r="R246" i="79" a="1"/>
  <c r="R246" i="79" s="1"/>
  <c r="R248" i="79" a="1"/>
  <c r="R248" i="79" s="1"/>
  <c r="X32" i="79"/>
  <c r="X30" i="79"/>
  <c r="X31" i="79"/>
  <c r="X33" i="79"/>
  <c r="R46" i="79" a="1"/>
  <c r="R46" i="79" s="1"/>
  <c r="S48" i="79"/>
  <c r="U48" i="79"/>
  <c r="S45" i="79"/>
  <c r="U46" i="79"/>
  <c r="U45" i="79"/>
  <c r="R48" i="79" a="1"/>
  <c r="R48" i="79" s="1"/>
  <c r="R22" i="79" a="1"/>
  <c r="R22" i="79" s="1"/>
  <c r="R23" i="79" a="1"/>
  <c r="R23" i="79" s="1"/>
  <c r="X78" i="79"/>
  <c r="X76" i="79"/>
  <c r="S81" i="79"/>
  <c r="Z80" i="79"/>
  <c r="Z81" i="79"/>
  <c r="U81" i="79"/>
  <c r="R83" i="79" a="1"/>
  <c r="R83" i="79" s="1"/>
  <c r="V15" i="79"/>
  <c r="R16" i="79" a="1"/>
  <c r="R16" i="79" s="1"/>
  <c r="V232" i="79"/>
  <c r="V231" i="79"/>
  <c r="X233" i="79"/>
  <c r="Z233" i="79"/>
  <c r="Z112" i="79"/>
  <c r="V113" i="79"/>
  <c r="R243" i="79" a="1"/>
  <c r="R243" i="79" s="1"/>
  <c r="X7" i="79"/>
  <c r="X5" i="79"/>
  <c r="X6" i="79"/>
  <c r="X8" i="79"/>
  <c r="K26" i="70"/>
  <c r="AR8" i="79" a="1"/>
  <c r="AR8" i="79" s="1"/>
  <c r="AR6" i="79" a="1"/>
  <c r="AR6" i="79" s="1"/>
  <c r="AR7" i="79" a="1"/>
  <c r="AR7" i="79" s="1"/>
  <c r="AR5" i="79" a="1"/>
  <c r="AR5" i="79" s="1"/>
  <c r="AZ6" i="79"/>
  <c r="AZ5" i="79"/>
  <c r="AZ7" i="79"/>
  <c r="AZ8" i="79"/>
  <c r="I32" i="79"/>
  <c r="H10" i="79"/>
  <c r="H12" i="79"/>
  <c r="F10" i="79"/>
  <c r="F12" i="79"/>
  <c r="I56" i="79"/>
  <c r="F55" i="79"/>
  <c r="F57" i="79"/>
  <c r="E57" i="79"/>
  <c r="F56" i="79"/>
  <c r="F58" i="79"/>
  <c r="E5" i="79"/>
  <c r="E7" i="79"/>
  <c r="H5" i="79"/>
  <c r="I5" i="79"/>
  <c r="F77" i="79"/>
  <c r="F76" i="79"/>
  <c r="F78" i="79"/>
  <c r="F111" i="79"/>
  <c r="F113" i="79"/>
  <c r="H81" i="79"/>
  <c r="H83" i="79"/>
  <c r="I81" i="79"/>
  <c r="I83" i="79"/>
  <c r="H117" i="79"/>
  <c r="F115" i="79"/>
  <c r="F117" i="79"/>
  <c r="F210" i="79"/>
  <c r="F212" i="79"/>
  <c r="E211" i="79"/>
  <c r="E213" i="79"/>
  <c r="F96" i="79"/>
  <c r="F98" i="79"/>
  <c r="E202" i="79"/>
  <c r="I203" i="79"/>
  <c r="H200" i="79"/>
  <c r="I200" i="79"/>
  <c r="E230" i="79"/>
  <c r="E232" i="79"/>
  <c r="F230" i="79"/>
  <c r="F232" i="79"/>
  <c r="E231" i="79"/>
  <c r="E233" i="79"/>
  <c r="I241" i="79"/>
  <c r="I243" i="79"/>
  <c r="H241" i="79"/>
  <c r="H243" i="79"/>
  <c r="F241" i="79"/>
  <c r="F243" i="79"/>
  <c r="Z95" i="79"/>
  <c r="Z97" i="79"/>
  <c r="Z98" i="79"/>
  <c r="Z96" i="79"/>
  <c r="V98" i="79"/>
  <c r="V96" i="79"/>
  <c r="V95" i="79"/>
  <c r="V97" i="79"/>
  <c r="V10" i="79"/>
  <c r="V13" i="79"/>
  <c r="V11" i="79"/>
  <c r="V12" i="79"/>
  <c r="V211" i="79"/>
  <c r="V213" i="79"/>
  <c r="V210" i="79"/>
  <c r="V212" i="79"/>
  <c r="K16" i="90"/>
  <c r="R203" i="79" a="1"/>
  <c r="R203" i="79" s="1"/>
  <c r="R200" i="79" a="1"/>
  <c r="R200" i="79" s="1"/>
  <c r="R202" i="79" a="1"/>
  <c r="R202" i="79" s="1"/>
  <c r="R201" i="79" a="1"/>
  <c r="R201" i="79" s="1"/>
  <c r="X15" i="79"/>
  <c r="X16" i="79"/>
  <c r="X242" i="79"/>
  <c r="X240" i="79"/>
  <c r="X241" i="79"/>
  <c r="X243" i="79"/>
  <c r="X115" i="79"/>
  <c r="X116" i="79"/>
  <c r="X117" i="79"/>
  <c r="X118" i="79"/>
  <c r="K16" i="92"/>
  <c r="R232" i="79" a="1"/>
  <c r="R232" i="79" s="1"/>
  <c r="R230" i="79" a="1"/>
  <c r="R230" i="79" s="1"/>
  <c r="V55" i="79"/>
  <c r="V58" i="79"/>
  <c r="V56" i="79"/>
  <c r="V57" i="79"/>
  <c r="K16" i="85"/>
  <c r="R76" i="79" a="1"/>
  <c r="R76" i="79" s="1"/>
  <c r="R77" i="79" a="1"/>
  <c r="R77" i="79" s="1"/>
  <c r="V81" i="79"/>
  <c r="V82" i="79"/>
  <c r="Z30" i="79"/>
  <c r="Z32" i="79"/>
  <c r="Z33" i="79"/>
  <c r="Z31" i="79"/>
  <c r="Z45" i="79"/>
  <c r="R45" i="79" a="1"/>
  <c r="R45" i="79" s="1"/>
  <c r="Z46" i="79"/>
  <c r="V47" i="79"/>
  <c r="V46" i="79"/>
  <c r="X48" i="79"/>
  <c r="X46" i="79"/>
  <c r="Z48" i="79"/>
  <c r="R21" i="79" a="1"/>
  <c r="R21" i="79" s="1"/>
  <c r="Z77" i="79"/>
  <c r="U83" i="79"/>
  <c r="R80" i="79" a="1"/>
  <c r="R80" i="79" s="1"/>
  <c r="S82" i="79"/>
  <c r="S80" i="79"/>
  <c r="R82" i="79" a="1"/>
  <c r="R82" i="79" s="1"/>
  <c r="S83" i="79"/>
  <c r="V17" i="79"/>
  <c r="V16" i="79"/>
  <c r="X18" i="79"/>
  <c r="X230" i="79"/>
  <c r="Z232" i="79"/>
  <c r="X231" i="79"/>
  <c r="V111" i="79"/>
  <c r="Z113" i="79"/>
  <c r="X110" i="79"/>
  <c r="Z111" i="79"/>
  <c r="H15" i="79"/>
  <c r="I45" i="79"/>
  <c r="I47" i="79"/>
  <c r="K16" i="70"/>
  <c r="R8" i="79" a="1"/>
  <c r="R8" i="79" s="1"/>
  <c r="R6" i="79" a="1"/>
  <c r="R6" i="79" s="1"/>
  <c r="R7" i="79" a="1"/>
  <c r="R7" i="79" s="1"/>
  <c r="R5" i="79" a="1"/>
  <c r="R5" i="79" s="1"/>
  <c r="AI8" i="79"/>
  <c r="AI6" i="79"/>
  <c r="AI7" i="79"/>
  <c r="AI5" i="79"/>
  <c r="AV6" i="79"/>
  <c r="AV7" i="79"/>
  <c r="AV8" i="79"/>
  <c r="AV5" i="79"/>
  <c r="AM6" i="79"/>
  <c r="AM7" i="79"/>
  <c r="AM8" i="79"/>
  <c r="AM5" i="79"/>
  <c r="Z5" i="79"/>
  <c r="Z7" i="79"/>
  <c r="Z8" i="79"/>
  <c r="Z6" i="79"/>
  <c r="I16" i="79"/>
  <c r="F15" i="79"/>
  <c r="F17" i="79"/>
  <c r="E16" i="79"/>
  <c r="E18" i="79"/>
  <c r="I48" i="79"/>
  <c r="F45" i="79"/>
  <c r="F47" i="79"/>
  <c r="E46" i="79"/>
  <c r="E48" i="79"/>
  <c r="E33" i="79"/>
  <c r="E31" i="79"/>
  <c r="H30" i="79"/>
  <c r="F30" i="79"/>
  <c r="F32" i="79"/>
  <c r="I10" i="79"/>
  <c r="I12" i="79"/>
  <c r="H11" i="79"/>
  <c r="I11" i="79"/>
  <c r="E55" i="79"/>
  <c r="H56" i="79"/>
  <c r="H58" i="79"/>
  <c r="I58" i="79"/>
  <c r="H55" i="79"/>
  <c r="I55" i="79"/>
  <c r="F5" i="79"/>
  <c r="F7" i="79"/>
  <c r="E6" i="79"/>
  <c r="E8" i="79"/>
  <c r="I76" i="79"/>
  <c r="I78" i="79"/>
  <c r="H75" i="79"/>
  <c r="I75" i="79"/>
  <c r="E112" i="79"/>
  <c r="I113" i="79"/>
  <c r="H110" i="79"/>
  <c r="I110" i="79"/>
  <c r="I80" i="79"/>
  <c r="E80" i="79"/>
  <c r="E82" i="79"/>
  <c r="H80" i="79"/>
  <c r="I117" i="79"/>
  <c r="I115" i="79"/>
  <c r="H116" i="79"/>
  <c r="I116" i="79"/>
  <c r="E212" i="79"/>
  <c r="H211" i="79"/>
  <c r="F211" i="79"/>
  <c r="F213" i="79"/>
  <c r="F97" i="79"/>
  <c r="I96" i="79"/>
  <c r="I98" i="79"/>
  <c r="H95" i="79"/>
  <c r="I95" i="79"/>
  <c r="E200" i="79"/>
  <c r="F200" i="79"/>
  <c r="F202" i="79"/>
  <c r="E201" i="79"/>
  <c r="E203" i="79"/>
  <c r="H231" i="79"/>
  <c r="F231" i="79"/>
  <c r="F233" i="79"/>
  <c r="E240" i="79"/>
  <c r="E242" i="79"/>
  <c r="H240" i="79"/>
  <c r="I240" i="79"/>
  <c r="X95" i="79"/>
  <c r="X96" i="79"/>
  <c r="X98" i="79"/>
  <c r="X97" i="79"/>
  <c r="X10" i="79"/>
  <c r="X13" i="79"/>
  <c r="X12" i="79"/>
  <c r="X11" i="79"/>
  <c r="Z10" i="79"/>
  <c r="Z12" i="79"/>
  <c r="Z11" i="79"/>
  <c r="Z13" i="79"/>
  <c r="K16" i="91"/>
  <c r="R211" i="79" a="1"/>
  <c r="R211" i="79" s="1"/>
  <c r="R213" i="79" a="1"/>
  <c r="R213" i="79" s="1"/>
  <c r="R210" i="79" a="1"/>
  <c r="R210" i="79" s="1"/>
  <c r="R212" i="79" a="1"/>
  <c r="R212" i="79" s="1"/>
  <c r="Z202" i="79"/>
  <c r="Z201" i="79"/>
  <c r="Z200" i="79"/>
  <c r="Z203" i="79"/>
  <c r="K16" i="97"/>
  <c r="R15" i="79" a="1"/>
  <c r="R15" i="79" s="1"/>
  <c r="V241" i="79"/>
  <c r="V242" i="79"/>
  <c r="V243" i="79"/>
  <c r="Z242" i="79"/>
  <c r="Z243" i="79"/>
  <c r="Z118" i="79"/>
  <c r="Z117" i="79"/>
  <c r="Z116" i="79"/>
  <c r="Z115" i="79"/>
  <c r="K16" i="89"/>
  <c r="R116" i="79" a="1"/>
  <c r="R116" i="79" s="1"/>
  <c r="R117" i="79" a="1"/>
  <c r="R117" i="79" s="1"/>
  <c r="R115" i="79" a="1"/>
  <c r="R115" i="79" s="1"/>
  <c r="R118" i="79" a="1"/>
  <c r="R118" i="79" s="1"/>
  <c r="K16" i="84"/>
  <c r="R58" i="79" a="1"/>
  <c r="R58" i="79" s="1"/>
  <c r="R56" i="79" a="1"/>
  <c r="R56" i="79" s="1"/>
  <c r="R57" i="79" a="1"/>
  <c r="R57" i="79" s="1"/>
  <c r="R55" i="79" a="1"/>
  <c r="R55" i="79" s="1"/>
  <c r="Z55" i="79"/>
  <c r="Z57" i="79"/>
  <c r="Z58" i="79"/>
  <c r="V75" i="79"/>
  <c r="V77" i="79"/>
  <c r="X80" i="79"/>
  <c r="X81" i="79"/>
  <c r="X83" i="79"/>
  <c r="K16" i="88"/>
  <c r="R111" i="79" a="1"/>
  <c r="R111" i="79" s="1"/>
  <c r="R112" i="79" a="1"/>
  <c r="R112" i="79" s="1"/>
  <c r="K16" i="81"/>
  <c r="R33" i="79" a="1"/>
  <c r="R33" i="79" s="1"/>
  <c r="R31" i="79" a="1"/>
  <c r="R31" i="79" s="1"/>
  <c r="R32" i="79" a="1"/>
  <c r="R32" i="79" s="1"/>
  <c r="R30" i="79" a="1"/>
  <c r="R30" i="79" s="1"/>
  <c r="V33" i="79"/>
  <c r="V30" i="79"/>
  <c r="V32" i="79"/>
  <c r="V31" i="79"/>
  <c r="X45" i="79"/>
  <c r="S47" i="79"/>
  <c r="S46" i="79"/>
  <c r="V48" i="79"/>
  <c r="R47" i="79" a="1"/>
  <c r="R47" i="79" s="1"/>
  <c r="V76" i="79"/>
  <c r="R78" i="79" a="1"/>
  <c r="R78" i="79" s="1"/>
  <c r="Z78" i="79"/>
  <c r="X75" i="79"/>
  <c r="Z76" i="79"/>
  <c r="V83" i="79"/>
  <c r="U80" i="79"/>
  <c r="V80" i="79"/>
  <c r="X82" i="79"/>
  <c r="R81" i="79" a="1"/>
  <c r="R81" i="79" s="1"/>
  <c r="Z15" i="79"/>
  <c r="R17" i="79" a="1"/>
  <c r="R17" i="79" s="1"/>
  <c r="Z16" i="79"/>
  <c r="R231" i="79" a="1"/>
  <c r="R231" i="79" s="1"/>
  <c r="Z230" i="79"/>
  <c r="V233" i="79"/>
  <c r="X113" i="79"/>
  <c r="X111" i="79"/>
  <c r="R110" i="79" a="1"/>
  <c r="R110" i="79" s="1"/>
  <c r="Z240" i="79"/>
  <c r="AK242" i="79"/>
  <c r="AK241" i="79"/>
  <c r="AK240" i="79"/>
  <c r="AK243" i="79"/>
  <c r="AK17" i="79"/>
  <c r="AK16" i="79"/>
  <c r="AK18" i="79"/>
  <c r="AK15" i="79"/>
  <c r="K21" i="97"/>
  <c r="AE18" i="79" a="1"/>
  <c r="AE18" i="79" s="1"/>
  <c r="AE17" i="79" a="1"/>
  <c r="AE17" i="79" s="1"/>
  <c r="AE16" i="79" a="1"/>
  <c r="AE16" i="79" s="1"/>
  <c r="AE15" i="79" a="1"/>
  <c r="AE15" i="79" s="1"/>
  <c r="AM47" i="79"/>
  <c r="AM46" i="79"/>
  <c r="AM48" i="79"/>
  <c r="AM45" i="79"/>
  <c r="AI110" i="79"/>
  <c r="AI112" i="79"/>
  <c r="AI113" i="79"/>
  <c r="AI111" i="79"/>
  <c r="K21" i="88"/>
  <c r="AE111" i="79" a="1"/>
  <c r="AE111" i="79" s="1"/>
  <c r="AE110" i="79" a="1"/>
  <c r="AE110" i="79" s="1"/>
  <c r="AE112" i="79" a="1"/>
  <c r="AE112" i="79" s="1"/>
  <c r="AE113" i="79" a="1"/>
  <c r="AE113" i="79" s="1"/>
  <c r="AK80" i="79"/>
  <c r="AK82" i="79"/>
  <c r="AK81" i="79"/>
  <c r="AK83" i="79"/>
  <c r="AI232" i="79"/>
  <c r="AI231" i="79"/>
  <c r="AI230" i="79"/>
  <c r="AI233" i="79"/>
  <c r="AK96" i="79"/>
  <c r="AK97" i="79"/>
  <c r="AK95" i="79"/>
  <c r="AK98" i="79"/>
  <c r="AM95" i="79"/>
  <c r="AM97" i="79"/>
  <c r="AM96" i="79"/>
  <c r="AM98" i="79"/>
  <c r="AK201" i="79"/>
  <c r="AK203" i="79"/>
  <c r="AK202" i="79"/>
  <c r="AK200" i="79"/>
  <c r="AI117" i="79"/>
  <c r="AI116" i="79"/>
  <c r="AI118" i="79"/>
  <c r="AI115" i="79"/>
  <c r="AI32" i="79"/>
  <c r="AI31" i="79"/>
  <c r="AI30" i="79"/>
  <c r="AI33" i="79"/>
  <c r="K21" i="81"/>
  <c r="AE30" i="79" a="1"/>
  <c r="AE30" i="79" s="1"/>
  <c r="AE31" i="79" a="1"/>
  <c r="AE31" i="79" s="1"/>
  <c r="AE32" i="79" a="1"/>
  <c r="AE32" i="79" s="1"/>
  <c r="AE33" i="79" a="1"/>
  <c r="AE33" i="79" s="1"/>
  <c r="AK75" i="79"/>
  <c r="AK76" i="79"/>
  <c r="AK78" i="79"/>
  <c r="AK77" i="79"/>
  <c r="AK56" i="79"/>
  <c r="AK55" i="79"/>
  <c r="AK58" i="79"/>
  <c r="AK57" i="79"/>
  <c r="AI11" i="79"/>
  <c r="AI10" i="79"/>
  <c r="AI12" i="79"/>
  <c r="AI13" i="79"/>
  <c r="AK210" i="79"/>
  <c r="AK211" i="79"/>
  <c r="AK213" i="79"/>
  <c r="AK212" i="79"/>
  <c r="M21" i="91"/>
  <c r="AF213" i="79"/>
  <c r="AF210" i="79"/>
  <c r="AF212" i="79"/>
  <c r="AF211" i="79"/>
  <c r="AI18" i="79"/>
  <c r="AI16" i="79"/>
  <c r="AI47" i="79"/>
  <c r="AI45" i="79"/>
  <c r="AI48" i="79"/>
  <c r="AI46" i="79"/>
  <c r="AM112" i="79"/>
  <c r="AM111" i="79"/>
  <c r="AM113" i="79"/>
  <c r="AM110" i="79"/>
  <c r="AI81" i="79"/>
  <c r="AI82" i="79"/>
  <c r="AI83" i="79"/>
  <c r="K21" i="86"/>
  <c r="AE83" i="79" a="1"/>
  <c r="AE83" i="79" s="1"/>
  <c r="AE82" i="79" a="1"/>
  <c r="AE82" i="79" s="1"/>
  <c r="AE80" i="79" a="1"/>
  <c r="AE80" i="79" s="1"/>
  <c r="K21" i="92"/>
  <c r="AE230" i="79" a="1"/>
  <c r="AE230" i="79" s="1"/>
  <c r="AE233" i="79" a="1"/>
  <c r="AE233" i="79" s="1"/>
  <c r="AE232" i="79" a="1"/>
  <c r="AE232" i="79" s="1"/>
  <c r="AI97" i="79"/>
  <c r="AI98" i="79"/>
  <c r="AI95" i="79"/>
  <c r="AI96" i="79"/>
  <c r="AI202" i="79"/>
  <c r="AI201" i="79"/>
  <c r="AI203" i="79"/>
  <c r="AI200" i="79"/>
  <c r="K21" i="89"/>
  <c r="AE116" i="79" a="1"/>
  <c r="AE116" i="79" s="1"/>
  <c r="AE117" i="79" a="1"/>
  <c r="AE117" i="79" s="1"/>
  <c r="AE118" i="79" a="1"/>
  <c r="AE118" i="79" s="1"/>
  <c r="AE115" i="79" a="1"/>
  <c r="AE115" i="79" s="1"/>
  <c r="AE246" i="79" a="1"/>
  <c r="AE246" i="79" s="1"/>
  <c r="AE247" i="79" a="1"/>
  <c r="AE247" i="79" s="1"/>
  <c r="AE248" i="79" a="1"/>
  <c r="AE248" i="79" s="1"/>
  <c r="AM77" i="79"/>
  <c r="AI75" i="79"/>
  <c r="AK31" i="79"/>
  <c r="AE76" i="79" a="1"/>
  <c r="AE76" i="79" s="1"/>
  <c r="AE78" i="79" a="1"/>
  <c r="AE78" i="79" s="1"/>
  <c r="AM75" i="79"/>
  <c r="AM78" i="79"/>
  <c r="AK32" i="79"/>
  <c r="AI240" i="79"/>
  <c r="AE56" i="79" a="1"/>
  <c r="AE56" i="79" s="1"/>
  <c r="AE212" i="79" a="1"/>
  <c r="AE212" i="79" s="1"/>
  <c r="AE213" i="79" a="1"/>
  <c r="AE213" i="79" s="1"/>
  <c r="AM55" i="79"/>
  <c r="AM11" i="79"/>
  <c r="AK13" i="79"/>
  <c r="AM58" i="79"/>
  <c r="AF57" i="79"/>
  <c r="AE240" i="79" a="1"/>
  <c r="AE240" i="79" s="1"/>
  <c r="AE58" i="79" a="1"/>
  <c r="AE58" i="79" s="1"/>
  <c r="AH12" i="79"/>
  <c r="AH242" i="79"/>
  <c r="AK11" i="79"/>
  <c r="AM242" i="79"/>
  <c r="AE241" i="79" a="1"/>
  <c r="AE241" i="79" s="1"/>
  <c r="AF13" i="79"/>
  <c r="AH240" i="79"/>
  <c r="AM57" i="79"/>
  <c r="AF243" i="79"/>
  <c r="AH13" i="79"/>
  <c r="AM83" i="79"/>
  <c r="AI17" i="79"/>
  <c r="AM16" i="79"/>
  <c r="AM18" i="79"/>
  <c r="AM17" i="79"/>
  <c r="AK46" i="79"/>
  <c r="AK45" i="79"/>
  <c r="AK47" i="79"/>
  <c r="K21" i="83"/>
  <c r="AE45" i="79" a="1"/>
  <c r="AE45" i="79" s="1"/>
  <c r="AE47" i="79" a="1"/>
  <c r="AE47" i="79" s="1"/>
  <c r="AE46" i="79" a="1"/>
  <c r="AE46" i="79" s="1"/>
  <c r="AE48" i="79" a="1"/>
  <c r="AE48" i="79" s="1"/>
  <c r="AK113" i="79"/>
  <c r="AK111" i="79"/>
  <c r="AK110" i="79"/>
  <c r="AK112" i="79"/>
  <c r="AK232" i="79"/>
  <c r="AK233" i="79"/>
  <c r="AK230" i="79"/>
  <c r="AM232" i="79"/>
  <c r="AM230" i="79"/>
  <c r="AM233" i="79"/>
  <c r="K21" i="87"/>
  <c r="AE98" i="79" a="1"/>
  <c r="AE98" i="79" s="1"/>
  <c r="AE96" i="79" a="1"/>
  <c r="AE96" i="79" s="1"/>
  <c r="AE95" i="79" a="1"/>
  <c r="AE95" i="79" s="1"/>
  <c r="K21" i="90"/>
  <c r="AE200" i="79" a="1"/>
  <c r="AE200" i="79" s="1"/>
  <c r="AE203" i="79" a="1"/>
  <c r="AE203" i="79" s="1"/>
  <c r="AE201" i="79" a="1"/>
  <c r="AE201" i="79" s="1"/>
  <c r="AE202" i="79" a="1"/>
  <c r="AE202" i="79" s="1"/>
  <c r="AM201" i="79"/>
  <c r="AM202" i="79"/>
  <c r="AM200" i="79"/>
  <c r="AM203" i="79"/>
  <c r="AE22" i="79" a="1"/>
  <c r="AE22" i="79" s="1"/>
  <c r="AE23" i="79" a="1"/>
  <c r="AE23" i="79" s="1"/>
  <c r="AK115" i="79"/>
  <c r="AK118" i="79"/>
  <c r="AK116" i="79"/>
  <c r="AM116" i="79"/>
  <c r="AM117" i="79"/>
  <c r="AM118" i="79"/>
  <c r="AM115" i="79"/>
  <c r="M21" i="85"/>
  <c r="AF76" i="79"/>
  <c r="AF78" i="79"/>
  <c r="AE77" i="79" a="1"/>
  <c r="AE77" i="79" s="1"/>
  <c r="AI76" i="79"/>
  <c r="AI78" i="79"/>
  <c r="AM30" i="79"/>
  <c r="AE37" i="79" a="1"/>
  <c r="AE37" i="79" s="1"/>
  <c r="AE75" i="79" a="1"/>
  <c r="AE75" i="79" s="1"/>
  <c r="AF240" i="79"/>
  <c r="AH57" i="79"/>
  <c r="AE210" i="79" a="1"/>
  <c r="AE210" i="79" s="1"/>
  <c r="AM210" i="79"/>
  <c r="AI57" i="79"/>
  <c r="AK10" i="79"/>
  <c r="AF11" i="79"/>
  <c r="AF10" i="79"/>
  <c r="AE243" i="79" a="1"/>
  <c r="AE243" i="79" s="1"/>
  <c r="AI242" i="79"/>
  <c r="AF55" i="79"/>
  <c r="AE55" i="79" a="1"/>
  <c r="AE55" i="79" s="1"/>
  <c r="AE13" i="79" a="1"/>
  <c r="AE13" i="79" s="1"/>
  <c r="AM10" i="79"/>
  <c r="AM211" i="79"/>
  <c r="AI58" i="79"/>
  <c r="AM12" i="79"/>
  <c r="AH11" i="79"/>
  <c r="AH55" i="79"/>
  <c r="AE11" i="79" a="1"/>
  <c r="AE11" i="79" s="1"/>
  <c r="AI241" i="79"/>
  <c r="AF12" i="79"/>
  <c r="AE211" i="79" a="1"/>
  <c r="AE211" i="79" s="1"/>
  <c r="AF241" i="79"/>
  <c r="AM243" i="79"/>
  <c r="AM231" i="79"/>
  <c r="AM80" i="79"/>
  <c r="AK231" i="79"/>
  <c r="AE231" i="79" a="1"/>
  <c r="AE231" i="79" s="1"/>
  <c r="AM81" i="79"/>
  <c r="AK117" i="79"/>
  <c r="AM32" i="79"/>
  <c r="AH241" i="79"/>
  <c r="AM213" i="79"/>
  <c r="AI212" i="79"/>
  <c r="AM241" i="79"/>
  <c r="AI55" i="79"/>
  <c r="AH56" i="79"/>
  <c r="AI211" i="79"/>
  <c r="AE10" i="79" a="1"/>
  <c r="AE10" i="79" s="1"/>
  <c r="AI213" i="79"/>
  <c r="AE242" i="79" a="1"/>
  <c r="AE242" i="79" s="1"/>
  <c r="AE12" i="79" a="1"/>
  <c r="AE12" i="79" s="1"/>
  <c r="AF56" i="79"/>
  <c r="AF58" i="79"/>
  <c r="AF242" i="79"/>
  <c r="AE57" i="79" a="1"/>
  <c r="AE57" i="79" s="1"/>
  <c r="AE81" i="79" a="1"/>
  <c r="AE81" i="79" s="1"/>
  <c r="AI80" i="79"/>
  <c r="AI15" i="79"/>
  <c r="K224" i="79"/>
  <c r="Q66" i="34" s="1" a="1"/>
  <c r="Q66" i="34" s="1"/>
  <c r="K174" i="79"/>
  <c r="Q52" i="34" s="1" a="1"/>
  <c r="Q52" i="34" s="1"/>
  <c r="K219" i="79"/>
  <c r="Q65" i="34" s="1" a="1"/>
  <c r="Q65" i="34" s="1"/>
  <c r="K169" i="79"/>
  <c r="Q51" i="34" s="1" a="1"/>
  <c r="Q51" i="34" s="1"/>
  <c r="R10" i="107"/>
  <c r="M119" i="79" s="1"/>
  <c r="S41" i="34" s="1" a="1"/>
  <c r="S41" i="34" s="1"/>
  <c r="K249" i="79"/>
  <c r="K64" i="79"/>
  <c r="R10" i="127"/>
  <c r="M234" i="79" s="1"/>
  <c r="S68" i="34" s="1" a="1"/>
  <c r="S68" i="34" s="1"/>
  <c r="K189" i="79"/>
  <c r="Q57" i="34" s="1" a="1"/>
  <c r="Q57" i="34" s="1"/>
  <c r="K129" i="79"/>
  <c r="Q43" i="34" s="1" a="1"/>
  <c r="Q43" i="34" s="1"/>
  <c r="K144" i="79"/>
  <c r="Q46" i="34" s="1" a="1"/>
  <c r="Q46" i="34" s="1"/>
  <c r="K39" i="79"/>
  <c r="K204" i="79"/>
  <c r="Q60" i="34" s="1" a="1"/>
  <c r="Q60" i="34" s="1"/>
  <c r="R10" i="101"/>
  <c r="M49" i="79" s="1"/>
  <c r="R10" i="124"/>
  <c r="M214" i="79" s="1"/>
  <c r="S62" i="34" s="1" a="1"/>
  <c r="S62" i="34" s="1"/>
  <c r="R10" i="110"/>
  <c r="M134" i="79" s="1"/>
  <c r="S44" i="34" s="1" a="1"/>
  <c r="S44" i="34" s="1"/>
  <c r="K84" i="79"/>
  <c r="R10" i="99"/>
  <c r="M24" i="79" s="1"/>
  <c r="K24" i="79"/>
  <c r="K164" i="79"/>
  <c r="Q50" i="34" s="1" a="1"/>
  <c r="Q50" i="34" s="1"/>
  <c r="R10" i="106"/>
  <c r="M104" i="79" s="1"/>
  <c r="S35" i="34" s="1" a="1"/>
  <c r="S35" i="34" s="1"/>
  <c r="K89" i="79"/>
  <c r="Q32" i="34" s="1" a="1"/>
  <c r="Q32" i="34" s="1"/>
  <c r="K139" i="79"/>
  <c r="Q45" i="34" s="1" a="1"/>
  <c r="Q45" i="34" s="1"/>
  <c r="K149" i="79"/>
  <c r="Q47" i="34" s="1" a="1"/>
  <c r="Q47" i="34" s="1"/>
  <c r="K194" i="79"/>
  <c r="Q58" i="34" s="1" a="1"/>
  <c r="Q58" i="34" s="1"/>
  <c r="K124" i="79"/>
  <c r="Q42" i="34" s="1" a="1"/>
  <c r="Q42" i="34" s="1"/>
  <c r="K99" i="79"/>
  <c r="Q34" i="34" s="1" a="1"/>
  <c r="Q34" i="34" s="1"/>
  <c r="K179" i="79"/>
  <c r="Q53" i="34" s="1" a="1"/>
  <c r="Q53" i="34" s="1"/>
  <c r="AM11" i="34" a="1"/>
  <c r="AM11" i="34" s="1"/>
  <c r="J15" i="91"/>
  <c r="R209" i="79" s="1" a="1"/>
  <c r="R209" i="79" s="1"/>
  <c r="Z61" i="34" s="1" a="1"/>
  <c r="Z61" i="34" s="1"/>
  <c r="J15" i="89"/>
  <c r="R114" i="79" s="1" a="1"/>
  <c r="R114" i="79" s="1"/>
  <c r="Z40" i="34" s="1" a="1"/>
  <c r="Z40" i="34" s="1"/>
  <c r="J15" i="93"/>
  <c r="R239" i="79" s="1" a="1"/>
  <c r="R239" i="79" s="1"/>
  <c r="Z70" i="34" s="1" a="1"/>
  <c r="Z70" i="34" s="1"/>
  <c r="J15" i="96"/>
  <c r="R9" i="79" s="1" a="1"/>
  <c r="R9" i="79" s="1"/>
  <c r="J15" i="98"/>
  <c r="R19" i="79" s="1" a="1"/>
  <c r="R19" i="79" s="1"/>
  <c r="K20" i="86"/>
  <c r="AE79" i="79" a="1"/>
  <c r="AE79" i="79" s="1"/>
  <c r="K20" i="87"/>
  <c r="AE94" i="79" a="1"/>
  <c r="AE94" i="79" s="1"/>
  <c r="AO33" i="34" s="1" a="1"/>
  <c r="AO33" i="34" s="1"/>
  <c r="K20" i="82"/>
  <c r="AE34" i="79" a="1"/>
  <c r="AE34" i="79" s="1"/>
  <c r="K20" i="93"/>
  <c r="AE239" i="79" a="1"/>
  <c r="AE239" i="79" s="1"/>
  <c r="AO70" i="34" s="1" a="1"/>
  <c r="AO70" i="34" s="1"/>
  <c r="K21" i="94"/>
  <c r="AE245" i="79" a="1"/>
  <c r="AE245" i="79" s="1"/>
  <c r="AO72" i="34" s="1" a="1"/>
  <c r="AO72" i="34" s="1"/>
  <c r="K20" i="96"/>
  <c r="AE9" i="79" a="1"/>
  <c r="AE9" i="79" s="1"/>
  <c r="J15" i="94"/>
  <c r="R244" i="79" s="1" a="1"/>
  <c r="R244" i="79" s="1"/>
  <c r="Z71" i="34" s="1" a="1"/>
  <c r="Z71" i="34" s="1"/>
  <c r="K20" i="90"/>
  <c r="AE199" i="79" a="1"/>
  <c r="AE199" i="79" s="1"/>
  <c r="AO59" i="34" s="1" a="1"/>
  <c r="AO59" i="34" s="1"/>
  <c r="K20" i="81"/>
  <c r="AE29" i="79" a="1"/>
  <c r="AE29" i="79" s="1"/>
  <c r="K20" i="89"/>
  <c r="AE114" i="79" a="1"/>
  <c r="AE114" i="79" s="1"/>
  <c r="AO40" i="34" s="1" a="1"/>
  <c r="AO40" i="34" s="1"/>
  <c r="K20" i="98"/>
  <c r="AE19" i="79" a="1"/>
  <c r="AE19" i="79" s="1"/>
  <c r="K20" i="83"/>
  <c r="AE44" i="79" a="1"/>
  <c r="AE44" i="79" s="1"/>
  <c r="K20" i="94"/>
  <c r="AE244" i="79" a="1"/>
  <c r="AE244" i="79" s="1"/>
  <c r="AO71" i="34" s="1" a="1"/>
  <c r="AO71" i="34" s="1"/>
  <c r="K20" i="91"/>
  <c r="AE209" i="79" a="1"/>
  <c r="AE209" i="79" s="1"/>
  <c r="AO61" i="34" s="1" a="1"/>
  <c r="AO61" i="34" s="1"/>
  <c r="K20" i="97"/>
  <c r="AE14" i="79" a="1"/>
  <c r="AE14" i="79" s="1"/>
  <c r="K20" i="85"/>
  <c r="AE74" i="79" a="1"/>
  <c r="AE74" i="79" s="1"/>
  <c r="K21" i="98"/>
  <c r="AE20" i="79" a="1"/>
  <c r="AE20" i="79" s="1"/>
  <c r="K20" i="84"/>
  <c r="AE54" i="79" a="1"/>
  <c r="AE54" i="79" s="1"/>
  <c r="K20" i="92"/>
  <c r="AE229" i="79" a="1"/>
  <c r="AE229" i="79" s="1"/>
  <c r="AO67" i="34" s="1" a="1"/>
  <c r="AO67" i="34" s="1"/>
  <c r="K20" i="88"/>
  <c r="AE109" i="79" a="1"/>
  <c r="AE109" i="79" s="1"/>
  <c r="AO39" i="34" s="1" a="1"/>
  <c r="AO39" i="34" s="1"/>
  <c r="K21" i="82"/>
  <c r="AE35" i="79" a="1"/>
  <c r="AE35" i="79" s="1"/>
  <c r="J15" i="86"/>
  <c r="R79" i="79" s="1" a="1"/>
  <c r="R79" i="79" s="1"/>
  <c r="J15" i="97"/>
  <c r="R14" i="79" s="1" a="1"/>
  <c r="R14" i="79" s="1"/>
  <c r="J15" i="81"/>
  <c r="R29" i="79" s="1" a="1"/>
  <c r="R29" i="79" s="1"/>
  <c r="J15" i="84"/>
  <c r="R54" i="79" s="1" a="1"/>
  <c r="R54" i="79" s="1"/>
  <c r="J15" i="82"/>
  <c r="R34" i="79" s="1" a="1"/>
  <c r="R34" i="79" s="1"/>
  <c r="J15" i="87"/>
  <c r="R94" i="79" s="1" a="1"/>
  <c r="R94" i="79" s="1"/>
  <c r="Z33" i="34" s="1" a="1"/>
  <c r="Z33" i="34" s="1"/>
  <c r="P229" i="79" a="1"/>
  <c r="P229" i="79" s="1"/>
  <c r="J15" i="88"/>
  <c r="R109" i="79" s="1" a="1"/>
  <c r="R109" i="79" s="1"/>
  <c r="Z39" i="34" s="1" a="1"/>
  <c r="Z39" i="34" s="1"/>
  <c r="J15" i="83"/>
  <c r="R44" i="79" s="1" a="1"/>
  <c r="R44" i="79" s="1"/>
  <c r="J15" i="85"/>
  <c r="R74" i="79" s="1" a="1"/>
  <c r="R74" i="79" s="1"/>
  <c r="K16" i="98"/>
  <c r="K15" i="92"/>
  <c r="S229" i="79" s="1"/>
  <c r="AA67" i="34" s="1" a="1"/>
  <c r="AA67" i="34" s="1"/>
  <c r="K16" i="94"/>
  <c r="K16" i="82"/>
  <c r="K15" i="90"/>
  <c r="S199" i="79" s="1"/>
  <c r="AA59" i="34" s="1" a="1"/>
  <c r="AA59" i="34" s="1"/>
  <c r="J10" i="90"/>
  <c r="E199" i="79" s="1"/>
  <c r="K59" i="34" s="1" a="1"/>
  <c r="K59" i="34" s="1"/>
  <c r="J10" i="81"/>
  <c r="E29" i="79" s="1"/>
  <c r="J10" i="84"/>
  <c r="E54" i="79" s="1"/>
  <c r="J10" i="91"/>
  <c r="E209" i="79" s="1"/>
  <c r="K61" i="34" s="1" a="1"/>
  <c r="K61" i="34" s="1"/>
  <c r="J10" i="97"/>
  <c r="E14" i="79" s="1"/>
  <c r="J10" i="98"/>
  <c r="E19" i="79" s="1"/>
  <c r="J10" i="96"/>
  <c r="E9" i="79" s="1"/>
  <c r="J10" i="85"/>
  <c r="E74" i="79" s="1"/>
  <c r="J10" i="92"/>
  <c r="E229" i="79" s="1"/>
  <c r="K67" i="34" s="1" a="1"/>
  <c r="K67" i="34" s="1"/>
  <c r="J10" i="93"/>
  <c r="E239" i="79" s="1"/>
  <c r="K70" i="34" s="1" a="1"/>
  <c r="K70" i="34" s="1"/>
  <c r="J10" i="87"/>
  <c r="E94" i="79" s="1"/>
  <c r="K33" i="34" s="1" a="1"/>
  <c r="K33" i="34" s="1"/>
  <c r="J10" i="94"/>
  <c r="E244" i="79" s="1"/>
  <c r="K71" i="34" s="1" a="1"/>
  <c r="K71" i="34" s="1"/>
  <c r="J10" i="86"/>
  <c r="E79" i="79" s="1"/>
  <c r="J10" i="83"/>
  <c r="E44" i="79" s="1"/>
  <c r="J10" i="89"/>
  <c r="E114" i="79" s="1"/>
  <c r="K40" i="34" s="1" a="1"/>
  <c r="K40" i="34" s="1"/>
  <c r="J10" i="88"/>
  <c r="E109" i="79" s="1"/>
  <c r="K39" i="34" s="1" a="1"/>
  <c r="K39" i="34" s="1"/>
  <c r="K11" i="98"/>
  <c r="C209" i="79"/>
  <c r="I61" i="34" s="1" a="1"/>
  <c r="I61" i="34" s="1"/>
  <c r="C239" i="79"/>
  <c r="I70" i="34" s="1" a="1"/>
  <c r="I70" i="34" s="1"/>
  <c r="C109" i="79"/>
  <c r="I39" i="34" s="1" a="1"/>
  <c r="I39" i="34" s="1"/>
  <c r="C94" i="79"/>
  <c r="I33" i="34" s="1" a="1"/>
  <c r="I33" i="34" s="1"/>
  <c r="C74" i="79"/>
  <c r="C79" i="79"/>
  <c r="C114" i="79"/>
  <c r="I40" i="34" s="1" a="1"/>
  <c r="I40" i="34" s="1"/>
  <c r="C244" i="79"/>
  <c r="C229" i="79"/>
  <c r="I67" i="34" s="1" a="1"/>
  <c r="I67" i="34" s="1"/>
  <c r="C199" i="79"/>
  <c r="I59" i="34" s="1" a="1"/>
  <c r="I59" i="34" s="1"/>
  <c r="C9" i="79"/>
  <c r="C19" i="79"/>
  <c r="C54" i="79"/>
  <c r="C14" i="79"/>
  <c r="I13" i="34" s="1" a="1"/>
  <c r="I13" i="34" s="1"/>
  <c r="C44" i="79"/>
  <c r="I15" i="34" s="1" a="1"/>
  <c r="I15" i="34" s="1"/>
  <c r="C4" i="79"/>
  <c r="E4" i="79"/>
  <c r="F4" i="79"/>
  <c r="I4" i="79"/>
  <c r="E20" i="79"/>
  <c r="C29" i="79"/>
  <c r="H4" i="79"/>
  <c r="J10" i="82"/>
  <c r="E34" i="79" s="1"/>
  <c r="J15" i="70"/>
  <c r="R25" i="70"/>
  <c r="AZ4" i="79" s="1"/>
  <c r="BL11" i="34" s="1" a="1"/>
  <c r="BL11" i="34" s="1"/>
  <c r="P25" i="70"/>
  <c r="AX4" i="79" s="1"/>
  <c r="BJ11" i="34" s="1" a="1"/>
  <c r="BJ11" i="34" s="1"/>
  <c r="J25" i="70"/>
  <c r="J20" i="70"/>
  <c r="I31" i="34" l="1" a="1"/>
  <c r="I31" i="34" s="1"/>
  <c r="I71" i="34" a="1"/>
  <c r="I71" i="34" s="1"/>
  <c r="X24" i="34" a="1"/>
  <c r="X24" i="34" s="1"/>
  <c r="X67" i="34" a="1"/>
  <c r="X67" i="34" s="1"/>
  <c r="X28" i="34" a="1"/>
  <c r="X28" i="34" s="1"/>
  <c r="X60" i="34" a="1"/>
  <c r="X60" i="34" s="1"/>
  <c r="X22" i="34" a="1"/>
  <c r="X22" i="34" s="1"/>
  <c r="X49" i="34" a="1"/>
  <c r="X49" i="34" s="1"/>
  <c r="X14" i="34" a="1"/>
  <c r="X14" i="34" s="1"/>
  <c r="X27" i="34" a="1"/>
  <c r="X27" i="34" s="1"/>
  <c r="I30" i="34" a="1"/>
  <c r="I30" i="34" s="1"/>
  <c r="K29" i="34" a="1"/>
  <c r="K29" i="34" s="1"/>
  <c r="X19" i="34" a="1"/>
  <c r="X19" i="34" s="1"/>
  <c r="AO31" i="34" a="1"/>
  <c r="AO31" i="34" s="1"/>
  <c r="AO32" i="34" a="1"/>
  <c r="AO32" i="34" s="1"/>
  <c r="K31" i="34" a="1"/>
  <c r="K31" i="34" s="1"/>
  <c r="K30" i="34" a="1"/>
  <c r="K30" i="34" s="1"/>
  <c r="I29" i="34" a="1"/>
  <c r="I29" i="34" s="1"/>
  <c r="AO29" i="34" a="1"/>
  <c r="AO29" i="34" s="1"/>
  <c r="AO30" i="34" a="1"/>
  <c r="AO30" i="34" s="1"/>
  <c r="K28" i="34" a="1"/>
  <c r="K28" i="34" s="1"/>
  <c r="Z29" i="34" a="1"/>
  <c r="Z29" i="34" s="1"/>
  <c r="Z30" i="34" a="1"/>
  <c r="Z30" i="34" s="1"/>
  <c r="I28" i="34" a="1"/>
  <c r="I28" i="34" s="1"/>
  <c r="K14" i="34" a="1"/>
  <c r="K14" i="34" s="1"/>
  <c r="I14" i="34" a="1"/>
  <c r="I14" i="34" s="1"/>
  <c r="Z13" i="34" a="1"/>
  <c r="Z13" i="34" s="1"/>
  <c r="AO14" i="34" a="1"/>
  <c r="AO14" i="34" s="1"/>
  <c r="K11" i="34" a="1"/>
  <c r="K11" i="34" s="1"/>
  <c r="X26" i="34" a="1"/>
  <c r="X26" i="34" s="1"/>
  <c r="I26" i="34" a="1"/>
  <c r="I26" i="34" s="1"/>
  <c r="Z24" i="34" a="1"/>
  <c r="Z24" i="34" s="1"/>
  <c r="I23" i="34" a="1"/>
  <c r="I23" i="34" s="1"/>
  <c r="X21" i="34" a="1"/>
  <c r="X21" i="34" s="1"/>
  <c r="K22" i="34" a="1"/>
  <c r="K22" i="34" s="1"/>
  <c r="X20" i="34" a="1"/>
  <c r="X20" i="34" s="1"/>
  <c r="K15" i="89"/>
  <c r="S114" i="79" s="1"/>
  <c r="AA40" i="34" s="1" a="1"/>
  <c r="AA40" i="34" s="1"/>
  <c r="AO19" i="34" a="1"/>
  <c r="AO19" i="34" s="1"/>
  <c r="AO25" i="34" a="1"/>
  <c r="AO25" i="34" s="1"/>
  <c r="I24" i="34" a="1"/>
  <c r="I24" i="34" s="1"/>
  <c r="K24" i="34" a="1"/>
  <c r="K24" i="34" s="1"/>
  <c r="I18" i="34" a="1"/>
  <c r="I18" i="34" s="1"/>
  <c r="Z17" i="34" a="1"/>
  <c r="Z17" i="34" s="1"/>
  <c r="I19" i="34" a="1"/>
  <c r="I19" i="34" s="1"/>
  <c r="AO20" i="34" a="1"/>
  <c r="AO20" i="34" s="1"/>
  <c r="AO12" i="34" a="1"/>
  <c r="AO12" i="34" s="1"/>
  <c r="AO15" i="34" a="1"/>
  <c r="AO15" i="34" s="1"/>
  <c r="K15" i="34" a="1"/>
  <c r="K15" i="34" s="1"/>
  <c r="Z15" i="34" a="1"/>
  <c r="Z15" i="34" s="1"/>
  <c r="Z14" i="34" a="1"/>
  <c r="Z14" i="34" s="1"/>
  <c r="AO13" i="34" a="1"/>
  <c r="AO13" i="34" s="1"/>
  <c r="K12" i="34" a="1"/>
  <c r="K12" i="34" s="1"/>
  <c r="Z12" i="34" a="1"/>
  <c r="Z12" i="34" s="1"/>
  <c r="I12" i="34" a="1"/>
  <c r="I12" i="34" s="1"/>
  <c r="K15" i="93"/>
  <c r="S239" i="79" s="1"/>
  <c r="AA70" i="34" s="1" a="1"/>
  <c r="AA70" i="34" s="1"/>
  <c r="S217" i="79"/>
  <c r="S218" i="79"/>
  <c r="M16" i="125"/>
  <c r="S223" i="79"/>
  <c r="S221" i="79"/>
  <c r="S220" i="79"/>
  <c r="S222" i="79"/>
  <c r="M16" i="104"/>
  <c r="S90" i="79"/>
  <c r="S92" i="79"/>
  <c r="S93" i="79"/>
  <c r="S91" i="79"/>
  <c r="M16" i="116"/>
  <c r="S166" i="79"/>
  <c r="S165" i="79"/>
  <c r="S167" i="79"/>
  <c r="S168" i="79"/>
  <c r="M16" i="119"/>
  <c r="S182" i="79"/>
  <c r="S183" i="79"/>
  <c r="S180" i="79"/>
  <c r="S181" i="79"/>
  <c r="M16" i="126"/>
  <c r="S225" i="79"/>
  <c r="S226" i="79"/>
  <c r="S228" i="79"/>
  <c r="S227" i="79"/>
  <c r="M16" i="109"/>
  <c r="S132" i="79"/>
  <c r="S130" i="79"/>
  <c r="S133" i="79"/>
  <c r="S131" i="79"/>
  <c r="S188" i="79"/>
  <c r="S187" i="79"/>
  <c r="M16" i="117"/>
  <c r="S172" i="79"/>
  <c r="S173" i="79"/>
  <c r="S171" i="79"/>
  <c r="S170" i="79"/>
  <c r="M16" i="103"/>
  <c r="S88" i="79"/>
  <c r="S87" i="79"/>
  <c r="S85" i="79"/>
  <c r="S86" i="79"/>
  <c r="M16" i="108"/>
  <c r="S126" i="79"/>
  <c r="S128" i="79"/>
  <c r="S125" i="79"/>
  <c r="S127" i="79"/>
  <c r="M16" i="105"/>
  <c r="S103" i="79"/>
  <c r="S102" i="79"/>
  <c r="S100" i="79"/>
  <c r="S101" i="79"/>
  <c r="M16" i="101"/>
  <c r="S53" i="79"/>
  <c r="S50" i="79"/>
  <c r="S52" i="79"/>
  <c r="S51" i="79"/>
  <c r="M16" i="111"/>
  <c r="S141" i="79"/>
  <c r="S143" i="79"/>
  <c r="S140" i="79"/>
  <c r="S142" i="79"/>
  <c r="M16" i="118"/>
  <c r="S175" i="79"/>
  <c r="S177" i="79"/>
  <c r="S178" i="79"/>
  <c r="S176" i="79"/>
  <c r="M16" i="110"/>
  <c r="S136" i="79"/>
  <c r="S135" i="79"/>
  <c r="S138" i="79"/>
  <c r="S137" i="79"/>
  <c r="M16" i="113"/>
  <c r="S151" i="79"/>
  <c r="S152" i="79"/>
  <c r="S153" i="79"/>
  <c r="S150" i="79"/>
  <c r="S237" i="79"/>
  <c r="S238" i="79"/>
  <c r="S236" i="79"/>
  <c r="S27" i="79"/>
  <c r="S28" i="79"/>
  <c r="S26" i="79"/>
  <c r="M16" i="115"/>
  <c r="S160" i="79"/>
  <c r="S163" i="79"/>
  <c r="S162" i="79"/>
  <c r="S161" i="79"/>
  <c r="M16" i="112"/>
  <c r="S148" i="79"/>
  <c r="S145" i="79"/>
  <c r="S146" i="79"/>
  <c r="S147" i="79"/>
  <c r="M16" i="128"/>
  <c r="S250" i="79"/>
  <c r="S252" i="79"/>
  <c r="S251" i="79"/>
  <c r="S253" i="79"/>
  <c r="M16" i="107"/>
  <c r="S123" i="79"/>
  <c r="S121" i="79"/>
  <c r="S120" i="79"/>
  <c r="S122" i="79"/>
  <c r="M16" i="102"/>
  <c r="S67" i="79"/>
  <c r="S65" i="79"/>
  <c r="S66" i="79"/>
  <c r="S68" i="79"/>
  <c r="M16" i="122"/>
  <c r="S196" i="79"/>
  <c r="S197" i="79"/>
  <c r="S198" i="79"/>
  <c r="S195" i="79"/>
  <c r="M16" i="123"/>
  <c r="S205" i="79"/>
  <c r="S207" i="79"/>
  <c r="S206" i="79"/>
  <c r="S208" i="79"/>
  <c r="M16" i="121"/>
  <c r="S192" i="79"/>
  <c r="S190" i="79"/>
  <c r="S193" i="79"/>
  <c r="S191" i="79"/>
  <c r="M16" i="100"/>
  <c r="S43" i="79"/>
  <c r="S40" i="79"/>
  <c r="S42" i="79"/>
  <c r="S41" i="79"/>
  <c r="R10" i="120"/>
  <c r="M184" i="79" s="1"/>
  <c r="S54" i="34" s="1" a="1"/>
  <c r="S54" i="34" s="1"/>
  <c r="K4" i="79"/>
  <c r="K15" i="110"/>
  <c r="R134" i="79" a="1"/>
  <c r="R134" i="79" s="1"/>
  <c r="Z44" i="34" s="1" a="1"/>
  <c r="Z44" i="34" s="1"/>
  <c r="K15" i="128"/>
  <c r="R249" i="79" a="1"/>
  <c r="R249" i="79" s="1"/>
  <c r="K15" i="101"/>
  <c r="R49" i="79" a="1"/>
  <c r="R49" i="79" s="1"/>
  <c r="Z23" i="34" s="1" a="1"/>
  <c r="Z23" i="34" s="1"/>
  <c r="K15" i="125"/>
  <c r="R219" i="79" a="1"/>
  <c r="R219" i="79" s="1"/>
  <c r="Z65" i="34" s="1" a="1"/>
  <c r="Z65" i="34" s="1"/>
  <c r="M17" i="106"/>
  <c r="S106" i="79"/>
  <c r="AA37" i="34" s="1" a="1"/>
  <c r="AA37" i="34" s="1"/>
  <c r="M17" i="124"/>
  <c r="S216" i="79"/>
  <c r="AA64" i="34" s="1" a="1"/>
  <c r="AA64" i="34" s="1"/>
  <c r="K15" i="105"/>
  <c r="R99" i="79" a="1"/>
  <c r="R99" i="79" s="1"/>
  <c r="Z34" i="34" s="1" a="1"/>
  <c r="Z34" i="34" s="1"/>
  <c r="M16" i="127"/>
  <c r="S235" i="79"/>
  <c r="AA69" i="34" s="1" a="1"/>
  <c r="AA69" i="34" s="1"/>
  <c r="P15" i="102"/>
  <c r="K15" i="116"/>
  <c r="R164" i="79" a="1"/>
  <c r="R164" i="79" s="1"/>
  <c r="Z50" i="34" s="1" a="1"/>
  <c r="Z50" i="34" s="1"/>
  <c r="K15" i="121"/>
  <c r="R189" i="79" a="1"/>
  <c r="R189" i="79" s="1"/>
  <c r="Z57" i="34" s="1" a="1"/>
  <c r="Z57" i="34" s="1"/>
  <c r="K15" i="109"/>
  <c r="R129" i="79" a="1"/>
  <c r="R129" i="79" s="1"/>
  <c r="Z43" i="34" s="1" a="1"/>
  <c r="Z43" i="34" s="1"/>
  <c r="K15" i="111"/>
  <c r="R139" i="79" a="1"/>
  <c r="R139" i="79" s="1"/>
  <c r="Z45" i="34" s="1" a="1"/>
  <c r="Z45" i="34" s="1"/>
  <c r="K15" i="120"/>
  <c r="R184" i="79" a="1"/>
  <c r="R184" i="79" s="1"/>
  <c r="Z54" i="34" s="1" a="1"/>
  <c r="Z54" i="34" s="1"/>
  <c r="M16" i="124"/>
  <c r="S215" i="79"/>
  <c r="AA63" i="34" s="1" a="1"/>
  <c r="AA63" i="34" s="1"/>
  <c r="K15" i="123"/>
  <c r="R204" i="79" a="1"/>
  <c r="R204" i="79" s="1"/>
  <c r="K15" i="118"/>
  <c r="R174" i="79" a="1"/>
  <c r="R174" i="79" s="1"/>
  <c r="Z52" i="34" s="1" a="1"/>
  <c r="Z52" i="34" s="1"/>
  <c r="M18" i="106"/>
  <c r="S107" i="79"/>
  <c r="AA38" i="34" s="1" a="1"/>
  <c r="AA38" i="34" s="1"/>
  <c r="K15" i="115"/>
  <c r="R159" i="79" a="1"/>
  <c r="R159" i="79" s="1"/>
  <c r="K15" i="102"/>
  <c r="S64" i="79" s="1"/>
  <c r="R64" i="79" a="1"/>
  <c r="R64" i="79" s="1"/>
  <c r="Z26" i="34" s="1" a="1"/>
  <c r="Z26" i="34" s="1"/>
  <c r="K15" i="106"/>
  <c r="R104" i="79" a="1"/>
  <c r="R104" i="79" s="1"/>
  <c r="K15" i="108"/>
  <c r="R124" i="79" a="1"/>
  <c r="R124" i="79" s="1"/>
  <c r="Z42" i="34" s="1" a="1"/>
  <c r="Z42" i="34" s="1"/>
  <c r="K15" i="127"/>
  <c r="R234" i="79" a="1"/>
  <c r="R234" i="79" s="1"/>
  <c r="Z68" i="34" s="1" a="1"/>
  <c r="Z68" i="34" s="1"/>
  <c r="K15" i="99"/>
  <c r="R24" i="79" a="1"/>
  <c r="R24" i="79" s="1"/>
  <c r="Z16" i="34" s="1" a="1"/>
  <c r="Z16" i="34" s="1"/>
  <c r="K15" i="100"/>
  <c r="R39" i="79" a="1"/>
  <c r="R39" i="79" s="1"/>
  <c r="Z21" i="34" s="1" a="1"/>
  <c r="Z21" i="34" s="1"/>
  <c r="M17" i="120"/>
  <c r="S186" i="79"/>
  <c r="AA56" i="34" s="1" a="1"/>
  <c r="AA56" i="34" s="1"/>
  <c r="K15" i="107"/>
  <c r="R119" i="79" a="1"/>
  <c r="R119" i="79" s="1"/>
  <c r="Z41" i="34" s="1" a="1"/>
  <c r="Z41" i="34" s="1"/>
  <c r="M16" i="106"/>
  <c r="U108" i="79" s="1"/>
  <c r="S105" i="79"/>
  <c r="AA36" i="34" s="1" a="1"/>
  <c r="AA36" i="34" s="1"/>
  <c r="M16" i="120"/>
  <c r="S185" i="79"/>
  <c r="AA55" i="34" s="1" a="1"/>
  <c r="AA55" i="34" s="1"/>
  <c r="K15" i="126"/>
  <c r="R224" i="79" a="1"/>
  <c r="R224" i="79" s="1"/>
  <c r="Z66" i="34" s="1" a="1"/>
  <c r="Z66" i="34" s="1"/>
  <c r="K15" i="104"/>
  <c r="R89" i="79" a="1"/>
  <c r="R89" i="79" s="1"/>
  <c r="Z32" i="34" s="1" a="1"/>
  <c r="Z32" i="34" s="1"/>
  <c r="K15" i="117"/>
  <c r="R169" i="79" a="1"/>
  <c r="R169" i="79" s="1"/>
  <c r="Z51" i="34" s="1" a="1"/>
  <c r="Z51" i="34" s="1"/>
  <c r="K15" i="103"/>
  <c r="R84" i="79" a="1"/>
  <c r="R84" i="79" s="1"/>
  <c r="Z31" i="34" s="1" a="1"/>
  <c r="Z31" i="34" s="1"/>
  <c r="K15" i="122"/>
  <c r="R194" i="79" a="1"/>
  <c r="R194" i="79" s="1"/>
  <c r="Z58" i="34" s="1" a="1"/>
  <c r="Z58" i="34" s="1"/>
  <c r="K15" i="112"/>
  <c r="R144" i="79" a="1"/>
  <c r="R144" i="79" s="1"/>
  <c r="Z46" i="34" s="1" a="1"/>
  <c r="Z46" i="34" s="1"/>
  <c r="K15" i="119"/>
  <c r="R179" i="79" a="1"/>
  <c r="R179" i="79" s="1"/>
  <c r="Z53" i="34" s="1" a="1"/>
  <c r="Z53" i="34" s="1"/>
  <c r="M16" i="99"/>
  <c r="S25" i="79"/>
  <c r="K15" i="113"/>
  <c r="R149" i="79" a="1"/>
  <c r="R149" i="79" s="1"/>
  <c r="Z47" i="34" s="1" a="1"/>
  <c r="Z47" i="34" s="1"/>
  <c r="K15" i="124"/>
  <c r="R214" i="79" a="1"/>
  <c r="R214" i="79" s="1"/>
  <c r="Z62" i="34" s="1" a="1"/>
  <c r="Z62" i="34" s="1"/>
  <c r="K15" i="91"/>
  <c r="S209" i="79" s="1"/>
  <c r="AA61" i="34" s="1" a="1"/>
  <c r="AA61" i="34" s="1"/>
  <c r="E7" i="134"/>
  <c r="I73" i="79"/>
  <c r="I72" i="79"/>
  <c r="I69" i="79"/>
  <c r="N11" i="82"/>
  <c r="H35" i="79"/>
  <c r="M14" i="82"/>
  <c r="F38" i="79"/>
  <c r="F37" i="79"/>
  <c r="F36" i="79"/>
  <c r="P11" i="134"/>
  <c r="I71" i="79"/>
  <c r="K16" i="34" a="1"/>
  <c r="K16" i="34" s="1"/>
  <c r="AO16" i="34" a="1"/>
  <c r="AO16" i="34" s="1"/>
  <c r="AO26" i="34" a="1"/>
  <c r="AO26" i="34" s="1"/>
  <c r="I20" i="34" a="1"/>
  <c r="I20" i="34" s="1"/>
  <c r="K18" i="34" a="1"/>
  <c r="K18" i="34" s="1"/>
  <c r="AO23" i="34" a="1"/>
  <c r="AO23" i="34" s="1"/>
  <c r="AO21" i="34" a="1"/>
  <c r="AO21" i="34" s="1"/>
  <c r="I22" i="34" a="1"/>
  <c r="I22" i="34" s="1"/>
  <c r="I25" i="34" a="1"/>
  <c r="I25" i="34" s="1"/>
  <c r="K26" i="34" a="1"/>
  <c r="K26" i="34" s="1"/>
  <c r="K23" i="34" a="1"/>
  <c r="K23" i="34" s="1"/>
  <c r="Z18" i="34" a="1"/>
  <c r="Z18" i="34" s="1"/>
  <c r="AO27" i="34" a="1"/>
  <c r="AO27" i="34" s="1"/>
  <c r="AO28" i="34" a="1"/>
  <c r="AO28" i="34" s="1"/>
  <c r="AO18" i="34" a="1"/>
  <c r="AO18" i="34" s="1"/>
  <c r="K25" i="34" a="1"/>
  <c r="K25" i="34" s="1"/>
  <c r="X25" i="34" a="1"/>
  <c r="X25" i="34" s="1"/>
  <c r="I21" i="34" a="1"/>
  <c r="I21" i="34" s="1"/>
  <c r="AO17" i="34" a="1"/>
  <c r="AO17" i="34" s="1"/>
  <c r="AO22" i="34" a="1"/>
  <c r="AO22" i="34" s="1"/>
  <c r="K20" i="34" a="1"/>
  <c r="K20" i="34" s="1"/>
  <c r="K17" i="34" a="1"/>
  <c r="K17" i="34" s="1"/>
  <c r="K19" i="34" a="1"/>
  <c r="K19" i="34" s="1"/>
  <c r="I16" i="34" a="1"/>
  <c r="I16" i="34" s="1"/>
  <c r="I17" i="34" a="1"/>
  <c r="I17" i="34" s="1"/>
  <c r="K21" i="34" a="1"/>
  <c r="K21" i="34" s="1"/>
  <c r="AO24" i="34" a="1"/>
  <c r="AO24" i="34" s="1"/>
  <c r="I27" i="34" a="1"/>
  <c r="I27" i="34" s="1"/>
  <c r="K27" i="34" a="1"/>
  <c r="K27" i="34" s="1"/>
  <c r="S245" i="79"/>
  <c r="AA72" i="34" s="1" a="1"/>
  <c r="AA72" i="34" s="1"/>
  <c r="S246" i="79"/>
  <c r="S248" i="79"/>
  <c r="S247" i="79"/>
  <c r="S20" i="79"/>
  <c r="S22" i="79"/>
  <c r="S23" i="79"/>
  <c r="S21" i="79"/>
  <c r="AF23" i="79"/>
  <c r="AF22" i="79"/>
  <c r="AF21" i="79"/>
  <c r="M21" i="87"/>
  <c r="AF96" i="79"/>
  <c r="AF97" i="79"/>
  <c r="AF95" i="79"/>
  <c r="AF98" i="79"/>
  <c r="M21" i="83"/>
  <c r="AF47" i="79"/>
  <c r="AF46" i="79"/>
  <c r="AF45" i="79"/>
  <c r="AF48" i="79"/>
  <c r="M21" i="89"/>
  <c r="AF118" i="79"/>
  <c r="AF117" i="79"/>
  <c r="AF115" i="79"/>
  <c r="AF116" i="79"/>
  <c r="M21" i="92"/>
  <c r="AF232" i="79"/>
  <c r="AF233" i="79"/>
  <c r="AF230" i="79"/>
  <c r="AF231" i="79"/>
  <c r="M16" i="84"/>
  <c r="S55" i="79"/>
  <c r="S58" i="79"/>
  <c r="S57" i="79"/>
  <c r="S56" i="79"/>
  <c r="M16" i="85"/>
  <c r="S75" i="79"/>
  <c r="S78" i="79"/>
  <c r="S76" i="79"/>
  <c r="S77" i="79"/>
  <c r="M26" i="70"/>
  <c r="AS6" i="79"/>
  <c r="AS5" i="79"/>
  <c r="AS8" i="79"/>
  <c r="AS7" i="79"/>
  <c r="M16" i="87"/>
  <c r="S95" i="79"/>
  <c r="S98" i="79"/>
  <c r="S97" i="79"/>
  <c r="S96" i="79"/>
  <c r="F20" i="79"/>
  <c r="F22" i="79"/>
  <c r="F23" i="79"/>
  <c r="F21" i="79"/>
  <c r="S35" i="79"/>
  <c r="S36" i="79"/>
  <c r="S37" i="79"/>
  <c r="S38" i="79"/>
  <c r="AF36" i="79"/>
  <c r="AF37" i="79"/>
  <c r="AF38" i="79"/>
  <c r="M21" i="86"/>
  <c r="AF81" i="79"/>
  <c r="AF82" i="79"/>
  <c r="AF83" i="79"/>
  <c r="AF80" i="79"/>
  <c r="AH211" i="79"/>
  <c r="AH212" i="79"/>
  <c r="AH210" i="79"/>
  <c r="AH213" i="79"/>
  <c r="M21" i="81"/>
  <c r="AF31" i="79"/>
  <c r="AF32" i="79"/>
  <c r="AF33" i="79"/>
  <c r="AF30" i="79"/>
  <c r="M21" i="88"/>
  <c r="AF113" i="79"/>
  <c r="AF112" i="79"/>
  <c r="AF111" i="79"/>
  <c r="AF110" i="79"/>
  <c r="M16" i="97"/>
  <c r="S17" i="79"/>
  <c r="S16" i="79"/>
  <c r="S18" i="79"/>
  <c r="S15" i="79"/>
  <c r="M16" i="91"/>
  <c r="S211" i="79"/>
  <c r="S213" i="79"/>
  <c r="S210" i="79"/>
  <c r="S212" i="79"/>
  <c r="M16" i="70"/>
  <c r="S7" i="79"/>
  <c r="S6" i="79"/>
  <c r="S8" i="79"/>
  <c r="S5" i="79"/>
  <c r="M16" i="92"/>
  <c r="S231" i="79"/>
  <c r="S233" i="79"/>
  <c r="S232" i="79"/>
  <c r="S230" i="79"/>
  <c r="M16" i="90"/>
  <c r="S203" i="79"/>
  <c r="S200" i="79"/>
  <c r="S202" i="79"/>
  <c r="S201" i="79"/>
  <c r="M16" i="96"/>
  <c r="S10" i="79"/>
  <c r="S12" i="79"/>
  <c r="S11" i="79"/>
  <c r="S13" i="79"/>
  <c r="M21" i="70"/>
  <c r="AF6" i="79"/>
  <c r="AF8" i="79"/>
  <c r="AF5" i="79"/>
  <c r="AF7" i="79"/>
  <c r="AF246" i="79"/>
  <c r="AF247" i="79"/>
  <c r="AF248" i="79"/>
  <c r="AH77" i="79"/>
  <c r="AH76" i="79"/>
  <c r="AH78" i="79"/>
  <c r="AH75" i="79"/>
  <c r="M21" i="90"/>
  <c r="AF202" i="79"/>
  <c r="AF203" i="79"/>
  <c r="AF201" i="79"/>
  <c r="AF200" i="79"/>
  <c r="M21" i="97"/>
  <c r="AF17" i="79"/>
  <c r="AF18" i="79"/>
  <c r="AF15" i="79"/>
  <c r="AF16" i="79"/>
  <c r="M16" i="81"/>
  <c r="S33" i="79"/>
  <c r="S31" i="79"/>
  <c r="S32" i="79"/>
  <c r="S30" i="79"/>
  <c r="M16" i="88"/>
  <c r="S110" i="79"/>
  <c r="S113" i="79"/>
  <c r="S112" i="79"/>
  <c r="S111" i="79"/>
  <c r="M16" i="89"/>
  <c r="S115" i="79"/>
  <c r="S117" i="79"/>
  <c r="S116" i="79"/>
  <c r="S118" i="79"/>
  <c r="M16" i="93"/>
  <c r="S243" i="79"/>
  <c r="S242" i="79"/>
  <c r="S241" i="79"/>
  <c r="S240" i="79"/>
  <c r="K15" i="96"/>
  <c r="S9" i="79" s="1"/>
  <c r="K15" i="98"/>
  <c r="S19" i="79" s="1"/>
  <c r="K15" i="85"/>
  <c r="S74" i="79" s="1"/>
  <c r="K15" i="81"/>
  <c r="S29" i="79" s="1"/>
  <c r="K15" i="82"/>
  <c r="S34" i="79" s="1"/>
  <c r="K15" i="94"/>
  <c r="S244" i="79" s="1"/>
  <c r="AA71" i="34" s="1" a="1"/>
  <c r="AA71" i="34" s="1"/>
  <c r="K15" i="86"/>
  <c r="S79" i="79" s="1"/>
  <c r="K15" i="88"/>
  <c r="S109" i="79" s="1"/>
  <c r="AA39" i="34" s="1" a="1"/>
  <c r="AA39" i="34" s="1"/>
  <c r="M20" i="93"/>
  <c r="AF239" i="79"/>
  <c r="AP70" i="34" s="1" a="1"/>
  <c r="AP70" i="34" s="1"/>
  <c r="M20" i="88"/>
  <c r="AF109" i="79"/>
  <c r="AP39" i="34" s="1" a="1"/>
  <c r="AP39" i="34" s="1"/>
  <c r="M20" i="85"/>
  <c r="AF74" i="79"/>
  <c r="M20" i="83"/>
  <c r="AF44" i="79"/>
  <c r="M20" i="90"/>
  <c r="AF199" i="79"/>
  <c r="AP59" i="34" s="1" a="1"/>
  <c r="AP59" i="34" s="1"/>
  <c r="M20" i="82"/>
  <c r="AF34" i="79"/>
  <c r="K15" i="97"/>
  <c r="S14" i="79" s="1"/>
  <c r="M20" i="92"/>
  <c r="AF229" i="79"/>
  <c r="AP67" i="34" s="1" a="1"/>
  <c r="AP67" i="34" s="1"/>
  <c r="M20" i="97"/>
  <c r="AF14" i="79"/>
  <c r="M20" i="98"/>
  <c r="AF19" i="79"/>
  <c r="M20" i="96"/>
  <c r="AF9" i="79"/>
  <c r="M20" i="87"/>
  <c r="AF94" i="79"/>
  <c r="AP33" i="34" s="1" a="1"/>
  <c r="AP33" i="34" s="1"/>
  <c r="M21" i="82"/>
  <c r="AF35" i="79"/>
  <c r="M21" i="98"/>
  <c r="AF20" i="79"/>
  <c r="M20" i="94"/>
  <c r="AF244" i="79"/>
  <c r="AP71" i="34" s="1" a="1"/>
  <c r="AP71" i="34" s="1"/>
  <c r="M20" i="81"/>
  <c r="AF29" i="79"/>
  <c r="K15" i="87"/>
  <c r="S94" i="79" s="1"/>
  <c r="AA33" i="34" s="1" a="1"/>
  <c r="AA33" i="34" s="1"/>
  <c r="M20" i="84"/>
  <c r="AF54" i="79"/>
  <c r="M20" i="91"/>
  <c r="AF209" i="79"/>
  <c r="AP61" i="34" s="1" a="1"/>
  <c r="AP61" i="34" s="1"/>
  <c r="M20" i="89"/>
  <c r="AF114" i="79"/>
  <c r="AP40" i="34" s="1" a="1"/>
  <c r="AP40" i="34" s="1"/>
  <c r="M21" i="94"/>
  <c r="AF245" i="79"/>
  <c r="AP72" i="34" s="1" a="1"/>
  <c r="AP72" i="34" s="1"/>
  <c r="M20" i="86"/>
  <c r="AF79" i="79"/>
  <c r="K15" i="84"/>
  <c r="S54" i="79" s="1"/>
  <c r="K15" i="83"/>
  <c r="S44" i="79" s="1"/>
  <c r="R4" i="79" a="1"/>
  <c r="R4" i="79" s="1"/>
  <c r="Z11" i="34" s="1" a="1"/>
  <c r="Z11" i="34" s="1"/>
  <c r="K20" i="70"/>
  <c r="AE4" i="79" a="1"/>
  <c r="AE4" i="79" s="1"/>
  <c r="AO11" i="34" s="1" a="1"/>
  <c r="AO11" i="34" s="1"/>
  <c r="K25" i="70"/>
  <c r="AR4" i="79" a="1"/>
  <c r="AR4" i="79" s="1"/>
  <c r="BD11" i="34" s="1" a="1"/>
  <c r="BD11" i="34" s="1"/>
  <c r="M16" i="94"/>
  <c r="M15" i="90"/>
  <c r="U199" i="79" s="1"/>
  <c r="AC59" i="34" s="1" a="1"/>
  <c r="AC59" i="34" s="1"/>
  <c r="M16" i="82"/>
  <c r="M15" i="92"/>
  <c r="U229" i="79" s="1"/>
  <c r="AC67" i="34" s="1" a="1"/>
  <c r="AC67" i="34" s="1"/>
  <c r="M16" i="98"/>
  <c r="I11" i="34" a="1"/>
  <c r="I11" i="34" s="1"/>
  <c r="M11" i="98"/>
  <c r="K10" i="85"/>
  <c r="K10" i="93"/>
  <c r="K10" i="91"/>
  <c r="K10" i="88"/>
  <c r="K10" i="86"/>
  <c r="K10" i="96"/>
  <c r="K10" i="84"/>
  <c r="K10" i="89"/>
  <c r="K10" i="94"/>
  <c r="K10" i="98"/>
  <c r="K10" i="81"/>
  <c r="K10" i="83"/>
  <c r="K10" i="92"/>
  <c r="K10" i="87"/>
  <c r="K10" i="97"/>
  <c r="K10" i="90"/>
  <c r="K13" i="34" a="1"/>
  <c r="K13" i="34" s="1"/>
  <c r="K15" i="70"/>
  <c r="K10" i="82"/>
  <c r="F34" i="79" s="1"/>
  <c r="CZ6" i="23" a="1"/>
  <c r="CZ6" i="23" s="1"/>
  <c r="DA6" i="23" a="1"/>
  <c r="DA6" i="23" s="1"/>
  <c r="DB6" i="23" a="1"/>
  <c r="DB6" i="23" s="1"/>
  <c r="DC6" i="23" a="1"/>
  <c r="DC6" i="23" s="1"/>
  <c r="DD6" i="23" a="1"/>
  <c r="DD6" i="23" s="1"/>
  <c r="DE6" i="23" a="1"/>
  <c r="DE6" i="23" s="1"/>
  <c r="DF6" i="23" a="1"/>
  <c r="DF6" i="23" s="1"/>
  <c r="DG6" i="23" a="1"/>
  <c r="DG6" i="23" s="1"/>
  <c r="DH6" i="23" a="1"/>
  <c r="DH6" i="23" s="1"/>
  <c r="DI6" i="23" a="1"/>
  <c r="DI6" i="23" s="1"/>
  <c r="DJ6" i="23" a="1"/>
  <c r="DJ6" i="23" s="1"/>
  <c r="J10" i="9"/>
  <c r="K10" i="9"/>
  <c r="L10" i="9"/>
  <c r="M10" i="9"/>
  <c r="N10" i="9"/>
  <c r="O10" i="9"/>
  <c r="P10" i="9"/>
  <c r="Q10" i="9"/>
  <c r="R10" i="9"/>
  <c r="S10" i="9"/>
  <c r="T10" i="9"/>
  <c r="AC10" i="9"/>
  <c r="AD10" i="9"/>
  <c r="AE10" i="9"/>
  <c r="AF10" i="9"/>
  <c r="AG10" i="9"/>
  <c r="AH10" i="9"/>
  <c r="AI10" i="9"/>
  <c r="U9" i="9" a="1"/>
  <c r="U9" i="9" s="1"/>
  <c r="U10" i="9" s="1"/>
  <c r="F9" i="9" a="1"/>
  <c r="H10" i="9" s="1"/>
  <c r="Z28" i="34" l="1" a="1"/>
  <c r="Z28" i="34" s="1"/>
  <c r="Z60" i="34" a="1"/>
  <c r="Z60" i="34" s="1"/>
  <c r="Z22" i="34" a="1"/>
  <c r="Z22" i="34" s="1"/>
  <c r="Z49" i="34" a="1"/>
  <c r="Z49" i="34" s="1"/>
  <c r="Z20" i="34" a="1"/>
  <c r="Z20" i="34" s="1"/>
  <c r="Z35" i="34" a="1"/>
  <c r="Z35" i="34" s="1"/>
  <c r="M15" i="81"/>
  <c r="U29" i="79" s="1"/>
  <c r="M15" i="89"/>
  <c r="U114" i="79" s="1"/>
  <c r="AC40" i="34" s="1" a="1"/>
  <c r="AC40" i="34" s="1"/>
  <c r="Z27" i="34" a="1"/>
  <c r="Z27" i="34" s="1"/>
  <c r="AP31" i="34" a="1"/>
  <c r="AP31" i="34" s="1"/>
  <c r="AP32" i="34" a="1"/>
  <c r="AP32" i="34" s="1"/>
  <c r="Z19" i="34" a="1"/>
  <c r="Z19" i="34" s="1"/>
  <c r="AP29" i="34" a="1"/>
  <c r="AP29" i="34" s="1"/>
  <c r="AP30" i="34" a="1"/>
  <c r="AP30" i="34" s="1"/>
  <c r="AA29" i="34" a="1"/>
  <c r="AA29" i="34" s="1"/>
  <c r="AA30" i="34" a="1"/>
  <c r="AA30" i="34" s="1"/>
  <c r="Z25" i="34" a="1"/>
  <c r="Z25" i="34" s="1"/>
  <c r="M15" i="93"/>
  <c r="U239" i="79" s="1"/>
  <c r="AC70" i="34" s="1" a="1"/>
  <c r="AC70" i="34" s="1"/>
  <c r="M15" i="98"/>
  <c r="U19" i="79" s="1"/>
  <c r="AP26" i="34" a="1"/>
  <c r="AP26" i="34" s="1"/>
  <c r="AP23" i="34" a="1"/>
  <c r="AP23" i="34" s="1"/>
  <c r="AA24" i="34" a="1"/>
  <c r="AA24" i="34" s="1"/>
  <c r="AA13" i="34" a="1"/>
  <c r="AA13" i="34" s="1"/>
  <c r="AP24" i="34" a="1"/>
  <c r="AP24" i="34" s="1"/>
  <c r="AP17" i="34" a="1"/>
  <c r="AP17" i="34" s="1"/>
  <c r="AP15" i="34" a="1"/>
  <c r="AP15" i="34" s="1"/>
  <c r="AP19" i="34" a="1"/>
  <c r="AP19" i="34" s="1"/>
  <c r="AA15" i="34" a="1"/>
  <c r="AA15" i="34" s="1"/>
  <c r="AA18" i="34" a="1"/>
  <c r="AA18" i="34" s="1"/>
  <c r="AP14" i="34" a="1"/>
  <c r="AP14" i="34" s="1"/>
  <c r="AA14" i="34" a="1"/>
  <c r="AA14" i="34" s="1"/>
  <c r="AP13" i="34" a="1"/>
  <c r="AP13" i="34" s="1"/>
  <c r="AP12" i="34" a="1"/>
  <c r="AP12" i="34" s="1"/>
  <c r="AA12" i="34" a="1"/>
  <c r="AA12" i="34" s="1"/>
  <c r="U188" i="79"/>
  <c r="U187" i="79"/>
  <c r="U208" i="79"/>
  <c r="U205" i="79"/>
  <c r="U207" i="79"/>
  <c r="U206" i="79"/>
  <c r="U121" i="79"/>
  <c r="U123" i="79"/>
  <c r="U122" i="79"/>
  <c r="U120" i="79"/>
  <c r="U161" i="79"/>
  <c r="U162" i="79"/>
  <c r="U160" i="79"/>
  <c r="U163" i="79"/>
  <c r="U177" i="79"/>
  <c r="U178" i="79"/>
  <c r="U175" i="79"/>
  <c r="U176" i="79"/>
  <c r="U103" i="79"/>
  <c r="U101" i="79"/>
  <c r="U100" i="79"/>
  <c r="U102" i="79"/>
  <c r="U170" i="79"/>
  <c r="U172" i="79"/>
  <c r="U171" i="79"/>
  <c r="U173" i="79"/>
  <c r="U228" i="79"/>
  <c r="U225" i="79"/>
  <c r="U227" i="79"/>
  <c r="U226" i="79"/>
  <c r="U91" i="79"/>
  <c r="U92" i="79"/>
  <c r="U90" i="79"/>
  <c r="U93" i="79"/>
  <c r="U217" i="79"/>
  <c r="U218" i="79"/>
  <c r="U192" i="79"/>
  <c r="U191" i="79"/>
  <c r="U190" i="79"/>
  <c r="U193" i="79"/>
  <c r="U66" i="79"/>
  <c r="U67" i="79"/>
  <c r="U65" i="79"/>
  <c r="U68" i="79"/>
  <c r="U147" i="79"/>
  <c r="U145" i="79"/>
  <c r="U148" i="79"/>
  <c r="U146" i="79"/>
  <c r="U136" i="79"/>
  <c r="U138" i="79"/>
  <c r="U137" i="79"/>
  <c r="U135" i="79"/>
  <c r="U53" i="79"/>
  <c r="U52" i="79"/>
  <c r="U51" i="79"/>
  <c r="U50" i="79"/>
  <c r="U88" i="79"/>
  <c r="U86" i="79"/>
  <c r="U87" i="79"/>
  <c r="U85" i="79"/>
  <c r="U133" i="79"/>
  <c r="U131" i="79"/>
  <c r="U130" i="79"/>
  <c r="U132" i="79"/>
  <c r="U168" i="79"/>
  <c r="U167" i="79"/>
  <c r="U166" i="79"/>
  <c r="U165" i="79"/>
  <c r="U27" i="79"/>
  <c r="U26" i="79"/>
  <c r="U28" i="79"/>
  <c r="U238" i="79"/>
  <c r="U236" i="79"/>
  <c r="U237" i="79"/>
  <c r="U43" i="79"/>
  <c r="U42" i="79"/>
  <c r="U41" i="79"/>
  <c r="U40" i="79"/>
  <c r="U196" i="79"/>
  <c r="U195" i="79"/>
  <c r="U198" i="79"/>
  <c r="U197" i="79"/>
  <c r="U252" i="79"/>
  <c r="U253" i="79"/>
  <c r="U250" i="79"/>
  <c r="U251" i="79"/>
  <c r="U150" i="79"/>
  <c r="U153" i="79"/>
  <c r="U151" i="79"/>
  <c r="U152" i="79"/>
  <c r="U142" i="79"/>
  <c r="U140" i="79"/>
  <c r="U141" i="79"/>
  <c r="U143" i="79"/>
  <c r="U126" i="79"/>
  <c r="U127" i="79"/>
  <c r="U128" i="79"/>
  <c r="U125" i="79"/>
  <c r="U183" i="79"/>
  <c r="U181" i="79"/>
  <c r="U182" i="79"/>
  <c r="U180" i="79"/>
  <c r="U221" i="79"/>
  <c r="U222" i="79"/>
  <c r="U223" i="79"/>
  <c r="U220" i="79"/>
  <c r="M15" i="91"/>
  <c r="U209" i="79" s="1"/>
  <c r="AC61" i="34" s="1" a="1"/>
  <c r="AC61" i="34" s="1"/>
  <c r="M15" i="96"/>
  <c r="U9" i="79" s="1"/>
  <c r="U25" i="79"/>
  <c r="N16" i="99"/>
  <c r="M15" i="103"/>
  <c r="S84" i="79"/>
  <c r="AA31" i="34" s="1" a="1"/>
  <c r="AA31" i="34" s="1"/>
  <c r="U185" i="79"/>
  <c r="AC55" i="34" s="1" a="1"/>
  <c r="AC55" i="34" s="1"/>
  <c r="N16" i="120"/>
  <c r="M15" i="100"/>
  <c r="S39" i="79"/>
  <c r="M15" i="106"/>
  <c r="S104" i="79"/>
  <c r="AA35" i="34" s="1" a="1"/>
  <c r="AA35" i="34" s="1"/>
  <c r="M15" i="118"/>
  <c r="S174" i="79"/>
  <c r="AA52" i="34" s="1" a="1"/>
  <c r="AA52" i="34" s="1"/>
  <c r="M15" i="111"/>
  <c r="S139" i="79"/>
  <c r="AA45" i="34" s="1" a="1"/>
  <c r="AA45" i="34" s="1"/>
  <c r="U235" i="79"/>
  <c r="AC69" i="34" s="1" a="1"/>
  <c r="AC69" i="34" s="1"/>
  <c r="N16" i="127"/>
  <c r="M15" i="125"/>
  <c r="S219" i="79"/>
  <c r="AA65" i="34" s="1" a="1"/>
  <c r="AA65" i="34" s="1"/>
  <c r="M15" i="119"/>
  <c r="S179" i="79"/>
  <c r="AA53" i="34" s="1" a="1"/>
  <c r="AA53" i="34" s="1"/>
  <c r="M15" i="117"/>
  <c r="S169" i="79"/>
  <c r="AA51" i="34" s="1" a="1"/>
  <c r="AA51" i="34" s="1"/>
  <c r="U105" i="79"/>
  <c r="AC36" i="34" s="1" a="1"/>
  <c r="AC36" i="34" s="1"/>
  <c r="N16" i="106"/>
  <c r="V108" i="79" s="1"/>
  <c r="M15" i="99"/>
  <c r="S24" i="79"/>
  <c r="AA16" i="34" s="1" a="1"/>
  <c r="AA16" i="34" s="1"/>
  <c r="M15" i="123"/>
  <c r="S204" i="79"/>
  <c r="M15" i="109"/>
  <c r="S129" i="79"/>
  <c r="AA43" i="34" s="1" a="1"/>
  <c r="AA43" i="34" s="1"/>
  <c r="M15" i="85"/>
  <c r="U74" i="79" s="1"/>
  <c r="M15" i="105"/>
  <c r="S99" i="79"/>
  <c r="AA34" i="34" s="1" a="1"/>
  <c r="AA34" i="34" s="1"/>
  <c r="M15" i="101"/>
  <c r="S49" i="79"/>
  <c r="AA23" i="34" s="1" a="1"/>
  <c r="AA23" i="34" s="1"/>
  <c r="M15" i="124"/>
  <c r="S214" i="79"/>
  <c r="AA62" i="34" s="1" a="1"/>
  <c r="AA62" i="34" s="1"/>
  <c r="M15" i="112"/>
  <c r="S144" i="79"/>
  <c r="AA46" i="34" s="1" a="1"/>
  <c r="AA46" i="34" s="1"/>
  <c r="M15" i="104"/>
  <c r="S89" i="79"/>
  <c r="AA32" i="34" s="1" a="1"/>
  <c r="AA32" i="34" s="1"/>
  <c r="M15" i="107"/>
  <c r="S119" i="79"/>
  <c r="AA41" i="34" s="1" a="1"/>
  <c r="AA41" i="34" s="1"/>
  <c r="M15" i="127"/>
  <c r="S234" i="79"/>
  <c r="AA68" i="34" s="1" a="1"/>
  <c r="AA68" i="34" s="1"/>
  <c r="M15" i="115"/>
  <c r="S159" i="79"/>
  <c r="U215" i="79"/>
  <c r="AC63" i="34" s="1" a="1"/>
  <c r="AC63" i="34" s="1"/>
  <c r="N16" i="124"/>
  <c r="M15" i="121"/>
  <c r="S189" i="79"/>
  <c r="AA57" i="34" s="1" a="1"/>
  <c r="AA57" i="34" s="1"/>
  <c r="U216" i="79"/>
  <c r="AC64" i="34" s="1" a="1"/>
  <c r="AC64" i="34" s="1"/>
  <c r="N17" i="124"/>
  <c r="M15" i="128"/>
  <c r="S249" i="79"/>
  <c r="M15" i="113"/>
  <c r="S149" i="79"/>
  <c r="AA47" i="34" s="1" a="1"/>
  <c r="AA47" i="34" s="1"/>
  <c r="M15" i="122"/>
  <c r="S194" i="79"/>
  <c r="AA58" i="34" s="1" a="1"/>
  <c r="AA58" i="34" s="1"/>
  <c r="M15" i="126"/>
  <c r="S224" i="79"/>
  <c r="AA66" i="34" s="1" a="1"/>
  <c r="AA66" i="34" s="1"/>
  <c r="U186" i="79"/>
  <c r="AC56" i="34" s="1" a="1"/>
  <c r="AC56" i="34" s="1"/>
  <c r="N17" i="120"/>
  <c r="M15" i="108"/>
  <c r="S124" i="79"/>
  <c r="AA42" i="34" s="1" a="1"/>
  <c r="AA42" i="34" s="1"/>
  <c r="U107" i="79"/>
  <c r="AC38" i="34" s="1" a="1"/>
  <c r="AC38" i="34" s="1"/>
  <c r="N18" i="106"/>
  <c r="M15" i="120"/>
  <c r="S184" i="79"/>
  <c r="AA54" i="34" s="1" a="1"/>
  <c r="AA54" i="34" s="1"/>
  <c r="M15" i="116"/>
  <c r="S164" i="79"/>
  <c r="X64" i="79"/>
  <c r="R15" i="102"/>
  <c r="Z64" i="79" s="1"/>
  <c r="U106" i="79"/>
  <c r="AC37" i="34" s="1" a="1"/>
  <c r="AC37" i="34" s="1"/>
  <c r="N17" i="106"/>
  <c r="M15" i="110"/>
  <c r="S134" i="79"/>
  <c r="AA44" i="34" s="1" a="1"/>
  <c r="AA44" i="34" s="1"/>
  <c r="K72" i="79"/>
  <c r="K73" i="79"/>
  <c r="K69" i="79"/>
  <c r="N14" i="82"/>
  <c r="H36" i="79"/>
  <c r="H38" i="79"/>
  <c r="H37" i="79"/>
  <c r="M15" i="82"/>
  <c r="U34" i="79" s="1"/>
  <c r="P11" i="82"/>
  <c r="I35" i="79"/>
  <c r="R11" i="134"/>
  <c r="K71" i="79"/>
  <c r="AP16" i="34" a="1"/>
  <c r="AP16" i="34" s="1"/>
  <c r="AA17" i="34" a="1"/>
  <c r="AA17" i="34" s="1"/>
  <c r="AP18" i="34" a="1"/>
  <c r="AP18" i="34" s="1"/>
  <c r="AP22" i="34" a="1"/>
  <c r="AP22" i="34" s="1"/>
  <c r="AP25" i="34" a="1"/>
  <c r="AP25" i="34" s="1"/>
  <c r="AP20" i="34" a="1"/>
  <c r="AP20" i="34" s="1"/>
  <c r="AP27" i="34" a="1"/>
  <c r="AP27" i="34" s="1"/>
  <c r="AP28" i="34" a="1"/>
  <c r="AP28" i="34" s="1"/>
  <c r="AA28" i="34" a="1"/>
  <c r="AA28" i="34" s="1"/>
  <c r="AP21" i="34" a="1"/>
  <c r="AP21" i="34" s="1"/>
  <c r="M15" i="94"/>
  <c r="U244" i="79" s="1"/>
  <c r="AC71" i="34" s="1" a="1"/>
  <c r="AC71" i="34" s="1"/>
  <c r="H23" i="79"/>
  <c r="H21" i="79"/>
  <c r="H22" i="79"/>
  <c r="U118" i="79"/>
  <c r="U115" i="79"/>
  <c r="U116" i="79"/>
  <c r="U117" i="79"/>
  <c r="AH18" i="79"/>
  <c r="AH16" i="79"/>
  <c r="AH17" i="79"/>
  <c r="AH15" i="79"/>
  <c r="U201" i="79"/>
  <c r="U200" i="79"/>
  <c r="U203" i="79"/>
  <c r="U202" i="79"/>
  <c r="U211" i="79"/>
  <c r="U210" i="79"/>
  <c r="U213" i="79"/>
  <c r="U212" i="79"/>
  <c r="AH32" i="79"/>
  <c r="AH33" i="79"/>
  <c r="AH31" i="79"/>
  <c r="AH30" i="79"/>
  <c r="AH81" i="79"/>
  <c r="AH80" i="79"/>
  <c r="AH82" i="79"/>
  <c r="AH83" i="79"/>
  <c r="AU7" i="79"/>
  <c r="AU5" i="79"/>
  <c r="AU6" i="79"/>
  <c r="AU8" i="79"/>
  <c r="AH232" i="79"/>
  <c r="AH231" i="79"/>
  <c r="AH233" i="79"/>
  <c r="AH230" i="79"/>
  <c r="AH98" i="79"/>
  <c r="AH96" i="79"/>
  <c r="AH97" i="79"/>
  <c r="AH95" i="79"/>
  <c r="U20" i="79"/>
  <c r="U21" i="79"/>
  <c r="U23" i="79"/>
  <c r="U22" i="79"/>
  <c r="U245" i="79"/>
  <c r="AC72" i="34" s="1" a="1"/>
  <c r="AC72" i="34" s="1"/>
  <c r="U247" i="79"/>
  <c r="U246" i="79"/>
  <c r="U248" i="79"/>
  <c r="AH248" i="79"/>
  <c r="AH246" i="79"/>
  <c r="AH247" i="79"/>
  <c r="AH36" i="79"/>
  <c r="AH37" i="79"/>
  <c r="AH38" i="79"/>
  <c r="U242" i="79"/>
  <c r="U241" i="79"/>
  <c r="U240" i="79"/>
  <c r="U243" i="79"/>
  <c r="U30" i="79"/>
  <c r="U33" i="79"/>
  <c r="U32" i="79"/>
  <c r="U31" i="79"/>
  <c r="U11" i="79"/>
  <c r="U13" i="79"/>
  <c r="U12" i="79"/>
  <c r="U10" i="79"/>
  <c r="U5" i="79"/>
  <c r="U6" i="79"/>
  <c r="U7" i="79"/>
  <c r="U8" i="79"/>
  <c r="AH111" i="79"/>
  <c r="AH110" i="79"/>
  <c r="AH112" i="79"/>
  <c r="AH113" i="79"/>
  <c r="U96" i="79"/>
  <c r="U98" i="79"/>
  <c r="U97" i="79"/>
  <c r="U95" i="79"/>
  <c r="U55" i="79"/>
  <c r="U56" i="79"/>
  <c r="U58" i="79"/>
  <c r="U57" i="79"/>
  <c r="AH46" i="79"/>
  <c r="AH45" i="79"/>
  <c r="AH47" i="79"/>
  <c r="AH48" i="79"/>
  <c r="U35" i="79"/>
  <c r="U36" i="79"/>
  <c r="U38" i="79"/>
  <c r="U37" i="79"/>
  <c r="AH22" i="79"/>
  <c r="AH23" i="79"/>
  <c r="AH21" i="79"/>
  <c r="U110" i="79"/>
  <c r="U112" i="79"/>
  <c r="U111" i="79"/>
  <c r="U113" i="79"/>
  <c r="AH201" i="79"/>
  <c r="AH200" i="79"/>
  <c r="AH202" i="79"/>
  <c r="AH203" i="79"/>
  <c r="AH8" i="79"/>
  <c r="AH7" i="79"/>
  <c r="AH6" i="79"/>
  <c r="AH5" i="79"/>
  <c r="U232" i="79"/>
  <c r="U230" i="79"/>
  <c r="U231" i="79"/>
  <c r="U233" i="79"/>
  <c r="U15" i="79"/>
  <c r="U17" i="79"/>
  <c r="U16" i="79"/>
  <c r="U18" i="79"/>
  <c r="U75" i="79"/>
  <c r="U78" i="79"/>
  <c r="U77" i="79"/>
  <c r="U76" i="79"/>
  <c r="AH115" i="79"/>
  <c r="AH116" i="79"/>
  <c r="AH117" i="79"/>
  <c r="AH118" i="79"/>
  <c r="M15" i="88"/>
  <c r="U109" i="79" s="1"/>
  <c r="AC39" i="34" s="1" a="1"/>
  <c r="AC39" i="34" s="1"/>
  <c r="M15" i="84"/>
  <c r="U54" i="79" s="1"/>
  <c r="M15" i="97"/>
  <c r="U14" i="79" s="1"/>
  <c r="M15" i="86"/>
  <c r="U79" i="79" s="1"/>
  <c r="AH35" i="79"/>
  <c r="N21" i="82"/>
  <c r="AH14" i="79"/>
  <c r="N20" i="97"/>
  <c r="AH245" i="79"/>
  <c r="AR72" i="34" s="1" a="1"/>
  <c r="AR72" i="34" s="1"/>
  <c r="N21" i="94"/>
  <c r="AH29" i="79"/>
  <c r="N20" i="81"/>
  <c r="AH94" i="79"/>
  <c r="AR33" i="34" s="1" a="1"/>
  <c r="AR33" i="34" s="1"/>
  <c r="N20" i="87"/>
  <c r="AH229" i="79"/>
  <c r="AR67" i="34" s="1" a="1"/>
  <c r="AR67" i="34" s="1"/>
  <c r="N20" i="92"/>
  <c r="AH114" i="79"/>
  <c r="AR40" i="34" s="1" a="1"/>
  <c r="AR40" i="34" s="1"/>
  <c r="N20" i="89"/>
  <c r="AH74" i="79"/>
  <c r="N20" i="85"/>
  <c r="AH44" i="79"/>
  <c r="N20" i="83"/>
  <c r="AH244" i="79"/>
  <c r="AR71" i="34" s="1" a="1"/>
  <c r="AR71" i="34" s="1"/>
  <c r="N20" i="94"/>
  <c r="AH9" i="79"/>
  <c r="N20" i="96"/>
  <c r="M15" i="87"/>
  <c r="U94" i="79" s="1"/>
  <c r="AC33" i="34" s="1" a="1"/>
  <c r="AC33" i="34" s="1"/>
  <c r="AH209" i="79"/>
  <c r="AR61" i="34" s="1" a="1"/>
  <c r="AR61" i="34" s="1"/>
  <c r="N20" i="91"/>
  <c r="AH34" i="79"/>
  <c r="N20" i="82"/>
  <c r="AH109" i="79"/>
  <c r="AR39" i="34" s="1" a="1"/>
  <c r="AR39" i="34" s="1"/>
  <c r="N20" i="88"/>
  <c r="AH20" i="79"/>
  <c r="N21" i="98"/>
  <c r="AH19" i="79"/>
  <c r="N20" i="98"/>
  <c r="AH79" i="79"/>
  <c r="N20" i="86"/>
  <c r="AH54" i="79"/>
  <c r="N20" i="84"/>
  <c r="AH199" i="79"/>
  <c r="AR59" i="34" s="1" a="1"/>
  <c r="AR59" i="34" s="1"/>
  <c r="N20" i="90"/>
  <c r="AH239" i="79"/>
  <c r="AR70" i="34" s="1" a="1"/>
  <c r="AR70" i="34" s="1"/>
  <c r="N20" i="93"/>
  <c r="M15" i="83"/>
  <c r="U44" i="79" s="1"/>
  <c r="S4" i="79"/>
  <c r="AA11" i="34" s="1" a="1"/>
  <c r="AA11" i="34" s="1"/>
  <c r="M20" i="70"/>
  <c r="AF4" i="79"/>
  <c r="AP11" i="34" s="1" a="1"/>
  <c r="AP11" i="34" s="1"/>
  <c r="M25" i="70"/>
  <c r="AS4" i="79"/>
  <c r="BE11" i="34" s="1" a="1"/>
  <c r="BE11" i="34" s="1"/>
  <c r="N15" i="98"/>
  <c r="N15" i="81"/>
  <c r="V29" i="79" s="1"/>
  <c r="N15" i="92"/>
  <c r="V229" i="79" s="1"/>
  <c r="AD67" i="34" s="1" a="1"/>
  <c r="AD67" i="34" s="1"/>
  <c r="N15" i="96"/>
  <c r="V9" i="79" s="1"/>
  <c r="N15" i="93"/>
  <c r="V239" i="79" s="1"/>
  <c r="AD70" i="34" s="1" a="1"/>
  <c r="AD70" i="34" s="1"/>
  <c r="N15" i="91"/>
  <c r="V209" i="79" s="1"/>
  <c r="AD61" i="34" s="1" a="1"/>
  <c r="AD61" i="34" s="1"/>
  <c r="N16" i="98"/>
  <c r="N15" i="84"/>
  <c r="V54" i="79" s="1"/>
  <c r="N16" i="94"/>
  <c r="N16" i="82"/>
  <c r="N15" i="85"/>
  <c r="V74" i="79" s="1"/>
  <c r="N15" i="86"/>
  <c r="V79" i="79" s="1"/>
  <c r="N15" i="89"/>
  <c r="V114" i="79" s="1"/>
  <c r="AD40" i="34" s="1" a="1"/>
  <c r="AD40" i="34" s="1"/>
  <c r="N15" i="90"/>
  <c r="V199" i="79" s="1"/>
  <c r="AD59" i="34" s="1" a="1"/>
  <c r="AD59" i="34" s="1"/>
  <c r="N15" i="97"/>
  <c r="V14" i="79" s="1"/>
  <c r="N15" i="88"/>
  <c r="V109" i="79" s="1"/>
  <c r="AD39" i="34" s="1" a="1"/>
  <c r="AD39" i="34" s="1"/>
  <c r="N15" i="82"/>
  <c r="V34" i="79" s="1"/>
  <c r="M10" i="81"/>
  <c r="F29" i="79"/>
  <c r="M10" i="84"/>
  <c r="F54" i="79"/>
  <c r="M10" i="91"/>
  <c r="F209" i="79"/>
  <c r="L61" i="34" s="1" a="1"/>
  <c r="L61" i="34" s="1"/>
  <c r="M10" i="97"/>
  <c r="F14" i="79"/>
  <c r="L11" i="34" s="1" a="1"/>
  <c r="L11" i="34" s="1"/>
  <c r="M10" i="98"/>
  <c r="F19" i="79"/>
  <c r="M10" i="96"/>
  <c r="F9" i="79"/>
  <c r="M10" i="93"/>
  <c r="F239" i="79"/>
  <c r="L70" i="34" s="1" a="1"/>
  <c r="L70" i="34" s="1"/>
  <c r="M10" i="87"/>
  <c r="F94" i="79"/>
  <c r="L33" i="34" s="1" a="1"/>
  <c r="L33" i="34" s="1"/>
  <c r="M10" i="92"/>
  <c r="F229" i="79"/>
  <c r="L67" i="34" s="1" a="1"/>
  <c r="L67" i="34" s="1"/>
  <c r="M10" i="94"/>
  <c r="F244" i="79"/>
  <c r="M10" i="86"/>
  <c r="F79" i="79"/>
  <c r="M10" i="85"/>
  <c r="F74" i="79"/>
  <c r="M10" i="90"/>
  <c r="F199" i="79"/>
  <c r="L59" i="34" s="1" a="1"/>
  <c r="L59" i="34" s="1"/>
  <c r="M10" i="83"/>
  <c r="F44" i="79"/>
  <c r="L15" i="34" s="1" a="1"/>
  <c r="L15" i="34" s="1"/>
  <c r="M10" i="89"/>
  <c r="F114" i="79"/>
  <c r="L40" i="34" s="1" a="1"/>
  <c r="L40" i="34" s="1"/>
  <c r="M10" i="88"/>
  <c r="F109" i="79"/>
  <c r="N11" i="98"/>
  <c r="P11" i="98" s="1"/>
  <c r="R11" i="98" s="1"/>
  <c r="H20" i="79"/>
  <c r="M15" i="70"/>
  <c r="U4" i="79" s="1"/>
  <c r="M10" i="82"/>
  <c r="H34" i="79" s="1"/>
  <c r="AB10" i="9"/>
  <c r="AA10" i="9"/>
  <c r="Z10" i="9"/>
  <c r="Y10" i="9"/>
  <c r="X10" i="9"/>
  <c r="W10" i="9"/>
  <c r="I10" i="9"/>
  <c r="V10" i="9"/>
  <c r="F9" i="9"/>
  <c r="F10" i="9" s="1"/>
  <c r="G10" i="9"/>
  <c r="L31" i="34" l="1" a="1"/>
  <c r="L31" i="34" s="1"/>
  <c r="L71" i="34" a="1"/>
  <c r="L71" i="34" s="1"/>
  <c r="AA27" i="34" a="1"/>
  <c r="AA27" i="34" s="1"/>
  <c r="AA60" i="34" a="1"/>
  <c r="AA60" i="34" s="1"/>
  <c r="AA26" i="34" a="1"/>
  <c r="AA26" i="34" s="1"/>
  <c r="AA50" i="34" a="1"/>
  <c r="AA50" i="34" s="1"/>
  <c r="AA22" i="34" a="1"/>
  <c r="AA22" i="34" s="1"/>
  <c r="AA49" i="34" a="1"/>
  <c r="AA49" i="34" s="1"/>
  <c r="L20" i="34" a="1"/>
  <c r="L20" i="34" s="1"/>
  <c r="L39" i="34" a="1"/>
  <c r="L39" i="34" s="1"/>
  <c r="L13" i="34" a="1"/>
  <c r="L13" i="34" s="1"/>
  <c r="AA19" i="34" a="1"/>
  <c r="AA19" i="34" s="1"/>
  <c r="AA20" i="34" a="1"/>
  <c r="AA20" i="34" s="1"/>
  <c r="L25" i="34" a="1"/>
  <c r="L25" i="34" s="1"/>
  <c r="AR31" i="34" a="1"/>
  <c r="AR31" i="34" s="1"/>
  <c r="AR32" i="34" a="1"/>
  <c r="AR32" i="34" s="1"/>
  <c r="AC30" i="34" a="1"/>
  <c r="AC30" i="34" s="1"/>
  <c r="L29" i="34" a="1"/>
  <c r="L29" i="34" s="1"/>
  <c r="L30" i="34" a="1"/>
  <c r="L30" i="34" s="1"/>
  <c r="AR29" i="34" a="1"/>
  <c r="AR29" i="34" s="1"/>
  <c r="AR30" i="34" a="1"/>
  <c r="AR30" i="34" s="1"/>
  <c r="L28" i="34" a="1"/>
  <c r="L28" i="34" s="1"/>
  <c r="AA25" i="34" a="1"/>
  <c r="AA25" i="34" s="1"/>
  <c r="AC14" i="34" a="1"/>
  <c r="AC14" i="34" s="1"/>
  <c r="AC12" i="34" a="1"/>
  <c r="AC12" i="34" s="1"/>
  <c r="AC29" i="34" a="1"/>
  <c r="AC29" i="34" s="1"/>
  <c r="AR23" i="34" a="1"/>
  <c r="AR23" i="34" s="1"/>
  <c r="AA21" i="34" a="1"/>
  <c r="AA21" i="34" s="1"/>
  <c r="AR25" i="34" a="1"/>
  <c r="AR25" i="34" s="1"/>
  <c r="AC15" i="34" a="1"/>
  <c r="AC15" i="34" s="1"/>
  <c r="AC24" i="34" a="1"/>
  <c r="AC24" i="34" s="1"/>
  <c r="L19" i="34" a="1"/>
  <c r="L19" i="34" s="1"/>
  <c r="AR18" i="34" a="1"/>
  <c r="AR18" i="34" s="1"/>
  <c r="AR12" i="34" a="1"/>
  <c r="AR12" i="34" s="1"/>
  <c r="AC18" i="34" a="1"/>
  <c r="AC18" i="34" s="1"/>
  <c r="L17" i="34" a="1"/>
  <c r="L17" i="34" s="1"/>
  <c r="AR16" i="34" a="1"/>
  <c r="AR16" i="34" s="1"/>
  <c r="AC17" i="34" a="1"/>
  <c r="AC17" i="34" s="1"/>
  <c r="AR15" i="34" a="1"/>
  <c r="AR15" i="34" s="1"/>
  <c r="AR14" i="34" a="1"/>
  <c r="AR14" i="34" s="1"/>
  <c r="AC13" i="34" a="1"/>
  <c r="AC13" i="34" s="1"/>
  <c r="L12" i="34" a="1"/>
  <c r="L12" i="34" s="1"/>
  <c r="L14" i="34" a="1"/>
  <c r="L14" i="34" s="1"/>
  <c r="AR13" i="34" a="1"/>
  <c r="AR13" i="34" s="1"/>
  <c r="V187" i="79"/>
  <c r="V188" i="79"/>
  <c r="V26" i="79"/>
  <c r="V27" i="79"/>
  <c r="V28" i="79"/>
  <c r="V218" i="79"/>
  <c r="V217" i="79"/>
  <c r="V237" i="79"/>
  <c r="V238" i="79"/>
  <c r="V236" i="79"/>
  <c r="U149" i="79"/>
  <c r="AC47" i="34" s="1" a="1"/>
  <c r="AC47" i="34" s="1"/>
  <c r="N15" i="113"/>
  <c r="U89" i="79"/>
  <c r="AC32" i="34" s="1" a="1"/>
  <c r="AC32" i="34" s="1"/>
  <c r="N15" i="104"/>
  <c r="P16" i="127"/>
  <c r="V235" i="79"/>
  <c r="AD69" i="34" s="1" a="1"/>
  <c r="AD69" i="34" s="1"/>
  <c r="V186" i="79"/>
  <c r="AD56" i="34" s="1" a="1"/>
  <c r="AD56" i="34" s="1"/>
  <c r="P17" i="120"/>
  <c r="U39" i="79"/>
  <c r="N15" i="100"/>
  <c r="U164" i="79"/>
  <c r="N15" i="116"/>
  <c r="U249" i="79"/>
  <c r="N15" i="128"/>
  <c r="U159" i="79"/>
  <c r="AC49" i="34" s="1" a="1"/>
  <c r="AC49" i="34" s="1"/>
  <c r="N15" i="115"/>
  <c r="U144" i="79"/>
  <c r="AC46" i="34" s="1" a="1"/>
  <c r="AC46" i="34" s="1"/>
  <c r="N15" i="112"/>
  <c r="V185" i="79"/>
  <c r="AD55" i="34" s="1" a="1"/>
  <c r="AD55" i="34" s="1"/>
  <c r="P16" i="120"/>
  <c r="U124" i="79"/>
  <c r="AC42" i="34" s="1" a="1"/>
  <c r="AC42" i="34" s="1"/>
  <c r="N15" i="108"/>
  <c r="V216" i="79"/>
  <c r="AD64" i="34" s="1" a="1"/>
  <c r="AD64" i="34" s="1"/>
  <c r="P17" i="124"/>
  <c r="U129" i="79"/>
  <c r="AC43" i="34" s="1" a="1"/>
  <c r="AC43" i="34" s="1"/>
  <c r="N15" i="109"/>
  <c r="U169" i="79"/>
  <c r="AC51" i="34" s="1" a="1"/>
  <c r="AC51" i="34" s="1"/>
  <c r="N15" i="117"/>
  <c r="U139" i="79"/>
  <c r="AC45" i="34" s="1" a="1"/>
  <c r="AC45" i="34" s="1"/>
  <c r="N15" i="111"/>
  <c r="V105" i="79"/>
  <c r="AD36" i="34" s="1" a="1"/>
  <c r="AD36" i="34" s="1"/>
  <c r="P16" i="106"/>
  <c r="X108" i="79" s="1"/>
  <c r="U134" i="79"/>
  <c r="AC44" i="34" s="1" a="1"/>
  <c r="AC44" i="34" s="1"/>
  <c r="N15" i="110"/>
  <c r="U184" i="79"/>
  <c r="AC54" i="34" s="1" a="1"/>
  <c r="AC54" i="34" s="1"/>
  <c r="N15" i="120"/>
  <c r="U224" i="79"/>
  <c r="AC66" i="34" s="1" a="1"/>
  <c r="AC66" i="34" s="1"/>
  <c r="N15" i="126"/>
  <c r="U234" i="79"/>
  <c r="AC68" i="34" s="1" a="1"/>
  <c r="AC68" i="34" s="1"/>
  <c r="N15" i="127"/>
  <c r="U214" i="79"/>
  <c r="AC62" i="34" s="1" a="1"/>
  <c r="AC62" i="34" s="1"/>
  <c r="N15" i="124"/>
  <c r="V19" i="79"/>
  <c r="AD12" i="34" s="1" a="1"/>
  <c r="AD12" i="34" s="1"/>
  <c r="P15" i="98"/>
  <c r="R15" i="98" s="1"/>
  <c r="V106" i="79"/>
  <c r="AD37" i="34" s="1" a="1"/>
  <c r="AD37" i="34" s="1"/>
  <c r="P17" i="106"/>
  <c r="V107" i="79"/>
  <c r="AD38" i="34" s="1" a="1"/>
  <c r="AD38" i="34" s="1"/>
  <c r="P18" i="106"/>
  <c r="U204" i="79"/>
  <c r="N15" i="123"/>
  <c r="U179" i="79"/>
  <c r="AC53" i="34" s="1" a="1"/>
  <c r="AC53" i="34" s="1"/>
  <c r="N15" i="119"/>
  <c r="U174" i="79"/>
  <c r="AC52" i="34" s="1" a="1"/>
  <c r="AC52" i="34" s="1"/>
  <c r="N15" i="118"/>
  <c r="U84" i="79"/>
  <c r="AC19" i="34" s="1" a="1"/>
  <c r="AC19" i="34" s="1"/>
  <c r="N15" i="103"/>
  <c r="N15" i="94"/>
  <c r="V244" i="79" s="1"/>
  <c r="AD71" i="34" s="1" a="1"/>
  <c r="AD71" i="34" s="1"/>
  <c r="U194" i="79"/>
  <c r="AC58" i="34" s="1" a="1"/>
  <c r="AC58" i="34" s="1"/>
  <c r="N15" i="122"/>
  <c r="U189" i="79"/>
  <c r="AC57" i="34" s="1" a="1"/>
  <c r="AC57" i="34" s="1"/>
  <c r="N15" i="121"/>
  <c r="U119" i="79"/>
  <c r="AC41" i="34" s="1" a="1"/>
  <c r="AC41" i="34" s="1"/>
  <c r="N15" i="107"/>
  <c r="U49" i="79"/>
  <c r="AC23" i="34" s="1" a="1"/>
  <c r="AC23" i="34" s="1"/>
  <c r="N15" i="101"/>
  <c r="V25" i="79"/>
  <c r="P16" i="99"/>
  <c r="U99" i="79"/>
  <c r="AC34" i="34" s="1" a="1"/>
  <c r="AC34" i="34" s="1"/>
  <c r="N15" i="105"/>
  <c r="V215" i="79"/>
  <c r="AD63" i="34" s="1" a="1"/>
  <c r="AD63" i="34" s="1"/>
  <c r="P16" i="124"/>
  <c r="U24" i="79"/>
  <c r="AC16" i="34" s="1" a="1"/>
  <c r="AC16" i="34" s="1"/>
  <c r="N15" i="99"/>
  <c r="U219" i="79"/>
  <c r="AC65" i="34" s="1" a="1"/>
  <c r="AC65" i="34" s="1"/>
  <c r="N15" i="125"/>
  <c r="U104" i="79"/>
  <c r="N15" i="106"/>
  <c r="K37" i="79"/>
  <c r="K38" i="79"/>
  <c r="K36" i="79"/>
  <c r="M71" i="79"/>
  <c r="M72" i="79"/>
  <c r="M73" i="79"/>
  <c r="M69" i="79"/>
  <c r="R11" i="82"/>
  <c r="K35" i="79"/>
  <c r="I38" i="79"/>
  <c r="I37" i="79"/>
  <c r="I36" i="79"/>
  <c r="AR20" i="34" a="1"/>
  <c r="AR20" i="34" s="1"/>
  <c r="L22" i="34" a="1"/>
  <c r="L22" i="34" s="1"/>
  <c r="L24" i="34" a="1"/>
  <c r="L24" i="34" s="1"/>
  <c r="L21" i="34" a="1"/>
  <c r="L21" i="34" s="1"/>
  <c r="L23" i="34" a="1"/>
  <c r="L23" i="34" s="1"/>
  <c r="AR22" i="34" a="1"/>
  <c r="AR22" i="34" s="1"/>
  <c r="AR21" i="34" a="1"/>
  <c r="AR21" i="34" s="1"/>
  <c r="AR27" i="34" a="1"/>
  <c r="AR27" i="34" s="1"/>
  <c r="AR28" i="34" a="1"/>
  <c r="AR28" i="34" s="1"/>
  <c r="AR26" i="34" a="1"/>
  <c r="AR26" i="34" s="1"/>
  <c r="AR24" i="34" a="1"/>
  <c r="AR24" i="34" s="1"/>
  <c r="AR19" i="34" a="1"/>
  <c r="AR19" i="34" s="1"/>
  <c r="L18" i="34" a="1"/>
  <c r="L18" i="34" s="1"/>
  <c r="L26" i="34" a="1"/>
  <c r="L26" i="34" s="1"/>
  <c r="L27" i="34" a="1"/>
  <c r="L27" i="34" s="1"/>
  <c r="L16" i="34" a="1"/>
  <c r="L16" i="34" s="1"/>
  <c r="AR17" i="34" a="1"/>
  <c r="AR17" i="34" s="1"/>
  <c r="I23" i="79"/>
  <c r="I21" i="79"/>
  <c r="I22" i="79"/>
  <c r="V245" i="79"/>
  <c r="AD72" i="34" s="1" a="1"/>
  <c r="AD72" i="34" s="1"/>
  <c r="V248" i="79"/>
  <c r="V247" i="79"/>
  <c r="V246" i="79"/>
  <c r="AI36" i="79"/>
  <c r="AI38" i="79"/>
  <c r="AI37" i="79"/>
  <c r="V35" i="79"/>
  <c r="V36" i="79"/>
  <c r="V38" i="79"/>
  <c r="V37" i="79"/>
  <c r="V20" i="79"/>
  <c r="V21" i="79"/>
  <c r="V23" i="79"/>
  <c r="V22" i="79"/>
  <c r="AI21" i="79"/>
  <c r="AI23" i="79"/>
  <c r="AI22" i="79"/>
  <c r="AI247" i="79"/>
  <c r="AI248" i="79"/>
  <c r="AI246" i="79"/>
  <c r="AI74" i="79"/>
  <c r="P20" i="85"/>
  <c r="AI29" i="79"/>
  <c r="P20" i="81"/>
  <c r="AI9" i="79"/>
  <c r="P20" i="96"/>
  <c r="AI114" i="79"/>
  <c r="P20" i="89"/>
  <c r="AI245" i="79"/>
  <c r="AS72" i="34" s="1" a="1"/>
  <c r="AS72" i="34" s="1"/>
  <c r="P21" i="94"/>
  <c r="AI199" i="79"/>
  <c r="AS59" i="34" s="1" a="1"/>
  <c r="AS59" i="34" s="1"/>
  <c r="P20" i="90"/>
  <c r="AI20" i="79"/>
  <c r="P21" i="98"/>
  <c r="AI54" i="79"/>
  <c r="P20" i="84"/>
  <c r="AI109" i="79"/>
  <c r="AS39" i="34" s="1" a="1"/>
  <c r="AS39" i="34" s="1"/>
  <c r="P20" i="88"/>
  <c r="AI244" i="79"/>
  <c r="AS71" i="34" s="1" a="1"/>
  <c r="AS71" i="34" s="1"/>
  <c r="P20" i="94"/>
  <c r="AI229" i="79"/>
  <c r="AS67" i="34" s="1" a="1"/>
  <c r="AS67" i="34" s="1"/>
  <c r="P20" i="92"/>
  <c r="AI14" i="79"/>
  <c r="P20" i="97"/>
  <c r="AI79" i="79"/>
  <c r="P20" i="86"/>
  <c r="AI34" i="79"/>
  <c r="P20" i="82"/>
  <c r="N15" i="87"/>
  <c r="V94" i="79" s="1"/>
  <c r="AD33" i="34" s="1" a="1"/>
  <c r="AD33" i="34" s="1"/>
  <c r="AI44" i="79"/>
  <c r="P20" i="83"/>
  <c r="AI94" i="79"/>
  <c r="AS33" i="34" s="1" a="1"/>
  <c r="AS33" i="34" s="1"/>
  <c r="P20" i="87"/>
  <c r="AI35" i="79"/>
  <c r="P21" i="82"/>
  <c r="AI239" i="79"/>
  <c r="AS70" i="34" s="1" a="1"/>
  <c r="AS70" i="34" s="1"/>
  <c r="P20" i="93"/>
  <c r="AI19" i="79"/>
  <c r="P20" i="98"/>
  <c r="AI209" i="79"/>
  <c r="AS61" i="34" s="1" a="1"/>
  <c r="AS61" i="34" s="1"/>
  <c r="P20" i="91"/>
  <c r="N15" i="83"/>
  <c r="V44" i="79" s="1"/>
  <c r="N20" i="70"/>
  <c r="AH4" i="79"/>
  <c r="AR11" i="34" s="1" a="1"/>
  <c r="AR11" i="34" s="1"/>
  <c r="N25" i="70"/>
  <c r="AV4" i="79" s="1"/>
  <c r="BH11" i="34" s="1" a="1"/>
  <c r="BH11" i="34" s="1"/>
  <c r="AU4" i="79"/>
  <c r="BG11" i="34" s="1" a="1"/>
  <c r="BG11" i="34" s="1"/>
  <c r="P15" i="90"/>
  <c r="X199" i="79" s="1"/>
  <c r="AF59" i="34" s="1" a="1"/>
  <c r="AF59" i="34" s="1"/>
  <c r="P15" i="94"/>
  <c r="X244" i="79" s="1"/>
  <c r="AF71" i="34" s="1" a="1"/>
  <c r="AF71" i="34" s="1"/>
  <c r="P16" i="98"/>
  <c r="P15" i="96"/>
  <c r="X9" i="79" s="1"/>
  <c r="P15" i="82"/>
  <c r="X34" i="79" s="1"/>
  <c r="P15" i="89"/>
  <c r="X114" i="79" s="1"/>
  <c r="AF40" i="34" s="1" a="1"/>
  <c r="AF40" i="34" s="1"/>
  <c r="P16" i="82"/>
  <c r="P15" i="91"/>
  <c r="X209" i="79" s="1"/>
  <c r="AF61" i="34" s="1" a="1"/>
  <c r="AF61" i="34" s="1"/>
  <c r="P15" i="92"/>
  <c r="X229" i="79" s="1"/>
  <c r="AF67" i="34" s="1" a="1"/>
  <c r="AF67" i="34" s="1"/>
  <c r="P15" i="88"/>
  <c r="X109" i="79" s="1"/>
  <c r="AF39" i="34" s="1" a="1"/>
  <c r="AF39" i="34" s="1"/>
  <c r="AD18" i="34" a="1"/>
  <c r="AD18" i="34" s="1"/>
  <c r="P15" i="86"/>
  <c r="X79" i="79" s="1"/>
  <c r="P16" i="94"/>
  <c r="P15" i="93"/>
  <c r="X239" i="79" s="1"/>
  <c r="AF70" i="34" s="1" a="1"/>
  <c r="AF70" i="34" s="1"/>
  <c r="P15" i="81"/>
  <c r="X29" i="79" s="1"/>
  <c r="AC11" i="34" a="1"/>
  <c r="AC11" i="34" s="1"/>
  <c r="N15" i="70"/>
  <c r="P15" i="97"/>
  <c r="X14" i="79" s="1"/>
  <c r="P15" i="85"/>
  <c r="X74" i="79" s="1"/>
  <c r="P15" i="84"/>
  <c r="X54" i="79" s="1"/>
  <c r="N10" i="83"/>
  <c r="E7" i="83" s="1"/>
  <c r="H44" i="79"/>
  <c r="N15" i="34" s="1" a="1"/>
  <c r="N15" i="34" s="1"/>
  <c r="N10" i="96"/>
  <c r="H9" i="79"/>
  <c r="N10" i="86"/>
  <c r="E7" i="86" s="1"/>
  <c r="H79" i="79"/>
  <c r="N10" i="91"/>
  <c r="E7" i="91" s="1"/>
  <c r="H209" i="79"/>
  <c r="N61" i="34" s="1" a="1"/>
  <c r="N61" i="34" s="1"/>
  <c r="N10" i="98"/>
  <c r="H19" i="79"/>
  <c r="N10" i="94"/>
  <c r="E7" i="94" s="1"/>
  <c r="H244" i="79"/>
  <c r="N71" i="34" s="1" a="1"/>
  <c r="N71" i="34" s="1"/>
  <c r="N10" i="84"/>
  <c r="E7" i="84" s="1"/>
  <c r="H54" i="79"/>
  <c r="I20" i="79"/>
  <c r="N10" i="93"/>
  <c r="E7" i="93" s="1"/>
  <c r="H239" i="79"/>
  <c r="N70" i="34" s="1" a="1"/>
  <c r="N70" i="34" s="1"/>
  <c r="N10" i="88"/>
  <c r="E7" i="88" s="1"/>
  <c r="H109" i="79"/>
  <c r="N39" i="34" s="1" a="1"/>
  <c r="N39" i="34" s="1"/>
  <c r="N10" i="87"/>
  <c r="E7" i="87" s="1"/>
  <c r="H94" i="79"/>
  <c r="N33" i="34" s="1" a="1"/>
  <c r="N33" i="34" s="1"/>
  <c r="N10" i="90"/>
  <c r="E7" i="90" s="1"/>
  <c r="H199" i="79"/>
  <c r="N59" i="34" s="1" a="1"/>
  <c r="N59" i="34" s="1"/>
  <c r="N10" i="89"/>
  <c r="E7" i="89" s="1"/>
  <c r="H114" i="79"/>
  <c r="N40" i="34" s="1" a="1"/>
  <c r="N40" i="34" s="1"/>
  <c r="N10" i="85"/>
  <c r="E7" i="85" s="1"/>
  <c r="H74" i="79"/>
  <c r="N10" i="97"/>
  <c r="H14" i="79"/>
  <c r="N11" i="34" s="1" a="1"/>
  <c r="N11" i="34" s="1"/>
  <c r="N10" i="92"/>
  <c r="E7" i="92" s="1"/>
  <c r="H229" i="79"/>
  <c r="N67" i="34" s="1" a="1"/>
  <c r="N67" i="34" s="1"/>
  <c r="N10" i="81"/>
  <c r="E7" i="81" s="1"/>
  <c r="H29" i="79"/>
  <c r="N10" i="82"/>
  <c r="AC28" i="34" l="1" a="1"/>
  <c r="AC28" i="34" s="1"/>
  <c r="AC60" i="34" a="1"/>
  <c r="AC60" i="34" s="1"/>
  <c r="AC26" i="34" a="1"/>
  <c r="AC26" i="34" s="1"/>
  <c r="AC50" i="34" a="1"/>
  <c r="AC50" i="34" s="1"/>
  <c r="AS21" i="34" a="1"/>
  <c r="AS21" i="34" s="1"/>
  <c r="AS40" i="34" a="1"/>
  <c r="AS40" i="34" s="1"/>
  <c r="AC20" i="34" a="1"/>
  <c r="AC20" i="34" s="1"/>
  <c r="AC35" i="34" a="1"/>
  <c r="AC35" i="34" s="1"/>
  <c r="AC31" i="34" a="1"/>
  <c r="AC31" i="34" s="1"/>
  <c r="AD15" i="34" a="1"/>
  <c r="AD15" i="34" s="1"/>
  <c r="N13" i="34" a="1"/>
  <c r="N13" i="34" s="1"/>
  <c r="AC27" i="34" a="1"/>
  <c r="AC27" i="34" s="1"/>
  <c r="N30" i="34" a="1"/>
  <c r="N30" i="34" s="1"/>
  <c r="N31" i="34" a="1"/>
  <c r="N31" i="34" s="1"/>
  <c r="AS31" i="34" a="1"/>
  <c r="AS31" i="34" s="1"/>
  <c r="AS32" i="34" a="1"/>
  <c r="AS32" i="34" s="1"/>
  <c r="AD13" i="34" a="1"/>
  <c r="AD13" i="34" s="1"/>
  <c r="N28" i="34" a="1"/>
  <c r="N28" i="34" s="1"/>
  <c r="N29" i="34" a="1"/>
  <c r="N29" i="34" s="1"/>
  <c r="AD29" i="34" a="1"/>
  <c r="AD29" i="34" s="1"/>
  <c r="AD30" i="34" a="1"/>
  <c r="AD30" i="34" s="1"/>
  <c r="AS29" i="34" a="1"/>
  <c r="AS29" i="34" s="1"/>
  <c r="AS30" i="34" a="1"/>
  <c r="AS30" i="34" s="1"/>
  <c r="AC25" i="34" a="1"/>
  <c r="AC25" i="34" s="1"/>
  <c r="N14" i="34" a="1"/>
  <c r="N14" i="34" s="1"/>
  <c r="AD14" i="34" a="1"/>
  <c r="AD14" i="34" s="1"/>
  <c r="AS26" i="34" a="1"/>
  <c r="AS26" i="34" s="1"/>
  <c r="AC22" i="34" a="1"/>
  <c r="AC22" i="34" s="1"/>
  <c r="AC21" i="34" a="1"/>
  <c r="AC21" i="34" s="1"/>
  <c r="AS23" i="34" a="1"/>
  <c r="AS23" i="34" s="1"/>
  <c r="AS22" i="34" a="1"/>
  <c r="AS22" i="34" s="1"/>
  <c r="N21" i="34" a="1"/>
  <c r="N21" i="34" s="1"/>
  <c r="AS25" i="34" a="1"/>
  <c r="AS25" i="34" s="1"/>
  <c r="N19" i="34" a="1"/>
  <c r="N19" i="34" s="1"/>
  <c r="AS19" i="34" a="1"/>
  <c r="AS19" i="34" s="1"/>
  <c r="AD24" i="34" a="1"/>
  <c r="AD24" i="34" s="1"/>
  <c r="N24" i="34" a="1"/>
  <c r="N24" i="34" s="1"/>
  <c r="AS18" i="34" a="1"/>
  <c r="AS18" i="34" s="1"/>
  <c r="N18" i="34" a="1"/>
  <c r="N18" i="34" s="1"/>
  <c r="AS15" i="34" a="1"/>
  <c r="AS15" i="34" s="1"/>
  <c r="AD17" i="34" a="1"/>
  <c r="AD17" i="34" s="1"/>
  <c r="AS16" i="34" a="1"/>
  <c r="AS16" i="34" s="1"/>
  <c r="AS13" i="34" a="1"/>
  <c r="AS13" i="34" s="1"/>
  <c r="AS12" i="34" a="1"/>
  <c r="AS12" i="34" s="1"/>
  <c r="AS14" i="34" a="1"/>
  <c r="AS14" i="34" s="1"/>
  <c r="N12" i="34" a="1"/>
  <c r="N12" i="34" s="1"/>
  <c r="X19" i="79"/>
  <c r="AF12" i="34" s="1" a="1"/>
  <c r="AF12" i="34" s="1"/>
  <c r="X218" i="79"/>
  <c r="X217" i="79"/>
  <c r="X187" i="79"/>
  <c r="X188" i="79"/>
  <c r="X237" i="79"/>
  <c r="X238" i="79"/>
  <c r="X236" i="79"/>
  <c r="X28" i="79"/>
  <c r="X27" i="79"/>
  <c r="X26" i="79"/>
  <c r="V84" i="79"/>
  <c r="AD31" i="34" s="1" a="1"/>
  <c r="AD31" i="34" s="1"/>
  <c r="P15" i="103"/>
  <c r="X215" i="79"/>
  <c r="AF63" i="34" s="1" a="1"/>
  <c r="AF63" i="34" s="1"/>
  <c r="R16" i="124"/>
  <c r="V119" i="79"/>
  <c r="AD41" i="34" s="1" a="1"/>
  <c r="AD41" i="34" s="1"/>
  <c r="P15" i="107"/>
  <c r="X107" i="79"/>
  <c r="AF38" i="34" s="1" a="1"/>
  <c r="AF38" i="34" s="1"/>
  <c r="R18" i="106"/>
  <c r="Z107" i="79" s="1"/>
  <c r="AH38" i="34" s="1" a="1"/>
  <c r="AH38" i="34" s="1"/>
  <c r="V234" i="79"/>
  <c r="AD68" i="34" s="1" a="1"/>
  <c r="AD68" i="34" s="1"/>
  <c r="P15" i="127"/>
  <c r="X105" i="79"/>
  <c r="AF36" i="34" s="1" a="1"/>
  <c r="AF36" i="34" s="1"/>
  <c r="R16" i="106"/>
  <c r="X216" i="79"/>
  <c r="AF64" i="34" s="1" a="1"/>
  <c r="AF64" i="34" s="1"/>
  <c r="R17" i="124"/>
  <c r="Z216" i="79" s="1"/>
  <c r="AH64" i="34" s="1" a="1"/>
  <c r="AH64" i="34" s="1"/>
  <c r="V159" i="79"/>
  <c r="AD49" i="34" s="1" a="1"/>
  <c r="AD49" i="34" s="1"/>
  <c r="P15" i="115"/>
  <c r="X186" i="79"/>
  <c r="AF56" i="34" s="1" a="1"/>
  <c r="AF56" i="34" s="1"/>
  <c r="R17" i="120"/>
  <c r="Z186" i="79" s="1"/>
  <c r="AH56" i="34" s="1" a="1"/>
  <c r="AH56" i="34" s="1"/>
  <c r="V174" i="79"/>
  <c r="AD52" i="34" s="1" a="1"/>
  <c r="AD52" i="34" s="1"/>
  <c r="P15" i="118"/>
  <c r="X106" i="79"/>
  <c r="AF37" i="34" s="1" a="1"/>
  <c r="AF37" i="34" s="1"/>
  <c r="R17" i="106"/>
  <c r="Z106" i="79" s="1"/>
  <c r="AH37" i="34" s="1" a="1"/>
  <c r="AH37" i="34" s="1"/>
  <c r="V224" i="79"/>
  <c r="AD66" i="34" s="1" a="1"/>
  <c r="AD66" i="34" s="1"/>
  <c r="P15" i="126"/>
  <c r="V139" i="79"/>
  <c r="AD45" i="34" s="1" a="1"/>
  <c r="AD45" i="34" s="1"/>
  <c r="P15" i="111"/>
  <c r="V124" i="79"/>
  <c r="AD42" i="34" s="1" a="1"/>
  <c r="AD42" i="34" s="1"/>
  <c r="P15" i="108"/>
  <c r="V249" i="79"/>
  <c r="P15" i="128"/>
  <c r="V104" i="79"/>
  <c r="AD35" i="34" s="1" a="1"/>
  <c r="AD35" i="34" s="1"/>
  <c r="P15" i="106"/>
  <c r="V99" i="79"/>
  <c r="AD34" i="34" s="1" a="1"/>
  <c r="AD34" i="34" s="1"/>
  <c r="E7" i="105"/>
  <c r="P15" i="105"/>
  <c r="V189" i="79"/>
  <c r="AD57" i="34" s="1" a="1"/>
  <c r="AD57" i="34" s="1"/>
  <c r="P15" i="121"/>
  <c r="X235" i="79"/>
  <c r="AF69" i="34" s="1" a="1"/>
  <c r="AF69" i="34" s="1"/>
  <c r="R16" i="127"/>
  <c r="V179" i="79"/>
  <c r="AD53" i="34" s="1" a="1"/>
  <c r="AD53" i="34" s="1"/>
  <c r="P15" i="119"/>
  <c r="V184" i="79"/>
  <c r="AD54" i="34" s="1" a="1"/>
  <c r="AD54" i="34" s="1"/>
  <c r="P15" i="120"/>
  <c r="V169" i="79"/>
  <c r="AD51" i="34" s="1" a="1"/>
  <c r="AD51" i="34" s="1"/>
  <c r="P15" i="117"/>
  <c r="X185" i="79"/>
  <c r="AF55" i="34" s="1" a="1"/>
  <c r="AF55" i="34" s="1"/>
  <c r="R16" i="120"/>
  <c r="V164" i="79"/>
  <c r="P15" i="116"/>
  <c r="V89" i="79"/>
  <c r="AD32" i="34" s="1" a="1"/>
  <c r="AD32" i="34" s="1"/>
  <c r="P15" i="104"/>
  <c r="V219" i="79"/>
  <c r="AD65" i="34" s="1" a="1"/>
  <c r="AD65" i="34" s="1"/>
  <c r="P15" i="125"/>
  <c r="X25" i="79"/>
  <c r="R16" i="99"/>
  <c r="V194" i="79"/>
  <c r="AD58" i="34" s="1" a="1"/>
  <c r="AD58" i="34" s="1"/>
  <c r="P15" i="122"/>
  <c r="V204" i="79"/>
  <c r="P15" i="123"/>
  <c r="V214" i="79"/>
  <c r="AD62" i="34" s="1" a="1"/>
  <c r="AD62" i="34" s="1"/>
  <c r="P15" i="124"/>
  <c r="V134" i="79"/>
  <c r="AD44" i="34" s="1" a="1"/>
  <c r="AD44" i="34" s="1"/>
  <c r="P15" i="110"/>
  <c r="V129" i="79"/>
  <c r="AD43" i="34" s="1" a="1"/>
  <c r="AD43" i="34" s="1"/>
  <c r="P15" i="109"/>
  <c r="V144" i="79"/>
  <c r="AD46" i="34" s="1" a="1"/>
  <c r="AD46" i="34" s="1"/>
  <c r="P15" i="112"/>
  <c r="V39" i="79"/>
  <c r="P15" i="100"/>
  <c r="V149" i="79"/>
  <c r="AD47" i="34" s="1" a="1"/>
  <c r="AD47" i="34" s="1"/>
  <c r="P15" i="113"/>
  <c r="V24" i="79"/>
  <c r="AD16" i="34" s="1" a="1"/>
  <c r="AD16" i="34" s="1"/>
  <c r="P15" i="99"/>
  <c r="V49" i="79"/>
  <c r="AD23" i="34" s="1" a="1"/>
  <c r="AD23" i="34" s="1"/>
  <c r="P15" i="101"/>
  <c r="I34" i="79"/>
  <c r="E7" i="82"/>
  <c r="V4" i="79"/>
  <c r="AD11" i="34" s="1" a="1"/>
  <c r="AD11" i="34" s="1"/>
  <c r="E7" i="70"/>
  <c r="M35" i="79"/>
  <c r="M37" i="79"/>
  <c r="M36" i="79"/>
  <c r="M38" i="79"/>
  <c r="N23" i="34" a="1"/>
  <c r="N23" i="34" s="1"/>
  <c r="N16" i="34" a="1"/>
  <c r="N16" i="34" s="1"/>
  <c r="N22" i="34" a="1"/>
  <c r="N22" i="34" s="1"/>
  <c r="N25" i="34" a="1"/>
  <c r="N25" i="34" s="1"/>
  <c r="AS20" i="34" a="1"/>
  <c r="AS20" i="34" s="1"/>
  <c r="AS27" i="34" a="1"/>
  <c r="AS27" i="34" s="1"/>
  <c r="AS28" i="34" a="1"/>
  <c r="AS28" i="34" s="1"/>
  <c r="AS17" i="34" a="1"/>
  <c r="AS17" i="34" s="1"/>
  <c r="AS24" i="34" a="1"/>
  <c r="AS24" i="34" s="1"/>
  <c r="AD28" i="34" a="1"/>
  <c r="AD28" i="34" s="1"/>
  <c r="N17" i="34" a="1"/>
  <c r="N17" i="34" s="1"/>
  <c r="N20" i="34" a="1"/>
  <c r="N20" i="34" s="1"/>
  <c r="N26" i="34" a="1"/>
  <c r="N26" i="34" s="1"/>
  <c r="N27" i="34" a="1"/>
  <c r="N27" i="34" s="1"/>
  <c r="X20" i="79"/>
  <c r="X22" i="79"/>
  <c r="X23" i="79"/>
  <c r="X21" i="79"/>
  <c r="K23" i="79"/>
  <c r="K21" i="79"/>
  <c r="K22" i="79"/>
  <c r="X245" i="79"/>
  <c r="AF72" i="34" s="1" a="1"/>
  <c r="AF72" i="34" s="1"/>
  <c r="X246" i="79"/>
  <c r="X247" i="79"/>
  <c r="X248" i="79"/>
  <c r="AK37" i="79"/>
  <c r="AK36" i="79"/>
  <c r="AK38" i="79"/>
  <c r="AK22" i="79"/>
  <c r="AK21" i="79"/>
  <c r="AK23" i="79"/>
  <c r="X35" i="79"/>
  <c r="X38" i="79"/>
  <c r="X36" i="79"/>
  <c r="X37" i="79"/>
  <c r="AK248" i="79"/>
  <c r="AK246" i="79"/>
  <c r="AK247" i="79"/>
  <c r="P15" i="83"/>
  <c r="X44" i="79" s="1"/>
  <c r="AF15" i="34" s="1" a="1"/>
  <c r="AF15" i="34" s="1"/>
  <c r="P15" i="87"/>
  <c r="X94" i="79" s="1"/>
  <c r="AF33" i="34" s="1" a="1"/>
  <c r="AF33" i="34" s="1"/>
  <c r="AK14" i="79"/>
  <c r="R20" i="97"/>
  <c r="AM14" i="79" s="1"/>
  <c r="AK54" i="79"/>
  <c r="R20" i="84"/>
  <c r="AM54" i="79" s="1"/>
  <c r="AK114" i="79"/>
  <c r="AU40" i="34" s="1" a="1"/>
  <c r="AU40" i="34" s="1"/>
  <c r="R20" i="89"/>
  <c r="AM114" i="79" s="1"/>
  <c r="AW40" i="34" s="1" a="1"/>
  <c r="AW40" i="34" s="1"/>
  <c r="AK19" i="79"/>
  <c r="R20" i="98"/>
  <c r="AM19" i="79" s="1"/>
  <c r="AK44" i="79"/>
  <c r="R20" i="83"/>
  <c r="AM44" i="79" s="1"/>
  <c r="AK229" i="79"/>
  <c r="AU67" i="34" s="1" a="1"/>
  <c r="AU67" i="34" s="1"/>
  <c r="R20" i="92"/>
  <c r="AM229" i="79" s="1"/>
  <c r="AW67" i="34" s="1" a="1"/>
  <c r="AW67" i="34" s="1"/>
  <c r="AK20" i="79"/>
  <c r="R21" i="98"/>
  <c r="AK9" i="79"/>
  <c r="R20" i="96"/>
  <c r="AM9" i="79" s="1"/>
  <c r="AK239" i="79"/>
  <c r="AU70" i="34" s="1" a="1"/>
  <c r="AU70" i="34" s="1"/>
  <c r="R20" i="93"/>
  <c r="AM239" i="79" s="1"/>
  <c r="AW70" i="34" s="1" a="1"/>
  <c r="AW70" i="34" s="1"/>
  <c r="AK34" i="79"/>
  <c r="R20" i="82"/>
  <c r="AM34" i="79" s="1"/>
  <c r="AK244" i="79"/>
  <c r="AU71" i="34" s="1" a="1"/>
  <c r="AU71" i="34" s="1"/>
  <c r="R20" i="94"/>
  <c r="AM244" i="79" s="1"/>
  <c r="AW71" i="34" s="1" a="1"/>
  <c r="AW71" i="34" s="1"/>
  <c r="AK199" i="79"/>
  <c r="AU59" i="34" s="1" a="1"/>
  <c r="AU59" i="34" s="1"/>
  <c r="R20" i="90"/>
  <c r="AM199" i="79" s="1"/>
  <c r="AW59" i="34" s="1" a="1"/>
  <c r="AW59" i="34" s="1"/>
  <c r="AK29" i="79"/>
  <c r="R20" i="81"/>
  <c r="AM29" i="79" s="1"/>
  <c r="AI4" i="79"/>
  <c r="AS11" i="34" s="1" a="1"/>
  <c r="AS11" i="34" s="1"/>
  <c r="P20" i="70"/>
  <c r="AK35" i="79"/>
  <c r="R21" i="82"/>
  <c r="AK79" i="79"/>
  <c r="R20" i="86"/>
  <c r="AM79" i="79" s="1"/>
  <c r="AK109" i="79"/>
  <c r="AU39" i="34" s="1" a="1"/>
  <c r="AU39" i="34" s="1"/>
  <c r="R20" i="88"/>
  <c r="AM109" i="79" s="1"/>
  <c r="AW39" i="34" s="1" a="1"/>
  <c r="AW39" i="34" s="1"/>
  <c r="AK245" i="79"/>
  <c r="AU72" i="34" s="1" a="1"/>
  <c r="AU72" i="34" s="1"/>
  <c r="R21" i="94"/>
  <c r="AK74" i="79"/>
  <c r="R20" i="85"/>
  <c r="AM74" i="79" s="1"/>
  <c r="AK209" i="79"/>
  <c r="AU61" i="34" s="1" a="1"/>
  <c r="AU61" i="34" s="1"/>
  <c r="R20" i="91"/>
  <c r="AM209" i="79" s="1"/>
  <c r="AW61" i="34" s="1" a="1"/>
  <c r="AW61" i="34" s="1"/>
  <c r="AK94" i="79"/>
  <c r="AU33" i="34" s="1" a="1"/>
  <c r="AU33" i="34" s="1"/>
  <c r="R20" i="87"/>
  <c r="AM94" i="79" s="1"/>
  <c r="AW33" i="34" s="1" a="1"/>
  <c r="AW33" i="34" s="1"/>
  <c r="P15" i="70"/>
  <c r="X4" i="79" s="1"/>
  <c r="R15" i="86"/>
  <c r="R16" i="82"/>
  <c r="R16" i="98"/>
  <c r="R15" i="84"/>
  <c r="R15" i="81"/>
  <c r="R15" i="88"/>
  <c r="R15" i="89"/>
  <c r="R15" i="94"/>
  <c r="R15" i="85"/>
  <c r="R15" i="93"/>
  <c r="AF24" i="34" a="1"/>
  <c r="AF24" i="34" s="1"/>
  <c r="R15" i="92"/>
  <c r="R15" i="82"/>
  <c r="R15" i="90"/>
  <c r="Z19" i="79"/>
  <c r="R15" i="97"/>
  <c r="Z14" i="79" s="1"/>
  <c r="R16" i="94"/>
  <c r="R15" i="96"/>
  <c r="Z9" i="79" s="1"/>
  <c r="R15" i="87"/>
  <c r="R15" i="91"/>
  <c r="P10" i="97"/>
  <c r="I14" i="79"/>
  <c r="O11" i="34" s="1" a="1"/>
  <c r="O11" i="34" s="1"/>
  <c r="I29" i="79"/>
  <c r="P10" i="81"/>
  <c r="P10" i="85"/>
  <c r="I74" i="79"/>
  <c r="P10" i="94"/>
  <c r="I244" i="79"/>
  <c r="P10" i="92"/>
  <c r="I229" i="79"/>
  <c r="O67" i="34" s="1" a="1"/>
  <c r="O67" i="34" s="1"/>
  <c r="K20" i="79"/>
  <c r="P10" i="87"/>
  <c r="I94" i="79"/>
  <c r="O33" i="34" s="1" a="1"/>
  <c r="O33" i="34" s="1"/>
  <c r="P10" i="86"/>
  <c r="I79" i="79"/>
  <c r="P10" i="89"/>
  <c r="I114" i="79"/>
  <c r="O40" i="34" s="1" a="1"/>
  <c r="O40" i="34" s="1"/>
  <c r="P10" i="98"/>
  <c r="I19" i="79"/>
  <c r="P10" i="88"/>
  <c r="I109" i="79"/>
  <c r="P10" i="96"/>
  <c r="I9" i="79"/>
  <c r="P10" i="84"/>
  <c r="I54" i="79"/>
  <c r="P10" i="90"/>
  <c r="I199" i="79"/>
  <c r="O59" i="34" s="1" a="1"/>
  <c r="O59" i="34" s="1"/>
  <c r="P10" i="91"/>
  <c r="I209" i="79"/>
  <c r="P10" i="93"/>
  <c r="I239" i="79"/>
  <c r="O70" i="34" s="1" a="1"/>
  <c r="O70" i="34" s="1"/>
  <c r="P10" i="83"/>
  <c r="I44" i="79"/>
  <c r="P10" i="82"/>
  <c r="K34" i="79" s="1"/>
  <c r="O31" i="34" l="1" a="1"/>
  <c r="O31" i="34" s="1"/>
  <c r="O71" i="34" a="1"/>
  <c r="O71" i="34" s="1"/>
  <c r="O23" i="34" a="1"/>
  <c r="O23" i="34" s="1"/>
  <c r="O61" i="34" a="1"/>
  <c r="O61" i="34" s="1"/>
  <c r="AD27" i="34" a="1"/>
  <c r="AD27" i="34" s="1"/>
  <c r="AD60" i="34" a="1"/>
  <c r="AD60" i="34" s="1"/>
  <c r="AD26" i="34" a="1"/>
  <c r="AD26" i="34" s="1"/>
  <c r="AD50" i="34" a="1"/>
  <c r="AD50" i="34" s="1"/>
  <c r="O20" i="34" a="1"/>
  <c r="O20" i="34" s="1"/>
  <c r="O39" i="34" a="1"/>
  <c r="O39" i="34" s="1"/>
  <c r="AW22" i="34" a="1"/>
  <c r="AW22" i="34" s="1"/>
  <c r="O13" i="34" a="1"/>
  <c r="O13" i="34" s="1"/>
  <c r="AD19" i="34" a="1"/>
  <c r="AD19" i="34" s="1"/>
  <c r="AD20" i="34" a="1"/>
  <c r="AD20" i="34" s="1"/>
  <c r="AU31" i="34" a="1"/>
  <c r="AU31" i="34" s="1"/>
  <c r="AU32" i="34" a="1"/>
  <c r="AU32" i="34" s="1"/>
  <c r="O29" i="34" a="1"/>
  <c r="O29" i="34" s="1"/>
  <c r="O30" i="34" a="1"/>
  <c r="O30" i="34" s="1"/>
  <c r="AF29" i="34" a="1"/>
  <c r="AF29" i="34" s="1"/>
  <c r="AF30" i="34" a="1"/>
  <c r="AF30" i="34" s="1"/>
  <c r="AU29" i="34" a="1"/>
  <c r="AU29" i="34" s="1"/>
  <c r="AU30" i="34" a="1"/>
  <c r="AU30" i="34" s="1"/>
  <c r="O28" i="34" a="1"/>
  <c r="O28" i="34" s="1"/>
  <c r="AD25" i="34" a="1"/>
  <c r="AD25" i="34" s="1"/>
  <c r="AU26" i="34" a="1"/>
  <c r="AU26" i="34" s="1"/>
  <c r="AU23" i="34" a="1"/>
  <c r="AU23" i="34" s="1"/>
  <c r="AF14" i="34" a="1"/>
  <c r="AF14" i="34" s="1"/>
  <c r="O14" i="34" a="1"/>
  <c r="O14" i="34" s="1"/>
  <c r="AF13" i="34" a="1"/>
  <c r="AF13" i="34" s="1"/>
  <c r="O25" i="34" a="1"/>
  <c r="O25" i="34" s="1"/>
  <c r="AD22" i="34" a="1"/>
  <c r="AD22" i="34" s="1"/>
  <c r="AD21" i="34" a="1"/>
  <c r="AD21" i="34" s="1"/>
  <c r="O22" i="34" a="1"/>
  <c r="O22" i="34" s="1"/>
  <c r="AF18" i="34" a="1"/>
  <c r="AF18" i="34" s="1"/>
  <c r="AU25" i="34" a="1"/>
  <c r="AU25" i="34" s="1"/>
  <c r="AU19" i="34" a="1"/>
  <c r="AU19" i="34" s="1"/>
  <c r="O15" i="34" a="1"/>
  <c r="O15" i="34" s="1"/>
  <c r="AF17" i="34" a="1"/>
  <c r="AF17" i="34" s="1"/>
  <c r="O19" i="34" a="1"/>
  <c r="O19" i="34" s="1"/>
  <c r="AW17" i="34" a="1"/>
  <c r="AW17" i="34" s="1"/>
  <c r="O18" i="34" a="1"/>
  <c r="O18" i="34" s="1"/>
  <c r="AU15" i="34" a="1"/>
  <c r="AU15" i="34" s="1"/>
  <c r="AU17" i="34" a="1"/>
  <c r="AU17" i="34" s="1"/>
  <c r="AU14" i="34" a="1"/>
  <c r="AU14" i="34" s="1"/>
  <c r="AU13" i="34" a="1"/>
  <c r="AU13" i="34" s="1"/>
  <c r="AW12" i="34" a="1"/>
  <c r="AW12" i="34" s="1"/>
  <c r="AU12" i="34" a="1"/>
  <c r="AU12" i="34" s="1"/>
  <c r="O12" i="34" a="1"/>
  <c r="O12" i="34" s="1"/>
  <c r="Z185" i="79"/>
  <c r="AH55" i="34" s="1" a="1"/>
  <c r="AH55" i="34" s="1"/>
  <c r="Z188" i="79"/>
  <c r="Z187" i="79"/>
  <c r="Z25" i="79"/>
  <c r="Z28" i="79"/>
  <c r="Z27" i="79"/>
  <c r="Z26" i="79"/>
  <c r="Z215" i="79"/>
  <c r="AH63" i="34" s="1" a="1"/>
  <c r="AH63" i="34" s="1"/>
  <c r="Z218" i="79"/>
  <c r="Z217" i="79"/>
  <c r="Z235" i="79"/>
  <c r="AH69" i="34" s="1" a="1"/>
  <c r="AH69" i="34" s="1"/>
  <c r="Z238" i="79"/>
  <c r="Z236" i="79"/>
  <c r="Z237" i="79"/>
  <c r="Z105" i="79"/>
  <c r="AH36" i="34" s="1" a="1"/>
  <c r="AH36" i="34" s="1"/>
  <c r="Z108" i="79"/>
  <c r="X104" i="79"/>
  <c r="AF35" i="34" s="1" a="1"/>
  <c r="AF35" i="34" s="1"/>
  <c r="R15" i="106"/>
  <c r="Z104" i="79" s="1"/>
  <c r="AH35" i="34" s="1" a="1"/>
  <c r="AH35" i="34" s="1"/>
  <c r="X224" i="79"/>
  <c r="AF66" i="34" s="1" a="1"/>
  <c r="AF66" i="34" s="1"/>
  <c r="R15" i="126"/>
  <c r="Z224" i="79" s="1"/>
  <c r="AH66" i="34" s="1" a="1"/>
  <c r="AH66" i="34" s="1"/>
  <c r="X159" i="79"/>
  <c r="AF49" i="34" s="1" a="1"/>
  <c r="AF49" i="34" s="1"/>
  <c r="R15" i="115"/>
  <c r="Z159" i="79" s="1"/>
  <c r="AH49" i="34" s="1" a="1"/>
  <c r="AH49" i="34" s="1"/>
  <c r="R15" i="83"/>
  <c r="X149" i="79"/>
  <c r="AF47" i="34" s="1" a="1"/>
  <c r="AF47" i="34" s="1"/>
  <c r="R15" i="113"/>
  <c r="Z149" i="79" s="1"/>
  <c r="AH47" i="34" s="1" a="1"/>
  <c r="AH47" i="34" s="1"/>
  <c r="X134" i="79"/>
  <c r="AF44" i="34" s="1" a="1"/>
  <c r="AF44" i="34" s="1"/>
  <c r="R15" i="110"/>
  <c r="Z134" i="79" s="1"/>
  <c r="AH44" i="34" s="1" a="1"/>
  <c r="AH44" i="34" s="1"/>
  <c r="X249" i="79"/>
  <c r="R15" i="128"/>
  <c r="Z249" i="79" s="1"/>
  <c r="X119" i="79"/>
  <c r="AF41" i="34" s="1" a="1"/>
  <c r="AF41" i="34" s="1"/>
  <c r="R15" i="107"/>
  <c r="Z119" i="79" s="1"/>
  <c r="AH41" i="34" s="1" a="1"/>
  <c r="AH41" i="34" s="1"/>
  <c r="X39" i="79"/>
  <c r="R15" i="100"/>
  <c r="Z39" i="79" s="1"/>
  <c r="X214" i="79"/>
  <c r="AF62" i="34" s="1" a="1"/>
  <c r="AF62" i="34" s="1"/>
  <c r="R15" i="124"/>
  <c r="Z214" i="79" s="1"/>
  <c r="AH62" i="34" s="1" a="1"/>
  <c r="AH62" i="34" s="1"/>
  <c r="X219" i="79"/>
  <c r="AF65" i="34" s="1" a="1"/>
  <c r="AF65" i="34" s="1"/>
  <c r="R15" i="125"/>
  <c r="Z219" i="79" s="1"/>
  <c r="AH65" i="34" s="1" a="1"/>
  <c r="AH65" i="34" s="1"/>
  <c r="X169" i="79"/>
  <c r="AF51" i="34" s="1" a="1"/>
  <c r="AF51" i="34" s="1"/>
  <c r="R15" i="117"/>
  <c r="Z169" i="79" s="1"/>
  <c r="AH51" i="34" s="1" a="1"/>
  <c r="AH51" i="34" s="1"/>
  <c r="X189" i="79"/>
  <c r="AF57" i="34" s="1" a="1"/>
  <c r="AF57" i="34" s="1"/>
  <c r="R15" i="121"/>
  <c r="Z189" i="79" s="1"/>
  <c r="AH57" i="34" s="1" a="1"/>
  <c r="AH57" i="34" s="1"/>
  <c r="X124" i="79"/>
  <c r="AF42" i="34" s="1" a="1"/>
  <c r="AF42" i="34" s="1"/>
  <c r="R15" i="108"/>
  <c r="Z124" i="79" s="1"/>
  <c r="AH42" i="34" s="1" a="1"/>
  <c r="AH42" i="34" s="1"/>
  <c r="X174" i="79"/>
  <c r="AF52" i="34" s="1" a="1"/>
  <c r="AF52" i="34" s="1"/>
  <c r="R15" i="118"/>
  <c r="Z174" i="79" s="1"/>
  <c r="AH52" i="34" s="1" a="1"/>
  <c r="AH52" i="34" s="1"/>
  <c r="X49" i="79"/>
  <c r="AF23" i="34" s="1" a="1"/>
  <c r="AF23" i="34" s="1"/>
  <c r="R15" i="101"/>
  <c r="Z49" i="79" s="1"/>
  <c r="X144" i="79"/>
  <c r="AF46" i="34" s="1" a="1"/>
  <c r="AF46" i="34" s="1"/>
  <c r="R15" i="112"/>
  <c r="Z144" i="79" s="1"/>
  <c r="AH46" i="34" s="1" a="1"/>
  <c r="AH46" i="34" s="1"/>
  <c r="X204" i="79"/>
  <c r="R15" i="123"/>
  <c r="Z204" i="79" s="1"/>
  <c r="AH60" i="34" s="1" a="1"/>
  <c r="AH60" i="34" s="1"/>
  <c r="X89" i="79"/>
  <c r="AF32" i="34" s="1" a="1"/>
  <c r="AF32" i="34" s="1"/>
  <c r="R15" i="104"/>
  <c r="Z89" i="79" s="1"/>
  <c r="X184" i="79"/>
  <c r="AF54" i="34" s="1" a="1"/>
  <c r="AF54" i="34" s="1"/>
  <c r="R15" i="120"/>
  <c r="Z184" i="79" s="1"/>
  <c r="AH54" i="34" s="1" a="1"/>
  <c r="AH54" i="34" s="1"/>
  <c r="X99" i="79"/>
  <c r="AF34" i="34" s="1" a="1"/>
  <c r="AF34" i="34" s="1"/>
  <c r="R15" i="105"/>
  <c r="Z99" i="79" s="1"/>
  <c r="AH34" i="34" s="1" a="1"/>
  <c r="AH34" i="34" s="1"/>
  <c r="X139" i="79"/>
  <c r="AF45" i="34" s="1" a="1"/>
  <c r="AF45" i="34" s="1"/>
  <c r="R15" i="111"/>
  <c r="Z139" i="79" s="1"/>
  <c r="AH45" i="34" s="1" a="1"/>
  <c r="AH45" i="34" s="1"/>
  <c r="X234" i="79"/>
  <c r="AF68" i="34" s="1" a="1"/>
  <c r="AF68" i="34" s="1"/>
  <c r="R15" i="127"/>
  <c r="Z234" i="79" s="1"/>
  <c r="AH68" i="34" s="1" a="1"/>
  <c r="AH68" i="34" s="1"/>
  <c r="X84" i="79"/>
  <c r="AF31" i="34" s="1" a="1"/>
  <c r="AF31" i="34" s="1"/>
  <c r="R15" i="103"/>
  <c r="Z84" i="79" s="1"/>
  <c r="X24" i="79"/>
  <c r="AF16" i="34" s="1" a="1"/>
  <c r="AF16" i="34" s="1"/>
  <c r="R15" i="99"/>
  <c r="Z24" i="79" s="1"/>
  <c r="X129" i="79"/>
  <c r="AF43" i="34" s="1" a="1"/>
  <c r="AF43" i="34" s="1"/>
  <c r="R15" i="109"/>
  <c r="Z129" i="79" s="1"/>
  <c r="AH43" i="34" s="1" a="1"/>
  <c r="AH43" i="34" s="1"/>
  <c r="X194" i="79"/>
  <c r="AF58" i="34" s="1" a="1"/>
  <c r="AF58" i="34" s="1"/>
  <c r="R15" i="122"/>
  <c r="Z194" i="79" s="1"/>
  <c r="AH58" i="34" s="1" a="1"/>
  <c r="AH58" i="34" s="1"/>
  <c r="X164" i="79"/>
  <c r="R15" i="116"/>
  <c r="Z164" i="79" s="1"/>
  <c r="AH50" i="34" s="1" a="1"/>
  <c r="AH50" i="34" s="1"/>
  <c r="X179" i="79"/>
  <c r="AF53" i="34" s="1" a="1"/>
  <c r="AF53" i="34" s="1"/>
  <c r="R15" i="119"/>
  <c r="Z179" i="79" s="1"/>
  <c r="AH53" i="34" s="1" a="1"/>
  <c r="AH53" i="34" s="1"/>
  <c r="AW18" i="34" a="1"/>
  <c r="AW18" i="34" s="1"/>
  <c r="O16" i="34" a="1"/>
  <c r="O16" i="34" s="1"/>
  <c r="O21" i="34" a="1"/>
  <c r="O21" i="34" s="1"/>
  <c r="O24" i="34" a="1"/>
  <c r="O24" i="34" s="1"/>
  <c r="O17" i="34" a="1"/>
  <c r="O17" i="34" s="1"/>
  <c r="AW19" i="34" a="1"/>
  <c r="AW19" i="34" s="1"/>
  <c r="AU20" i="34" a="1"/>
  <c r="AU20" i="34" s="1"/>
  <c r="AU18" i="34" a="1"/>
  <c r="AU18" i="34" s="1"/>
  <c r="AU22" i="34" a="1"/>
  <c r="AU22" i="34" s="1"/>
  <c r="AW21" i="34" a="1"/>
  <c r="AW21" i="34" s="1"/>
  <c r="AF28" i="34" a="1"/>
  <c r="AF28" i="34" s="1"/>
  <c r="AU21" i="34" a="1"/>
  <c r="AU21" i="34" s="1"/>
  <c r="O26" i="34" a="1"/>
  <c r="O26" i="34" s="1"/>
  <c r="O27" i="34" a="1"/>
  <c r="O27" i="34" s="1"/>
  <c r="AW24" i="34" a="1"/>
  <c r="AW24" i="34" s="1"/>
  <c r="AU27" i="34" a="1"/>
  <c r="AU27" i="34" s="1"/>
  <c r="AU28" i="34" a="1"/>
  <c r="AU28" i="34" s="1"/>
  <c r="AU24" i="34" a="1"/>
  <c r="AU24" i="34" s="1"/>
  <c r="AU16" i="34" a="1"/>
  <c r="AU16" i="34" s="1"/>
  <c r="M23" i="79"/>
  <c r="M21" i="79"/>
  <c r="M22" i="79"/>
  <c r="Z248" i="79"/>
  <c r="Z246" i="79"/>
  <c r="Z247" i="79"/>
  <c r="Z20" i="79"/>
  <c r="Z22" i="79"/>
  <c r="Z23" i="79"/>
  <c r="Z21" i="79"/>
  <c r="AM245" i="79"/>
  <c r="AM246" i="79"/>
  <c r="AM248" i="79"/>
  <c r="AM247" i="79"/>
  <c r="AM35" i="79"/>
  <c r="AW14" i="34" s="1" a="1"/>
  <c r="AW14" i="34" s="1"/>
  <c r="AM38" i="79"/>
  <c r="AM37" i="79"/>
  <c r="AM36" i="79"/>
  <c r="Z38" i="79"/>
  <c r="Z36" i="79"/>
  <c r="Z37" i="79"/>
  <c r="AM20" i="79"/>
  <c r="AW15" i="34" s="1" a="1"/>
  <c r="AW15" i="34" s="1"/>
  <c r="AM22" i="79"/>
  <c r="AM23" i="79"/>
  <c r="AM21" i="79"/>
  <c r="AK4" i="79"/>
  <c r="AU11" i="34" s="1" a="1"/>
  <c r="AU11" i="34" s="1"/>
  <c r="R20" i="70"/>
  <c r="AM4" i="79" s="1"/>
  <c r="AW11" i="34" s="1" a="1"/>
  <c r="AW11" i="34" s="1"/>
  <c r="Z35" i="79"/>
  <c r="Z239" i="79"/>
  <c r="AH70" i="34" s="1" a="1"/>
  <c r="AH70" i="34" s="1"/>
  <c r="Z109" i="79"/>
  <c r="AH39" i="34" s="1" a="1"/>
  <c r="AH39" i="34" s="1"/>
  <c r="Z209" i="79"/>
  <c r="AH61" i="34" s="1" a="1"/>
  <c r="AH61" i="34" s="1"/>
  <c r="Z79" i="79"/>
  <c r="Z74" i="79"/>
  <c r="Z94" i="79"/>
  <c r="AH33" i="34" s="1" a="1"/>
  <c r="AH33" i="34" s="1"/>
  <c r="Z199" i="79"/>
  <c r="AH59" i="34" s="1" a="1"/>
  <c r="AH59" i="34" s="1"/>
  <c r="Z29" i="79"/>
  <c r="Z34" i="79"/>
  <c r="Z244" i="79"/>
  <c r="AH71" i="34" s="1" a="1"/>
  <c r="AH71" i="34" s="1"/>
  <c r="Z54" i="79"/>
  <c r="Z44" i="79"/>
  <c r="Z245" i="79"/>
  <c r="AH72" i="34" s="1" a="1"/>
  <c r="AH72" i="34" s="1"/>
  <c r="Z229" i="79"/>
  <c r="AH67" i="34" s="1" a="1"/>
  <c r="AH67" i="34" s="1"/>
  <c r="Z114" i="79"/>
  <c r="AH40" i="34" s="1" a="1"/>
  <c r="AH40" i="34" s="1"/>
  <c r="AF11" i="34" a="1"/>
  <c r="AF11" i="34" s="1"/>
  <c r="R15" i="70"/>
  <c r="R10" i="90"/>
  <c r="K199" i="79"/>
  <c r="Q59" i="34" s="1" a="1"/>
  <c r="Q59" i="34" s="1"/>
  <c r="M20" i="79"/>
  <c r="R10" i="85"/>
  <c r="K74" i="79"/>
  <c r="R10" i="93"/>
  <c r="K239" i="79"/>
  <c r="Q70" i="34" s="1" a="1"/>
  <c r="Q70" i="34" s="1"/>
  <c r="R10" i="86"/>
  <c r="K79" i="79"/>
  <c r="K29" i="79"/>
  <c r="R10" i="81"/>
  <c r="R10" i="84"/>
  <c r="K54" i="79"/>
  <c r="R10" i="92"/>
  <c r="K229" i="79"/>
  <c r="Q67" i="34" s="1" a="1"/>
  <c r="Q67" i="34" s="1"/>
  <c r="R10" i="83"/>
  <c r="K44" i="79"/>
  <c r="Q15" i="34" s="1" a="1"/>
  <c r="Q15" i="34" s="1"/>
  <c r="R10" i="91"/>
  <c r="K209" i="79"/>
  <c r="Q61" i="34" s="1" a="1"/>
  <c r="Q61" i="34" s="1"/>
  <c r="R10" i="87"/>
  <c r="K94" i="79"/>
  <c r="Q33" i="34" s="1" a="1"/>
  <c r="Q33" i="34" s="1"/>
  <c r="R10" i="88"/>
  <c r="K109" i="79"/>
  <c r="R10" i="98"/>
  <c r="K19" i="79"/>
  <c r="R10" i="96"/>
  <c r="K9" i="79"/>
  <c r="R10" i="94"/>
  <c r="K244" i="79"/>
  <c r="R10" i="89"/>
  <c r="K114" i="79"/>
  <c r="Q40" i="34" s="1" a="1"/>
  <c r="Q40" i="34" s="1"/>
  <c r="R10" i="97"/>
  <c r="K14" i="79"/>
  <c r="Q11" i="34" s="1" a="1"/>
  <c r="Q11" i="34" s="1"/>
  <c r="R10" i="82"/>
  <c r="M34" i="79" s="1"/>
  <c r="AW32" i="34" l="1" a="1"/>
  <c r="AW32" i="34" s="1"/>
  <c r="AW72" i="34" a="1"/>
  <c r="AW72" i="34" s="1"/>
  <c r="Q31" i="34" a="1"/>
  <c r="Q31" i="34" s="1"/>
  <c r="Q71" i="34" a="1"/>
  <c r="Q71" i="34" s="1"/>
  <c r="AF27" i="34" a="1"/>
  <c r="AF27" i="34" s="1"/>
  <c r="AF60" i="34" a="1"/>
  <c r="AF60" i="34" s="1"/>
  <c r="AF26" i="34" a="1"/>
  <c r="AF26" i="34" s="1"/>
  <c r="AF50" i="34" a="1"/>
  <c r="AF50" i="34" s="1"/>
  <c r="Q20" i="34" a="1"/>
  <c r="Q20" i="34" s="1"/>
  <c r="Q39" i="34" a="1"/>
  <c r="Q39" i="34" s="1"/>
  <c r="Q22" i="34" a="1"/>
  <c r="Q22" i="34" s="1"/>
  <c r="AW20" i="34" a="1"/>
  <c r="AW20" i="34" s="1"/>
  <c r="Q13" i="34" a="1"/>
  <c r="Q13" i="34" s="1"/>
  <c r="Q25" i="34" a="1"/>
  <c r="Q25" i="34" s="1"/>
  <c r="AF19" i="34" a="1"/>
  <c r="AF19" i="34" s="1"/>
  <c r="AH31" i="34" a="1"/>
  <c r="AH31" i="34" s="1"/>
  <c r="AH32" i="34" a="1"/>
  <c r="AH32" i="34" s="1"/>
  <c r="AW30" i="34" a="1"/>
  <c r="AW30" i="34" s="1"/>
  <c r="AW31" i="34" a="1"/>
  <c r="AW31" i="34" s="1"/>
  <c r="Q29" i="34" a="1"/>
  <c r="Q29" i="34" s="1"/>
  <c r="Q30" i="34" a="1"/>
  <c r="Q30" i="34" s="1"/>
  <c r="AH29" i="34" a="1"/>
  <c r="AH29" i="34" s="1"/>
  <c r="AH30" i="34" a="1"/>
  <c r="AH30" i="34" s="1"/>
  <c r="Q28" i="34" a="1"/>
  <c r="Q28" i="34" s="1"/>
  <c r="AF25" i="34" a="1"/>
  <c r="AF25" i="34" s="1"/>
  <c r="AH12" i="34" a="1"/>
  <c r="AH12" i="34" s="1"/>
  <c r="AW13" i="34" a="1"/>
  <c r="AW13" i="34" s="1"/>
  <c r="AW25" i="34" a="1"/>
  <c r="AW25" i="34" s="1"/>
  <c r="AW29" i="34" a="1"/>
  <c r="AW29" i="34" s="1"/>
  <c r="AH26" i="34" a="1"/>
  <c r="AH26" i="34" s="1"/>
  <c r="AH23" i="34" a="1"/>
  <c r="AH23" i="34" s="1"/>
  <c r="AW26" i="34" a="1"/>
  <c r="AW26" i="34" s="1"/>
  <c r="AF22" i="34" a="1"/>
  <c r="AF22" i="34" s="1"/>
  <c r="AF21" i="34" a="1"/>
  <c r="AF21" i="34" s="1"/>
  <c r="AF20" i="34" a="1"/>
  <c r="AF20" i="34" s="1"/>
  <c r="Q21" i="34" a="1"/>
  <c r="Q21" i="34" s="1"/>
  <c r="AW23" i="34" a="1"/>
  <c r="AW23" i="34" s="1"/>
  <c r="AH16" i="34" a="1"/>
  <c r="AH16" i="34" s="1"/>
  <c r="AH13" i="34" a="1"/>
  <c r="AH13" i="34" s="1"/>
  <c r="AH25" i="34" a="1"/>
  <c r="AH25" i="34" s="1"/>
  <c r="AH15" i="34" a="1"/>
  <c r="AH15" i="34" s="1"/>
  <c r="AH20" i="34" a="1"/>
  <c r="AH20" i="34" s="1"/>
  <c r="Q18" i="34" a="1"/>
  <c r="Q18" i="34" s="1"/>
  <c r="AW16" i="34" a="1"/>
  <c r="AW16" i="34" s="1"/>
  <c r="AH14" i="34" a="1"/>
  <c r="AH14" i="34" s="1"/>
  <c r="Q12" i="34" a="1"/>
  <c r="Q12" i="34" s="1"/>
  <c r="Q14" i="34" a="1"/>
  <c r="Q14" i="34" s="1"/>
  <c r="Q24" i="34" a="1"/>
  <c r="Q24" i="34" s="1"/>
  <c r="AH21" i="34" a="1"/>
  <c r="AH21" i="34" s="1"/>
  <c r="AH24" i="34" a="1"/>
  <c r="AH24" i="34" s="1"/>
  <c r="AH19" i="34" a="1"/>
  <c r="AH19" i="34" s="1"/>
  <c r="AH18" i="34" a="1"/>
  <c r="AH18" i="34" s="1"/>
  <c r="AH22" i="34" a="1"/>
  <c r="AH22" i="34" s="1"/>
  <c r="AW27" i="34" a="1"/>
  <c r="AW27" i="34" s="1"/>
  <c r="AW28" i="34" a="1"/>
  <c r="AW28" i="34" s="1"/>
  <c r="Q19" i="34" a="1"/>
  <c r="Q19" i="34" s="1"/>
  <c r="Q17" i="34" a="1"/>
  <c r="Q17" i="34" s="1"/>
  <c r="Q16" i="34" a="1"/>
  <c r="Q16" i="34" s="1"/>
  <c r="AH27" i="34" a="1"/>
  <c r="AH27" i="34" s="1"/>
  <c r="AH28" i="34" a="1"/>
  <c r="AH28" i="34" s="1"/>
  <c r="AH17" i="34" a="1"/>
  <c r="AH17" i="34" s="1"/>
  <c r="Q26" i="34" a="1"/>
  <c r="Q26" i="34" s="1"/>
  <c r="Q27" i="34" a="1"/>
  <c r="Q27" i="34" s="1"/>
  <c r="Q23" i="34" a="1"/>
  <c r="Q23" i="34" s="1"/>
  <c r="Z4" i="79"/>
  <c r="AH11" i="34" s="1" a="1"/>
  <c r="AH11" i="34" s="1"/>
  <c r="M44" i="79"/>
  <c r="S15" i="34" s="1" a="1"/>
  <c r="S15" i="34" s="1"/>
  <c r="M9" i="79"/>
  <c r="M74" i="79"/>
  <c r="M14" i="79"/>
  <c r="S11" i="34" s="1" a="1"/>
  <c r="S11" i="34" s="1"/>
  <c r="M229" i="79"/>
  <c r="S67" i="34" s="1" a="1"/>
  <c r="S67" i="34" s="1"/>
  <c r="M19" i="79"/>
  <c r="M79" i="79"/>
  <c r="M114" i="79"/>
  <c r="S40" i="34" s="1" a="1"/>
  <c r="S40" i="34" s="1"/>
  <c r="M209" i="79"/>
  <c r="S61" i="34" s="1" a="1"/>
  <c r="S61" i="34" s="1"/>
  <c r="M54" i="79"/>
  <c r="S16" i="34" s="1" a="1"/>
  <c r="S16" i="34" s="1"/>
  <c r="M94" i="79"/>
  <c r="M244" i="79"/>
  <c r="S71" i="34" s="1" a="1"/>
  <c r="S71" i="34" s="1"/>
  <c r="M109" i="79"/>
  <c r="S39" i="34" s="1" a="1"/>
  <c r="S39" i="34" s="1"/>
  <c r="M29" i="79"/>
  <c r="M239" i="79"/>
  <c r="S70" i="34" s="1" a="1"/>
  <c r="S70" i="34" s="1"/>
  <c r="M199" i="79"/>
  <c r="S59" i="34" s="1" a="1"/>
  <c r="S59" i="34" s="1"/>
  <c r="BQ2" i="8" a="1"/>
  <c r="BQ2" i="8" s="1"/>
  <c r="BR2" i="8" a="1"/>
  <c r="BR2" i="8" s="1"/>
  <c r="BS2" i="8" a="1"/>
  <c r="BS2" i="8" s="1"/>
  <c r="BT2" i="8" a="1"/>
  <c r="BT2" i="8" s="1"/>
  <c r="BP2" i="8" a="1"/>
  <c r="BP2" i="8" s="1"/>
  <c r="BO2" i="8" a="1"/>
  <c r="BO2" i="8" s="1"/>
  <c r="BN2" i="8" a="1"/>
  <c r="BN2" i="8" s="1"/>
  <c r="S19" i="34" l="1" a="1"/>
  <c r="S19" i="34" s="1"/>
  <c r="S33" i="34" a="1"/>
  <c r="S33" i="34" s="1"/>
  <c r="S13" i="34" a="1"/>
  <c r="S13" i="34" s="1"/>
  <c r="S30" i="34" a="1"/>
  <c r="S30" i="34" s="1"/>
  <c r="S31" i="34" a="1"/>
  <c r="S31" i="34" s="1"/>
  <c r="S23" i="34" a="1"/>
  <c r="S23" i="34" s="1"/>
  <c r="S28" i="34" a="1"/>
  <c r="S28" i="34" s="1"/>
  <c r="S29" i="34" a="1"/>
  <c r="S29" i="34" s="1"/>
  <c r="S22" i="34" a="1"/>
  <c r="S22" i="34" s="1"/>
  <c r="S24" i="34" a="1"/>
  <c r="S24" i="34" s="1"/>
  <c r="S20" i="34" a="1"/>
  <c r="S20" i="34" s="1"/>
  <c r="S12" i="34" a="1"/>
  <c r="S12" i="34" s="1"/>
  <c r="S14" i="34" a="1"/>
  <c r="S14" i="34" s="1"/>
  <c r="S21" i="34" a="1"/>
  <c r="S21" i="34" s="1"/>
  <c r="S25" i="34" a="1"/>
  <c r="S25" i="34" s="1"/>
  <c r="S18" i="34" a="1"/>
  <c r="S18" i="34" s="1"/>
  <c r="S17" i="34" a="1"/>
  <c r="S17" i="34" s="1"/>
  <c r="S26" i="34" a="1"/>
  <c r="S26" i="34" s="1"/>
  <c r="S27" i="34" a="1"/>
  <c r="S27" i="34" s="1"/>
  <c r="BY6" i="23" a="1"/>
  <c r="BY6" i="23" s="1"/>
  <c r="BZ6" i="23" a="1"/>
  <c r="BZ6" i="23" s="1"/>
  <c r="CA6" i="23" a="1"/>
  <c r="CA6" i="23" s="1"/>
  <c r="CB6" i="23" a="1"/>
  <c r="CB6" i="23" s="1"/>
  <c r="CC6" i="23" a="1"/>
  <c r="CC6" i="23" s="1"/>
  <c r="CD6" i="23" a="1"/>
  <c r="CD6" i="23" s="1"/>
  <c r="CE6" i="23" a="1"/>
  <c r="CE6" i="23" s="1"/>
  <c r="CF6" i="23" a="1"/>
  <c r="CF6" i="23" s="1"/>
  <c r="CQ6" i="23" a="1"/>
  <c r="CQ6" i="23" s="1"/>
  <c r="CR6" i="23" a="1"/>
  <c r="CR6" i="23" s="1"/>
  <c r="CS6" i="23" a="1"/>
  <c r="CS6" i="23" s="1"/>
  <c r="CT6" i="23" a="1"/>
  <c r="CT6" i="23" s="1"/>
  <c r="CU6" i="23" a="1"/>
  <c r="CU6" i="23" s="1"/>
  <c r="CG5" i="23" a="1"/>
  <c r="CG5" i="23" s="1"/>
  <c r="BR5" i="23" a="1"/>
  <c r="BR5" i="23" s="1"/>
  <c r="F9" i="24" l="1"/>
  <c r="G9" i="24"/>
  <c r="H9" i="24"/>
  <c r="I9" i="24"/>
  <c r="J9" i="24"/>
  <c r="K9" i="24"/>
  <c r="L9" i="24"/>
  <c r="M9" i="24"/>
  <c r="N9" i="24"/>
  <c r="O9" i="24"/>
  <c r="P9" i="24"/>
  <c r="Q9" i="24"/>
  <c r="R9" i="24"/>
  <c r="S9" i="24"/>
  <c r="T9" i="24"/>
  <c r="U9" i="24"/>
  <c r="V9" i="24"/>
  <c r="W9" i="24"/>
  <c r="X9" i="24"/>
  <c r="Y9" i="24"/>
  <c r="Z9" i="24"/>
  <c r="AA9" i="24"/>
  <c r="AB9" i="24"/>
  <c r="AC9" i="24"/>
  <c r="AD9" i="24"/>
  <c r="AE9" i="24"/>
  <c r="AF9" i="24"/>
  <c r="AG9" i="24"/>
  <c r="AH9" i="24"/>
  <c r="AI9" i="24"/>
  <c r="AJ9" i="24"/>
  <c r="AK9" i="24"/>
  <c r="AL9" i="24"/>
  <c r="AM9" i="24"/>
  <c r="AN9" i="24"/>
  <c r="AO9" i="24"/>
  <c r="AP9" i="24"/>
  <c r="AQ9" i="24"/>
  <c r="AR9" i="24"/>
  <c r="AS9" i="24"/>
  <c r="AT9" i="24"/>
  <c r="AU9" i="24"/>
  <c r="AV9" i="24"/>
  <c r="AW9" i="24"/>
  <c r="F10" i="24"/>
  <c r="G10" i="24"/>
  <c r="H10" i="24"/>
  <c r="I10" i="24"/>
  <c r="J10" i="24"/>
  <c r="K10" i="24"/>
  <c r="L10" i="24"/>
  <c r="M10" i="24"/>
  <c r="N10" i="24"/>
  <c r="O10" i="24"/>
  <c r="P10" i="24"/>
  <c r="Q10" i="24"/>
  <c r="R10" i="24"/>
  <c r="S10" i="24"/>
  <c r="U10" i="24"/>
  <c r="V10" i="24"/>
  <c r="W10" i="24"/>
  <c r="X10" i="24"/>
  <c r="Y10" i="24"/>
  <c r="Z10" i="24"/>
  <c r="AA10" i="24"/>
  <c r="AB10" i="24"/>
  <c r="AC10" i="24"/>
  <c r="AD10" i="24"/>
  <c r="AE10" i="24"/>
  <c r="AF10" i="24"/>
  <c r="AG10" i="24"/>
  <c r="AH10" i="24"/>
  <c r="AI10" i="24"/>
  <c r="AJ10" i="24"/>
  <c r="AK10" i="24"/>
  <c r="AL10" i="24"/>
  <c r="AM10" i="24"/>
  <c r="AN10" i="24"/>
  <c r="AO10" i="24"/>
  <c r="AP10" i="24"/>
  <c r="AQ10" i="24"/>
  <c r="AR10" i="24"/>
  <c r="AS10" i="24"/>
  <c r="AT10" i="24"/>
  <c r="AU10" i="24"/>
  <c r="AV10" i="24"/>
  <c r="AW10" i="24"/>
  <c r="F11" i="24"/>
  <c r="G11" i="24"/>
  <c r="H11" i="24"/>
  <c r="I11" i="24"/>
  <c r="J11" i="24"/>
  <c r="K11" i="24"/>
  <c r="L11" i="24"/>
  <c r="M11" i="24"/>
  <c r="N11" i="24"/>
  <c r="O11" i="24"/>
  <c r="P11" i="24"/>
  <c r="Q11" i="24"/>
  <c r="R11" i="24"/>
  <c r="S11" i="24"/>
  <c r="U11" i="24"/>
  <c r="V11" i="24"/>
  <c r="W11" i="24"/>
  <c r="X11" i="24"/>
  <c r="Y11" i="24"/>
  <c r="Z11" i="24"/>
  <c r="AA11" i="24"/>
  <c r="AB11" i="24"/>
  <c r="AC11" i="24"/>
  <c r="AD11" i="24"/>
  <c r="AE11" i="24"/>
  <c r="AF11" i="24"/>
  <c r="AG11" i="24"/>
  <c r="AH11" i="24"/>
  <c r="AI11" i="24"/>
  <c r="AJ11" i="24"/>
  <c r="AK11" i="24"/>
  <c r="AL11" i="24"/>
  <c r="AM11" i="24"/>
  <c r="AN11" i="24"/>
  <c r="AO11" i="24"/>
  <c r="AP11" i="24"/>
  <c r="AQ11" i="24"/>
  <c r="AR11" i="24"/>
  <c r="AS11" i="24"/>
  <c r="AT11" i="24"/>
  <c r="AU11" i="24"/>
  <c r="AV11" i="24"/>
  <c r="AW11" i="24"/>
  <c r="F12" i="24"/>
  <c r="G12" i="24"/>
  <c r="H12" i="24"/>
  <c r="I12" i="24"/>
  <c r="J12" i="24"/>
  <c r="K12" i="24"/>
  <c r="L12" i="24"/>
  <c r="M12" i="24"/>
  <c r="N12" i="24"/>
  <c r="O12" i="24"/>
  <c r="P12" i="24"/>
  <c r="Q12" i="24"/>
  <c r="R12" i="24"/>
  <c r="S12" i="24"/>
  <c r="T12" i="24"/>
  <c r="U12" i="24"/>
  <c r="V12" i="24"/>
  <c r="W12" i="24"/>
  <c r="X12" i="24"/>
  <c r="Y12" i="24"/>
  <c r="Z12" i="24"/>
  <c r="AA12" i="24"/>
  <c r="AB12" i="24"/>
  <c r="AC12" i="24"/>
  <c r="AD12" i="24"/>
  <c r="AE12" i="24"/>
  <c r="AF12" i="24"/>
  <c r="AG12" i="24"/>
  <c r="AH12" i="24"/>
  <c r="AI12" i="24"/>
  <c r="AJ12" i="24"/>
  <c r="AK12" i="24"/>
  <c r="AL12" i="24"/>
  <c r="AM12" i="24"/>
  <c r="AN12" i="24"/>
  <c r="AO12" i="24"/>
  <c r="AP12" i="24"/>
  <c r="AQ12" i="24"/>
  <c r="AR12" i="24"/>
  <c r="AS12" i="24"/>
  <c r="AT12" i="24"/>
  <c r="AU12" i="24"/>
  <c r="AV12" i="24"/>
  <c r="AW12" i="24"/>
  <c r="F13" i="24"/>
  <c r="G13" i="24"/>
  <c r="H13" i="24"/>
  <c r="I13" i="24"/>
  <c r="J13" i="24"/>
  <c r="K13" i="24"/>
  <c r="L13" i="24"/>
  <c r="M13" i="24"/>
  <c r="N13" i="24"/>
  <c r="O13" i="24"/>
  <c r="P13" i="24"/>
  <c r="Q13" i="24"/>
  <c r="R13" i="24"/>
  <c r="S13" i="24"/>
  <c r="T13" i="24"/>
  <c r="U13" i="24"/>
  <c r="V13" i="24"/>
  <c r="W13" i="24"/>
  <c r="X13" i="24"/>
  <c r="Y13" i="24"/>
  <c r="Z13" i="24"/>
  <c r="AA13" i="24"/>
  <c r="AB13" i="24"/>
  <c r="AC13" i="24"/>
  <c r="AD13" i="24"/>
  <c r="AE13" i="24"/>
  <c r="AF13" i="24"/>
  <c r="AG13" i="24"/>
  <c r="AH13" i="24"/>
  <c r="AI13" i="24"/>
  <c r="AJ13" i="24"/>
  <c r="AK13" i="24"/>
  <c r="AL13" i="24"/>
  <c r="AM13" i="24"/>
  <c r="AN13" i="24"/>
  <c r="AO13" i="24"/>
  <c r="AP13" i="24"/>
  <c r="AQ13" i="24"/>
  <c r="AR13" i="24"/>
  <c r="AS13" i="24"/>
  <c r="AT13" i="24"/>
  <c r="AU13" i="24"/>
  <c r="AV13" i="24"/>
  <c r="AW13" i="24"/>
  <c r="F14" i="24"/>
  <c r="G14" i="24"/>
  <c r="H14" i="24"/>
  <c r="I14" i="24"/>
  <c r="J14" i="24"/>
  <c r="K14" i="24"/>
  <c r="L14" i="24"/>
  <c r="M14" i="24"/>
  <c r="N14" i="24"/>
  <c r="O14" i="24"/>
  <c r="P14" i="24"/>
  <c r="Q14" i="24"/>
  <c r="R14" i="24"/>
  <c r="S14" i="24"/>
  <c r="T14" i="24"/>
  <c r="U14" i="24"/>
  <c r="V14" i="24"/>
  <c r="W14" i="24"/>
  <c r="X14" i="24"/>
  <c r="Y14" i="24"/>
  <c r="Z14" i="24"/>
  <c r="AA14" i="24"/>
  <c r="AB14" i="24"/>
  <c r="AC14" i="24"/>
  <c r="AD14" i="24"/>
  <c r="AE14" i="24"/>
  <c r="AF14" i="24"/>
  <c r="AG14" i="24"/>
  <c r="AH14" i="24"/>
  <c r="AI14" i="24"/>
  <c r="AJ14" i="24"/>
  <c r="AK14" i="24"/>
  <c r="AL14" i="24"/>
  <c r="AM14" i="24"/>
  <c r="AN14" i="24"/>
  <c r="AO14" i="24"/>
  <c r="AP14" i="24"/>
  <c r="AQ14" i="24"/>
  <c r="AR14" i="24"/>
  <c r="AS14" i="24"/>
  <c r="AT14" i="24"/>
  <c r="AU14" i="24"/>
  <c r="AV14" i="24"/>
  <c r="AW14" i="24"/>
  <c r="F15" i="24"/>
  <c r="G15" i="24"/>
  <c r="H15" i="24"/>
  <c r="I15" i="24"/>
  <c r="J15" i="24"/>
  <c r="K15" i="24"/>
  <c r="L15" i="24"/>
  <c r="M15" i="24"/>
  <c r="N15" i="24"/>
  <c r="O15" i="24"/>
  <c r="P15" i="24"/>
  <c r="Q15" i="24"/>
  <c r="R15" i="24"/>
  <c r="S15" i="24"/>
  <c r="T15" i="24"/>
  <c r="U15" i="24"/>
  <c r="V15" i="24"/>
  <c r="W15" i="24"/>
  <c r="X15" i="24"/>
  <c r="Y15" i="24"/>
  <c r="Z15" i="24"/>
  <c r="AA15" i="24"/>
  <c r="AB15" i="24"/>
  <c r="AC15" i="24"/>
  <c r="AD15" i="24"/>
  <c r="AE15" i="24"/>
  <c r="AF15" i="24"/>
  <c r="AG15" i="24"/>
  <c r="AH15" i="24"/>
  <c r="AI15" i="24"/>
  <c r="AJ15" i="24"/>
  <c r="AK15" i="24"/>
  <c r="AL15" i="24"/>
  <c r="AM15" i="24"/>
  <c r="AN15" i="24"/>
  <c r="AO15" i="24"/>
  <c r="AP15" i="24"/>
  <c r="AQ15" i="24"/>
  <c r="AR15" i="24"/>
  <c r="AS15" i="24"/>
  <c r="AT15" i="24"/>
  <c r="AU15" i="24"/>
  <c r="AV15" i="24"/>
  <c r="AW15" i="24"/>
  <c r="F16" i="24"/>
  <c r="G16" i="24"/>
  <c r="H16" i="24"/>
  <c r="I16" i="24"/>
  <c r="J16" i="24"/>
  <c r="K16" i="24"/>
  <c r="L16" i="24"/>
  <c r="M16" i="24"/>
  <c r="N16" i="24"/>
  <c r="O16" i="24"/>
  <c r="P16" i="24"/>
  <c r="Q16" i="24"/>
  <c r="R16" i="24"/>
  <c r="S16" i="24"/>
  <c r="T16" i="24"/>
  <c r="U16" i="24"/>
  <c r="V16" i="24"/>
  <c r="W16" i="24"/>
  <c r="X16" i="24"/>
  <c r="Y16" i="24"/>
  <c r="Z16" i="24"/>
  <c r="AA16" i="24"/>
  <c r="AB16" i="24"/>
  <c r="AC16" i="24"/>
  <c r="AD16" i="24"/>
  <c r="AE16" i="24"/>
  <c r="AF16" i="24"/>
  <c r="AG16" i="24"/>
  <c r="AH16" i="24"/>
  <c r="AI16" i="24"/>
  <c r="AJ16" i="24"/>
  <c r="AK16" i="24"/>
  <c r="AL16" i="24"/>
  <c r="AM16" i="24"/>
  <c r="AN16" i="24"/>
  <c r="AO16" i="24"/>
  <c r="AP16" i="24"/>
  <c r="AQ16" i="24"/>
  <c r="AR16" i="24"/>
  <c r="AS16" i="24"/>
  <c r="AT16" i="24"/>
  <c r="AU16" i="24"/>
  <c r="AV16" i="24"/>
  <c r="AW16" i="24"/>
  <c r="F17" i="24"/>
  <c r="G17" i="24"/>
  <c r="H17" i="24"/>
  <c r="I17" i="24"/>
  <c r="J17" i="24"/>
  <c r="K17" i="24"/>
  <c r="L17" i="24"/>
  <c r="M17" i="24"/>
  <c r="N17" i="24"/>
  <c r="O17" i="24"/>
  <c r="P17" i="24"/>
  <c r="Q17" i="24"/>
  <c r="R17" i="24"/>
  <c r="S17" i="24"/>
  <c r="T17" i="24"/>
  <c r="U17" i="24"/>
  <c r="V17" i="24"/>
  <c r="W17" i="24"/>
  <c r="X17" i="24"/>
  <c r="Y17" i="24"/>
  <c r="Z17" i="24"/>
  <c r="AA17" i="24"/>
  <c r="AB17" i="24"/>
  <c r="AC17" i="24"/>
  <c r="AD17" i="24"/>
  <c r="AE17" i="24"/>
  <c r="AF17" i="24"/>
  <c r="AG17" i="24"/>
  <c r="AH17" i="24"/>
  <c r="AI17" i="24"/>
  <c r="AJ17" i="24"/>
  <c r="AK17" i="24"/>
  <c r="AL17" i="24"/>
  <c r="AM17" i="24"/>
  <c r="AN17" i="24"/>
  <c r="AO17" i="24"/>
  <c r="AP17" i="24"/>
  <c r="AQ17" i="24"/>
  <c r="AR17" i="24"/>
  <c r="AS17" i="24"/>
  <c r="AT17" i="24"/>
  <c r="AU17" i="24"/>
  <c r="AV17" i="24"/>
  <c r="AW17" i="24"/>
  <c r="F18" i="24"/>
  <c r="G18" i="24"/>
  <c r="H18" i="24"/>
  <c r="I18" i="24"/>
  <c r="J18" i="24"/>
  <c r="K18" i="24"/>
  <c r="L18" i="24"/>
  <c r="M18" i="24"/>
  <c r="N18" i="24"/>
  <c r="O18" i="24"/>
  <c r="P18" i="24"/>
  <c r="Q18" i="24"/>
  <c r="R18" i="24"/>
  <c r="S18" i="24"/>
  <c r="T18" i="24"/>
  <c r="U18" i="24"/>
  <c r="V18" i="24"/>
  <c r="W18" i="24"/>
  <c r="X18" i="24"/>
  <c r="Y18" i="24"/>
  <c r="Z18" i="24"/>
  <c r="AA18" i="24"/>
  <c r="AB18" i="24"/>
  <c r="AC18" i="24"/>
  <c r="AD18" i="24"/>
  <c r="AE18" i="24"/>
  <c r="AF18" i="24"/>
  <c r="AG18" i="24"/>
  <c r="AH18" i="24"/>
  <c r="AI18" i="24"/>
  <c r="AJ18" i="24"/>
  <c r="AK18" i="24"/>
  <c r="AL18" i="24"/>
  <c r="AM18" i="24"/>
  <c r="AN18" i="24"/>
  <c r="AO18" i="24"/>
  <c r="AP18" i="24"/>
  <c r="AQ18" i="24"/>
  <c r="AR18" i="24"/>
  <c r="AS18" i="24"/>
  <c r="AT18" i="24"/>
  <c r="AU18" i="24"/>
  <c r="AV18" i="24"/>
  <c r="AW18" i="24"/>
  <c r="F19" i="24"/>
  <c r="G19" i="24"/>
  <c r="H19" i="24"/>
  <c r="I19" i="24"/>
  <c r="J19" i="24"/>
  <c r="K19" i="24"/>
  <c r="L19" i="24"/>
  <c r="M19" i="24"/>
  <c r="N19" i="24"/>
  <c r="O19" i="24"/>
  <c r="P19" i="24"/>
  <c r="Q19" i="24"/>
  <c r="R19" i="24"/>
  <c r="S19" i="24"/>
  <c r="T19" i="24"/>
  <c r="U19" i="24"/>
  <c r="V19" i="24"/>
  <c r="W19" i="24"/>
  <c r="X19" i="24"/>
  <c r="Y19" i="24"/>
  <c r="Z19" i="24"/>
  <c r="AA19" i="24"/>
  <c r="AB19" i="24"/>
  <c r="AC19" i="24"/>
  <c r="AD19" i="24"/>
  <c r="AE19" i="24"/>
  <c r="AF19" i="24"/>
  <c r="AG19" i="24"/>
  <c r="AH19" i="24"/>
  <c r="AI19" i="24"/>
  <c r="AJ19" i="24"/>
  <c r="AK19" i="24"/>
  <c r="AL19" i="24"/>
  <c r="AM19" i="24"/>
  <c r="AN19" i="24"/>
  <c r="AO19" i="24"/>
  <c r="AP19" i="24"/>
  <c r="AQ19" i="24"/>
  <c r="AR19" i="24"/>
  <c r="AS19" i="24"/>
  <c r="AT19" i="24"/>
  <c r="AU19" i="24"/>
  <c r="AV19" i="24"/>
  <c r="AW19" i="24"/>
  <c r="F20" i="24"/>
  <c r="G20" i="24"/>
  <c r="H20" i="24"/>
  <c r="I20" i="24"/>
  <c r="J20" i="24"/>
  <c r="K20" i="24"/>
  <c r="L20" i="24"/>
  <c r="M20" i="24"/>
  <c r="N20" i="24"/>
  <c r="O20" i="24"/>
  <c r="P20" i="24"/>
  <c r="Q20" i="24"/>
  <c r="R20" i="24"/>
  <c r="S20" i="24"/>
  <c r="T20" i="24"/>
  <c r="U20" i="24"/>
  <c r="V20" i="24"/>
  <c r="W20" i="24"/>
  <c r="X20" i="24"/>
  <c r="Y20" i="24"/>
  <c r="Z20" i="24"/>
  <c r="AA20" i="24"/>
  <c r="AB20" i="24"/>
  <c r="AC20" i="24"/>
  <c r="AD20" i="24"/>
  <c r="AE20" i="24"/>
  <c r="AF20" i="24"/>
  <c r="AG20" i="24"/>
  <c r="AH20" i="24"/>
  <c r="AI20" i="24"/>
  <c r="AJ20" i="24"/>
  <c r="AK20" i="24"/>
  <c r="AL20" i="24"/>
  <c r="AM20" i="24"/>
  <c r="AN20" i="24"/>
  <c r="AO20" i="24"/>
  <c r="AP20" i="24"/>
  <c r="AQ20" i="24"/>
  <c r="AR20" i="24"/>
  <c r="AS20" i="24"/>
  <c r="AT20" i="24"/>
  <c r="AU20" i="24"/>
  <c r="AV20" i="24"/>
  <c r="AW20" i="24"/>
  <c r="F21" i="24"/>
  <c r="G21" i="24"/>
  <c r="H21" i="24"/>
  <c r="I21" i="24"/>
  <c r="J21" i="24"/>
  <c r="K21" i="24"/>
  <c r="L21" i="24"/>
  <c r="M21" i="24"/>
  <c r="N21" i="24"/>
  <c r="O21" i="24"/>
  <c r="P21" i="24"/>
  <c r="Q21" i="24"/>
  <c r="R21" i="24"/>
  <c r="S21" i="24"/>
  <c r="T21" i="24"/>
  <c r="U21" i="24"/>
  <c r="V21" i="24"/>
  <c r="W21" i="24"/>
  <c r="X21" i="24"/>
  <c r="Y21" i="24"/>
  <c r="Z21" i="24"/>
  <c r="AA21" i="24"/>
  <c r="AB21" i="24"/>
  <c r="AC21" i="24"/>
  <c r="AD21" i="24"/>
  <c r="AE21" i="24"/>
  <c r="AF21" i="24"/>
  <c r="AG21" i="24"/>
  <c r="AH21" i="24"/>
  <c r="AI21" i="24"/>
  <c r="AJ21" i="24"/>
  <c r="AK21" i="24"/>
  <c r="AL21" i="24"/>
  <c r="AM21" i="24"/>
  <c r="AN21" i="24"/>
  <c r="AO21" i="24"/>
  <c r="AP21" i="24"/>
  <c r="AQ21" i="24"/>
  <c r="AR21" i="24"/>
  <c r="AS21" i="24"/>
  <c r="AT21" i="24"/>
  <c r="AU21" i="24"/>
  <c r="AV21" i="24"/>
  <c r="AW21" i="24"/>
  <c r="F22" i="24"/>
  <c r="G22" i="24"/>
  <c r="H22" i="24"/>
  <c r="I22" i="24"/>
  <c r="J22" i="24"/>
  <c r="K22" i="24"/>
  <c r="L22" i="24"/>
  <c r="M22" i="24"/>
  <c r="N22" i="24"/>
  <c r="O22" i="24"/>
  <c r="P22" i="24"/>
  <c r="Q22" i="24"/>
  <c r="R22" i="24"/>
  <c r="S22" i="24"/>
  <c r="T22" i="24"/>
  <c r="U22" i="24"/>
  <c r="V22" i="24"/>
  <c r="W22" i="24"/>
  <c r="X22" i="24"/>
  <c r="Y22" i="24"/>
  <c r="Z22" i="24"/>
  <c r="AA22" i="24"/>
  <c r="AB22" i="24"/>
  <c r="AC22" i="24"/>
  <c r="AD22" i="24"/>
  <c r="AE22" i="24"/>
  <c r="AF22" i="24"/>
  <c r="AG22" i="24"/>
  <c r="AH22" i="24"/>
  <c r="AI22" i="24"/>
  <c r="AJ22" i="24"/>
  <c r="AK22" i="24"/>
  <c r="AL22" i="24"/>
  <c r="AM22" i="24"/>
  <c r="AN22" i="24"/>
  <c r="AO22" i="24"/>
  <c r="AP22" i="24"/>
  <c r="AQ22" i="24"/>
  <c r="AR22" i="24"/>
  <c r="AS22" i="24"/>
  <c r="AT22" i="24"/>
  <c r="AU22" i="24"/>
  <c r="AV22" i="24"/>
  <c r="AW22" i="24"/>
  <c r="F23" i="24"/>
  <c r="G23" i="24"/>
  <c r="H23" i="24"/>
  <c r="I23" i="24"/>
  <c r="J23" i="24"/>
  <c r="K23" i="24"/>
  <c r="L23" i="24"/>
  <c r="M23" i="24"/>
  <c r="N23" i="24"/>
  <c r="O23" i="24"/>
  <c r="P23" i="24"/>
  <c r="Q23" i="24"/>
  <c r="R23" i="24"/>
  <c r="S23" i="24"/>
  <c r="T23" i="24"/>
  <c r="U23" i="24"/>
  <c r="V23" i="24"/>
  <c r="W23" i="24"/>
  <c r="X23" i="24"/>
  <c r="Y23" i="24"/>
  <c r="Z23" i="24"/>
  <c r="AA23" i="24"/>
  <c r="AB23" i="24"/>
  <c r="AC23" i="24"/>
  <c r="AD23" i="24"/>
  <c r="AE23" i="24"/>
  <c r="AF23" i="24"/>
  <c r="AG23" i="24"/>
  <c r="AH23" i="24"/>
  <c r="AI23" i="24"/>
  <c r="AJ23" i="24"/>
  <c r="AK23" i="24"/>
  <c r="AL23" i="24"/>
  <c r="AM23" i="24"/>
  <c r="AN23" i="24"/>
  <c r="AO23" i="24"/>
  <c r="AP23" i="24"/>
  <c r="AQ23" i="24"/>
  <c r="AR23" i="24"/>
  <c r="AS23" i="24"/>
  <c r="AT23" i="24"/>
  <c r="AU23" i="24"/>
  <c r="AV23" i="24"/>
  <c r="AW23" i="24"/>
  <c r="F24" i="24"/>
  <c r="G24" i="24"/>
  <c r="H24" i="24"/>
  <c r="I24" i="24"/>
  <c r="J24" i="24"/>
  <c r="K24" i="24"/>
  <c r="L24" i="24"/>
  <c r="M24" i="24"/>
  <c r="N24" i="24"/>
  <c r="O24" i="24"/>
  <c r="P24" i="24"/>
  <c r="Q24" i="24"/>
  <c r="R24" i="24"/>
  <c r="S24" i="24"/>
  <c r="T24" i="24"/>
  <c r="U24" i="24"/>
  <c r="V24" i="24"/>
  <c r="W24" i="24"/>
  <c r="X24" i="24"/>
  <c r="Y24" i="24"/>
  <c r="Z24" i="24"/>
  <c r="AA24" i="24"/>
  <c r="AB24" i="24"/>
  <c r="AC24" i="24"/>
  <c r="AD24" i="24"/>
  <c r="AE24" i="24"/>
  <c r="AF24" i="24"/>
  <c r="AG24" i="24"/>
  <c r="AH24" i="24"/>
  <c r="AI24" i="24"/>
  <c r="AJ24" i="24"/>
  <c r="AK24" i="24"/>
  <c r="AL24" i="24"/>
  <c r="AM24" i="24"/>
  <c r="AN24" i="24"/>
  <c r="AO24" i="24"/>
  <c r="AP24" i="24"/>
  <c r="AQ24" i="24"/>
  <c r="AR24" i="24"/>
  <c r="AS24" i="24"/>
  <c r="AT24" i="24"/>
  <c r="AU24" i="24"/>
  <c r="AV24" i="24"/>
  <c r="AW24" i="24"/>
  <c r="F25" i="24"/>
  <c r="G25" i="24"/>
  <c r="H25" i="24"/>
  <c r="I25" i="24"/>
  <c r="J25" i="24"/>
  <c r="K25" i="24"/>
  <c r="L25" i="24"/>
  <c r="M25" i="24"/>
  <c r="N25" i="24"/>
  <c r="O25" i="24"/>
  <c r="P25" i="24"/>
  <c r="Q25" i="24"/>
  <c r="R25" i="24"/>
  <c r="S25" i="24"/>
  <c r="T25" i="24"/>
  <c r="U25" i="24"/>
  <c r="V25" i="24"/>
  <c r="W25" i="24"/>
  <c r="X25" i="24"/>
  <c r="Y25" i="24"/>
  <c r="Z25" i="24"/>
  <c r="AA25" i="24"/>
  <c r="AB25" i="24"/>
  <c r="AC25" i="24"/>
  <c r="AD25" i="24"/>
  <c r="AE25" i="24"/>
  <c r="AF25" i="24"/>
  <c r="AG25" i="24"/>
  <c r="AH25" i="24"/>
  <c r="AI25" i="24"/>
  <c r="AJ25" i="24"/>
  <c r="AK25" i="24"/>
  <c r="AL25" i="24"/>
  <c r="AM25" i="24"/>
  <c r="AN25" i="24"/>
  <c r="AO25" i="24"/>
  <c r="AP25" i="24"/>
  <c r="AQ25" i="24"/>
  <c r="AR25" i="24"/>
  <c r="AS25" i="24"/>
  <c r="AT25" i="24"/>
  <c r="AU25" i="24"/>
  <c r="AV25" i="24"/>
  <c r="AW25" i="24"/>
  <c r="F26" i="24"/>
  <c r="G26" i="24"/>
  <c r="H26" i="24"/>
  <c r="I26" i="24"/>
  <c r="J26" i="24"/>
  <c r="K26" i="24"/>
  <c r="L26" i="24"/>
  <c r="M26" i="24"/>
  <c r="N26" i="24"/>
  <c r="O26" i="24"/>
  <c r="P26" i="24"/>
  <c r="Q26" i="24"/>
  <c r="R26" i="24"/>
  <c r="S26" i="24"/>
  <c r="T26" i="24"/>
  <c r="U26" i="24"/>
  <c r="V26" i="24"/>
  <c r="W26" i="24"/>
  <c r="X26" i="24"/>
  <c r="Y26" i="24"/>
  <c r="Z26" i="24"/>
  <c r="AA26" i="24"/>
  <c r="AB26" i="24"/>
  <c r="AC26" i="24"/>
  <c r="AD26" i="24"/>
  <c r="AE26" i="24"/>
  <c r="AF26" i="24"/>
  <c r="AG26" i="24"/>
  <c r="AH26" i="24"/>
  <c r="AI26" i="24"/>
  <c r="AJ26" i="24"/>
  <c r="AK26" i="24"/>
  <c r="AL26" i="24"/>
  <c r="AM26" i="24"/>
  <c r="AN26" i="24"/>
  <c r="AO26" i="24"/>
  <c r="AP26" i="24"/>
  <c r="AQ26" i="24"/>
  <c r="AR26" i="24"/>
  <c r="AS26" i="24"/>
  <c r="AT26" i="24"/>
  <c r="AU26" i="24"/>
  <c r="AV26" i="24"/>
  <c r="AW26" i="24"/>
  <c r="F27" i="24"/>
  <c r="G27" i="24"/>
  <c r="H27" i="24"/>
  <c r="I27" i="24"/>
  <c r="J27" i="24"/>
  <c r="K27" i="24"/>
  <c r="L27" i="24"/>
  <c r="M27" i="24"/>
  <c r="N27" i="24"/>
  <c r="O27" i="24"/>
  <c r="P27" i="24"/>
  <c r="Q27" i="24"/>
  <c r="R27" i="24"/>
  <c r="S27" i="24"/>
  <c r="T27" i="24"/>
  <c r="U27" i="24"/>
  <c r="V27" i="24"/>
  <c r="W27" i="24"/>
  <c r="X27" i="24"/>
  <c r="Y27" i="24"/>
  <c r="Z27" i="24"/>
  <c r="AA27" i="24"/>
  <c r="AB27" i="24"/>
  <c r="AC27" i="24"/>
  <c r="AD27" i="24"/>
  <c r="AE27" i="24"/>
  <c r="AF27" i="24"/>
  <c r="AG27" i="24"/>
  <c r="AH27" i="24"/>
  <c r="AI27" i="24"/>
  <c r="AJ27" i="24"/>
  <c r="AK27" i="24"/>
  <c r="AL27" i="24"/>
  <c r="AM27" i="24"/>
  <c r="AN27" i="24"/>
  <c r="AO27" i="24"/>
  <c r="AP27" i="24"/>
  <c r="AQ27" i="24"/>
  <c r="AR27" i="24"/>
  <c r="AS27" i="24"/>
  <c r="AT27" i="24"/>
  <c r="AU27" i="24"/>
  <c r="AV27" i="24"/>
  <c r="AW27" i="24"/>
  <c r="F28" i="24"/>
  <c r="G28" i="24"/>
  <c r="H28" i="24"/>
  <c r="I28" i="24"/>
  <c r="J28" i="24"/>
  <c r="K28" i="24"/>
  <c r="L28" i="24"/>
  <c r="M28" i="24"/>
  <c r="N28" i="24"/>
  <c r="O28" i="24"/>
  <c r="P28" i="24"/>
  <c r="Q28" i="24"/>
  <c r="R28" i="24"/>
  <c r="S28" i="24"/>
  <c r="T28" i="24"/>
  <c r="U28" i="24"/>
  <c r="V28" i="24"/>
  <c r="W28" i="24"/>
  <c r="X28" i="24"/>
  <c r="Y28" i="24"/>
  <c r="Z28" i="24"/>
  <c r="AA28" i="24"/>
  <c r="AB28" i="24"/>
  <c r="AC28" i="24"/>
  <c r="AD28" i="24"/>
  <c r="AE28" i="24"/>
  <c r="AF28" i="24"/>
  <c r="AG28" i="24"/>
  <c r="AH28" i="24"/>
  <c r="AI28" i="24"/>
  <c r="AJ28" i="24"/>
  <c r="AK28" i="24"/>
  <c r="AL28" i="24"/>
  <c r="AM28" i="24"/>
  <c r="AN28" i="24"/>
  <c r="AO28" i="24"/>
  <c r="AP28" i="24"/>
  <c r="AQ28" i="24"/>
  <c r="AR28" i="24"/>
  <c r="AS28" i="24"/>
  <c r="AT28" i="24"/>
  <c r="AU28" i="24"/>
  <c r="AV28" i="24"/>
  <c r="AW28" i="24"/>
  <c r="F29" i="24"/>
  <c r="G29" i="24"/>
  <c r="H29" i="24"/>
  <c r="I29" i="24"/>
  <c r="J29" i="24"/>
  <c r="K29" i="24"/>
  <c r="L29" i="24"/>
  <c r="M29" i="24"/>
  <c r="N29" i="24"/>
  <c r="O29" i="24"/>
  <c r="P29" i="24"/>
  <c r="Q29" i="24"/>
  <c r="R29" i="24"/>
  <c r="S29" i="24"/>
  <c r="T29" i="24"/>
  <c r="U29" i="24"/>
  <c r="V29" i="24"/>
  <c r="W29" i="24"/>
  <c r="X29" i="24"/>
  <c r="Y29" i="24"/>
  <c r="Z29" i="24"/>
  <c r="AA29" i="24"/>
  <c r="AB29" i="24"/>
  <c r="AC29" i="24"/>
  <c r="AD29" i="24"/>
  <c r="AE29" i="24"/>
  <c r="AF29" i="24"/>
  <c r="AG29" i="24"/>
  <c r="AH29" i="24"/>
  <c r="AI29" i="24"/>
  <c r="AJ29" i="24"/>
  <c r="AK29" i="24"/>
  <c r="AL29" i="24"/>
  <c r="AM29" i="24"/>
  <c r="AN29" i="24"/>
  <c r="AO29" i="24"/>
  <c r="AP29" i="24"/>
  <c r="AQ29" i="24"/>
  <c r="AR29" i="24"/>
  <c r="AS29" i="24"/>
  <c r="AT29" i="24"/>
  <c r="AU29" i="24"/>
  <c r="AV29" i="24"/>
  <c r="AW29" i="24"/>
  <c r="F30" i="24"/>
  <c r="G30" i="24"/>
  <c r="H30" i="24"/>
  <c r="I30" i="24"/>
  <c r="J30" i="24"/>
  <c r="K30" i="24"/>
  <c r="L30" i="24"/>
  <c r="M30" i="24"/>
  <c r="N30" i="24"/>
  <c r="O30" i="24"/>
  <c r="P30" i="24"/>
  <c r="Q30" i="24"/>
  <c r="R30" i="24"/>
  <c r="S30" i="24"/>
  <c r="T30" i="24"/>
  <c r="U30" i="24"/>
  <c r="V30" i="24"/>
  <c r="W30" i="24"/>
  <c r="X30" i="24"/>
  <c r="Y30" i="24"/>
  <c r="Z30" i="24"/>
  <c r="AA30" i="24"/>
  <c r="AB30" i="24"/>
  <c r="AC30" i="24"/>
  <c r="AD30" i="24"/>
  <c r="AE30" i="24"/>
  <c r="AF30" i="24"/>
  <c r="AG30" i="24"/>
  <c r="AH30" i="24"/>
  <c r="AI30" i="24"/>
  <c r="AJ30" i="24"/>
  <c r="AK30" i="24"/>
  <c r="AL30" i="24"/>
  <c r="AM30" i="24"/>
  <c r="AN30" i="24"/>
  <c r="AO30" i="24"/>
  <c r="AP30" i="24"/>
  <c r="AQ30" i="24"/>
  <c r="AR30" i="24"/>
  <c r="AS30" i="24"/>
  <c r="AT30" i="24"/>
  <c r="AU30" i="24"/>
  <c r="AV30" i="24"/>
  <c r="AW30" i="24"/>
  <c r="F31" i="24"/>
  <c r="G31" i="24"/>
  <c r="H31" i="24"/>
  <c r="I31" i="24"/>
  <c r="J31" i="24"/>
  <c r="K31" i="24"/>
  <c r="L31" i="24"/>
  <c r="M31" i="24"/>
  <c r="N31" i="24"/>
  <c r="O31" i="24"/>
  <c r="P31" i="24"/>
  <c r="Q31" i="24"/>
  <c r="R31" i="24"/>
  <c r="S31" i="24"/>
  <c r="T31" i="24"/>
  <c r="U31" i="24"/>
  <c r="V31" i="24"/>
  <c r="W31" i="24"/>
  <c r="X31" i="24"/>
  <c r="Y31" i="24"/>
  <c r="Z31" i="24"/>
  <c r="AA31" i="24"/>
  <c r="AB31" i="24"/>
  <c r="AC31" i="24"/>
  <c r="AD31" i="24"/>
  <c r="AE31" i="24"/>
  <c r="AF31" i="24"/>
  <c r="AG31" i="24"/>
  <c r="AH31" i="24"/>
  <c r="AI31" i="24"/>
  <c r="AJ31" i="24"/>
  <c r="AK31" i="24"/>
  <c r="AL31" i="24"/>
  <c r="AM31" i="24"/>
  <c r="AN31" i="24"/>
  <c r="AO31" i="24"/>
  <c r="AP31" i="24"/>
  <c r="AQ31" i="24"/>
  <c r="AR31" i="24"/>
  <c r="AS31" i="24"/>
  <c r="AT31" i="24"/>
  <c r="AU31" i="24"/>
  <c r="AV31" i="24"/>
  <c r="AW31" i="24"/>
  <c r="F32" i="24"/>
  <c r="G32" i="24"/>
  <c r="H32" i="24"/>
  <c r="I32" i="24"/>
  <c r="J32" i="24"/>
  <c r="K32" i="24"/>
  <c r="L32" i="24"/>
  <c r="M32" i="24"/>
  <c r="N32" i="24"/>
  <c r="O32" i="24"/>
  <c r="P32" i="24"/>
  <c r="Q32" i="24"/>
  <c r="R32" i="24"/>
  <c r="S32" i="24"/>
  <c r="T32" i="24"/>
  <c r="U32" i="24"/>
  <c r="V32" i="24"/>
  <c r="W32" i="24"/>
  <c r="X32" i="24"/>
  <c r="Y32" i="24"/>
  <c r="Z32" i="24"/>
  <c r="AA32" i="24"/>
  <c r="AB32" i="24"/>
  <c r="AC32" i="24"/>
  <c r="AD32" i="24"/>
  <c r="AE32" i="24"/>
  <c r="AF32" i="24"/>
  <c r="AG32" i="24"/>
  <c r="AH32" i="24"/>
  <c r="AI32" i="24"/>
  <c r="AJ32" i="24"/>
  <c r="AK32" i="24"/>
  <c r="AL32" i="24"/>
  <c r="AM32" i="24"/>
  <c r="AN32" i="24"/>
  <c r="AO32" i="24"/>
  <c r="AP32" i="24"/>
  <c r="AQ32" i="24"/>
  <c r="AR32" i="24"/>
  <c r="AS32" i="24"/>
  <c r="AT32" i="24"/>
  <c r="AU32" i="24"/>
  <c r="AV32" i="24"/>
  <c r="AW32" i="24"/>
  <c r="F33" i="24"/>
  <c r="G33" i="24"/>
  <c r="H33" i="24"/>
  <c r="I33" i="24"/>
  <c r="J33" i="24"/>
  <c r="K33" i="24"/>
  <c r="L33" i="24"/>
  <c r="M33" i="24"/>
  <c r="N33" i="24"/>
  <c r="O33" i="24"/>
  <c r="P33" i="24"/>
  <c r="Q33" i="24"/>
  <c r="R33" i="24"/>
  <c r="S33" i="24"/>
  <c r="T33" i="24"/>
  <c r="U33" i="24"/>
  <c r="V33" i="24"/>
  <c r="W33" i="24"/>
  <c r="X33" i="24"/>
  <c r="Y33" i="24"/>
  <c r="Z33" i="24"/>
  <c r="AA33" i="24"/>
  <c r="AB33" i="24"/>
  <c r="AC33" i="24"/>
  <c r="AD33" i="24"/>
  <c r="AE33" i="24"/>
  <c r="AF33" i="24"/>
  <c r="AG33" i="24"/>
  <c r="AH33" i="24"/>
  <c r="AI33" i="24"/>
  <c r="AJ33" i="24"/>
  <c r="AK33" i="24"/>
  <c r="AL33" i="24"/>
  <c r="AM33" i="24"/>
  <c r="AN33" i="24"/>
  <c r="AO33" i="24"/>
  <c r="AP33" i="24"/>
  <c r="AQ33" i="24"/>
  <c r="AR33" i="24"/>
  <c r="AS33" i="24"/>
  <c r="AT33" i="24"/>
  <c r="AU33" i="24"/>
  <c r="AV33" i="24"/>
  <c r="AW33" i="24"/>
  <c r="F34" i="24"/>
  <c r="G34" i="24"/>
  <c r="H34" i="24"/>
  <c r="I34" i="24"/>
  <c r="J34" i="24"/>
  <c r="K34" i="24"/>
  <c r="L34" i="24"/>
  <c r="M34" i="24"/>
  <c r="N34" i="24"/>
  <c r="O34" i="24"/>
  <c r="P34" i="24"/>
  <c r="Q34" i="24"/>
  <c r="R34" i="24"/>
  <c r="S34" i="24"/>
  <c r="T34" i="24"/>
  <c r="U34" i="24"/>
  <c r="V34" i="24"/>
  <c r="W34" i="24"/>
  <c r="X34" i="24"/>
  <c r="Y34" i="24"/>
  <c r="Z34" i="24"/>
  <c r="AA34" i="24"/>
  <c r="AB34" i="24"/>
  <c r="AC34" i="24"/>
  <c r="AD34" i="24"/>
  <c r="AE34" i="24"/>
  <c r="AF34" i="24"/>
  <c r="AG34" i="24"/>
  <c r="AH34" i="24"/>
  <c r="AI34" i="24"/>
  <c r="AJ34" i="24"/>
  <c r="AK34" i="24"/>
  <c r="AL34" i="24"/>
  <c r="AM34" i="24"/>
  <c r="AN34" i="24"/>
  <c r="AO34" i="24"/>
  <c r="AP34" i="24"/>
  <c r="AQ34" i="24"/>
  <c r="AR34" i="24"/>
  <c r="AS34" i="24"/>
  <c r="AT34" i="24"/>
  <c r="AU34" i="24"/>
  <c r="AV34" i="24"/>
  <c r="AW34" i="24"/>
  <c r="F35" i="24"/>
  <c r="G35" i="24"/>
  <c r="H35" i="24"/>
  <c r="I35" i="24"/>
  <c r="J35" i="24"/>
  <c r="K35" i="24"/>
  <c r="L35" i="24"/>
  <c r="M35" i="24"/>
  <c r="N35" i="24"/>
  <c r="O35" i="24"/>
  <c r="P35" i="24"/>
  <c r="Q35" i="24"/>
  <c r="R35" i="24"/>
  <c r="S35" i="24"/>
  <c r="T35" i="24"/>
  <c r="U35" i="24"/>
  <c r="V35" i="24"/>
  <c r="W35" i="24"/>
  <c r="X35" i="24"/>
  <c r="Y35" i="24"/>
  <c r="Z35" i="24"/>
  <c r="AA35" i="24"/>
  <c r="AB35" i="24"/>
  <c r="AC35" i="24"/>
  <c r="AD35" i="24"/>
  <c r="AE35" i="24"/>
  <c r="AF35" i="24"/>
  <c r="AG35" i="24"/>
  <c r="AH35" i="24"/>
  <c r="AI35" i="24"/>
  <c r="AJ35" i="24"/>
  <c r="AK35" i="24"/>
  <c r="AL35" i="24"/>
  <c r="AM35" i="24"/>
  <c r="AN35" i="24"/>
  <c r="AO35" i="24"/>
  <c r="AP35" i="24"/>
  <c r="AQ35" i="24"/>
  <c r="AR35" i="24"/>
  <c r="AS35" i="24"/>
  <c r="AT35" i="24"/>
  <c r="AU35" i="24"/>
  <c r="AV35" i="24"/>
  <c r="AW35" i="24"/>
  <c r="F36" i="24"/>
  <c r="G36" i="24"/>
  <c r="H36" i="24"/>
  <c r="I36" i="24"/>
  <c r="J36" i="24"/>
  <c r="K36" i="24"/>
  <c r="L36" i="24"/>
  <c r="M36" i="24"/>
  <c r="N36" i="24"/>
  <c r="O36" i="24"/>
  <c r="P36" i="24"/>
  <c r="Q36" i="24"/>
  <c r="R36" i="24"/>
  <c r="S36" i="24"/>
  <c r="T36" i="24"/>
  <c r="U36" i="24"/>
  <c r="V36" i="24"/>
  <c r="W36" i="24"/>
  <c r="X36" i="24"/>
  <c r="Y36" i="24"/>
  <c r="Z36" i="24"/>
  <c r="AA36" i="24"/>
  <c r="AB36" i="24"/>
  <c r="AC36" i="24"/>
  <c r="AD36" i="24"/>
  <c r="AE36" i="24"/>
  <c r="AF36" i="24"/>
  <c r="AG36" i="24"/>
  <c r="AH36" i="24"/>
  <c r="AI36" i="24"/>
  <c r="AJ36" i="24"/>
  <c r="AK36" i="24"/>
  <c r="AL36" i="24"/>
  <c r="AM36" i="24"/>
  <c r="AN36" i="24"/>
  <c r="AO36" i="24"/>
  <c r="AP36" i="24"/>
  <c r="AQ36" i="24"/>
  <c r="AR36" i="24"/>
  <c r="AS36" i="24"/>
  <c r="AT36" i="24"/>
  <c r="AU36" i="24"/>
  <c r="AV36" i="24"/>
  <c r="AW36" i="24"/>
  <c r="F37" i="24"/>
  <c r="G37" i="24"/>
  <c r="H37" i="24"/>
  <c r="I37" i="24"/>
  <c r="J37" i="24"/>
  <c r="K37" i="24"/>
  <c r="L37" i="24"/>
  <c r="M37" i="24"/>
  <c r="N37" i="24"/>
  <c r="O37" i="24"/>
  <c r="P37" i="24"/>
  <c r="Q37" i="24"/>
  <c r="R37" i="24"/>
  <c r="S37" i="24"/>
  <c r="T37" i="24"/>
  <c r="U37" i="24"/>
  <c r="V37" i="24"/>
  <c r="W37" i="24"/>
  <c r="X37" i="24"/>
  <c r="Y37" i="24"/>
  <c r="Z37" i="24"/>
  <c r="AA37" i="24"/>
  <c r="AB37" i="24"/>
  <c r="AC37" i="24"/>
  <c r="AD37" i="24"/>
  <c r="AE37" i="24"/>
  <c r="AF37" i="24"/>
  <c r="AG37" i="24"/>
  <c r="AH37" i="24"/>
  <c r="AI37" i="24"/>
  <c r="AJ37" i="24"/>
  <c r="AK37" i="24"/>
  <c r="AL37" i="24"/>
  <c r="AM37" i="24"/>
  <c r="AN37" i="24"/>
  <c r="AO37" i="24"/>
  <c r="AP37" i="24"/>
  <c r="AQ37" i="24"/>
  <c r="AR37" i="24"/>
  <c r="AS37" i="24"/>
  <c r="AT37" i="24"/>
  <c r="AU37" i="24"/>
  <c r="AV37" i="24"/>
  <c r="AW37" i="24"/>
  <c r="F38" i="24"/>
  <c r="G38" i="24"/>
  <c r="H38" i="24"/>
  <c r="I38" i="24"/>
  <c r="J38" i="24"/>
  <c r="K38" i="24"/>
  <c r="L38" i="24"/>
  <c r="M38" i="24"/>
  <c r="N38" i="24"/>
  <c r="O38" i="24"/>
  <c r="P38" i="24"/>
  <c r="Q38" i="24"/>
  <c r="R38" i="24"/>
  <c r="S38" i="24"/>
  <c r="T38" i="24"/>
  <c r="U38" i="24"/>
  <c r="V38" i="24"/>
  <c r="W38" i="24"/>
  <c r="X38" i="24"/>
  <c r="Y38" i="24"/>
  <c r="Z38" i="24"/>
  <c r="AA38" i="24"/>
  <c r="AB38" i="24"/>
  <c r="AC38" i="24"/>
  <c r="AD38" i="24"/>
  <c r="AE38" i="24"/>
  <c r="AF38" i="24"/>
  <c r="AG38" i="24"/>
  <c r="AH38" i="24"/>
  <c r="AI38" i="24"/>
  <c r="AJ38" i="24"/>
  <c r="AK38" i="24"/>
  <c r="AL38" i="24"/>
  <c r="AM38" i="24"/>
  <c r="AN38" i="24"/>
  <c r="AO38" i="24"/>
  <c r="AP38" i="24"/>
  <c r="AQ38" i="24"/>
  <c r="AR38" i="24"/>
  <c r="AS38" i="24"/>
  <c r="AT38" i="24"/>
  <c r="AU38" i="24"/>
  <c r="AV38" i="24"/>
  <c r="AW38" i="24"/>
  <c r="F39" i="24"/>
  <c r="G39" i="24"/>
  <c r="H39" i="24"/>
  <c r="I39" i="24"/>
  <c r="J39" i="24"/>
  <c r="K39" i="24"/>
  <c r="L39" i="24"/>
  <c r="M39" i="24"/>
  <c r="N39" i="24"/>
  <c r="O39" i="24"/>
  <c r="P39" i="24"/>
  <c r="Q39" i="24"/>
  <c r="R39" i="24"/>
  <c r="S39" i="24"/>
  <c r="T39" i="24"/>
  <c r="U39" i="24"/>
  <c r="V39" i="24"/>
  <c r="W39" i="24"/>
  <c r="X39" i="24"/>
  <c r="Y39" i="24"/>
  <c r="Z39" i="24"/>
  <c r="AA39" i="24"/>
  <c r="AB39" i="24"/>
  <c r="AC39" i="24"/>
  <c r="AD39" i="24"/>
  <c r="AE39" i="24"/>
  <c r="AF39" i="24"/>
  <c r="AG39" i="24"/>
  <c r="AH39" i="24"/>
  <c r="AI39" i="24"/>
  <c r="AJ39" i="24"/>
  <c r="AK39" i="24"/>
  <c r="AL39" i="24"/>
  <c r="AM39" i="24"/>
  <c r="AN39" i="24"/>
  <c r="AO39" i="24"/>
  <c r="AP39" i="24"/>
  <c r="AQ39" i="24"/>
  <c r="AR39" i="24"/>
  <c r="AS39" i="24"/>
  <c r="AT39" i="24"/>
  <c r="AU39" i="24"/>
  <c r="AV39" i="24"/>
  <c r="AW39" i="24"/>
  <c r="F40" i="24"/>
  <c r="G40" i="24"/>
  <c r="H40" i="24"/>
  <c r="I40" i="24"/>
  <c r="J40" i="24"/>
  <c r="K40" i="24"/>
  <c r="L40" i="24"/>
  <c r="M40" i="24"/>
  <c r="N40" i="24"/>
  <c r="O40" i="24"/>
  <c r="P40" i="24"/>
  <c r="Q40" i="24"/>
  <c r="R40" i="24"/>
  <c r="S40" i="24"/>
  <c r="T40" i="24"/>
  <c r="U40" i="24"/>
  <c r="V40" i="24"/>
  <c r="W40" i="24"/>
  <c r="X40" i="24"/>
  <c r="Y40" i="24"/>
  <c r="Z40" i="24"/>
  <c r="AA40" i="24"/>
  <c r="AB40" i="24"/>
  <c r="AC40" i="24"/>
  <c r="AD40" i="24"/>
  <c r="AE40" i="24"/>
  <c r="AF40" i="24"/>
  <c r="AG40" i="24"/>
  <c r="AH40" i="24"/>
  <c r="AI40" i="24"/>
  <c r="AJ40" i="24"/>
  <c r="AK40" i="24"/>
  <c r="AL40" i="24"/>
  <c r="AM40" i="24"/>
  <c r="AN40" i="24"/>
  <c r="AO40" i="24"/>
  <c r="AP40" i="24"/>
  <c r="AQ40" i="24"/>
  <c r="AR40" i="24"/>
  <c r="AS40" i="24"/>
  <c r="AT40" i="24"/>
  <c r="AU40" i="24"/>
  <c r="AV40" i="24"/>
  <c r="AW40" i="24"/>
  <c r="F41" i="24"/>
  <c r="G41" i="24"/>
  <c r="H41" i="24"/>
  <c r="I41" i="24"/>
  <c r="J41" i="24"/>
  <c r="K41" i="24"/>
  <c r="L41" i="24"/>
  <c r="M41" i="24"/>
  <c r="N41" i="24"/>
  <c r="O41" i="24"/>
  <c r="P41" i="24"/>
  <c r="Q41" i="24"/>
  <c r="R41" i="24"/>
  <c r="S41" i="24"/>
  <c r="T41" i="24"/>
  <c r="U41" i="24"/>
  <c r="V41" i="24"/>
  <c r="W41" i="24"/>
  <c r="X41" i="24"/>
  <c r="Y41" i="24"/>
  <c r="Z41" i="24"/>
  <c r="AA41" i="24"/>
  <c r="AB41" i="24"/>
  <c r="AC41" i="24"/>
  <c r="AD41" i="24"/>
  <c r="AE41" i="24"/>
  <c r="AF41" i="24"/>
  <c r="AG41" i="24"/>
  <c r="AH41" i="24"/>
  <c r="AI41" i="24"/>
  <c r="AJ41" i="24"/>
  <c r="AK41" i="24"/>
  <c r="AL41" i="24"/>
  <c r="AM41" i="24"/>
  <c r="AN41" i="24"/>
  <c r="AO41" i="24"/>
  <c r="AP41" i="24"/>
  <c r="AQ41" i="24"/>
  <c r="AR41" i="24"/>
  <c r="AS41" i="24"/>
  <c r="AT41" i="24"/>
  <c r="AU41" i="24"/>
  <c r="AV41" i="24"/>
  <c r="AW41" i="24"/>
  <c r="F42" i="24"/>
  <c r="G42" i="24"/>
  <c r="H42" i="24"/>
  <c r="I42" i="24"/>
  <c r="J42" i="24"/>
  <c r="K42" i="24"/>
  <c r="L42" i="24"/>
  <c r="M42" i="24"/>
  <c r="N42" i="24"/>
  <c r="O42" i="24"/>
  <c r="P42" i="24"/>
  <c r="Q42" i="24"/>
  <c r="R42" i="24"/>
  <c r="S42" i="24"/>
  <c r="T42" i="24"/>
  <c r="U42" i="24"/>
  <c r="V42" i="24"/>
  <c r="W42" i="24"/>
  <c r="X42" i="24"/>
  <c r="Y42" i="24"/>
  <c r="Z42" i="24"/>
  <c r="AA42" i="24"/>
  <c r="AB42" i="24"/>
  <c r="AC42" i="24"/>
  <c r="AD42" i="24"/>
  <c r="AE42" i="24"/>
  <c r="AF42" i="24"/>
  <c r="AG42" i="24"/>
  <c r="AH42" i="24"/>
  <c r="AI42" i="24"/>
  <c r="AJ42" i="24"/>
  <c r="AK42" i="24"/>
  <c r="AL42" i="24"/>
  <c r="AM42" i="24"/>
  <c r="AN42" i="24"/>
  <c r="AO42" i="24"/>
  <c r="AP42" i="24"/>
  <c r="AQ42" i="24"/>
  <c r="AR42" i="24"/>
  <c r="AS42" i="24"/>
  <c r="AT42" i="24"/>
  <c r="AU42" i="24"/>
  <c r="AV42" i="24"/>
  <c r="AW42" i="24"/>
  <c r="F43" i="24"/>
  <c r="G43" i="24"/>
  <c r="H43" i="24"/>
  <c r="I43" i="24"/>
  <c r="J43" i="24"/>
  <c r="K43" i="24"/>
  <c r="L43" i="24"/>
  <c r="M43" i="24"/>
  <c r="N43" i="24"/>
  <c r="O43" i="24"/>
  <c r="P43" i="24"/>
  <c r="Q43" i="24"/>
  <c r="R43" i="24"/>
  <c r="S43" i="24"/>
  <c r="T43" i="24"/>
  <c r="U43" i="24"/>
  <c r="V43" i="24"/>
  <c r="W43" i="24"/>
  <c r="X43" i="24"/>
  <c r="Y43" i="24"/>
  <c r="Z43" i="24"/>
  <c r="AA43" i="24"/>
  <c r="AB43" i="24"/>
  <c r="AC43" i="24"/>
  <c r="AD43" i="24"/>
  <c r="AE43" i="24"/>
  <c r="AF43" i="24"/>
  <c r="AG43" i="24"/>
  <c r="AH43" i="24"/>
  <c r="AI43" i="24"/>
  <c r="AJ43" i="24"/>
  <c r="AK43" i="24"/>
  <c r="AL43" i="24"/>
  <c r="AM43" i="24"/>
  <c r="AN43" i="24"/>
  <c r="AO43" i="24"/>
  <c r="AP43" i="24"/>
  <c r="AQ43" i="24"/>
  <c r="AR43" i="24"/>
  <c r="AS43" i="24"/>
  <c r="AT43" i="24"/>
  <c r="AU43" i="24"/>
  <c r="AV43" i="24"/>
  <c r="AW43" i="24"/>
  <c r="F44" i="24"/>
  <c r="G44" i="24"/>
  <c r="H44" i="24"/>
  <c r="I44" i="24"/>
  <c r="J44" i="24"/>
  <c r="K44" i="24"/>
  <c r="L44" i="24"/>
  <c r="M44" i="24"/>
  <c r="N44" i="24"/>
  <c r="O44" i="24"/>
  <c r="P44" i="24"/>
  <c r="Q44" i="24"/>
  <c r="R44" i="24"/>
  <c r="S44" i="24"/>
  <c r="T44" i="24"/>
  <c r="U44" i="24"/>
  <c r="V44" i="24"/>
  <c r="W44" i="24"/>
  <c r="X44" i="24"/>
  <c r="Y44" i="24"/>
  <c r="Z44" i="24"/>
  <c r="AA44" i="24"/>
  <c r="AB44" i="24"/>
  <c r="AC44" i="24"/>
  <c r="AD44" i="24"/>
  <c r="AE44" i="24"/>
  <c r="AF44" i="24"/>
  <c r="AG44" i="24"/>
  <c r="AH44" i="24"/>
  <c r="AI44" i="24"/>
  <c r="AJ44" i="24"/>
  <c r="AK44" i="24"/>
  <c r="AL44" i="24"/>
  <c r="AM44" i="24"/>
  <c r="AN44" i="24"/>
  <c r="AO44" i="24"/>
  <c r="AP44" i="24"/>
  <c r="AQ44" i="24"/>
  <c r="AR44" i="24"/>
  <c r="AS44" i="24"/>
  <c r="AT44" i="24"/>
  <c r="AU44" i="24"/>
  <c r="AV44" i="24"/>
  <c r="AW44" i="24"/>
  <c r="F45" i="24"/>
  <c r="G45" i="24"/>
  <c r="H45" i="24"/>
  <c r="I45" i="24"/>
  <c r="J45" i="24"/>
  <c r="K45" i="24"/>
  <c r="L45" i="24"/>
  <c r="M45" i="24"/>
  <c r="N45" i="24"/>
  <c r="O45" i="24"/>
  <c r="P45" i="24"/>
  <c r="Q45" i="24"/>
  <c r="R45" i="24"/>
  <c r="S45" i="24"/>
  <c r="T45" i="24"/>
  <c r="U45" i="24"/>
  <c r="V45" i="24"/>
  <c r="W45" i="24"/>
  <c r="X45" i="24"/>
  <c r="Y45" i="24"/>
  <c r="Z45" i="24"/>
  <c r="AA45" i="24"/>
  <c r="AB45" i="24"/>
  <c r="AC45" i="24"/>
  <c r="AD45" i="24"/>
  <c r="AE45" i="24"/>
  <c r="AF45" i="24"/>
  <c r="AG45" i="24"/>
  <c r="AH45" i="24"/>
  <c r="AI45" i="24"/>
  <c r="AJ45" i="24"/>
  <c r="AK45" i="24"/>
  <c r="AL45" i="24"/>
  <c r="AM45" i="24"/>
  <c r="AN45" i="24"/>
  <c r="AO45" i="24"/>
  <c r="AP45" i="24"/>
  <c r="AQ45" i="24"/>
  <c r="AR45" i="24"/>
  <c r="AS45" i="24"/>
  <c r="AT45" i="24"/>
  <c r="AU45" i="24"/>
  <c r="AV45" i="24"/>
  <c r="AW45" i="24"/>
  <c r="F46" i="24"/>
  <c r="G46" i="24"/>
  <c r="H46" i="24"/>
  <c r="I46" i="24"/>
  <c r="J46" i="24"/>
  <c r="K46" i="24"/>
  <c r="L46" i="24"/>
  <c r="M46" i="24"/>
  <c r="N46" i="24"/>
  <c r="O46" i="24"/>
  <c r="P46" i="24"/>
  <c r="Q46" i="24"/>
  <c r="R46" i="24"/>
  <c r="S46" i="24"/>
  <c r="T46" i="24"/>
  <c r="U46" i="24"/>
  <c r="V46" i="24"/>
  <c r="W46" i="24"/>
  <c r="X46" i="24"/>
  <c r="Y46" i="24"/>
  <c r="Z46" i="24"/>
  <c r="AA46" i="24"/>
  <c r="AB46" i="24"/>
  <c r="AC46" i="24"/>
  <c r="AD46" i="24"/>
  <c r="AE46" i="24"/>
  <c r="AF46" i="24"/>
  <c r="AG46" i="24"/>
  <c r="AH46" i="24"/>
  <c r="AI46" i="24"/>
  <c r="AJ46" i="24"/>
  <c r="AK46" i="24"/>
  <c r="AL46" i="24"/>
  <c r="AM46" i="24"/>
  <c r="AN46" i="24"/>
  <c r="AO46" i="24"/>
  <c r="AP46" i="24"/>
  <c r="AQ46" i="24"/>
  <c r="AR46" i="24"/>
  <c r="AS46" i="24"/>
  <c r="AT46" i="24"/>
  <c r="AU46" i="24"/>
  <c r="AV46" i="24"/>
  <c r="AW46" i="24"/>
  <c r="F47" i="24"/>
  <c r="G47" i="24"/>
  <c r="H47" i="24"/>
  <c r="I47" i="24"/>
  <c r="J47" i="24"/>
  <c r="K47" i="24"/>
  <c r="L47" i="24"/>
  <c r="M47" i="24"/>
  <c r="N47" i="24"/>
  <c r="O47" i="24"/>
  <c r="P47" i="24"/>
  <c r="Q47" i="24"/>
  <c r="R47" i="24"/>
  <c r="S47" i="24"/>
  <c r="T47" i="24"/>
  <c r="U47" i="24"/>
  <c r="V47" i="24"/>
  <c r="W47" i="24"/>
  <c r="X47" i="24"/>
  <c r="Y47" i="24"/>
  <c r="Z47" i="24"/>
  <c r="AA47" i="24"/>
  <c r="AB47" i="24"/>
  <c r="AC47" i="24"/>
  <c r="AD47" i="24"/>
  <c r="AE47" i="24"/>
  <c r="AF47" i="24"/>
  <c r="AG47" i="24"/>
  <c r="AH47" i="24"/>
  <c r="AI47" i="24"/>
  <c r="AJ47" i="24"/>
  <c r="AK47" i="24"/>
  <c r="AL47" i="24"/>
  <c r="AM47" i="24"/>
  <c r="AN47" i="24"/>
  <c r="AO47" i="24"/>
  <c r="AP47" i="24"/>
  <c r="AQ47" i="24"/>
  <c r="AR47" i="24"/>
  <c r="AS47" i="24"/>
  <c r="AT47" i="24"/>
  <c r="AU47" i="24"/>
  <c r="AV47" i="24"/>
  <c r="AW47" i="24"/>
  <c r="F48" i="24"/>
  <c r="G48" i="24"/>
  <c r="H48" i="24"/>
  <c r="I48" i="24"/>
  <c r="J48" i="24"/>
  <c r="K48" i="24"/>
  <c r="L48" i="24"/>
  <c r="M48" i="24"/>
  <c r="N48" i="24"/>
  <c r="O48" i="24"/>
  <c r="P48" i="24"/>
  <c r="Q48" i="24"/>
  <c r="R48" i="24"/>
  <c r="S48" i="24"/>
  <c r="T48" i="24"/>
  <c r="U48" i="24"/>
  <c r="V48" i="24"/>
  <c r="W48" i="24"/>
  <c r="X48" i="24"/>
  <c r="Y48" i="24"/>
  <c r="Z48" i="24"/>
  <c r="AA48" i="24"/>
  <c r="AB48" i="24"/>
  <c r="AC48" i="24"/>
  <c r="AD48" i="24"/>
  <c r="AE48" i="24"/>
  <c r="AF48" i="24"/>
  <c r="AG48" i="24"/>
  <c r="AH48" i="24"/>
  <c r="AI48" i="24"/>
  <c r="AJ48" i="24"/>
  <c r="AK48" i="24"/>
  <c r="AL48" i="24"/>
  <c r="AM48" i="24"/>
  <c r="AN48" i="24"/>
  <c r="AO48" i="24"/>
  <c r="AP48" i="24"/>
  <c r="AQ48" i="24"/>
  <c r="AR48" i="24"/>
  <c r="AS48" i="24"/>
  <c r="AT48" i="24"/>
  <c r="AU48" i="24"/>
  <c r="AV48" i="24"/>
  <c r="AW48" i="24"/>
  <c r="F49" i="24"/>
  <c r="G49" i="24"/>
  <c r="H49" i="24"/>
  <c r="I49" i="24"/>
  <c r="J49" i="24"/>
  <c r="K49" i="24"/>
  <c r="L49" i="24"/>
  <c r="M49" i="24"/>
  <c r="N49" i="24"/>
  <c r="O49" i="24"/>
  <c r="P49" i="24"/>
  <c r="Q49" i="24"/>
  <c r="R49" i="24"/>
  <c r="S49" i="24"/>
  <c r="T49" i="24"/>
  <c r="U49" i="24"/>
  <c r="V49" i="24"/>
  <c r="W49" i="24"/>
  <c r="X49" i="24"/>
  <c r="Y49" i="24"/>
  <c r="Z49" i="24"/>
  <c r="AA49" i="24"/>
  <c r="AB49" i="24"/>
  <c r="AC49" i="24"/>
  <c r="AD49" i="24"/>
  <c r="AE49" i="24"/>
  <c r="AF49" i="24"/>
  <c r="AG49" i="24"/>
  <c r="AH49" i="24"/>
  <c r="AI49" i="24"/>
  <c r="AJ49" i="24"/>
  <c r="AK49" i="24"/>
  <c r="AL49" i="24"/>
  <c r="AM49" i="24"/>
  <c r="AN49" i="24"/>
  <c r="AO49" i="24"/>
  <c r="AP49" i="24"/>
  <c r="AQ49" i="24"/>
  <c r="AR49" i="24"/>
  <c r="AS49" i="24"/>
  <c r="AT49" i="24"/>
  <c r="AU49" i="24"/>
  <c r="AV49" i="24"/>
  <c r="AW49" i="24"/>
  <c r="F50" i="24"/>
  <c r="G50" i="24"/>
  <c r="H50" i="24"/>
  <c r="I50" i="24"/>
  <c r="J50" i="24"/>
  <c r="K50" i="24"/>
  <c r="L50" i="24"/>
  <c r="M50" i="24"/>
  <c r="N50" i="24"/>
  <c r="O50" i="24"/>
  <c r="P50" i="24"/>
  <c r="Q50" i="24"/>
  <c r="R50" i="24"/>
  <c r="S50" i="24"/>
  <c r="T50" i="24"/>
  <c r="U50" i="24"/>
  <c r="V50" i="24"/>
  <c r="W50" i="24"/>
  <c r="X50" i="24"/>
  <c r="Y50" i="24"/>
  <c r="Z50" i="24"/>
  <c r="AA50" i="24"/>
  <c r="AB50" i="24"/>
  <c r="AC50" i="24"/>
  <c r="AD50" i="24"/>
  <c r="AE50" i="24"/>
  <c r="AF50" i="24"/>
  <c r="AG50" i="24"/>
  <c r="AH50" i="24"/>
  <c r="AI50" i="24"/>
  <c r="AJ50" i="24"/>
  <c r="AK50" i="24"/>
  <c r="AL50" i="24"/>
  <c r="AM50" i="24"/>
  <c r="AN50" i="24"/>
  <c r="AO50" i="24"/>
  <c r="AP50" i="24"/>
  <c r="AQ50" i="24"/>
  <c r="AR50" i="24"/>
  <c r="AS50" i="24"/>
  <c r="AT50" i="24"/>
  <c r="AU50" i="24"/>
  <c r="AV50" i="24"/>
  <c r="AW50" i="24"/>
  <c r="F51" i="24"/>
  <c r="G51" i="24"/>
  <c r="H51" i="24"/>
  <c r="I51" i="24"/>
  <c r="J51" i="24"/>
  <c r="K51" i="24"/>
  <c r="L51" i="24"/>
  <c r="M51" i="24"/>
  <c r="N51" i="24"/>
  <c r="O51" i="24"/>
  <c r="P51" i="24"/>
  <c r="Q51" i="24"/>
  <c r="R51" i="24"/>
  <c r="S51" i="24"/>
  <c r="T51" i="24"/>
  <c r="U51" i="24"/>
  <c r="V51" i="24"/>
  <c r="W51" i="24"/>
  <c r="X51" i="24"/>
  <c r="Y51" i="24"/>
  <c r="Z51" i="24"/>
  <c r="AA51" i="24"/>
  <c r="AB51" i="24"/>
  <c r="AC51" i="24"/>
  <c r="AD51" i="24"/>
  <c r="AE51" i="24"/>
  <c r="AF51" i="24"/>
  <c r="AG51" i="24"/>
  <c r="AH51" i="24"/>
  <c r="AI51" i="24"/>
  <c r="AJ51" i="24"/>
  <c r="AK51" i="24"/>
  <c r="AL51" i="24"/>
  <c r="AM51" i="24"/>
  <c r="AN51" i="24"/>
  <c r="AO51" i="24"/>
  <c r="AP51" i="24"/>
  <c r="AQ51" i="24"/>
  <c r="AR51" i="24"/>
  <c r="AS51" i="24"/>
  <c r="AT51" i="24"/>
  <c r="AU51" i="24"/>
  <c r="AV51" i="24"/>
  <c r="AW51" i="24"/>
  <c r="F52" i="24"/>
  <c r="G52" i="24"/>
  <c r="H52" i="24"/>
  <c r="I52" i="24"/>
  <c r="J52" i="24"/>
  <c r="K52" i="24"/>
  <c r="L52" i="24"/>
  <c r="M52" i="24"/>
  <c r="N52" i="24"/>
  <c r="O52" i="24"/>
  <c r="P52" i="24"/>
  <c r="Q52" i="24"/>
  <c r="R52" i="24"/>
  <c r="S52" i="24"/>
  <c r="T52" i="24"/>
  <c r="U52" i="24"/>
  <c r="V52" i="24"/>
  <c r="W52" i="24"/>
  <c r="X52" i="24"/>
  <c r="Y52" i="24"/>
  <c r="Z52" i="24"/>
  <c r="AA52" i="24"/>
  <c r="AB52" i="24"/>
  <c r="AC52" i="24"/>
  <c r="AD52" i="24"/>
  <c r="AE52" i="24"/>
  <c r="AF52" i="24"/>
  <c r="AG52" i="24"/>
  <c r="AH52" i="24"/>
  <c r="AI52" i="24"/>
  <c r="AJ52" i="24"/>
  <c r="AK52" i="24"/>
  <c r="AL52" i="24"/>
  <c r="AM52" i="24"/>
  <c r="AN52" i="24"/>
  <c r="AO52" i="24"/>
  <c r="AP52" i="24"/>
  <c r="AQ52" i="24"/>
  <c r="AR52" i="24"/>
  <c r="AS52" i="24"/>
  <c r="AT52" i="24"/>
  <c r="AU52" i="24"/>
  <c r="AV52" i="24"/>
  <c r="AW52" i="24"/>
  <c r="F53" i="24"/>
  <c r="G53" i="24"/>
  <c r="H53" i="24"/>
  <c r="I53" i="24"/>
  <c r="J53" i="24"/>
  <c r="K53" i="24"/>
  <c r="L53" i="24"/>
  <c r="M53" i="24"/>
  <c r="N53" i="24"/>
  <c r="O53" i="24"/>
  <c r="P53" i="24"/>
  <c r="Q53" i="24"/>
  <c r="R53" i="24"/>
  <c r="S53" i="24"/>
  <c r="T53" i="24"/>
  <c r="U53" i="24"/>
  <c r="V53" i="24"/>
  <c r="W53" i="24"/>
  <c r="X53" i="24"/>
  <c r="Y53" i="24"/>
  <c r="Z53" i="24"/>
  <c r="AA53" i="24"/>
  <c r="AB53" i="24"/>
  <c r="AC53" i="24"/>
  <c r="AD53" i="24"/>
  <c r="AE53" i="24"/>
  <c r="AF53" i="24"/>
  <c r="AG53" i="24"/>
  <c r="AH53" i="24"/>
  <c r="AI53" i="24"/>
  <c r="AJ53" i="24"/>
  <c r="AK53" i="24"/>
  <c r="AL53" i="24"/>
  <c r="AM53" i="24"/>
  <c r="AN53" i="24"/>
  <c r="AO53" i="24"/>
  <c r="AP53" i="24"/>
  <c r="AQ53" i="24"/>
  <c r="AR53" i="24"/>
  <c r="AS53" i="24"/>
  <c r="AT53" i="24"/>
  <c r="AU53" i="24"/>
  <c r="AV53" i="24"/>
  <c r="AW53" i="24"/>
  <c r="F54" i="24"/>
  <c r="G54" i="24"/>
  <c r="H54" i="24"/>
  <c r="I54" i="24"/>
  <c r="J54" i="24"/>
  <c r="K54" i="24"/>
  <c r="L54" i="24"/>
  <c r="M54" i="24"/>
  <c r="N54" i="24"/>
  <c r="O54" i="24"/>
  <c r="P54" i="24"/>
  <c r="Q54" i="24"/>
  <c r="R54" i="24"/>
  <c r="S54" i="24"/>
  <c r="T54" i="24"/>
  <c r="U54" i="24"/>
  <c r="V54" i="24"/>
  <c r="W54" i="24"/>
  <c r="X54" i="24"/>
  <c r="Y54" i="24"/>
  <c r="Z54" i="24"/>
  <c r="AA54" i="24"/>
  <c r="AB54" i="24"/>
  <c r="AC54" i="24"/>
  <c r="AD54" i="24"/>
  <c r="AE54" i="24"/>
  <c r="AF54" i="24"/>
  <c r="AG54" i="24"/>
  <c r="AH54" i="24"/>
  <c r="AI54" i="24"/>
  <c r="AJ54" i="24"/>
  <c r="AK54" i="24"/>
  <c r="AL54" i="24"/>
  <c r="AM54" i="24"/>
  <c r="AN54" i="24"/>
  <c r="AO54" i="24"/>
  <c r="AP54" i="24"/>
  <c r="AQ54" i="24"/>
  <c r="AR54" i="24"/>
  <c r="AS54" i="24"/>
  <c r="AT54" i="24"/>
  <c r="AU54" i="24"/>
  <c r="AV54" i="24"/>
  <c r="AW54" i="24"/>
  <c r="F55" i="24"/>
  <c r="G55" i="24"/>
  <c r="H55" i="24"/>
  <c r="I55" i="24"/>
  <c r="J55" i="24"/>
  <c r="K55" i="24"/>
  <c r="L55" i="24"/>
  <c r="M55" i="24"/>
  <c r="N55" i="24"/>
  <c r="O55" i="24"/>
  <c r="P55" i="24"/>
  <c r="Q55" i="24"/>
  <c r="R55" i="24"/>
  <c r="S55" i="24"/>
  <c r="T55" i="24"/>
  <c r="U55" i="24"/>
  <c r="V55" i="24"/>
  <c r="W55" i="24"/>
  <c r="X55" i="24"/>
  <c r="Y55" i="24"/>
  <c r="Z55" i="24"/>
  <c r="AA55" i="24"/>
  <c r="AB55" i="24"/>
  <c r="AC55" i="24"/>
  <c r="AD55" i="24"/>
  <c r="AE55" i="24"/>
  <c r="AF55" i="24"/>
  <c r="AG55" i="24"/>
  <c r="AH55" i="24"/>
  <c r="AI55" i="24"/>
  <c r="AJ55" i="24"/>
  <c r="AK55" i="24"/>
  <c r="AL55" i="24"/>
  <c r="AM55" i="24"/>
  <c r="AN55" i="24"/>
  <c r="AO55" i="24"/>
  <c r="AP55" i="24"/>
  <c r="AQ55" i="24"/>
  <c r="AR55" i="24"/>
  <c r="AS55" i="24"/>
  <c r="AT55" i="24"/>
  <c r="AU55" i="24"/>
  <c r="AV55" i="24"/>
  <c r="AW55" i="24"/>
  <c r="F56" i="24"/>
  <c r="G56" i="24"/>
  <c r="H56" i="24"/>
  <c r="I56" i="24"/>
  <c r="J56" i="24"/>
  <c r="K56" i="24"/>
  <c r="L56" i="24"/>
  <c r="M56" i="24"/>
  <c r="N56" i="24"/>
  <c r="O56" i="24"/>
  <c r="P56" i="24"/>
  <c r="Q56" i="24"/>
  <c r="R56" i="24"/>
  <c r="S56" i="24"/>
  <c r="T56" i="24"/>
  <c r="U56" i="24"/>
  <c r="V56" i="24"/>
  <c r="W56" i="24"/>
  <c r="X56" i="24"/>
  <c r="Y56" i="24"/>
  <c r="Z56" i="24"/>
  <c r="AA56" i="24"/>
  <c r="AB56" i="24"/>
  <c r="AC56" i="24"/>
  <c r="AD56" i="24"/>
  <c r="AE56" i="24"/>
  <c r="AF56" i="24"/>
  <c r="AG56" i="24"/>
  <c r="AH56" i="24"/>
  <c r="AI56" i="24"/>
  <c r="AJ56" i="24"/>
  <c r="AK56" i="24"/>
  <c r="AL56" i="24"/>
  <c r="AM56" i="24"/>
  <c r="AN56" i="24"/>
  <c r="AO56" i="24"/>
  <c r="AP56" i="24"/>
  <c r="AQ56" i="24"/>
  <c r="AR56" i="24"/>
  <c r="AS56" i="24"/>
  <c r="AT56" i="24"/>
  <c r="AU56" i="24"/>
  <c r="AV56" i="24"/>
  <c r="AW56" i="24"/>
  <c r="F57" i="24"/>
  <c r="G57" i="24"/>
  <c r="H57" i="24"/>
  <c r="I57" i="24"/>
  <c r="J57" i="24"/>
  <c r="K57" i="24"/>
  <c r="L57" i="24"/>
  <c r="M57" i="24"/>
  <c r="N57" i="24"/>
  <c r="O57" i="24"/>
  <c r="P57" i="24"/>
  <c r="Q57" i="24"/>
  <c r="R57" i="24"/>
  <c r="S57" i="24"/>
  <c r="T57" i="24"/>
  <c r="U57" i="24"/>
  <c r="V57" i="24"/>
  <c r="W57" i="24"/>
  <c r="X57" i="24"/>
  <c r="Y57" i="24"/>
  <c r="Z57" i="24"/>
  <c r="AA57" i="24"/>
  <c r="AB57" i="24"/>
  <c r="AC57" i="24"/>
  <c r="AD57" i="24"/>
  <c r="AE57" i="24"/>
  <c r="AF57" i="24"/>
  <c r="AG57" i="24"/>
  <c r="AH57" i="24"/>
  <c r="AI57" i="24"/>
  <c r="AJ57" i="24"/>
  <c r="AK57" i="24"/>
  <c r="AL57" i="24"/>
  <c r="AM57" i="24"/>
  <c r="AN57" i="24"/>
  <c r="AO57" i="24"/>
  <c r="AP57" i="24"/>
  <c r="AQ57" i="24"/>
  <c r="AR57" i="24"/>
  <c r="AS57" i="24"/>
  <c r="AT57" i="24"/>
  <c r="AU57" i="24"/>
  <c r="AV57" i="24"/>
  <c r="AW57" i="24"/>
  <c r="F58" i="24"/>
  <c r="G58" i="24"/>
  <c r="H58" i="24"/>
  <c r="I58" i="24"/>
  <c r="J58" i="24"/>
  <c r="K58" i="24"/>
  <c r="L58" i="24"/>
  <c r="M58" i="24"/>
  <c r="N58" i="24"/>
  <c r="O58" i="24"/>
  <c r="P58" i="24"/>
  <c r="Q58" i="24"/>
  <c r="R58" i="24"/>
  <c r="S58" i="24"/>
  <c r="T58" i="24"/>
  <c r="U58" i="24"/>
  <c r="V58" i="24"/>
  <c r="W58" i="24"/>
  <c r="X58" i="24"/>
  <c r="Y58" i="24"/>
  <c r="Z58" i="24"/>
  <c r="AA58" i="24"/>
  <c r="AB58" i="24"/>
  <c r="AC58" i="24"/>
  <c r="AD58" i="24"/>
  <c r="AE58" i="24"/>
  <c r="AF58" i="24"/>
  <c r="AG58" i="24"/>
  <c r="AH58" i="24"/>
  <c r="AI58" i="24"/>
  <c r="AJ58" i="24"/>
  <c r="AK58" i="24"/>
  <c r="AL58" i="24"/>
  <c r="AM58" i="24"/>
  <c r="AN58" i="24"/>
  <c r="AO58" i="24"/>
  <c r="AP58" i="24"/>
  <c r="AQ58" i="24"/>
  <c r="AR58" i="24"/>
  <c r="AS58" i="24"/>
  <c r="AT58" i="24"/>
  <c r="AU58" i="24"/>
  <c r="AV58" i="24"/>
  <c r="AW58" i="24"/>
  <c r="F59" i="24"/>
  <c r="G59" i="24"/>
  <c r="H59" i="24"/>
  <c r="I59" i="24"/>
  <c r="J59" i="24"/>
  <c r="K59" i="24"/>
  <c r="L59" i="24"/>
  <c r="M59" i="24"/>
  <c r="N59" i="24"/>
  <c r="O59" i="24"/>
  <c r="P59" i="24"/>
  <c r="Q59" i="24"/>
  <c r="R59" i="24"/>
  <c r="S59" i="24"/>
  <c r="T59" i="24"/>
  <c r="U59" i="24"/>
  <c r="V59" i="24"/>
  <c r="W59" i="24"/>
  <c r="X59" i="24"/>
  <c r="Y59" i="24"/>
  <c r="Z59" i="24"/>
  <c r="AA59" i="24"/>
  <c r="AB59" i="24"/>
  <c r="AC59" i="24"/>
  <c r="AD59" i="24"/>
  <c r="AE59" i="24"/>
  <c r="AF59" i="24"/>
  <c r="AG59" i="24"/>
  <c r="AH59" i="24"/>
  <c r="AI59" i="24"/>
  <c r="AJ59" i="24"/>
  <c r="AK59" i="24"/>
  <c r="AL59" i="24"/>
  <c r="AM59" i="24"/>
  <c r="AN59" i="24"/>
  <c r="AO59" i="24"/>
  <c r="AP59" i="24"/>
  <c r="AQ59" i="24"/>
  <c r="AR59" i="24"/>
  <c r="AS59" i="24"/>
  <c r="AT59" i="24"/>
  <c r="AU59" i="24"/>
  <c r="AV59" i="24"/>
  <c r="AW59" i="24"/>
  <c r="F60" i="24"/>
  <c r="G60" i="24"/>
  <c r="H60" i="24"/>
  <c r="I60" i="24"/>
  <c r="J60" i="24"/>
  <c r="K60" i="24"/>
  <c r="L60" i="24"/>
  <c r="M60" i="24"/>
  <c r="N60" i="24"/>
  <c r="O60" i="24"/>
  <c r="P60" i="24"/>
  <c r="Q60" i="24"/>
  <c r="R60" i="24"/>
  <c r="S60" i="24"/>
  <c r="T60" i="24"/>
  <c r="U60" i="24"/>
  <c r="V60" i="24"/>
  <c r="W60" i="24"/>
  <c r="X60" i="24"/>
  <c r="Y60" i="24"/>
  <c r="Z60" i="24"/>
  <c r="AA60" i="24"/>
  <c r="AB60" i="24"/>
  <c r="AC60" i="24"/>
  <c r="AD60" i="24"/>
  <c r="AE60" i="24"/>
  <c r="AF60" i="24"/>
  <c r="AG60" i="24"/>
  <c r="AH60" i="24"/>
  <c r="AI60" i="24"/>
  <c r="AJ60" i="24"/>
  <c r="AK60" i="24"/>
  <c r="AL60" i="24"/>
  <c r="AM60" i="24"/>
  <c r="AN60" i="24"/>
  <c r="AO60" i="24"/>
  <c r="AP60" i="24"/>
  <c r="AQ60" i="24"/>
  <c r="AR60" i="24"/>
  <c r="AS60" i="24"/>
  <c r="AT60" i="24"/>
  <c r="AU60" i="24"/>
  <c r="AV60" i="24"/>
  <c r="AW60" i="24"/>
  <c r="E10" i="24"/>
  <c r="E11" i="24"/>
  <c r="E12" i="24"/>
  <c r="E13" i="24"/>
  <c r="E14" i="24"/>
  <c r="E15" i="24"/>
  <c r="E16" i="24"/>
  <c r="E17" i="24"/>
  <c r="E18" i="24"/>
  <c r="E19" i="24"/>
  <c r="E20" i="24"/>
  <c r="E21" i="24"/>
  <c r="E22" i="24"/>
  <c r="E23" i="24"/>
  <c r="E24" i="24"/>
  <c r="E25" i="24"/>
  <c r="E26" i="24"/>
  <c r="E27" i="24"/>
  <c r="E28" i="24"/>
  <c r="E29" i="24"/>
  <c r="E30" i="24"/>
  <c r="E31" i="24"/>
  <c r="E32" i="24"/>
  <c r="E33" i="24"/>
  <c r="E34" i="24"/>
  <c r="E35" i="24"/>
  <c r="E36" i="24"/>
  <c r="E37" i="24"/>
  <c r="E38" i="24"/>
  <c r="E39" i="24"/>
  <c r="E40" i="24"/>
  <c r="E41" i="24"/>
  <c r="E42" i="24"/>
  <c r="E43" i="24"/>
  <c r="E44" i="24"/>
  <c r="E45" i="24"/>
  <c r="E46" i="24"/>
  <c r="E47" i="24"/>
  <c r="E48" i="24"/>
  <c r="E49" i="24"/>
  <c r="E50" i="24"/>
  <c r="E51" i="24"/>
  <c r="E52" i="24"/>
  <c r="E53" i="24"/>
  <c r="E54" i="24"/>
  <c r="E55" i="24"/>
  <c r="E56" i="24"/>
  <c r="E57" i="24"/>
  <c r="E58" i="24"/>
  <c r="E59" i="24"/>
  <c r="E60" i="24"/>
  <c r="CP6" i="23" l="1" a="1"/>
  <c r="CP6" i="23" s="1"/>
  <c r="CY6" i="23" a="1"/>
  <c r="CY6" i="23" s="1"/>
  <c r="CW6" i="23" a="1"/>
  <c r="CW6" i="23" s="1"/>
  <c r="CX6" i="23" a="1"/>
  <c r="CX6" i="23" s="1"/>
  <c r="CO6" i="23" a="1"/>
  <c r="CO6" i="23" s="1"/>
  <c r="CN6" i="23" a="1"/>
  <c r="CN6" i="23" s="1"/>
  <c r="CM6" i="23" a="1"/>
  <c r="CM6" i="23" s="1"/>
  <c r="CL6" i="23" a="1"/>
  <c r="CL6" i="23" s="1"/>
  <c r="CK6" i="23" a="1"/>
  <c r="CK6" i="23" s="1"/>
  <c r="CJ6" i="23" a="1"/>
  <c r="CJ6" i="23" s="1"/>
  <c r="CH6" i="23" a="1"/>
  <c r="CH6" i="23" s="1"/>
  <c r="CI6" i="23" a="1"/>
  <c r="CI6" i="23" s="1"/>
  <c r="AI7" i="24" a="1"/>
  <c r="AI7" i="24" s="1"/>
  <c r="AR7" i="17" a="1"/>
  <c r="AR7" i="17" s="1"/>
  <c r="BC9" i="69" l="1"/>
  <c r="BC256" i="69"/>
  <c r="BC607" i="69"/>
  <c r="BC451" i="69"/>
  <c r="BC282" i="69"/>
  <c r="BC581" i="69"/>
  <c r="BC334" i="69"/>
  <c r="BC503" i="69"/>
  <c r="BC633" i="69"/>
  <c r="BC386" i="69"/>
  <c r="BC516" i="69"/>
  <c r="BC529" i="69"/>
  <c r="BC243" i="69"/>
  <c r="BC347" i="69"/>
  <c r="BC399" i="69"/>
  <c r="BC659" i="69"/>
  <c r="BC412" i="69"/>
  <c r="BC295" i="69"/>
  <c r="BC373" i="69"/>
  <c r="BC594" i="69"/>
  <c r="BC490" i="69"/>
  <c r="BC555" i="69"/>
  <c r="BC477" i="69"/>
  <c r="BC126" i="69"/>
  <c r="BC646" i="69"/>
  <c r="BC620" i="69"/>
  <c r="BC48" i="69"/>
  <c r="BC438" i="69"/>
  <c r="BC321" i="69"/>
  <c r="BC22" i="69"/>
  <c r="BC100" i="69"/>
  <c r="BC152" i="69"/>
  <c r="BC269" i="69"/>
  <c r="BC165" i="69"/>
  <c r="BC35" i="69"/>
  <c r="BC74" i="69"/>
  <c r="BC204" i="69"/>
  <c r="BC61" i="69"/>
  <c r="BC360" i="69"/>
  <c r="BC425" i="69"/>
  <c r="BC308" i="69"/>
  <c r="BC191" i="69"/>
  <c r="BC87" i="69"/>
  <c r="BC464" i="69"/>
  <c r="BC568" i="69"/>
  <c r="BC217" i="69"/>
  <c r="BC542" i="69"/>
  <c r="BC139" i="69"/>
  <c r="BC113" i="69"/>
  <c r="BC230" i="69"/>
  <c r="BC178" i="69"/>
  <c r="BC648" i="9"/>
  <c r="BC596" i="9"/>
  <c r="BC544" i="9"/>
  <c r="BC583" i="9"/>
  <c r="BC635" i="9"/>
  <c r="BC661" i="9"/>
  <c r="BC622" i="9"/>
  <c r="BC570" i="9"/>
  <c r="BC518" i="9"/>
  <c r="BC609" i="9"/>
  <c r="BC557" i="9"/>
  <c r="BC531" i="9"/>
  <c r="BC50" i="9"/>
  <c r="BC232" i="9"/>
  <c r="BC258" i="9"/>
  <c r="BC323" i="9"/>
  <c r="BC141" i="9"/>
  <c r="BC206" i="9"/>
  <c r="BC453" i="9"/>
  <c r="BC76" i="9"/>
  <c r="BC479" i="9"/>
  <c r="BC102" i="9"/>
  <c r="BC297" i="9"/>
  <c r="BC284" i="9"/>
  <c r="BC63" i="9"/>
  <c r="BC375" i="9"/>
  <c r="BC362" i="9"/>
  <c r="BC128" i="9"/>
  <c r="BC245" i="9"/>
  <c r="BC388" i="9"/>
  <c r="BC336" i="9"/>
  <c r="BC115" i="9"/>
  <c r="BC427" i="9"/>
  <c r="BC310" i="9"/>
  <c r="BC167" i="9"/>
  <c r="BC89" i="9"/>
  <c r="BC154" i="9"/>
  <c r="BC401" i="9"/>
  <c r="BC466" i="9"/>
  <c r="BC37" i="9"/>
  <c r="BC505" i="9"/>
  <c r="BC219" i="9"/>
  <c r="BC24" i="9"/>
  <c r="BC349" i="9"/>
  <c r="BC271" i="9"/>
  <c r="BC440" i="9"/>
  <c r="BC193" i="9"/>
  <c r="BC180" i="9"/>
  <c r="BC492" i="9"/>
  <c r="BC414" i="9"/>
  <c r="BX6" i="23" a="1"/>
  <c r="BX6" i="23" s="1"/>
  <c r="BW6" i="23" a="1"/>
  <c r="BW6" i="23" s="1"/>
  <c r="BV6" i="23" a="1"/>
  <c r="BV6" i="23" s="1"/>
  <c r="BU6" i="23" a="1"/>
  <c r="BU6" i="23" s="1"/>
  <c r="BS6" i="23" a="1"/>
  <c r="BS6" i="23" s="1"/>
  <c r="BT6" i="23" a="1"/>
  <c r="BT6" i="23" s="1"/>
  <c r="CV6" i="23" a="1"/>
  <c r="CV6" i="23" s="1"/>
  <c r="BM35" i="23"/>
  <c r="CI35" i="23" s="1"/>
  <c r="BM27" i="23"/>
  <c r="BM51" i="23"/>
  <c r="CH51" i="23" s="1"/>
  <c r="BM48" i="23"/>
  <c r="CW48" i="23" s="1"/>
  <c r="BM40" i="23"/>
  <c r="CI40" i="23" s="1"/>
  <c r="BM32" i="23"/>
  <c r="CI32" i="23" s="1"/>
  <c r="BM24" i="23"/>
  <c r="CH24" i="23" s="1"/>
  <c r="BM16" i="23"/>
  <c r="CI16" i="23" s="1"/>
  <c r="BM47" i="23"/>
  <c r="CN47" i="23" s="1"/>
  <c r="BM39" i="23"/>
  <c r="CI39" i="23" s="1"/>
  <c r="BM31" i="23"/>
  <c r="CI31" i="23" s="1"/>
  <c r="BM23" i="23"/>
  <c r="BM15" i="23"/>
  <c r="CH15" i="23" s="1"/>
  <c r="BM55" i="23"/>
  <c r="CL55" i="23" s="1"/>
  <c r="BM13" i="23"/>
  <c r="CH13" i="23" s="1"/>
  <c r="BM46" i="23"/>
  <c r="CJ46" i="23" s="1"/>
  <c r="BM38" i="23"/>
  <c r="CH38" i="23" s="1"/>
  <c r="BM30" i="23"/>
  <c r="CI30" i="23" s="1"/>
  <c r="BM22" i="23"/>
  <c r="CI22" i="23" s="1"/>
  <c r="BM14" i="23"/>
  <c r="BM54" i="23"/>
  <c r="CN54" i="23" s="1"/>
  <c r="BM45" i="23"/>
  <c r="CO45" i="23" s="1"/>
  <c r="BM37" i="23"/>
  <c r="CH37" i="23" s="1"/>
  <c r="BM29" i="23"/>
  <c r="CH29" i="23" s="1"/>
  <c r="BM21" i="23"/>
  <c r="CH21" i="23" s="1"/>
  <c r="BM53" i="23"/>
  <c r="CW53" i="23" s="1"/>
  <c r="BM44" i="23"/>
  <c r="CW44" i="23" s="1"/>
  <c r="BM36" i="23"/>
  <c r="CH36" i="23" s="1"/>
  <c r="BM28" i="23"/>
  <c r="CH28" i="23" s="1"/>
  <c r="BM20" i="23"/>
  <c r="CI20" i="23" s="1"/>
  <c r="BM12" i="23"/>
  <c r="CH12" i="23" s="1"/>
  <c r="BM52" i="23"/>
  <c r="CW52" i="23" s="1"/>
  <c r="BM7" i="23"/>
  <c r="CI7" i="23" s="1"/>
  <c r="BM19" i="23"/>
  <c r="CI19" i="23" s="1"/>
  <c r="BM50" i="23"/>
  <c r="CM50" i="23" s="1"/>
  <c r="BM42" i="23"/>
  <c r="BM34" i="23"/>
  <c r="CI34" i="23" s="1"/>
  <c r="BM26" i="23"/>
  <c r="CH26" i="23" s="1"/>
  <c r="BM18" i="23"/>
  <c r="BM10" i="23"/>
  <c r="BM57" i="23"/>
  <c r="CX57" i="23" s="1"/>
  <c r="BM49" i="23"/>
  <c r="CW49" i="23" s="1"/>
  <c r="BM41" i="23"/>
  <c r="CH41" i="23" s="1"/>
  <c r="BM33" i="23"/>
  <c r="BM25" i="23"/>
  <c r="CI25" i="23" s="1"/>
  <c r="BM17" i="23"/>
  <c r="CI17" i="23" s="1"/>
  <c r="BM9" i="23"/>
  <c r="CH9" i="23" s="1"/>
  <c r="BM56" i="23"/>
  <c r="CH56" i="23" s="1"/>
  <c r="BM43" i="23"/>
  <c r="CM43" i="23" s="1"/>
  <c r="BM11" i="23"/>
  <c r="CI11" i="23" s="1"/>
  <c r="BM8" i="23"/>
  <c r="CH8" i="23" s="1"/>
  <c r="CG6" i="23" a="1"/>
  <c r="CG6" i="23" s="1"/>
  <c r="BE11" i="9"/>
  <c r="B10" i="4"/>
  <c r="AW11" i="19" a="1"/>
  <c r="AW11" i="19" s="1"/>
  <c r="AV11" i="19" a="1"/>
  <c r="AV11" i="19" s="1"/>
  <c r="AU11" i="19" a="1"/>
  <c r="AU11" i="19" s="1"/>
  <c r="AT11" i="19" a="1"/>
  <c r="AT11" i="19" s="1"/>
  <c r="AS11" i="19" a="1"/>
  <c r="AS11" i="19" s="1"/>
  <c r="AR11" i="19" a="1"/>
  <c r="AR11" i="19" s="1"/>
  <c r="AQ11" i="19" a="1"/>
  <c r="AQ11" i="19" s="1"/>
  <c r="AP11" i="19" a="1"/>
  <c r="AP11" i="19" s="1"/>
  <c r="AO11" i="19" a="1"/>
  <c r="AO11" i="19" s="1"/>
  <c r="AN11" i="19" a="1"/>
  <c r="AN11" i="19" s="1"/>
  <c r="AM11" i="19" a="1"/>
  <c r="AM11" i="19" s="1"/>
  <c r="AL11" i="19" a="1"/>
  <c r="AL11" i="19" s="1"/>
  <c r="AK11" i="19" a="1"/>
  <c r="AK11" i="19" s="1"/>
  <c r="AJ11" i="19" a="1"/>
  <c r="AJ11" i="19" s="1"/>
  <c r="AI11" i="19" a="1"/>
  <c r="AI11" i="19" s="1"/>
  <c r="AH11" i="19" a="1"/>
  <c r="AH11" i="19" s="1"/>
  <c r="AG11" i="19" a="1"/>
  <c r="AG11" i="19" s="1"/>
  <c r="AF11" i="19" a="1"/>
  <c r="AF11" i="19" s="1"/>
  <c r="AE11" i="19" a="1"/>
  <c r="AE11" i="19" s="1"/>
  <c r="AD11" i="19" a="1"/>
  <c r="AD11" i="19" s="1"/>
  <c r="AC11" i="19" a="1"/>
  <c r="AC11" i="19" s="1"/>
  <c r="AB11" i="19" a="1"/>
  <c r="AB11" i="19" s="1"/>
  <c r="AA11" i="19" a="1"/>
  <c r="AA11" i="19" s="1"/>
  <c r="Z11" i="19" a="1"/>
  <c r="Z11" i="19" s="1"/>
  <c r="Y11" i="19" a="1"/>
  <c r="Y11" i="19" s="1"/>
  <c r="I6" i="59" l="1"/>
  <c r="G51" i="59"/>
  <c r="F34" i="59"/>
  <c r="J44" i="59"/>
  <c r="E51" i="59"/>
  <c r="M45" i="59"/>
  <c r="I40" i="59"/>
  <c r="G33" i="59"/>
  <c r="E24" i="59"/>
  <c r="E7" i="59"/>
  <c r="M28" i="59"/>
  <c r="H50" i="59"/>
  <c r="H42" i="59"/>
  <c r="L34" i="59"/>
  <c r="E26" i="59"/>
  <c r="I36" i="59"/>
  <c r="K51" i="59"/>
  <c r="K39" i="59"/>
  <c r="J31" i="59"/>
  <c r="G39" i="59"/>
  <c r="G43" i="59"/>
  <c r="K29" i="59"/>
  <c r="F41" i="59"/>
  <c r="I50" i="59"/>
  <c r="E45" i="59"/>
  <c r="M39" i="59"/>
  <c r="I32" i="59"/>
  <c r="M22" i="59"/>
  <c r="L35" i="59"/>
  <c r="H25" i="59"/>
  <c r="L49" i="59"/>
  <c r="L41" i="59"/>
  <c r="E33" i="59"/>
  <c r="M23" i="59"/>
  <c r="I25" i="59"/>
  <c r="K49" i="59"/>
  <c r="G38" i="59"/>
  <c r="M30" i="59"/>
  <c r="I14" i="59"/>
  <c r="F9" i="59"/>
  <c r="F17" i="59"/>
  <c r="F25" i="59"/>
  <c r="F33" i="59"/>
  <c r="K8" i="59"/>
  <c r="K16" i="59"/>
  <c r="K24" i="59"/>
  <c r="H9" i="59"/>
  <c r="H17" i="59"/>
  <c r="E6" i="59"/>
  <c r="I11" i="59"/>
  <c r="M16" i="59"/>
  <c r="J11" i="59"/>
  <c r="J19" i="59"/>
  <c r="G6" i="59"/>
  <c r="G14" i="59"/>
  <c r="J47" i="59"/>
  <c r="J39" i="59"/>
  <c r="I31" i="59"/>
  <c r="K23" i="59"/>
  <c r="H30" i="59"/>
  <c r="M31" i="59"/>
  <c r="E50" i="59"/>
  <c r="M40" i="59"/>
  <c r="H34" i="59"/>
  <c r="L26" i="59"/>
  <c r="M13" i="59"/>
  <c r="H18" i="59"/>
  <c r="J29" i="59"/>
  <c r="J51" i="59"/>
  <c r="E46" i="59"/>
  <c r="L48" i="59"/>
  <c r="L40" i="59"/>
  <c r="M32" i="59"/>
  <c r="I24" i="59"/>
  <c r="L5" i="59"/>
  <c r="K46" i="59"/>
  <c r="K48" i="59"/>
  <c r="H26" i="59"/>
  <c r="J38" i="59"/>
  <c r="M49" i="59"/>
  <c r="I44" i="59"/>
  <c r="E39" i="59"/>
  <c r="L31" i="59"/>
  <c r="I21" i="59"/>
  <c r="L32" i="59"/>
  <c r="E18" i="59"/>
  <c r="H48" i="59"/>
  <c r="H40" i="59"/>
  <c r="H32" i="59"/>
  <c r="I22" i="59"/>
  <c r="I10" i="59"/>
  <c r="G46" i="59"/>
  <c r="K37" i="59"/>
  <c r="G29" i="59"/>
  <c r="M11" i="59"/>
  <c r="J10" i="59"/>
  <c r="J18" i="59"/>
  <c r="J26" i="59"/>
  <c r="J34" i="59"/>
  <c r="G9" i="59"/>
  <c r="G17" i="59"/>
  <c r="G25" i="59"/>
  <c r="L10" i="59"/>
  <c r="L18" i="59"/>
  <c r="M6" i="59"/>
  <c r="E12" i="59"/>
  <c r="I17" i="59"/>
  <c r="F12" i="59"/>
  <c r="F20" i="59"/>
  <c r="K7" i="59"/>
  <c r="K15" i="59"/>
  <c r="F46" i="59"/>
  <c r="F38" i="59"/>
  <c r="L30" i="59"/>
  <c r="G22" i="59"/>
  <c r="H27" i="59"/>
  <c r="G24" i="59"/>
  <c r="E48" i="59"/>
  <c r="E40" i="59"/>
  <c r="K33" i="59"/>
  <c r="L25" i="59"/>
  <c r="E11" i="59"/>
  <c r="E5" i="59"/>
  <c r="G26" i="59"/>
  <c r="F48" i="59"/>
  <c r="M44" i="59"/>
  <c r="H47" i="59"/>
  <c r="H39" i="59"/>
  <c r="G31" i="59"/>
  <c r="E23" i="59"/>
  <c r="L24" i="59"/>
  <c r="M19" i="59"/>
  <c r="E42" i="59"/>
  <c r="L38" i="59"/>
  <c r="M21" i="59"/>
  <c r="I52" i="59"/>
  <c r="J35" i="59"/>
  <c r="K40" i="59"/>
  <c r="K50" i="59"/>
  <c r="E20" i="59"/>
  <c r="E27" i="59"/>
  <c r="E49" i="59"/>
  <c r="M43" i="59"/>
  <c r="I38" i="59"/>
  <c r="F30" i="59"/>
  <c r="L19" i="59"/>
  <c r="M15" i="59"/>
  <c r="H10" i="59"/>
  <c r="L47" i="59"/>
  <c r="L39" i="59"/>
  <c r="K31" i="59"/>
  <c r="E21" i="59"/>
  <c r="F43" i="59"/>
  <c r="G44" i="59"/>
  <c r="E36" i="59"/>
  <c r="I28" i="59"/>
  <c r="E9" i="59"/>
  <c r="F11" i="59"/>
  <c r="F19" i="59"/>
  <c r="F27" i="59"/>
  <c r="F35" i="59"/>
  <c r="K10" i="59"/>
  <c r="K18" i="59"/>
  <c r="K26" i="59"/>
  <c r="H11" i="59"/>
  <c r="H19" i="59"/>
  <c r="I7" i="59"/>
  <c r="M12" i="59"/>
  <c r="J5" i="59"/>
  <c r="J13" i="59"/>
  <c r="J21" i="59"/>
  <c r="G8" i="59"/>
  <c r="G16" i="59"/>
  <c r="J45" i="59"/>
  <c r="J37" i="59"/>
  <c r="E29" i="59"/>
  <c r="M20" i="59"/>
  <c r="L21" i="59"/>
  <c r="G48" i="59"/>
  <c r="M46" i="59"/>
  <c r="I39" i="59"/>
  <c r="E32" i="59"/>
  <c r="I8" i="59"/>
  <c r="F51" i="59"/>
  <c r="M52" i="59"/>
  <c r="L46" i="59"/>
  <c r="I30" i="59"/>
  <c r="J50" i="59"/>
  <c r="K35" i="59"/>
  <c r="G47" i="59"/>
  <c r="K42" i="59"/>
  <c r="M7" i="59"/>
  <c r="L15" i="59"/>
  <c r="I48" i="59"/>
  <c r="E43" i="59"/>
  <c r="M37" i="59"/>
  <c r="I29" i="59"/>
  <c r="M17" i="59"/>
  <c r="F49" i="59"/>
  <c r="E53" i="59"/>
  <c r="H46" i="59"/>
  <c r="H38" i="59"/>
  <c r="E30" i="59"/>
  <c r="I19" i="59"/>
  <c r="E37" i="59"/>
  <c r="K43" i="59"/>
  <c r="H35" i="59"/>
  <c r="L27" i="59"/>
  <c r="J12" i="59"/>
  <c r="J20" i="59"/>
  <c r="J28" i="59"/>
  <c r="J36" i="59"/>
  <c r="G11" i="59"/>
  <c r="G19" i="59"/>
  <c r="G27" i="59"/>
  <c r="L12" i="59"/>
  <c r="L20" i="59"/>
  <c r="E8" i="59"/>
  <c r="I13" i="59"/>
  <c r="F6" i="59"/>
  <c r="F14" i="59"/>
  <c r="F22" i="59"/>
  <c r="K9" i="59"/>
  <c r="K17" i="59"/>
  <c r="F44" i="59"/>
  <c r="M36" i="59"/>
  <c r="H28" i="59"/>
  <c r="H14" i="59"/>
  <c r="E13" i="59"/>
  <c r="K45" i="59"/>
  <c r="I45" i="59"/>
  <c r="M38" i="59"/>
  <c r="H31" i="59"/>
  <c r="I23" i="59"/>
  <c r="M5" i="59"/>
  <c r="J48" i="59"/>
  <c r="L7" i="59"/>
  <c r="I51" i="59"/>
  <c r="H53" i="59"/>
  <c r="H45" i="59"/>
  <c r="H37" i="59"/>
  <c r="L29" i="59"/>
  <c r="H20" i="59"/>
  <c r="L23" i="59"/>
  <c r="F5" i="59"/>
  <c r="F13" i="59"/>
  <c r="F21" i="59"/>
  <c r="F29" i="59"/>
  <c r="F37" i="59"/>
  <c r="K12" i="59"/>
  <c r="K20" i="59"/>
  <c r="H5" i="59"/>
  <c r="H13" i="59"/>
  <c r="H21" i="59"/>
  <c r="M8" i="59"/>
  <c r="E14" i="59"/>
  <c r="J7" i="59"/>
  <c r="J15" i="59"/>
  <c r="G10" i="59"/>
  <c r="G18" i="59"/>
  <c r="G35" i="59"/>
  <c r="L11" i="59"/>
  <c r="J52" i="59"/>
  <c r="E44" i="59"/>
  <c r="K30" i="59"/>
  <c r="K38" i="59"/>
  <c r="G52" i="59"/>
  <c r="L52" i="59"/>
  <c r="K36" i="59"/>
  <c r="F28" i="59"/>
  <c r="G49" i="59"/>
  <c r="M41" i="59"/>
  <c r="I12" i="59"/>
  <c r="G53" i="59"/>
  <c r="K52" i="59"/>
  <c r="F53" i="59"/>
  <c r="M53" i="59"/>
  <c r="M47" i="59"/>
  <c r="I42" i="59"/>
  <c r="G36" i="59"/>
  <c r="L28" i="59"/>
  <c r="E15" i="59"/>
  <c r="J42" i="59"/>
  <c r="L53" i="59"/>
  <c r="L45" i="59"/>
  <c r="L37" i="59"/>
  <c r="H29" i="59"/>
  <c r="L17" i="59"/>
  <c r="G30" i="59"/>
  <c r="G42" i="59"/>
  <c r="K34" i="59"/>
  <c r="J23" i="59"/>
  <c r="J43" i="59"/>
  <c r="K27" i="59"/>
  <c r="F52" i="59"/>
  <c r="E38" i="59"/>
  <c r="E22" i="59"/>
  <c r="F45" i="59"/>
  <c r="M50" i="59"/>
  <c r="L44" i="59"/>
  <c r="I18" i="59"/>
  <c r="G45" i="59"/>
  <c r="E47" i="59"/>
  <c r="F26" i="59"/>
  <c r="K44" i="59"/>
  <c r="G41" i="59"/>
  <c r="F47" i="59"/>
  <c r="M51" i="59"/>
  <c r="I46" i="59"/>
  <c r="E41" i="59"/>
  <c r="M34" i="59"/>
  <c r="E25" i="59"/>
  <c r="M9" i="59"/>
  <c r="K32" i="59"/>
  <c r="L51" i="59"/>
  <c r="L43" i="59"/>
  <c r="I35" i="59"/>
  <c r="M27" i="59"/>
  <c r="L9" i="59"/>
  <c r="K53" i="59"/>
  <c r="G40" i="59"/>
  <c r="G32" i="59"/>
  <c r="E19" i="59"/>
  <c r="F7" i="59"/>
  <c r="F15" i="59"/>
  <c r="F23" i="59"/>
  <c r="F31" i="59"/>
  <c r="K6" i="59"/>
  <c r="K14" i="59"/>
  <c r="K22" i="59"/>
  <c r="H7" i="59"/>
  <c r="H15" i="59"/>
  <c r="H23" i="59"/>
  <c r="E10" i="59"/>
  <c r="I15" i="59"/>
  <c r="J9" i="59"/>
  <c r="J17" i="59"/>
  <c r="J25" i="59"/>
  <c r="G12" i="59"/>
  <c r="G20" i="59"/>
  <c r="J41" i="59"/>
  <c r="L33" i="59"/>
  <c r="M25" i="59"/>
  <c r="G37" i="59"/>
  <c r="J40" i="59"/>
  <c r="I53" i="59"/>
  <c r="M42" i="59"/>
  <c r="L36" i="59"/>
  <c r="G28" i="59"/>
  <c r="M18" i="59"/>
  <c r="E28" i="59"/>
  <c r="H36" i="59"/>
  <c r="K47" i="59"/>
  <c r="M48" i="59"/>
  <c r="L50" i="59"/>
  <c r="L42" i="59"/>
  <c r="G34" i="59"/>
  <c r="I26" i="59"/>
  <c r="L13" i="59"/>
  <c r="E17" i="59"/>
  <c r="J8" i="59"/>
  <c r="J16" i="59"/>
  <c r="J24" i="59"/>
  <c r="J32" i="59"/>
  <c r="G7" i="59"/>
  <c r="G15" i="59"/>
  <c r="G23" i="59"/>
  <c r="L8" i="59"/>
  <c r="L16" i="59"/>
  <c r="I5" i="59"/>
  <c r="M10" i="59"/>
  <c r="E16" i="59"/>
  <c r="F10" i="59"/>
  <c r="F18" i="59"/>
  <c r="K5" i="59"/>
  <c r="K13" i="59"/>
  <c r="F50" i="59"/>
  <c r="F40" i="59"/>
  <c r="F32" i="59"/>
  <c r="M24" i="59"/>
  <c r="I33" i="59"/>
  <c r="E34" i="59"/>
  <c r="E52" i="59"/>
  <c r="I41" i="59"/>
  <c r="E35" i="59"/>
  <c r="J27" i="59"/>
  <c r="I16" i="59"/>
  <c r="H24" i="59"/>
  <c r="H33" i="59"/>
  <c r="H52" i="59"/>
  <c r="H22" i="59"/>
  <c r="G21" i="59"/>
  <c r="F24" i="59"/>
  <c r="J49" i="59"/>
  <c r="J53" i="59"/>
  <c r="J33" i="59"/>
  <c r="H49" i="59"/>
  <c r="M35" i="59"/>
  <c r="H44" i="59"/>
  <c r="L6" i="59"/>
  <c r="K11" i="59"/>
  <c r="I43" i="59"/>
  <c r="I49" i="59"/>
  <c r="I27" i="59"/>
  <c r="L22" i="59"/>
  <c r="H51" i="59"/>
  <c r="J22" i="59"/>
  <c r="I20" i="59"/>
  <c r="F36" i="59"/>
  <c r="J6" i="59"/>
  <c r="L14" i="59"/>
  <c r="K19" i="59"/>
  <c r="I37" i="59"/>
  <c r="I47" i="59"/>
  <c r="K25" i="59"/>
  <c r="K28" i="59"/>
  <c r="J14" i="59"/>
  <c r="F42" i="59"/>
  <c r="M29" i="59"/>
  <c r="H16" i="59"/>
  <c r="H12" i="59"/>
  <c r="I9" i="59"/>
  <c r="I34" i="59"/>
  <c r="H8" i="59"/>
  <c r="K21" i="59"/>
  <c r="J30" i="59"/>
  <c r="M14" i="59"/>
  <c r="M26" i="59"/>
  <c r="E31" i="59"/>
  <c r="H43" i="59"/>
  <c r="K41" i="59"/>
  <c r="G5" i="59"/>
  <c r="F8" i="59"/>
  <c r="H6" i="59"/>
  <c r="F39" i="59"/>
  <c r="H41" i="59"/>
  <c r="M33" i="59"/>
  <c r="G13" i="59"/>
  <c r="F16" i="59"/>
  <c r="J46" i="59"/>
  <c r="G50" i="59"/>
  <c r="D37" i="59"/>
  <c r="C13" i="59"/>
  <c r="D8" i="59"/>
  <c r="D13" i="59"/>
  <c r="H4" i="59"/>
  <c r="C32" i="59"/>
  <c r="D23" i="59"/>
  <c r="C8" i="59"/>
  <c r="AA5" i="59"/>
  <c r="S11" i="59"/>
  <c r="W16" i="59"/>
  <c r="AA21" i="59"/>
  <c r="S27" i="59"/>
  <c r="W32" i="59"/>
  <c r="AA37" i="59"/>
  <c r="T5" i="59"/>
  <c r="X10" i="59"/>
  <c r="P16" i="59"/>
  <c r="T21" i="59"/>
  <c r="X26" i="59"/>
  <c r="P32" i="59"/>
  <c r="Y6" i="59"/>
  <c r="Q12" i="59"/>
  <c r="U17" i="59"/>
  <c r="Y22" i="59"/>
  <c r="Q28" i="59"/>
  <c r="U33" i="59"/>
  <c r="R8" i="59"/>
  <c r="V13" i="59"/>
  <c r="Z18" i="59"/>
  <c r="R24" i="59"/>
  <c r="AA8" i="59"/>
  <c r="S14" i="59"/>
  <c r="W19" i="59"/>
  <c r="AA24" i="59"/>
  <c r="S30" i="59"/>
  <c r="X5" i="59"/>
  <c r="P11" i="59"/>
  <c r="T16" i="59"/>
  <c r="X21" i="59"/>
  <c r="P27" i="59"/>
  <c r="Y13" i="59"/>
  <c r="V31" i="59"/>
  <c r="R39" i="59"/>
  <c r="P45" i="59"/>
  <c r="T50" i="59"/>
  <c r="R11" i="59"/>
  <c r="T30" i="59"/>
  <c r="V38" i="59"/>
  <c r="U44" i="59"/>
  <c r="Y49" i="59"/>
  <c r="Q9" i="59"/>
  <c r="Z28" i="59"/>
  <c r="Z37" i="59"/>
  <c r="Z43" i="59"/>
  <c r="R49" i="59"/>
  <c r="V6" i="59"/>
  <c r="R27" i="59"/>
  <c r="R37" i="59"/>
  <c r="S43" i="59"/>
  <c r="W48" i="59"/>
  <c r="AA53" i="59"/>
  <c r="Y25" i="59"/>
  <c r="V36" i="59"/>
  <c r="X42" i="59"/>
  <c r="P48" i="59"/>
  <c r="T53" i="59"/>
  <c r="Z25" i="59"/>
  <c r="X36" i="59"/>
  <c r="Y42" i="59"/>
  <c r="Q48" i="59"/>
  <c r="U53" i="59"/>
  <c r="Z46" i="59"/>
  <c r="R21" i="59"/>
  <c r="S52" i="59"/>
  <c r="P36" i="59"/>
  <c r="Z23" i="59"/>
  <c r="AA52" i="59"/>
  <c r="Y39" i="59"/>
  <c r="C36" i="59"/>
  <c r="D51" i="59"/>
  <c r="D9" i="59"/>
  <c r="D46" i="59"/>
  <c r="K4" i="59"/>
  <c r="D41" i="59"/>
  <c r="C28" i="59"/>
  <c r="D26" i="59"/>
  <c r="W6" i="59"/>
  <c r="AA11" i="59"/>
  <c r="S17" i="59"/>
  <c r="W22" i="59"/>
  <c r="AA27" i="59"/>
  <c r="S33" i="59"/>
  <c r="W38" i="59"/>
  <c r="P6" i="59"/>
  <c r="T11" i="59"/>
  <c r="X16" i="59"/>
  <c r="P22" i="59"/>
  <c r="T27" i="59"/>
  <c r="X32" i="59"/>
  <c r="U7" i="59"/>
  <c r="Y12" i="59"/>
  <c r="Q18" i="59"/>
  <c r="U23" i="59"/>
  <c r="Y28" i="59"/>
  <c r="Q34" i="59"/>
  <c r="Z8" i="59"/>
  <c r="R14" i="59"/>
  <c r="V19" i="59"/>
  <c r="Z24" i="59"/>
  <c r="W9" i="59"/>
  <c r="AA14" i="59"/>
  <c r="S20" i="59"/>
  <c r="W25" i="59"/>
  <c r="AA30" i="59"/>
  <c r="T6" i="59"/>
  <c r="X11" i="59"/>
  <c r="P17" i="59"/>
  <c r="T22" i="59"/>
  <c r="X27" i="59"/>
  <c r="U16" i="59"/>
  <c r="Z32" i="59"/>
  <c r="P40" i="59"/>
  <c r="X45" i="59"/>
  <c r="P51" i="59"/>
  <c r="Z13" i="59"/>
  <c r="X31" i="59"/>
  <c r="T39" i="59"/>
  <c r="Q45" i="59"/>
  <c r="U50" i="59"/>
  <c r="Y11" i="59"/>
  <c r="U30" i="59"/>
  <c r="X38" i="59"/>
  <c r="V44" i="59"/>
  <c r="Z49" i="59"/>
  <c r="R9" i="59"/>
  <c r="Q29" i="59"/>
  <c r="P38" i="59"/>
  <c r="AA43" i="59"/>
  <c r="S49" i="59"/>
  <c r="Q7" i="59"/>
  <c r="V27" i="59"/>
  <c r="T37" i="59"/>
  <c r="T43" i="59"/>
  <c r="X48" i="59"/>
  <c r="R7" i="59"/>
  <c r="D28" i="59"/>
  <c r="C29" i="59"/>
  <c r="C33" i="59"/>
  <c r="D52" i="59"/>
  <c r="G4" i="59"/>
  <c r="D27" i="59"/>
  <c r="D34" i="59"/>
  <c r="D7" i="59"/>
  <c r="S7" i="59"/>
  <c r="W12" i="59"/>
  <c r="AA17" i="59"/>
  <c r="S23" i="59"/>
  <c r="W28" i="59"/>
  <c r="AA33" i="59"/>
  <c r="S39" i="59"/>
  <c r="X6" i="59"/>
  <c r="P12" i="59"/>
  <c r="T17" i="59"/>
  <c r="X22" i="59"/>
  <c r="P28" i="59"/>
  <c r="T33" i="59"/>
  <c r="Q8" i="59"/>
  <c r="U13" i="59"/>
  <c r="Y18" i="59"/>
  <c r="Q24" i="59"/>
  <c r="U29" i="59"/>
  <c r="Y34" i="59"/>
  <c r="V9" i="59"/>
  <c r="Z14" i="59"/>
  <c r="R20" i="59"/>
  <c r="V25" i="59"/>
  <c r="S10" i="59"/>
  <c r="W15" i="59"/>
  <c r="AA20" i="59"/>
  <c r="S26" i="59"/>
  <c r="W31" i="59"/>
  <c r="P7" i="59"/>
  <c r="T12" i="59"/>
  <c r="X17" i="59"/>
  <c r="P23" i="59"/>
  <c r="T28" i="59"/>
  <c r="Q19" i="59"/>
  <c r="R34" i="59"/>
  <c r="Y40" i="59"/>
  <c r="T46" i="59"/>
  <c r="X51" i="59"/>
  <c r="V16" i="59"/>
  <c r="P33" i="59"/>
  <c r="Q40" i="59"/>
  <c r="Y45" i="59"/>
  <c r="Q51" i="59"/>
  <c r="U14" i="59"/>
  <c r="Y31" i="59"/>
  <c r="U39" i="59"/>
  <c r="R45" i="59"/>
  <c r="V50" i="59"/>
  <c r="Z11" i="59"/>
  <c r="V30" i="59"/>
  <c r="Y38" i="59"/>
  <c r="W44" i="59"/>
  <c r="AA49" i="59"/>
  <c r="Y9" i="59"/>
  <c r="R29" i="59"/>
  <c r="Q38" i="59"/>
  <c r="P44" i="59"/>
  <c r="T49" i="59"/>
  <c r="Z9" i="59"/>
  <c r="V29" i="59"/>
  <c r="R38" i="59"/>
  <c r="Q44" i="59"/>
  <c r="U49" i="59"/>
  <c r="Q21" i="59"/>
  <c r="R52" i="59"/>
  <c r="Q35" i="59"/>
  <c r="V40" i="59"/>
  <c r="Q42" i="59"/>
  <c r="Q36" i="59"/>
  <c r="Z7" i="59"/>
  <c r="V45" i="59"/>
  <c r="C30" i="59"/>
  <c r="D35" i="59"/>
  <c r="D14" i="59"/>
  <c r="C7" i="59"/>
  <c r="C4" i="59"/>
  <c r="C23" i="59"/>
  <c r="D18" i="59"/>
  <c r="C37" i="59"/>
  <c r="AA7" i="59"/>
  <c r="S13" i="59"/>
  <c r="W18" i="59"/>
  <c r="AA23" i="59"/>
  <c r="S29" i="59"/>
  <c r="W34" i="59"/>
  <c r="AA39" i="59"/>
  <c r="T7" i="59"/>
  <c r="X12" i="59"/>
  <c r="P18" i="59"/>
  <c r="T23" i="59"/>
  <c r="X28" i="59"/>
  <c r="P34" i="59"/>
  <c r="Y8" i="59"/>
  <c r="Q14" i="59"/>
  <c r="U19" i="59"/>
  <c r="D36" i="59"/>
  <c r="D48" i="59"/>
  <c r="D30" i="59"/>
  <c r="C20" i="59"/>
  <c r="I4" i="59"/>
  <c r="C14" i="59"/>
  <c r="D42" i="59"/>
  <c r="D53" i="59"/>
  <c r="W8" i="59"/>
  <c r="AA13" i="59"/>
  <c r="S19" i="59"/>
  <c r="W24" i="59"/>
  <c r="AA29" i="59"/>
  <c r="S35" i="59"/>
  <c r="W40" i="59"/>
  <c r="P8" i="59"/>
  <c r="T13" i="59"/>
  <c r="X18" i="59"/>
  <c r="P24" i="59"/>
  <c r="T29" i="59"/>
  <c r="X34" i="59"/>
  <c r="U9" i="59"/>
  <c r="Y14" i="59"/>
  <c r="Q20" i="59"/>
  <c r="U25" i="59"/>
  <c r="Y30" i="59"/>
  <c r="V5" i="59"/>
  <c r="Z10" i="59"/>
  <c r="R16" i="59"/>
  <c r="V21" i="59"/>
  <c r="S6" i="59"/>
  <c r="W11" i="59"/>
  <c r="AA16" i="59"/>
  <c r="S22" i="59"/>
  <c r="W27" i="59"/>
  <c r="AA32" i="59"/>
  <c r="T8" i="59"/>
  <c r="X13" i="59"/>
  <c r="P19" i="59"/>
  <c r="T24" i="59"/>
  <c r="X29" i="59"/>
  <c r="U24" i="59"/>
  <c r="R36" i="59"/>
  <c r="S42" i="59"/>
  <c r="X47" i="59"/>
  <c r="P53" i="59"/>
  <c r="Z21" i="59"/>
  <c r="V35" i="59"/>
  <c r="W41" i="59"/>
  <c r="Q47" i="59"/>
  <c r="U52" i="59"/>
  <c r="Y19" i="59"/>
  <c r="U34" i="59"/>
  <c r="AA40" i="59"/>
  <c r="V46" i="59"/>
  <c r="Z51" i="59"/>
  <c r="R17" i="59"/>
  <c r="R33" i="59"/>
  <c r="S40" i="59"/>
  <c r="AA45" i="59"/>
  <c r="S51" i="59"/>
  <c r="Q15" i="59"/>
  <c r="R32" i="59"/>
  <c r="W39" i="59"/>
  <c r="T45" i="59"/>
  <c r="X50" i="59"/>
  <c r="R15" i="59"/>
  <c r="T32" i="59"/>
  <c r="X39" i="59"/>
  <c r="U45" i="59"/>
  <c r="Y50" i="59"/>
  <c r="P35" i="59"/>
  <c r="R46" i="59"/>
  <c r="U41" i="59"/>
  <c r="W43" i="59"/>
  <c r="V47" i="59"/>
  <c r="R42" i="59"/>
  <c r="Y15" i="59"/>
  <c r="Z50" i="59"/>
  <c r="R5" i="59"/>
  <c r="S48" i="59"/>
  <c r="D22" i="59"/>
  <c r="AD5" i="59"/>
  <c r="AH10" i="59"/>
  <c r="AL15" i="59"/>
  <c r="C19" i="59"/>
  <c r="D24" i="59"/>
  <c r="D11" i="59"/>
  <c r="E4" i="59"/>
  <c r="J4" i="59"/>
  <c r="C25" i="59"/>
  <c r="C17" i="59"/>
  <c r="C49" i="59"/>
  <c r="C10" i="59"/>
  <c r="C45" i="59"/>
  <c r="F4" i="59"/>
  <c r="L4" i="59"/>
  <c r="D47" i="59"/>
  <c r="C24" i="59"/>
  <c r="S5" i="59"/>
  <c r="W10" i="59"/>
  <c r="AA15" i="59"/>
  <c r="S21" i="59"/>
  <c r="W26" i="59"/>
  <c r="AA31" i="59"/>
  <c r="S37" i="59"/>
  <c r="W42" i="59"/>
  <c r="P10" i="59"/>
  <c r="T15" i="59"/>
  <c r="X20" i="59"/>
  <c r="P26" i="59"/>
  <c r="T31" i="59"/>
  <c r="Q6" i="59"/>
  <c r="U11" i="59"/>
  <c r="Y16" i="59"/>
  <c r="Q22" i="59"/>
  <c r="U27" i="59"/>
  <c r="Y32" i="59"/>
  <c r="V7" i="59"/>
  <c r="Z12" i="59"/>
  <c r="R18" i="59"/>
  <c r="V23" i="59"/>
  <c r="S8" i="59"/>
  <c r="W13" i="59"/>
  <c r="AA18" i="59"/>
  <c r="S24" i="59"/>
  <c r="W29" i="59"/>
  <c r="P5" i="59"/>
  <c r="T10" i="59"/>
  <c r="X15" i="59"/>
  <c r="P21" i="59"/>
  <c r="T26" i="59"/>
  <c r="Q11" i="59"/>
  <c r="R30" i="59"/>
  <c r="U38" i="59"/>
  <c r="T44" i="59"/>
  <c r="X49" i="59"/>
  <c r="V8" i="59"/>
  <c r="V28" i="59"/>
  <c r="Y37" i="59"/>
  <c r="Y43" i="59"/>
  <c r="Q49" i="59"/>
  <c r="U6" i="59"/>
  <c r="Q27" i="59"/>
  <c r="Q37" i="59"/>
  <c r="R43" i="59"/>
  <c r="V48" i="59"/>
  <c r="Z53" i="59"/>
  <c r="R25" i="59"/>
  <c r="U36" i="59"/>
  <c r="V42" i="59"/>
  <c r="AA47" i="59"/>
  <c r="S53" i="59"/>
  <c r="Q23" i="59"/>
  <c r="Y35" i="59"/>
  <c r="Z41" i="59"/>
  <c r="T47" i="59"/>
  <c r="X52" i="59"/>
  <c r="R23" i="59"/>
  <c r="Z35" i="59"/>
  <c r="P42" i="59"/>
  <c r="U47" i="59"/>
  <c r="Y52" i="59"/>
  <c r="R44" i="59"/>
  <c r="V10" i="59"/>
  <c r="W49" i="59"/>
  <c r="Q31" i="59"/>
  <c r="R13" i="59"/>
  <c r="S50" i="59"/>
  <c r="Y36" i="59"/>
  <c r="V37" i="59"/>
  <c r="V32" i="59"/>
  <c r="Y33" i="59"/>
  <c r="D33" i="59"/>
  <c r="AD7" i="59"/>
  <c r="AH12" i="59"/>
  <c r="AI6" i="59"/>
  <c r="AM11" i="59"/>
  <c r="D40" i="59"/>
  <c r="AA25" i="59"/>
  <c r="T9" i="59"/>
  <c r="X30" i="59"/>
  <c r="U21" i="59"/>
  <c r="R6" i="59"/>
  <c r="Z20" i="59"/>
  <c r="AA12" i="59"/>
  <c r="S28" i="59"/>
  <c r="P13" i="59"/>
  <c r="X25" i="59"/>
  <c r="AA36" i="59"/>
  <c r="T52" i="59"/>
  <c r="P37" i="59"/>
  <c r="Q53" i="59"/>
  <c r="R40" i="59"/>
  <c r="R53" i="59"/>
  <c r="P41" i="59"/>
  <c r="U12" i="59"/>
  <c r="Q41" i="59"/>
  <c r="Z17" i="59"/>
  <c r="U40" i="59"/>
  <c r="U51" i="59"/>
  <c r="Z33" i="59"/>
  <c r="Q13" i="59"/>
  <c r="AA44" i="59"/>
  <c r="V53" i="59"/>
  <c r="Z36" i="59"/>
  <c r="AA48" i="59"/>
  <c r="AL5" i="59"/>
  <c r="AD13" i="59"/>
  <c r="AI8" i="59"/>
  <c r="AI14" i="59"/>
  <c r="AH9" i="59"/>
  <c r="AK7" i="59"/>
  <c r="AO12" i="59"/>
  <c r="AE10" i="59"/>
  <c r="AN17" i="59"/>
  <c r="AF23" i="59"/>
  <c r="AJ28" i="59"/>
  <c r="AN33" i="59"/>
  <c r="AF39" i="59"/>
  <c r="AF6" i="59"/>
  <c r="AO15" i="59"/>
  <c r="AG21" i="59"/>
  <c r="AK26" i="59"/>
  <c r="AO31" i="59"/>
  <c r="AG37" i="59"/>
  <c r="AK42" i="59"/>
  <c r="AN11" i="59"/>
  <c r="AL18" i="59"/>
  <c r="AD24" i="59"/>
  <c r="AH29" i="59"/>
  <c r="AL34" i="59"/>
  <c r="AD40" i="59"/>
  <c r="AO7" i="59"/>
  <c r="AM16" i="59"/>
  <c r="AE22" i="59"/>
  <c r="AI27" i="59"/>
  <c r="AM32" i="59"/>
  <c r="AE38" i="59"/>
  <c r="AM10" i="59"/>
  <c r="AF18" i="59"/>
  <c r="AJ23" i="59"/>
  <c r="AN28" i="59"/>
  <c r="AF34" i="59"/>
  <c r="AJ39" i="59"/>
  <c r="AG7" i="59"/>
  <c r="AI16" i="59"/>
  <c r="AM21" i="59"/>
  <c r="AE27" i="59"/>
  <c r="AI32" i="59"/>
  <c r="AM37" i="59"/>
  <c r="AE43" i="59"/>
  <c r="AO26" i="59"/>
  <c r="AK44" i="59"/>
  <c r="AO49" i="59"/>
  <c r="AJ12" i="59"/>
  <c r="AD35" i="59"/>
  <c r="AL46" i="59"/>
  <c r="AD52" i="59"/>
  <c r="AO24" i="59"/>
  <c r="AE44" i="59"/>
  <c r="C26" i="59"/>
  <c r="S9" i="59"/>
  <c r="W30" i="59"/>
  <c r="P14" i="59"/>
  <c r="T35" i="59"/>
  <c r="Y24" i="59"/>
  <c r="Z6" i="59"/>
  <c r="R22" i="59"/>
  <c r="S16" i="59"/>
  <c r="AA28" i="59"/>
  <c r="T14" i="59"/>
  <c r="P29" i="59"/>
  <c r="X37" i="59"/>
  <c r="X53" i="59"/>
  <c r="Z40" i="59"/>
  <c r="Y53" i="59"/>
  <c r="X41" i="59"/>
  <c r="V14" i="59"/>
  <c r="Y41" i="59"/>
  <c r="Y17" i="59"/>
  <c r="X44" i="59"/>
  <c r="V20" i="59"/>
  <c r="R41" i="59"/>
  <c r="Q52" i="59"/>
  <c r="S46" i="59"/>
  <c r="Y23" i="59"/>
  <c r="W47" i="59"/>
  <c r="Y7" i="59"/>
  <c r="Z39" i="59"/>
  <c r="C11" i="59"/>
  <c r="AH6" i="59"/>
  <c r="AL13" i="59"/>
  <c r="AE9" i="59"/>
  <c r="AE15" i="59"/>
  <c r="AD10" i="59"/>
  <c r="AG8" i="59"/>
  <c r="AK13" i="59"/>
  <c r="AI11" i="59"/>
  <c r="AJ18" i="59"/>
  <c r="AN23" i="59"/>
  <c r="AF29" i="59"/>
  <c r="AJ34" i="59"/>
  <c r="AN39" i="59"/>
  <c r="AJ7" i="59"/>
  <c r="AK16" i="59"/>
  <c r="AO21" i="59"/>
  <c r="AG27" i="59"/>
  <c r="AK32" i="59"/>
  <c r="AO37" i="59"/>
  <c r="AG43" i="59"/>
  <c r="AN12" i="59"/>
  <c r="AH19" i="59"/>
  <c r="AL24" i="59"/>
  <c r="AD30" i="59"/>
  <c r="AH35" i="59"/>
  <c r="AL40" i="59"/>
  <c r="AG9" i="59"/>
  <c r="AI17" i="59"/>
  <c r="AM22" i="59"/>
  <c r="AE28" i="59"/>
  <c r="AI33" i="59"/>
  <c r="AM38" i="59"/>
  <c r="AE12" i="59"/>
  <c r="D32" i="59"/>
  <c r="AA9" i="59"/>
  <c r="S31" i="59"/>
  <c r="X14" i="59"/>
  <c r="U5" i="59"/>
  <c r="Q26" i="59"/>
  <c r="R10" i="59"/>
  <c r="Z22" i="59"/>
  <c r="W17" i="59"/>
  <c r="S32" i="59"/>
  <c r="P15" i="59"/>
  <c r="Y5" i="59"/>
  <c r="V41" i="59"/>
  <c r="Z5" i="59"/>
  <c r="T42" i="59"/>
  <c r="Q17" i="59"/>
  <c r="U42" i="59"/>
  <c r="Z19" i="59"/>
  <c r="S45" i="59"/>
  <c r="U20" i="59"/>
  <c r="P46" i="59"/>
  <c r="Y27" i="59"/>
  <c r="U43" i="59"/>
  <c r="U10" i="59"/>
  <c r="Z29" i="59"/>
  <c r="P39" i="59"/>
  <c r="Z48" i="59"/>
  <c r="V51" i="59"/>
  <c r="AA42" i="59"/>
  <c r="D6" i="59"/>
  <c r="AL7" i="59"/>
  <c r="AH14" i="59"/>
  <c r="AM9" i="59"/>
  <c r="AH5" i="59"/>
  <c r="AL10" i="59"/>
  <c r="AO8" i="59"/>
  <c r="AG14" i="59"/>
  <c r="AL12" i="59"/>
  <c r="AF19" i="59"/>
  <c r="AJ24" i="59"/>
  <c r="AN29" i="59"/>
  <c r="AF35" i="59"/>
  <c r="AJ40" i="59"/>
  <c r="AN8" i="59"/>
  <c r="AG17" i="59"/>
  <c r="AK22" i="59"/>
  <c r="AO27" i="59"/>
  <c r="AG33" i="59"/>
  <c r="AK38" i="59"/>
  <c r="AO43" i="59"/>
  <c r="AD14" i="59"/>
  <c r="AD20" i="59"/>
  <c r="AH25" i="59"/>
  <c r="AL30" i="59"/>
  <c r="AD36" i="59"/>
  <c r="AH41" i="59"/>
  <c r="AK10" i="59"/>
  <c r="AE18" i="59"/>
  <c r="AI23" i="59"/>
  <c r="AM28" i="59"/>
  <c r="AE34" i="59"/>
  <c r="AI39" i="59"/>
  <c r="AG13" i="59"/>
  <c r="AJ19" i="59"/>
  <c r="AN24" i="59"/>
  <c r="AF30" i="59"/>
  <c r="AJ35" i="59"/>
  <c r="AN40" i="59"/>
  <c r="AO9" i="59"/>
  <c r="AM17" i="59"/>
  <c r="AE23" i="59"/>
  <c r="AI28" i="59"/>
  <c r="AM33" i="59"/>
  <c r="AE39" i="59"/>
  <c r="AN6" i="59"/>
  <c r="AG32" i="59"/>
  <c r="AO45" i="59"/>
  <c r="AG51" i="59"/>
  <c r="AD19" i="59"/>
  <c r="AH40" i="59"/>
  <c r="AD48" i="59"/>
  <c r="AH53" i="59"/>
  <c r="AG30" i="59"/>
  <c r="AI45" i="59"/>
  <c r="AM50" i="59"/>
  <c r="M4" i="59"/>
  <c r="W14" i="59"/>
  <c r="AA35" i="59"/>
  <c r="T19" i="59"/>
  <c r="Q10" i="59"/>
  <c r="Y26" i="59"/>
  <c r="V11" i="59"/>
  <c r="W5" i="59"/>
  <c r="S18" i="59"/>
  <c r="W33" i="59"/>
  <c r="T18" i="59"/>
  <c r="U8" i="59"/>
  <c r="P43" i="59"/>
  <c r="R19" i="59"/>
  <c r="Q43" i="59"/>
  <c r="U22" i="59"/>
  <c r="Z45" i="59"/>
  <c r="V22" i="59"/>
  <c r="W46" i="59"/>
  <c r="Z30" i="59"/>
  <c r="X46" i="59"/>
  <c r="P31" i="59"/>
  <c r="Y44" i="59"/>
  <c r="Y29" i="59"/>
  <c r="T38" i="59"/>
  <c r="Z44" i="59"/>
  <c r="Q5" i="59"/>
  <c r="V18" i="59"/>
  <c r="W45" i="59"/>
  <c r="C18" i="59"/>
  <c r="AH8" i="59"/>
  <c r="AD15" i="59"/>
  <c r="AI10" i="59"/>
  <c r="AD6" i="59"/>
  <c r="AH11" i="59"/>
  <c r="AK9" i="59"/>
  <c r="AO14" i="59"/>
  <c r="AN13" i="59"/>
  <c r="AN19" i="59"/>
  <c r="AF25" i="59"/>
  <c r="AJ30" i="59"/>
  <c r="AN35" i="59"/>
  <c r="AF41" i="59"/>
  <c r="AF10" i="59"/>
  <c r="AO17" i="59"/>
  <c r="AG23" i="59"/>
  <c r="AK28" i="59"/>
  <c r="AO33" i="59"/>
  <c r="AG39" i="59"/>
  <c r="AF5" i="59"/>
  <c r="AF15" i="59"/>
  <c r="AL20" i="59"/>
  <c r="AD26" i="59"/>
  <c r="AH31" i="59"/>
  <c r="AL36" i="59"/>
  <c r="AD42" i="59"/>
  <c r="AO11" i="59"/>
  <c r="AM18" i="59"/>
  <c r="AE24" i="59"/>
  <c r="AI29" i="59"/>
  <c r="AM34" i="59"/>
  <c r="AE40" i="59"/>
  <c r="AF14" i="59"/>
  <c r="D4" i="59"/>
  <c r="S15" i="59"/>
  <c r="W36" i="59"/>
  <c r="P20" i="59"/>
  <c r="Y10" i="59"/>
  <c r="Q30" i="59"/>
  <c r="R12" i="59"/>
  <c r="AA6" i="59"/>
  <c r="W21" i="59"/>
  <c r="S34" i="59"/>
  <c r="X19" i="59"/>
  <c r="Y21" i="59"/>
  <c r="X43" i="59"/>
  <c r="V24" i="59"/>
  <c r="U46" i="59"/>
  <c r="Q25" i="59"/>
  <c r="R47" i="59"/>
  <c r="Z31" i="59"/>
  <c r="S47" i="59"/>
  <c r="V33" i="59"/>
  <c r="P50" i="59"/>
  <c r="X33" i="59"/>
  <c r="Q46" i="59"/>
  <c r="S38" i="59"/>
  <c r="S44" i="59"/>
  <c r="R50" i="59"/>
  <c r="R26" i="59"/>
  <c r="X40" i="59"/>
  <c r="AA50" i="59"/>
  <c r="C39" i="59"/>
  <c r="AD9" i="59"/>
  <c r="AE5" i="59"/>
  <c r="AE11" i="59"/>
  <c r="AL6" i="59"/>
  <c r="AD12" i="59"/>
  <c r="AG10" i="59"/>
  <c r="AK15" i="59"/>
  <c r="AM14" i="59"/>
  <c r="AJ20" i="59"/>
  <c r="AN25" i="59"/>
  <c r="AF31" i="59"/>
  <c r="AJ36" i="59"/>
  <c r="AN41" i="59"/>
  <c r="AJ11" i="59"/>
  <c r="AK18" i="59"/>
  <c r="AO23" i="59"/>
  <c r="AG29" i="59"/>
  <c r="AK34" i="59"/>
  <c r="AO39" i="59"/>
  <c r="AJ6" i="59"/>
  <c r="AD16" i="59"/>
  <c r="AH21" i="59"/>
  <c r="AL26" i="59"/>
  <c r="AD32" i="59"/>
  <c r="AH37" i="59"/>
  <c r="AL42" i="59"/>
  <c r="AF13" i="59"/>
  <c r="AI19" i="59"/>
  <c r="AM24" i="59"/>
  <c r="AE30" i="59"/>
  <c r="AI35" i="59"/>
  <c r="AI5" i="59"/>
  <c r="AH15" i="59"/>
  <c r="AN20" i="59"/>
  <c r="AF26" i="59"/>
  <c r="AJ31" i="59"/>
  <c r="AN36" i="59"/>
  <c r="AF42" i="59"/>
  <c r="AK12" i="59"/>
  <c r="AE19" i="59"/>
  <c r="AI24" i="59"/>
  <c r="AM29" i="59"/>
  <c r="AE35" i="59"/>
  <c r="AI40" i="59"/>
  <c r="AG16" i="59"/>
  <c r="AK37" i="59"/>
  <c r="AG47" i="59"/>
  <c r="AK52" i="59"/>
  <c r="AH24" i="59"/>
  <c r="AD44" i="59"/>
  <c r="AH49" i="59"/>
  <c r="AH13" i="59"/>
  <c r="AK35" i="59"/>
  <c r="AM46" i="59"/>
  <c r="AE52" i="59"/>
  <c r="AD25" i="59"/>
  <c r="C43" i="59"/>
  <c r="AA19" i="59"/>
  <c r="S41" i="59"/>
  <c r="X24" i="59"/>
  <c r="U15" i="59"/>
  <c r="U31" i="59"/>
  <c r="V15" i="59"/>
  <c r="W7" i="59"/>
  <c r="AA22" i="59"/>
  <c r="X7" i="59"/>
  <c r="T20" i="59"/>
  <c r="V26" i="59"/>
  <c r="P47" i="59"/>
  <c r="Z26" i="59"/>
  <c r="Y47" i="59"/>
  <c r="Q33" i="59"/>
  <c r="Z47" i="59"/>
  <c r="V34" i="59"/>
  <c r="W50" i="59"/>
  <c r="Z34" i="59"/>
  <c r="T51" i="59"/>
  <c r="AA34" i="59"/>
  <c r="Y46" i="59"/>
  <c r="T41" i="59"/>
  <c r="AA46" i="59"/>
  <c r="Z52" i="59"/>
  <c r="U32" i="59"/>
  <c r="W51" i="59"/>
  <c r="W53" i="59"/>
  <c r="D25" i="59"/>
  <c r="AL9" i="59"/>
  <c r="AM5" i="59"/>
  <c r="AI12" i="59"/>
  <c r="AH7" i="59"/>
  <c r="AK5" i="59"/>
  <c r="AO10" i="59"/>
  <c r="AE6" i="59"/>
  <c r="AN15" i="59"/>
  <c r="AF21" i="59"/>
  <c r="AJ26" i="59"/>
  <c r="AN31" i="59"/>
  <c r="AF37" i="59"/>
  <c r="AJ42" i="59"/>
  <c r="AM12" i="59"/>
  <c r="AG19" i="59"/>
  <c r="AK24" i="59"/>
  <c r="AO29" i="59"/>
  <c r="AG35" i="59"/>
  <c r="AK40" i="59"/>
  <c r="AN7" i="59"/>
  <c r="AL16" i="59"/>
  <c r="AD22" i="59"/>
  <c r="AH27" i="59"/>
  <c r="AL32" i="59"/>
  <c r="AD38" i="59"/>
  <c r="AH43" i="59"/>
  <c r="AE14" i="59"/>
  <c r="AE20" i="59"/>
  <c r="AI25" i="59"/>
  <c r="AM30" i="59"/>
  <c r="AE36" i="59"/>
  <c r="AM6" i="59"/>
  <c r="AF16" i="59"/>
  <c r="AJ21" i="59"/>
  <c r="AN26" i="59"/>
  <c r="AF32" i="59"/>
  <c r="AJ37" i="59"/>
  <c r="AN42" i="59"/>
  <c r="AJ13" i="59"/>
  <c r="AM19" i="59"/>
  <c r="AE25" i="59"/>
  <c r="AI30" i="59"/>
  <c r="AM35" i="59"/>
  <c r="AE41" i="59"/>
  <c r="AO18" i="59"/>
  <c r="AG40" i="59"/>
  <c r="AO47" i="59"/>
  <c r="AG53" i="59"/>
  <c r="AD27" i="59"/>
  <c r="AL44" i="59"/>
  <c r="AD50" i="59"/>
  <c r="AO16" i="59"/>
  <c r="AG38" i="59"/>
  <c r="D12" i="59"/>
  <c r="D31" i="59"/>
  <c r="S25" i="59"/>
  <c r="X8" i="59"/>
  <c r="P30" i="59"/>
  <c r="Y20" i="59"/>
  <c r="U35" i="59"/>
  <c r="V17" i="59"/>
  <c r="S12" i="59"/>
  <c r="AA26" i="59"/>
  <c r="X9" i="59"/>
  <c r="P25" i="59"/>
  <c r="R35" i="59"/>
  <c r="P49" i="59"/>
  <c r="S36" i="59"/>
  <c r="Y51" i="59"/>
  <c r="T36" i="59"/>
  <c r="V52" i="59"/>
  <c r="V39" i="59"/>
  <c r="W52" i="59"/>
  <c r="T40" i="59"/>
  <c r="V12" i="59"/>
  <c r="AA38" i="59"/>
  <c r="Q50" i="59"/>
  <c r="Z27" i="59"/>
  <c r="R28" i="59"/>
  <c r="Q39" i="59"/>
  <c r="R48" i="59"/>
  <c r="U26" i="59"/>
  <c r="W37" i="59"/>
  <c r="AL11" i="59"/>
  <c r="AM7" i="59"/>
  <c r="AM13" i="59"/>
  <c r="AL8" i="59"/>
  <c r="AO6" i="59"/>
  <c r="AG12" i="59"/>
  <c r="AM8" i="59"/>
  <c r="AF17" i="59"/>
  <c r="AJ22" i="59"/>
  <c r="AN27" i="59"/>
  <c r="AF33" i="59"/>
  <c r="AJ38" i="59"/>
  <c r="AN43" i="59"/>
  <c r="AN14" i="59"/>
  <c r="AK20" i="59"/>
  <c r="AO25" i="59"/>
  <c r="AG31" i="59"/>
  <c r="AK36" i="59"/>
  <c r="AO41" i="59"/>
  <c r="AJ10" i="59"/>
  <c r="AD18" i="59"/>
  <c r="AH23" i="59"/>
  <c r="AL28" i="59"/>
  <c r="AD34" i="59"/>
  <c r="AH39" i="59"/>
  <c r="AK6" i="59"/>
  <c r="AE16" i="59"/>
  <c r="AI21" i="59"/>
  <c r="AM26" i="59"/>
  <c r="AE32" i="59"/>
  <c r="AI37" i="59"/>
  <c r="AI9" i="59"/>
  <c r="AJ17" i="59"/>
  <c r="AN22" i="59"/>
  <c r="AF28" i="59"/>
  <c r="AJ33" i="59"/>
  <c r="AN38" i="59"/>
  <c r="AO5" i="59"/>
  <c r="AM15" i="59"/>
  <c r="AE21" i="59"/>
  <c r="AI26" i="59"/>
  <c r="AM31" i="59"/>
  <c r="AE37" i="59"/>
  <c r="AI42" i="59"/>
  <c r="AG24" i="59"/>
  <c r="AL43" i="59"/>
  <c r="AG49" i="59"/>
  <c r="AF7" i="59"/>
  <c r="AH32" i="59"/>
  <c r="AD46" i="59"/>
  <c r="AH51" i="59"/>
  <c r="W23" i="59"/>
  <c r="R51" i="59"/>
  <c r="U18" i="59"/>
  <c r="AE7" i="59"/>
  <c r="AF27" i="59"/>
  <c r="AO35" i="59"/>
  <c r="AG5" i="59"/>
  <c r="AN18" i="59"/>
  <c r="AN32" i="59"/>
  <c r="AG11" i="59"/>
  <c r="AM27" i="59"/>
  <c r="AM41" i="59"/>
  <c r="AK46" i="59"/>
  <c r="AL37" i="59"/>
  <c r="AK19" i="59"/>
  <c r="AI47" i="59"/>
  <c r="AJ8" i="59"/>
  <c r="AL35" i="59"/>
  <c r="AN46" i="59"/>
  <c r="AF52" i="59"/>
  <c r="AK25" i="59"/>
  <c r="AG44" i="59"/>
  <c r="AK49" i="59"/>
  <c r="AK14" i="59"/>
  <c r="AH36" i="59"/>
  <c r="AD47" i="59"/>
  <c r="AH52" i="59"/>
  <c r="AI50" i="59"/>
  <c r="AF53" i="59"/>
  <c r="AM53" i="59"/>
  <c r="AN53" i="59"/>
  <c r="AF11" i="59"/>
  <c r="AM49" i="59"/>
  <c r="AE47" i="59"/>
  <c r="C5" i="59"/>
  <c r="AY7" i="59"/>
  <c r="AW13" i="59"/>
  <c r="AU19" i="59"/>
  <c r="AS25" i="59"/>
  <c r="BB30" i="59"/>
  <c r="AZ36" i="59"/>
  <c r="AX42" i="59"/>
  <c r="AV48" i="59"/>
  <c r="AX5" i="59"/>
  <c r="AV11" i="59"/>
  <c r="AT17" i="59"/>
  <c r="AR23" i="59"/>
  <c r="BA28" i="59"/>
  <c r="AY34" i="59"/>
  <c r="AW40" i="59"/>
  <c r="AU46" i="59"/>
  <c r="AS52" i="59"/>
  <c r="AR8" i="59"/>
  <c r="BA13" i="59"/>
  <c r="AY19" i="59"/>
  <c r="AW25" i="59"/>
  <c r="AU31" i="59"/>
  <c r="AS37" i="59"/>
  <c r="BB42" i="59"/>
  <c r="AZ48" i="59"/>
  <c r="AT5" i="59"/>
  <c r="AZ9" i="59"/>
  <c r="AX15" i="59"/>
  <c r="AV21" i="59"/>
  <c r="AT27" i="59"/>
  <c r="AR33" i="59"/>
  <c r="BA38" i="59"/>
  <c r="AY44" i="59"/>
  <c r="AW50" i="59"/>
  <c r="AR11" i="59"/>
  <c r="AY22" i="59"/>
  <c r="AU34" i="59"/>
  <c r="BB45" i="59"/>
  <c r="AY9" i="59"/>
  <c r="AU21" i="59"/>
  <c r="BB32" i="59"/>
  <c r="AX44" i="59"/>
  <c r="AS7" i="59"/>
  <c r="W20" i="59"/>
  <c r="P9" i="59"/>
  <c r="X35" i="59"/>
  <c r="R31" i="59"/>
  <c r="AE13" i="59"/>
  <c r="AJ32" i="59"/>
  <c r="AG41" i="59"/>
  <c r="AG15" i="59"/>
  <c r="AF20" i="59"/>
  <c r="AN34" i="59"/>
  <c r="AL14" i="59"/>
  <c r="AE29" i="59"/>
  <c r="AM43" i="59"/>
  <c r="AK48" i="59"/>
  <c r="AG42" i="59"/>
  <c r="AG22" i="59"/>
  <c r="AE48" i="59"/>
  <c r="AI13" i="59"/>
  <c r="AH38" i="59"/>
  <c r="AJ47" i="59"/>
  <c r="AN52" i="59"/>
  <c r="AG28" i="59"/>
  <c r="AO44" i="59"/>
  <c r="AG50" i="59"/>
  <c r="AL17" i="59"/>
  <c r="AD39" i="59"/>
  <c r="AL47" i="59"/>
  <c r="AD53" i="59"/>
  <c r="AE53" i="59"/>
  <c r="AJ5" i="59"/>
  <c r="AN5" i="59"/>
  <c r="AN10" i="59"/>
  <c r="AL23" i="59"/>
  <c r="AF47" i="59"/>
  <c r="AI44" i="59"/>
  <c r="D16" i="59"/>
  <c r="AV8" i="59"/>
  <c r="AT14" i="59"/>
  <c r="AR20" i="59"/>
  <c r="BA25" i="59"/>
  <c r="AY31" i="59"/>
  <c r="AW37" i="59"/>
  <c r="AU43" i="59"/>
  <c r="AS49" i="59"/>
  <c r="AU6" i="59"/>
  <c r="AS12" i="59"/>
  <c r="BB17" i="59"/>
  <c r="AZ23" i="59"/>
  <c r="AX29" i="59"/>
  <c r="AV35" i="59"/>
  <c r="AT41" i="59"/>
  <c r="AR47" i="59"/>
  <c r="BA52" i="59"/>
  <c r="AZ8" i="59"/>
  <c r="AX14" i="59"/>
  <c r="AV20" i="59"/>
  <c r="AT26" i="59"/>
  <c r="AR32" i="59"/>
  <c r="BA37" i="59"/>
  <c r="AY43" i="59"/>
  <c r="AW49" i="59"/>
  <c r="AU5" i="59"/>
  <c r="AW10" i="59"/>
  <c r="AU16" i="59"/>
  <c r="AS22" i="59"/>
  <c r="BB27" i="59"/>
  <c r="AZ33" i="59"/>
  <c r="AX39" i="59"/>
  <c r="AV45" i="59"/>
  <c r="AT51" i="59"/>
  <c r="AW12" i="59"/>
  <c r="AS24" i="59"/>
  <c r="AZ35" i="59"/>
  <c r="AV47" i="59"/>
  <c r="AS11" i="59"/>
  <c r="AZ22" i="59"/>
  <c r="AV34" i="59"/>
  <c r="AR46" i="59"/>
  <c r="AX8" i="59"/>
  <c r="AT20" i="59"/>
  <c r="BA31" i="59"/>
  <c r="AW43" i="59"/>
  <c r="AZ5" i="59"/>
  <c r="AV17" i="59"/>
  <c r="AR29" i="59"/>
  <c r="AA41" i="59"/>
  <c r="X23" i="59"/>
  <c r="AA51" i="59"/>
  <c r="Z42" i="59"/>
  <c r="AD8" i="59"/>
  <c r="AN37" i="59"/>
  <c r="AF9" i="59"/>
  <c r="T25" i="59"/>
  <c r="U28" i="59"/>
  <c r="Z38" i="59"/>
  <c r="Z15" i="59"/>
  <c r="AG6" i="59"/>
  <c r="AF43" i="59"/>
  <c r="AH17" i="59"/>
  <c r="AE26" i="59"/>
  <c r="AF24" i="59"/>
  <c r="AF38" i="59"/>
  <c r="AI18" i="59"/>
  <c r="AE33" i="59"/>
  <c r="AK21" i="59"/>
  <c r="AO51" i="59"/>
  <c r="AH47" i="59"/>
  <c r="AO32" i="59"/>
  <c r="AI49" i="59"/>
  <c r="AL19" i="59"/>
  <c r="AM42" i="59"/>
  <c r="AN48" i="59"/>
  <c r="AJ9" i="59"/>
  <c r="Q16" i="59"/>
  <c r="T48" i="59"/>
  <c r="P52" i="59"/>
  <c r="V43" i="59"/>
  <c r="AK11" i="59"/>
  <c r="AO13" i="59"/>
  <c r="AL22" i="59"/>
  <c r="AI31" i="59"/>
  <c r="AJ25" i="59"/>
  <c r="AF40" i="59"/>
  <c r="AI20" i="59"/>
  <c r="AI34" i="59"/>
  <c r="AK29" i="59"/>
  <c r="AO53" i="59"/>
  <c r="AL48" i="59"/>
  <c r="AM40" i="59"/>
  <c r="AE50" i="59"/>
  <c r="AH22" i="59"/>
  <c r="AF44" i="59"/>
  <c r="AJ49" i="59"/>
  <c r="AJ14" i="59"/>
  <c r="AG36" i="59"/>
  <c r="AO46" i="59"/>
  <c r="AG52" i="59"/>
  <c r="AL25" i="59"/>
  <c r="AH44" i="59"/>
  <c r="AL49" i="59"/>
  <c r="AO28" i="59"/>
  <c r="AL39" i="59"/>
  <c r="AK41" i="59"/>
  <c r="AL41" i="59"/>
  <c r="AI43" i="59"/>
  <c r="AJ46" i="59"/>
  <c r="AO36" i="59"/>
  <c r="AJ15" i="59"/>
  <c r="AX10" i="59"/>
  <c r="AV16" i="59"/>
  <c r="AT22" i="59"/>
  <c r="AR28" i="59"/>
  <c r="BA33" i="59"/>
  <c r="AY39" i="59"/>
  <c r="AW45" i="59"/>
  <c r="AU51" i="59"/>
  <c r="AW8" i="59"/>
  <c r="AU14" i="59"/>
  <c r="AS20" i="59"/>
  <c r="BB25" i="59"/>
  <c r="AZ31" i="59"/>
  <c r="AX37" i="59"/>
  <c r="AV43" i="59"/>
  <c r="AT49" i="59"/>
  <c r="AS5" i="59"/>
  <c r="BB10" i="59"/>
  <c r="AZ16" i="59"/>
  <c r="AX22" i="59"/>
  <c r="AV28" i="59"/>
  <c r="AT34" i="59"/>
  <c r="AR40" i="59"/>
  <c r="BA45" i="59"/>
  <c r="AY51" i="59"/>
  <c r="BA6" i="59"/>
  <c r="AY12" i="59"/>
  <c r="AW18" i="59"/>
  <c r="AU24" i="59"/>
  <c r="AS30" i="59"/>
  <c r="BB35" i="59"/>
  <c r="AZ41" i="59"/>
  <c r="AX47" i="59"/>
  <c r="AV53" i="59"/>
  <c r="BA16" i="59"/>
  <c r="AW28" i="59"/>
  <c r="AS40" i="59"/>
  <c r="AZ51" i="59"/>
  <c r="AW15" i="59"/>
  <c r="AS27" i="59"/>
  <c r="AZ38" i="59"/>
  <c r="Q32" i="59"/>
  <c r="T34" i="59"/>
  <c r="U37" i="59"/>
  <c r="D43" i="59"/>
  <c r="AI7" i="59"/>
  <c r="AO19" i="59"/>
  <c r="AD28" i="59"/>
  <c r="AM36" i="59"/>
  <c r="AJ27" i="59"/>
  <c r="AJ41" i="59"/>
  <c r="AI22" i="59"/>
  <c r="AI36" i="59"/>
  <c r="AO34" i="59"/>
  <c r="AH16" i="59"/>
  <c r="AL50" i="59"/>
  <c r="AH42" i="59"/>
  <c r="AI51" i="59"/>
  <c r="AL27" i="59"/>
  <c r="AN44" i="59"/>
  <c r="AF50" i="59"/>
  <c r="AK17" i="59"/>
  <c r="AO38" i="59"/>
  <c r="AK47" i="59"/>
  <c r="AO52" i="59"/>
  <c r="AH28" i="59"/>
  <c r="AD45" i="59"/>
  <c r="AH50" i="59"/>
  <c r="AK39" i="59"/>
  <c r="AF45" i="59"/>
  <c r="AM45" i="59"/>
  <c r="AN45" i="59"/>
  <c r="AI46" i="59"/>
  <c r="AF49" i="59"/>
  <c r="AI52" i="59"/>
  <c r="D38" i="59"/>
  <c r="AW5" i="59"/>
  <c r="AU11" i="59"/>
  <c r="AS17" i="59"/>
  <c r="BB22" i="59"/>
  <c r="AZ28" i="59"/>
  <c r="AX34" i="59"/>
  <c r="AV40" i="59"/>
  <c r="AT46" i="59"/>
  <c r="AR52" i="59"/>
  <c r="AT9" i="59"/>
  <c r="AR15" i="59"/>
  <c r="BA20" i="59"/>
  <c r="AY26" i="59"/>
  <c r="AW32" i="59"/>
  <c r="AU38" i="59"/>
  <c r="AS44" i="59"/>
  <c r="BB49" i="59"/>
  <c r="BA5" i="59"/>
  <c r="AY11" i="59"/>
  <c r="AW17" i="59"/>
  <c r="AU23" i="59"/>
  <c r="AS29" i="59"/>
  <c r="BB34" i="59"/>
  <c r="AZ40" i="59"/>
  <c r="AX46" i="59"/>
  <c r="AV52" i="59"/>
  <c r="AX7" i="59"/>
  <c r="Z16" i="59"/>
  <c r="U48" i="59"/>
  <c r="Y48" i="59"/>
  <c r="AJ16" i="59"/>
  <c r="AG25" i="59"/>
  <c r="AH33" i="59"/>
  <c r="AE8" i="59"/>
  <c r="AJ29" i="59"/>
  <c r="AJ43" i="59"/>
  <c r="AM23" i="59"/>
  <c r="AI38" i="59"/>
  <c r="AE42" i="59"/>
  <c r="AL21" i="59"/>
  <c r="AL52" i="59"/>
  <c r="AM44" i="59"/>
  <c r="AM52" i="59"/>
  <c r="AH30" i="59"/>
  <c r="AJ45" i="59"/>
  <c r="AN50" i="59"/>
  <c r="AG20" i="59"/>
  <c r="AD41" i="59"/>
  <c r="AG48" i="59"/>
  <c r="AK53" i="59"/>
  <c r="AD31" i="59"/>
  <c r="AL45" i="59"/>
  <c r="AD51" i="59"/>
  <c r="AE45" i="59"/>
  <c r="AN47" i="59"/>
  <c r="AI48" i="59"/>
  <c r="AJ48" i="59"/>
  <c r="AE49" i="59"/>
  <c r="AN51" i="59"/>
  <c r="AD37" i="59"/>
  <c r="D17" i="59"/>
  <c r="AT6" i="59"/>
  <c r="AR12" i="59"/>
  <c r="BA17" i="59"/>
  <c r="AY23" i="59"/>
  <c r="AW29" i="59"/>
  <c r="AU35" i="59"/>
  <c r="AS41" i="59"/>
  <c r="BB46" i="59"/>
  <c r="AZ52" i="59"/>
  <c r="BB9" i="59"/>
  <c r="AZ15" i="59"/>
  <c r="AX21" i="59"/>
  <c r="AV27" i="59"/>
  <c r="AT33" i="59"/>
  <c r="AR39" i="59"/>
  <c r="BA44" i="59"/>
  <c r="AY50" i="59"/>
  <c r="AX6" i="59"/>
  <c r="AV12" i="59"/>
  <c r="AT18" i="59"/>
  <c r="AR24" i="59"/>
  <c r="BA29" i="59"/>
  <c r="AY35" i="59"/>
  <c r="AW41" i="59"/>
  <c r="AU47" i="59"/>
  <c r="AS53" i="59"/>
  <c r="AU8" i="59"/>
  <c r="AS14" i="59"/>
  <c r="BB19" i="59"/>
  <c r="AZ25" i="59"/>
  <c r="AX31" i="59"/>
  <c r="AV37" i="59"/>
  <c r="AT43" i="59"/>
  <c r="AR49" i="59"/>
  <c r="AS8" i="59"/>
  <c r="AZ19" i="59"/>
  <c r="AV31" i="59"/>
  <c r="AR43" i="59"/>
  <c r="AZ6" i="59"/>
  <c r="AV18" i="59"/>
  <c r="AR30" i="59"/>
  <c r="AY41" i="59"/>
  <c r="AU53" i="59"/>
  <c r="AA10" i="59"/>
  <c r="W35" i="59"/>
  <c r="V49" i="59"/>
  <c r="AD11" i="59"/>
  <c r="AN21" i="59"/>
  <c r="AK30" i="59"/>
  <c r="AL38" i="59"/>
  <c r="AN16" i="59"/>
  <c r="AN30" i="59"/>
  <c r="AK8" i="59"/>
  <c r="AM25" i="59"/>
  <c r="AM39" i="59"/>
  <c r="AG45" i="59"/>
  <c r="AL29" i="59"/>
  <c r="AF8" i="59"/>
  <c r="AE46" i="59"/>
  <c r="AI53" i="59"/>
  <c r="AD33" i="59"/>
  <c r="AF46" i="59"/>
  <c r="AJ51" i="59"/>
  <c r="AO22" i="59"/>
  <c r="AK50" i="59"/>
  <c r="AO30" i="59"/>
  <c r="AN9" i="59"/>
  <c r="AD49" i="59"/>
  <c r="AO20" i="59"/>
  <c r="AM51" i="59"/>
  <c r="AI15" i="59"/>
  <c r="AZ12" i="59"/>
  <c r="AU27" i="59"/>
  <c r="AR44" i="59"/>
  <c r="AY10" i="59"/>
  <c r="AT25" i="59"/>
  <c r="BB41" i="59"/>
  <c r="AU7" i="59"/>
  <c r="BA21" i="59"/>
  <c r="AX38" i="59"/>
  <c r="BA53" i="59"/>
  <c r="AR17" i="59"/>
  <c r="AY28" i="59"/>
  <c r="AU40" i="59"/>
  <c r="BB51" i="59"/>
  <c r="AX25" i="59"/>
  <c r="BA48" i="59"/>
  <c r="AT24" i="59"/>
  <c r="AW47" i="59"/>
  <c r="AV14" i="59"/>
  <c r="AW27" i="59"/>
  <c r="AX40" i="59"/>
  <c r="AY53" i="59"/>
  <c r="BA18" i="59"/>
  <c r="BB31" i="59"/>
  <c r="AX43" i="59"/>
  <c r="BB5" i="59"/>
  <c r="AX17" i="59"/>
  <c r="AT29" i="59"/>
  <c r="BA40" i="59"/>
  <c r="AW52" i="59"/>
  <c r="AT15" i="59"/>
  <c r="BA26" i="59"/>
  <c r="AS50" i="59"/>
  <c r="AW39" i="59"/>
  <c r="AS35" i="59"/>
  <c r="BB24" i="59"/>
  <c r="AR50" i="59"/>
  <c r="C15" i="59"/>
  <c r="C48" i="59"/>
  <c r="AH45" i="59"/>
  <c r="AK33" i="59"/>
  <c r="AH20" i="59"/>
  <c r="AL51" i="59"/>
  <c r="AK31" i="59"/>
  <c r="AH34" i="59"/>
  <c r="C21" i="59"/>
  <c r="BB14" i="59"/>
  <c r="AT30" i="59"/>
  <c r="AZ44" i="59"/>
  <c r="BA12" i="59"/>
  <c r="AS28" i="59"/>
  <c r="AY42" i="59"/>
  <c r="AW9" i="59"/>
  <c r="AZ24" i="59"/>
  <c r="AU39" i="59"/>
  <c r="AV5" i="59"/>
  <c r="AZ17" i="59"/>
  <c r="AV29" i="59"/>
  <c r="AR41" i="59"/>
  <c r="AY52" i="59"/>
  <c r="AR27" i="59"/>
  <c r="AU50" i="59"/>
  <c r="AY25" i="59"/>
  <c r="BB48" i="59"/>
  <c r="BA15" i="59"/>
  <c r="BB28" i="59"/>
  <c r="AR42" i="59"/>
  <c r="AT7" i="59"/>
  <c r="AU20" i="59"/>
  <c r="AV33" i="59"/>
  <c r="AR45" i="59"/>
  <c r="AV7" i="59"/>
  <c r="AR19" i="59"/>
  <c r="AY30" i="59"/>
  <c r="AU42" i="59"/>
  <c r="BB53" i="59"/>
  <c r="AY16" i="59"/>
  <c r="AU28" i="59"/>
  <c r="BB39" i="59"/>
  <c r="AX51" i="59"/>
  <c r="AU45" i="59"/>
  <c r="AY45" i="59"/>
  <c r="BB40" i="59"/>
  <c r="AW35" i="59"/>
  <c r="AZ30" i="59"/>
  <c r="AS31" i="59"/>
  <c r="BB8" i="59"/>
  <c r="AX20" i="59"/>
  <c r="D10" i="59"/>
  <c r="C50" i="59"/>
  <c r="D21" i="59"/>
  <c r="AM20" i="59"/>
  <c r="AK27" i="59"/>
  <c r="AO42" i="59"/>
  <c r="AD23" i="59"/>
  <c r="AL53" i="59"/>
  <c r="AE51" i="59"/>
  <c r="AK43" i="59"/>
  <c r="C12" i="59"/>
  <c r="AY15" i="59"/>
  <c r="AV32" i="59"/>
  <c r="AY47" i="59"/>
  <c r="AX13" i="59"/>
  <c r="AU30" i="59"/>
  <c r="AX45" i="59"/>
  <c r="AT10" i="59"/>
  <c r="BB26" i="59"/>
  <c r="AT42" i="59"/>
  <c r="AS6" i="59"/>
  <c r="AT19" i="59"/>
  <c r="BA30" i="59"/>
  <c r="AW42" i="59"/>
  <c r="AY6" i="59"/>
  <c r="BB29" i="59"/>
  <c r="AT53" i="59"/>
  <c r="AX28" i="59"/>
  <c r="AV50" i="59"/>
  <c r="AU17" i="59"/>
  <c r="AV30" i="59"/>
  <c r="BB44" i="59"/>
  <c r="AY8" i="59"/>
  <c r="AZ21" i="59"/>
  <c r="BA34" i="59"/>
  <c r="AW46" i="59"/>
  <c r="BA8" i="59"/>
  <c r="AW20" i="59"/>
  <c r="AS32" i="59"/>
  <c r="AZ43" i="59"/>
  <c r="AW6" i="59"/>
  <c r="AS18" i="59"/>
  <c r="AZ29" i="59"/>
  <c r="AV41" i="59"/>
  <c r="AR53" i="59"/>
  <c r="AS51" i="59"/>
  <c r="AW51" i="59"/>
  <c r="AZ46" i="59"/>
  <c r="AU41" i="59"/>
  <c r="AX36" i="59"/>
  <c r="BB36" i="59"/>
  <c r="AT32" i="59"/>
  <c r="BB20" i="59"/>
  <c r="C22" i="59"/>
  <c r="C40" i="59"/>
  <c r="D50" i="59"/>
  <c r="C41" i="59"/>
  <c r="AF22" i="59"/>
  <c r="AM48" i="59"/>
  <c r="AK45" i="59"/>
  <c r="AL33" i="59"/>
  <c r="AG18" i="59"/>
  <c r="AD21" i="59"/>
  <c r="AG26" i="59"/>
  <c r="D49" i="59"/>
  <c r="AX18" i="59"/>
  <c r="AS33" i="59"/>
  <c r="BA49" i="59"/>
  <c r="AW16" i="59"/>
  <c r="AR31" i="59"/>
  <c r="AZ47" i="59"/>
  <c r="AS13" i="59"/>
  <c r="AY27" i="59"/>
  <c r="AV44" i="59"/>
  <c r="AR9" i="59"/>
  <c r="AY20" i="59"/>
  <c r="AU32" i="59"/>
  <c r="BB43" i="59"/>
  <c r="AX9" i="59"/>
  <c r="BA32" i="59"/>
  <c r="AT8" i="59"/>
  <c r="AW31" i="59"/>
  <c r="BA51" i="59"/>
  <c r="AZ18" i="59"/>
  <c r="AU33" i="59"/>
  <c r="AV46" i="59"/>
  <c r="AS10" i="59"/>
  <c r="AT23" i="59"/>
  <c r="AU36" i="59"/>
  <c r="BB47" i="59"/>
  <c r="AU10" i="59"/>
  <c r="BB21" i="59"/>
  <c r="AX33" i="59"/>
  <c r="AT45" i="59"/>
  <c r="BB7" i="59"/>
  <c r="AX19" i="59"/>
  <c r="AT31" i="59"/>
  <c r="BA42" i="59"/>
  <c r="AV10" i="59"/>
  <c r="AZ10" i="59"/>
  <c r="AR6" i="59"/>
  <c r="AX52" i="59"/>
  <c r="AS47" i="59"/>
  <c r="AV42" i="59"/>
  <c r="AZ42" i="59"/>
  <c r="AU9" i="59"/>
  <c r="BA43" i="59"/>
  <c r="C6" i="59"/>
  <c r="C44" i="59"/>
  <c r="C35" i="59"/>
  <c r="C34" i="59"/>
  <c r="D45" i="59"/>
  <c r="AF36" i="59"/>
  <c r="AD17" i="59"/>
  <c r="AG46" i="59"/>
  <c r="AI41" i="59"/>
  <c r="AM47" i="59"/>
  <c r="AL31" i="59"/>
  <c r="AH26" i="59"/>
  <c r="AZ20" i="59"/>
  <c r="AR36" i="59"/>
  <c r="AX50" i="59"/>
  <c r="AY18" i="59"/>
  <c r="BB33" i="59"/>
  <c r="AW48" i="59"/>
  <c r="AU15" i="59"/>
  <c r="AX30" i="59"/>
  <c r="AS45" i="59"/>
  <c r="AT11" i="59"/>
  <c r="BA22" i="59"/>
  <c r="AW34" i="59"/>
  <c r="AS46" i="59"/>
  <c r="BB13" i="59"/>
  <c r="AT37" i="59"/>
  <c r="AX12" i="59"/>
  <c r="BA35" i="59"/>
  <c r="AY5" i="59"/>
  <c r="AY21" i="59"/>
  <c r="AZ34" i="59"/>
  <c r="BA47" i="59"/>
  <c r="AX11" i="59"/>
  <c r="AY24" i="59"/>
  <c r="AZ37" i="59"/>
  <c r="AV49" i="59"/>
  <c r="AZ11" i="59"/>
  <c r="AV23" i="59"/>
  <c r="AR35" i="59"/>
  <c r="AY46" i="59"/>
  <c r="AV9" i="59"/>
  <c r="AR21" i="59"/>
  <c r="AY32" i="59"/>
  <c r="AU44" i="59"/>
  <c r="AT16" i="59"/>
  <c r="AX16" i="59"/>
  <c r="BA11" i="59"/>
  <c r="AV6" i="59"/>
  <c r="BB52" i="59"/>
  <c r="AT48" i="59"/>
  <c r="AX48" i="59"/>
  <c r="AX32" i="59"/>
  <c r="AT44" i="59"/>
  <c r="C47" i="59"/>
  <c r="C46" i="59"/>
  <c r="D29" i="59"/>
  <c r="AE17" i="59"/>
  <c r="AO40" i="59"/>
  <c r="AO48" i="59"/>
  <c r="AD43" i="59"/>
  <c r="AH18" i="59"/>
  <c r="AF51" i="59"/>
  <c r="AN49" i="59"/>
  <c r="BB6" i="59"/>
  <c r="AW21" i="59"/>
  <c r="AT38" i="59"/>
  <c r="AW53" i="59"/>
  <c r="AV19" i="59"/>
  <c r="AS36" i="59"/>
  <c r="AV51" i="59"/>
  <c r="AR16" i="59"/>
  <c r="AZ32" i="59"/>
  <c r="AR48" i="59"/>
  <c r="BB11" i="59"/>
  <c r="AX23" i="59"/>
  <c r="AT35" i="59"/>
  <c r="BA46" i="59"/>
  <c r="AV15" i="59"/>
  <c r="AY38" i="59"/>
  <c r="AR14" i="59"/>
  <c r="AU37" i="59"/>
  <c r="AR10" i="59"/>
  <c r="AS23" i="59"/>
  <c r="AT36" i="59"/>
  <c r="AU49" i="59"/>
  <c r="AR13" i="59"/>
  <c r="AS26" i="59"/>
  <c r="AT39" i="59"/>
  <c r="BA50" i="59"/>
  <c r="AT13" i="59"/>
  <c r="BA24" i="59"/>
  <c r="AW36" i="59"/>
  <c r="AS48" i="59"/>
  <c r="BA10" i="59"/>
  <c r="AW22" i="59"/>
  <c r="AS34" i="59"/>
  <c r="AZ45" i="59"/>
  <c r="AR22" i="59"/>
  <c r="AV22" i="59"/>
  <c r="AY17" i="59"/>
  <c r="AT12" i="59"/>
  <c r="AW7" i="59"/>
  <c r="BA7" i="59"/>
  <c r="AV26" i="59"/>
  <c r="AZ14" i="59"/>
  <c r="D44" i="59"/>
  <c r="D15" i="59"/>
  <c r="C52" i="59"/>
  <c r="C53" i="59"/>
  <c r="D5" i="59"/>
  <c r="AW23" i="59"/>
  <c r="AY13" i="59"/>
  <c r="AR38" i="59"/>
  <c r="C27" i="59"/>
  <c r="C9" i="59"/>
  <c r="AE31" i="59"/>
  <c r="AF48" i="59"/>
  <c r="AO50" i="59"/>
  <c r="AH46" i="59"/>
  <c r="AD29" i="59"/>
  <c r="AK23" i="59"/>
  <c r="AJ52" i="59"/>
  <c r="AS9" i="59"/>
  <c r="AV24" i="59"/>
  <c r="BB38" i="59"/>
  <c r="AR7" i="59"/>
  <c r="AU22" i="59"/>
  <c r="BA36" i="59"/>
  <c r="AX53" i="59"/>
  <c r="BB18" i="59"/>
  <c r="AW33" i="59"/>
  <c r="AT50" i="59"/>
  <c r="AV13" i="59"/>
  <c r="AR25" i="59"/>
  <c r="AY36" i="59"/>
  <c r="AU48" i="59"/>
  <c r="AU18" i="59"/>
  <c r="AX41" i="59"/>
  <c r="BB16" i="59"/>
  <c r="AT40" i="59"/>
  <c r="AW11" i="59"/>
  <c r="AX24" i="59"/>
  <c r="AY37" i="59"/>
  <c r="AZ50" i="59"/>
  <c r="AW14" i="59"/>
  <c r="AX27" i="59"/>
  <c r="AY40" i="59"/>
  <c r="AU52" i="59"/>
  <c r="AY14" i="59"/>
  <c r="AU26" i="59"/>
  <c r="BB37" i="59"/>
  <c r="AX49" i="59"/>
  <c r="AU12" i="59"/>
  <c r="BB23" i="59"/>
  <c r="AX35" i="59"/>
  <c r="AT47" i="59"/>
  <c r="BA27" i="59"/>
  <c r="AT28" i="59"/>
  <c r="AR18" i="59"/>
  <c r="AU13" i="59"/>
  <c r="AY49" i="59"/>
  <c r="C51" i="59"/>
  <c r="C38" i="59"/>
  <c r="AF12" i="59"/>
  <c r="AJ53" i="59"/>
  <c r="AK51" i="59"/>
  <c r="AH48" i="59"/>
  <c r="AJ50" i="59"/>
  <c r="AG34" i="59"/>
  <c r="AJ44" i="59"/>
  <c r="BA9" i="59"/>
  <c r="AX26" i="59"/>
  <c r="BA41" i="59"/>
  <c r="AZ7" i="59"/>
  <c r="AW24" i="59"/>
  <c r="AZ39" i="59"/>
  <c r="AR5" i="59"/>
  <c r="AS21" i="59"/>
  <c r="AV36" i="59"/>
  <c r="BB50" i="59"/>
  <c r="BA14" i="59"/>
  <c r="AW26" i="59"/>
  <c r="AS38" i="59"/>
  <c r="AZ49" i="59"/>
  <c r="AT21" i="59"/>
  <c r="AW44" i="59"/>
  <c r="BA19" i="59"/>
  <c r="AS43" i="59"/>
  <c r="BB12" i="59"/>
  <c r="AR26" i="59"/>
  <c r="AS39" i="59"/>
  <c r="AT52" i="59"/>
  <c r="BB15" i="59"/>
  <c r="AW30" i="59"/>
  <c r="AS42" i="59"/>
  <c r="AZ53" i="59"/>
  <c r="AS16" i="59"/>
  <c r="AZ27" i="59"/>
  <c r="AV39" i="59"/>
  <c r="AR51" i="59"/>
  <c r="AZ13" i="59"/>
  <c r="AV25" i="59"/>
  <c r="AR37" i="59"/>
  <c r="AY48" i="59"/>
  <c r="AY33" i="59"/>
  <c r="AR34" i="59"/>
  <c r="AU29" i="59"/>
  <c r="BA23" i="59"/>
  <c r="AS19" i="59"/>
  <c r="AW19" i="59"/>
  <c r="AZ26" i="59"/>
  <c r="AS15" i="59"/>
  <c r="D19" i="59"/>
  <c r="D39" i="59"/>
  <c r="C42" i="59"/>
  <c r="D20" i="59"/>
  <c r="AW38" i="59"/>
  <c r="BA39" i="59"/>
  <c r="AY29" i="59"/>
  <c r="AU25" i="59"/>
  <c r="AV38" i="59"/>
  <c r="C31" i="59"/>
  <c r="C16" i="59"/>
  <c r="B9" i="59"/>
  <c r="B17" i="59"/>
  <c r="AS4" i="59"/>
  <c r="AM4" i="59"/>
  <c r="AW4" i="59"/>
  <c r="AK4" i="59"/>
  <c r="U4" i="59"/>
  <c r="B25" i="59"/>
  <c r="B12" i="59"/>
  <c r="B45" i="59"/>
  <c r="B53" i="59"/>
  <c r="B7" i="59"/>
  <c r="AR4" i="59"/>
  <c r="Z4" i="59"/>
  <c r="B38" i="59"/>
  <c r="AN4" i="59"/>
  <c r="B44" i="59"/>
  <c r="B15" i="59"/>
  <c r="B35" i="59"/>
  <c r="B47" i="59"/>
  <c r="B49" i="59"/>
  <c r="B13" i="59"/>
  <c r="AT4" i="59"/>
  <c r="V4" i="59"/>
  <c r="P4" i="59"/>
  <c r="AG4" i="59"/>
  <c r="B26" i="59"/>
  <c r="B51" i="59"/>
  <c r="B42" i="59"/>
  <c r="B40" i="59"/>
  <c r="B29" i="59"/>
  <c r="B43" i="59"/>
  <c r="B52" i="59"/>
  <c r="BB4" i="59"/>
  <c r="W4" i="59"/>
  <c r="S4" i="59"/>
  <c r="AO4" i="59"/>
  <c r="B18" i="59"/>
  <c r="B27" i="59"/>
  <c r="B19" i="59"/>
  <c r="AZ4" i="59"/>
  <c r="X4" i="59"/>
  <c r="AH4" i="59"/>
  <c r="B32" i="59"/>
  <c r="AD4" i="59"/>
  <c r="B23" i="59"/>
  <c r="B33" i="59"/>
  <c r="B31" i="59"/>
  <c r="B16" i="59"/>
  <c r="T4" i="59"/>
  <c r="BA4" i="59"/>
  <c r="AL4" i="59"/>
  <c r="B39" i="59"/>
  <c r="B6" i="59"/>
  <c r="B50" i="59"/>
  <c r="B34" i="59"/>
  <c r="B8" i="59"/>
  <c r="B14" i="59"/>
  <c r="B20" i="59"/>
  <c r="Q4" i="59"/>
  <c r="B28" i="59"/>
  <c r="AA4" i="59"/>
  <c r="B22" i="59"/>
  <c r="B46" i="59"/>
  <c r="B5" i="59"/>
  <c r="B24" i="59"/>
  <c r="B30" i="59"/>
  <c r="B36" i="59"/>
  <c r="AU4" i="59"/>
  <c r="AX4" i="59"/>
  <c r="Y4" i="59"/>
  <c r="AE4" i="59"/>
  <c r="AI4" i="59"/>
  <c r="B4" i="59"/>
  <c r="B48" i="59"/>
  <c r="B21" i="59"/>
  <c r="B11" i="59"/>
  <c r="B37" i="59"/>
  <c r="AV4" i="59"/>
  <c r="R4" i="59"/>
  <c r="AJ4" i="59"/>
  <c r="B10" i="59"/>
  <c r="AF4" i="59"/>
  <c r="B41" i="59"/>
  <c r="AY4" i="59"/>
  <c r="CI44" i="23"/>
  <c r="CK55" i="23"/>
  <c r="CI38" i="23"/>
  <c r="CK51" i="23"/>
  <c r="CN55" i="23"/>
  <c r="CI51" i="23"/>
  <c r="CK54" i="23"/>
  <c r="CO54" i="23"/>
  <c r="CL50" i="23"/>
  <c r="CX55" i="23"/>
  <c r="CM55" i="23"/>
  <c r="CX50" i="23"/>
  <c r="CH46" i="23"/>
  <c r="CJ53" i="23"/>
  <c r="CM46" i="23"/>
  <c r="CI57" i="23"/>
  <c r="BN56" i="23"/>
  <c r="BQ56" i="23"/>
  <c r="BO56" i="23"/>
  <c r="BP56" i="23"/>
  <c r="DJ56" i="23"/>
  <c r="DC56" i="23"/>
  <c r="DA56" i="23"/>
  <c r="DF56" i="23"/>
  <c r="DI56" i="23"/>
  <c r="DG56" i="23"/>
  <c r="DH56" i="23"/>
  <c r="DB56" i="23"/>
  <c r="CY56" i="23"/>
  <c r="DD56" i="23"/>
  <c r="DE56" i="23"/>
  <c r="CZ56" i="23"/>
  <c r="CQ56" i="23"/>
  <c r="CP56" i="23"/>
  <c r="CE56" i="23"/>
  <c r="CB56" i="23"/>
  <c r="CF56" i="23"/>
  <c r="CR56" i="23"/>
  <c r="CA56" i="23"/>
  <c r="CS56" i="23"/>
  <c r="CT56" i="23"/>
  <c r="BY56" i="23"/>
  <c r="CD56" i="23"/>
  <c r="BZ56" i="23"/>
  <c r="CU56" i="23"/>
  <c r="CC56" i="23"/>
  <c r="BO52" i="23"/>
  <c r="BQ52" i="23"/>
  <c r="BN52" i="23"/>
  <c r="BP52" i="23"/>
  <c r="DA52" i="23"/>
  <c r="DG52" i="23"/>
  <c r="DJ52" i="23"/>
  <c r="DE52" i="23"/>
  <c r="CY52" i="23"/>
  <c r="CZ52" i="23"/>
  <c r="DD52" i="23"/>
  <c r="DB52" i="23"/>
  <c r="DH52" i="23"/>
  <c r="DF52" i="23"/>
  <c r="DI52" i="23"/>
  <c r="DC52" i="23"/>
  <c r="CA52" i="23"/>
  <c r="CD52" i="23"/>
  <c r="CB52" i="23"/>
  <c r="CQ52" i="23"/>
  <c r="CU52" i="23"/>
  <c r="BY52" i="23"/>
  <c r="CS52" i="23"/>
  <c r="BZ52" i="23"/>
  <c r="CF52" i="23"/>
  <c r="CP52" i="23"/>
  <c r="CC52" i="23"/>
  <c r="CT52" i="23"/>
  <c r="CR52" i="23"/>
  <c r="CE52" i="23"/>
  <c r="CH57" i="23"/>
  <c r="CJ48" i="23"/>
  <c r="CK52" i="23"/>
  <c r="CH54" i="23"/>
  <c r="CH47" i="23"/>
  <c r="CI54" i="23"/>
  <c r="CI47" i="23"/>
  <c r="CJ56" i="23"/>
  <c r="CJ49" i="23"/>
  <c r="CK56" i="23"/>
  <c r="CK49" i="23"/>
  <c r="CL49" i="23"/>
  <c r="CM53" i="23"/>
  <c r="CM48" i="23"/>
  <c r="CN49" i="23"/>
  <c r="CO49" i="23"/>
  <c r="CO55" i="23"/>
  <c r="CX53" i="23"/>
  <c r="CW46" i="23"/>
  <c r="CW55" i="23"/>
  <c r="CL56" i="23"/>
  <c r="CM49" i="23"/>
  <c r="CX48" i="23"/>
  <c r="BN50" i="23"/>
  <c r="BQ50" i="23"/>
  <c r="BO50" i="23"/>
  <c r="BP50" i="23"/>
  <c r="CY50" i="23"/>
  <c r="DD50" i="23"/>
  <c r="DA50" i="23"/>
  <c r="CZ50" i="23"/>
  <c r="DJ50" i="23"/>
  <c r="DI50" i="23"/>
  <c r="DB50" i="23"/>
  <c r="DE50" i="23"/>
  <c r="DF50" i="23"/>
  <c r="DG50" i="23"/>
  <c r="DC50" i="23"/>
  <c r="DH50" i="23"/>
  <c r="BZ50" i="23"/>
  <c r="CD50" i="23"/>
  <c r="CQ50" i="23"/>
  <c r="CU50" i="23"/>
  <c r="CR50" i="23"/>
  <c r="CC50" i="23"/>
  <c r="CA50" i="23"/>
  <c r="CP50" i="23"/>
  <c r="CB50" i="23"/>
  <c r="BY50" i="23"/>
  <c r="CS50" i="23"/>
  <c r="CE50" i="23"/>
  <c r="CT50" i="23"/>
  <c r="CF50" i="23"/>
  <c r="BP51" i="23"/>
  <c r="BN51" i="23"/>
  <c r="BQ51" i="23"/>
  <c r="BO51" i="23"/>
  <c r="DE51" i="23"/>
  <c r="DA51" i="23"/>
  <c r="CZ51" i="23"/>
  <c r="DF51" i="23"/>
  <c r="DB51" i="23"/>
  <c r="CY51" i="23"/>
  <c r="DD51" i="23"/>
  <c r="DI51" i="23"/>
  <c r="DG51" i="23"/>
  <c r="DC51" i="23"/>
  <c r="DJ51" i="23"/>
  <c r="DH51" i="23"/>
  <c r="CS51" i="23"/>
  <c r="CA51" i="23"/>
  <c r="CQ51" i="23"/>
  <c r="CD51" i="23"/>
  <c r="CE51" i="23"/>
  <c r="CU51" i="23"/>
  <c r="CR51" i="23"/>
  <c r="CC51" i="23"/>
  <c r="CT51" i="23"/>
  <c r="CB51" i="23"/>
  <c r="CF51" i="23"/>
  <c r="BZ51" i="23"/>
  <c r="CP51" i="23"/>
  <c r="BY51" i="23"/>
  <c r="CH52" i="23"/>
  <c r="CH11" i="23"/>
  <c r="CI48" i="23"/>
  <c r="CJ51" i="23"/>
  <c r="CK50" i="23"/>
  <c r="CK48" i="23"/>
  <c r="CL57" i="23"/>
  <c r="CM57" i="23"/>
  <c r="CM54" i="23"/>
  <c r="CN53" i="23"/>
  <c r="CO51" i="23"/>
  <c r="CO48" i="23"/>
  <c r="CX54" i="23"/>
  <c r="CW47" i="23"/>
  <c r="BQ46" i="23"/>
  <c r="BO46" i="23"/>
  <c r="BN46" i="23"/>
  <c r="BP46" i="23"/>
  <c r="DI46" i="23"/>
  <c r="DH46" i="23"/>
  <c r="DG46" i="23"/>
  <c r="DF46" i="23"/>
  <c r="DJ46" i="23"/>
  <c r="DD46" i="23"/>
  <c r="DC46" i="23"/>
  <c r="DA46" i="23"/>
  <c r="DB46" i="23"/>
  <c r="CZ46" i="23"/>
  <c r="CY46" i="23"/>
  <c r="DE46" i="23"/>
  <c r="CU46" i="23"/>
  <c r="CE46" i="23"/>
  <c r="CP46" i="23"/>
  <c r="CS46" i="23"/>
  <c r="CQ46" i="23"/>
  <c r="CC46" i="23"/>
  <c r="CR46" i="23"/>
  <c r="CB46" i="23"/>
  <c r="CD46" i="23"/>
  <c r="CT46" i="23"/>
  <c r="CA46" i="23"/>
  <c r="BZ46" i="23"/>
  <c r="BY46" i="23"/>
  <c r="CF46" i="23"/>
  <c r="BO48" i="23"/>
  <c r="BP48" i="23"/>
  <c r="BQ48" i="23"/>
  <c r="BN48" i="23"/>
  <c r="DC48" i="23"/>
  <c r="DB48" i="23"/>
  <c r="DA48" i="23"/>
  <c r="DI48" i="23"/>
  <c r="DE48" i="23"/>
  <c r="DF48" i="23"/>
  <c r="CZ48" i="23"/>
  <c r="DJ48" i="23"/>
  <c r="DH48" i="23"/>
  <c r="DG48" i="23"/>
  <c r="DD48" i="23"/>
  <c r="CY48" i="23"/>
  <c r="CS48" i="23"/>
  <c r="CB48" i="23"/>
  <c r="CR48" i="23"/>
  <c r="CE48" i="23"/>
  <c r="CT48" i="23"/>
  <c r="CF48" i="23"/>
  <c r="CU48" i="23"/>
  <c r="CD48" i="23"/>
  <c r="CP48" i="23"/>
  <c r="BY48" i="23"/>
  <c r="CC48" i="23"/>
  <c r="BZ48" i="23"/>
  <c r="CA48" i="23"/>
  <c r="CQ48" i="23"/>
  <c r="CN56" i="23"/>
  <c r="CN52" i="23"/>
  <c r="CO52" i="23"/>
  <c r="CX49" i="23"/>
  <c r="CW56" i="23"/>
  <c r="CH48" i="23"/>
  <c r="CI55" i="23"/>
  <c r="CI49" i="23"/>
  <c r="CJ57" i="23"/>
  <c r="CJ55" i="23"/>
  <c r="CK53" i="23"/>
  <c r="CL46" i="23"/>
  <c r="CL52" i="23"/>
  <c r="CM51" i="23"/>
  <c r="CN51" i="23"/>
  <c r="CO50" i="23"/>
  <c r="CO53" i="23"/>
  <c r="CX52" i="23"/>
  <c r="CW57" i="23"/>
  <c r="CW54" i="23"/>
  <c r="CH49" i="23"/>
  <c r="CI53" i="23"/>
  <c r="CI45" i="23"/>
  <c r="CJ47" i="23"/>
  <c r="CJ50" i="23"/>
  <c r="CK46" i="23"/>
  <c r="CL51" i="23"/>
  <c r="CM56" i="23"/>
  <c r="CN50" i="23"/>
  <c r="CO57" i="23"/>
  <c r="CO56" i="23"/>
  <c r="CX47" i="23"/>
  <c r="CN57" i="23"/>
  <c r="BP49" i="23"/>
  <c r="BN49" i="23"/>
  <c r="BO49" i="23"/>
  <c r="BQ49" i="23"/>
  <c r="CZ49" i="23"/>
  <c r="CY49" i="23"/>
  <c r="DE49" i="23"/>
  <c r="DI49" i="23"/>
  <c r="DJ49" i="23"/>
  <c r="DG49" i="23"/>
  <c r="DD49" i="23"/>
  <c r="DH49" i="23"/>
  <c r="DF49" i="23"/>
  <c r="DC49" i="23"/>
  <c r="DB49" i="23"/>
  <c r="DA49" i="23"/>
  <c r="CS49" i="23"/>
  <c r="CT49" i="23"/>
  <c r="CD49" i="23"/>
  <c r="BZ49" i="23"/>
  <c r="CF49" i="23"/>
  <c r="CQ49" i="23"/>
  <c r="CU49" i="23"/>
  <c r="CP49" i="23"/>
  <c r="BY49" i="23"/>
  <c r="CA49" i="23"/>
  <c r="CC49" i="23"/>
  <c r="CB49" i="23"/>
  <c r="CR49" i="23"/>
  <c r="CE49" i="23"/>
  <c r="BQ53" i="23"/>
  <c r="BO53" i="23"/>
  <c r="BN53" i="23"/>
  <c r="BP53" i="23"/>
  <c r="DC53" i="23"/>
  <c r="DH53" i="23"/>
  <c r="CZ53" i="23"/>
  <c r="DE53" i="23"/>
  <c r="DJ53" i="23"/>
  <c r="CY53" i="23"/>
  <c r="DF53" i="23"/>
  <c r="DD53" i="23"/>
  <c r="DG53" i="23"/>
  <c r="DA53" i="23"/>
  <c r="DB53" i="23"/>
  <c r="DI53" i="23"/>
  <c r="CP53" i="23"/>
  <c r="CB53" i="23"/>
  <c r="BY53" i="23"/>
  <c r="CD53" i="23"/>
  <c r="CS53" i="23"/>
  <c r="CT53" i="23"/>
  <c r="CA53" i="23"/>
  <c r="BZ53" i="23"/>
  <c r="CU53" i="23"/>
  <c r="CC53" i="23"/>
  <c r="CR53" i="23"/>
  <c r="CE53" i="23"/>
  <c r="CQ53" i="23"/>
  <c r="CF53" i="23"/>
  <c r="BQ55" i="23"/>
  <c r="BO55" i="23"/>
  <c r="BP55" i="23"/>
  <c r="BN55" i="23"/>
  <c r="DF55" i="23"/>
  <c r="DC55" i="23"/>
  <c r="DJ55" i="23"/>
  <c r="DI55" i="23"/>
  <c r="DG55" i="23"/>
  <c r="DB55" i="23"/>
  <c r="DH55" i="23"/>
  <c r="DE55" i="23"/>
  <c r="CZ55" i="23"/>
  <c r="DA55" i="23"/>
  <c r="CY55" i="23"/>
  <c r="DD55" i="23"/>
  <c r="CC55" i="23"/>
  <c r="CT55" i="23"/>
  <c r="CU55" i="23"/>
  <c r="CQ55" i="23"/>
  <c r="CP55" i="23"/>
  <c r="CR55" i="23"/>
  <c r="CE55" i="23"/>
  <c r="CS55" i="23"/>
  <c r="CF55" i="23"/>
  <c r="BZ55" i="23"/>
  <c r="CB55" i="23"/>
  <c r="BY55" i="23"/>
  <c r="CD55" i="23"/>
  <c r="CA55" i="23"/>
  <c r="CH55" i="23"/>
  <c r="CH25" i="23"/>
  <c r="CI56" i="23"/>
  <c r="CI50" i="23"/>
  <c r="CJ54" i="23"/>
  <c r="CK57" i="23"/>
  <c r="CL53" i="23"/>
  <c r="CL48" i="23"/>
  <c r="CM52" i="23"/>
  <c r="CO46" i="23"/>
  <c r="CX51" i="23"/>
  <c r="CW50" i="23"/>
  <c r="BP57" i="23"/>
  <c r="BN57" i="23"/>
  <c r="BO57" i="23"/>
  <c r="BQ57" i="23"/>
  <c r="DD57" i="23"/>
  <c r="DA57" i="23"/>
  <c r="CZ57" i="23"/>
  <c r="DF57" i="23"/>
  <c r="DG57" i="23"/>
  <c r="DC57" i="23"/>
  <c r="CY57" i="23"/>
  <c r="DI57" i="23"/>
  <c r="DH57" i="23"/>
  <c r="DJ57" i="23"/>
  <c r="DE57" i="23"/>
  <c r="DB57" i="23"/>
  <c r="CF57" i="23"/>
  <c r="CU57" i="23"/>
  <c r="BY57" i="23"/>
  <c r="CQ57" i="23"/>
  <c r="CB57" i="23"/>
  <c r="CE57" i="23"/>
  <c r="CS57" i="23"/>
  <c r="CT57" i="23"/>
  <c r="CR57" i="23"/>
  <c r="CD57" i="23"/>
  <c r="CC57" i="23"/>
  <c r="CP57" i="23"/>
  <c r="BZ57" i="23"/>
  <c r="CA57" i="23"/>
  <c r="BQ54" i="23"/>
  <c r="BO54" i="23"/>
  <c r="BP54" i="23"/>
  <c r="BN54" i="23"/>
  <c r="DB54" i="23"/>
  <c r="DI54" i="23"/>
  <c r="DG54" i="23"/>
  <c r="DC54" i="23"/>
  <c r="DH54" i="23"/>
  <c r="DE54" i="23"/>
  <c r="CY54" i="23"/>
  <c r="DD54" i="23"/>
  <c r="DJ54" i="23"/>
  <c r="DA54" i="23"/>
  <c r="CZ54" i="23"/>
  <c r="DF54" i="23"/>
  <c r="CT54" i="23"/>
  <c r="CR54" i="23"/>
  <c r="CC54" i="23"/>
  <c r="CB54" i="23"/>
  <c r="CD54" i="23"/>
  <c r="BZ54" i="23"/>
  <c r="BY54" i="23"/>
  <c r="CP54" i="23"/>
  <c r="CS54" i="23"/>
  <c r="CQ54" i="23"/>
  <c r="CF54" i="23"/>
  <c r="CA54" i="23"/>
  <c r="CU54" i="23"/>
  <c r="CE54" i="23"/>
  <c r="BQ47" i="23"/>
  <c r="BO47" i="23"/>
  <c r="BP47" i="23"/>
  <c r="BN47" i="23"/>
  <c r="DJ47" i="23"/>
  <c r="DD47" i="23"/>
  <c r="DH47" i="23"/>
  <c r="DG47" i="23"/>
  <c r="DI47" i="23"/>
  <c r="CZ47" i="23"/>
  <c r="DE47" i="23"/>
  <c r="DF47" i="23"/>
  <c r="DC47" i="23"/>
  <c r="DB47" i="23"/>
  <c r="DA47" i="23"/>
  <c r="CY47" i="23"/>
  <c r="CQ47" i="23"/>
  <c r="CP47" i="23"/>
  <c r="CB47" i="23"/>
  <c r="CS47" i="23"/>
  <c r="CR47" i="23"/>
  <c r="CD47" i="23"/>
  <c r="BZ47" i="23"/>
  <c r="CT47" i="23"/>
  <c r="CU47" i="23"/>
  <c r="CE47" i="23"/>
  <c r="CA47" i="23"/>
  <c r="CF47" i="23"/>
  <c r="BY47" i="23"/>
  <c r="CC47" i="23"/>
  <c r="CH53" i="23"/>
  <c r="CH50" i="23"/>
  <c r="CI52" i="23"/>
  <c r="CI46" i="23"/>
  <c r="CJ52" i="23"/>
  <c r="CK47" i="23"/>
  <c r="CL47" i="23"/>
  <c r="CL54" i="23"/>
  <c r="CM47" i="23"/>
  <c r="CN48" i="23"/>
  <c r="CN46" i="23"/>
  <c r="CO47" i="23"/>
  <c r="CX46" i="23"/>
  <c r="CX56" i="23"/>
  <c r="CW51" i="23"/>
  <c r="CH39" i="23"/>
  <c r="CL44" i="23"/>
  <c r="CN45" i="23"/>
  <c r="BQ44" i="23"/>
  <c r="BP44" i="23"/>
  <c r="BN44" i="23"/>
  <c r="BO44" i="23"/>
  <c r="DI44" i="23"/>
  <c r="DG44" i="23"/>
  <c r="CZ44" i="23"/>
  <c r="DC44" i="23"/>
  <c r="DA44" i="23"/>
  <c r="DE44" i="23"/>
  <c r="CY44" i="23"/>
  <c r="DH44" i="23"/>
  <c r="DF44" i="23"/>
  <c r="DD44" i="23"/>
  <c r="DJ44" i="23"/>
  <c r="DB44" i="23"/>
  <c r="CS44" i="23"/>
  <c r="BZ44" i="23"/>
  <c r="CQ44" i="23"/>
  <c r="CR44" i="23"/>
  <c r="CC44" i="23"/>
  <c r="CU44" i="23"/>
  <c r="CB44" i="23"/>
  <c r="CP44" i="23"/>
  <c r="CD44" i="23"/>
  <c r="CF44" i="23"/>
  <c r="CT44" i="23"/>
  <c r="BY44" i="23"/>
  <c r="CE44" i="23"/>
  <c r="CA44" i="23"/>
  <c r="CH35" i="23"/>
  <c r="CX44" i="23"/>
  <c r="BN45" i="23"/>
  <c r="BP45" i="23"/>
  <c r="BQ45" i="23"/>
  <c r="BO45" i="23"/>
  <c r="CY45" i="23"/>
  <c r="DD45" i="23"/>
  <c r="DJ45" i="23"/>
  <c r="DG45" i="23"/>
  <c r="DA45" i="23"/>
  <c r="DB45" i="23"/>
  <c r="DC45" i="23"/>
  <c r="DI45" i="23"/>
  <c r="CZ45" i="23"/>
  <c r="DE45" i="23"/>
  <c r="DF45" i="23"/>
  <c r="DH45" i="23"/>
  <c r="BY45" i="23"/>
  <c r="CD45" i="23"/>
  <c r="CT45" i="23"/>
  <c r="CP45" i="23"/>
  <c r="CF45" i="23"/>
  <c r="CE45" i="23"/>
  <c r="CA45" i="23"/>
  <c r="CS45" i="23"/>
  <c r="CQ45" i="23"/>
  <c r="CB45" i="23"/>
  <c r="BZ45" i="23"/>
  <c r="CR45" i="23"/>
  <c r="CC45" i="23"/>
  <c r="CU45" i="23"/>
  <c r="CI24" i="23"/>
  <c r="CI26" i="23"/>
  <c r="CH44" i="23"/>
  <c r="CL45" i="23"/>
  <c r="CM45" i="23"/>
  <c r="CN44" i="23"/>
  <c r="CO44" i="23"/>
  <c r="CH34" i="23"/>
  <c r="CX45" i="23"/>
  <c r="CJ44" i="23"/>
  <c r="CK44" i="23"/>
  <c r="CK45" i="23"/>
  <c r="CM44" i="23"/>
  <c r="CW45" i="23"/>
  <c r="CH45" i="23"/>
  <c r="CJ45" i="23"/>
  <c r="CK43" i="23"/>
  <c r="CJ43" i="23"/>
  <c r="CN43" i="23"/>
  <c r="CX43" i="23"/>
  <c r="CH43" i="23"/>
  <c r="CI43" i="23"/>
  <c r="CL43" i="23"/>
  <c r="CW43" i="23"/>
  <c r="BN43" i="23"/>
  <c r="BQ43" i="23"/>
  <c r="BP43" i="23"/>
  <c r="BO43" i="23"/>
  <c r="CZ43" i="23"/>
  <c r="DB43" i="23"/>
  <c r="DC43" i="23"/>
  <c r="DI43" i="23"/>
  <c r="CY43" i="23"/>
  <c r="DD43" i="23"/>
  <c r="DG43" i="23"/>
  <c r="DE43" i="23"/>
  <c r="DF43" i="23"/>
  <c r="DJ43" i="23"/>
  <c r="DH43" i="23"/>
  <c r="DA43" i="23"/>
  <c r="CE43" i="23"/>
  <c r="CD43" i="23"/>
  <c r="CP43" i="23"/>
  <c r="CS43" i="23"/>
  <c r="CT43" i="23"/>
  <c r="CB43" i="23"/>
  <c r="CR43" i="23"/>
  <c r="BY43" i="23"/>
  <c r="CF43" i="23"/>
  <c r="BZ43" i="23"/>
  <c r="CA43" i="23"/>
  <c r="CQ43" i="23"/>
  <c r="CU43" i="23"/>
  <c r="CC43" i="23"/>
  <c r="CO43" i="23"/>
  <c r="BX56" i="23"/>
  <c r="BX53" i="23"/>
  <c r="BX47" i="23"/>
  <c r="BX43" i="23"/>
  <c r="BX55" i="23"/>
  <c r="BX51" i="23"/>
  <c r="BX44" i="23"/>
  <c r="BX50" i="23"/>
  <c r="BX46" i="23"/>
  <c r="BX49" i="23"/>
  <c r="BX54" i="23"/>
  <c r="BX57" i="23"/>
  <c r="BX52" i="23"/>
  <c r="BX48" i="23"/>
  <c r="BX45" i="23"/>
  <c r="BW50" i="23"/>
  <c r="BW54" i="23"/>
  <c r="BW49" i="23"/>
  <c r="BW45" i="23"/>
  <c r="BW57" i="23"/>
  <c r="BW53" i="23"/>
  <c r="BW48" i="23"/>
  <c r="BW43" i="23"/>
  <c r="BW56" i="23"/>
  <c r="BW44" i="23"/>
  <c r="BW47" i="23"/>
  <c r="BW52" i="23"/>
  <c r="BW55" i="23"/>
  <c r="BW51" i="23"/>
  <c r="BW46" i="23"/>
  <c r="CI13" i="23"/>
  <c r="BQ42" i="23"/>
  <c r="BP42" i="23"/>
  <c r="BN42" i="23"/>
  <c r="BO42" i="23"/>
  <c r="DC42" i="23"/>
  <c r="DB42" i="23"/>
  <c r="CZ42" i="23"/>
  <c r="DD42" i="23"/>
  <c r="DF42" i="23"/>
  <c r="CY42" i="23"/>
  <c r="DH42" i="23"/>
  <c r="DI42" i="23"/>
  <c r="DA42" i="23"/>
  <c r="CX42" i="23"/>
  <c r="DE42" i="23"/>
  <c r="DG42" i="23"/>
  <c r="DJ42" i="23"/>
  <c r="CT42" i="23"/>
  <c r="CJ42" i="23"/>
  <c r="BX42" i="23"/>
  <c r="CL42" i="23"/>
  <c r="CE42" i="23"/>
  <c r="CO42" i="23"/>
  <c r="CS42" i="23"/>
  <c r="CU42" i="23"/>
  <c r="BY42" i="23"/>
  <c r="CM42" i="23"/>
  <c r="CF42" i="23"/>
  <c r="CP42" i="23"/>
  <c r="CD42" i="23"/>
  <c r="CN42" i="23"/>
  <c r="CB42" i="23"/>
  <c r="BZ42" i="23"/>
  <c r="CR42" i="23"/>
  <c r="CC42" i="23"/>
  <c r="CA42" i="23"/>
  <c r="CQ42" i="23"/>
  <c r="BW42" i="23"/>
  <c r="CK42" i="23"/>
  <c r="CW42" i="23"/>
  <c r="CH32" i="23"/>
  <c r="CH42" i="23"/>
  <c r="BN33" i="23"/>
  <c r="BQ33" i="23"/>
  <c r="BO33" i="23"/>
  <c r="BP33" i="23"/>
  <c r="DD33" i="23"/>
  <c r="CZ33" i="23"/>
  <c r="DI33" i="23"/>
  <c r="CY33" i="23"/>
  <c r="DE33" i="23"/>
  <c r="DA33" i="23"/>
  <c r="DH33" i="23"/>
  <c r="DB33" i="23"/>
  <c r="DG33" i="23"/>
  <c r="CX33" i="23"/>
  <c r="DJ33" i="23"/>
  <c r="DC33" i="23"/>
  <c r="DF33" i="23"/>
  <c r="CT33" i="23"/>
  <c r="CJ33" i="23"/>
  <c r="CF33" i="23"/>
  <c r="CL33" i="23"/>
  <c r="CO33" i="23"/>
  <c r="CK33" i="23"/>
  <c r="BZ33" i="23"/>
  <c r="BY33" i="23"/>
  <c r="CD33" i="23"/>
  <c r="CN33" i="23"/>
  <c r="CQ33" i="23"/>
  <c r="CP33" i="23"/>
  <c r="BW33" i="23"/>
  <c r="CR33" i="23"/>
  <c r="CB33" i="23"/>
  <c r="CS33" i="23"/>
  <c r="BX33" i="23"/>
  <c r="CC33" i="23"/>
  <c r="CM33" i="23"/>
  <c r="CU33" i="23"/>
  <c r="CA33" i="23"/>
  <c r="CE33" i="23"/>
  <c r="CW33" i="23"/>
  <c r="BN36" i="23"/>
  <c r="BQ36" i="23"/>
  <c r="BO36" i="23"/>
  <c r="BP36" i="23"/>
  <c r="DG36" i="23"/>
  <c r="DJ36" i="23"/>
  <c r="DF36" i="23"/>
  <c r="DC36" i="23"/>
  <c r="CZ36" i="23"/>
  <c r="CX36" i="23"/>
  <c r="DD36" i="23"/>
  <c r="DI36" i="23"/>
  <c r="CY36" i="23"/>
  <c r="DE36" i="23"/>
  <c r="DH36" i="23"/>
  <c r="DB36" i="23"/>
  <c r="DA36" i="23"/>
  <c r="BZ36" i="23"/>
  <c r="CF36" i="23"/>
  <c r="BY36" i="23"/>
  <c r="CU36" i="23"/>
  <c r="CK36" i="23"/>
  <c r="CQ36" i="23"/>
  <c r="BX36" i="23"/>
  <c r="CL36" i="23"/>
  <c r="CD36" i="23"/>
  <c r="CC36" i="23"/>
  <c r="CT36" i="23"/>
  <c r="CA36" i="23"/>
  <c r="CJ36" i="23"/>
  <c r="CO36" i="23"/>
  <c r="CE36" i="23"/>
  <c r="CN36" i="23"/>
  <c r="CS36" i="23"/>
  <c r="CP36" i="23"/>
  <c r="CM36" i="23"/>
  <c r="CB36" i="23"/>
  <c r="BW36" i="23"/>
  <c r="CR36" i="23"/>
  <c r="CW36" i="23"/>
  <c r="BQ29" i="23"/>
  <c r="BP29" i="23"/>
  <c r="BO29" i="23"/>
  <c r="BN29" i="23"/>
  <c r="DB29" i="23"/>
  <c r="DE29" i="23"/>
  <c r="DG29" i="23"/>
  <c r="CX29" i="23"/>
  <c r="DA29" i="23"/>
  <c r="DJ29" i="23"/>
  <c r="DI29" i="23"/>
  <c r="CZ29" i="23"/>
  <c r="DF29" i="23"/>
  <c r="CY29" i="23"/>
  <c r="DC29" i="23"/>
  <c r="DH29" i="23"/>
  <c r="DD29" i="23"/>
  <c r="BW29" i="23"/>
  <c r="CQ29" i="23"/>
  <c r="CB29" i="23"/>
  <c r="CP29" i="23"/>
  <c r="CR29" i="23"/>
  <c r="CN29" i="23"/>
  <c r="CK29" i="23"/>
  <c r="CM29" i="23"/>
  <c r="CE29" i="23"/>
  <c r="CL29" i="23"/>
  <c r="CS29" i="23"/>
  <c r="CT29" i="23"/>
  <c r="BX29" i="23"/>
  <c r="CO29" i="23"/>
  <c r="CF29" i="23"/>
  <c r="CA29" i="23"/>
  <c r="CJ29" i="23"/>
  <c r="BY29" i="23"/>
  <c r="CC29" i="23"/>
  <c r="CU29" i="23"/>
  <c r="BZ29" i="23"/>
  <c r="CD29" i="23"/>
  <c r="CW29" i="23"/>
  <c r="BN14" i="23"/>
  <c r="BO14" i="23"/>
  <c r="BP14" i="23"/>
  <c r="BQ14" i="23"/>
  <c r="DH14" i="23"/>
  <c r="DC14" i="23"/>
  <c r="DB14" i="23"/>
  <c r="DE14" i="23"/>
  <c r="DD14" i="23"/>
  <c r="DG14" i="23"/>
  <c r="DF14" i="23"/>
  <c r="DJ14" i="23"/>
  <c r="DI14" i="23"/>
  <c r="DA14" i="23"/>
  <c r="CZ14" i="23"/>
  <c r="CX14" i="23"/>
  <c r="CY14" i="23"/>
  <c r="CD14" i="23"/>
  <c r="CT14" i="23"/>
  <c r="CA14" i="23"/>
  <c r="CF14" i="23"/>
  <c r="BY14" i="23"/>
  <c r="CC14" i="23"/>
  <c r="CK14" i="23"/>
  <c r="CU14" i="23"/>
  <c r="BW14" i="23"/>
  <c r="CS14" i="23"/>
  <c r="CJ14" i="23"/>
  <c r="CB14" i="23"/>
  <c r="CP14" i="23"/>
  <c r="CO14" i="23"/>
  <c r="CL14" i="23"/>
  <c r="CR14" i="23"/>
  <c r="CN14" i="23"/>
  <c r="BZ14" i="23"/>
  <c r="CM14" i="23"/>
  <c r="CQ14" i="23"/>
  <c r="CE14" i="23"/>
  <c r="BX14" i="23"/>
  <c r="CW14" i="23"/>
  <c r="BQ23" i="23"/>
  <c r="BN23" i="23"/>
  <c r="BO23" i="23"/>
  <c r="BP23" i="23"/>
  <c r="CY23" i="23"/>
  <c r="DF23" i="23"/>
  <c r="DH23" i="23"/>
  <c r="DB23" i="23"/>
  <c r="DD23" i="23"/>
  <c r="DI23" i="23"/>
  <c r="DA23" i="23"/>
  <c r="DG23" i="23"/>
  <c r="DJ23" i="23"/>
  <c r="CX23" i="23"/>
  <c r="DE23" i="23"/>
  <c r="DC23" i="23"/>
  <c r="CZ23" i="23"/>
  <c r="CA23" i="23"/>
  <c r="CU23" i="23"/>
  <c r="CB23" i="23"/>
  <c r="CT23" i="23"/>
  <c r="CK23" i="23"/>
  <c r="CJ23" i="23"/>
  <c r="CL23" i="23"/>
  <c r="CE23" i="23"/>
  <c r="BX23" i="23"/>
  <c r="CM23" i="23"/>
  <c r="CD23" i="23"/>
  <c r="BY23" i="23"/>
  <c r="CP23" i="23"/>
  <c r="CR23" i="23"/>
  <c r="CO23" i="23"/>
  <c r="CQ23" i="23"/>
  <c r="CC23" i="23"/>
  <c r="CS23" i="23"/>
  <c r="CN23" i="23"/>
  <c r="BW23" i="23"/>
  <c r="CF23" i="23"/>
  <c r="BZ23" i="23"/>
  <c r="CW23" i="23"/>
  <c r="BP16" i="23"/>
  <c r="BQ16" i="23"/>
  <c r="BN16" i="23"/>
  <c r="BO16" i="23"/>
  <c r="DE16" i="23"/>
  <c r="CY16" i="23"/>
  <c r="DA16" i="23"/>
  <c r="DH16" i="23"/>
  <c r="CX16" i="23"/>
  <c r="DB16" i="23"/>
  <c r="DG16" i="23"/>
  <c r="DF16" i="23"/>
  <c r="DD16" i="23"/>
  <c r="DI16" i="23"/>
  <c r="DJ16" i="23"/>
  <c r="DC16" i="23"/>
  <c r="CZ16" i="23"/>
  <c r="CP16" i="23"/>
  <c r="CN16" i="23"/>
  <c r="CS16" i="23"/>
  <c r="CM16" i="23"/>
  <c r="CF16" i="23"/>
  <c r="CC16" i="23"/>
  <c r="BZ16" i="23"/>
  <c r="CQ16" i="23"/>
  <c r="CR16" i="23"/>
  <c r="BY16" i="23"/>
  <c r="CD16" i="23"/>
  <c r="BW16" i="23"/>
  <c r="CT16" i="23"/>
  <c r="CA16" i="23"/>
  <c r="CU16" i="23"/>
  <c r="CL16" i="23"/>
  <c r="BX16" i="23"/>
  <c r="CB16" i="23"/>
  <c r="CO16" i="23"/>
  <c r="CK16" i="23"/>
  <c r="CJ16" i="23"/>
  <c r="CE16" i="23"/>
  <c r="CW16" i="23"/>
  <c r="CH19" i="23"/>
  <c r="CI29" i="23"/>
  <c r="BP41" i="23"/>
  <c r="BN41" i="23"/>
  <c r="BQ41" i="23"/>
  <c r="BO41" i="23"/>
  <c r="CZ41" i="23"/>
  <c r="DE41" i="23"/>
  <c r="DA41" i="23"/>
  <c r="DB41" i="23"/>
  <c r="CY41" i="23"/>
  <c r="DH41" i="23"/>
  <c r="CX41" i="23"/>
  <c r="DF41" i="23"/>
  <c r="DC41" i="23"/>
  <c r="DG41" i="23"/>
  <c r="DD41" i="23"/>
  <c r="DJ41" i="23"/>
  <c r="DI41" i="23"/>
  <c r="CB41" i="23"/>
  <c r="CA41" i="23"/>
  <c r="BW41" i="23"/>
  <c r="CS41" i="23"/>
  <c r="CT41" i="23"/>
  <c r="CJ41" i="23"/>
  <c r="CL41" i="23"/>
  <c r="CO41" i="23"/>
  <c r="BX41" i="23"/>
  <c r="CU41" i="23"/>
  <c r="CE41" i="23"/>
  <c r="CF41" i="23"/>
  <c r="CK41" i="23"/>
  <c r="CQ41" i="23"/>
  <c r="CR41" i="23"/>
  <c r="CC41" i="23"/>
  <c r="CD41" i="23"/>
  <c r="BZ41" i="23"/>
  <c r="BY41" i="23"/>
  <c r="CN41" i="23"/>
  <c r="CM41" i="23"/>
  <c r="CP41" i="23"/>
  <c r="CW41" i="23"/>
  <c r="BO18" i="23"/>
  <c r="BP18" i="23"/>
  <c r="BN18" i="23"/>
  <c r="BQ18" i="23"/>
  <c r="DJ18" i="23"/>
  <c r="CX18" i="23"/>
  <c r="CZ18" i="23"/>
  <c r="DC18" i="23"/>
  <c r="DD18" i="23"/>
  <c r="CY18" i="23"/>
  <c r="DH18" i="23"/>
  <c r="DF18" i="23"/>
  <c r="DA18" i="23"/>
  <c r="DG18" i="23"/>
  <c r="DE18" i="23"/>
  <c r="DI18" i="23"/>
  <c r="DB18" i="23"/>
  <c r="BX18" i="23"/>
  <c r="CB18" i="23"/>
  <c r="CE18" i="23"/>
  <c r="CK18" i="23"/>
  <c r="CT18" i="23"/>
  <c r="CJ18" i="23"/>
  <c r="CL18" i="23"/>
  <c r="CO18" i="23"/>
  <c r="CD18" i="23"/>
  <c r="CF18" i="23"/>
  <c r="CU18" i="23"/>
  <c r="BY18" i="23"/>
  <c r="BZ18" i="23"/>
  <c r="BW18" i="23"/>
  <c r="CC18" i="23"/>
  <c r="CQ18" i="23"/>
  <c r="CN18" i="23"/>
  <c r="CR18" i="23"/>
  <c r="CS18" i="23"/>
  <c r="CM18" i="23"/>
  <c r="CA18" i="23"/>
  <c r="CP18" i="23"/>
  <c r="CW18" i="23"/>
  <c r="BQ37" i="23"/>
  <c r="BO37" i="23"/>
  <c r="BN37" i="23"/>
  <c r="BP37" i="23"/>
  <c r="DC37" i="23"/>
  <c r="DB37" i="23"/>
  <c r="DD37" i="23"/>
  <c r="DG37" i="23"/>
  <c r="DE37" i="23"/>
  <c r="DJ37" i="23"/>
  <c r="DA37" i="23"/>
  <c r="CZ37" i="23"/>
  <c r="DI37" i="23"/>
  <c r="CY37" i="23"/>
  <c r="DF37" i="23"/>
  <c r="CX37" i="23"/>
  <c r="DH37" i="23"/>
  <c r="CA37" i="23"/>
  <c r="CT37" i="23"/>
  <c r="CJ37" i="23"/>
  <c r="CL37" i="23"/>
  <c r="BY37" i="23"/>
  <c r="BW37" i="23"/>
  <c r="CO37" i="23"/>
  <c r="CF37" i="23"/>
  <c r="CQ37" i="23"/>
  <c r="CP37" i="23"/>
  <c r="CR37" i="23"/>
  <c r="CN37" i="23"/>
  <c r="CK37" i="23"/>
  <c r="BX37" i="23"/>
  <c r="CE37" i="23"/>
  <c r="CU37" i="23"/>
  <c r="CB37" i="23"/>
  <c r="CC37" i="23"/>
  <c r="BZ37" i="23"/>
  <c r="CS37" i="23"/>
  <c r="CD37" i="23"/>
  <c r="CM37" i="23"/>
  <c r="CW37" i="23"/>
  <c r="BN22" i="23"/>
  <c r="BQ22" i="23"/>
  <c r="BO22" i="23"/>
  <c r="BP22" i="23"/>
  <c r="DH22" i="23"/>
  <c r="CX22" i="23"/>
  <c r="DB22" i="23"/>
  <c r="DG22" i="23"/>
  <c r="DC22" i="23"/>
  <c r="DD22" i="23"/>
  <c r="DJ22" i="23"/>
  <c r="CZ22" i="23"/>
  <c r="DF22" i="23"/>
  <c r="DE22" i="23"/>
  <c r="DI22" i="23"/>
  <c r="CY22" i="23"/>
  <c r="DA22" i="23"/>
  <c r="BZ22" i="23"/>
  <c r="CD22" i="23"/>
  <c r="CK22" i="23"/>
  <c r="CA22" i="23"/>
  <c r="CF22" i="23"/>
  <c r="BY22" i="23"/>
  <c r="CC22" i="23"/>
  <c r="CT22" i="23"/>
  <c r="CJ22" i="23"/>
  <c r="CL22" i="23"/>
  <c r="BW22" i="23"/>
  <c r="CO22" i="23"/>
  <c r="BX22" i="23"/>
  <c r="CB22" i="23"/>
  <c r="CU22" i="23"/>
  <c r="CR22" i="23"/>
  <c r="CE22" i="23"/>
  <c r="CQ22" i="23"/>
  <c r="CM22" i="23"/>
  <c r="CN22" i="23"/>
  <c r="CS22" i="23"/>
  <c r="CP22" i="23"/>
  <c r="CW22" i="23"/>
  <c r="BQ13" i="23"/>
  <c r="BO13" i="23"/>
  <c r="BP13" i="23"/>
  <c r="BN13" i="23"/>
  <c r="DB13" i="23"/>
  <c r="CX13" i="23"/>
  <c r="DF13" i="23"/>
  <c r="DG13" i="23"/>
  <c r="DC13" i="23"/>
  <c r="DD13" i="23"/>
  <c r="DJ13" i="23"/>
  <c r="CZ13" i="23"/>
  <c r="DE13" i="23"/>
  <c r="DA13" i="23"/>
  <c r="DH13" i="23"/>
  <c r="CY13" i="23"/>
  <c r="DI13" i="23"/>
  <c r="CS13" i="23"/>
  <c r="CU13" i="23"/>
  <c r="CQ13" i="23"/>
  <c r="CR13" i="23"/>
  <c r="CE13" i="23"/>
  <c r="BZ13" i="23"/>
  <c r="CM13" i="23"/>
  <c r="BX13" i="23"/>
  <c r="BY13" i="23"/>
  <c r="CA13" i="23"/>
  <c r="CP13" i="23"/>
  <c r="CF13" i="23"/>
  <c r="CL13" i="23"/>
  <c r="CC13" i="23"/>
  <c r="CB13" i="23"/>
  <c r="CD13" i="23"/>
  <c r="CO13" i="23"/>
  <c r="CJ13" i="23"/>
  <c r="BW13" i="23"/>
  <c r="CN13" i="23"/>
  <c r="CK13" i="23"/>
  <c r="CT13" i="23"/>
  <c r="CW13" i="23"/>
  <c r="BO31" i="23"/>
  <c r="BP31" i="23"/>
  <c r="BN31" i="23"/>
  <c r="BQ31" i="23"/>
  <c r="DC31" i="23"/>
  <c r="CY31" i="23"/>
  <c r="DH31" i="23"/>
  <c r="DB31" i="23"/>
  <c r="DG31" i="23"/>
  <c r="DF31" i="23"/>
  <c r="DD31" i="23"/>
  <c r="DJ31" i="23"/>
  <c r="DI31" i="23"/>
  <c r="DA31" i="23"/>
  <c r="CZ31" i="23"/>
  <c r="DE31" i="23"/>
  <c r="CX31" i="23"/>
  <c r="BY31" i="23"/>
  <c r="CP31" i="23"/>
  <c r="BW31" i="23"/>
  <c r="CB31" i="23"/>
  <c r="CO31" i="23"/>
  <c r="CU31" i="23"/>
  <c r="CT31" i="23"/>
  <c r="CA31" i="23"/>
  <c r="CE31" i="23"/>
  <c r="CS31" i="23"/>
  <c r="BZ31" i="23"/>
  <c r="CD31" i="23"/>
  <c r="CM31" i="23"/>
  <c r="CL31" i="23"/>
  <c r="CJ31" i="23"/>
  <c r="CC31" i="23"/>
  <c r="CK31" i="23"/>
  <c r="CQ31" i="23"/>
  <c r="BX31" i="23"/>
  <c r="CN31" i="23"/>
  <c r="CF31" i="23"/>
  <c r="CR31" i="23"/>
  <c r="CW31" i="23"/>
  <c r="BP24" i="23"/>
  <c r="BN24" i="23"/>
  <c r="BO24" i="23"/>
  <c r="BQ24" i="23"/>
  <c r="DC24" i="23"/>
  <c r="DD24" i="23"/>
  <c r="DI24" i="23"/>
  <c r="CY24" i="23"/>
  <c r="DH24" i="23"/>
  <c r="DE24" i="23"/>
  <c r="DB24" i="23"/>
  <c r="DA24" i="23"/>
  <c r="DG24" i="23"/>
  <c r="CZ24" i="23"/>
  <c r="DF24" i="23"/>
  <c r="CX24" i="23"/>
  <c r="DJ24" i="23"/>
  <c r="CT24" i="23"/>
  <c r="CJ24" i="23"/>
  <c r="CO24" i="23"/>
  <c r="CB24" i="23"/>
  <c r="CF24" i="23"/>
  <c r="CP24" i="23"/>
  <c r="CN24" i="23"/>
  <c r="CC24" i="23"/>
  <c r="CS24" i="23"/>
  <c r="BZ24" i="23"/>
  <c r="CM24" i="23"/>
  <c r="BY24" i="23"/>
  <c r="CD24" i="23"/>
  <c r="CE24" i="23"/>
  <c r="CK24" i="23"/>
  <c r="CA24" i="23"/>
  <c r="BX24" i="23"/>
  <c r="CQ24" i="23"/>
  <c r="CR24" i="23"/>
  <c r="BW24" i="23"/>
  <c r="CU24" i="23"/>
  <c r="CL24" i="23"/>
  <c r="CW24" i="23"/>
  <c r="CH33" i="23"/>
  <c r="CH14" i="23"/>
  <c r="CI21" i="23"/>
  <c r="CI36" i="23"/>
  <c r="CI14" i="23"/>
  <c r="CH16" i="23"/>
  <c r="CH31" i="23"/>
  <c r="CI41" i="23"/>
  <c r="CI18" i="23"/>
  <c r="CI23" i="23"/>
  <c r="BN17" i="23"/>
  <c r="BQ17" i="23"/>
  <c r="BO17" i="23"/>
  <c r="BP17" i="23"/>
  <c r="CZ17" i="23"/>
  <c r="CX17" i="23"/>
  <c r="CY17" i="23"/>
  <c r="DF17" i="23"/>
  <c r="DC17" i="23"/>
  <c r="DH17" i="23"/>
  <c r="DD17" i="23"/>
  <c r="DB17" i="23"/>
  <c r="DI17" i="23"/>
  <c r="DG17" i="23"/>
  <c r="DA17" i="23"/>
  <c r="DJ17" i="23"/>
  <c r="DE17" i="23"/>
  <c r="CK17" i="23"/>
  <c r="CM17" i="23"/>
  <c r="BW17" i="23"/>
  <c r="CU17" i="23"/>
  <c r="CA17" i="23"/>
  <c r="BX17" i="23"/>
  <c r="CB17" i="23"/>
  <c r="CE17" i="23"/>
  <c r="CS17" i="23"/>
  <c r="CC17" i="23"/>
  <c r="CT17" i="23"/>
  <c r="CN17" i="23"/>
  <c r="CP17" i="23"/>
  <c r="BZ17" i="23"/>
  <c r="CF17" i="23"/>
  <c r="CJ17" i="23"/>
  <c r="CQ17" i="23"/>
  <c r="BY17" i="23"/>
  <c r="CO17" i="23"/>
  <c r="CD17" i="23"/>
  <c r="CL17" i="23"/>
  <c r="CR17" i="23"/>
  <c r="CW17" i="23"/>
  <c r="BP26" i="23"/>
  <c r="BN26" i="23"/>
  <c r="BQ26" i="23"/>
  <c r="BO26" i="23"/>
  <c r="DJ26" i="23"/>
  <c r="DI26" i="23"/>
  <c r="DA26" i="23"/>
  <c r="DE26" i="23"/>
  <c r="CZ26" i="23"/>
  <c r="CX26" i="23"/>
  <c r="CY26" i="23"/>
  <c r="DD26" i="23"/>
  <c r="DC26" i="23"/>
  <c r="DH26" i="23"/>
  <c r="DB26" i="23"/>
  <c r="DF26" i="23"/>
  <c r="DG26" i="23"/>
  <c r="CA26" i="23"/>
  <c r="CQ26" i="23"/>
  <c r="CR26" i="23"/>
  <c r="BX26" i="23"/>
  <c r="CB26" i="23"/>
  <c r="CE26" i="23"/>
  <c r="CK26" i="23"/>
  <c r="CM26" i="23"/>
  <c r="CF26" i="23"/>
  <c r="CL26" i="23"/>
  <c r="CP26" i="23"/>
  <c r="CO26" i="23"/>
  <c r="CJ26" i="23"/>
  <c r="CD26" i="23"/>
  <c r="BW26" i="23"/>
  <c r="CU26" i="23"/>
  <c r="BZ26" i="23"/>
  <c r="CC26" i="23"/>
  <c r="CT26" i="23"/>
  <c r="CN26" i="23"/>
  <c r="BY26" i="23"/>
  <c r="CS26" i="23"/>
  <c r="CW26" i="23"/>
  <c r="BQ20" i="23"/>
  <c r="BN20" i="23"/>
  <c r="BO20" i="23"/>
  <c r="BP20" i="23"/>
  <c r="DD20" i="23"/>
  <c r="DI20" i="23"/>
  <c r="DG20" i="23"/>
  <c r="DJ20" i="23"/>
  <c r="CX20" i="23"/>
  <c r="DE20" i="23"/>
  <c r="DA20" i="23"/>
  <c r="CZ20" i="23"/>
  <c r="CY20" i="23"/>
  <c r="DH20" i="23"/>
  <c r="DB20" i="23"/>
  <c r="DC20" i="23"/>
  <c r="DF20" i="23"/>
  <c r="CD20" i="23"/>
  <c r="CA20" i="23"/>
  <c r="CQ20" i="23"/>
  <c r="BX20" i="23"/>
  <c r="CP20" i="23"/>
  <c r="CN20" i="23"/>
  <c r="CS20" i="23"/>
  <c r="CM20" i="23"/>
  <c r="CB20" i="23"/>
  <c r="BW20" i="23"/>
  <c r="CR20" i="23"/>
  <c r="CK20" i="23"/>
  <c r="CT20" i="23"/>
  <c r="CF20" i="23"/>
  <c r="BY20" i="23"/>
  <c r="CL20" i="23"/>
  <c r="CU20" i="23"/>
  <c r="CE20" i="23"/>
  <c r="CC20" i="23"/>
  <c r="BZ20" i="23"/>
  <c r="CO20" i="23"/>
  <c r="CJ20" i="23"/>
  <c r="CW20" i="23"/>
  <c r="BN30" i="23"/>
  <c r="BP30" i="23"/>
  <c r="BQ30" i="23"/>
  <c r="BO30" i="23"/>
  <c r="DH30" i="23"/>
  <c r="DB30" i="23"/>
  <c r="DI30" i="23"/>
  <c r="DA30" i="23"/>
  <c r="DG30" i="23"/>
  <c r="CX30" i="23"/>
  <c r="DC30" i="23"/>
  <c r="DJ30" i="23"/>
  <c r="CZ30" i="23"/>
  <c r="DD30" i="23"/>
  <c r="CY30" i="23"/>
  <c r="DF30" i="23"/>
  <c r="DE30" i="23"/>
  <c r="BZ30" i="23"/>
  <c r="BX30" i="23"/>
  <c r="CP30" i="23"/>
  <c r="CN30" i="23"/>
  <c r="CM30" i="23"/>
  <c r="CQ30" i="23"/>
  <c r="CR30" i="23"/>
  <c r="CD30" i="23"/>
  <c r="CA30" i="23"/>
  <c r="CF30" i="23"/>
  <c r="BY30" i="23"/>
  <c r="BW30" i="23"/>
  <c r="CC30" i="23"/>
  <c r="CT30" i="23"/>
  <c r="CB30" i="23"/>
  <c r="CL30" i="23"/>
  <c r="CO30" i="23"/>
  <c r="CE30" i="23"/>
  <c r="CJ30" i="23"/>
  <c r="CK30" i="23"/>
  <c r="CS30" i="23"/>
  <c r="CU30" i="23"/>
  <c r="CW30" i="23"/>
  <c r="BP32" i="23"/>
  <c r="BQ32" i="23"/>
  <c r="BO32" i="23"/>
  <c r="BN32" i="23"/>
  <c r="CX32" i="23"/>
  <c r="CY32" i="23"/>
  <c r="DF32" i="23"/>
  <c r="DC32" i="23"/>
  <c r="DH32" i="23"/>
  <c r="DD32" i="23"/>
  <c r="DB32" i="23"/>
  <c r="DI32" i="23"/>
  <c r="DG32" i="23"/>
  <c r="DE32" i="23"/>
  <c r="DA32" i="23"/>
  <c r="CZ32" i="23"/>
  <c r="DJ32" i="23"/>
  <c r="BX32" i="23"/>
  <c r="CU32" i="23"/>
  <c r="CE32" i="23"/>
  <c r="CK32" i="23"/>
  <c r="CL32" i="23"/>
  <c r="CT32" i="23"/>
  <c r="CJ32" i="23"/>
  <c r="CO32" i="23"/>
  <c r="CQ32" i="23"/>
  <c r="CF32" i="23"/>
  <c r="BY32" i="23"/>
  <c r="CS32" i="23"/>
  <c r="CB32" i="23"/>
  <c r="CP32" i="23"/>
  <c r="CM32" i="23"/>
  <c r="CA32" i="23"/>
  <c r="CC32" i="23"/>
  <c r="BW32" i="23"/>
  <c r="CR32" i="23"/>
  <c r="CN32" i="23"/>
  <c r="BZ32" i="23"/>
  <c r="CD32" i="23"/>
  <c r="CW32" i="23"/>
  <c r="BO27" i="23"/>
  <c r="BQ27" i="23"/>
  <c r="BP27" i="23"/>
  <c r="BN27" i="23"/>
  <c r="DJ27" i="23"/>
  <c r="DC27" i="23"/>
  <c r="CZ27" i="23"/>
  <c r="DF27" i="23"/>
  <c r="DD27" i="23"/>
  <c r="DI27" i="23"/>
  <c r="DA27" i="23"/>
  <c r="CY27" i="23"/>
  <c r="DH27" i="23"/>
  <c r="DE27" i="23"/>
  <c r="DB27" i="23"/>
  <c r="DG27" i="23"/>
  <c r="CX27" i="23"/>
  <c r="CE27" i="23"/>
  <c r="BW27" i="23"/>
  <c r="CF27" i="23"/>
  <c r="CU27" i="23"/>
  <c r="BZ27" i="23"/>
  <c r="CT27" i="23"/>
  <c r="BY27" i="23"/>
  <c r="CK27" i="23"/>
  <c r="CJ27" i="23"/>
  <c r="CL27" i="23"/>
  <c r="CO27" i="23"/>
  <c r="CP27" i="23"/>
  <c r="CA27" i="23"/>
  <c r="CM27" i="23"/>
  <c r="CR27" i="23"/>
  <c r="CD27" i="23"/>
  <c r="CQ27" i="23"/>
  <c r="BX27" i="23"/>
  <c r="CS27" i="23"/>
  <c r="CB27" i="23"/>
  <c r="CN27" i="23"/>
  <c r="CC27" i="23"/>
  <c r="CW27" i="23"/>
  <c r="CH20" i="23"/>
  <c r="CH30" i="23"/>
  <c r="BP25" i="23"/>
  <c r="BN25" i="23"/>
  <c r="BQ25" i="23"/>
  <c r="BO25" i="23"/>
  <c r="CZ25" i="23"/>
  <c r="DE25" i="23"/>
  <c r="DA25" i="23"/>
  <c r="CY25" i="23"/>
  <c r="DH25" i="23"/>
  <c r="CX25" i="23"/>
  <c r="DB25" i="23"/>
  <c r="DF25" i="23"/>
  <c r="DC25" i="23"/>
  <c r="DG25" i="23"/>
  <c r="DD25" i="23"/>
  <c r="DJ25" i="23"/>
  <c r="DI25" i="23"/>
  <c r="BZ25" i="23"/>
  <c r="CQ25" i="23"/>
  <c r="BY25" i="23"/>
  <c r="CP25" i="23"/>
  <c r="CD25" i="23"/>
  <c r="CS25" i="23"/>
  <c r="CR25" i="23"/>
  <c r="BW25" i="23"/>
  <c r="CN25" i="23"/>
  <c r="CM25" i="23"/>
  <c r="CA25" i="23"/>
  <c r="CU25" i="23"/>
  <c r="CB25" i="23"/>
  <c r="CO25" i="23"/>
  <c r="CJ25" i="23"/>
  <c r="BX25" i="23"/>
  <c r="CK25" i="23"/>
  <c r="CT25" i="23"/>
  <c r="CF25" i="23"/>
  <c r="CL25" i="23"/>
  <c r="CC25" i="23"/>
  <c r="CE25" i="23"/>
  <c r="CW25" i="23"/>
  <c r="BP34" i="23"/>
  <c r="BN34" i="23"/>
  <c r="BO34" i="23"/>
  <c r="BQ34" i="23"/>
  <c r="DJ34" i="23"/>
  <c r="DF34" i="23"/>
  <c r="CZ34" i="23"/>
  <c r="DI34" i="23"/>
  <c r="DA34" i="23"/>
  <c r="CX34" i="23"/>
  <c r="CY34" i="23"/>
  <c r="DH34" i="23"/>
  <c r="DE34" i="23"/>
  <c r="DB34" i="23"/>
  <c r="DD34" i="23"/>
  <c r="DG34" i="23"/>
  <c r="DC34" i="23"/>
  <c r="CS34" i="23"/>
  <c r="CM34" i="23"/>
  <c r="CA34" i="23"/>
  <c r="CP34" i="23"/>
  <c r="CN34" i="23"/>
  <c r="CQ34" i="23"/>
  <c r="BX34" i="23"/>
  <c r="CB34" i="23"/>
  <c r="CR34" i="23"/>
  <c r="CE34" i="23"/>
  <c r="CD34" i="23"/>
  <c r="CF34" i="23"/>
  <c r="CJ34" i="23"/>
  <c r="CC34" i="23"/>
  <c r="CK34" i="23"/>
  <c r="CL34" i="23"/>
  <c r="CO34" i="23"/>
  <c r="BZ34" i="23"/>
  <c r="BW34" i="23"/>
  <c r="BY34" i="23"/>
  <c r="CT34" i="23"/>
  <c r="CU34" i="23"/>
  <c r="CW34" i="23"/>
  <c r="BP28" i="23"/>
  <c r="BO28" i="23"/>
  <c r="BN28" i="23"/>
  <c r="BQ28" i="23"/>
  <c r="DG28" i="23"/>
  <c r="DF28" i="23"/>
  <c r="CX28" i="23"/>
  <c r="DC28" i="23"/>
  <c r="DE28" i="23"/>
  <c r="DD28" i="23"/>
  <c r="DJ28" i="23"/>
  <c r="DI28" i="23"/>
  <c r="CZ28" i="23"/>
  <c r="DA28" i="23"/>
  <c r="CY28" i="23"/>
  <c r="DB28" i="23"/>
  <c r="DH28" i="23"/>
  <c r="CK28" i="23"/>
  <c r="CL28" i="23"/>
  <c r="CT28" i="23"/>
  <c r="CJ28" i="23"/>
  <c r="CO28" i="23"/>
  <c r="CD28" i="23"/>
  <c r="CC28" i="23"/>
  <c r="CA28" i="23"/>
  <c r="CB28" i="23"/>
  <c r="CP28" i="23"/>
  <c r="BW28" i="23"/>
  <c r="CN28" i="23"/>
  <c r="CS28" i="23"/>
  <c r="BZ28" i="23"/>
  <c r="BX28" i="23"/>
  <c r="CM28" i="23"/>
  <c r="BY28" i="23"/>
  <c r="CF28" i="23"/>
  <c r="CR28" i="23"/>
  <c r="CE28" i="23"/>
  <c r="CU28" i="23"/>
  <c r="CQ28" i="23"/>
  <c r="CW28" i="23"/>
  <c r="BQ21" i="23"/>
  <c r="BN21" i="23"/>
  <c r="BO21" i="23"/>
  <c r="BP21" i="23"/>
  <c r="DB21" i="23"/>
  <c r="DA21" i="23"/>
  <c r="DG21" i="23"/>
  <c r="DI21" i="23"/>
  <c r="CX21" i="23"/>
  <c r="DF21" i="23"/>
  <c r="DJ21" i="23"/>
  <c r="DD21" i="23"/>
  <c r="DC21" i="23"/>
  <c r="CZ21" i="23"/>
  <c r="DH21" i="23"/>
  <c r="CY21" i="23"/>
  <c r="DE21" i="23"/>
  <c r="CB21" i="23"/>
  <c r="CR21" i="23"/>
  <c r="CN21" i="23"/>
  <c r="CM21" i="23"/>
  <c r="CU21" i="23"/>
  <c r="CE21" i="23"/>
  <c r="CS21" i="23"/>
  <c r="BZ21" i="23"/>
  <c r="BX21" i="23"/>
  <c r="CJ21" i="23"/>
  <c r="CQ21" i="23"/>
  <c r="CD21" i="23"/>
  <c r="CA21" i="23"/>
  <c r="CC21" i="23"/>
  <c r="BW21" i="23"/>
  <c r="CP21" i="23"/>
  <c r="CT21" i="23"/>
  <c r="CF21" i="23"/>
  <c r="CK21" i="23"/>
  <c r="CL21" i="23"/>
  <c r="BY21" i="23"/>
  <c r="CO21" i="23"/>
  <c r="CW21" i="23"/>
  <c r="BN38" i="23"/>
  <c r="BO38" i="23"/>
  <c r="BQ38" i="23"/>
  <c r="BP38" i="23"/>
  <c r="DH38" i="23"/>
  <c r="DF38" i="23"/>
  <c r="DG38" i="23"/>
  <c r="DI38" i="23"/>
  <c r="DA38" i="23"/>
  <c r="DJ38" i="23"/>
  <c r="DD38" i="23"/>
  <c r="CZ38" i="23"/>
  <c r="CX38" i="23"/>
  <c r="DE38" i="23"/>
  <c r="DB38" i="23"/>
  <c r="CY38" i="23"/>
  <c r="DC38" i="23"/>
  <c r="CU38" i="23"/>
  <c r="CE38" i="23"/>
  <c r="CS38" i="23"/>
  <c r="BX38" i="23"/>
  <c r="CC38" i="23"/>
  <c r="BZ38" i="23"/>
  <c r="CP38" i="23"/>
  <c r="CN38" i="23"/>
  <c r="CQ38" i="23"/>
  <c r="CR38" i="23"/>
  <c r="CD38" i="23"/>
  <c r="CF38" i="23"/>
  <c r="BW38" i="23"/>
  <c r="CL38" i="23"/>
  <c r="CJ38" i="23"/>
  <c r="CB38" i="23"/>
  <c r="CO38" i="23"/>
  <c r="CM38" i="23"/>
  <c r="BY38" i="23"/>
  <c r="CT38" i="23"/>
  <c r="CA38" i="23"/>
  <c r="CK38" i="23"/>
  <c r="CW38" i="23"/>
  <c r="BO15" i="23"/>
  <c r="BP15" i="23"/>
  <c r="BN15" i="23"/>
  <c r="BQ15" i="23"/>
  <c r="CY15" i="23"/>
  <c r="DD15" i="23"/>
  <c r="DI15" i="23"/>
  <c r="DA15" i="23"/>
  <c r="DH15" i="23"/>
  <c r="DB15" i="23"/>
  <c r="CX15" i="23"/>
  <c r="DE15" i="23"/>
  <c r="DG15" i="23"/>
  <c r="DC15" i="23"/>
  <c r="DJ15" i="23"/>
  <c r="CZ15" i="23"/>
  <c r="DF15" i="23"/>
  <c r="CK15" i="23"/>
  <c r="CJ15" i="23"/>
  <c r="CL15" i="23"/>
  <c r="CO15" i="23"/>
  <c r="CE15" i="23"/>
  <c r="CS15" i="23"/>
  <c r="BX15" i="23"/>
  <c r="CN15" i="23"/>
  <c r="CM15" i="23"/>
  <c r="CA15" i="23"/>
  <c r="CQ15" i="23"/>
  <c r="CR15" i="23"/>
  <c r="CP15" i="23"/>
  <c r="CD15" i="23"/>
  <c r="CU15" i="23"/>
  <c r="BY15" i="23"/>
  <c r="CB15" i="23"/>
  <c r="BW15" i="23"/>
  <c r="CT15" i="23"/>
  <c r="CF15" i="23"/>
  <c r="BZ15" i="23"/>
  <c r="CC15" i="23"/>
  <c r="CW15" i="23"/>
  <c r="BP40" i="23"/>
  <c r="BN40" i="23"/>
  <c r="BQ40" i="23"/>
  <c r="BO40" i="23"/>
  <c r="DD40" i="23"/>
  <c r="DC40" i="23"/>
  <c r="DB40" i="23"/>
  <c r="CY40" i="23"/>
  <c r="DH40" i="23"/>
  <c r="DF40" i="23"/>
  <c r="DI40" i="23"/>
  <c r="DA40" i="23"/>
  <c r="DG40" i="23"/>
  <c r="CX40" i="23"/>
  <c r="DE40" i="23"/>
  <c r="DJ40" i="23"/>
  <c r="CZ40" i="23"/>
  <c r="CR40" i="23"/>
  <c r="CD40" i="23"/>
  <c r="BX40" i="23"/>
  <c r="CU40" i="23"/>
  <c r="BZ40" i="23"/>
  <c r="CK40" i="23"/>
  <c r="CB40" i="23"/>
  <c r="CL40" i="23"/>
  <c r="CQ40" i="23"/>
  <c r="BY40" i="23"/>
  <c r="CN40" i="23"/>
  <c r="CS40" i="23"/>
  <c r="CC40" i="23"/>
  <c r="CM40" i="23"/>
  <c r="CF40" i="23"/>
  <c r="CT40" i="23"/>
  <c r="CE40" i="23"/>
  <c r="BW40" i="23"/>
  <c r="CP40" i="23"/>
  <c r="CO40" i="23"/>
  <c r="CJ40" i="23"/>
  <c r="CA40" i="23"/>
  <c r="CW40" i="23"/>
  <c r="BO35" i="23"/>
  <c r="BP35" i="23"/>
  <c r="BN35" i="23"/>
  <c r="BQ35" i="23"/>
  <c r="CX35" i="23"/>
  <c r="DE35" i="23"/>
  <c r="DJ35" i="23"/>
  <c r="CZ35" i="23"/>
  <c r="DF35" i="23"/>
  <c r="CY35" i="23"/>
  <c r="DH35" i="23"/>
  <c r="DD35" i="23"/>
  <c r="DI35" i="23"/>
  <c r="DB35" i="23"/>
  <c r="DG35" i="23"/>
  <c r="DA35" i="23"/>
  <c r="DC35" i="23"/>
  <c r="CM35" i="23"/>
  <c r="CQ35" i="23"/>
  <c r="CR35" i="23"/>
  <c r="CO35" i="23"/>
  <c r="CP35" i="23"/>
  <c r="CF35" i="23"/>
  <c r="CE35" i="23"/>
  <c r="BZ35" i="23"/>
  <c r="CU35" i="23"/>
  <c r="BY35" i="23"/>
  <c r="BX35" i="23"/>
  <c r="CD35" i="23"/>
  <c r="CN35" i="23"/>
  <c r="CC35" i="23"/>
  <c r="CS35" i="23"/>
  <c r="CL35" i="23"/>
  <c r="CJ35" i="23"/>
  <c r="CT35" i="23"/>
  <c r="CA35" i="23"/>
  <c r="CK35" i="23"/>
  <c r="CB35" i="23"/>
  <c r="BW35" i="23"/>
  <c r="CW35" i="23"/>
  <c r="CH17" i="23"/>
  <c r="CH22" i="23"/>
  <c r="CH27" i="23"/>
  <c r="CI28" i="23"/>
  <c r="CI37" i="23"/>
  <c r="BO19" i="23"/>
  <c r="BP19" i="23"/>
  <c r="BN19" i="23"/>
  <c r="BQ19" i="23"/>
  <c r="DF19" i="23"/>
  <c r="DC19" i="23"/>
  <c r="DJ19" i="23"/>
  <c r="DD19" i="23"/>
  <c r="DI19" i="23"/>
  <c r="DA19" i="23"/>
  <c r="CZ19" i="23"/>
  <c r="DE19" i="23"/>
  <c r="CY19" i="23"/>
  <c r="CX19" i="23"/>
  <c r="DH19" i="23"/>
  <c r="DG19" i="23"/>
  <c r="DB19" i="23"/>
  <c r="CT19" i="23"/>
  <c r="CF19" i="23"/>
  <c r="CK19" i="23"/>
  <c r="BZ19" i="23"/>
  <c r="CJ19" i="23"/>
  <c r="CL19" i="23"/>
  <c r="BY19" i="23"/>
  <c r="CN19" i="23"/>
  <c r="CS19" i="23"/>
  <c r="CE19" i="23"/>
  <c r="CD19" i="23"/>
  <c r="CP19" i="23"/>
  <c r="CA19" i="23"/>
  <c r="BW19" i="23"/>
  <c r="CR19" i="23"/>
  <c r="CQ19" i="23"/>
  <c r="CU19" i="23"/>
  <c r="BX19" i="23"/>
  <c r="CC19" i="23"/>
  <c r="CB19" i="23"/>
  <c r="CO19" i="23"/>
  <c r="CM19" i="23"/>
  <c r="CW19" i="23"/>
  <c r="BQ39" i="23"/>
  <c r="BN39" i="23"/>
  <c r="BO39" i="23"/>
  <c r="BP39" i="23"/>
  <c r="DA39" i="23"/>
  <c r="CY39" i="23"/>
  <c r="DB39" i="23"/>
  <c r="DH39" i="23"/>
  <c r="CX39" i="23"/>
  <c r="DG39" i="23"/>
  <c r="DF39" i="23"/>
  <c r="DC39" i="23"/>
  <c r="DD39" i="23"/>
  <c r="DI39" i="23"/>
  <c r="CZ39" i="23"/>
  <c r="DJ39" i="23"/>
  <c r="DE39" i="23"/>
  <c r="CS39" i="23"/>
  <c r="CF39" i="23"/>
  <c r="BZ39" i="23"/>
  <c r="CM39" i="23"/>
  <c r="CQ39" i="23"/>
  <c r="CR39" i="23"/>
  <c r="BW39" i="23"/>
  <c r="CU39" i="23"/>
  <c r="CB39" i="23"/>
  <c r="CP39" i="23"/>
  <c r="CK39" i="23"/>
  <c r="CE39" i="23"/>
  <c r="CN39" i="23"/>
  <c r="CL39" i="23"/>
  <c r="CC39" i="23"/>
  <c r="CT39" i="23"/>
  <c r="CJ39" i="23"/>
  <c r="BY39" i="23"/>
  <c r="BX39" i="23"/>
  <c r="CD39" i="23"/>
  <c r="CA39" i="23"/>
  <c r="CO39" i="23"/>
  <c r="CW39" i="23"/>
  <c r="CI27" i="23"/>
  <c r="CH40" i="23"/>
  <c r="CH18" i="23"/>
  <c r="CH23" i="23"/>
  <c r="CI33" i="23"/>
  <c r="CI42" i="23"/>
  <c r="CI15" i="23"/>
  <c r="BC11" i="9"/>
  <c r="BN10" i="23"/>
  <c r="BQ10" i="23"/>
  <c r="BO10" i="23"/>
  <c r="BP10" i="23"/>
  <c r="DC10" i="23"/>
  <c r="DA10" i="23"/>
  <c r="DB10" i="23"/>
  <c r="DI10" i="23"/>
  <c r="CZ10" i="23"/>
  <c r="CX10" i="23"/>
  <c r="DE10" i="23"/>
  <c r="DJ10" i="23"/>
  <c r="DG10" i="23"/>
  <c r="DH10" i="23"/>
  <c r="CY10" i="23"/>
  <c r="DF10" i="23"/>
  <c r="DD10" i="23"/>
  <c r="CB10" i="23"/>
  <c r="CP10" i="23"/>
  <c r="CE10" i="23"/>
  <c r="CN10" i="23"/>
  <c r="CK10" i="23"/>
  <c r="CQ10" i="23"/>
  <c r="CD10" i="23"/>
  <c r="CM10" i="23"/>
  <c r="CA10" i="23"/>
  <c r="CC10" i="23"/>
  <c r="CL10" i="23"/>
  <c r="BW10" i="23"/>
  <c r="BZ10" i="23"/>
  <c r="BY10" i="23"/>
  <c r="BX10" i="23"/>
  <c r="CS10" i="23"/>
  <c r="CF10" i="23"/>
  <c r="CO10" i="23"/>
  <c r="CJ10" i="23"/>
  <c r="CU10" i="23"/>
  <c r="CT10" i="23"/>
  <c r="CR10" i="23"/>
  <c r="CW10" i="23"/>
  <c r="CI12" i="23"/>
  <c r="CI10" i="23"/>
  <c r="BN7" i="23"/>
  <c r="BQ7" i="23"/>
  <c r="BO7" i="23"/>
  <c r="BP7" i="23"/>
  <c r="DB7" i="23"/>
  <c r="CX7" i="23"/>
  <c r="DD7" i="23"/>
  <c r="DJ7" i="23"/>
  <c r="CZ7" i="23"/>
  <c r="DG7" i="23"/>
  <c r="DF7" i="23"/>
  <c r="DC7" i="23"/>
  <c r="DI7" i="23"/>
  <c r="DE7" i="23"/>
  <c r="CY7" i="23"/>
  <c r="DH7" i="23"/>
  <c r="DA7" i="23"/>
  <c r="CJ7" i="23"/>
  <c r="CQ7" i="23"/>
  <c r="CR7" i="23"/>
  <c r="BW7" i="23"/>
  <c r="CN7" i="23"/>
  <c r="CC7" i="23"/>
  <c r="CL7" i="23"/>
  <c r="CT7" i="23"/>
  <c r="CP7" i="23"/>
  <c r="CS7" i="23"/>
  <c r="CK7" i="23"/>
  <c r="CM7" i="23"/>
  <c r="BX7" i="23"/>
  <c r="CE7" i="23"/>
  <c r="CF7" i="23"/>
  <c r="CB7" i="23"/>
  <c r="BZ7" i="23"/>
  <c r="BY7" i="23"/>
  <c r="CO7" i="23"/>
  <c r="CD7" i="23"/>
  <c r="CA7" i="23"/>
  <c r="CU7" i="23"/>
  <c r="CW7" i="23"/>
  <c r="BQ8" i="23"/>
  <c r="BP8" i="23"/>
  <c r="BN8" i="23"/>
  <c r="BO8" i="23"/>
  <c r="DF8" i="23"/>
  <c r="DD8" i="23"/>
  <c r="DG8" i="23"/>
  <c r="DE8" i="23"/>
  <c r="CX8" i="23"/>
  <c r="DA8" i="23"/>
  <c r="CY8" i="23"/>
  <c r="DC8" i="23"/>
  <c r="CZ8" i="23"/>
  <c r="DI8" i="23"/>
  <c r="DJ8" i="23"/>
  <c r="DH8" i="23"/>
  <c r="DB8" i="23"/>
  <c r="CS8" i="23"/>
  <c r="CE8" i="23"/>
  <c r="CC8" i="23"/>
  <c r="BX8" i="23"/>
  <c r="CT8" i="23"/>
  <c r="CA8" i="23"/>
  <c r="CL8" i="23"/>
  <c r="BZ8" i="23"/>
  <c r="BW8" i="23"/>
  <c r="CD8" i="23"/>
  <c r="CK8" i="23"/>
  <c r="CB8" i="23"/>
  <c r="CR8" i="23"/>
  <c r="BY8" i="23"/>
  <c r="CN8" i="23"/>
  <c r="CF8" i="23"/>
  <c r="CU8" i="23"/>
  <c r="CJ8" i="23"/>
  <c r="CQ8" i="23"/>
  <c r="CP8" i="23"/>
  <c r="CO8" i="23"/>
  <c r="CM8" i="23"/>
  <c r="CW8" i="23"/>
  <c r="BN9" i="23"/>
  <c r="BO9" i="23"/>
  <c r="BQ9" i="23"/>
  <c r="BP9" i="23"/>
  <c r="DC9" i="23"/>
  <c r="DB9" i="23"/>
  <c r="DA9" i="23"/>
  <c r="CZ9" i="23"/>
  <c r="DH9" i="23"/>
  <c r="DF9" i="23"/>
  <c r="DG9" i="23"/>
  <c r="CX9" i="23"/>
  <c r="DI9" i="23"/>
  <c r="DD9" i="23"/>
  <c r="CY9" i="23"/>
  <c r="DE9" i="23"/>
  <c r="DJ9" i="23"/>
  <c r="CT9" i="23"/>
  <c r="CF9" i="23"/>
  <c r="CL9" i="23"/>
  <c r="CN9" i="23"/>
  <c r="CC9" i="23"/>
  <c r="CK9" i="23"/>
  <c r="BX9" i="23"/>
  <c r="CR9" i="23"/>
  <c r="BW9" i="23"/>
  <c r="CD9" i="23"/>
  <c r="BZ9" i="23"/>
  <c r="CS9" i="23"/>
  <c r="CJ9" i="23"/>
  <c r="CQ9" i="23"/>
  <c r="CU9" i="23"/>
  <c r="CB9" i="23"/>
  <c r="CP9" i="23"/>
  <c r="CE9" i="23"/>
  <c r="CM9" i="23"/>
  <c r="BY9" i="23"/>
  <c r="CA9" i="23"/>
  <c r="CO9" i="23"/>
  <c r="CW9" i="23"/>
  <c r="CI8" i="23"/>
  <c r="CI9" i="23"/>
  <c r="CH7" i="23"/>
  <c r="BO11" i="23"/>
  <c r="BN11" i="23"/>
  <c r="BQ11" i="23"/>
  <c r="BP11" i="23"/>
  <c r="DC11" i="23"/>
  <c r="DJ11" i="23"/>
  <c r="DH11" i="23"/>
  <c r="DI11" i="23"/>
  <c r="DD11" i="23"/>
  <c r="DB11" i="23"/>
  <c r="CZ11" i="23"/>
  <c r="DF11" i="23"/>
  <c r="DA11" i="23"/>
  <c r="CY11" i="23"/>
  <c r="DG11" i="23"/>
  <c r="CX11" i="23"/>
  <c r="DE11" i="23"/>
  <c r="CF11" i="23"/>
  <c r="BW11" i="23"/>
  <c r="CP11" i="23"/>
  <c r="CS11" i="23"/>
  <c r="CL11" i="23"/>
  <c r="CQ11" i="23"/>
  <c r="BX11" i="23"/>
  <c r="CU11" i="23"/>
  <c r="CE11" i="23"/>
  <c r="CC11" i="23"/>
  <c r="CJ11" i="23"/>
  <c r="BY11" i="23"/>
  <c r="BZ11" i="23"/>
  <c r="CM11" i="23"/>
  <c r="CO11" i="23"/>
  <c r="CK11" i="23"/>
  <c r="CB11" i="23"/>
  <c r="CR11" i="23"/>
  <c r="CD11" i="23"/>
  <c r="CN11" i="23"/>
  <c r="CT11" i="23"/>
  <c r="CA11" i="23"/>
  <c r="CW11" i="23"/>
  <c r="CH10" i="23"/>
  <c r="BO12" i="23"/>
  <c r="BN12" i="23"/>
  <c r="BQ12" i="23"/>
  <c r="BP12" i="23"/>
  <c r="CY12" i="23"/>
  <c r="DI12" i="23"/>
  <c r="DA12" i="23"/>
  <c r="DB12" i="23"/>
  <c r="DD12" i="23"/>
  <c r="CZ12" i="23"/>
  <c r="DJ12" i="23"/>
  <c r="DE12" i="23"/>
  <c r="DC12" i="23"/>
  <c r="DF12" i="23"/>
  <c r="CX12" i="23"/>
  <c r="DG12" i="23"/>
  <c r="DH12" i="23"/>
  <c r="BX12" i="23"/>
  <c r="CE12" i="23"/>
  <c r="CA12" i="23"/>
  <c r="CC12" i="23"/>
  <c r="CR12" i="23"/>
  <c r="BZ12" i="23"/>
  <c r="BY12" i="23"/>
  <c r="CN12" i="23"/>
  <c r="CK12" i="23"/>
  <c r="CM12" i="23"/>
  <c r="CU12" i="23"/>
  <c r="BW12" i="23"/>
  <c r="CO12" i="23"/>
  <c r="CF12" i="23"/>
  <c r="CJ12" i="23"/>
  <c r="CQ12" i="23"/>
  <c r="CB12" i="23"/>
  <c r="CP12" i="23"/>
  <c r="CD12" i="23"/>
  <c r="CS12" i="23"/>
  <c r="CT12" i="23"/>
  <c r="CL12" i="23"/>
  <c r="CW12" i="23"/>
  <c r="BV41" i="23"/>
  <c r="BV14" i="23"/>
  <c r="BV12" i="23"/>
  <c r="BV18" i="23"/>
  <c r="BV26" i="23"/>
  <c r="BV8" i="23"/>
  <c r="BV22" i="23"/>
  <c r="BV20" i="23"/>
  <c r="BV49" i="23"/>
  <c r="BV46" i="23"/>
  <c r="BV34" i="23"/>
  <c r="BV16" i="23"/>
  <c r="BV30" i="23"/>
  <c r="BV28" i="23"/>
  <c r="BV57" i="23"/>
  <c r="BV54" i="23"/>
  <c r="BV39" i="23"/>
  <c r="BV24" i="23"/>
  <c r="BV38" i="23"/>
  <c r="BV36" i="23"/>
  <c r="BV10" i="23"/>
  <c r="BV45" i="23"/>
  <c r="BV40" i="23"/>
  <c r="BV9" i="23"/>
  <c r="BV32" i="23"/>
  <c r="BV13" i="23"/>
  <c r="BV11" i="23"/>
  <c r="BV48" i="23"/>
  <c r="BV53" i="23"/>
  <c r="BV43" i="23"/>
  <c r="BV17" i="23"/>
  <c r="BV15" i="23"/>
  <c r="BV21" i="23"/>
  <c r="BV19" i="23"/>
  <c r="BV56" i="23"/>
  <c r="BV50" i="23"/>
  <c r="BV51" i="23"/>
  <c r="BV25" i="23"/>
  <c r="BV23" i="23"/>
  <c r="BV29" i="23"/>
  <c r="BV27" i="23"/>
  <c r="BV7" i="23"/>
  <c r="BV44" i="23"/>
  <c r="BV42" i="23"/>
  <c r="BV33" i="23"/>
  <c r="BV31" i="23"/>
  <c r="BV37" i="23"/>
  <c r="BV35" i="23"/>
  <c r="BV47" i="23"/>
  <c r="BV52" i="23"/>
  <c r="BV55" i="23"/>
  <c r="BU32" i="23"/>
  <c r="BU30" i="23"/>
  <c r="BU36" i="23"/>
  <c r="BU34" i="23"/>
  <c r="BU46" i="23"/>
  <c r="BU25" i="23"/>
  <c r="BU40" i="23"/>
  <c r="BU11" i="23"/>
  <c r="BU29" i="23"/>
  <c r="BU12" i="23"/>
  <c r="BU16" i="23"/>
  <c r="BU18" i="23"/>
  <c r="BU13" i="23"/>
  <c r="BU38" i="23"/>
  <c r="BU54" i="23"/>
  <c r="BU43" i="23"/>
  <c r="BU27" i="23"/>
  <c r="BU39" i="23"/>
  <c r="BU44" i="23"/>
  <c r="BU14" i="23"/>
  <c r="BU47" i="23"/>
  <c r="BU15" i="23"/>
  <c r="BU21" i="23"/>
  <c r="BU19" i="23"/>
  <c r="BU41" i="23"/>
  <c r="BU45" i="23"/>
  <c r="BU51" i="23"/>
  <c r="BU7" i="23"/>
  <c r="BU10" i="23"/>
  <c r="BU23" i="23"/>
  <c r="BU53" i="23"/>
  <c r="BU8" i="23"/>
  <c r="BU20" i="23"/>
  <c r="BU52" i="23"/>
  <c r="BU31" i="23"/>
  <c r="BU37" i="23"/>
  <c r="BU35" i="23"/>
  <c r="BU56" i="23"/>
  <c r="BU33" i="23"/>
  <c r="BU49" i="23"/>
  <c r="BU17" i="23"/>
  <c r="BU42" i="23"/>
  <c r="BU9" i="23"/>
  <c r="BU24" i="23"/>
  <c r="BU22" i="23"/>
  <c r="BU28" i="23"/>
  <c r="BU26" i="23"/>
  <c r="BU55" i="23"/>
  <c r="BU57" i="23"/>
  <c r="BU50" i="23"/>
  <c r="BU48" i="23"/>
  <c r="BT15" i="23"/>
  <c r="BT23" i="23"/>
  <c r="BT31" i="23"/>
  <c r="BT39" i="23"/>
  <c r="BT14" i="23"/>
  <c r="BT22" i="23"/>
  <c r="BT30" i="23"/>
  <c r="BT38" i="23"/>
  <c r="BT13" i="23"/>
  <c r="BT21" i="23"/>
  <c r="BT29" i="23"/>
  <c r="BT37" i="23"/>
  <c r="BT12" i="23"/>
  <c r="BT20" i="23"/>
  <c r="BT28" i="23"/>
  <c r="BT36" i="23"/>
  <c r="BT11" i="23"/>
  <c r="BT19" i="23"/>
  <c r="BT27" i="23"/>
  <c r="BT35" i="23"/>
  <c r="BT10" i="23"/>
  <c r="BT18" i="23"/>
  <c r="BT26" i="23"/>
  <c r="BT34" i="23"/>
  <c r="BT9" i="23"/>
  <c r="BT17" i="23"/>
  <c r="BT25" i="23"/>
  <c r="BT33" i="23"/>
  <c r="BT47" i="23"/>
  <c r="BT55" i="23"/>
  <c r="BT46" i="23"/>
  <c r="BT54" i="23"/>
  <c r="BT32" i="23"/>
  <c r="BT45" i="23"/>
  <c r="BT53" i="23"/>
  <c r="BT24" i="23"/>
  <c r="BT44" i="23"/>
  <c r="BT52" i="23"/>
  <c r="BT7" i="23"/>
  <c r="BT48" i="23"/>
  <c r="BT56" i="23"/>
  <c r="BT16" i="23"/>
  <c r="BT43" i="23"/>
  <c r="BT51" i="23"/>
  <c r="BT8" i="23"/>
  <c r="BT40" i="23"/>
  <c r="BT42" i="23"/>
  <c r="BT50" i="23"/>
  <c r="BT57" i="23"/>
  <c r="BT41" i="23"/>
  <c r="BT49" i="23"/>
  <c r="BS14" i="23"/>
  <c r="BS22" i="23"/>
  <c r="BS30" i="23"/>
  <c r="BS38" i="23"/>
  <c r="BS13" i="23"/>
  <c r="BS21" i="23"/>
  <c r="BS29" i="23"/>
  <c r="BS37" i="23"/>
  <c r="BS12" i="23"/>
  <c r="BS20" i="23"/>
  <c r="BS28" i="23"/>
  <c r="BS36" i="23"/>
  <c r="BS11" i="23"/>
  <c r="BS19" i="23"/>
  <c r="BS27" i="23"/>
  <c r="BS35" i="23"/>
  <c r="BS10" i="23"/>
  <c r="BS18" i="23"/>
  <c r="BS26" i="23"/>
  <c r="BS34" i="23"/>
  <c r="BS9" i="23"/>
  <c r="BS17" i="23"/>
  <c r="BS25" i="23"/>
  <c r="BS33" i="23"/>
  <c r="BS8" i="23"/>
  <c r="BS16" i="23"/>
  <c r="BS24" i="23"/>
  <c r="BS32" i="23"/>
  <c r="BS31" i="23"/>
  <c r="BS46" i="23"/>
  <c r="BS54" i="23"/>
  <c r="BS23" i="23"/>
  <c r="BS45" i="23"/>
  <c r="BS53" i="23"/>
  <c r="BS15" i="23"/>
  <c r="BS44" i="23"/>
  <c r="BS52" i="23"/>
  <c r="BS43" i="23"/>
  <c r="BS51" i="23"/>
  <c r="BS7" i="23"/>
  <c r="BS40" i="23"/>
  <c r="BS42" i="23"/>
  <c r="BS50" i="23"/>
  <c r="BS39" i="23"/>
  <c r="BS49" i="23"/>
  <c r="BS57" i="23"/>
  <c r="BS55" i="23"/>
  <c r="BS41" i="23"/>
  <c r="BS48" i="23"/>
  <c r="BS56" i="23"/>
  <c r="BS47" i="23"/>
  <c r="CG10" i="23"/>
  <c r="CG9" i="23"/>
  <c r="CG8" i="23"/>
  <c r="CG18" i="23"/>
  <c r="CG22" i="23"/>
  <c r="CG26" i="23"/>
  <c r="CG30" i="23"/>
  <c r="CG34" i="23"/>
  <c r="CG38" i="23"/>
  <c r="CG42" i="23"/>
  <c r="CG46" i="23"/>
  <c r="CG50" i="23"/>
  <c r="CG14" i="23"/>
  <c r="CG17" i="23"/>
  <c r="CG21" i="23"/>
  <c r="CG25" i="23"/>
  <c r="CG29" i="23"/>
  <c r="CG33" i="23"/>
  <c r="CG37" i="23"/>
  <c r="CG41" i="23"/>
  <c r="CG45" i="23"/>
  <c r="CG49" i="23"/>
  <c r="CG12" i="23"/>
  <c r="CG11" i="23"/>
  <c r="CG16" i="23"/>
  <c r="CG20" i="23"/>
  <c r="CG24" i="23"/>
  <c r="CG28" i="23"/>
  <c r="CG32" i="23"/>
  <c r="CG36" i="23"/>
  <c r="CG40" i="23"/>
  <c r="CG44" i="23"/>
  <c r="CG48" i="23"/>
  <c r="CG52" i="23"/>
  <c r="CG13" i="23"/>
  <c r="CG43" i="23"/>
  <c r="CG57" i="23"/>
  <c r="CG39" i="23"/>
  <c r="CG35" i="23"/>
  <c r="CG56" i="23"/>
  <c r="CG31" i="23"/>
  <c r="CG53" i="23"/>
  <c r="CG27" i="23"/>
  <c r="CG55" i="23"/>
  <c r="CG23" i="23"/>
  <c r="CG19" i="23"/>
  <c r="CG7" i="23"/>
  <c r="CG47" i="23"/>
  <c r="CG15" i="23"/>
  <c r="CG51" i="23"/>
  <c r="CG54" i="23"/>
  <c r="CV8" i="23"/>
  <c r="CV9" i="23"/>
  <c r="CV7" i="23"/>
  <c r="CV10" i="23"/>
  <c r="CV14" i="23"/>
  <c r="CV18" i="23"/>
  <c r="CV22" i="23"/>
  <c r="CV26" i="23"/>
  <c r="CV30" i="23"/>
  <c r="CV34" i="23"/>
  <c r="CV38" i="23"/>
  <c r="CV40" i="23"/>
  <c r="CV42" i="23"/>
  <c r="CV44" i="23"/>
  <c r="CV46" i="23"/>
  <c r="CV48" i="23"/>
  <c r="CV51" i="23"/>
  <c r="CV52" i="23"/>
  <c r="CV53" i="23"/>
  <c r="CV54" i="23"/>
  <c r="CV55" i="23"/>
  <c r="CV56" i="23"/>
  <c r="CV57" i="23"/>
  <c r="CV50" i="23"/>
  <c r="CV11" i="23"/>
  <c r="CV15" i="23"/>
  <c r="CV19" i="23"/>
  <c r="CV23" i="23"/>
  <c r="CV27" i="23"/>
  <c r="CV31" i="23"/>
  <c r="CV35" i="23"/>
  <c r="CV12" i="23"/>
  <c r="CV16" i="23"/>
  <c r="CV20" i="23"/>
  <c r="CV24" i="23"/>
  <c r="CV28" i="23"/>
  <c r="CV32" i="23"/>
  <c r="CV36" i="23"/>
  <c r="CV39" i="23"/>
  <c r="CV41" i="23"/>
  <c r="CV43" i="23"/>
  <c r="CV45" i="23"/>
  <c r="CV47" i="23"/>
  <c r="CV49" i="23"/>
  <c r="CV29" i="23"/>
  <c r="CV17" i="23"/>
  <c r="CV37" i="23"/>
  <c r="CV25" i="23"/>
  <c r="CV13" i="23"/>
  <c r="CV33" i="23"/>
  <c r="CV21" i="23"/>
  <c r="E11" i="9"/>
  <c r="BR6" i="23" a="1"/>
  <c r="BR6" i="23" s="1"/>
  <c r="C533" i="9"/>
  <c r="BE533" i="9" s="1"/>
  <c r="C637" i="9"/>
  <c r="BE637" i="9" s="1"/>
  <c r="C649" i="9"/>
  <c r="BE649" i="9" s="1"/>
  <c r="C420" i="9"/>
  <c r="BE420" i="9" s="1"/>
  <c r="C429" i="9"/>
  <c r="BE429" i="9" s="1"/>
  <c r="C550" i="9"/>
  <c r="BE550" i="9" s="1"/>
  <c r="C39" i="9"/>
  <c r="C143" i="9"/>
  <c r="BE143" i="9" s="1"/>
  <c r="C247" i="9"/>
  <c r="BE247" i="9" s="1"/>
  <c r="C351" i="9"/>
  <c r="BE351" i="9" s="1"/>
  <c r="C455" i="9"/>
  <c r="BE455" i="9" s="1"/>
  <c r="C559" i="9"/>
  <c r="BE559" i="9" s="1"/>
  <c r="C670" i="9"/>
  <c r="BE670" i="9" s="1"/>
  <c r="C108" i="9"/>
  <c r="BE108" i="9" s="1"/>
  <c r="C13" i="9"/>
  <c r="C221" i="9"/>
  <c r="BE221" i="9" s="1"/>
  <c r="C238" i="9"/>
  <c r="BE238" i="9" s="1"/>
  <c r="C160" i="9"/>
  <c r="BE160" i="9" s="1"/>
  <c r="C264" i="9"/>
  <c r="BE264" i="9" s="1"/>
  <c r="C368" i="9"/>
  <c r="BE368" i="9" s="1"/>
  <c r="C472" i="9"/>
  <c r="BE472" i="9" s="1"/>
  <c r="C575" i="9"/>
  <c r="BE575" i="9" s="1"/>
  <c r="C212" i="9"/>
  <c r="BE212" i="9" s="1"/>
  <c r="C524" i="9"/>
  <c r="BE524" i="9" s="1"/>
  <c r="C325" i="9"/>
  <c r="BE325" i="9" s="1"/>
  <c r="C342" i="9"/>
  <c r="BE342" i="9" s="1"/>
  <c r="C65" i="9"/>
  <c r="BE65" i="9" s="1"/>
  <c r="C169" i="9"/>
  <c r="BE169" i="9" s="1"/>
  <c r="C273" i="9"/>
  <c r="BE273" i="9" s="1"/>
  <c r="C377" i="9"/>
  <c r="BE377" i="9" s="1"/>
  <c r="C481" i="9"/>
  <c r="BE481" i="9" s="1"/>
  <c r="C595" i="9"/>
  <c r="BE595" i="9" s="1"/>
  <c r="C316" i="9"/>
  <c r="BE316" i="9" s="1"/>
  <c r="C117" i="9"/>
  <c r="BE117" i="9" s="1"/>
  <c r="C134" i="9"/>
  <c r="BE134" i="9" s="1"/>
  <c r="C82" i="9"/>
  <c r="BE82" i="9" s="1"/>
  <c r="C186" i="9"/>
  <c r="BE186" i="9" s="1"/>
  <c r="C290" i="9"/>
  <c r="BE290" i="9" s="1"/>
  <c r="C394" i="9"/>
  <c r="BE394" i="9" s="1"/>
  <c r="C498" i="9"/>
  <c r="BE498" i="9" s="1"/>
  <c r="C602" i="9"/>
  <c r="BE602" i="9" s="1"/>
  <c r="C627" i="9"/>
  <c r="BE627" i="9" s="1"/>
  <c r="C30" i="9"/>
  <c r="BE30" i="9" s="1"/>
  <c r="C446" i="9"/>
  <c r="BE446" i="9" s="1"/>
  <c r="C56" i="9"/>
  <c r="BE56" i="9" s="1"/>
  <c r="C91" i="9"/>
  <c r="BE91" i="9" s="1"/>
  <c r="C195" i="9"/>
  <c r="BE195" i="9" s="1"/>
  <c r="C299" i="9"/>
  <c r="BE299" i="9" s="1"/>
  <c r="C413" i="9"/>
  <c r="BE413" i="9" s="1"/>
  <c r="C507" i="9"/>
  <c r="BE507" i="9" s="1"/>
  <c r="C611" i="9"/>
  <c r="BE611" i="9" s="1"/>
  <c r="C322" i="9"/>
  <c r="BE322" i="9" s="1"/>
  <c r="C19" i="9"/>
  <c r="BE19" i="9" s="1"/>
  <c r="C236" i="9"/>
  <c r="BE236" i="9" s="1"/>
  <c r="C80" i="9"/>
  <c r="BE80" i="9" s="1"/>
  <c r="C461" i="9"/>
  <c r="BE461" i="9" s="1"/>
  <c r="C392" i="9"/>
  <c r="BE392" i="9" s="1"/>
  <c r="C166" i="9"/>
  <c r="BE166" i="9" s="1"/>
  <c r="C478" i="9"/>
  <c r="BE478" i="9" s="1"/>
  <c r="C158" i="9"/>
  <c r="BE158" i="9" s="1"/>
  <c r="C539" i="9"/>
  <c r="BE539" i="9" s="1"/>
  <c r="C400" i="9"/>
  <c r="BE400" i="9" s="1"/>
  <c r="C244" i="9"/>
  <c r="BE244" i="9" s="1"/>
  <c r="C556" i="9"/>
  <c r="BE556" i="9" s="1"/>
  <c r="C88" i="9"/>
  <c r="BE88" i="9" s="1"/>
  <c r="C149" i="9"/>
  <c r="BE149" i="9" s="1"/>
  <c r="C227" i="9"/>
  <c r="BE227" i="9" s="1"/>
  <c r="C305" i="9"/>
  <c r="BE305" i="9" s="1"/>
  <c r="C366" i="9"/>
  <c r="BE366" i="9" s="1"/>
  <c r="C444" i="9"/>
  <c r="BE444" i="9" s="1"/>
  <c r="C522" i="9"/>
  <c r="BE522" i="9" s="1"/>
  <c r="C600" i="9"/>
  <c r="BE600" i="9" s="1"/>
  <c r="C36" i="9"/>
  <c r="BE36" i="9" s="1"/>
  <c r="C114" i="9"/>
  <c r="BE114" i="9" s="1"/>
  <c r="C192" i="9"/>
  <c r="BE192" i="9" s="1"/>
  <c r="C253" i="9"/>
  <c r="BE253" i="9" s="1"/>
  <c r="C331" i="9"/>
  <c r="BE331" i="9" s="1"/>
  <c r="C408" i="9"/>
  <c r="BE408" i="9" s="1"/>
  <c r="C470" i="9"/>
  <c r="BE470" i="9" s="1"/>
  <c r="C548" i="9"/>
  <c r="BE548" i="9" s="1"/>
  <c r="C625" i="9"/>
  <c r="BE625" i="9" s="1"/>
  <c r="C97" i="9"/>
  <c r="BE97" i="9" s="1"/>
  <c r="C633" i="9"/>
  <c r="BE633" i="9" s="1"/>
  <c r="C28" i="9"/>
  <c r="C106" i="9"/>
  <c r="BE106" i="9" s="1"/>
  <c r="C184" i="9"/>
  <c r="BE184" i="9" s="1"/>
  <c r="C270" i="9"/>
  <c r="BE270" i="9" s="1"/>
  <c r="C348" i="9"/>
  <c r="BE348" i="9" s="1"/>
  <c r="C426" i="9"/>
  <c r="BE426" i="9" s="1"/>
  <c r="C504" i="9"/>
  <c r="BE504" i="9" s="1"/>
  <c r="C565" i="9"/>
  <c r="BE565" i="9" s="1"/>
  <c r="C643" i="9"/>
  <c r="BE643" i="9" s="1"/>
  <c r="C45" i="9"/>
  <c r="BE45" i="9" s="1"/>
  <c r="C123" i="9"/>
  <c r="BE123" i="9" s="1"/>
  <c r="C201" i="9"/>
  <c r="BE201" i="9" s="1"/>
  <c r="C262" i="9"/>
  <c r="BE262" i="9" s="1"/>
  <c r="C340" i="9"/>
  <c r="BE340" i="9" s="1"/>
  <c r="C418" i="9"/>
  <c r="BE418" i="9" s="1"/>
  <c r="C496" i="9"/>
  <c r="BE496" i="9" s="1"/>
  <c r="C581" i="9"/>
  <c r="BE581" i="9" s="1"/>
  <c r="C659" i="9"/>
  <c r="BE659" i="9" s="1"/>
  <c r="C617" i="9"/>
  <c r="BE617" i="9" s="1"/>
  <c r="C314" i="9"/>
  <c r="BE314" i="9" s="1"/>
  <c r="C62" i="9"/>
  <c r="BE62" i="9" s="1"/>
  <c r="C140" i="9"/>
  <c r="BE140" i="9" s="1"/>
  <c r="C218" i="9"/>
  <c r="BE218" i="9" s="1"/>
  <c r="C296" i="9"/>
  <c r="BE296" i="9" s="1"/>
  <c r="C357" i="9"/>
  <c r="BE357" i="9" s="1"/>
  <c r="C435" i="9"/>
  <c r="BE435" i="9" s="1"/>
  <c r="C513" i="9"/>
  <c r="BE513" i="9" s="1"/>
  <c r="C573" i="9"/>
  <c r="BE573" i="9" s="1"/>
  <c r="C651" i="9"/>
  <c r="BE651" i="9" s="1"/>
  <c r="C54" i="9"/>
  <c r="BE54" i="9" s="1"/>
  <c r="C132" i="9"/>
  <c r="BE132" i="9" s="1"/>
  <c r="C210" i="9"/>
  <c r="BE210" i="9" s="1"/>
  <c r="C288" i="9"/>
  <c r="BE288" i="9" s="1"/>
  <c r="C374" i="9"/>
  <c r="BE374" i="9" s="1"/>
  <c r="C452" i="9"/>
  <c r="BE452" i="9" s="1"/>
  <c r="C530" i="9"/>
  <c r="BE530" i="9" s="1"/>
  <c r="C608" i="9"/>
  <c r="BE608" i="9" s="1"/>
  <c r="C668" i="9"/>
  <c r="BE668" i="9" s="1"/>
  <c r="C71" i="9"/>
  <c r="BE71" i="9" s="1"/>
  <c r="C20" i="9"/>
  <c r="BE20" i="9" s="1"/>
  <c r="C25" i="9"/>
  <c r="BE25" i="9" s="1"/>
  <c r="C29" i="9"/>
  <c r="BE29" i="9" s="1"/>
  <c r="C46" i="9"/>
  <c r="BE46" i="9" s="1"/>
  <c r="C51" i="9"/>
  <c r="BE51" i="9" s="1"/>
  <c r="C55" i="9"/>
  <c r="BE55" i="9" s="1"/>
  <c r="C72" i="9"/>
  <c r="BE72" i="9" s="1"/>
  <c r="C77" i="9"/>
  <c r="BE77" i="9" s="1"/>
  <c r="C81" i="9"/>
  <c r="BE81" i="9" s="1"/>
  <c r="C98" i="9"/>
  <c r="BE98" i="9" s="1"/>
  <c r="C103" i="9"/>
  <c r="BE103" i="9" s="1"/>
  <c r="C107" i="9"/>
  <c r="BE107" i="9" s="1"/>
  <c r="C124" i="9"/>
  <c r="BE124" i="9" s="1"/>
  <c r="C129" i="9"/>
  <c r="BE129" i="9" s="1"/>
  <c r="C133" i="9"/>
  <c r="BE133" i="9" s="1"/>
  <c r="C150" i="9"/>
  <c r="BE150" i="9" s="1"/>
  <c r="C155" i="9"/>
  <c r="BE155" i="9" s="1"/>
  <c r="C159" i="9"/>
  <c r="BE159" i="9" s="1"/>
  <c r="C176" i="9"/>
  <c r="BE176" i="9" s="1"/>
  <c r="C181" i="9"/>
  <c r="BE181" i="9" s="1"/>
  <c r="C185" i="9"/>
  <c r="BE185" i="9" s="1"/>
  <c r="C202" i="9"/>
  <c r="BE202" i="9" s="1"/>
  <c r="C207" i="9"/>
  <c r="BE207" i="9" s="1"/>
  <c r="C211" i="9"/>
  <c r="BE211" i="9" s="1"/>
  <c r="C228" i="9"/>
  <c r="BE228" i="9" s="1"/>
  <c r="C233" i="9"/>
  <c r="BE233" i="9" s="1"/>
  <c r="C237" i="9"/>
  <c r="BE237" i="9" s="1"/>
  <c r="C254" i="9"/>
  <c r="BE254" i="9" s="1"/>
  <c r="C259" i="9"/>
  <c r="BE259" i="9" s="1"/>
  <c r="C263" i="9"/>
  <c r="BE263" i="9" s="1"/>
  <c r="C280" i="9"/>
  <c r="BE280" i="9" s="1"/>
  <c r="C285" i="9"/>
  <c r="BE285" i="9" s="1"/>
  <c r="C289" i="9"/>
  <c r="BE289" i="9" s="1"/>
  <c r="C306" i="9"/>
  <c r="BE306" i="9" s="1"/>
  <c r="C311" i="9"/>
  <c r="BE311" i="9" s="1"/>
  <c r="C315" i="9"/>
  <c r="BE315" i="9" s="1"/>
  <c r="C332" i="9"/>
  <c r="BE332" i="9" s="1"/>
  <c r="C337" i="9"/>
  <c r="BE337" i="9" s="1"/>
  <c r="C341" i="9"/>
  <c r="BE341" i="9" s="1"/>
  <c r="C358" i="9"/>
  <c r="BE358" i="9" s="1"/>
  <c r="C363" i="9"/>
  <c r="BE363" i="9" s="1"/>
  <c r="C367" i="9"/>
  <c r="BE367" i="9" s="1"/>
  <c r="C384" i="9"/>
  <c r="BE384" i="9" s="1"/>
  <c r="C389" i="9"/>
  <c r="BE389" i="9" s="1"/>
  <c r="C393" i="9"/>
  <c r="BE393" i="9" s="1"/>
  <c r="C409" i="9"/>
  <c r="BE409" i="9" s="1"/>
  <c r="C415" i="9"/>
  <c r="BE415" i="9" s="1"/>
  <c r="C419" i="9"/>
  <c r="BE419" i="9" s="1"/>
  <c r="C436" i="9"/>
  <c r="BE436" i="9" s="1"/>
  <c r="C441" i="9"/>
  <c r="BE441" i="9" s="1"/>
  <c r="C445" i="9"/>
  <c r="BE445" i="9" s="1"/>
  <c r="C462" i="9"/>
  <c r="BE462" i="9" s="1"/>
  <c r="C467" i="9"/>
  <c r="BE467" i="9" s="1"/>
  <c r="C471" i="9"/>
  <c r="BE471" i="9" s="1"/>
  <c r="C488" i="9"/>
  <c r="BE488" i="9" s="1"/>
  <c r="C493" i="9"/>
  <c r="BE493" i="9" s="1"/>
  <c r="C497" i="9"/>
  <c r="BE497" i="9" s="1"/>
  <c r="C514" i="9"/>
  <c r="BE514" i="9" s="1"/>
  <c r="C519" i="9"/>
  <c r="BE519" i="9" s="1"/>
  <c r="C523" i="9"/>
  <c r="BE523" i="9" s="1"/>
  <c r="C540" i="9"/>
  <c r="BE540" i="9" s="1"/>
  <c r="C545" i="9"/>
  <c r="BE545" i="9" s="1"/>
  <c r="C549" i="9"/>
  <c r="BE549" i="9" s="1"/>
  <c r="C566" i="9"/>
  <c r="BE566" i="9" s="1"/>
  <c r="C571" i="9"/>
  <c r="BE571" i="9" s="1"/>
  <c r="C574" i="9"/>
  <c r="BE574" i="9" s="1"/>
  <c r="C591" i="9"/>
  <c r="BE591" i="9" s="1"/>
  <c r="C597" i="9"/>
  <c r="BE597" i="9" s="1"/>
  <c r="C601" i="9"/>
  <c r="BE601" i="9" s="1"/>
  <c r="C618" i="9"/>
  <c r="BE618" i="9" s="1"/>
  <c r="C623" i="9"/>
  <c r="BE623" i="9" s="1"/>
  <c r="C626" i="9"/>
  <c r="BE626" i="9" s="1"/>
  <c r="C644" i="9"/>
  <c r="BE644" i="9" s="1"/>
  <c r="C660" i="9"/>
  <c r="BE660" i="9" s="1"/>
  <c r="C652" i="9"/>
  <c r="BE652" i="9" s="1"/>
  <c r="C669" i="9"/>
  <c r="BE669" i="9" s="1"/>
  <c r="C18" i="9"/>
  <c r="BE18" i="9" s="1"/>
  <c r="C35" i="9"/>
  <c r="BE35" i="9" s="1"/>
  <c r="C27" i="9"/>
  <c r="C44" i="9"/>
  <c r="BE44" i="9" s="1"/>
  <c r="C61" i="9"/>
  <c r="BE61" i="9" s="1"/>
  <c r="C53" i="9"/>
  <c r="BE53" i="9" s="1"/>
  <c r="C70" i="9"/>
  <c r="BE70" i="9" s="1"/>
  <c r="C87" i="9"/>
  <c r="BE87" i="9" s="1"/>
  <c r="C79" i="9"/>
  <c r="BE79" i="9" s="1"/>
  <c r="C96" i="9"/>
  <c r="BE96" i="9" s="1"/>
  <c r="C113" i="9"/>
  <c r="BE113" i="9" s="1"/>
  <c r="C105" i="9"/>
  <c r="BE105" i="9" s="1"/>
  <c r="C122" i="9"/>
  <c r="BE122" i="9" s="1"/>
  <c r="C139" i="9"/>
  <c r="BE139" i="9" s="1"/>
  <c r="C131" i="9"/>
  <c r="BE131" i="9" s="1"/>
  <c r="C148" i="9"/>
  <c r="BE148" i="9" s="1"/>
  <c r="C165" i="9"/>
  <c r="BE165" i="9" s="1"/>
  <c r="C157" i="9"/>
  <c r="BE157" i="9" s="1"/>
  <c r="C174" i="9"/>
  <c r="BE174" i="9" s="1"/>
  <c r="C191" i="9"/>
  <c r="BE191" i="9" s="1"/>
  <c r="C183" i="9"/>
  <c r="BE183" i="9" s="1"/>
  <c r="C200" i="9"/>
  <c r="BE200" i="9" s="1"/>
  <c r="C217" i="9"/>
  <c r="BE217" i="9" s="1"/>
  <c r="C209" i="9"/>
  <c r="BE209" i="9" s="1"/>
  <c r="C226" i="9"/>
  <c r="BE226" i="9" s="1"/>
  <c r="C243" i="9"/>
  <c r="BE243" i="9" s="1"/>
  <c r="C235" i="9"/>
  <c r="BE235" i="9" s="1"/>
  <c r="C252" i="9"/>
  <c r="BE252" i="9" s="1"/>
  <c r="C269" i="9"/>
  <c r="BE269" i="9" s="1"/>
  <c r="C261" i="9"/>
  <c r="BE261" i="9" s="1"/>
  <c r="C278" i="9"/>
  <c r="BE278" i="9" s="1"/>
  <c r="C295" i="9"/>
  <c r="BE295" i="9" s="1"/>
  <c r="C287" i="9"/>
  <c r="BE287" i="9" s="1"/>
  <c r="C304" i="9"/>
  <c r="BE304" i="9" s="1"/>
  <c r="C321" i="9"/>
  <c r="BE321" i="9" s="1"/>
  <c r="C313" i="9"/>
  <c r="BE313" i="9" s="1"/>
  <c r="C330" i="9"/>
  <c r="BE330" i="9" s="1"/>
  <c r="C347" i="9"/>
  <c r="BE347" i="9" s="1"/>
  <c r="C339" i="9"/>
  <c r="BE339" i="9" s="1"/>
  <c r="C356" i="9"/>
  <c r="BE356" i="9" s="1"/>
  <c r="C373" i="9"/>
  <c r="BE373" i="9" s="1"/>
  <c r="C365" i="9"/>
  <c r="BE365" i="9" s="1"/>
  <c r="C382" i="9"/>
  <c r="BE382" i="9" s="1"/>
  <c r="C399" i="9"/>
  <c r="BE399" i="9" s="1"/>
  <c r="C391" i="9"/>
  <c r="BE391" i="9" s="1"/>
  <c r="C407" i="9"/>
  <c r="BE407" i="9" s="1"/>
  <c r="C425" i="9"/>
  <c r="BE425" i="9" s="1"/>
  <c r="C417" i="9"/>
  <c r="BE417" i="9" s="1"/>
  <c r="C434" i="9"/>
  <c r="BE434" i="9" s="1"/>
  <c r="C451" i="9"/>
  <c r="BE451" i="9" s="1"/>
  <c r="C443" i="9"/>
  <c r="BE443" i="9" s="1"/>
  <c r="C460" i="9"/>
  <c r="BE460" i="9" s="1"/>
  <c r="C477" i="9"/>
  <c r="BE477" i="9" s="1"/>
  <c r="C469" i="9"/>
  <c r="BE469" i="9" s="1"/>
  <c r="C486" i="9"/>
  <c r="BE486" i="9" s="1"/>
  <c r="C503" i="9"/>
  <c r="BE503" i="9" s="1"/>
  <c r="C495" i="9"/>
  <c r="BE495" i="9" s="1"/>
  <c r="C512" i="9"/>
  <c r="BE512" i="9" s="1"/>
  <c r="C529" i="9"/>
  <c r="BE529" i="9" s="1"/>
  <c r="C521" i="9"/>
  <c r="BE521" i="9" s="1"/>
  <c r="C538" i="9"/>
  <c r="BE538" i="9" s="1"/>
  <c r="C555" i="9"/>
  <c r="BE555" i="9" s="1"/>
  <c r="C547" i="9"/>
  <c r="BE547" i="9" s="1"/>
  <c r="C564" i="9"/>
  <c r="BE564" i="9" s="1"/>
  <c r="C580" i="9"/>
  <c r="BE580" i="9" s="1"/>
  <c r="C572" i="9"/>
  <c r="BE572" i="9" s="1"/>
  <c r="C589" i="9"/>
  <c r="BE589" i="9" s="1"/>
  <c r="C607" i="9"/>
  <c r="BE607" i="9" s="1"/>
  <c r="C599" i="9"/>
  <c r="BE599" i="9" s="1"/>
  <c r="C616" i="9"/>
  <c r="BE616" i="9" s="1"/>
  <c r="C632" i="9"/>
  <c r="BE632" i="9" s="1"/>
  <c r="C624" i="9"/>
  <c r="BE624" i="9" s="1"/>
  <c r="C642" i="9"/>
  <c r="BE642" i="9" s="1"/>
  <c r="C658" i="9"/>
  <c r="BE658" i="9" s="1"/>
  <c r="C650" i="9"/>
  <c r="BE650" i="9" s="1"/>
  <c r="C667" i="9"/>
  <c r="BE667" i="9" s="1"/>
  <c r="C590" i="9"/>
  <c r="BE590" i="9" s="1"/>
  <c r="C17" i="9"/>
  <c r="BE17" i="9" s="1"/>
  <c r="C34" i="9"/>
  <c r="BE34" i="9" s="1"/>
  <c r="C26" i="9"/>
  <c r="C43" i="9"/>
  <c r="BE43" i="9" s="1"/>
  <c r="C60" i="9"/>
  <c r="BE60" i="9" s="1"/>
  <c r="C52" i="9"/>
  <c r="BE52" i="9" s="1"/>
  <c r="C69" i="9"/>
  <c r="BE69" i="9" s="1"/>
  <c r="C86" i="9"/>
  <c r="BE86" i="9" s="1"/>
  <c r="C78" i="9"/>
  <c r="BE78" i="9" s="1"/>
  <c r="C95" i="9"/>
  <c r="BE95" i="9" s="1"/>
  <c r="C112" i="9"/>
  <c r="BE112" i="9" s="1"/>
  <c r="C104" i="9"/>
  <c r="BE104" i="9" s="1"/>
  <c r="C121" i="9"/>
  <c r="BE121" i="9" s="1"/>
  <c r="C138" i="9"/>
  <c r="BE138" i="9" s="1"/>
  <c r="C130" i="9"/>
  <c r="BE130" i="9" s="1"/>
  <c r="C147" i="9"/>
  <c r="BE147" i="9" s="1"/>
  <c r="C164" i="9"/>
  <c r="BE164" i="9" s="1"/>
  <c r="C156" i="9"/>
  <c r="BE156" i="9" s="1"/>
  <c r="C173" i="9"/>
  <c r="BE173" i="9" s="1"/>
  <c r="C190" i="9"/>
  <c r="BE190" i="9" s="1"/>
  <c r="C182" i="9"/>
  <c r="BE182" i="9" s="1"/>
  <c r="C199" i="9"/>
  <c r="BE199" i="9" s="1"/>
  <c r="C216" i="9"/>
  <c r="BE216" i="9" s="1"/>
  <c r="C208" i="9"/>
  <c r="BE208" i="9" s="1"/>
  <c r="C225" i="9"/>
  <c r="BE225" i="9" s="1"/>
  <c r="C242" i="9"/>
  <c r="BE242" i="9" s="1"/>
  <c r="C234" i="9"/>
  <c r="BE234" i="9" s="1"/>
  <c r="C251" i="9"/>
  <c r="BE251" i="9" s="1"/>
  <c r="C268" i="9"/>
  <c r="BE268" i="9" s="1"/>
  <c r="C260" i="9"/>
  <c r="BE260" i="9" s="1"/>
  <c r="C277" i="9"/>
  <c r="BE277" i="9" s="1"/>
  <c r="C294" i="9"/>
  <c r="BE294" i="9" s="1"/>
  <c r="C286" i="9"/>
  <c r="BE286" i="9" s="1"/>
  <c r="C303" i="9"/>
  <c r="BE303" i="9" s="1"/>
  <c r="C320" i="9"/>
  <c r="BE320" i="9" s="1"/>
  <c r="C312" i="9"/>
  <c r="BE312" i="9" s="1"/>
  <c r="C329" i="9"/>
  <c r="BE329" i="9" s="1"/>
  <c r="C346" i="9"/>
  <c r="BE346" i="9" s="1"/>
  <c r="C338" i="9"/>
  <c r="BE338" i="9" s="1"/>
  <c r="C355" i="9"/>
  <c r="BE355" i="9" s="1"/>
  <c r="C372" i="9"/>
  <c r="BE372" i="9" s="1"/>
  <c r="C364" i="9"/>
  <c r="BE364" i="9" s="1"/>
  <c r="C381" i="9"/>
  <c r="BE381" i="9" s="1"/>
  <c r="C398" i="9"/>
  <c r="BE398" i="9" s="1"/>
  <c r="C390" i="9"/>
  <c r="BE390" i="9" s="1"/>
  <c r="C406" i="9"/>
  <c r="BE406" i="9" s="1"/>
  <c r="C424" i="9"/>
  <c r="BE424" i="9" s="1"/>
  <c r="C416" i="9"/>
  <c r="BE416" i="9" s="1"/>
  <c r="C433" i="9"/>
  <c r="BE433" i="9" s="1"/>
  <c r="C450" i="9"/>
  <c r="BE450" i="9" s="1"/>
  <c r="C442" i="9"/>
  <c r="BE442" i="9" s="1"/>
  <c r="C459" i="9"/>
  <c r="BE459" i="9" s="1"/>
  <c r="C476" i="9"/>
  <c r="BE476" i="9" s="1"/>
  <c r="C468" i="9"/>
  <c r="BE468" i="9" s="1"/>
  <c r="C485" i="9"/>
  <c r="BE485" i="9" s="1"/>
  <c r="C502" i="9"/>
  <c r="BE502" i="9" s="1"/>
  <c r="C494" i="9"/>
  <c r="BE494" i="9" s="1"/>
  <c r="C511" i="9"/>
  <c r="BE511" i="9" s="1"/>
  <c r="C528" i="9"/>
  <c r="BE528" i="9" s="1"/>
  <c r="C520" i="9"/>
  <c r="BE520" i="9" s="1"/>
  <c r="C537" i="9"/>
  <c r="BE537" i="9" s="1"/>
  <c r="C554" i="9"/>
  <c r="BE554" i="9" s="1"/>
  <c r="C546" i="9"/>
  <c r="BE546" i="9" s="1"/>
  <c r="C563" i="9"/>
  <c r="BE563" i="9" s="1"/>
  <c r="C579" i="9"/>
  <c r="BE579" i="9" s="1"/>
  <c r="C582" i="9"/>
  <c r="BE582" i="9" s="1"/>
  <c r="C588" i="9"/>
  <c r="BE588" i="9" s="1"/>
  <c r="C606" i="9"/>
  <c r="BE606" i="9" s="1"/>
  <c r="C598" i="9"/>
  <c r="BE598" i="9" s="1"/>
  <c r="C615" i="9"/>
  <c r="BE615" i="9" s="1"/>
  <c r="C631" i="9"/>
  <c r="BE631" i="9" s="1"/>
  <c r="C634" i="9"/>
  <c r="BE634" i="9" s="1"/>
  <c r="C641" i="9"/>
  <c r="BE641" i="9" s="1"/>
  <c r="C657" i="9"/>
  <c r="BE657" i="9" s="1"/>
  <c r="C662" i="9"/>
  <c r="BE662" i="9" s="1"/>
  <c r="C666" i="9"/>
  <c r="BE666" i="9" s="1"/>
  <c r="C383" i="9"/>
  <c r="BE383" i="9" s="1"/>
  <c r="C12" i="9"/>
  <c r="BE12" i="9" s="1"/>
  <c r="C16" i="9"/>
  <c r="BE16" i="9" s="1"/>
  <c r="C33" i="9"/>
  <c r="BE33" i="9" s="1"/>
  <c r="C38" i="9"/>
  <c r="BE38" i="9" s="1"/>
  <c r="C42" i="9"/>
  <c r="BE42" i="9" s="1"/>
  <c r="C59" i="9"/>
  <c r="BE59" i="9" s="1"/>
  <c r="C64" i="9"/>
  <c r="BE64" i="9" s="1"/>
  <c r="C68" i="9"/>
  <c r="BE68" i="9" s="1"/>
  <c r="C85" i="9"/>
  <c r="BE85" i="9" s="1"/>
  <c r="C90" i="9"/>
  <c r="BE90" i="9" s="1"/>
  <c r="C94" i="9"/>
  <c r="BE94" i="9" s="1"/>
  <c r="C111" i="9"/>
  <c r="BE111" i="9" s="1"/>
  <c r="C116" i="9"/>
  <c r="BE116" i="9" s="1"/>
  <c r="C120" i="9"/>
  <c r="BE120" i="9" s="1"/>
  <c r="C137" i="9"/>
  <c r="BE137" i="9" s="1"/>
  <c r="C142" i="9"/>
  <c r="BE142" i="9" s="1"/>
  <c r="C146" i="9"/>
  <c r="BE146" i="9" s="1"/>
  <c r="C163" i="9"/>
  <c r="BE163" i="9" s="1"/>
  <c r="C168" i="9"/>
  <c r="BE168" i="9" s="1"/>
  <c r="C172" i="9"/>
  <c r="BE172" i="9" s="1"/>
  <c r="C189" i="9"/>
  <c r="BE189" i="9" s="1"/>
  <c r="C194" i="9"/>
  <c r="BE194" i="9" s="1"/>
  <c r="C198" i="9"/>
  <c r="BE198" i="9" s="1"/>
  <c r="C215" i="9"/>
  <c r="BE215" i="9" s="1"/>
  <c r="C220" i="9"/>
  <c r="BE220" i="9" s="1"/>
  <c r="C224" i="9"/>
  <c r="BE224" i="9" s="1"/>
  <c r="C241" i="9"/>
  <c r="BE241" i="9" s="1"/>
  <c r="C246" i="9"/>
  <c r="BE246" i="9" s="1"/>
  <c r="C250" i="9"/>
  <c r="BE250" i="9" s="1"/>
  <c r="C267" i="9"/>
  <c r="BE267" i="9" s="1"/>
  <c r="C272" i="9"/>
  <c r="BE272" i="9" s="1"/>
  <c r="C276" i="9"/>
  <c r="BE276" i="9" s="1"/>
  <c r="C293" i="9"/>
  <c r="BE293" i="9" s="1"/>
  <c r="C298" i="9"/>
  <c r="BE298" i="9" s="1"/>
  <c r="C302" i="9"/>
  <c r="BE302" i="9" s="1"/>
  <c r="C319" i="9"/>
  <c r="BE319" i="9" s="1"/>
  <c r="C324" i="9"/>
  <c r="BE324" i="9" s="1"/>
  <c r="C328" i="9"/>
  <c r="BE328" i="9" s="1"/>
  <c r="C345" i="9"/>
  <c r="BE345" i="9" s="1"/>
  <c r="C350" i="9"/>
  <c r="BE350" i="9" s="1"/>
  <c r="C354" i="9"/>
  <c r="BE354" i="9" s="1"/>
  <c r="C371" i="9"/>
  <c r="BE371" i="9" s="1"/>
  <c r="C376" i="9"/>
  <c r="BE376" i="9" s="1"/>
  <c r="C380" i="9"/>
  <c r="BE380" i="9" s="1"/>
  <c r="C397" i="9"/>
  <c r="BE397" i="9" s="1"/>
  <c r="C402" i="9"/>
  <c r="BE402" i="9" s="1"/>
  <c r="C405" i="9"/>
  <c r="BE405" i="9" s="1"/>
  <c r="C423" i="9"/>
  <c r="BE423" i="9" s="1"/>
  <c r="C428" i="9"/>
  <c r="BE428" i="9" s="1"/>
  <c r="C432" i="9"/>
  <c r="BE432" i="9" s="1"/>
  <c r="C449" i="9"/>
  <c r="BE449" i="9" s="1"/>
  <c r="C454" i="9"/>
  <c r="BE454" i="9" s="1"/>
  <c r="C458" i="9"/>
  <c r="BE458" i="9" s="1"/>
  <c r="C475" i="9"/>
  <c r="BE475" i="9" s="1"/>
  <c r="C480" i="9"/>
  <c r="BE480" i="9" s="1"/>
  <c r="C484" i="9"/>
  <c r="BE484" i="9" s="1"/>
  <c r="C501" i="9"/>
  <c r="BE501" i="9" s="1"/>
  <c r="C506" i="9"/>
  <c r="BE506" i="9" s="1"/>
  <c r="C510" i="9"/>
  <c r="BE510" i="9" s="1"/>
  <c r="C527" i="9"/>
  <c r="BE527" i="9" s="1"/>
  <c r="C532" i="9"/>
  <c r="BE532" i="9" s="1"/>
  <c r="C536" i="9"/>
  <c r="BE536" i="9" s="1"/>
  <c r="C553" i="9"/>
  <c r="BE553" i="9" s="1"/>
  <c r="C558" i="9"/>
  <c r="BE558" i="9" s="1"/>
  <c r="C562" i="9"/>
  <c r="BE562" i="9" s="1"/>
  <c r="C578" i="9"/>
  <c r="BE578" i="9" s="1"/>
  <c r="C584" i="9"/>
  <c r="BE584" i="9" s="1"/>
  <c r="C587" i="9"/>
  <c r="BE587" i="9" s="1"/>
  <c r="C605" i="9"/>
  <c r="BE605" i="9" s="1"/>
  <c r="C610" i="9"/>
  <c r="BE610" i="9" s="1"/>
  <c r="C614" i="9"/>
  <c r="BE614" i="9" s="1"/>
  <c r="C630" i="9"/>
  <c r="BE630" i="9" s="1"/>
  <c r="C636" i="9"/>
  <c r="BE636" i="9" s="1"/>
  <c r="C640" i="9"/>
  <c r="BE640" i="9" s="1"/>
  <c r="C656" i="9"/>
  <c r="BE656" i="9" s="1"/>
  <c r="C673" i="9"/>
  <c r="BE673" i="9" s="1"/>
  <c r="C665" i="9"/>
  <c r="BE665" i="9" s="1"/>
  <c r="C23" i="9"/>
  <c r="BE23" i="9" s="1"/>
  <c r="C15" i="9"/>
  <c r="C32" i="9"/>
  <c r="BE32" i="9" s="1"/>
  <c r="C49" i="9"/>
  <c r="BE49" i="9" s="1"/>
  <c r="C41" i="9"/>
  <c r="BE41" i="9" s="1"/>
  <c r="C58" i="9"/>
  <c r="BE58" i="9" s="1"/>
  <c r="C75" i="9"/>
  <c r="BE75" i="9" s="1"/>
  <c r="C67" i="9"/>
  <c r="BE67" i="9" s="1"/>
  <c r="C84" i="9"/>
  <c r="BE84" i="9" s="1"/>
  <c r="C101" i="9"/>
  <c r="BE101" i="9" s="1"/>
  <c r="C93" i="9"/>
  <c r="BE93" i="9" s="1"/>
  <c r="C110" i="9"/>
  <c r="BE110" i="9" s="1"/>
  <c r="C127" i="9"/>
  <c r="BE127" i="9" s="1"/>
  <c r="C119" i="9"/>
  <c r="BE119" i="9" s="1"/>
  <c r="C136" i="9"/>
  <c r="BE136" i="9" s="1"/>
  <c r="C153" i="9"/>
  <c r="BE153" i="9" s="1"/>
  <c r="C145" i="9"/>
  <c r="BE145" i="9" s="1"/>
  <c r="C162" i="9"/>
  <c r="BE162" i="9" s="1"/>
  <c r="C179" i="9"/>
  <c r="BE179" i="9" s="1"/>
  <c r="C171" i="9"/>
  <c r="BE171" i="9" s="1"/>
  <c r="C188" i="9"/>
  <c r="BE188" i="9" s="1"/>
  <c r="C205" i="9"/>
  <c r="BE205" i="9" s="1"/>
  <c r="C197" i="9"/>
  <c r="BE197" i="9" s="1"/>
  <c r="C214" i="9"/>
  <c r="BE214" i="9" s="1"/>
  <c r="C231" i="9"/>
  <c r="BE231" i="9" s="1"/>
  <c r="C223" i="9"/>
  <c r="BE223" i="9" s="1"/>
  <c r="C240" i="9"/>
  <c r="BE240" i="9" s="1"/>
  <c r="C257" i="9"/>
  <c r="BE257" i="9" s="1"/>
  <c r="C249" i="9"/>
  <c r="BE249" i="9" s="1"/>
  <c r="C266" i="9"/>
  <c r="BE266" i="9" s="1"/>
  <c r="C283" i="9"/>
  <c r="BE283" i="9" s="1"/>
  <c r="C275" i="9"/>
  <c r="BE275" i="9" s="1"/>
  <c r="C292" i="9"/>
  <c r="BE292" i="9" s="1"/>
  <c r="C309" i="9"/>
  <c r="BE309" i="9" s="1"/>
  <c r="C301" i="9"/>
  <c r="BE301" i="9" s="1"/>
  <c r="C318" i="9"/>
  <c r="BE318" i="9" s="1"/>
  <c r="C335" i="9"/>
  <c r="BE335" i="9" s="1"/>
  <c r="C327" i="9"/>
  <c r="BE327" i="9" s="1"/>
  <c r="C344" i="9"/>
  <c r="BE344" i="9" s="1"/>
  <c r="C361" i="9"/>
  <c r="BE361" i="9" s="1"/>
  <c r="C353" i="9"/>
  <c r="BE353" i="9" s="1"/>
  <c r="C370" i="9"/>
  <c r="BE370" i="9" s="1"/>
  <c r="C387" i="9"/>
  <c r="BE387" i="9" s="1"/>
  <c r="C379" i="9"/>
  <c r="BE379" i="9" s="1"/>
  <c r="C396" i="9"/>
  <c r="BE396" i="9" s="1"/>
  <c r="C412" i="9"/>
  <c r="BE412" i="9" s="1"/>
  <c r="C404" i="9"/>
  <c r="BE404" i="9" s="1"/>
  <c r="C422" i="9"/>
  <c r="BE422" i="9" s="1"/>
  <c r="C439" i="9"/>
  <c r="BE439" i="9" s="1"/>
  <c r="C431" i="9"/>
  <c r="BE431" i="9" s="1"/>
  <c r="C448" i="9"/>
  <c r="BE448" i="9" s="1"/>
  <c r="C465" i="9"/>
  <c r="BE465" i="9" s="1"/>
  <c r="C457" i="9"/>
  <c r="BE457" i="9" s="1"/>
  <c r="C474" i="9"/>
  <c r="BE474" i="9" s="1"/>
  <c r="C491" i="9"/>
  <c r="BE491" i="9" s="1"/>
  <c r="C483" i="9"/>
  <c r="BE483" i="9" s="1"/>
  <c r="C500" i="9"/>
  <c r="BE500" i="9" s="1"/>
  <c r="C517" i="9"/>
  <c r="BE517" i="9" s="1"/>
  <c r="C509" i="9"/>
  <c r="BE509" i="9" s="1"/>
  <c r="C526" i="9"/>
  <c r="BE526" i="9" s="1"/>
  <c r="C543" i="9"/>
  <c r="BE543" i="9" s="1"/>
  <c r="C535" i="9"/>
  <c r="BE535" i="9" s="1"/>
  <c r="C552" i="9"/>
  <c r="BE552" i="9" s="1"/>
  <c r="C569" i="9"/>
  <c r="BE569" i="9" s="1"/>
  <c r="C561" i="9"/>
  <c r="BE561" i="9" s="1"/>
  <c r="C577" i="9"/>
  <c r="BE577" i="9" s="1"/>
  <c r="C594" i="9"/>
  <c r="BE594" i="9" s="1"/>
  <c r="C586" i="9"/>
  <c r="BE586" i="9" s="1"/>
  <c r="C604" i="9"/>
  <c r="BE604" i="9" s="1"/>
  <c r="C621" i="9"/>
  <c r="BE621" i="9" s="1"/>
  <c r="C613" i="9"/>
  <c r="BE613" i="9" s="1"/>
  <c r="C629" i="9"/>
  <c r="BE629" i="9" s="1"/>
  <c r="C647" i="9"/>
  <c r="BE647" i="9" s="1"/>
  <c r="C639" i="9"/>
  <c r="BE639" i="9" s="1"/>
  <c r="C655" i="9"/>
  <c r="BE655" i="9" s="1"/>
  <c r="C672" i="9"/>
  <c r="BE672" i="9" s="1"/>
  <c r="C664" i="9"/>
  <c r="BE664" i="9" s="1"/>
  <c r="C22" i="9"/>
  <c r="BE22" i="9" s="1"/>
  <c r="C14" i="9"/>
  <c r="C31" i="9"/>
  <c r="BE31" i="9" s="1"/>
  <c r="C48" i="9"/>
  <c r="BE48" i="9" s="1"/>
  <c r="C40" i="9"/>
  <c r="C57" i="9"/>
  <c r="BE57" i="9" s="1"/>
  <c r="C74" i="9"/>
  <c r="BE74" i="9" s="1"/>
  <c r="C66" i="9"/>
  <c r="BE66" i="9" s="1"/>
  <c r="C83" i="9"/>
  <c r="BE83" i="9" s="1"/>
  <c r="C100" i="9"/>
  <c r="BE100" i="9" s="1"/>
  <c r="C92" i="9"/>
  <c r="BE92" i="9" s="1"/>
  <c r="C109" i="9"/>
  <c r="BE109" i="9" s="1"/>
  <c r="C126" i="9"/>
  <c r="BE126" i="9" s="1"/>
  <c r="C118" i="9"/>
  <c r="BE118" i="9" s="1"/>
  <c r="C135" i="9"/>
  <c r="BE135" i="9" s="1"/>
  <c r="C152" i="9"/>
  <c r="BE152" i="9" s="1"/>
  <c r="C144" i="9"/>
  <c r="BE144" i="9" s="1"/>
  <c r="C161" i="9"/>
  <c r="BE161" i="9" s="1"/>
  <c r="C178" i="9"/>
  <c r="BE178" i="9" s="1"/>
  <c r="C170" i="9"/>
  <c r="BE170" i="9" s="1"/>
  <c r="C187" i="9"/>
  <c r="BE187" i="9" s="1"/>
  <c r="C204" i="9"/>
  <c r="BE204" i="9" s="1"/>
  <c r="C196" i="9"/>
  <c r="BE196" i="9" s="1"/>
  <c r="C213" i="9"/>
  <c r="BE213" i="9" s="1"/>
  <c r="C230" i="9"/>
  <c r="BE230" i="9" s="1"/>
  <c r="C222" i="9"/>
  <c r="BE222" i="9" s="1"/>
  <c r="C239" i="9"/>
  <c r="BE239" i="9" s="1"/>
  <c r="C256" i="9"/>
  <c r="BE256" i="9" s="1"/>
  <c r="C248" i="9"/>
  <c r="BE248" i="9" s="1"/>
  <c r="C265" i="9"/>
  <c r="BE265" i="9" s="1"/>
  <c r="C282" i="9"/>
  <c r="BE282" i="9" s="1"/>
  <c r="C274" i="9"/>
  <c r="BE274" i="9" s="1"/>
  <c r="C291" i="9"/>
  <c r="BE291" i="9" s="1"/>
  <c r="C308" i="9"/>
  <c r="BE308" i="9" s="1"/>
  <c r="C300" i="9"/>
  <c r="BE300" i="9" s="1"/>
  <c r="C317" i="9"/>
  <c r="BE317" i="9" s="1"/>
  <c r="C334" i="9"/>
  <c r="BE334" i="9" s="1"/>
  <c r="C326" i="9"/>
  <c r="BE326" i="9" s="1"/>
  <c r="C343" i="9"/>
  <c r="BE343" i="9" s="1"/>
  <c r="C360" i="9"/>
  <c r="BE360" i="9" s="1"/>
  <c r="C352" i="9"/>
  <c r="BE352" i="9" s="1"/>
  <c r="C369" i="9"/>
  <c r="BE369" i="9" s="1"/>
  <c r="C386" i="9"/>
  <c r="BE386" i="9" s="1"/>
  <c r="C378" i="9"/>
  <c r="BE378" i="9" s="1"/>
  <c r="C395" i="9"/>
  <c r="BE395" i="9" s="1"/>
  <c r="C411" i="9"/>
  <c r="BE411" i="9" s="1"/>
  <c r="C403" i="9"/>
  <c r="BE403" i="9" s="1"/>
  <c r="C421" i="9"/>
  <c r="BE421" i="9" s="1"/>
  <c r="C438" i="9"/>
  <c r="BE438" i="9" s="1"/>
  <c r="C430" i="9"/>
  <c r="BE430" i="9" s="1"/>
  <c r="C447" i="9"/>
  <c r="BE447" i="9" s="1"/>
  <c r="C464" i="9"/>
  <c r="BE464" i="9" s="1"/>
  <c r="C456" i="9"/>
  <c r="BE456" i="9" s="1"/>
  <c r="C473" i="9"/>
  <c r="BE473" i="9" s="1"/>
  <c r="C490" i="9"/>
  <c r="BE490" i="9" s="1"/>
  <c r="C482" i="9"/>
  <c r="BE482" i="9" s="1"/>
  <c r="C499" i="9"/>
  <c r="BE499" i="9" s="1"/>
  <c r="C516" i="9"/>
  <c r="BE516" i="9" s="1"/>
  <c r="C508" i="9"/>
  <c r="BE508" i="9" s="1"/>
  <c r="C525" i="9"/>
  <c r="BE525" i="9" s="1"/>
  <c r="C542" i="9"/>
  <c r="BE542" i="9" s="1"/>
  <c r="C534" i="9"/>
  <c r="BE534" i="9" s="1"/>
  <c r="C551" i="9"/>
  <c r="BE551" i="9" s="1"/>
  <c r="C568" i="9"/>
  <c r="BE568" i="9" s="1"/>
  <c r="C560" i="9"/>
  <c r="BE560" i="9" s="1"/>
  <c r="C576" i="9"/>
  <c r="BE576" i="9" s="1"/>
  <c r="C593" i="9"/>
  <c r="BE593" i="9" s="1"/>
  <c r="C585" i="9"/>
  <c r="BE585" i="9" s="1"/>
  <c r="C603" i="9"/>
  <c r="BE603" i="9" s="1"/>
  <c r="C620" i="9"/>
  <c r="BE620" i="9" s="1"/>
  <c r="C612" i="9"/>
  <c r="BE612" i="9" s="1"/>
  <c r="C628" i="9"/>
  <c r="BE628" i="9" s="1"/>
  <c r="C646" i="9"/>
  <c r="BE646" i="9" s="1"/>
  <c r="C638" i="9"/>
  <c r="BE638" i="9" s="1"/>
  <c r="C654" i="9"/>
  <c r="BE654" i="9" s="1"/>
  <c r="C671" i="9"/>
  <c r="BE671" i="9" s="1"/>
  <c r="C663" i="9"/>
  <c r="BE663" i="9" s="1"/>
  <c r="C175" i="9"/>
  <c r="BE175" i="9" s="1"/>
  <c r="C279" i="9"/>
  <c r="BE279" i="9" s="1"/>
  <c r="C487" i="9"/>
  <c r="BE487" i="9" s="1"/>
  <c r="C21" i="9"/>
  <c r="BE21" i="9" s="1"/>
  <c r="C47" i="9"/>
  <c r="BE47" i="9" s="1"/>
  <c r="C73" i="9"/>
  <c r="BE73" i="9" s="1"/>
  <c r="C99" i="9"/>
  <c r="BE99" i="9" s="1"/>
  <c r="C125" i="9"/>
  <c r="BE125" i="9" s="1"/>
  <c r="C151" i="9"/>
  <c r="BE151" i="9" s="1"/>
  <c r="C177" i="9"/>
  <c r="BE177" i="9" s="1"/>
  <c r="C203" i="9"/>
  <c r="BE203" i="9" s="1"/>
  <c r="C229" i="9"/>
  <c r="BE229" i="9" s="1"/>
  <c r="C255" i="9"/>
  <c r="BE255" i="9" s="1"/>
  <c r="C281" i="9"/>
  <c r="BE281" i="9" s="1"/>
  <c r="C307" i="9"/>
  <c r="BE307" i="9" s="1"/>
  <c r="C333" i="9"/>
  <c r="BE333" i="9" s="1"/>
  <c r="C359" i="9"/>
  <c r="BE359" i="9" s="1"/>
  <c r="C385" i="9"/>
  <c r="BE385" i="9" s="1"/>
  <c r="C410" i="9"/>
  <c r="BE410" i="9" s="1"/>
  <c r="C437" i="9"/>
  <c r="BE437" i="9" s="1"/>
  <c r="C463" i="9"/>
  <c r="BE463" i="9" s="1"/>
  <c r="C489" i="9"/>
  <c r="BE489" i="9" s="1"/>
  <c r="C515" i="9"/>
  <c r="BE515" i="9" s="1"/>
  <c r="C541" i="9"/>
  <c r="BE541" i="9" s="1"/>
  <c r="C567" i="9"/>
  <c r="BE567" i="9" s="1"/>
  <c r="C592" i="9"/>
  <c r="BE592" i="9" s="1"/>
  <c r="C619" i="9"/>
  <c r="BE619" i="9" s="1"/>
  <c r="C645" i="9"/>
  <c r="BE645" i="9" s="1"/>
  <c r="C653" i="9"/>
  <c r="BE653" i="9" s="1"/>
  <c r="BE27" i="9" l="1"/>
  <c r="BE13" i="9"/>
  <c r="BE39" i="9"/>
  <c r="BE40" i="9"/>
  <c r="BE26" i="9"/>
  <c r="BE14" i="9"/>
  <c r="BE15" i="9"/>
  <c r="BE28" i="9"/>
  <c r="BR13" i="23"/>
  <c r="BR21" i="23"/>
  <c r="BR29" i="23"/>
  <c r="BR37" i="23"/>
  <c r="BR12" i="23"/>
  <c r="BR20" i="23"/>
  <c r="BR28" i="23"/>
  <c r="BR36" i="23"/>
  <c r="BR11" i="23"/>
  <c r="BR19" i="23"/>
  <c r="BR27" i="23"/>
  <c r="BR35" i="23"/>
  <c r="BR10" i="23"/>
  <c r="BR18" i="23"/>
  <c r="BR26" i="23"/>
  <c r="BR34" i="23"/>
  <c r="BR9" i="23"/>
  <c r="BR17" i="23"/>
  <c r="BR25" i="23"/>
  <c r="BR33" i="23"/>
  <c r="BR8" i="23"/>
  <c r="BR16" i="23"/>
  <c r="BR24" i="23"/>
  <c r="BR32" i="23"/>
  <c r="BR15" i="23"/>
  <c r="BR23" i="23"/>
  <c r="BR31" i="23"/>
  <c r="BR14" i="23"/>
  <c r="BR45" i="23"/>
  <c r="BR53" i="23"/>
  <c r="BR44" i="23"/>
  <c r="BR52" i="23"/>
  <c r="BR7" i="23"/>
  <c r="BR46" i="23"/>
  <c r="BR43" i="23"/>
  <c r="BR51" i="23"/>
  <c r="BR40" i="23"/>
  <c r="BR42" i="23"/>
  <c r="BR50" i="23"/>
  <c r="BR22" i="23"/>
  <c r="BR39" i="23"/>
  <c r="BR49" i="23"/>
  <c r="BR57" i="23"/>
  <c r="BR38" i="23"/>
  <c r="BR54" i="23"/>
  <c r="BR41" i="23"/>
  <c r="BR48" i="23"/>
  <c r="BR56" i="23"/>
  <c r="BR30" i="23"/>
  <c r="BR47" i="23"/>
  <c r="BR55" i="23"/>
  <c r="X11" i="19" l="1" a="1"/>
  <c r="X11" i="19" s="1"/>
  <c r="W11" i="19" a="1"/>
  <c r="W11" i="19" s="1"/>
  <c r="V11" i="19" a="1"/>
  <c r="V11" i="19" s="1"/>
  <c r="U11" i="19" a="1"/>
  <c r="U11" i="19" s="1"/>
  <c r="T11" i="19" a="1"/>
  <c r="T11" i="19" s="1"/>
  <c r="S11" i="19" a="1"/>
  <c r="S11" i="19" s="1"/>
  <c r="R11" i="19" a="1"/>
  <c r="R11" i="19" s="1"/>
  <c r="Q11" i="19" a="1"/>
  <c r="Q11" i="19" s="1"/>
  <c r="P11" i="19" a="1"/>
  <c r="P11" i="19" s="1"/>
  <c r="O11" i="19" a="1"/>
  <c r="O11" i="19" s="1"/>
  <c r="N11" i="19" a="1"/>
  <c r="N11" i="19" s="1"/>
  <c r="M11" i="19" a="1"/>
  <c r="M11" i="19" s="1"/>
  <c r="L11" i="19" a="1"/>
  <c r="L11" i="19" s="1"/>
  <c r="K11" i="19" a="1"/>
  <c r="K11" i="19" s="1"/>
  <c r="J11" i="19" a="1"/>
  <c r="J11" i="19" s="1"/>
  <c r="C10" i="4" l="1"/>
  <c r="B11" i="4" l="1"/>
  <c r="I7" i="27" s="1"/>
  <c r="F61" i="2" l="1" a="1"/>
  <c r="F61" i="2" s="1"/>
  <c r="E61" i="2" a="1"/>
  <c r="E61" i="2" s="1"/>
  <c r="D61" i="2" a="1"/>
  <c r="D61" i="2" s="1"/>
  <c r="C61" i="2" a="1"/>
  <c r="C61" i="2" s="1"/>
  <c r="E71" i="9" l="1"/>
  <c r="E64" i="9"/>
  <c r="E72" i="9"/>
  <c r="E65" i="9"/>
  <c r="E73" i="9"/>
  <c r="E63" i="9"/>
  <c r="E69" i="9"/>
  <c r="E66" i="9"/>
  <c r="E74" i="9"/>
  <c r="E68" i="9"/>
  <c r="E67" i="9"/>
  <c r="E75" i="9"/>
  <c r="E70" i="9"/>
  <c r="E16" i="9"/>
  <c r="E12" i="9"/>
  <c r="E17" i="9"/>
  <c r="E18" i="9"/>
  <c r="E13" i="9"/>
  <c r="E19" i="9"/>
  <c r="E21" i="9"/>
  <c r="E14" i="9"/>
  <c r="E15" i="9"/>
  <c r="E20" i="9"/>
  <c r="E22" i="9"/>
  <c r="E23" i="9"/>
  <c r="E129" i="9"/>
  <c r="E137" i="9"/>
  <c r="E130" i="9"/>
  <c r="E138" i="9"/>
  <c r="E131" i="9"/>
  <c r="E139" i="9"/>
  <c r="E132" i="9"/>
  <c r="E140" i="9"/>
  <c r="E134" i="9"/>
  <c r="E135" i="9"/>
  <c r="E133" i="9"/>
  <c r="E128" i="9"/>
  <c r="E136" i="9"/>
  <c r="E223" i="9"/>
  <c r="E231" i="9"/>
  <c r="E230" i="9"/>
  <c r="E224" i="9"/>
  <c r="E219" i="9"/>
  <c r="E220" i="9"/>
  <c r="E225" i="9"/>
  <c r="E228" i="9"/>
  <c r="E226" i="9"/>
  <c r="E229" i="9"/>
  <c r="E227" i="9"/>
  <c r="E221" i="9"/>
  <c r="E222" i="9"/>
  <c r="E43" i="9"/>
  <c r="E40" i="9"/>
  <c r="E49" i="9"/>
  <c r="E42" i="9"/>
  <c r="E44" i="9"/>
  <c r="E41" i="9"/>
  <c r="E45" i="9"/>
  <c r="E37" i="9"/>
  <c r="E38" i="9"/>
  <c r="E46" i="9"/>
  <c r="E39" i="9"/>
  <c r="E47" i="9"/>
  <c r="E48" i="9"/>
  <c r="E147" i="9"/>
  <c r="E148" i="9"/>
  <c r="E144" i="9"/>
  <c r="E149" i="9"/>
  <c r="E152" i="9"/>
  <c r="E145" i="9"/>
  <c r="E141" i="9"/>
  <c r="E142" i="9"/>
  <c r="E150" i="9"/>
  <c r="E143" i="9"/>
  <c r="E151" i="9"/>
  <c r="E153" i="9"/>
  <c r="E146" i="9"/>
  <c r="E233" i="9"/>
  <c r="E241" i="9"/>
  <c r="E234" i="9"/>
  <c r="E242" i="9"/>
  <c r="E235" i="9"/>
  <c r="E243" i="9"/>
  <c r="E238" i="9"/>
  <c r="E236" i="9"/>
  <c r="E244" i="9"/>
  <c r="E239" i="9"/>
  <c r="E237" i="9"/>
  <c r="E232" i="9"/>
  <c r="E240" i="9"/>
  <c r="E53" i="9"/>
  <c r="E61" i="9"/>
  <c r="E54" i="9"/>
  <c r="E62" i="9"/>
  <c r="E58" i="9"/>
  <c r="E55" i="9"/>
  <c r="E50" i="9"/>
  <c r="E52" i="9"/>
  <c r="E56" i="9"/>
  <c r="E59" i="9"/>
  <c r="E60" i="9"/>
  <c r="E57" i="9"/>
  <c r="E51" i="9"/>
  <c r="E157" i="9"/>
  <c r="E165" i="9"/>
  <c r="E155" i="9"/>
  <c r="E164" i="9"/>
  <c r="E158" i="9"/>
  <c r="E166" i="9"/>
  <c r="E163" i="9"/>
  <c r="E159" i="9"/>
  <c r="E154" i="9"/>
  <c r="E156" i="9"/>
  <c r="E160" i="9"/>
  <c r="E162" i="9"/>
  <c r="E161" i="9"/>
  <c r="E81" i="9"/>
  <c r="E76" i="9"/>
  <c r="E86" i="9"/>
  <c r="E87" i="9"/>
  <c r="E82" i="9"/>
  <c r="E78" i="9"/>
  <c r="E83" i="9"/>
  <c r="E79" i="9"/>
  <c r="E80" i="9"/>
  <c r="E84" i="9"/>
  <c r="E88" i="9"/>
  <c r="E77" i="9"/>
  <c r="E85" i="9"/>
  <c r="E175" i="9"/>
  <c r="E168" i="9"/>
  <c r="E176" i="9"/>
  <c r="E169" i="9"/>
  <c r="E177" i="9"/>
  <c r="E172" i="9"/>
  <c r="E170" i="9"/>
  <c r="E178" i="9"/>
  <c r="E173" i="9"/>
  <c r="E171" i="9"/>
  <c r="E179" i="9"/>
  <c r="E167" i="9"/>
  <c r="E174" i="9"/>
  <c r="E91" i="9"/>
  <c r="E99" i="9"/>
  <c r="E98" i="9"/>
  <c r="E92" i="9"/>
  <c r="E100" i="9"/>
  <c r="E97" i="9"/>
  <c r="E93" i="9"/>
  <c r="E101" i="9"/>
  <c r="E94" i="9"/>
  <c r="E89" i="9"/>
  <c r="E95" i="9"/>
  <c r="E96" i="9"/>
  <c r="E90" i="9"/>
  <c r="E185" i="9"/>
  <c r="E180" i="9"/>
  <c r="E190" i="9"/>
  <c r="E186" i="9"/>
  <c r="E182" i="9"/>
  <c r="E187" i="9"/>
  <c r="E183" i="9"/>
  <c r="E184" i="9"/>
  <c r="E188" i="9"/>
  <c r="E192" i="9"/>
  <c r="E181" i="9"/>
  <c r="E189" i="9"/>
  <c r="E191" i="9"/>
  <c r="E109" i="9"/>
  <c r="E107" i="9"/>
  <c r="E110" i="9"/>
  <c r="E108" i="9"/>
  <c r="E103" i="9"/>
  <c r="E111" i="9"/>
  <c r="E106" i="9"/>
  <c r="E104" i="9"/>
  <c r="E112" i="9"/>
  <c r="E114" i="9"/>
  <c r="E102" i="9"/>
  <c r="E105" i="9"/>
  <c r="E113" i="9"/>
  <c r="E195" i="9"/>
  <c r="E203" i="9"/>
  <c r="E196" i="9"/>
  <c r="E204" i="9"/>
  <c r="E197" i="9"/>
  <c r="E205" i="9"/>
  <c r="E200" i="9"/>
  <c r="E198" i="9"/>
  <c r="E193" i="9"/>
  <c r="E201" i="9"/>
  <c r="E199" i="9"/>
  <c r="E194" i="9"/>
  <c r="E202" i="9"/>
  <c r="E25" i="9"/>
  <c r="E33" i="9"/>
  <c r="E26" i="9"/>
  <c r="E34" i="9"/>
  <c r="E32" i="9"/>
  <c r="E27" i="9"/>
  <c r="E35" i="9"/>
  <c r="E31" i="9"/>
  <c r="E28" i="9"/>
  <c r="E36" i="9"/>
  <c r="E30" i="9"/>
  <c r="E29" i="9"/>
  <c r="E24" i="9"/>
  <c r="E119" i="9"/>
  <c r="E127" i="9"/>
  <c r="E124" i="9"/>
  <c r="E120" i="9"/>
  <c r="E115" i="9"/>
  <c r="E116" i="9"/>
  <c r="E121" i="9"/>
  <c r="E117" i="9"/>
  <c r="E126" i="9"/>
  <c r="E122" i="9"/>
  <c r="E118" i="9"/>
  <c r="E123" i="9"/>
  <c r="E125" i="9"/>
  <c r="E213" i="9"/>
  <c r="E214" i="9"/>
  <c r="E210" i="9"/>
  <c r="E207" i="9"/>
  <c r="E215" i="9"/>
  <c r="E218" i="9"/>
  <c r="E211" i="9"/>
  <c r="E212" i="9"/>
  <c r="E208" i="9"/>
  <c r="E216" i="9"/>
  <c r="E209" i="9"/>
  <c r="E217" i="9"/>
  <c r="E206" i="9"/>
  <c r="E578" i="9"/>
  <c r="E573" i="9"/>
  <c r="E582" i="9"/>
  <c r="E574" i="9"/>
  <c r="E570" i="9"/>
  <c r="E575" i="9"/>
  <c r="E576" i="9"/>
  <c r="E571" i="9"/>
  <c r="E577" i="9"/>
  <c r="E579" i="9"/>
  <c r="E580" i="9"/>
  <c r="E572" i="9"/>
  <c r="E581" i="9"/>
  <c r="E324" i="9"/>
  <c r="E332" i="9"/>
  <c r="E326" i="9"/>
  <c r="E335" i="9"/>
  <c r="E327" i="9"/>
  <c r="E323" i="9"/>
  <c r="E329" i="9"/>
  <c r="E333" i="9"/>
  <c r="E330" i="9"/>
  <c r="E331" i="9"/>
  <c r="E328" i="9"/>
  <c r="E325" i="9"/>
  <c r="E334" i="9"/>
  <c r="E428" i="9"/>
  <c r="E436" i="9"/>
  <c r="E433" i="9"/>
  <c r="E434" i="9"/>
  <c r="E437" i="9"/>
  <c r="E431" i="9"/>
  <c r="E429" i="9"/>
  <c r="E438" i="9"/>
  <c r="E427" i="9"/>
  <c r="E430" i="9"/>
  <c r="E439" i="9"/>
  <c r="E432" i="9"/>
  <c r="E435" i="9"/>
  <c r="E532" i="9"/>
  <c r="E540" i="9"/>
  <c r="E541" i="9"/>
  <c r="E543" i="9"/>
  <c r="E533" i="9"/>
  <c r="E542" i="9"/>
  <c r="E534" i="9"/>
  <c r="E535" i="9"/>
  <c r="E531" i="9"/>
  <c r="E536" i="9"/>
  <c r="E538" i="9"/>
  <c r="E537" i="9"/>
  <c r="E539" i="9"/>
  <c r="E647" i="9"/>
  <c r="E643" i="9"/>
  <c r="E638" i="9"/>
  <c r="E635" i="9"/>
  <c r="E639" i="9"/>
  <c r="E640" i="9"/>
  <c r="E641" i="9"/>
  <c r="E645" i="9"/>
  <c r="E642" i="9"/>
  <c r="E644" i="9"/>
  <c r="E636" i="9"/>
  <c r="E637" i="9"/>
  <c r="E646" i="9"/>
  <c r="E342" i="9"/>
  <c r="E343" i="9"/>
  <c r="E344" i="9"/>
  <c r="E337" i="9"/>
  <c r="E346" i="9"/>
  <c r="E345" i="9"/>
  <c r="E338" i="9"/>
  <c r="E347" i="9"/>
  <c r="E336" i="9"/>
  <c r="E339" i="9"/>
  <c r="E348" i="9"/>
  <c r="E340" i="9"/>
  <c r="E341" i="9"/>
  <c r="E446" i="9"/>
  <c r="E441" i="9"/>
  <c r="E450" i="9"/>
  <c r="E442" i="9"/>
  <c r="E451" i="9"/>
  <c r="E443" i="9"/>
  <c r="E452" i="9"/>
  <c r="E444" i="9"/>
  <c r="E440" i="9"/>
  <c r="E445" i="9"/>
  <c r="E447" i="9"/>
  <c r="E448" i="9"/>
  <c r="E449" i="9"/>
  <c r="E550" i="9"/>
  <c r="E548" i="9"/>
  <c r="E544" i="9"/>
  <c r="E549" i="9"/>
  <c r="E551" i="9"/>
  <c r="E552" i="9"/>
  <c r="E546" i="9"/>
  <c r="E553" i="9"/>
  <c r="E545" i="9"/>
  <c r="E554" i="9"/>
  <c r="E555" i="9"/>
  <c r="E547" i="9"/>
  <c r="E556" i="9"/>
  <c r="E654" i="9"/>
  <c r="E656" i="9"/>
  <c r="E649" i="9"/>
  <c r="E657" i="9"/>
  <c r="E658" i="9"/>
  <c r="E650" i="9"/>
  <c r="E659" i="9"/>
  <c r="E651" i="9"/>
  <c r="E660" i="9"/>
  <c r="E653" i="9"/>
  <c r="E652" i="9"/>
  <c r="E648" i="9"/>
  <c r="E655" i="9"/>
  <c r="E248" i="9"/>
  <c r="E256" i="9"/>
  <c r="E252" i="9"/>
  <c r="E253" i="9"/>
  <c r="E246" i="9"/>
  <c r="E255" i="9"/>
  <c r="E250" i="9"/>
  <c r="E247" i="9"/>
  <c r="E257" i="9"/>
  <c r="E249" i="9"/>
  <c r="E245" i="9"/>
  <c r="E251" i="9"/>
  <c r="E254" i="9"/>
  <c r="E352" i="9"/>
  <c r="E360" i="9"/>
  <c r="E350" i="9"/>
  <c r="E359" i="9"/>
  <c r="E351" i="9"/>
  <c r="E361" i="9"/>
  <c r="E354" i="9"/>
  <c r="E357" i="9"/>
  <c r="E355" i="9"/>
  <c r="E353" i="9"/>
  <c r="E356" i="9"/>
  <c r="E358" i="9"/>
  <c r="E349" i="9"/>
  <c r="E456" i="9"/>
  <c r="E464" i="9"/>
  <c r="E458" i="9"/>
  <c r="E460" i="9"/>
  <c r="E459" i="9"/>
  <c r="E461" i="9"/>
  <c r="E455" i="9"/>
  <c r="E462" i="9"/>
  <c r="E465" i="9"/>
  <c r="E454" i="9"/>
  <c r="E463" i="9"/>
  <c r="E457" i="9"/>
  <c r="E453" i="9"/>
  <c r="E560" i="9"/>
  <c r="E568" i="9"/>
  <c r="E565" i="9"/>
  <c r="E567" i="9"/>
  <c r="E566" i="9"/>
  <c r="E558" i="9"/>
  <c r="E559" i="9"/>
  <c r="E569" i="9"/>
  <c r="E561" i="9"/>
  <c r="E557" i="9"/>
  <c r="E563" i="9"/>
  <c r="E562" i="9"/>
  <c r="E564" i="9"/>
  <c r="E664" i="9"/>
  <c r="E672" i="9"/>
  <c r="E663" i="9"/>
  <c r="E673" i="9"/>
  <c r="E665" i="9"/>
  <c r="E661" i="9"/>
  <c r="E666" i="9"/>
  <c r="E667" i="9"/>
  <c r="E670" i="9"/>
  <c r="E668" i="9"/>
  <c r="E669" i="9"/>
  <c r="E662" i="9"/>
  <c r="E671" i="9"/>
  <c r="E276" i="9"/>
  <c r="E271" i="9"/>
  <c r="E277" i="9"/>
  <c r="E278" i="9"/>
  <c r="E280" i="9"/>
  <c r="E274" i="9"/>
  <c r="E272" i="9"/>
  <c r="E281" i="9"/>
  <c r="E279" i="9"/>
  <c r="E273" i="9"/>
  <c r="E282" i="9"/>
  <c r="E283" i="9"/>
  <c r="E275" i="9"/>
  <c r="E380" i="9"/>
  <c r="E375" i="9"/>
  <c r="E384" i="9"/>
  <c r="E376" i="9"/>
  <c r="E385" i="9"/>
  <c r="E386" i="9"/>
  <c r="E378" i="9"/>
  <c r="E387" i="9"/>
  <c r="E382" i="9"/>
  <c r="E379" i="9"/>
  <c r="E381" i="9"/>
  <c r="E383" i="9"/>
  <c r="E377" i="9"/>
  <c r="E484" i="9"/>
  <c r="E479" i="9"/>
  <c r="E482" i="9"/>
  <c r="E491" i="9"/>
  <c r="E483" i="9"/>
  <c r="E485" i="9"/>
  <c r="E486" i="9"/>
  <c r="E480" i="9"/>
  <c r="E487" i="9"/>
  <c r="E489" i="9"/>
  <c r="E488" i="9"/>
  <c r="E481" i="9"/>
  <c r="E490" i="9"/>
  <c r="E588" i="9"/>
  <c r="E583" i="9"/>
  <c r="E590" i="9"/>
  <c r="E592" i="9"/>
  <c r="E591" i="9"/>
  <c r="E584" i="9"/>
  <c r="E593" i="9"/>
  <c r="E585" i="9"/>
  <c r="E594" i="9"/>
  <c r="E587" i="9"/>
  <c r="E586" i="9"/>
  <c r="E595" i="9"/>
  <c r="E589" i="9"/>
  <c r="E474" i="9"/>
  <c r="E475" i="9"/>
  <c r="E467" i="9"/>
  <c r="E476" i="9"/>
  <c r="E468" i="9"/>
  <c r="E469" i="9"/>
  <c r="E478" i="9"/>
  <c r="E470" i="9"/>
  <c r="E466" i="9"/>
  <c r="E471" i="9"/>
  <c r="E472" i="9"/>
  <c r="E473" i="9"/>
  <c r="E477" i="9"/>
  <c r="E286" i="9"/>
  <c r="E294" i="9"/>
  <c r="E293" i="9"/>
  <c r="E285" i="9"/>
  <c r="E295" i="9"/>
  <c r="E296" i="9"/>
  <c r="E288" i="9"/>
  <c r="E284" i="9"/>
  <c r="E289" i="9"/>
  <c r="E291" i="9"/>
  <c r="E290" i="9"/>
  <c r="E292" i="9"/>
  <c r="E287" i="9"/>
  <c r="E390" i="9"/>
  <c r="E398" i="9"/>
  <c r="E392" i="9"/>
  <c r="E388" i="9"/>
  <c r="E393" i="9"/>
  <c r="E394" i="9"/>
  <c r="E395" i="9"/>
  <c r="E396" i="9"/>
  <c r="E389" i="9"/>
  <c r="E397" i="9"/>
  <c r="E399" i="9"/>
  <c r="E391" i="9"/>
  <c r="E400" i="9"/>
  <c r="E494" i="9"/>
  <c r="E502" i="9"/>
  <c r="E499" i="9"/>
  <c r="E501" i="9"/>
  <c r="E500" i="9"/>
  <c r="E493" i="9"/>
  <c r="E503" i="9"/>
  <c r="E495" i="9"/>
  <c r="E504" i="9"/>
  <c r="E497" i="9"/>
  <c r="E496" i="9"/>
  <c r="E492" i="9"/>
  <c r="E498" i="9"/>
  <c r="E598" i="9"/>
  <c r="E606" i="9"/>
  <c r="E597" i="9"/>
  <c r="E607" i="9"/>
  <c r="E599" i="9"/>
  <c r="E608" i="9"/>
  <c r="E600" i="9"/>
  <c r="E596" i="9"/>
  <c r="E601" i="9"/>
  <c r="E604" i="9"/>
  <c r="E602" i="9"/>
  <c r="E603" i="9"/>
  <c r="E605" i="9"/>
  <c r="E370" i="9"/>
  <c r="E367" i="9"/>
  <c r="E368" i="9"/>
  <c r="E369" i="9"/>
  <c r="E371" i="9"/>
  <c r="E363" i="9"/>
  <c r="E372" i="9"/>
  <c r="E365" i="9"/>
  <c r="E364" i="9"/>
  <c r="E373" i="9"/>
  <c r="E374" i="9"/>
  <c r="E366" i="9"/>
  <c r="E362" i="9"/>
  <c r="E304" i="9"/>
  <c r="E301" i="9"/>
  <c r="E297" i="9"/>
  <c r="E302" i="9"/>
  <c r="E303" i="9"/>
  <c r="E305" i="9"/>
  <c r="E308" i="9"/>
  <c r="E306" i="9"/>
  <c r="E299" i="9"/>
  <c r="E298" i="9"/>
  <c r="E307" i="9"/>
  <c r="E300" i="9"/>
  <c r="E309" i="9"/>
  <c r="E408" i="9"/>
  <c r="E409" i="9"/>
  <c r="E402" i="9"/>
  <c r="E410" i="9"/>
  <c r="E411" i="9"/>
  <c r="E403" i="9"/>
  <c r="E412" i="9"/>
  <c r="E406" i="9"/>
  <c r="E404" i="9"/>
  <c r="E413" i="9"/>
  <c r="E405" i="9"/>
  <c r="E401" i="9"/>
  <c r="E407" i="9"/>
  <c r="E512" i="9"/>
  <c r="E507" i="9"/>
  <c r="E516" i="9"/>
  <c r="E508" i="9"/>
  <c r="E517" i="9"/>
  <c r="E505" i="9"/>
  <c r="E509" i="9"/>
  <c r="E510" i="9"/>
  <c r="E511" i="9"/>
  <c r="E513" i="9"/>
  <c r="E514" i="9"/>
  <c r="E506" i="9"/>
  <c r="E515" i="9"/>
  <c r="E616" i="9"/>
  <c r="E614" i="9"/>
  <c r="E615" i="9"/>
  <c r="E617" i="9"/>
  <c r="E618" i="9"/>
  <c r="E610" i="9"/>
  <c r="E619" i="9"/>
  <c r="E612" i="9"/>
  <c r="E611" i="9"/>
  <c r="E620" i="9"/>
  <c r="E621" i="9"/>
  <c r="E613" i="9"/>
  <c r="E609" i="9"/>
  <c r="E266" i="9"/>
  <c r="E260" i="9"/>
  <c r="E269" i="9"/>
  <c r="E261" i="9"/>
  <c r="E270" i="9"/>
  <c r="E263" i="9"/>
  <c r="E258" i="9"/>
  <c r="E264" i="9"/>
  <c r="E267" i="9"/>
  <c r="E265" i="9"/>
  <c r="E262" i="9"/>
  <c r="E259" i="9"/>
  <c r="E268" i="9"/>
  <c r="E314" i="9"/>
  <c r="E322" i="9"/>
  <c r="E318" i="9"/>
  <c r="E311" i="9"/>
  <c r="E319" i="9"/>
  <c r="E320" i="9"/>
  <c r="E312" i="9"/>
  <c r="E321" i="9"/>
  <c r="E313" i="9"/>
  <c r="E310" i="9"/>
  <c r="E315" i="9"/>
  <c r="E316" i="9"/>
  <c r="E317" i="9"/>
  <c r="E418" i="9"/>
  <c r="E426" i="9"/>
  <c r="E416" i="9"/>
  <c r="E425" i="9"/>
  <c r="E417" i="9"/>
  <c r="E414" i="9"/>
  <c r="E419" i="9"/>
  <c r="E420" i="9"/>
  <c r="E421" i="9"/>
  <c r="E422" i="9"/>
  <c r="E423" i="9"/>
  <c r="E415" i="9"/>
  <c r="E424" i="9"/>
  <c r="E522" i="9"/>
  <c r="E530" i="9"/>
  <c r="E524" i="9"/>
  <c r="E525" i="9"/>
  <c r="E527" i="9"/>
  <c r="E521" i="9"/>
  <c r="E518" i="9"/>
  <c r="E519" i="9"/>
  <c r="E528" i="9"/>
  <c r="E520" i="9"/>
  <c r="E529" i="9"/>
  <c r="E523" i="9"/>
  <c r="E526" i="9"/>
  <c r="E626" i="9"/>
  <c r="E634" i="9"/>
  <c r="E631" i="9"/>
  <c r="E633" i="9"/>
  <c r="E623" i="9"/>
  <c r="E632" i="9"/>
  <c r="E624" i="9"/>
  <c r="E625" i="9"/>
  <c r="E622" i="9"/>
  <c r="E629" i="9"/>
  <c r="E627" i="9"/>
  <c r="E628" i="9"/>
  <c r="E630" i="9"/>
  <c r="G4" i="9" l="1" a="1"/>
  <c r="G4" i="9" s="1"/>
  <c r="N4" i="9" a="1"/>
  <c r="N4" i="9" s="1"/>
  <c r="T4" i="9" a="1"/>
  <c r="T4" i="9" s="1"/>
  <c r="AG4" i="9" a="1"/>
  <c r="AG4" i="9" s="1"/>
  <c r="AM4" i="9" a="1"/>
  <c r="AM4" i="9" s="1"/>
  <c r="AV4" i="9" a="1"/>
  <c r="AV4" i="9" s="1"/>
  <c r="H4" i="9" a="1"/>
  <c r="H4" i="9" s="1"/>
  <c r="U4" i="9" a="1"/>
  <c r="U4" i="9" s="1"/>
  <c r="AA4" i="9" a="1"/>
  <c r="AA4" i="9" s="1"/>
  <c r="AH4" i="9" a="1"/>
  <c r="AH4" i="9" s="1"/>
  <c r="AN4" i="9" a="1"/>
  <c r="AN4" i="9" s="1"/>
  <c r="I4" i="9" a="1"/>
  <c r="I4" i="9" s="1"/>
  <c r="O4" i="9" a="1"/>
  <c r="O4" i="9" s="1"/>
  <c r="V4" i="9" a="1"/>
  <c r="V4" i="9" s="1"/>
  <c r="AB4" i="9" a="1"/>
  <c r="AB4" i="9" s="1"/>
  <c r="AO4" i="9" a="1"/>
  <c r="AO4" i="9" s="1"/>
  <c r="J4" i="9" a="1"/>
  <c r="J4" i="9" s="1"/>
  <c r="P4" i="9" a="1"/>
  <c r="P4" i="9" s="1"/>
  <c r="AC4" i="9" a="1"/>
  <c r="AC4" i="9" s="1"/>
  <c r="AI4" i="9" a="1"/>
  <c r="AI4" i="9" s="1"/>
  <c r="AP4" i="9" a="1"/>
  <c r="AP4" i="9" s="1"/>
  <c r="Q4" i="9" a="1"/>
  <c r="Q4" i="9" s="1"/>
  <c r="W4" i="9" a="1"/>
  <c r="W4" i="9" s="1"/>
  <c r="AD4" i="9" a="1"/>
  <c r="AD4" i="9" s="1"/>
  <c r="AJ4" i="9" a="1"/>
  <c r="AJ4" i="9" s="1"/>
  <c r="AX4" i="9" a="1"/>
  <c r="AX4" i="9" s="1"/>
  <c r="F4" i="9" a="1"/>
  <c r="F4" i="9" s="1"/>
  <c r="K4" i="9" a="1"/>
  <c r="K4" i="9" s="1"/>
  <c r="R4" i="9" a="1"/>
  <c r="R4" i="9" s="1"/>
  <c r="X4" i="9" a="1"/>
  <c r="X4" i="9" s="1"/>
  <c r="AK4" i="9" a="1"/>
  <c r="AK4" i="9" s="1"/>
  <c r="AQ4" i="9" a="1"/>
  <c r="AQ4" i="9" s="1"/>
  <c r="AW4" i="9" a="1"/>
  <c r="AW4" i="9" s="1"/>
  <c r="L4" i="9" a="1"/>
  <c r="L4" i="9" s="1"/>
  <c r="Y4" i="9" a="1"/>
  <c r="Y4" i="9" s="1"/>
  <c r="AE4" i="9" a="1"/>
  <c r="AE4" i="9" s="1"/>
  <c r="AL4" i="9" a="1"/>
  <c r="AL4" i="9" s="1"/>
  <c r="AR4" i="9" a="1"/>
  <c r="AR4" i="9" s="1"/>
  <c r="AT4" i="9" a="1"/>
  <c r="AT4" i="9" s="1"/>
  <c r="M4" i="9" a="1"/>
  <c r="M4" i="9" s="1"/>
  <c r="S4" i="9" a="1"/>
  <c r="S4" i="9" s="1"/>
  <c r="Z4" i="9" a="1"/>
  <c r="Z4" i="9" s="1"/>
  <c r="AF4" i="9" a="1"/>
  <c r="AF4" i="9" s="1"/>
  <c r="AS4" i="9" a="1"/>
  <c r="AS4" i="9" s="1"/>
  <c r="AU4" i="9" a="1"/>
  <c r="AU4" i="9" s="1"/>
  <c r="G3" i="9" a="1"/>
  <c r="G3" i="9" s="1"/>
  <c r="O3" i="9" a="1"/>
  <c r="O3" i="9" s="1"/>
  <c r="W3" i="9" a="1"/>
  <c r="W3" i="9" s="1"/>
  <c r="AE3" i="9" a="1"/>
  <c r="AE3" i="9" s="1"/>
  <c r="AM3" i="9" a="1"/>
  <c r="AM3" i="9" s="1"/>
  <c r="AU3" i="9" a="1"/>
  <c r="AU3" i="9" s="1"/>
  <c r="K2" i="9" a="1"/>
  <c r="K2" i="9" s="1"/>
  <c r="Q2" i="9" a="1"/>
  <c r="Q2" i="9" s="1"/>
  <c r="H3" i="9" a="1"/>
  <c r="H3" i="9" s="1"/>
  <c r="P3" i="9" a="1"/>
  <c r="P3" i="9" s="1"/>
  <c r="X3" i="9" a="1"/>
  <c r="X3" i="9" s="1"/>
  <c r="AF3" i="9" a="1"/>
  <c r="AF3" i="9" s="1"/>
  <c r="AN3" i="9" a="1"/>
  <c r="AN3" i="9" s="1"/>
  <c r="AV3" i="9" a="1"/>
  <c r="AV3" i="9" s="1"/>
  <c r="R2" i="9" a="1"/>
  <c r="R2" i="9" s="1"/>
  <c r="Z2" i="9" a="1"/>
  <c r="Z2" i="9" s="1"/>
  <c r="AH2" i="9" a="1"/>
  <c r="AH2" i="9" s="1"/>
  <c r="AP2" i="9" a="1"/>
  <c r="AP2" i="9" s="1"/>
  <c r="AX2" i="9" a="1"/>
  <c r="AX2" i="9" s="1"/>
  <c r="AX3" i="9" a="1"/>
  <c r="AX3" i="9" s="1"/>
  <c r="T2" i="9" a="1"/>
  <c r="T2" i="9" s="1"/>
  <c r="AJ2" i="9" a="1"/>
  <c r="AJ2" i="9" s="1"/>
  <c r="F2" i="9" a="1"/>
  <c r="F2" i="9" s="1"/>
  <c r="Y2" i="9" a="1"/>
  <c r="Y2" i="9" s="1"/>
  <c r="I3" i="9" a="1"/>
  <c r="I3" i="9" s="1"/>
  <c r="Q3" i="9" a="1"/>
  <c r="Q3" i="9" s="1"/>
  <c r="Y3" i="9" a="1"/>
  <c r="Y3" i="9" s="1"/>
  <c r="AG3" i="9" a="1"/>
  <c r="AG3" i="9" s="1"/>
  <c r="AO3" i="9" a="1"/>
  <c r="AO3" i="9" s="1"/>
  <c r="AW3" i="9" a="1"/>
  <c r="AW3" i="9" s="1"/>
  <c r="L2" i="9" a="1"/>
  <c r="L2" i="9" s="1"/>
  <c r="S2" i="9" a="1"/>
  <c r="S2" i="9" s="1"/>
  <c r="AA2" i="9" a="1"/>
  <c r="AA2" i="9" s="1"/>
  <c r="AI2" i="9" a="1"/>
  <c r="AI2" i="9" s="1"/>
  <c r="AQ2" i="9" a="1"/>
  <c r="AQ2" i="9" s="1"/>
  <c r="G2" i="9" a="1"/>
  <c r="G2" i="9" s="1"/>
  <c r="M2" i="9" a="1"/>
  <c r="M2" i="9" s="1"/>
  <c r="AB2" i="9" a="1"/>
  <c r="AB2" i="9" s="1"/>
  <c r="AR2" i="9" a="1"/>
  <c r="AR2" i="9" s="1"/>
  <c r="AU2" i="9" a="1"/>
  <c r="AU2" i="9" s="1"/>
  <c r="AO2" i="9" a="1"/>
  <c r="AO2" i="9" s="1"/>
  <c r="J3" i="9" a="1"/>
  <c r="J3" i="9" s="1"/>
  <c r="R3" i="9" a="1"/>
  <c r="R3" i="9" s="1"/>
  <c r="Z3" i="9" a="1"/>
  <c r="Z3" i="9" s="1"/>
  <c r="AH3" i="9" a="1"/>
  <c r="AH3" i="9" s="1"/>
  <c r="AP3" i="9" a="1"/>
  <c r="AP3" i="9" s="1"/>
  <c r="K3" i="9" a="1"/>
  <c r="K3" i="9" s="1"/>
  <c r="S3" i="9" a="1"/>
  <c r="S3" i="9" s="1"/>
  <c r="AA3" i="9" a="1"/>
  <c r="AA3" i="9" s="1"/>
  <c r="AI3" i="9" a="1"/>
  <c r="AI3" i="9" s="1"/>
  <c r="AQ3" i="9" a="1"/>
  <c r="AQ3" i="9" s="1"/>
  <c r="F3" i="9" a="1"/>
  <c r="F3" i="9" s="1"/>
  <c r="N2" i="9" a="1"/>
  <c r="N2" i="9" s="1"/>
  <c r="U2" i="9" a="1"/>
  <c r="U2" i="9" s="1"/>
  <c r="AC2" i="9" a="1"/>
  <c r="AC2" i="9" s="1"/>
  <c r="AK2" i="9" a="1"/>
  <c r="AK2" i="9" s="1"/>
  <c r="AS2" i="9" a="1"/>
  <c r="AS2" i="9" s="1"/>
  <c r="AC3" i="9" a="1"/>
  <c r="AC3" i="9" s="1"/>
  <c r="AS3" i="9" a="1"/>
  <c r="AS3" i="9" s="1"/>
  <c r="W2" i="9" a="1"/>
  <c r="W2" i="9" s="1"/>
  <c r="AM2" i="9" a="1"/>
  <c r="AM2" i="9" s="1"/>
  <c r="AG2" i="9" a="1"/>
  <c r="AG2" i="9" s="1"/>
  <c r="L3" i="9" a="1"/>
  <c r="L3" i="9" s="1"/>
  <c r="T3" i="9" a="1"/>
  <c r="T3" i="9" s="1"/>
  <c r="AB3" i="9" a="1"/>
  <c r="AB3" i="9" s="1"/>
  <c r="AJ3" i="9" a="1"/>
  <c r="AJ3" i="9" s="1"/>
  <c r="AR3" i="9" a="1"/>
  <c r="AR3" i="9" s="1"/>
  <c r="H2" i="9" a="1"/>
  <c r="H2" i="9" s="1"/>
  <c r="O2" i="9" a="1"/>
  <c r="O2" i="9" s="1"/>
  <c r="V2" i="9" a="1"/>
  <c r="V2" i="9" s="1"/>
  <c r="AD2" i="9" a="1"/>
  <c r="AD2" i="9" s="1"/>
  <c r="AL2" i="9" a="1"/>
  <c r="AL2" i="9" s="1"/>
  <c r="AT2" i="9" a="1"/>
  <c r="AT2" i="9" s="1"/>
  <c r="M3" i="9" a="1"/>
  <c r="M3" i="9" s="1"/>
  <c r="U3" i="9" a="1"/>
  <c r="U3" i="9" s="1"/>
  <c r="AK3" i="9" a="1"/>
  <c r="AK3" i="9" s="1"/>
  <c r="I2" i="9" a="1"/>
  <c r="I2" i="9" s="1"/>
  <c r="AE2" i="9" a="1"/>
  <c r="AE2" i="9" s="1"/>
  <c r="AV2" i="9" a="1"/>
  <c r="AV2" i="9" s="1"/>
  <c r="N3" i="9" a="1"/>
  <c r="N3" i="9" s="1"/>
  <c r="V3" i="9" a="1"/>
  <c r="V3" i="9" s="1"/>
  <c r="AD3" i="9" a="1"/>
  <c r="AD3" i="9" s="1"/>
  <c r="AL3" i="9" a="1"/>
  <c r="AL3" i="9" s="1"/>
  <c r="AT3" i="9" a="1"/>
  <c r="AT3" i="9" s="1"/>
  <c r="J2" i="9" a="1"/>
  <c r="J2" i="9" s="1"/>
  <c r="P2" i="9" a="1"/>
  <c r="P2" i="9" s="1"/>
  <c r="X2" i="9" a="1"/>
  <c r="X2" i="9" s="1"/>
  <c r="AF2" i="9" a="1"/>
  <c r="AF2" i="9" s="1"/>
  <c r="AN2" i="9" a="1"/>
  <c r="AN2" i="9" s="1"/>
  <c r="AW2" i="9" a="1"/>
  <c r="AW2" i="9" s="1"/>
  <c r="K3" i="2" l="1"/>
  <c r="K4" i="2"/>
  <c r="K5" i="2"/>
  <c r="K6" i="2"/>
  <c r="K7" i="2"/>
  <c r="K9" i="2"/>
  <c r="K10" i="2"/>
  <c r="K11" i="2"/>
  <c r="K12" i="2"/>
  <c r="K13" i="2"/>
  <c r="K14" i="2"/>
  <c r="K15" i="2"/>
  <c r="K16" i="2"/>
  <c r="K17" i="2"/>
  <c r="K18" i="2"/>
  <c r="K19" i="2"/>
  <c r="K20" i="2"/>
  <c r="K21" i="2"/>
  <c r="K22" i="2"/>
  <c r="K23" i="2"/>
  <c r="K24" i="2"/>
  <c r="K25" i="2"/>
  <c r="K26" i="2"/>
  <c r="K27" i="2"/>
  <c r="K28" i="2"/>
  <c r="K29" i="2"/>
  <c r="K30" i="2"/>
  <c r="K31" i="2"/>
  <c r="K32" i="2"/>
  <c r="K33" i="2"/>
  <c r="K34" i="2"/>
  <c r="K35" i="2"/>
  <c r="K36" i="2"/>
  <c r="K37" i="2"/>
  <c r="K38" i="2"/>
  <c r="K39" i="2"/>
  <c r="K40" i="2"/>
  <c r="K41" i="2"/>
  <c r="K42" i="2"/>
  <c r="K43" i="2"/>
  <c r="K44" i="2"/>
  <c r="K45" i="2"/>
  <c r="K46" i="2"/>
  <c r="K47" i="2"/>
  <c r="K48" i="2"/>
  <c r="K49" i="2"/>
  <c r="K50" i="2"/>
  <c r="K51" i="2"/>
  <c r="K52" i="2"/>
  <c r="K53" i="2"/>
  <c r="AP2" i="8" l="1" a="1"/>
  <c r="AP2" i="8" s="1"/>
  <c r="BE2" i="8" a="1"/>
  <c r="BE2" i="8" s="1"/>
  <c r="BF2" i="8" a="1"/>
  <c r="BF2" i="8" s="1"/>
  <c r="BG2" i="8" a="1"/>
  <c r="BG2" i="8" s="1"/>
  <c r="BH2" i="8" a="1"/>
  <c r="BH2" i="8" s="1"/>
  <c r="BI2" i="8" a="1"/>
  <c r="BI2" i="8" s="1"/>
  <c r="BD2" i="8" a="1"/>
  <c r="BD2" i="8" s="1"/>
  <c r="AT2" i="8" a="1"/>
  <c r="AT2" i="8" s="1"/>
  <c r="AU2" i="8" a="1"/>
  <c r="AU2" i="8" s="1"/>
  <c r="AV2" i="8" a="1"/>
  <c r="AV2" i="8" s="1"/>
  <c r="AW2" i="8" a="1"/>
  <c r="AW2" i="8" s="1"/>
  <c r="AX2" i="8" a="1"/>
  <c r="AX2" i="8" s="1"/>
  <c r="AY2" i="8" a="1"/>
  <c r="AY2" i="8" s="1"/>
  <c r="AZ2" i="8" a="1"/>
  <c r="AZ2" i="8" s="1"/>
  <c r="BA2" i="8" a="1"/>
  <c r="BA2" i="8" s="1"/>
  <c r="BB2" i="8" a="1"/>
  <c r="BB2" i="8" s="1"/>
  <c r="AS2" i="8" a="1"/>
  <c r="AS2" i="8" s="1"/>
  <c r="AR2" i="8" a="1"/>
  <c r="AR2" i="8" s="1"/>
  <c r="L32" i="8" l="1"/>
  <c r="L33" i="8"/>
  <c r="L34" i="8"/>
  <c r="L35" i="8"/>
  <c r="L36" i="8"/>
  <c r="L37" i="8"/>
  <c r="L38" i="8"/>
  <c r="L39" i="8"/>
  <c r="L40" i="8"/>
  <c r="L41" i="8"/>
  <c r="L42" i="8"/>
  <c r="L43" i="8"/>
  <c r="L44" i="8"/>
  <c r="L45" i="8"/>
  <c r="L46" i="8"/>
  <c r="L47" i="8"/>
  <c r="L48" i="8"/>
  <c r="L49" i="8"/>
  <c r="L50" i="8"/>
  <c r="L51" i="8"/>
  <c r="L52" i="8"/>
  <c r="L53" i="8"/>
  <c r="L54" i="8"/>
  <c r="L55" i="8"/>
  <c r="L56" i="8"/>
  <c r="L57" i="8"/>
  <c r="L58" i="8"/>
  <c r="L59" i="8"/>
  <c r="L60" i="8"/>
  <c r="L61" i="8"/>
  <c r="L62" i="8"/>
  <c r="L63" i="8"/>
  <c r="L64" i="8"/>
  <c r="L65" i="8"/>
  <c r="L66" i="8"/>
  <c r="L67" i="8"/>
  <c r="L68" i="8"/>
  <c r="L69" i="8"/>
  <c r="L70" i="8"/>
  <c r="L71" i="8"/>
  <c r="L72" i="8"/>
  <c r="L73" i="8"/>
  <c r="L74" i="8"/>
  <c r="L75" i="8"/>
  <c r="L76" i="8"/>
  <c r="L77" i="8"/>
  <c r="L78" i="8"/>
  <c r="L79" i="8"/>
  <c r="L80" i="8"/>
  <c r="L81" i="8"/>
  <c r="L82" i="8"/>
  <c r="L83" i="8"/>
  <c r="L84" i="8"/>
  <c r="L85" i="8"/>
  <c r="L86" i="8"/>
  <c r="L87" i="8"/>
  <c r="L88" i="8"/>
  <c r="L89" i="8"/>
  <c r="C11" i="4" l="1"/>
  <c r="D11" i="4"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tc={EA864AB3-6956-419B-9265-3ED7BFF24F7F}</author>
    <author>tc={733A5561-6663-4AED-9A55-BEB1613321F8}</author>
    <author>tc={27ADD13C-C1B0-4394-8B49-278FE7E052C9}</author>
    <author>tc={13F343EF-31E1-44DA-845D-485D7DB7F1FB}</author>
    <author>tc={A13A161B-B3D9-4964-AEEC-A3B501348E2E}</author>
    <author>tc={97531388-8A8B-47C2-8084-7CC1EFB1BAC4}</author>
  </authors>
  <commentList>
    <comment ref="A6" authorId="0" shapeId="0" xr:uid="{EA864AB3-6956-419B-9265-3ED7BFF24F7F}">
      <text>
        <t>[Threaded comment]
Your version of Excel allows you to read this threaded comment; however, any edits to it will get removed if the file is opened in a newer version of Excel. Learn more: https://go.microsoft.com/fwlink/?linkid=870924
Comment:
    Place x below</t>
      </text>
    </comment>
    <comment ref="D6" authorId="1" shapeId="0" xr:uid="{733A5561-6663-4AED-9A55-BEB1613321F8}">
      <text>
        <t>[Threaded comment]
Your version of Excel allows you to read this threaded comment; however, any edits to it will get removed if the file is opened in a newer version of Excel. Learn more: https://go.microsoft.com/fwlink/?linkid=870924
Comment:
    Countries with Yes indicate post-consent materials must be translated and ready for their submission</t>
      </text>
    </comment>
    <comment ref="E6" authorId="2" shapeId="0" xr:uid="{27ADD13C-C1B0-4394-8B49-278FE7E052C9}">
      <text>
        <t>[Threaded comment]
Your version of Excel allows you to read this threaded comment; however, any edits to it will get removed if the file is opened in a newer version of Excel. Learn more: https://go.microsoft.com/fwlink/?linkid=870924
Comment:
    Place x below</t>
      </text>
    </comment>
    <comment ref="N6" authorId="3" shapeId="0" xr:uid="{13F343EF-31E1-44DA-845D-485D7DB7F1FB}">
      <text>
        <t>[Threaded comment]
Your version of Excel allows you to read this threaded comment; however, any edits to it will get removed if the file is opened in a newer version of Excel. Learn more: https://go.microsoft.com/fwlink/?linkid=870924
Comment:
    Used on printing tracker (linked)</t>
      </text>
    </comment>
    <comment ref="O6" authorId="4" shapeId="0" xr:uid="{A13A161B-B3D9-4964-AEEC-A3B501348E2E}">
      <text>
        <t>[Threaded comment]
Your version of Excel allows you to read this threaded comment; however, any edits to it will get removed if the file is opened in a newer version of Excel. Learn more: https://go.microsoft.com/fwlink/?linkid=870924
Comment:
    Used on printing tracker (linked)</t>
      </text>
    </comment>
    <comment ref="P6" authorId="5" shapeId="0" xr:uid="{97531388-8A8B-47C2-8084-7CC1EFB1BAC4}">
      <text>
        <t>[Threaded comment]
Your version of Excel allows you to read this threaded comment; however, any edits to it will get removed if the file is opened in a newer version of Excel. Learn more: https://go.microsoft.com/fwlink/?linkid=870924
Comment:
    Used on printing tracker (linked)</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Carmen Bryant</author>
  </authors>
  <commentList>
    <comment ref="P2" authorId="0" shapeId="0" xr:uid="{CBEC3D04-3194-4236-8ECA-1F2618F9E0A3}">
      <text>
        <r>
          <rPr>
            <b/>
            <sz val="9"/>
            <color indexed="81"/>
            <rFont val="Calibri"/>
            <family val="2"/>
            <scheme val="minor"/>
          </rPr>
          <t>Reminder:</t>
        </r>
        <r>
          <rPr>
            <i/>
            <sz val="9"/>
            <color indexed="81"/>
            <rFont val="Calibri"/>
            <family val="2"/>
            <scheme val="minor"/>
          </rPr>
          <t xml:space="preserve"> Add additional holidays not included in current list within the cells highlighted in yellow.</t>
        </r>
        <r>
          <rPr>
            <sz val="9"/>
            <color indexed="81"/>
            <rFont val="Tahoma"/>
            <family val="2"/>
          </rPr>
          <t xml:space="preserv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Carmen Bryant</author>
    <author>tc={1DA14999-5FF5-4EC9-AACA-26150B64DF9D}</author>
    <author>tc={391A7768-B434-4234-99DB-7678A7BE7D57}</author>
    <author>tc={4DDB59A2-2838-4E82-B6AD-79F2D68182AC}</author>
    <author>tc={8B54C13B-BCF9-4B2A-9CA2-53F65C82D811}</author>
    <author>tc={DE021267-7C1B-4D54-BE30-C1BB448A1E71}</author>
  </authors>
  <commentList>
    <comment ref="D5" authorId="0" shapeId="0" xr:uid="{DCCB5A3B-1C6C-49CE-BC9E-9EE978ED9F4F}">
      <text>
        <r>
          <rPr>
            <b/>
            <sz val="9"/>
            <color indexed="81"/>
            <rFont val="Calibri"/>
            <family val="2"/>
            <scheme val="minor"/>
          </rPr>
          <t>Reminder:</t>
        </r>
        <r>
          <rPr>
            <sz val="9"/>
            <color indexed="81"/>
            <rFont val="Calibri"/>
            <family val="2"/>
            <scheme val="minor"/>
          </rPr>
          <t xml:space="preserve"> </t>
        </r>
        <r>
          <rPr>
            <i/>
            <sz val="9"/>
            <color indexed="81"/>
            <rFont val="Calibri"/>
            <family val="2"/>
            <scheme val="minor"/>
          </rPr>
          <t>Input the week # you want to view and the gantt chart will automatically go to that specific week.</t>
        </r>
      </text>
    </comment>
    <comment ref="D23" authorId="0" shapeId="0" xr:uid="{13FAF154-6CB9-40CE-8B76-C700F0488740}">
      <text>
        <r>
          <rPr>
            <b/>
            <sz val="9"/>
            <color indexed="81"/>
            <rFont val="Calibri"/>
            <family val="2"/>
            <scheme val="minor"/>
          </rPr>
          <t xml:space="preserve">Reminder: </t>
        </r>
        <r>
          <rPr>
            <i/>
            <sz val="9"/>
            <color indexed="81"/>
            <rFont val="Calibri"/>
            <family val="2"/>
            <scheme val="minor"/>
          </rPr>
          <t>Provide after study team intro meeting and prior to feasiblity questionnaire completion.</t>
        </r>
      </text>
    </comment>
    <comment ref="D24" authorId="0" shapeId="0" xr:uid="{F9E7C7A5-7564-4B0C-AB2A-79BE3C6B9570}">
      <text>
        <r>
          <rPr>
            <b/>
            <sz val="9"/>
            <color indexed="81"/>
            <rFont val="Calibri"/>
            <family val="2"/>
            <scheme val="minor"/>
          </rPr>
          <t xml:space="preserve">Reminder: </t>
        </r>
        <r>
          <rPr>
            <i/>
            <sz val="9"/>
            <color indexed="81"/>
            <rFont val="Calibri"/>
            <family val="2"/>
            <scheme val="minor"/>
          </rPr>
          <t>Complete during early stage planning with study team prior to RFP data availability.</t>
        </r>
      </text>
    </comment>
    <comment ref="D27" authorId="0" shapeId="0" xr:uid="{4B4FD0D8-C105-4835-946F-D2F74537C908}">
      <text>
        <r>
          <rPr>
            <b/>
            <sz val="9"/>
            <color indexed="81"/>
            <rFont val="Calibri"/>
            <family val="2"/>
            <scheme val="minor"/>
          </rPr>
          <t xml:space="preserve">Reminder: </t>
        </r>
        <r>
          <rPr>
            <i/>
            <sz val="9"/>
            <color indexed="81"/>
            <rFont val="Calibri"/>
            <family val="2"/>
            <scheme val="minor"/>
          </rPr>
          <t>Develop when protocol level 2 is finalized and feasibility results are available.</t>
        </r>
        <r>
          <rPr>
            <sz val="9"/>
            <color indexed="81"/>
            <rFont val="Tahoma"/>
            <family val="2"/>
          </rPr>
          <t xml:space="preserve">
</t>
        </r>
      </text>
    </comment>
    <comment ref="D29" authorId="0" shapeId="0" xr:uid="{146FB12B-7786-4006-A519-2C01E5110E1A}">
      <text>
        <r>
          <rPr>
            <b/>
            <sz val="9"/>
            <color indexed="81"/>
            <rFont val="Calibri"/>
            <family val="2"/>
            <scheme val="minor"/>
          </rPr>
          <t>Reminder:</t>
        </r>
        <r>
          <rPr>
            <i/>
            <sz val="9"/>
            <color indexed="81"/>
            <rFont val="Calibri"/>
            <family val="2"/>
            <scheme val="minor"/>
          </rPr>
          <t xml:space="preserve"> Update weekly on Fridays.</t>
        </r>
        <r>
          <rPr>
            <sz val="9"/>
            <color indexed="81"/>
            <rFont val="Tahoma"/>
            <family val="2"/>
          </rPr>
          <t xml:space="preserve">
</t>
        </r>
      </text>
    </comment>
    <comment ref="D32" authorId="0" shapeId="0" xr:uid="{AD941E14-1EC1-43DA-AA7F-CA526940F7FE}">
      <text>
        <r>
          <rPr>
            <b/>
            <sz val="9"/>
            <color indexed="81"/>
            <rFont val="Calibri"/>
            <family val="2"/>
            <scheme val="minor"/>
          </rPr>
          <t>Reminder:</t>
        </r>
        <r>
          <rPr>
            <i/>
            <sz val="9"/>
            <color indexed="81"/>
            <rFont val="Calibri"/>
            <family val="2"/>
            <scheme val="minor"/>
          </rPr>
          <t xml:space="preserve"> Set up as soon as it is expected that an external R&amp;R supplier will be needed.</t>
        </r>
        <r>
          <rPr>
            <b/>
            <sz val="9"/>
            <color indexed="81"/>
            <rFont val="Tahoma"/>
            <family val="2"/>
          </rPr>
          <t xml:space="preserve">
</t>
        </r>
        <r>
          <rPr>
            <sz val="9"/>
            <color indexed="81"/>
            <rFont val="Tahoma"/>
            <family val="2"/>
          </rPr>
          <t xml:space="preserve">
</t>
        </r>
      </text>
    </comment>
    <comment ref="D33" authorId="0" shapeId="0" xr:uid="{67CFC3AF-6D58-4D32-915C-55740F7B0C06}">
      <text>
        <r>
          <rPr>
            <b/>
            <sz val="9"/>
            <color indexed="81"/>
            <rFont val="Calibri"/>
            <family val="2"/>
            <scheme val="minor"/>
          </rPr>
          <t>Reminder:</t>
        </r>
        <r>
          <rPr>
            <i/>
            <sz val="9"/>
            <color indexed="81"/>
            <rFont val="Calibri"/>
            <family val="2"/>
            <scheme val="minor"/>
          </rPr>
          <t xml:space="preserve"> Set up as soon as it is expected that an external R&amp;R supplier will be needed.</t>
        </r>
        <r>
          <rPr>
            <b/>
            <sz val="9"/>
            <color indexed="81"/>
            <rFont val="Tahoma"/>
            <family val="2"/>
          </rPr>
          <t xml:space="preserve">
</t>
        </r>
        <r>
          <rPr>
            <sz val="9"/>
            <color indexed="81"/>
            <rFont val="Tahoma"/>
            <family val="2"/>
          </rPr>
          <t xml:space="preserve">
</t>
        </r>
      </text>
    </comment>
    <comment ref="D34" authorId="0" shapeId="0" xr:uid="{2609428B-8E1B-442A-ABB9-FA9FE0BEAD8B}">
      <text>
        <r>
          <rPr>
            <b/>
            <sz val="9"/>
            <color indexed="81"/>
            <rFont val="Calibri"/>
            <family val="2"/>
            <scheme val="minor"/>
          </rPr>
          <t>Reminder:</t>
        </r>
        <r>
          <rPr>
            <i/>
            <sz val="9"/>
            <color indexed="81"/>
            <rFont val="Calibri"/>
            <family val="2"/>
            <scheme val="minor"/>
          </rPr>
          <t xml:space="preserve"> Set up as soon as it is expected that an external R&amp;R supplier will be needed.</t>
        </r>
        <r>
          <rPr>
            <b/>
            <sz val="9"/>
            <color indexed="81"/>
            <rFont val="Tahoma"/>
            <family val="2"/>
          </rPr>
          <t xml:space="preserve">
</t>
        </r>
        <r>
          <rPr>
            <sz val="9"/>
            <color indexed="81"/>
            <rFont val="Tahoma"/>
            <family val="2"/>
          </rPr>
          <t xml:space="preserve">
</t>
        </r>
      </text>
    </comment>
    <comment ref="D35" authorId="0" shapeId="0" xr:uid="{A77F34CE-AF02-4DD7-9ECC-8EAFC29E8C35}">
      <text>
        <r>
          <rPr>
            <b/>
            <sz val="9"/>
            <color indexed="81"/>
            <rFont val="Calibri"/>
            <family val="2"/>
            <scheme val="minor"/>
          </rPr>
          <t>Reminder:</t>
        </r>
        <r>
          <rPr>
            <i/>
            <sz val="9"/>
            <color indexed="81"/>
            <rFont val="Calibri"/>
            <family val="2"/>
            <scheme val="minor"/>
          </rPr>
          <t xml:space="preserve"> Set up as soon as it is expected that an external R&amp;R supplier will be needed.</t>
        </r>
        <r>
          <rPr>
            <b/>
            <sz val="9"/>
            <color indexed="81"/>
            <rFont val="Tahoma"/>
            <family val="2"/>
          </rPr>
          <t xml:space="preserve">
</t>
        </r>
        <r>
          <rPr>
            <sz val="9"/>
            <color indexed="81"/>
            <rFont val="Tahoma"/>
            <family val="2"/>
          </rPr>
          <t xml:space="preserve">
</t>
        </r>
      </text>
    </comment>
    <comment ref="D41" authorId="0" shapeId="0" xr:uid="{4013A170-9DB7-488B-B4DE-92F0C606D09B}">
      <text>
        <r>
          <rPr>
            <b/>
            <sz val="9"/>
            <color indexed="81"/>
            <rFont val="Calibri"/>
            <family val="2"/>
            <scheme val="minor"/>
          </rPr>
          <t xml:space="preserve">Reminder: </t>
        </r>
        <r>
          <rPr>
            <i/>
            <sz val="9"/>
            <color indexed="81"/>
            <rFont val="Calibri"/>
            <family val="2"/>
            <scheme val="minor"/>
          </rPr>
          <t>Schedule once contract with supplier (SOW) is executed.</t>
        </r>
        <r>
          <rPr>
            <sz val="9"/>
            <color indexed="81"/>
            <rFont val="Tahoma"/>
            <family val="2"/>
          </rPr>
          <t xml:space="preserve">
</t>
        </r>
      </text>
    </comment>
    <comment ref="G41" authorId="1" shapeId="0" xr:uid="{1DA14999-5FF5-4EC9-AACA-26150B64DF9D}">
      <text>
        <t>[Threaded comment]
Your version of Excel allows you to read this threaded comment; however, any edits to it will get removed if the file is opened in a newer version of Excel. Learn more: https://go.microsoft.com/fwlink/?linkid=870924
Comment:
    Based on project start date</t>
      </text>
    </comment>
    <comment ref="G44" authorId="2" shapeId="0" xr:uid="{391A7768-B434-4234-99DB-7678A7BE7D57}">
      <text>
        <t>[Threaded comment]
Your version of Excel allows you to read this threaded comment; however, any edits to it will get removed if the file is opened in a newer version of Excel. Learn more: https://go.microsoft.com/fwlink/?linkid=870924
Comment:
    Based on project start date</t>
      </text>
    </comment>
    <comment ref="G51" authorId="3" shapeId="0" xr:uid="{4DDB59A2-2838-4E82-B6AD-79F2D68182AC}">
      <text>
        <t>[Threaded comment]
Your version of Excel allows you to read this threaded comment; however, any edits to it will get removed if the file is opened in a newer version of Excel. Learn more: https://go.microsoft.com/fwlink/?linkid=870924
Comment:
    Based on project start date</t>
      </text>
    </comment>
    <comment ref="G86" authorId="4" shapeId="0" xr:uid="{8B54C13B-BCF9-4B2A-9CA2-53F65C82D811}">
      <text>
        <t>[Threaded comment]
Your version of Excel allows you to read this threaded comment; however, any edits to it will get removed if the file is opened in a newer version of Excel. Learn more: https://go.microsoft.com/fwlink/?linkid=870924
Comment:
    Based on project start date</t>
      </text>
    </comment>
    <comment ref="G109" authorId="5" shapeId="0" xr:uid="{DE021267-7C1B-4D54-BE30-C1BB448A1E71}">
      <text>
        <t>[Threaded comment]
Your version of Excel allows you to read this threaded comment; however, any edits to it will get removed if the file is opened in a newer version of Excel. Learn more: https://go.microsoft.com/fwlink/?linkid=870924
Comment:
    Based on project start date</t>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tc={46FB8E67-C109-4910-A53E-4F15DEB33DB6}</author>
    <author>tc={11A221A3-5C25-442E-840C-E3967F00B7F7}</author>
  </authors>
  <commentList>
    <comment ref="D8" authorId="0" shapeId="0" xr:uid="{46FB8E67-C109-4910-A53E-4F15DEB33DB6}">
      <text>
        <t>[Threaded comment]
Your version of Excel allows you to read this threaded comment; however, any edits to it will get removed if the file is opened in a newer version of Excel. Learn more: https://go.microsoft.com/fwlink/?linkid=870924
Comment:
    Percentage of total quantity needed.
This field multiplies as follows:  Entering a number here will display the amount of materials below based on the calculations for pre-consent, post-consent, and per site materials multiplied by the percentage you enter.
100% will show the full calculation for all required materials.</t>
      </text>
    </comment>
    <comment ref="U9" authorId="1" shapeId="0" xr:uid="{11A221A3-5C25-442E-840C-E3967F00B7F7}">
      <text>
        <t>[Threaded comment]
Your version of Excel allows you to read this threaded comment; however, any edits to it will get removed if the file is opened in a newer version of Excel. Learn more: https://go.microsoft.com/fwlink/?linkid=870924
Comment:
    change formula to use randomized patients</t>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tc={3E271267-BBFC-4DA7-B70D-454752AFC715}</author>
    <author>tc={F1CD8FC5-3B8F-4480-9FFB-9BF704341880}</author>
    <author>tc={369CF5B0-1FA3-43B4-AF57-532280F72DA4}</author>
  </authors>
  <commentList>
    <comment ref="A3" authorId="0" shapeId="0" xr:uid="{3E271267-BBFC-4DA7-B70D-454752AFC715}">
      <text>
        <t>[Threaded comment]
Your version of Excel allows you to read this threaded comment; however, any edits to it will get removed if the file is opened in a newer version of Excel. Learn more: https://go.microsoft.com/fwlink/?linkid=870924
Comment:
    Screened Patients Multiplier</t>
      </text>
    </comment>
    <comment ref="A4" authorId="1" shapeId="0" xr:uid="{F1CD8FC5-3B8F-4480-9FFB-9BF704341880}">
      <text>
        <t>[Threaded comment]
Your version of Excel allows you to read this threaded comment; however, any edits to it will get removed if the file is opened in a newer version of Excel. Learn more: https://go.microsoft.com/fwlink/?linkid=870924
Comment:
    Randomized Patients Multiplier</t>
      </text>
    </comment>
    <comment ref="A7" authorId="2" shapeId="0" xr:uid="{369CF5B0-1FA3-43B4-AF57-532280F72DA4}">
      <text>
        <t>[Threaded comment]
Your version of Excel allows you to read this threaded comment; however, any edits to it will get removed if the file is opened in a newer version of Excel. Learn more: https://go.microsoft.com/fwlink/?linkid=870924
Comment:
    Countries will populate based on those entered in the Country Selection worksheet</t>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tc={040B1408-58A7-4A64-B1C2-9F1B94721DDA}</author>
    <author>tc={708CA9E1-C967-4AF1-91EA-24CBB06AB723}</author>
    <author>tc={ACE6712B-84A5-4C08-B85E-97CB61F59D2F}</author>
  </authors>
  <commentList>
    <comment ref="D2" authorId="0" shapeId="0" xr:uid="{040B1408-58A7-4A64-B1C2-9F1B94721DDA}">
      <text>
        <t>[Threaded comment]
Your version of Excel allows you to read this threaded comment; however, any edits to it will get removed if the file is opened in a newer version of Excel. Learn more: https://go.microsoft.com/fwlink/?linkid=870924
Comment:
    PRR to Enter</t>
      </text>
    </comment>
    <comment ref="D5" authorId="1" shapeId="0" xr:uid="{708CA9E1-C967-4AF1-91EA-24CBB06AB723}">
      <text>
        <t>[Threaded comment]
Your version of Excel allows you to read this threaded comment; however, any edits to it will get removed if the file is opened in a newer version of Excel. Learn more: https://go.microsoft.com/fwlink/?linkid=870924
Comment:
    Excel to Enter</t>
      </text>
    </comment>
    <comment ref="A8" authorId="2" shapeId="0" xr:uid="{ACE6712B-84A5-4C08-B85E-97CB61F59D2F}">
      <text>
        <t>[Threaded comment]
Your version of Excel allows you to read this threaded comment; however, any edits to it will get removed if the file is opened in a newer version of Excel. Learn more: https://go.microsoft.com/fwlink/?linkid=870924
Comment:
    individual countries may use a subset.  See country worksheets</t>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tc={A87CD123-1DAE-42B6-8CE7-ABAD82D92F41}</author>
    <author>tc={09AFBBE7-1487-4F6B-9502-9D44A9645A71}</author>
    <author>tc={E93811C3-35F1-4AA8-A99F-A88E19174AE2}</author>
    <author>tc={F99ECE53-1009-4860-826A-84C4824E80F0}</author>
    <author>tc={21827442-B810-45AF-8714-BD5DF7C6776D}</author>
    <author>tc={D5B47229-CC46-48FC-A296-AB58CBEB8E5E}</author>
    <author>tc={083CD243-88E8-49B0-B04F-E092669D613B}</author>
    <author>tc={86538B0D-26D0-4497-BFD0-EFB3D87CD2BF}</author>
    <author>tc={54DCCD7D-BE03-46DE-95F6-C3D163540376}</author>
    <author>tc={96E15608-DA7D-45D1-856E-D3927772F153}</author>
    <author>tc={CDE8211E-02CC-410A-AA46-20F4B3DE54DB}</author>
    <author>tc={F06A93CC-A915-4B93-8688-19778E3A7335}</author>
    <author>tc={44519452-131A-4381-8FD6-4AA76978E923}</author>
    <author>tc={D7797A25-4C4A-452C-9A59-B6E8FBF83698}</author>
    <author>tc={0A49E016-D69F-4BA4-AC88-036EA7B418D4}</author>
    <author>tc={43496EC4-3116-4828-8402-3979A9CB4DDC}</author>
    <author>tc={53E0F5C3-F30A-4AF8-A904-5D0C59029092}</author>
  </authors>
  <commentList>
    <comment ref="D7" authorId="0" shapeId="0" xr:uid="{A87CD123-1DAE-42B6-8CE7-ABAD82D92F41}">
      <text>
        <t>[Threaded comment]
Your version of Excel allows you to read this threaded comment; however, any edits to it will get removed if the file is opened in a newer version of Excel. Learn more: https://go.microsoft.com/fwlink/?linkid=870924
Comment:
    Checks if the date entered for ERC Submission is before the maximum date+2 days in Column N (Expected DTP Completion Date)</t>
      </text>
    </comment>
    <comment ref="G8" authorId="1" shapeId="0" xr:uid="{09AFBBE7-1487-4F6B-9502-9D44A9645A71}">
      <text>
        <t>[Threaded comment]
Your version of Excel allows you to read this threaded comment; however, any edits to it will get removed if the file is opened in a newer version of Excel. Learn more: https://go.microsoft.com/fwlink/?linkid=870924
Comment:
    Filter formula returns 0s for non-entered languages fields AddLang1-3.  
Conditional Format applied to cells containing zero - white text (hides the zero and appears blank)</t>
      </text>
    </comment>
    <comment ref="H8" authorId="2" shapeId="0" xr:uid="{E93811C3-35F1-4AA8-A99F-A88E19174AE2}">
      <text>
        <t>[Threaded comment]
Your version of Excel allows you to read this threaded comment; however, any edits to it will get removed if the file is opened in a newer version of Excel. Learn more: https://go.microsoft.com/fwlink/?linkid=870924
Comment:
    Formula checks if a language exists in column G</t>
      </text>
    </comment>
    <comment ref="G9" authorId="3" shapeId="0" xr:uid="{F99ECE53-1009-4860-826A-84C4824E80F0}">
      <text>
        <t>[Threaded comment]
Your version of Excel allows you to read this threaded comment; however, any edits to it will get removed if the file is opened in a newer version of Excel. Learn more: https://go.microsoft.com/fwlink/?linkid=870924
Comment:
    Pulls from Country level dashboard for known timelines.   Can override on per country basis if required.</t>
      </text>
    </comment>
    <comment ref="J9" authorId="4" shapeId="0" xr:uid="{21827442-B810-45AF-8714-BD5DF7C6776D}">
      <text>
        <t>[Threaded comment]
Your version of Excel allows you to read this threaded comment; however, any edits to it will get removed if the file is opened in a newer version of Excel. Learn more: https://go.microsoft.com/fwlink/?linkid=870924
Comment:
    # Business Days after Translation Complete</t>
      </text>
    </comment>
    <comment ref="I10" authorId="5" shapeId="0" xr:uid="{D5B47229-CC46-48FC-A296-AB58CBEB8E5E}">
      <text>
        <t>[Threaded comment]
Your version of Excel allows you to read this threaded comment; however, any edits to it will get removed if the file is opened in a newer version of Excel. Learn more: https://go.microsoft.com/fwlink/?linkid=870924
Comment:
    Excel to fill in</t>
      </text>
    </comment>
    <comment ref="L10" authorId="6" shapeId="0" xr:uid="{083CD243-88E8-49B0-B04F-E092669D613B}">
      <text>
        <t>[Threaded comment]
Your version of Excel allows you to read this threaded comment; however, any edits to it will get removed if the file is opened in a newer version of Excel. Learn more: https://go.microsoft.com/fwlink/?linkid=870924
Comment:
    Excel to fill in</t>
      </text>
    </comment>
    <comment ref="O10" authorId="7" shapeId="0" xr:uid="{86538B0D-26D0-4497-BFD0-EFB3D87CD2BF}">
      <text>
        <t>[Threaded comment]
Your version of Excel allows you to read this threaded comment; however, any edits to it will get removed if the file is opened in a newer version of Excel. Learn more: https://go.microsoft.com/fwlink/?linkid=870924
Comment:
    Excel to fill in</t>
      </text>
    </comment>
    <comment ref="I15" authorId="8" shapeId="0" xr:uid="{54DCCD7D-BE03-46DE-95F6-C3D163540376}">
      <text>
        <t>[Threaded comment]
Your version of Excel allows you to read this threaded comment; however, any edits to it will get removed if the file is opened in a newer version of Excel. Learn more: https://go.microsoft.com/fwlink/?linkid=870924
Comment:
    Excel to fill in</t>
      </text>
    </comment>
    <comment ref="L15" authorId="9" shapeId="0" xr:uid="{96E15608-DA7D-45D1-856E-D3927772F153}">
      <text>
        <t>[Threaded comment]
Your version of Excel allows you to read this threaded comment; however, any edits to it will get removed if the file is opened in a newer version of Excel. Learn more: https://go.microsoft.com/fwlink/?linkid=870924
Comment:
    Excel to fill in</t>
      </text>
    </comment>
    <comment ref="O15" authorId="10" shapeId="0" xr:uid="{CDE8211E-02CC-410A-AA46-20F4B3DE54DB}">
      <text>
        <t>[Threaded comment]
Your version of Excel allows you to read this threaded comment; however, any edits to it will get removed if the file is opened in a newer version of Excel. Learn more: https://go.microsoft.com/fwlink/?linkid=870924
Comment:
    Excel to fill in</t>
      </text>
    </comment>
    <comment ref="I20" authorId="11" shapeId="0" xr:uid="{F06A93CC-A915-4B93-8688-19778E3A7335}">
      <text>
        <t>[Threaded comment]
Your version of Excel allows you to read this threaded comment; however, any edits to it will get removed if the file is opened in a newer version of Excel. Learn more: https://go.microsoft.com/fwlink/?linkid=870924
Comment:
    Excel to fill in</t>
      </text>
    </comment>
    <comment ref="L20" authorId="12" shapeId="0" xr:uid="{44519452-131A-4381-8FD6-4AA76978E923}">
      <text>
        <t>[Threaded comment]
Your version of Excel allows you to read this threaded comment; however, any edits to it will get removed if the file is opened in a newer version of Excel. Learn more: https://go.microsoft.com/fwlink/?linkid=870924
Comment:
    Excel to fill in</t>
      </text>
    </comment>
    <comment ref="O20" authorId="13" shapeId="0" xr:uid="{D7797A25-4C4A-452C-9A59-B6E8FBF83698}">
      <text>
        <t>[Threaded comment]
Your version of Excel allows you to read this threaded comment; however, any edits to it will get removed if the file is opened in a newer version of Excel. Learn more: https://go.microsoft.com/fwlink/?linkid=870924
Comment:
    Excel to fill in</t>
      </text>
    </comment>
    <comment ref="I25" authorId="14" shapeId="0" xr:uid="{0A49E016-D69F-4BA4-AC88-036EA7B418D4}">
      <text>
        <t>[Threaded comment]
Your version of Excel allows you to read this threaded comment; however, any edits to it will get removed if the file is opened in a newer version of Excel. Learn more: https://go.microsoft.com/fwlink/?linkid=870924
Comment:
    Excel to fill in</t>
      </text>
    </comment>
    <comment ref="L25" authorId="15" shapeId="0" xr:uid="{43496EC4-3116-4828-8402-3979A9CB4DDC}">
      <text>
        <t>[Threaded comment]
Your version of Excel allows you to read this threaded comment; however, any edits to it will get removed if the file is opened in a newer version of Excel. Learn more: https://go.microsoft.com/fwlink/?linkid=870924
Comment:
    Excel to fill in</t>
      </text>
    </comment>
    <comment ref="O25" authorId="16" shapeId="0" xr:uid="{53E0F5C3-F30A-4AF8-A904-5D0C59029092}">
      <text>
        <t>[Threaded comment]
Your version of Excel allows you to read this threaded comment; however, any edits to it will get removed if the file is opened in a newer version of Excel. Learn more: https://go.microsoft.com/fwlink/?linkid=870924
Comment:
    Excel to fill in</t>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tc={CFB7BCAA-1CAC-4D8E-BE8B-510450FD2AA1}</author>
    <author>tc={3B97D82C-2528-413C-AF38-E95DFCC19BA5}</author>
    <author>tc={CA5F1313-030A-429F-98FC-BEE6A838F560}</author>
    <author>tc={CFC1B504-BE51-4FC3-BFE3-41DB9D757225}</author>
    <author>tc={351479F0-FA67-4105-9746-918D678FA042}</author>
    <author>tc={1292CF35-935A-4237-BE04-77DCD174C725}</author>
    <author>tc={6B2C9600-91DE-4381-B10F-77833A2F710C}</author>
    <author>tc={7F126030-7182-4A01-AC2D-2F18DA736352}</author>
    <author>tc={7E167690-DB6C-4305-8FB4-2B8C3ED3CD63}</author>
    <author>tc={EB9847C9-51C0-48A9-93CA-CB2B55158629}</author>
    <author>tc={015583E9-378B-468C-B79E-31E7C567B003}</author>
    <author>tc={118B7331-7BF6-431C-A470-CC25A3C0C77C}</author>
    <author>tc={16171FE7-048C-4A36-A149-4C71342B528E}</author>
    <author>tc={2BB03555-F85B-4C60-949E-23FDC1B6CD34}</author>
    <author>tc={4043F5B2-AB02-4F44-820B-E26FD6354B4C}</author>
    <author>tc={68907852-2A48-4D4F-B86C-39B34BCD8FB9}</author>
    <author>tc={A87AE817-56E8-455A-96D3-11C1093AF5B5}</author>
  </authors>
  <commentList>
    <comment ref="D7" authorId="0" shapeId="0" xr:uid="{CFB7BCAA-1CAC-4D8E-BE8B-510450FD2AA1}">
      <text>
        <t>[Threaded comment]
Your version of Excel allows you to read this threaded comment; however, any edits to it will get removed if the file is opened in a newer version of Excel. Learn more: https://go.microsoft.com/fwlink/?linkid=870924
Comment:
    Checks if the date entered for ERC Submission is before the maximum date+2 days in Column N (Expected DTP Completion Date)</t>
      </text>
    </comment>
    <comment ref="G8" authorId="1" shapeId="0" xr:uid="{3B97D82C-2528-413C-AF38-E95DFCC19BA5}">
      <text>
        <t>[Threaded comment]
Your version of Excel allows you to read this threaded comment; however, any edits to it will get removed if the file is opened in a newer version of Excel. Learn more: https://go.microsoft.com/fwlink/?linkid=870924
Comment:
    Filter formula returns 0s for non-entered languages fields AddLang1-3.  
Conditional Format applied to cells containing zero - white text (hides the zero and appears blank)</t>
      </text>
    </comment>
    <comment ref="H8" authorId="2" shapeId="0" xr:uid="{CA5F1313-030A-429F-98FC-BEE6A838F560}">
      <text>
        <t>[Threaded comment]
Your version of Excel allows you to read this threaded comment; however, any edits to it will get removed if the file is opened in a newer version of Excel. Learn more: https://go.microsoft.com/fwlink/?linkid=870924
Comment:
    Formula checks if a language exists in column G</t>
      </text>
    </comment>
    <comment ref="G9" authorId="3" shapeId="0" xr:uid="{CFC1B504-BE51-4FC3-BFE3-41DB9D757225}">
      <text>
        <t>[Threaded comment]
Your version of Excel allows you to read this threaded comment; however, any edits to it will get removed if the file is opened in a newer version of Excel. Learn more: https://go.microsoft.com/fwlink/?linkid=870924
Comment:
    Pulls from Country level dashboard for known timelines.   Can override on per country basis if required.</t>
      </text>
    </comment>
    <comment ref="J9" authorId="4" shapeId="0" xr:uid="{351479F0-FA67-4105-9746-918D678FA042}">
      <text>
        <t>[Threaded comment]
Your version of Excel allows you to read this threaded comment; however, any edits to it will get removed if the file is opened in a newer version of Excel. Learn more: https://go.microsoft.com/fwlink/?linkid=870924
Comment:
    # Business Days after Translation Complete</t>
      </text>
    </comment>
    <comment ref="I10" authorId="5" shapeId="0" xr:uid="{1292CF35-935A-4237-BE04-77DCD174C725}">
      <text>
        <t>[Threaded comment]
Your version of Excel allows you to read this threaded comment; however, any edits to it will get removed if the file is opened in a newer version of Excel. Learn more: https://go.microsoft.com/fwlink/?linkid=870924
Comment:
    Excel to fill in</t>
      </text>
    </comment>
    <comment ref="L10" authorId="6" shapeId="0" xr:uid="{6B2C9600-91DE-4381-B10F-77833A2F710C}">
      <text>
        <t>[Threaded comment]
Your version of Excel allows you to read this threaded comment; however, any edits to it will get removed if the file is opened in a newer version of Excel. Learn more: https://go.microsoft.com/fwlink/?linkid=870924
Comment:
    Excel to fill in</t>
      </text>
    </comment>
    <comment ref="O10" authorId="7" shapeId="0" xr:uid="{7F126030-7182-4A01-AC2D-2F18DA736352}">
      <text>
        <t>[Threaded comment]
Your version of Excel allows you to read this threaded comment; however, any edits to it will get removed if the file is opened in a newer version of Excel. Learn more: https://go.microsoft.com/fwlink/?linkid=870924
Comment:
    Excel to fill in</t>
      </text>
    </comment>
    <comment ref="I15" authorId="8" shapeId="0" xr:uid="{7E167690-DB6C-4305-8FB4-2B8C3ED3CD63}">
      <text>
        <t>[Threaded comment]
Your version of Excel allows you to read this threaded comment; however, any edits to it will get removed if the file is opened in a newer version of Excel. Learn more: https://go.microsoft.com/fwlink/?linkid=870924
Comment:
    Excel to fill in</t>
      </text>
    </comment>
    <comment ref="L15" authorId="9" shapeId="0" xr:uid="{EB9847C9-51C0-48A9-93CA-CB2B55158629}">
      <text>
        <t>[Threaded comment]
Your version of Excel allows you to read this threaded comment; however, any edits to it will get removed if the file is opened in a newer version of Excel. Learn more: https://go.microsoft.com/fwlink/?linkid=870924
Comment:
    Excel to fill in</t>
      </text>
    </comment>
    <comment ref="O15" authorId="10" shapeId="0" xr:uid="{015583E9-378B-468C-B79E-31E7C567B003}">
      <text>
        <t>[Threaded comment]
Your version of Excel allows you to read this threaded comment; however, any edits to it will get removed if the file is opened in a newer version of Excel. Learn more: https://go.microsoft.com/fwlink/?linkid=870924
Comment:
    Excel to fill in</t>
      </text>
    </comment>
    <comment ref="I20" authorId="11" shapeId="0" xr:uid="{118B7331-7BF6-431C-A470-CC25A3C0C77C}">
      <text>
        <t>[Threaded comment]
Your version of Excel allows you to read this threaded comment; however, any edits to it will get removed if the file is opened in a newer version of Excel. Learn more: https://go.microsoft.com/fwlink/?linkid=870924
Comment:
    Excel to fill in</t>
      </text>
    </comment>
    <comment ref="L20" authorId="12" shapeId="0" xr:uid="{16171FE7-048C-4A36-A149-4C71342B528E}">
      <text>
        <t>[Threaded comment]
Your version of Excel allows you to read this threaded comment; however, any edits to it will get removed if the file is opened in a newer version of Excel. Learn more: https://go.microsoft.com/fwlink/?linkid=870924
Comment:
    Excel to fill in</t>
      </text>
    </comment>
    <comment ref="O20" authorId="13" shapeId="0" xr:uid="{2BB03555-F85B-4C60-949E-23FDC1B6CD34}">
      <text>
        <t>[Threaded comment]
Your version of Excel allows you to read this threaded comment; however, any edits to it will get removed if the file is opened in a newer version of Excel. Learn more: https://go.microsoft.com/fwlink/?linkid=870924
Comment:
    Excel to fill in</t>
      </text>
    </comment>
    <comment ref="I25" authorId="14" shapeId="0" xr:uid="{4043F5B2-AB02-4F44-820B-E26FD6354B4C}">
      <text>
        <t>[Threaded comment]
Your version of Excel allows you to read this threaded comment; however, any edits to it will get removed if the file is opened in a newer version of Excel. Learn more: https://go.microsoft.com/fwlink/?linkid=870924
Comment:
    Excel to fill in</t>
      </text>
    </comment>
    <comment ref="L25" authorId="15" shapeId="0" xr:uid="{68907852-2A48-4D4F-B86C-39B34BCD8FB9}">
      <text>
        <t>[Threaded comment]
Your version of Excel allows you to read this threaded comment; however, any edits to it will get removed if the file is opened in a newer version of Excel. Learn more: https://go.microsoft.com/fwlink/?linkid=870924
Comment:
    Excel to fill in</t>
      </text>
    </comment>
    <comment ref="O25" authorId="16" shapeId="0" xr:uid="{A87AE817-56E8-455A-96D3-11C1093AF5B5}">
      <text>
        <t>[Threaded comment]
Your version of Excel allows you to read this threaded comment; however, any edits to it will get removed if the file is opened in a newer version of Excel. Learn more: https://go.microsoft.com/fwlink/?linkid=870924
Comment:
    Excel to fill in</t>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tc={831EA735-4A43-4756-A226-4C3F7EEFB3D7}</author>
    <author>tc={2807FE08-53E7-4F29-BE49-06C8716BE66C}</author>
    <author>tc={1519E854-39E4-4956-A986-3F5ABAF37B1D}</author>
    <author>tc={DC9624D4-8F24-466A-BFB5-6286807C44F0}</author>
    <author>tc={02E44E65-65A7-4971-B301-9C676CD12BD8}</author>
    <author>tc={FCE29573-EFA3-45A0-8334-24CDABB87C9A}</author>
    <author>tc={C8E5A447-B76F-4212-A4DB-2BC218DC98C5}</author>
    <author>tc={E4E81AC9-8B8E-4264-A0A4-2C8041F9B78F}</author>
    <author>tc={1AFC1CE6-ED93-4944-B2C8-4494746BE86D}</author>
    <author>tc={29BD0C2E-3FBC-4F2E-BD27-40EB8ACD8889}</author>
    <author>tc={7C45A8FD-E6BA-47E4-B4C0-B42F8398E1B9}</author>
    <author>tc={535196D7-451B-4BAC-A1CD-33B88CBE9030}</author>
    <author>tc={7A224334-22E1-46C9-8340-7181493B339D}</author>
    <author>tc={62E0E438-4974-4623-A30B-9AB554F069C8}</author>
    <author>tc={4A5804A9-447E-41AA-8169-44E6A64430CA}</author>
    <author>tc={C500CE11-54B1-4525-A3EE-2ABE4C8E6AA0}</author>
    <author>tc={ED83C646-B861-45AC-BB5B-595CFBFBCB35}</author>
  </authors>
  <commentList>
    <comment ref="D7" authorId="0" shapeId="0" xr:uid="{831EA735-4A43-4756-A226-4C3F7EEFB3D7}">
      <text>
        <t>[Threaded comment]
Your version of Excel allows you to read this threaded comment; however, any edits to it will get removed if the file is opened in a newer version of Excel. Learn more: https://go.microsoft.com/fwlink/?linkid=870924
Comment:
    Checks if the date entered for ERC Submission is before the maximum date+2 days in Column N (Expected DTP Completion Date)</t>
      </text>
    </comment>
    <comment ref="G8" authorId="1" shapeId="0" xr:uid="{2807FE08-53E7-4F29-BE49-06C8716BE66C}">
      <text>
        <t>[Threaded comment]
Your version of Excel allows you to read this threaded comment; however, any edits to it will get removed if the file is opened in a newer version of Excel. Learn more: https://go.microsoft.com/fwlink/?linkid=870924
Comment:
    Filter formula returns 0s for non-entered languages fields AddLang1-3.  
Conditional Format applied to cells containing zero - white text (hides the zero and appears blank)</t>
      </text>
    </comment>
    <comment ref="H8" authorId="2" shapeId="0" xr:uid="{1519E854-39E4-4956-A986-3F5ABAF37B1D}">
      <text>
        <t>[Threaded comment]
Your version of Excel allows you to read this threaded comment; however, any edits to it will get removed if the file is opened in a newer version of Excel. Learn more: https://go.microsoft.com/fwlink/?linkid=870924
Comment:
    Formula checks if a language exists in column G</t>
      </text>
    </comment>
    <comment ref="G9" authorId="3" shapeId="0" xr:uid="{DC9624D4-8F24-466A-BFB5-6286807C44F0}">
      <text>
        <t>[Threaded comment]
Your version of Excel allows you to read this threaded comment; however, any edits to it will get removed if the file is opened in a newer version of Excel. Learn more: https://go.microsoft.com/fwlink/?linkid=870924
Comment:
    Pulls from Country level dashboard for known timelines.   Can override on per country basis if required.</t>
      </text>
    </comment>
    <comment ref="J9" authorId="4" shapeId="0" xr:uid="{02E44E65-65A7-4971-B301-9C676CD12BD8}">
      <text>
        <t>[Threaded comment]
Your version of Excel allows you to read this threaded comment; however, any edits to it will get removed if the file is opened in a newer version of Excel. Learn more: https://go.microsoft.com/fwlink/?linkid=870924
Comment:
    # Business Days after Translation Complete</t>
      </text>
    </comment>
    <comment ref="I10" authorId="5" shapeId="0" xr:uid="{FCE29573-EFA3-45A0-8334-24CDABB87C9A}">
      <text>
        <t>[Threaded comment]
Your version of Excel allows you to read this threaded comment; however, any edits to it will get removed if the file is opened in a newer version of Excel. Learn more: https://go.microsoft.com/fwlink/?linkid=870924
Comment:
    Excel to fill in</t>
      </text>
    </comment>
    <comment ref="L10" authorId="6" shapeId="0" xr:uid="{C8E5A447-B76F-4212-A4DB-2BC218DC98C5}">
      <text>
        <t>[Threaded comment]
Your version of Excel allows you to read this threaded comment; however, any edits to it will get removed if the file is opened in a newer version of Excel. Learn more: https://go.microsoft.com/fwlink/?linkid=870924
Comment:
    Excel to fill in</t>
      </text>
    </comment>
    <comment ref="O10" authorId="7" shapeId="0" xr:uid="{E4E81AC9-8B8E-4264-A0A4-2C8041F9B78F}">
      <text>
        <t>[Threaded comment]
Your version of Excel allows you to read this threaded comment; however, any edits to it will get removed if the file is opened in a newer version of Excel. Learn more: https://go.microsoft.com/fwlink/?linkid=870924
Comment:
    Excel to fill in</t>
      </text>
    </comment>
    <comment ref="I15" authorId="8" shapeId="0" xr:uid="{1AFC1CE6-ED93-4944-B2C8-4494746BE86D}">
      <text>
        <t>[Threaded comment]
Your version of Excel allows you to read this threaded comment; however, any edits to it will get removed if the file is opened in a newer version of Excel. Learn more: https://go.microsoft.com/fwlink/?linkid=870924
Comment:
    Excel to fill in</t>
      </text>
    </comment>
    <comment ref="L15" authorId="9" shapeId="0" xr:uid="{29BD0C2E-3FBC-4F2E-BD27-40EB8ACD8889}">
      <text>
        <t>[Threaded comment]
Your version of Excel allows you to read this threaded comment; however, any edits to it will get removed if the file is opened in a newer version of Excel. Learn more: https://go.microsoft.com/fwlink/?linkid=870924
Comment:
    Excel to fill in</t>
      </text>
    </comment>
    <comment ref="O15" authorId="10" shapeId="0" xr:uid="{7C45A8FD-E6BA-47E4-B4C0-B42F8398E1B9}">
      <text>
        <t>[Threaded comment]
Your version of Excel allows you to read this threaded comment; however, any edits to it will get removed if the file is opened in a newer version of Excel. Learn more: https://go.microsoft.com/fwlink/?linkid=870924
Comment:
    Excel to fill in</t>
      </text>
    </comment>
    <comment ref="I20" authorId="11" shapeId="0" xr:uid="{535196D7-451B-4BAC-A1CD-33B88CBE9030}">
      <text>
        <t>[Threaded comment]
Your version of Excel allows you to read this threaded comment; however, any edits to it will get removed if the file is opened in a newer version of Excel. Learn more: https://go.microsoft.com/fwlink/?linkid=870924
Comment:
    Excel to fill in</t>
      </text>
    </comment>
    <comment ref="L20" authorId="12" shapeId="0" xr:uid="{7A224334-22E1-46C9-8340-7181493B339D}">
      <text>
        <t>[Threaded comment]
Your version of Excel allows you to read this threaded comment; however, any edits to it will get removed if the file is opened in a newer version of Excel. Learn more: https://go.microsoft.com/fwlink/?linkid=870924
Comment:
    Excel to fill in</t>
      </text>
    </comment>
    <comment ref="O20" authorId="13" shapeId="0" xr:uid="{62E0E438-4974-4623-A30B-9AB554F069C8}">
      <text>
        <t>[Threaded comment]
Your version of Excel allows you to read this threaded comment; however, any edits to it will get removed if the file is opened in a newer version of Excel. Learn more: https://go.microsoft.com/fwlink/?linkid=870924
Comment:
    Excel to fill in</t>
      </text>
    </comment>
    <comment ref="I25" authorId="14" shapeId="0" xr:uid="{4A5804A9-447E-41AA-8169-44E6A64430CA}">
      <text>
        <t>[Threaded comment]
Your version of Excel allows you to read this threaded comment; however, any edits to it will get removed if the file is opened in a newer version of Excel. Learn more: https://go.microsoft.com/fwlink/?linkid=870924
Comment:
    Excel to fill in</t>
      </text>
    </comment>
    <comment ref="L25" authorId="15" shapeId="0" xr:uid="{C500CE11-54B1-4525-A3EE-2ABE4C8E6AA0}">
      <text>
        <t>[Threaded comment]
Your version of Excel allows you to read this threaded comment; however, any edits to it will get removed if the file is opened in a newer version of Excel. Learn more: https://go.microsoft.com/fwlink/?linkid=870924
Comment:
    Excel to fill in</t>
      </text>
    </comment>
    <comment ref="O25" authorId="16" shapeId="0" xr:uid="{ED83C646-B861-45AC-BB5B-595CFBFBCB35}">
      <text>
        <t>[Threaded comment]
Your version of Excel allows you to read this threaded comment; however, any edits to it will get removed if the file is opened in a newer version of Excel. Learn more: https://go.microsoft.com/fwlink/?linkid=870924
Comment:
    Excel to fill in</t>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tc={FDB5A409-8CD3-4F99-9CDE-A36EF23DE6C2}</author>
    <author>tc={A21C1D0A-0CAE-4848-9B1D-7338953FEE22}</author>
    <author>tc={05459DC2-0B52-42E4-AA7B-B0128E34E198}</author>
    <author>tc={75D1E6D6-B985-44AF-B869-12191A016D4E}</author>
    <author>tc={2AFED6D0-00D6-4FB6-9963-EC01E0C510BD}</author>
    <author>tc={FC2EF5C1-93E1-480B-A987-21212C67325F}</author>
    <author>tc={E8E43E2D-2C30-4C17-B2C4-BECE31B21BA5}</author>
    <author>tc={E495894C-6722-40AB-8103-C6137358695C}</author>
    <author>tc={513FFEDA-639C-4E6D-8506-6BD0658D3079}</author>
    <author>tc={8DD092AB-8E83-492B-9F3F-3BDAA1998509}</author>
    <author>tc={EE06F82D-A0E8-4196-94EA-EB6AB38EB05E}</author>
    <author>tc={F9A4EB09-D877-49C2-865F-05CDB0090B4D}</author>
    <author>tc={27E7DD25-FE11-4FF2-B788-0661224E9D20}</author>
    <author>tc={A546CE2A-1D68-49B8-AA0F-A4F851A164C2}</author>
    <author>tc={40A05205-1ED8-4B6E-AB92-ADC945E0D21C}</author>
    <author>tc={239A756D-984C-4170-AB85-FA405E55909E}</author>
    <author>tc={0DEDBAA2-FED7-47A0-8836-64DF42911B86}</author>
  </authors>
  <commentList>
    <comment ref="D7" authorId="0" shapeId="0" xr:uid="{FDB5A409-8CD3-4F99-9CDE-A36EF23DE6C2}">
      <text>
        <t>[Threaded comment]
Your version of Excel allows you to read this threaded comment; however, any edits to it will get removed if the file is opened in a newer version of Excel. Learn more: https://go.microsoft.com/fwlink/?linkid=870924
Comment:
    Checks if the date entered for ERC Submission is before the maximum date+2 days in Column N (Expected DTP Completion Date)</t>
      </text>
    </comment>
    <comment ref="G8" authorId="1" shapeId="0" xr:uid="{A21C1D0A-0CAE-4848-9B1D-7338953FEE22}">
      <text>
        <t>[Threaded comment]
Your version of Excel allows you to read this threaded comment; however, any edits to it will get removed if the file is opened in a newer version of Excel. Learn more: https://go.microsoft.com/fwlink/?linkid=870924
Comment:
    Filter formula returns 0s for non-entered languages fields AddLang1-3.  
Conditional Format applied to cells containing zero - white text (hides the zero and appears blank)</t>
      </text>
    </comment>
    <comment ref="H8" authorId="2" shapeId="0" xr:uid="{05459DC2-0B52-42E4-AA7B-B0128E34E198}">
      <text>
        <t>[Threaded comment]
Your version of Excel allows you to read this threaded comment; however, any edits to it will get removed if the file is opened in a newer version of Excel. Learn more: https://go.microsoft.com/fwlink/?linkid=870924
Comment:
    Formula checks if a language exists in column G</t>
      </text>
    </comment>
    <comment ref="G9" authorId="3" shapeId="0" xr:uid="{75D1E6D6-B985-44AF-B869-12191A016D4E}">
      <text>
        <t>[Threaded comment]
Your version of Excel allows you to read this threaded comment; however, any edits to it will get removed if the file is opened in a newer version of Excel. Learn more: https://go.microsoft.com/fwlink/?linkid=870924
Comment:
    Pulls from Country level dashboard for known timelines.   Can override on per country basis if required.</t>
      </text>
    </comment>
    <comment ref="J9" authorId="4" shapeId="0" xr:uid="{2AFED6D0-00D6-4FB6-9963-EC01E0C510BD}">
      <text>
        <t>[Threaded comment]
Your version of Excel allows you to read this threaded comment; however, any edits to it will get removed if the file is opened in a newer version of Excel. Learn more: https://go.microsoft.com/fwlink/?linkid=870924
Comment:
    # Business Days after Translation Complete</t>
      </text>
    </comment>
    <comment ref="I10" authorId="5" shapeId="0" xr:uid="{FC2EF5C1-93E1-480B-A987-21212C67325F}">
      <text>
        <t>[Threaded comment]
Your version of Excel allows you to read this threaded comment; however, any edits to it will get removed if the file is opened in a newer version of Excel. Learn more: https://go.microsoft.com/fwlink/?linkid=870924
Comment:
    Excel to fill in</t>
      </text>
    </comment>
    <comment ref="L10" authorId="6" shapeId="0" xr:uid="{E8E43E2D-2C30-4C17-B2C4-BECE31B21BA5}">
      <text>
        <t>[Threaded comment]
Your version of Excel allows you to read this threaded comment; however, any edits to it will get removed if the file is opened in a newer version of Excel. Learn more: https://go.microsoft.com/fwlink/?linkid=870924
Comment:
    Excel to fill in</t>
      </text>
    </comment>
    <comment ref="O10" authorId="7" shapeId="0" xr:uid="{E495894C-6722-40AB-8103-C6137358695C}">
      <text>
        <t>[Threaded comment]
Your version of Excel allows you to read this threaded comment; however, any edits to it will get removed if the file is opened in a newer version of Excel. Learn more: https://go.microsoft.com/fwlink/?linkid=870924
Comment:
    Excel to fill in</t>
      </text>
    </comment>
    <comment ref="I15" authorId="8" shapeId="0" xr:uid="{513FFEDA-639C-4E6D-8506-6BD0658D3079}">
      <text>
        <t>[Threaded comment]
Your version of Excel allows you to read this threaded comment; however, any edits to it will get removed if the file is opened in a newer version of Excel. Learn more: https://go.microsoft.com/fwlink/?linkid=870924
Comment:
    Excel to fill in</t>
      </text>
    </comment>
    <comment ref="L15" authorId="9" shapeId="0" xr:uid="{8DD092AB-8E83-492B-9F3F-3BDAA1998509}">
      <text>
        <t>[Threaded comment]
Your version of Excel allows you to read this threaded comment; however, any edits to it will get removed if the file is opened in a newer version of Excel. Learn more: https://go.microsoft.com/fwlink/?linkid=870924
Comment:
    Excel to fill in</t>
      </text>
    </comment>
    <comment ref="O15" authorId="10" shapeId="0" xr:uid="{EE06F82D-A0E8-4196-94EA-EB6AB38EB05E}">
      <text>
        <t>[Threaded comment]
Your version of Excel allows you to read this threaded comment; however, any edits to it will get removed if the file is opened in a newer version of Excel. Learn more: https://go.microsoft.com/fwlink/?linkid=870924
Comment:
    Excel to fill in</t>
      </text>
    </comment>
    <comment ref="I20" authorId="11" shapeId="0" xr:uid="{F9A4EB09-D877-49C2-865F-05CDB0090B4D}">
      <text>
        <t>[Threaded comment]
Your version of Excel allows you to read this threaded comment; however, any edits to it will get removed if the file is opened in a newer version of Excel. Learn more: https://go.microsoft.com/fwlink/?linkid=870924
Comment:
    Excel to fill in</t>
      </text>
    </comment>
    <comment ref="L20" authorId="12" shapeId="0" xr:uid="{27E7DD25-FE11-4FF2-B788-0661224E9D20}">
      <text>
        <t>[Threaded comment]
Your version of Excel allows you to read this threaded comment; however, any edits to it will get removed if the file is opened in a newer version of Excel. Learn more: https://go.microsoft.com/fwlink/?linkid=870924
Comment:
    Excel to fill in</t>
      </text>
    </comment>
    <comment ref="O20" authorId="13" shapeId="0" xr:uid="{A546CE2A-1D68-49B8-AA0F-A4F851A164C2}">
      <text>
        <t>[Threaded comment]
Your version of Excel allows you to read this threaded comment; however, any edits to it will get removed if the file is opened in a newer version of Excel. Learn more: https://go.microsoft.com/fwlink/?linkid=870924
Comment:
    Excel to fill in</t>
      </text>
    </comment>
    <comment ref="I25" authorId="14" shapeId="0" xr:uid="{40A05205-1ED8-4B6E-AB92-ADC945E0D21C}">
      <text>
        <t>[Threaded comment]
Your version of Excel allows you to read this threaded comment; however, any edits to it will get removed if the file is opened in a newer version of Excel. Learn more: https://go.microsoft.com/fwlink/?linkid=870924
Comment:
    Excel to fill in</t>
      </text>
    </comment>
    <comment ref="L25" authorId="15" shapeId="0" xr:uid="{239A756D-984C-4170-AB85-FA405E55909E}">
      <text>
        <t>[Threaded comment]
Your version of Excel allows you to read this threaded comment; however, any edits to it will get removed if the file is opened in a newer version of Excel. Learn more: https://go.microsoft.com/fwlink/?linkid=870924
Comment:
    Excel to fill in</t>
      </text>
    </comment>
    <comment ref="O25" authorId="16" shapeId="0" xr:uid="{0DEDBAA2-FED7-47A0-8836-64DF42911B86}">
      <text>
        <t>[Threaded comment]
Your version of Excel allows you to read this threaded comment; however, any edits to it will get removed if the file is opened in a newer version of Excel. Learn more: https://go.microsoft.com/fwlink/?linkid=870924
Comment:
    Excel to fill in</t>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tc={188CFD9F-466E-4EA0-86AE-33EF783106D2}</author>
    <author>tc={C9A05FB0-4C5B-4253-839E-1A623D85B6B8}</author>
    <author>tc={EE0FA55C-7032-49AC-86B6-874DB39B78D4}</author>
    <author>tc={95D0E197-8F9A-47CA-B5CD-DE6A5729CDFC}</author>
    <author>tc={B98DCE91-933F-4C17-BAA7-C61EC6155D16}</author>
    <author>tc={9C0D84D0-B111-4023-816E-DBBE1CDECF9A}</author>
    <author>tc={D33506BC-0525-4551-9DD0-11E1D5F4AB6B}</author>
    <author>tc={2F76E50E-75B3-4D13-ACA3-7D374C68EB56}</author>
    <author>tc={7D096F1A-5D80-4BD8-A56B-1361AC2D7858}</author>
    <author>tc={5CD3CB0A-5837-4822-8AD6-2D9797851B0F}</author>
    <author>tc={F6CA519E-B091-461B-A172-58C6B4B78016}</author>
    <author>tc={5098C4F3-CCE8-4827-81D1-461D59827C33}</author>
    <author>tc={C9B423D9-3049-48D2-882A-DAD27965373A}</author>
    <author>tc={4D3FCF10-1FE8-4E9E-A3B8-8E0ACF3815B0}</author>
    <author>tc={6DB44A3E-D600-4D1E-953E-C32B5406CB79}</author>
    <author>tc={A1480131-2284-4082-AD43-969999BC4802}</author>
    <author>tc={6EAC81DF-54F3-4E48-BFDC-48549692CBE7}</author>
  </authors>
  <commentList>
    <comment ref="D7" authorId="0" shapeId="0" xr:uid="{188CFD9F-466E-4EA0-86AE-33EF783106D2}">
      <text>
        <t>[Threaded comment]
Your version of Excel allows you to read this threaded comment; however, any edits to it will get removed if the file is opened in a newer version of Excel. Learn more: https://go.microsoft.com/fwlink/?linkid=870924
Comment:
    Checks if the date entered for ERC Submission is before the maximum date+2 days in Column N (Expected DTP Completion Date)</t>
      </text>
    </comment>
    <comment ref="G8" authorId="1" shapeId="0" xr:uid="{C9A05FB0-4C5B-4253-839E-1A623D85B6B8}">
      <text>
        <t>[Threaded comment]
Your version of Excel allows you to read this threaded comment; however, any edits to it will get removed if the file is opened in a newer version of Excel. Learn more: https://go.microsoft.com/fwlink/?linkid=870924
Comment:
    Filter formula returns 0s for non-entered languages fields AddLang1-3.  
Conditional Format applied to cells containing zero - white text (hides the zero and appears blank)</t>
      </text>
    </comment>
    <comment ref="H8" authorId="2" shapeId="0" xr:uid="{EE0FA55C-7032-49AC-86B6-874DB39B78D4}">
      <text>
        <t>[Threaded comment]
Your version of Excel allows you to read this threaded comment; however, any edits to it will get removed if the file is opened in a newer version of Excel. Learn more: https://go.microsoft.com/fwlink/?linkid=870924
Comment:
    Formula checks if a language exists in column G</t>
      </text>
    </comment>
    <comment ref="G9" authorId="3" shapeId="0" xr:uid="{95D0E197-8F9A-47CA-B5CD-DE6A5729CDFC}">
      <text>
        <t>[Threaded comment]
Your version of Excel allows you to read this threaded comment; however, any edits to it will get removed if the file is opened in a newer version of Excel. Learn more: https://go.microsoft.com/fwlink/?linkid=870924
Comment:
    Pulls from Country level dashboard for known timelines.   Can override on per country basis if required.</t>
      </text>
    </comment>
    <comment ref="J9" authorId="4" shapeId="0" xr:uid="{B98DCE91-933F-4C17-BAA7-C61EC6155D16}">
      <text>
        <t>[Threaded comment]
Your version of Excel allows you to read this threaded comment; however, any edits to it will get removed if the file is opened in a newer version of Excel. Learn more: https://go.microsoft.com/fwlink/?linkid=870924
Comment:
    # Business Days after Translation Complete</t>
      </text>
    </comment>
    <comment ref="I10" authorId="5" shapeId="0" xr:uid="{9C0D84D0-B111-4023-816E-DBBE1CDECF9A}">
      <text>
        <t>[Threaded comment]
Your version of Excel allows you to read this threaded comment; however, any edits to it will get removed if the file is opened in a newer version of Excel. Learn more: https://go.microsoft.com/fwlink/?linkid=870924
Comment:
    Excel to fill in</t>
      </text>
    </comment>
    <comment ref="L10" authorId="6" shapeId="0" xr:uid="{D33506BC-0525-4551-9DD0-11E1D5F4AB6B}">
      <text>
        <t>[Threaded comment]
Your version of Excel allows you to read this threaded comment; however, any edits to it will get removed if the file is opened in a newer version of Excel. Learn more: https://go.microsoft.com/fwlink/?linkid=870924
Comment:
    Excel to fill in</t>
      </text>
    </comment>
    <comment ref="O10" authorId="7" shapeId="0" xr:uid="{2F76E50E-75B3-4D13-ACA3-7D374C68EB56}">
      <text>
        <t>[Threaded comment]
Your version of Excel allows you to read this threaded comment; however, any edits to it will get removed if the file is opened in a newer version of Excel. Learn more: https://go.microsoft.com/fwlink/?linkid=870924
Comment:
    Excel to fill in</t>
      </text>
    </comment>
    <comment ref="I15" authorId="8" shapeId="0" xr:uid="{7D096F1A-5D80-4BD8-A56B-1361AC2D7858}">
      <text>
        <t>[Threaded comment]
Your version of Excel allows you to read this threaded comment; however, any edits to it will get removed if the file is opened in a newer version of Excel. Learn more: https://go.microsoft.com/fwlink/?linkid=870924
Comment:
    Excel to fill in</t>
      </text>
    </comment>
    <comment ref="L15" authorId="9" shapeId="0" xr:uid="{5CD3CB0A-5837-4822-8AD6-2D9797851B0F}">
      <text>
        <t>[Threaded comment]
Your version of Excel allows you to read this threaded comment; however, any edits to it will get removed if the file is opened in a newer version of Excel. Learn more: https://go.microsoft.com/fwlink/?linkid=870924
Comment:
    Excel to fill in</t>
      </text>
    </comment>
    <comment ref="O15" authorId="10" shapeId="0" xr:uid="{F6CA519E-B091-461B-A172-58C6B4B78016}">
      <text>
        <t>[Threaded comment]
Your version of Excel allows you to read this threaded comment; however, any edits to it will get removed if the file is opened in a newer version of Excel. Learn more: https://go.microsoft.com/fwlink/?linkid=870924
Comment:
    Excel to fill in</t>
      </text>
    </comment>
    <comment ref="I20" authorId="11" shapeId="0" xr:uid="{5098C4F3-CCE8-4827-81D1-461D59827C33}">
      <text>
        <t>[Threaded comment]
Your version of Excel allows you to read this threaded comment; however, any edits to it will get removed if the file is opened in a newer version of Excel. Learn more: https://go.microsoft.com/fwlink/?linkid=870924
Comment:
    Excel to fill in</t>
      </text>
    </comment>
    <comment ref="L20" authorId="12" shapeId="0" xr:uid="{C9B423D9-3049-48D2-882A-DAD27965373A}">
      <text>
        <t>[Threaded comment]
Your version of Excel allows you to read this threaded comment; however, any edits to it will get removed if the file is opened in a newer version of Excel. Learn more: https://go.microsoft.com/fwlink/?linkid=870924
Comment:
    Excel to fill in</t>
      </text>
    </comment>
    <comment ref="O20" authorId="13" shapeId="0" xr:uid="{4D3FCF10-1FE8-4E9E-A3B8-8E0ACF3815B0}">
      <text>
        <t>[Threaded comment]
Your version of Excel allows you to read this threaded comment; however, any edits to it will get removed if the file is opened in a newer version of Excel. Learn more: https://go.microsoft.com/fwlink/?linkid=870924
Comment:
    Excel to fill in</t>
      </text>
    </comment>
    <comment ref="I25" authorId="14" shapeId="0" xr:uid="{6DB44A3E-D600-4D1E-953E-C32B5406CB79}">
      <text>
        <t>[Threaded comment]
Your version of Excel allows you to read this threaded comment; however, any edits to it will get removed if the file is opened in a newer version of Excel. Learn more: https://go.microsoft.com/fwlink/?linkid=870924
Comment:
    Excel to fill in</t>
      </text>
    </comment>
    <comment ref="L25" authorId="15" shapeId="0" xr:uid="{A1480131-2284-4082-AD43-969999BC4802}">
      <text>
        <t>[Threaded comment]
Your version of Excel allows you to read this threaded comment; however, any edits to it will get removed if the file is opened in a newer version of Excel. Learn more: https://go.microsoft.com/fwlink/?linkid=870924
Comment:
    Excel to fill in</t>
      </text>
    </comment>
    <comment ref="O25" authorId="16" shapeId="0" xr:uid="{6EAC81DF-54F3-4E48-BFDC-48549692CBE7}">
      <text>
        <t>[Threaded comment]
Your version of Excel allows you to read this threaded comment; however, any edits to it will get removed if the file is opened in a newer version of Excel. Learn more: https://go.microsoft.com/fwlink/?linkid=870924
Comment:
    Excel to fill in</t>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tc={DFBBA53B-9A7D-4C7F-A14F-4DB52A898B6F}</author>
    <author>tc={95349CD4-6AA7-4906-BA98-FD1A52F777E9}</author>
    <author>tc={F6496695-1561-441F-B5A3-79E1EBF68249}</author>
    <author>tc={F8C2BD65-739B-441D-B108-82E73DEB3868}</author>
    <author>tc={5C8104FC-3755-44D7-9EBE-B846874853B7}</author>
    <author>tc={BF13592A-FC59-4591-AD30-198E006751AC}</author>
    <author>tc={B94C965D-DBE8-4F40-82E7-56DB508B2FF8}</author>
    <author>tc={62EE2FBB-437D-4A8D-8278-CA518B14F8FE}</author>
    <author>tc={1AC0324C-04C9-41B5-B96F-A255F55A3D06}</author>
    <author>tc={C9FC3CB0-631D-42CB-92E1-ADE9BC0641F6}</author>
    <author>tc={3BD464C1-E962-4572-A777-5A0455D3A6C5}</author>
    <author>tc={52DFDC52-EC31-400C-A621-2F7CDB56B626}</author>
    <author>tc={9B8BA995-AB2C-46F0-A2AD-1E54933BC6F5}</author>
    <author>tc={6F1645FA-1E4C-49E1-8568-02B84DFC8741}</author>
    <author>tc={A7F816D9-2791-46AA-82F2-F46AE4DC6687}</author>
    <author>tc={D16BBE99-31F3-43E9-8C32-B7805D8973CF}</author>
    <author>tc={874D8F66-51BC-4663-86B5-F2095BAEF414}</author>
  </authors>
  <commentList>
    <comment ref="D7" authorId="0" shapeId="0" xr:uid="{DFBBA53B-9A7D-4C7F-A14F-4DB52A898B6F}">
      <text>
        <t>[Threaded comment]
Your version of Excel allows you to read this threaded comment; however, any edits to it will get removed if the file is opened in a newer version of Excel. Learn more: https://go.microsoft.com/fwlink/?linkid=870924
Comment:
    Checks if the date entered for ERC Submission is before the maximum date+2 days in Column N (Expected DTP Completion Date)</t>
      </text>
    </comment>
    <comment ref="G8" authorId="1" shapeId="0" xr:uid="{95349CD4-6AA7-4906-BA98-FD1A52F777E9}">
      <text>
        <t>[Threaded comment]
Your version of Excel allows you to read this threaded comment; however, any edits to it will get removed if the file is opened in a newer version of Excel. Learn more: https://go.microsoft.com/fwlink/?linkid=870924
Comment:
    Filter formula returns 0s for non-entered languages fields AddLang1-3.  
Conditional Format applied to cells containing zero - white text (hides the zero and appears blank)</t>
      </text>
    </comment>
    <comment ref="H8" authorId="2" shapeId="0" xr:uid="{F6496695-1561-441F-B5A3-79E1EBF68249}">
      <text>
        <t>[Threaded comment]
Your version of Excel allows you to read this threaded comment; however, any edits to it will get removed if the file is opened in a newer version of Excel. Learn more: https://go.microsoft.com/fwlink/?linkid=870924
Comment:
    Formula checks if a language exists in column G</t>
      </text>
    </comment>
    <comment ref="G9" authorId="3" shapeId="0" xr:uid="{F8C2BD65-739B-441D-B108-82E73DEB3868}">
      <text>
        <t>[Threaded comment]
Your version of Excel allows you to read this threaded comment; however, any edits to it will get removed if the file is opened in a newer version of Excel. Learn more: https://go.microsoft.com/fwlink/?linkid=870924
Comment:
    Pulls from Country level dashboard for known timelines.   Can override on per country basis if required.</t>
      </text>
    </comment>
    <comment ref="J9" authorId="4" shapeId="0" xr:uid="{5C8104FC-3755-44D7-9EBE-B846874853B7}">
      <text>
        <t>[Threaded comment]
Your version of Excel allows you to read this threaded comment; however, any edits to it will get removed if the file is opened in a newer version of Excel. Learn more: https://go.microsoft.com/fwlink/?linkid=870924
Comment:
    # Business Days after Translation Complete</t>
      </text>
    </comment>
    <comment ref="I10" authorId="5" shapeId="0" xr:uid="{BF13592A-FC59-4591-AD30-198E006751AC}">
      <text>
        <t>[Threaded comment]
Your version of Excel allows you to read this threaded comment; however, any edits to it will get removed if the file is opened in a newer version of Excel. Learn more: https://go.microsoft.com/fwlink/?linkid=870924
Comment:
    Excel to fill in</t>
      </text>
    </comment>
    <comment ref="L10" authorId="6" shapeId="0" xr:uid="{B94C965D-DBE8-4F40-82E7-56DB508B2FF8}">
      <text>
        <t>[Threaded comment]
Your version of Excel allows you to read this threaded comment; however, any edits to it will get removed if the file is opened in a newer version of Excel. Learn more: https://go.microsoft.com/fwlink/?linkid=870924
Comment:
    Excel to fill in</t>
      </text>
    </comment>
    <comment ref="O10" authorId="7" shapeId="0" xr:uid="{62EE2FBB-437D-4A8D-8278-CA518B14F8FE}">
      <text>
        <t>[Threaded comment]
Your version of Excel allows you to read this threaded comment; however, any edits to it will get removed if the file is opened in a newer version of Excel. Learn more: https://go.microsoft.com/fwlink/?linkid=870924
Comment:
    Excel to fill in</t>
      </text>
    </comment>
    <comment ref="I15" authorId="8" shapeId="0" xr:uid="{1AC0324C-04C9-41B5-B96F-A255F55A3D06}">
      <text>
        <t>[Threaded comment]
Your version of Excel allows you to read this threaded comment; however, any edits to it will get removed if the file is opened in a newer version of Excel. Learn more: https://go.microsoft.com/fwlink/?linkid=870924
Comment:
    Excel to fill in</t>
      </text>
    </comment>
    <comment ref="L15" authorId="9" shapeId="0" xr:uid="{C9FC3CB0-631D-42CB-92E1-ADE9BC0641F6}">
      <text>
        <t>[Threaded comment]
Your version of Excel allows you to read this threaded comment; however, any edits to it will get removed if the file is opened in a newer version of Excel. Learn more: https://go.microsoft.com/fwlink/?linkid=870924
Comment:
    Excel to fill in</t>
      </text>
    </comment>
    <comment ref="O15" authorId="10" shapeId="0" xr:uid="{3BD464C1-E962-4572-A777-5A0455D3A6C5}">
      <text>
        <t>[Threaded comment]
Your version of Excel allows you to read this threaded comment; however, any edits to it will get removed if the file is opened in a newer version of Excel. Learn more: https://go.microsoft.com/fwlink/?linkid=870924
Comment:
    Excel to fill in</t>
      </text>
    </comment>
    <comment ref="I20" authorId="11" shapeId="0" xr:uid="{52DFDC52-EC31-400C-A621-2F7CDB56B626}">
      <text>
        <t>[Threaded comment]
Your version of Excel allows you to read this threaded comment; however, any edits to it will get removed if the file is opened in a newer version of Excel. Learn more: https://go.microsoft.com/fwlink/?linkid=870924
Comment:
    Excel to fill in</t>
      </text>
    </comment>
    <comment ref="L20" authorId="12" shapeId="0" xr:uid="{9B8BA995-AB2C-46F0-A2AD-1E54933BC6F5}">
      <text>
        <t>[Threaded comment]
Your version of Excel allows you to read this threaded comment; however, any edits to it will get removed if the file is opened in a newer version of Excel. Learn more: https://go.microsoft.com/fwlink/?linkid=870924
Comment:
    Excel to fill in</t>
      </text>
    </comment>
    <comment ref="O20" authorId="13" shapeId="0" xr:uid="{6F1645FA-1E4C-49E1-8568-02B84DFC8741}">
      <text>
        <t>[Threaded comment]
Your version of Excel allows you to read this threaded comment; however, any edits to it will get removed if the file is opened in a newer version of Excel. Learn more: https://go.microsoft.com/fwlink/?linkid=870924
Comment:
    Excel to fill in</t>
      </text>
    </comment>
    <comment ref="I25" authorId="14" shapeId="0" xr:uid="{A7F816D9-2791-46AA-82F2-F46AE4DC6687}">
      <text>
        <t>[Threaded comment]
Your version of Excel allows you to read this threaded comment; however, any edits to it will get removed if the file is opened in a newer version of Excel. Learn more: https://go.microsoft.com/fwlink/?linkid=870924
Comment:
    Excel to fill in</t>
      </text>
    </comment>
    <comment ref="L25" authorId="15" shapeId="0" xr:uid="{D16BBE99-31F3-43E9-8C32-B7805D8973CF}">
      <text>
        <t>[Threaded comment]
Your version of Excel allows you to read this threaded comment; however, any edits to it will get removed if the file is opened in a newer version of Excel. Learn more: https://go.microsoft.com/fwlink/?linkid=870924
Comment:
    Excel to fill in</t>
      </text>
    </comment>
    <comment ref="O25" authorId="16" shapeId="0" xr:uid="{874D8F66-51BC-4663-86B5-F2095BAEF414}">
      <text>
        <t>[Threaded comment]
Your version of Excel allows you to read this threaded comment; however, any edits to it will get removed if the file is opened in a newer version of Excel. Learn more: https://go.microsoft.com/fwlink/?linkid=870924
Comment:
    Excel to fill in</t>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tc={A82DDF54-3946-4EE9-895A-10851F05187D}</author>
    <author>tc={BD7A6515-55B6-4FE8-A0F1-0487043FF762}</author>
    <author>tc={EC672BD1-7ABE-4D0D-8826-F34E973A663B}</author>
    <author>tc={FB6EF349-65C6-410B-B98C-2C8DBAA88BE0}</author>
    <author>tc={6A455881-F53D-4A8D-AB3B-C383E678E607}</author>
    <author>tc={2A15E15F-447A-454F-83E5-00B39F9DE175}</author>
    <author>tc={E0A83464-8196-4788-A3BC-257BF009A4BE}</author>
    <author>tc={B7E95006-6697-4C1D-9C5B-3C60DFE4B1DC}</author>
    <author>tc={220B86E8-178D-46BA-BEC8-9E1225C94ACA}</author>
    <author>tc={27AC15B9-C821-466F-BF0D-A1622F7E3F09}</author>
    <author>tc={C329BB59-3B6D-4A15-BA0F-6FE8C79D3C72}</author>
    <author>tc={B5A92F9D-C608-4763-A257-42D8A00F9D6C}</author>
    <author>tc={79D00F73-A3B0-4F82-ACF8-E46B3C36977A}</author>
    <author>tc={F124C613-FC71-4D75-A38D-E3D02370D0D1}</author>
    <author>tc={8FF91BD1-7407-4A4A-92DC-13B2F0F0390C}</author>
    <author>tc={DAD270F5-AA73-4CEE-9F73-66CE6D94F756}</author>
    <author>tc={F3E01E60-199E-4B1B-8653-6B3ACB439F71}</author>
  </authors>
  <commentList>
    <comment ref="D7" authorId="0" shapeId="0" xr:uid="{A82DDF54-3946-4EE9-895A-10851F05187D}">
      <text>
        <t>[Threaded comment]
Your version of Excel allows you to read this threaded comment; however, any edits to it will get removed if the file is opened in a newer version of Excel. Learn more: https://go.microsoft.com/fwlink/?linkid=870924
Comment:
    Checks if the date entered for ERC Submission is before the maximum date+2 days in Column N (Expected DTP Completion Date)</t>
      </text>
    </comment>
    <comment ref="G8" authorId="1" shapeId="0" xr:uid="{BD7A6515-55B6-4FE8-A0F1-0487043FF762}">
      <text>
        <t>[Threaded comment]
Your version of Excel allows you to read this threaded comment; however, any edits to it will get removed if the file is opened in a newer version of Excel. Learn more: https://go.microsoft.com/fwlink/?linkid=870924
Comment:
    Filter formula returns 0s for non-entered languages fields AddLang1-3.  
Conditional Format applied to cells containing zero - white text (hides the zero and appears blank)</t>
      </text>
    </comment>
    <comment ref="H8" authorId="2" shapeId="0" xr:uid="{EC672BD1-7ABE-4D0D-8826-F34E973A663B}">
      <text>
        <t>[Threaded comment]
Your version of Excel allows you to read this threaded comment; however, any edits to it will get removed if the file is opened in a newer version of Excel. Learn more: https://go.microsoft.com/fwlink/?linkid=870924
Comment:
    Formula checks if a language exists in column G</t>
      </text>
    </comment>
    <comment ref="G9" authorId="3" shapeId="0" xr:uid="{FB6EF349-65C6-410B-B98C-2C8DBAA88BE0}">
      <text>
        <t>[Threaded comment]
Your version of Excel allows you to read this threaded comment; however, any edits to it will get removed if the file is opened in a newer version of Excel. Learn more: https://go.microsoft.com/fwlink/?linkid=870924
Comment:
    Pulls from Country level dashboard for known timelines.   Can override on per country basis if required.</t>
      </text>
    </comment>
    <comment ref="J9" authorId="4" shapeId="0" xr:uid="{6A455881-F53D-4A8D-AB3B-C383E678E607}">
      <text>
        <t>[Threaded comment]
Your version of Excel allows you to read this threaded comment; however, any edits to it will get removed if the file is opened in a newer version of Excel. Learn more: https://go.microsoft.com/fwlink/?linkid=870924
Comment:
    # Business Days after Translation Complete</t>
      </text>
    </comment>
    <comment ref="I10" authorId="5" shapeId="0" xr:uid="{2A15E15F-447A-454F-83E5-00B39F9DE175}">
      <text>
        <t>[Threaded comment]
Your version of Excel allows you to read this threaded comment; however, any edits to it will get removed if the file is opened in a newer version of Excel. Learn more: https://go.microsoft.com/fwlink/?linkid=870924
Comment:
    Excel to fill in</t>
      </text>
    </comment>
    <comment ref="L10" authorId="6" shapeId="0" xr:uid="{E0A83464-8196-4788-A3BC-257BF009A4BE}">
      <text>
        <t>[Threaded comment]
Your version of Excel allows you to read this threaded comment; however, any edits to it will get removed if the file is opened in a newer version of Excel. Learn more: https://go.microsoft.com/fwlink/?linkid=870924
Comment:
    Excel to fill in</t>
      </text>
    </comment>
    <comment ref="O10" authorId="7" shapeId="0" xr:uid="{B7E95006-6697-4C1D-9C5B-3C60DFE4B1DC}">
      <text>
        <t>[Threaded comment]
Your version of Excel allows you to read this threaded comment; however, any edits to it will get removed if the file is opened in a newer version of Excel. Learn more: https://go.microsoft.com/fwlink/?linkid=870924
Comment:
    Excel to fill in</t>
      </text>
    </comment>
    <comment ref="I15" authorId="8" shapeId="0" xr:uid="{220B86E8-178D-46BA-BEC8-9E1225C94ACA}">
      <text>
        <t>[Threaded comment]
Your version of Excel allows you to read this threaded comment; however, any edits to it will get removed if the file is opened in a newer version of Excel. Learn more: https://go.microsoft.com/fwlink/?linkid=870924
Comment:
    Excel to fill in</t>
      </text>
    </comment>
    <comment ref="L15" authorId="9" shapeId="0" xr:uid="{27AC15B9-C821-466F-BF0D-A1622F7E3F09}">
      <text>
        <t>[Threaded comment]
Your version of Excel allows you to read this threaded comment; however, any edits to it will get removed if the file is opened in a newer version of Excel. Learn more: https://go.microsoft.com/fwlink/?linkid=870924
Comment:
    Excel to fill in</t>
      </text>
    </comment>
    <comment ref="O15" authorId="10" shapeId="0" xr:uid="{C329BB59-3B6D-4A15-BA0F-6FE8C79D3C72}">
      <text>
        <t>[Threaded comment]
Your version of Excel allows you to read this threaded comment; however, any edits to it will get removed if the file is opened in a newer version of Excel. Learn more: https://go.microsoft.com/fwlink/?linkid=870924
Comment:
    Excel to fill in</t>
      </text>
    </comment>
    <comment ref="I20" authorId="11" shapeId="0" xr:uid="{B5A92F9D-C608-4763-A257-42D8A00F9D6C}">
      <text>
        <t>[Threaded comment]
Your version of Excel allows you to read this threaded comment; however, any edits to it will get removed if the file is opened in a newer version of Excel. Learn more: https://go.microsoft.com/fwlink/?linkid=870924
Comment:
    Excel to fill in</t>
      </text>
    </comment>
    <comment ref="L20" authorId="12" shapeId="0" xr:uid="{79D00F73-A3B0-4F82-ACF8-E46B3C36977A}">
      <text>
        <t>[Threaded comment]
Your version of Excel allows you to read this threaded comment; however, any edits to it will get removed if the file is opened in a newer version of Excel. Learn more: https://go.microsoft.com/fwlink/?linkid=870924
Comment:
    Excel to fill in</t>
      </text>
    </comment>
    <comment ref="O20" authorId="13" shapeId="0" xr:uid="{F124C613-FC71-4D75-A38D-E3D02370D0D1}">
      <text>
        <t>[Threaded comment]
Your version of Excel allows you to read this threaded comment; however, any edits to it will get removed if the file is opened in a newer version of Excel. Learn more: https://go.microsoft.com/fwlink/?linkid=870924
Comment:
    Excel to fill in</t>
      </text>
    </comment>
    <comment ref="I25" authorId="14" shapeId="0" xr:uid="{8FF91BD1-7407-4A4A-92DC-13B2F0F0390C}">
      <text>
        <t>[Threaded comment]
Your version of Excel allows you to read this threaded comment; however, any edits to it will get removed if the file is opened in a newer version of Excel. Learn more: https://go.microsoft.com/fwlink/?linkid=870924
Comment:
    Excel to fill in</t>
      </text>
    </comment>
    <comment ref="L25" authorId="15" shapeId="0" xr:uid="{DAD270F5-AA73-4CEE-9F73-66CE6D94F756}">
      <text>
        <t>[Threaded comment]
Your version of Excel allows you to read this threaded comment; however, any edits to it will get removed if the file is opened in a newer version of Excel. Learn more: https://go.microsoft.com/fwlink/?linkid=870924
Comment:
    Excel to fill in</t>
      </text>
    </comment>
    <comment ref="O25" authorId="16" shapeId="0" xr:uid="{F3E01E60-199E-4B1B-8653-6B3ACB439F71}">
      <text>
        <t>[Threaded comment]
Your version of Excel allows you to read this threaded comment; however, any edits to it will get removed if the file is opened in a newer version of Excel. Learn more: https://go.microsoft.com/fwlink/?linkid=870924
Comment:
    Excel to fill in</t>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tc={5C506FFF-2960-40C7-81E7-FF4221965EAF}</author>
    <author>tc={C02B67E4-06B0-4495-A704-23A3BC20A4B0}</author>
    <author>tc={C3DC7940-33ED-41CF-B4E8-E14146D9FE7F}</author>
    <author>tc={D72443BE-89A3-4996-8993-19EC097942C3}</author>
    <author>tc={66232B89-FAED-40EE-8AA4-9C0CF84338BB}</author>
    <author>tc={3565BBFE-14BF-4480-8B26-0EEBF957E5B2}</author>
    <author>tc={0F7FF503-F4C8-4F0E-9791-E656CEFA375F}</author>
    <author>tc={813DD3B4-B044-4E9A-8039-4D8CDDDC25DA}</author>
    <author>tc={061EB0FF-2C3F-4AEB-A947-C3B6F663271C}</author>
    <author>tc={BF7C7EA4-1717-4046-95C8-1EA23DE79D71}</author>
    <author>tc={AD8978E2-888C-45A2-8F62-76BEF74E3D7F}</author>
    <author>tc={6A7FE75B-BF12-4829-9EA9-A327A04E0B30}</author>
    <author>tc={F0A19220-8607-4EAF-A8E2-5F7A1998AEC0}</author>
    <author>tc={C368D43C-1B20-44AA-8C43-4215D45515D4}</author>
    <author>tc={56C0DB4A-2998-4FCC-B044-4274877F7808}</author>
    <author>tc={38A8519D-51DB-4DA0-9FF3-CE3E48CD22F1}</author>
    <author>tc={3750D279-A46C-4B50-8336-29BE1277F1F6}</author>
  </authors>
  <commentList>
    <comment ref="D7" authorId="0" shapeId="0" xr:uid="{5C506FFF-2960-40C7-81E7-FF4221965EAF}">
      <text>
        <t>[Threaded comment]
Your version of Excel allows you to read this threaded comment; however, any edits to it will get removed if the file is opened in a newer version of Excel. Learn more: https://go.microsoft.com/fwlink/?linkid=870924
Comment:
    Checks if the date entered for ERC Submission is before the maximum date+2 days in Column N (Expected DTP Completion Date)</t>
      </text>
    </comment>
    <comment ref="G8" authorId="1" shapeId="0" xr:uid="{C02B67E4-06B0-4495-A704-23A3BC20A4B0}">
      <text>
        <t>[Threaded comment]
Your version of Excel allows you to read this threaded comment; however, any edits to it will get removed if the file is opened in a newer version of Excel. Learn more: https://go.microsoft.com/fwlink/?linkid=870924
Comment:
    Filter formula returns 0s for non-entered languages fields AddLang1-3.  
Conditional Format applied to cells containing zero - white text (hides the zero and appears blank)</t>
      </text>
    </comment>
    <comment ref="H8" authorId="2" shapeId="0" xr:uid="{C3DC7940-33ED-41CF-B4E8-E14146D9FE7F}">
      <text>
        <t>[Threaded comment]
Your version of Excel allows you to read this threaded comment; however, any edits to it will get removed if the file is opened in a newer version of Excel. Learn more: https://go.microsoft.com/fwlink/?linkid=870924
Comment:
    Formula checks if a language exists in column G</t>
      </text>
    </comment>
    <comment ref="G9" authorId="3" shapeId="0" xr:uid="{D72443BE-89A3-4996-8993-19EC097942C3}">
      <text>
        <t>[Threaded comment]
Your version of Excel allows you to read this threaded comment; however, any edits to it will get removed if the file is opened in a newer version of Excel. Learn more: https://go.microsoft.com/fwlink/?linkid=870924
Comment:
    Pulls from Country level dashboard for known timelines.   Can override on per country basis if required.</t>
      </text>
    </comment>
    <comment ref="J9" authorId="4" shapeId="0" xr:uid="{66232B89-FAED-40EE-8AA4-9C0CF84338BB}">
      <text>
        <t>[Threaded comment]
Your version of Excel allows you to read this threaded comment; however, any edits to it will get removed if the file is opened in a newer version of Excel. Learn more: https://go.microsoft.com/fwlink/?linkid=870924
Comment:
    # Business Days after Translation Complete</t>
      </text>
    </comment>
    <comment ref="I10" authorId="5" shapeId="0" xr:uid="{3565BBFE-14BF-4480-8B26-0EEBF957E5B2}">
      <text>
        <t>[Threaded comment]
Your version of Excel allows you to read this threaded comment; however, any edits to it will get removed if the file is opened in a newer version of Excel. Learn more: https://go.microsoft.com/fwlink/?linkid=870924
Comment:
    Excel to fill in</t>
      </text>
    </comment>
    <comment ref="L10" authorId="6" shapeId="0" xr:uid="{0F7FF503-F4C8-4F0E-9791-E656CEFA375F}">
      <text>
        <t>[Threaded comment]
Your version of Excel allows you to read this threaded comment; however, any edits to it will get removed if the file is opened in a newer version of Excel. Learn more: https://go.microsoft.com/fwlink/?linkid=870924
Comment:
    Excel to fill in</t>
      </text>
    </comment>
    <comment ref="O10" authorId="7" shapeId="0" xr:uid="{813DD3B4-B044-4E9A-8039-4D8CDDDC25DA}">
      <text>
        <t>[Threaded comment]
Your version of Excel allows you to read this threaded comment; however, any edits to it will get removed if the file is opened in a newer version of Excel. Learn more: https://go.microsoft.com/fwlink/?linkid=870924
Comment:
    Excel to fill in</t>
      </text>
    </comment>
    <comment ref="I15" authorId="8" shapeId="0" xr:uid="{061EB0FF-2C3F-4AEB-A947-C3B6F663271C}">
      <text>
        <t>[Threaded comment]
Your version of Excel allows you to read this threaded comment; however, any edits to it will get removed if the file is opened in a newer version of Excel. Learn more: https://go.microsoft.com/fwlink/?linkid=870924
Comment:
    Excel to fill in</t>
      </text>
    </comment>
    <comment ref="L15" authorId="9" shapeId="0" xr:uid="{BF7C7EA4-1717-4046-95C8-1EA23DE79D71}">
      <text>
        <t>[Threaded comment]
Your version of Excel allows you to read this threaded comment; however, any edits to it will get removed if the file is opened in a newer version of Excel. Learn more: https://go.microsoft.com/fwlink/?linkid=870924
Comment:
    Excel to fill in</t>
      </text>
    </comment>
    <comment ref="O15" authorId="10" shapeId="0" xr:uid="{AD8978E2-888C-45A2-8F62-76BEF74E3D7F}">
      <text>
        <t>[Threaded comment]
Your version of Excel allows you to read this threaded comment; however, any edits to it will get removed if the file is opened in a newer version of Excel. Learn more: https://go.microsoft.com/fwlink/?linkid=870924
Comment:
    Excel to fill in</t>
      </text>
    </comment>
    <comment ref="I20" authorId="11" shapeId="0" xr:uid="{6A7FE75B-BF12-4829-9EA9-A327A04E0B30}">
      <text>
        <t>[Threaded comment]
Your version of Excel allows you to read this threaded comment; however, any edits to it will get removed if the file is opened in a newer version of Excel. Learn more: https://go.microsoft.com/fwlink/?linkid=870924
Comment:
    Excel to fill in</t>
      </text>
    </comment>
    <comment ref="L20" authorId="12" shapeId="0" xr:uid="{F0A19220-8607-4EAF-A8E2-5F7A1998AEC0}">
      <text>
        <t>[Threaded comment]
Your version of Excel allows you to read this threaded comment; however, any edits to it will get removed if the file is opened in a newer version of Excel. Learn more: https://go.microsoft.com/fwlink/?linkid=870924
Comment:
    Excel to fill in</t>
      </text>
    </comment>
    <comment ref="O20" authorId="13" shapeId="0" xr:uid="{C368D43C-1B20-44AA-8C43-4215D45515D4}">
      <text>
        <t>[Threaded comment]
Your version of Excel allows you to read this threaded comment; however, any edits to it will get removed if the file is opened in a newer version of Excel. Learn more: https://go.microsoft.com/fwlink/?linkid=870924
Comment:
    Excel to fill in</t>
      </text>
    </comment>
    <comment ref="I25" authorId="14" shapeId="0" xr:uid="{56C0DB4A-2998-4FCC-B044-4274877F7808}">
      <text>
        <t>[Threaded comment]
Your version of Excel allows you to read this threaded comment; however, any edits to it will get removed if the file is opened in a newer version of Excel. Learn more: https://go.microsoft.com/fwlink/?linkid=870924
Comment:
    Excel to fill in</t>
      </text>
    </comment>
    <comment ref="L25" authorId="15" shapeId="0" xr:uid="{38A8519D-51DB-4DA0-9FF3-CE3E48CD22F1}">
      <text>
        <t>[Threaded comment]
Your version of Excel allows you to read this threaded comment; however, any edits to it will get removed if the file is opened in a newer version of Excel. Learn more: https://go.microsoft.com/fwlink/?linkid=870924
Comment:
    Excel to fill in</t>
      </text>
    </comment>
    <comment ref="O25" authorId="16" shapeId="0" xr:uid="{3750D279-A46C-4B50-8336-29BE1277F1F6}">
      <text>
        <t>[Threaded comment]
Your version of Excel allows you to read this threaded comment; however, any edits to it will get removed if the file is opened in a newer version of Excel. Learn more: https://go.microsoft.com/fwlink/?linkid=870924
Comment:
    Excel to fill in</t>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tc={F0AD5C2F-9981-484B-85DF-1E9E87BAE3C6}</author>
    <author>tc={58FB2AD0-4AA7-4675-A0D7-0B08E9C411EE}</author>
    <author>tc={0B6A34B9-A9DD-440C-88C9-F66ABD137DAD}</author>
    <author>tc={3FA2480B-A400-4BF0-98A5-D57CB0341DC5}</author>
    <author>tc={C1CBD270-56EB-49AD-B1F1-AA7C27327E60}</author>
    <author>tc={3B3D91DE-D5CD-4286-9D31-844A4340AAB4}</author>
    <author>tc={79FAA747-BEF3-4BB0-8F81-86BEBD688CD3}</author>
    <author>tc={DAE5EDA3-FA80-4397-BD8C-6D4CDD5FB767}</author>
    <author>tc={5EF25F19-4D71-4C99-BBC1-E7DB702FB37D}</author>
    <author>tc={D1CF514E-F784-48D1-97BE-593F43366E92}</author>
    <author>tc={8C21B8F0-266F-4A1F-B8EA-9BE386575115}</author>
    <author>tc={BE3A88DD-D93F-4832-87A5-D21C145D4E8D}</author>
    <author>tc={AABBA49A-7A6C-488F-8859-7139EF2C3A9E}</author>
    <author>tc={69F3B885-CF5C-493F-AC97-07728DD535D5}</author>
    <author>tc={8547F005-8B10-4838-913F-1313215451CA}</author>
    <author>tc={823F91EC-1AE2-40EC-82A7-DFBD64B23B81}</author>
    <author>tc={160A3D0C-208F-4198-8AD8-555E8BE44E6F}</author>
  </authors>
  <commentList>
    <comment ref="D7" authorId="0" shapeId="0" xr:uid="{F0AD5C2F-9981-484B-85DF-1E9E87BAE3C6}">
      <text>
        <t>[Threaded comment]
Your version of Excel allows you to read this threaded comment; however, any edits to it will get removed if the file is opened in a newer version of Excel. Learn more: https://go.microsoft.com/fwlink/?linkid=870924
Comment:
    Checks if the date entered for ERC Submission is before the maximum date+2 days in Column N (Expected DTP Completion Date)</t>
      </text>
    </comment>
    <comment ref="G8" authorId="1" shapeId="0" xr:uid="{58FB2AD0-4AA7-4675-A0D7-0B08E9C411EE}">
      <text>
        <t>[Threaded comment]
Your version of Excel allows you to read this threaded comment; however, any edits to it will get removed if the file is opened in a newer version of Excel. Learn more: https://go.microsoft.com/fwlink/?linkid=870924
Comment:
    Filter formula returns 0s for non-entered languages fields AddLang1-3.  
Conditional Format applied to cells containing zero - white text (hides the zero and appears blank)</t>
      </text>
    </comment>
    <comment ref="H8" authorId="2" shapeId="0" xr:uid="{0B6A34B9-A9DD-440C-88C9-F66ABD137DAD}">
      <text>
        <t>[Threaded comment]
Your version of Excel allows you to read this threaded comment; however, any edits to it will get removed if the file is opened in a newer version of Excel. Learn more: https://go.microsoft.com/fwlink/?linkid=870924
Comment:
    Formula checks if a language exists in column G</t>
      </text>
    </comment>
    <comment ref="G9" authorId="3" shapeId="0" xr:uid="{3FA2480B-A400-4BF0-98A5-D57CB0341DC5}">
      <text>
        <t>[Threaded comment]
Your version of Excel allows you to read this threaded comment; however, any edits to it will get removed if the file is opened in a newer version of Excel. Learn more: https://go.microsoft.com/fwlink/?linkid=870924
Comment:
    Pulls from Country level dashboard for known timelines.   Can override on per country basis if required.</t>
      </text>
    </comment>
    <comment ref="J9" authorId="4" shapeId="0" xr:uid="{C1CBD270-56EB-49AD-B1F1-AA7C27327E60}">
      <text>
        <t>[Threaded comment]
Your version of Excel allows you to read this threaded comment; however, any edits to it will get removed if the file is opened in a newer version of Excel. Learn more: https://go.microsoft.com/fwlink/?linkid=870924
Comment:
    # Business Days after Translation Complete</t>
      </text>
    </comment>
    <comment ref="I10" authorId="5" shapeId="0" xr:uid="{3B3D91DE-D5CD-4286-9D31-844A4340AAB4}">
      <text>
        <t>[Threaded comment]
Your version of Excel allows you to read this threaded comment; however, any edits to it will get removed if the file is opened in a newer version of Excel. Learn more: https://go.microsoft.com/fwlink/?linkid=870924
Comment:
    Excel to fill in</t>
      </text>
    </comment>
    <comment ref="L10" authorId="6" shapeId="0" xr:uid="{79FAA747-BEF3-4BB0-8F81-86BEBD688CD3}">
      <text>
        <t>[Threaded comment]
Your version of Excel allows you to read this threaded comment; however, any edits to it will get removed if the file is opened in a newer version of Excel. Learn more: https://go.microsoft.com/fwlink/?linkid=870924
Comment:
    Excel to fill in</t>
      </text>
    </comment>
    <comment ref="O10" authorId="7" shapeId="0" xr:uid="{DAE5EDA3-FA80-4397-BD8C-6D4CDD5FB767}">
      <text>
        <t>[Threaded comment]
Your version of Excel allows you to read this threaded comment; however, any edits to it will get removed if the file is opened in a newer version of Excel. Learn more: https://go.microsoft.com/fwlink/?linkid=870924
Comment:
    Excel to fill in</t>
      </text>
    </comment>
    <comment ref="I15" authorId="8" shapeId="0" xr:uid="{5EF25F19-4D71-4C99-BBC1-E7DB702FB37D}">
      <text>
        <t>[Threaded comment]
Your version of Excel allows you to read this threaded comment; however, any edits to it will get removed if the file is opened in a newer version of Excel. Learn more: https://go.microsoft.com/fwlink/?linkid=870924
Comment:
    Excel to fill in</t>
      </text>
    </comment>
    <comment ref="L15" authorId="9" shapeId="0" xr:uid="{D1CF514E-F784-48D1-97BE-593F43366E92}">
      <text>
        <t>[Threaded comment]
Your version of Excel allows you to read this threaded comment; however, any edits to it will get removed if the file is opened in a newer version of Excel. Learn more: https://go.microsoft.com/fwlink/?linkid=870924
Comment:
    Excel to fill in</t>
      </text>
    </comment>
    <comment ref="O15" authorId="10" shapeId="0" xr:uid="{8C21B8F0-266F-4A1F-B8EA-9BE386575115}">
      <text>
        <t>[Threaded comment]
Your version of Excel allows you to read this threaded comment; however, any edits to it will get removed if the file is opened in a newer version of Excel. Learn more: https://go.microsoft.com/fwlink/?linkid=870924
Comment:
    Excel to fill in</t>
      </text>
    </comment>
    <comment ref="I20" authorId="11" shapeId="0" xr:uid="{BE3A88DD-D93F-4832-87A5-D21C145D4E8D}">
      <text>
        <t>[Threaded comment]
Your version of Excel allows you to read this threaded comment; however, any edits to it will get removed if the file is opened in a newer version of Excel. Learn more: https://go.microsoft.com/fwlink/?linkid=870924
Comment:
    Excel to fill in</t>
      </text>
    </comment>
    <comment ref="L20" authorId="12" shapeId="0" xr:uid="{AABBA49A-7A6C-488F-8859-7139EF2C3A9E}">
      <text>
        <t>[Threaded comment]
Your version of Excel allows you to read this threaded comment; however, any edits to it will get removed if the file is opened in a newer version of Excel. Learn more: https://go.microsoft.com/fwlink/?linkid=870924
Comment:
    Excel to fill in</t>
      </text>
    </comment>
    <comment ref="O20" authorId="13" shapeId="0" xr:uid="{69F3B885-CF5C-493F-AC97-07728DD535D5}">
      <text>
        <t>[Threaded comment]
Your version of Excel allows you to read this threaded comment; however, any edits to it will get removed if the file is opened in a newer version of Excel. Learn more: https://go.microsoft.com/fwlink/?linkid=870924
Comment:
    Excel to fill in</t>
      </text>
    </comment>
    <comment ref="I25" authorId="14" shapeId="0" xr:uid="{8547F005-8B10-4838-913F-1313215451CA}">
      <text>
        <t>[Threaded comment]
Your version of Excel allows you to read this threaded comment; however, any edits to it will get removed if the file is opened in a newer version of Excel. Learn more: https://go.microsoft.com/fwlink/?linkid=870924
Comment:
    Excel to fill in</t>
      </text>
    </comment>
    <comment ref="L25" authorId="15" shapeId="0" xr:uid="{823F91EC-1AE2-40EC-82A7-DFBD64B23B81}">
      <text>
        <t>[Threaded comment]
Your version of Excel allows you to read this threaded comment; however, any edits to it will get removed if the file is opened in a newer version of Excel. Learn more: https://go.microsoft.com/fwlink/?linkid=870924
Comment:
    Excel to fill in</t>
      </text>
    </comment>
    <comment ref="O25" authorId="16" shapeId="0" xr:uid="{160A3D0C-208F-4198-8AD8-555E8BE44E6F}">
      <text>
        <t>[Threaded comment]
Your version of Excel allows you to read this threaded comment; however, any edits to it will get removed if the file is opened in a newer version of Excel. Learn more: https://go.microsoft.com/fwlink/?linkid=870924
Comment:
    Excel to fill in</t>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tc={821D2332-36BC-48D6-AA09-4C1E6BBEB7B8}</author>
    <author>tc={568A79A6-3883-4507-9C9D-CBC596CE277B}</author>
    <author>tc={BBEE3FDE-C791-4F31-A499-6CE089786F9F}</author>
    <author>tc={17E27CC4-69B9-4E42-B510-8D72D282C486}</author>
    <author>tc={70FD4033-6EBC-4612-99BB-B1D074790B91}</author>
    <author>tc={A2C6DB65-734A-41D9-814C-C4AED3EBFDD2}</author>
    <author>tc={CF37DBCC-1D0E-4422-9DD8-DE2134BB3C87}</author>
    <author>tc={8BAA41B8-BF94-443D-B04A-A1B5939E9877}</author>
    <author>tc={9168D26C-8E3F-47A0-9145-9A8DF7267F76}</author>
    <author>tc={0855476D-0D83-4F54-A0C0-A6305C55C18A}</author>
    <author>tc={16EEEB2B-3CC5-40F6-A7CF-B050817A7000}</author>
    <author>tc={21CC388A-5FC4-4E32-A576-34B938C6C27A}</author>
    <author>tc={BDC5961C-A00F-4E4A-A173-6D0F80645684}</author>
    <author>tc={4C5CCE28-5427-4B4F-B81B-6A3990FB788E}</author>
    <author>tc={40C28B24-5933-45FA-BA2F-DA85C9D116DA}</author>
    <author>tc={E47D6494-EB22-4749-A191-9A12FDB9AF58}</author>
    <author>tc={DF7434C4-D10F-4467-9036-8E33B9F4C2C1}</author>
  </authors>
  <commentList>
    <comment ref="D7" authorId="0" shapeId="0" xr:uid="{821D2332-36BC-48D6-AA09-4C1E6BBEB7B8}">
      <text>
        <t>[Threaded comment]
Your version of Excel allows you to read this threaded comment; however, any edits to it will get removed if the file is opened in a newer version of Excel. Learn more: https://go.microsoft.com/fwlink/?linkid=870924
Comment:
    Checks if the date entered for ERC Submission is before the maximum date+2 days in Column N (Expected DTP Completion Date)</t>
      </text>
    </comment>
    <comment ref="G8" authorId="1" shapeId="0" xr:uid="{568A79A6-3883-4507-9C9D-CBC596CE277B}">
      <text>
        <t>[Threaded comment]
Your version of Excel allows you to read this threaded comment; however, any edits to it will get removed if the file is opened in a newer version of Excel. Learn more: https://go.microsoft.com/fwlink/?linkid=870924
Comment:
    Filter formula returns 0s for non-entered languages fields AddLang1-3.  
Conditional Format applied to cells containing zero - white text (hides the zero and appears blank)</t>
      </text>
    </comment>
    <comment ref="H8" authorId="2" shapeId="0" xr:uid="{BBEE3FDE-C791-4F31-A499-6CE089786F9F}">
      <text>
        <t>[Threaded comment]
Your version of Excel allows you to read this threaded comment; however, any edits to it will get removed if the file is opened in a newer version of Excel. Learn more: https://go.microsoft.com/fwlink/?linkid=870924
Comment:
    Formula checks if a language exists in column G</t>
      </text>
    </comment>
    <comment ref="G9" authorId="3" shapeId="0" xr:uid="{17E27CC4-69B9-4E42-B510-8D72D282C486}">
      <text>
        <t>[Threaded comment]
Your version of Excel allows you to read this threaded comment; however, any edits to it will get removed if the file is opened in a newer version of Excel. Learn more: https://go.microsoft.com/fwlink/?linkid=870924
Comment:
    Pulls from Country level dashboard for known timelines.   Can override on per country basis if required.</t>
      </text>
    </comment>
    <comment ref="J9" authorId="4" shapeId="0" xr:uid="{70FD4033-6EBC-4612-99BB-B1D074790B91}">
      <text>
        <t>[Threaded comment]
Your version of Excel allows you to read this threaded comment; however, any edits to it will get removed if the file is opened in a newer version of Excel. Learn more: https://go.microsoft.com/fwlink/?linkid=870924
Comment:
    # Business Days after Translation Complete</t>
      </text>
    </comment>
    <comment ref="I10" authorId="5" shapeId="0" xr:uid="{A2C6DB65-734A-41D9-814C-C4AED3EBFDD2}">
      <text>
        <t>[Threaded comment]
Your version of Excel allows you to read this threaded comment; however, any edits to it will get removed if the file is opened in a newer version of Excel. Learn more: https://go.microsoft.com/fwlink/?linkid=870924
Comment:
    Excel to fill in</t>
      </text>
    </comment>
    <comment ref="L10" authorId="6" shapeId="0" xr:uid="{CF37DBCC-1D0E-4422-9DD8-DE2134BB3C87}">
      <text>
        <t>[Threaded comment]
Your version of Excel allows you to read this threaded comment; however, any edits to it will get removed if the file is opened in a newer version of Excel. Learn more: https://go.microsoft.com/fwlink/?linkid=870924
Comment:
    Excel to fill in</t>
      </text>
    </comment>
    <comment ref="O10" authorId="7" shapeId="0" xr:uid="{8BAA41B8-BF94-443D-B04A-A1B5939E9877}">
      <text>
        <t>[Threaded comment]
Your version of Excel allows you to read this threaded comment; however, any edits to it will get removed if the file is opened in a newer version of Excel. Learn more: https://go.microsoft.com/fwlink/?linkid=870924
Comment:
    Excel to fill in</t>
      </text>
    </comment>
    <comment ref="I15" authorId="8" shapeId="0" xr:uid="{9168D26C-8E3F-47A0-9145-9A8DF7267F76}">
      <text>
        <t>[Threaded comment]
Your version of Excel allows you to read this threaded comment; however, any edits to it will get removed if the file is opened in a newer version of Excel. Learn more: https://go.microsoft.com/fwlink/?linkid=870924
Comment:
    Excel to fill in</t>
      </text>
    </comment>
    <comment ref="L15" authorId="9" shapeId="0" xr:uid="{0855476D-0D83-4F54-A0C0-A6305C55C18A}">
      <text>
        <t>[Threaded comment]
Your version of Excel allows you to read this threaded comment; however, any edits to it will get removed if the file is opened in a newer version of Excel. Learn more: https://go.microsoft.com/fwlink/?linkid=870924
Comment:
    Excel to fill in</t>
      </text>
    </comment>
    <comment ref="O15" authorId="10" shapeId="0" xr:uid="{16EEEB2B-3CC5-40F6-A7CF-B050817A7000}">
      <text>
        <t>[Threaded comment]
Your version of Excel allows you to read this threaded comment; however, any edits to it will get removed if the file is opened in a newer version of Excel. Learn more: https://go.microsoft.com/fwlink/?linkid=870924
Comment:
    Excel to fill in</t>
      </text>
    </comment>
    <comment ref="I20" authorId="11" shapeId="0" xr:uid="{21CC388A-5FC4-4E32-A576-34B938C6C27A}">
      <text>
        <t>[Threaded comment]
Your version of Excel allows you to read this threaded comment; however, any edits to it will get removed if the file is opened in a newer version of Excel. Learn more: https://go.microsoft.com/fwlink/?linkid=870924
Comment:
    Excel to fill in</t>
      </text>
    </comment>
    <comment ref="L20" authorId="12" shapeId="0" xr:uid="{BDC5961C-A00F-4E4A-A173-6D0F80645684}">
      <text>
        <t>[Threaded comment]
Your version of Excel allows you to read this threaded comment; however, any edits to it will get removed if the file is opened in a newer version of Excel. Learn more: https://go.microsoft.com/fwlink/?linkid=870924
Comment:
    Excel to fill in</t>
      </text>
    </comment>
    <comment ref="O20" authorId="13" shapeId="0" xr:uid="{4C5CCE28-5427-4B4F-B81B-6A3990FB788E}">
      <text>
        <t>[Threaded comment]
Your version of Excel allows you to read this threaded comment; however, any edits to it will get removed if the file is opened in a newer version of Excel. Learn more: https://go.microsoft.com/fwlink/?linkid=870924
Comment:
    Excel to fill in</t>
      </text>
    </comment>
    <comment ref="I25" authorId="14" shapeId="0" xr:uid="{40C28B24-5933-45FA-BA2F-DA85C9D116DA}">
      <text>
        <t>[Threaded comment]
Your version of Excel allows you to read this threaded comment; however, any edits to it will get removed if the file is opened in a newer version of Excel. Learn more: https://go.microsoft.com/fwlink/?linkid=870924
Comment:
    Excel to fill in</t>
      </text>
    </comment>
    <comment ref="L25" authorId="15" shapeId="0" xr:uid="{E47D6494-EB22-4749-A191-9A12FDB9AF58}">
      <text>
        <t>[Threaded comment]
Your version of Excel allows you to read this threaded comment; however, any edits to it will get removed if the file is opened in a newer version of Excel. Learn more: https://go.microsoft.com/fwlink/?linkid=870924
Comment:
    Excel to fill in</t>
      </text>
    </comment>
    <comment ref="O25" authorId="16" shapeId="0" xr:uid="{DF7434C4-D10F-4467-9036-8E33B9F4C2C1}">
      <text>
        <t>[Threaded comment]
Your version of Excel allows you to read this threaded comment; however, any edits to it will get removed if the file is opened in a newer version of Excel. Learn more: https://go.microsoft.com/fwlink/?linkid=870924
Comment:
    Excel to fill in</t>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tc={4C0379AC-5A3E-4038-89D2-6A1F01412DCC}</author>
    <author>tc={C65188B3-2D43-41AC-8816-BFA6B896B71B}</author>
    <author>tc={FBBF8893-F0A4-4137-951C-F82F27BCAFE6}</author>
    <author>tc={D807A723-4E17-43DE-8284-CD09AB259783}</author>
    <author>tc={3546AC53-605C-46DB-9E89-FC35E57E3934}</author>
    <author>tc={1F580F0A-B231-4C59-9808-F0A5196A9DD0}</author>
    <author>tc={3A2847E8-52E2-4386-9CA8-0CFA3728AFBA}</author>
    <author>tc={BBE5D793-1210-463A-A89B-5F6D2BA2AAFE}</author>
    <author>tc={96D3D326-E414-43BC-BB76-66332A5CE6C3}</author>
    <author>tc={39584DAE-D657-4A11-AB90-6C0C503FF4FA}</author>
    <author>tc={B7B04F10-BD95-4AAE-A603-766B46693473}</author>
    <author>tc={6CE9927E-B074-4450-AB2C-DA31F79C53BE}</author>
    <author>tc={0A16CF80-A600-447A-840B-051B1D8B898D}</author>
    <author>tc={4F3EB968-59F0-413C-A08E-E34F3D9C346B}</author>
    <author>tc={0AD4D5D4-49C5-4FFB-A13F-9C457CFBC16F}</author>
    <author>tc={46D1BFC8-4688-4E67-BC00-DEBEA9E14C90}</author>
    <author>tc={33CCE263-A915-4C11-96EC-AD13150E0B29}</author>
  </authors>
  <commentList>
    <comment ref="D7" authorId="0" shapeId="0" xr:uid="{4C0379AC-5A3E-4038-89D2-6A1F01412DCC}">
      <text>
        <t>[Threaded comment]
Your version of Excel allows you to read this threaded comment; however, any edits to it will get removed if the file is opened in a newer version of Excel. Learn more: https://go.microsoft.com/fwlink/?linkid=870924
Comment:
    Checks if the date entered for ERC Submission is before the maximum date+2 days in Column N (Expected DTP Completion Date)</t>
      </text>
    </comment>
    <comment ref="G8" authorId="1" shapeId="0" xr:uid="{C65188B3-2D43-41AC-8816-BFA6B896B71B}">
      <text>
        <t>[Threaded comment]
Your version of Excel allows you to read this threaded comment; however, any edits to it will get removed if the file is opened in a newer version of Excel. Learn more: https://go.microsoft.com/fwlink/?linkid=870924
Comment:
    Filter formula returns 0s for non-entered languages fields AddLang1-3.  
Conditional Format applied to cells containing zero - white text (hides the zero and appears blank)</t>
      </text>
    </comment>
    <comment ref="H8" authorId="2" shapeId="0" xr:uid="{FBBF8893-F0A4-4137-951C-F82F27BCAFE6}">
      <text>
        <t>[Threaded comment]
Your version of Excel allows you to read this threaded comment; however, any edits to it will get removed if the file is opened in a newer version of Excel. Learn more: https://go.microsoft.com/fwlink/?linkid=870924
Comment:
    Formula checks if a language exists in column G</t>
      </text>
    </comment>
    <comment ref="G9" authorId="3" shapeId="0" xr:uid="{D807A723-4E17-43DE-8284-CD09AB259783}">
      <text>
        <t>[Threaded comment]
Your version of Excel allows you to read this threaded comment; however, any edits to it will get removed if the file is opened in a newer version of Excel. Learn more: https://go.microsoft.com/fwlink/?linkid=870924
Comment:
    Pulls from Country level dashboard for known timelines.   Can override on per country basis if required.</t>
      </text>
    </comment>
    <comment ref="J9" authorId="4" shapeId="0" xr:uid="{3546AC53-605C-46DB-9E89-FC35E57E3934}">
      <text>
        <t>[Threaded comment]
Your version of Excel allows you to read this threaded comment; however, any edits to it will get removed if the file is opened in a newer version of Excel. Learn more: https://go.microsoft.com/fwlink/?linkid=870924
Comment:
    # Business Days after Translation Complete</t>
      </text>
    </comment>
    <comment ref="I10" authorId="5" shapeId="0" xr:uid="{1F580F0A-B231-4C59-9808-F0A5196A9DD0}">
      <text>
        <t>[Threaded comment]
Your version of Excel allows you to read this threaded comment; however, any edits to it will get removed if the file is opened in a newer version of Excel. Learn more: https://go.microsoft.com/fwlink/?linkid=870924
Comment:
    Excel to fill in</t>
      </text>
    </comment>
    <comment ref="L10" authorId="6" shapeId="0" xr:uid="{3A2847E8-52E2-4386-9CA8-0CFA3728AFBA}">
      <text>
        <t>[Threaded comment]
Your version of Excel allows you to read this threaded comment; however, any edits to it will get removed if the file is opened in a newer version of Excel. Learn more: https://go.microsoft.com/fwlink/?linkid=870924
Comment:
    Excel to fill in</t>
      </text>
    </comment>
    <comment ref="O10" authorId="7" shapeId="0" xr:uid="{BBE5D793-1210-463A-A89B-5F6D2BA2AAFE}">
      <text>
        <t>[Threaded comment]
Your version of Excel allows you to read this threaded comment; however, any edits to it will get removed if the file is opened in a newer version of Excel. Learn more: https://go.microsoft.com/fwlink/?linkid=870924
Comment:
    Excel to fill in</t>
      </text>
    </comment>
    <comment ref="I15" authorId="8" shapeId="0" xr:uid="{96D3D326-E414-43BC-BB76-66332A5CE6C3}">
      <text>
        <t>[Threaded comment]
Your version of Excel allows you to read this threaded comment; however, any edits to it will get removed if the file is opened in a newer version of Excel. Learn more: https://go.microsoft.com/fwlink/?linkid=870924
Comment:
    Excel to fill in</t>
      </text>
    </comment>
    <comment ref="L15" authorId="9" shapeId="0" xr:uid="{39584DAE-D657-4A11-AB90-6C0C503FF4FA}">
      <text>
        <t>[Threaded comment]
Your version of Excel allows you to read this threaded comment; however, any edits to it will get removed if the file is opened in a newer version of Excel. Learn more: https://go.microsoft.com/fwlink/?linkid=870924
Comment:
    Excel to fill in</t>
      </text>
    </comment>
    <comment ref="O15" authorId="10" shapeId="0" xr:uid="{B7B04F10-BD95-4AAE-A603-766B46693473}">
      <text>
        <t>[Threaded comment]
Your version of Excel allows you to read this threaded comment; however, any edits to it will get removed if the file is opened in a newer version of Excel. Learn more: https://go.microsoft.com/fwlink/?linkid=870924
Comment:
    Excel to fill in</t>
      </text>
    </comment>
    <comment ref="I20" authorId="11" shapeId="0" xr:uid="{6CE9927E-B074-4450-AB2C-DA31F79C53BE}">
      <text>
        <t>[Threaded comment]
Your version of Excel allows you to read this threaded comment; however, any edits to it will get removed if the file is opened in a newer version of Excel. Learn more: https://go.microsoft.com/fwlink/?linkid=870924
Comment:
    Excel to fill in</t>
      </text>
    </comment>
    <comment ref="L20" authorId="12" shapeId="0" xr:uid="{0A16CF80-A600-447A-840B-051B1D8B898D}">
      <text>
        <t>[Threaded comment]
Your version of Excel allows you to read this threaded comment; however, any edits to it will get removed if the file is opened in a newer version of Excel. Learn more: https://go.microsoft.com/fwlink/?linkid=870924
Comment:
    Excel to fill in</t>
      </text>
    </comment>
    <comment ref="O20" authorId="13" shapeId="0" xr:uid="{4F3EB968-59F0-413C-A08E-E34F3D9C346B}">
      <text>
        <t>[Threaded comment]
Your version of Excel allows you to read this threaded comment; however, any edits to it will get removed if the file is opened in a newer version of Excel. Learn more: https://go.microsoft.com/fwlink/?linkid=870924
Comment:
    Excel to fill in</t>
      </text>
    </comment>
    <comment ref="I25" authorId="14" shapeId="0" xr:uid="{0AD4D5D4-49C5-4FFB-A13F-9C457CFBC16F}">
      <text>
        <t>[Threaded comment]
Your version of Excel allows you to read this threaded comment; however, any edits to it will get removed if the file is opened in a newer version of Excel. Learn more: https://go.microsoft.com/fwlink/?linkid=870924
Comment:
    Excel to fill in</t>
      </text>
    </comment>
    <comment ref="L25" authorId="15" shapeId="0" xr:uid="{46D1BFC8-4688-4E67-BC00-DEBEA9E14C90}">
      <text>
        <t>[Threaded comment]
Your version of Excel allows you to read this threaded comment; however, any edits to it will get removed if the file is opened in a newer version of Excel. Learn more: https://go.microsoft.com/fwlink/?linkid=870924
Comment:
    Excel to fill in</t>
      </text>
    </comment>
    <comment ref="O25" authorId="16" shapeId="0" xr:uid="{33CCE263-A915-4C11-96EC-AD13150E0B29}">
      <text>
        <t>[Threaded comment]
Your version of Excel allows you to read this threaded comment; however, any edits to it will get removed if the file is opened in a newer version of Excel. Learn more: https://go.microsoft.com/fwlink/?linkid=870924
Comment:
    Excel to fill in</t>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tc={56590D54-FACD-4D3C-851B-60C65060A92F}</author>
    <author>tc={F7F7AC2F-875B-49EA-8F45-EBDD0A70EF93}</author>
    <author>tc={3854FEF4-D051-4C20-AC7B-EA42792FEC35}</author>
    <author>tc={5EF08237-568F-4772-83A1-888DED9FEF3F}</author>
    <author>tc={D1E660D5-26A9-4277-B70E-5226A82922D2}</author>
    <author>tc={1CEA0228-F2A9-4952-831E-9D1CB9C5CD2C}</author>
    <author>tc={D9C05323-04B2-4D0A-A1AC-E26CBDEDA2C3}</author>
    <author>tc={AE490243-94D4-4D44-B06E-7A79043574FC}</author>
    <author>tc={F8FCD881-5B0F-4CBD-9CB9-FAB6AB48326A}</author>
    <author>tc={D08324FA-AEBB-4165-9BE6-F9048565C487}</author>
    <author>tc={CCF2F417-20D9-47F6-ABC6-535298EA78DC}</author>
    <author>tc={D1DF64A9-5FD7-448D-B2FE-5991F0289422}</author>
    <author>tc={6837E79B-3259-4416-91DB-B3BE394694CB}</author>
    <author>tc={B44950ED-594A-41C6-8207-C5AB63842D2A}</author>
    <author>tc={69E099C4-2C4D-4330-988C-8C24CBD1849A}</author>
    <author>tc={58CA05B9-79AC-4626-AE9F-B53B0B365A89}</author>
    <author>tc={D77DD6EE-9DE2-491C-A8C2-23740B67F745}</author>
  </authors>
  <commentList>
    <comment ref="D7" authorId="0" shapeId="0" xr:uid="{56590D54-FACD-4D3C-851B-60C65060A92F}">
      <text>
        <t>[Threaded comment]
Your version of Excel allows you to read this threaded comment; however, any edits to it will get removed if the file is opened in a newer version of Excel. Learn more: https://go.microsoft.com/fwlink/?linkid=870924
Comment:
    Checks if the date entered for ERC Submission is before the maximum date+2 days in Column N (Expected DTP Completion Date)</t>
      </text>
    </comment>
    <comment ref="G8" authorId="1" shapeId="0" xr:uid="{F7F7AC2F-875B-49EA-8F45-EBDD0A70EF93}">
      <text>
        <t>[Threaded comment]
Your version of Excel allows you to read this threaded comment; however, any edits to it will get removed if the file is opened in a newer version of Excel. Learn more: https://go.microsoft.com/fwlink/?linkid=870924
Comment:
    Filter formula returns 0s for non-entered languages fields AddLang1-3.  
Conditional Format applied to cells containing zero - white text (hides the zero and appears blank)</t>
      </text>
    </comment>
    <comment ref="H8" authorId="2" shapeId="0" xr:uid="{3854FEF4-D051-4C20-AC7B-EA42792FEC35}">
      <text>
        <t>[Threaded comment]
Your version of Excel allows you to read this threaded comment; however, any edits to it will get removed if the file is opened in a newer version of Excel. Learn more: https://go.microsoft.com/fwlink/?linkid=870924
Comment:
    Formula checks if a language exists in column G</t>
      </text>
    </comment>
    <comment ref="G9" authorId="3" shapeId="0" xr:uid="{5EF08237-568F-4772-83A1-888DED9FEF3F}">
      <text>
        <t>[Threaded comment]
Your version of Excel allows you to read this threaded comment; however, any edits to it will get removed if the file is opened in a newer version of Excel. Learn more: https://go.microsoft.com/fwlink/?linkid=870924
Comment:
    Pulls from Country level dashboard for known timelines.   Can override on per country basis if required.</t>
      </text>
    </comment>
    <comment ref="J9" authorId="4" shapeId="0" xr:uid="{D1E660D5-26A9-4277-B70E-5226A82922D2}">
      <text>
        <t>[Threaded comment]
Your version of Excel allows you to read this threaded comment; however, any edits to it will get removed if the file is opened in a newer version of Excel. Learn more: https://go.microsoft.com/fwlink/?linkid=870924
Comment:
    # Business Days after Translation Complete</t>
      </text>
    </comment>
    <comment ref="I10" authorId="5" shapeId="0" xr:uid="{1CEA0228-F2A9-4952-831E-9D1CB9C5CD2C}">
      <text>
        <t>[Threaded comment]
Your version of Excel allows you to read this threaded comment; however, any edits to it will get removed if the file is opened in a newer version of Excel. Learn more: https://go.microsoft.com/fwlink/?linkid=870924
Comment:
    Excel to fill in</t>
      </text>
    </comment>
    <comment ref="L10" authorId="6" shapeId="0" xr:uid="{D9C05323-04B2-4D0A-A1AC-E26CBDEDA2C3}">
      <text>
        <t>[Threaded comment]
Your version of Excel allows you to read this threaded comment; however, any edits to it will get removed if the file is opened in a newer version of Excel. Learn more: https://go.microsoft.com/fwlink/?linkid=870924
Comment:
    Excel to fill in</t>
      </text>
    </comment>
    <comment ref="O10" authorId="7" shapeId="0" xr:uid="{AE490243-94D4-4D44-B06E-7A79043574FC}">
      <text>
        <t>[Threaded comment]
Your version of Excel allows you to read this threaded comment; however, any edits to it will get removed if the file is opened in a newer version of Excel. Learn more: https://go.microsoft.com/fwlink/?linkid=870924
Comment:
    Excel to fill in</t>
      </text>
    </comment>
    <comment ref="I15" authorId="8" shapeId="0" xr:uid="{F8FCD881-5B0F-4CBD-9CB9-FAB6AB48326A}">
      <text>
        <t>[Threaded comment]
Your version of Excel allows you to read this threaded comment; however, any edits to it will get removed if the file is opened in a newer version of Excel. Learn more: https://go.microsoft.com/fwlink/?linkid=870924
Comment:
    Excel to fill in</t>
      </text>
    </comment>
    <comment ref="L15" authorId="9" shapeId="0" xr:uid="{D08324FA-AEBB-4165-9BE6-F9048565C487}">
      <text>
        <t>[Threaded comment]
Your version of Excel allows you to read this threaded comment; however, any edits to it will get removed if the file is opened in a newer version of Excel. Learn more: https://go.microsoft.com/fwlink/?linkid=870924
Comment:
    Excel to fill in</t>
      </text>
    </comment>
    <comment ref="O15" authorId="10" shapeId="0" xr:uid="{CCF2F417-20D9-47F6-ABC6-535298EA78DC}">
      <text>
        <t>[Threaded comment]
Your version of Excel allows you to read this threaded comment; however, any edits to it will get removed if the file is opened in a newer version of Excel. Learn more: https://go.microsoft.com/fwlink/?linkid=870924
Comment:
    Excel to fill in</t>
      </text>
    </comment>
    <comment ref="I20" authorId="11" shapeId="0" xr:uid="{D1DF64A9-5FD7-448D-B2FE-5991F0289422}">
      <text>
        <t>[Threaded comment]
Your version of Excel allows you to read this threaded comment; however, any edits to it will get removed if the file is opened in a newer version of Excel. Learn more: https://go.microsoft.com/fwlink/?linkid=870924
Comment:
    Excel to fill in</t>
      </text>
    </comment>
    <comment ref="L20" authorId="12" shapeId="0" xr:uid="{6837E79B-3259-4416-91DB-B3BE394694CB}">
      <text>
        <t>[Threaded comment]
Your version of Excel allows you to read this threaded comment; however, any edits to it will get removed if the file is opened in a newer version of Excel. Learn more: https://go.microsoft.com/fwlink/?linkid=870924
Comment:
    Excel to fill in</t>
      </text>
    </comment>
    <comment ref="O20" authorId="13" shapeId="0" xr:uid="{B44950ED-594A-41C6-8207-C5AB63842D2A}">
      <text>
        <t>[Threaded comment]
Your version of Excel allows you to read this threaded comment; however, any edits to it will get removed if the file is opened in a newer version of Excel. Learn more: https://go.microsoft.com/fwlink/?linkid=870924
Comment:
    Excel to fill in</t>
      </text>
    </comment>
    <comment ref="I25" authorId="14" shapeId="0" xr:uid="{69E099C4-2C4D-4330-988C-8C24CBD1849A}">
      <text>
        <t>[Threaded comment]
Your version of Excel allows you to read this threaded comment; however, any edits to it will get removed if the file is opened in a newer version of Excel. Learn more: https://go.microsoft.com/fwlink/?linkid=870924
Comment:
    Excel to fill in</t>
      </text>
    </comment>
    <comment ref="L25" authorId="15" shapeId="0" xr:uid="{58CA05B9-79AC-4626-AE9F-B53B0B365A89}">
      <text>
        <t>[Threaded comment]
Your version of Excel allows you to read this threaded comment; however, any edits to it will get removed if the file is opened in a newer version of Excel. Learn more: https://go.microsoft.com/fwlink/?linkid=870924
Comment:
    Excel to fill in</t>
      </text>
    </comment>
    <comment ref="O25" authorId="16" shapeId="0" xr:uid="{D77DD6EE-9DE2-491C-A8C2-23740B67F745}">
      <text>
        <t>[Threaded comment]
Your version of Excel allows you to read this threaded comment; however, any edits to it will get removed if the file is opened in a newer version of Excel. Learn more: https://go.microsoft.com/fwlink/?linkid=870924
Comment:
    Excel to fill in</t>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tc={1AFF9532-3CF8-4064-80C6-913024DE0D3B}</author>
    <author>tc={D5D2CBF5-096B-40E6-852C-E8943C955557}</author>
    <author>tc={B32B5715-F278-4F0A-BDD6-258B4C3D0DA0}</author>
    <author>tc={E5442FFF-B7C4-465B-A0A1-B8E8BCA02AED}</author>
    <author>tc={C1F05F89-19B5-4757-87E2-7E33539432DC}</author>
    <author>tc={3294EAFC-E218-48D3-8FB2-238D0F6E6444}</author>
    <author>tc={31FAB3E7-4EDB-4D2A-B0F6-59E3C14E3131}</author>
    <author>tc={EC77BA2F-DA98-4F1A-9F6C-2392B5D27BF1}</author>
    <author>tc={E8926881-25EC-442F-8E41-3696CB9BCEF3}</author>
    <author>tc={814F1749-5C4E-4AC6-B748-6AD7D07D5E50}</author>
    <author>tc={66ECEE7F-2034-4431-B57E-6252B9E68D36}</author>
    <author>tc={166D29C9-A330-45F2-973C-C757BCBD90D4}</author>
    <author>tc={ABAB5712-18B5-45CD-861A-306DAFC7CC2D}</author>
    <author>tc={BACB3673-A2CD-4E58-AC9C-3356490D4336}</author>
    <author>tc={CBA1D812-A07D-417F-913A-06F3C2F83FA5}</author>
    <author>tc={90D076BC-7BA8-4B24-B8B2-D9C5E748EE27}</author>
    <author>tc={53981F30-FC27-4448-8A12-7A73D45E700D}</author>
  </authors>
  <commentList>
    <comment ref="D7" authorId="0" shapeId="0" xr:uid="{1AFF9532-3CF8-4064-80C6-913024DE0D3B}">
      <text>
        <t>[Threaded comment]
Your version of Excel allows you to read this threaded comment; however, any edits to it will get removed if the file is opened in a newer version of Excel. Learn more: https://go.microsoft.com/fwlink/?linkid=870924
Comment:
    Checks if the date entered for ERC Submission is before the maximum date+2 days in Column N (Expected DTP Completion Date)</t>
      </text>
    </comment>
    <comment ref="G8" authorId="1" shapeId="0" xr:uid="{D5D2CBF5-096B-40E6-852C-E8943C955557}">
      <text>
        <t>[Threaded comment]
Your version of Excel allows you to read this threaded comment; however, any edits to it will get removed if the file is opened in a newer version of Excel. Learn more: https://go.microsoft.com/fwlink/?linkid=870924
Comment:
    Filter formula returns 0s for non-entered languages fields AddLang1-3.  
Conditional Format applied to cells containing zero - white text (hides the zero and appears blank)</t>
      </text>
    </comment>
    <comment ref="H8" authorId="2" shapeId="0" xr:uid="{B32B5715-F278-4F0A-BDD6-258B4C3D0DA0}">
      <text>
        <t>[Threaded comment]
Your version of Excel allows you to read this threaded comment; however, any edits to it will get removed if the file is opened in a newer version of Excel. Learn more: https://go.microsoft.com/fwlink/?linkid=870924
Comment:
    Formula checks if a language exists in column G</t>
      </text>
    </comment>
    <comment ref="G9" authorId="3" shapeId="0" xr:uid="{E5442FFF-B7C4-465B-A0A1-B8E8BCA02AED}">
      <text>
        <t>[Threaded comment]
Your version of Excel allows you to read this threaded comment; however, any edits to it will get removed if the file is opened in a newer version of Excel. Learn more: https://go.microsoft.com/fwlink/?linkid=870924
Comment:
    Pulls from Country level dashboard for known timelines.   Can override on per country basis if required.</t>
      </text>
    </comment>
    <comment ref="J9" authorId="4" shapeId="0" xr:uid="{C1F05F89-19B5-4757-87E2-7E33539432DC}">
      <text>
        <t>[Threaded comment]
Your version of Excel allows you to read this threaded comment; however, any edits to it will get removed if the file is opened in a newer version of Excel. Learn more: https://go.microsoft.com/fwlink/?linkid=870924
Comment:
    # Business Days after Translation Complete</t>
      </text>
    </comment>
    <comment ref="I10" authorId="5" shapeId="0" xr:uid="{3294EAFC-E218-48D3-8FB2-238D0F6E6444}">
      <text>
        <t>[Threaded comment]
Your version of Excel allows you to read this threaded comment; however, any edits to it will get removed if the file is opened in a newer version of Excel. Learn more: https://go.microsoft.com/fwlink/?linkid=870924
Comment:
    Excel to fill in</t>
      </text>
    </comment>
    <comment ref="L10" authorId="6" shapeId="0" xr:uid="{31FAB3E7-4EDB-4D2A-B0F6-59E3C14E3131}">
      <text>
        <t>[Threaded comment]
Your version of Excel allows you to read this threaded comment; however, any edits to it will get removed if the file is opened in a newer version of Excel. Learn more: https://go.microsoft.com/fwlink/?linkid=870924
Comment:
    Excel to fill in</t>
      </text>
    </comment>
    <comment ref="O10" authorId="7" shapeId="0" xr:uid="{EC77BA2F-DA98-4F1A-9F6C-2392B5D27BF1}">
      <text>
        <t>[Threaded comment]
Your version of Excel allows you to read this threaded comment; however, any edits to it will get removed if the file is opened in a newer version of Excel. Learn more: https://go.microsoft.com/fwlink/?linkid=870924
Comment:
    Excel to fill in</t>
      </text>
    </comment>
    <comment ref="I15" authorId="8" shapeId="0" xr:uid="{E8926881-25EC-442F-8E41-3696CB9BCEF3}">
      <text>
        <t>[Threaded comment]
Your version of Excel allows you to read this threaded comment; however, any edits to it will get removed if the file is opened in a newer version of Excel. Learn more: https://go.microsoft.com/fwlink/?linkid=870924
Comment:
    Excel to fill in</t>
      </text>
    </comment>
    <comment ref="L15" authorId="9" shapeId="0" xr:uid="{814F1749-5C4E-4AC6-B748-6AD7D07D5E50}">
      <text>
        <t>[Threaded comment]
Your version of Excel allows you to read this threaded comment; however, any edits to it will get removed if the file is opened in a newer version of Excel. Learn more: https://go.microsoft.com/fwlink/?linkid=870924
Comment:
    Excel to fill in</t>
      </text>
    </comment>
    <comment ref="O15" authorId="10" shapeId="0" xr:uid="{66ECEE7F-2034-4431-B57E-6252B9E68D36}">
      <text>
        <t>[Threaded comment]
Your version of Excel allows you to read this threaded comment; however, any edits to it will get removed if the file is opened in a newer version of Excel. Learn more: https://go.microsoft.com/fwlink/?linkid=870924
Comment:
    Excel to fill in</t>
      </text>
    </comment>
    <comment ref="I20" authorId="11" shapeId="0" xr:uid="{166D29C9-A330-45F2-973C-C757BCBD90D4}">
      <text>
        <t>[Threaded comment]
Your version of Excel allows you to read this threaded comment; however, any edits to it will get removed if the file is opened in a newer version of Excel. Learn more: https://go.microsoft.com/fwlink/?linkid=870924
Comment:
    Excel to fill in</t>
      </text>
    </comment>
    <comment ref="L20" authorId="12" shapeId="0" xr:uid="{ABAB5712-18B5-45CD-861A-306DAFC7CC2D}">
      <text>
        <t>[Threaded comment]
Your version of Excel allows you to read this threaded comment; however, any edits to it will get removed if the file is opened in a newer version of Excel. Learn more: https://go.microsoft.com/fwlink/?linkid=870924
Comment:
    Excel to fill in</t>
      </text>
    </comment>
    <comment ref="O20" authorId="13" shapeId="0" xr:uid="{BACB3673-A2CD-4E58-AC9C-3356490D4336}">
      <text>
        <t>[Threaded comment]
Your version of Excel allows you to read this threaded comment; however, any edits to it will get removed if the file is opened in a newer version of Excel. Learn more: https://go.microsoft.com/fwlink/?linkid=870924
Comment:
    Excel to fill in</t>
      </text>
    </comment>
    <comment ref="I25" authorId="14" shapeId="0" xr:uid="{CBA1D812-A07D-417F-913A-06F3C2F83FA5}">
      <text>
        <t>[Threaded comment]
Your version of Excel allows you to read this threaded comment; however, any edits to it will get removed if the file is opened in a newer version of Excel. Learn more: https://go.microsoft.com/fwlink/?linkid=870924
Comment:
    Excel to fill in</t>
      </text>
    </comment>
    <comment ref="L25" authorId="15" shapeId="0" xr:uid="{90D076BC-7BA8-4B24-B8B2-D9C5E748EE27}">
      <text>
        <t>[Threaded comment]
Your version of Excel allows you to read this threaded comment; however, any edits to it will get removed if the file is opened in a newer version of Excel. Learn more: https://go.microsoft.com/fwlink/?linkid=870924
Comment:
    Excel to fill in</t>
      </text>
    </comment>
    <comment ref="O25" authorId="16" shapeId="0" xr:uid="{53981F30-FC27-4448-8A12-7A73D45E700D}">
      <text>
        <t>[Threaded comment]
Your version of Excel allows you to read this threaded comment; however, any edits to it will get removed if the file is opened in a newer version of Excel. Learn more: https://go.microsoft.com/fwlink/?linkid=870924
Comment:
    Excel to fill in</t>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tc={765AAFD3-32A9-4975-9F1A-DF8F18E58B35}</author>
    <author>tc={DBD46760-8F8E-40ED-B8F4-58B38794B3F4}</author>
    <author>tc={C0D7B832-2B9C-4771-BA39-B601A7FEC145}</author>
    <author>tc={50A35884-5466-4AEF-A67F-8487DCA5912A}</author>
    <author>tc={CD6048DA-0412-4FE0-A471-9FA0DBCDC367}</author>
    <author>tc={073985ED-B4F0-4557-B067-BA9696C274CC}</author>
    <author>tc={48AC4B42-F231-4BC6-B206-08A6683A0FEB}</author>
    <author>tc={673FEF96-5E1A-4FA7-8E75-6B4567A48F0A}</author>
    <author>tc={29060198-404A-4389-9463-6689C05320D4}</author>
    <author>tc={23F34C19-1D45-46D1-99D2-AD2E53A61E3D}</author>
    <author>tc={90CC7DBD-9A35-48D9-8329-B592BA04230B}</author>
    <author>tc={FA0FD052-D290-44AE-A3CC-3443FC23D118}</author>
    <author>tc={25717C54-B63E-4574-9DCB-9CA38545EB19}</author>
    <author>tc={A2F25F3D-A600-4AA9-A667-CF6D754C4C4F}</author>
    <author>tc={2FE74E84-4846-4335-8413-5B378626CDEA}</author>
    <author>tc={24C4F9EA-CB3C-45D6-8D39-96559B1D4D08}</author>
    <author>tc={97DB930E-7ACF-4157-954B-AEFAF40F8738}</author>
  </authors>
  <commentList>
    <comment ref="D7" authorId="0" shapeId="0" xr:uid="{765AAFD3-32A9-4975-9F1A-DF8F18E58B35}">
      <text>
        <t>[Threaded comment]
Your version of Excel allows you to read this threaded comment; however, any edits to it will get removed if the file is opened in a newer version of Excel. Learn more: https://go.microsoft.com/fwlink/?linkid=870924
Comment:
    Checks if the date entered for ERC Submission is before the maximum date+2 days in Column N (Expected DTP Completion Date)</t>
      </text>
    </comment>
    <comment ref="G8" authorId="1" shapeId="0" xr:uid="{DBD46760-8F8E-40ED-B8F4-58B38794B3F4}">
      <text>
        <t>[Threaded comment]
Your version of Excel allows you to read this threaded comment; however, any edits to it will get removed if the file is opened in a newer version of Excel. Learn more: https://go.microsoft.com/fwlink/?linkid=870924
Comment:
    Filter formula returns 0s for non-entered languages fields AddLang1-3.  
Conditional Format applied to cells containing zero - white text (hides the zero and appears blank)</t>
      </text>
    </comment>
    <comment ref="H8" authorId="2" shapeId="0" xr:uid="{C0D7B832-2B9C-4771-BA39-B601A7FEC145}">
      <text>
        <t>[Threaded comment]
Your version of Excel allows you to read this threaded comment; however, any edits to it will get removed if the file is opened in a newer version of Excel. Learn more: https://go.microsoft.com/fwlink/?linkid=870924
Comment:
    Formula checks if a language exists in column G</t>
      </text>
    </comment>
    <comment ref="G9" authorId="3" shapeId="0" xr:uid="{50A35884-5466-4AEF-A67F-8487DCA5912A}">
      <text>
        <t>[Threaded comment]
Your version of Excel allows you to read this threaded comment; however, any edits to it will get removed if the file is opened in a newer version of Excel. Learn more: https://go.microsoft.com/fwlink/?linkid=870924
Comment:
    Pulls from Country level dashboard for known timelines.   Can override on per country basis if required.</t>
      </text>
    </comment>
    <comment ref="J9" authorId="4" shapeId="0" xr:uid="{CD6048DA-0412-4FE0-A471-9FA0DBCDC367}">
      <text>
        <t>[Threaded comment]
Your version of Excel allows you to read this threaded comment; however, any edits to it will get removed if the file is opened in a newer version of Excel. Learn more: https://go.microsoft.com/fwlink/?linkid=870924
Comment:
    # Business Days after Translation Complete</t>
      </text>
    </comment>
    <comment ref="I10" authorId="5" shapeId="0" xr:uid="{073985ED-B4F0-4557-B067-BA9696C274CC}">
      <text>
        <t>[Threaded comment]
Your version of Excel allows you to read this threaded comment; however, any edits to it will get removed if the file is opened in a newer version of Excel. Learn more: https://go.microsoft.com/fwlink/?linkid=870924
Comment:
    Excel to fill in</t>
      </text>
    </comment>
    <comment ref="L10" authorId="6" shapeId="0" xr:uid="{48AC4B42-F231-4BC6-B206-08A6683A0FEB}">
      <text>
        <t>[Threaded comment]
Your version of Excel allows you to read this threaded comment; however, any edits to it will get removed if the file is opened in a newer version of Excel. Learn more: https://go.microsoft.com/fwlink/?linkid=870924
Comment:
    Excel to fill in</t>
      </text>
    </comment>
    <comment ref="O10" authorId="7" shapeId="0" xr:uid="{673FEF96-5E1A-4FA7-8E75-6B4567A48F0A}">
      <text>
        <t>[Threaded comment]
Your version of Excel allows you to read this threaded comment; however, any edits to it will get removed if the file is opened in a newer version of Excel. Learn more: https://go.microsoft.com/fwlink/?linkid=870924
Comment:
    Excel to fill in</t>
      </text>
    </comment>
    <comment ref="I15" authorId="8" shapeId="0" xr:uid="{29060198-404A-4389-9463-6689C05320D4}">
      <text>
        <t>[Threaded comment]
Your version of Excel allows you to read this threaded comment; however, any edits to it will get removed if the file is opened in a newer version of Excel. Learn more: https://go.microsoft.com/fwlink/?linkid=870924
Comment:
    Excel to fill in</t>
      </text>
    </comment>
    <comment ref="L15" authorId="9" shapeId="0" xr:uid="{23F34C19-1D45-46D1-99D2-AD2E53A61E3D}">
      <text>
        <t>[Threaded comment]
Your version of Excel allows you to read this threaded comment; however, any edits to it will get removed if the file is opened in a newer version of Excel. Learn more: https://go.microsoft.com/fwlink/?linkid=870924
Comment:
    Excel to fill in</t>
      </text>
    </comment>
    <comment ref="O15" authorId="10" shapeId="0" xr:uid="{90CC7DBD-9A35-48D9-8329-B592BA04230B}">
      <text>
        <t>[Threaded comment]
Your version of Excel allows you to read this threaded comment; however, any edits to it will get removed if the file is opened in a newer version of Excel. Learn more: https://go.microsoft.com/fwlink/?linkid=870924
Comment:
    Excel to fill in</t>
      </text>
    </comment>
    <comment ref="I20" authorId="11" shapeId="0" xr:uid="{FA0FD052-D290-44AE-A3CC-3443FC23D118}">
      <text>
        <t>[Threaded comment]
Your version of Excel allows you to read this threaded comment; however, any edits to it will get removed if the file is opened in a newer version of Excel. Learn more: https://go.microsoft.com/fwlink/?linkid=870924
Comment:
    Excel to fill in</t>
      </text>
    </comment>
    <comment ref="L20" authorId="12" shapeId="0" xr:uid="{25717C54-B63E-4574-9DCB-9CA38545EB19}">
      <text>
        <t>[Threaded comment]
Your version of Excel allows you to read this threaded comment; however, any edits to it will get removed if the file is opened in a newer version of Excel. Learn more: https://go.microsoft.com/fwlink/?linkid=870924
Comment:
    Excel to fill in</t>
      </text>
    </comment>
    <comment ref="O20" authorId="13" shapeId="0" xr:uid="{A2F25F3D-A600-4AA9-A667-CF6D754C4C4F}">
      <text>
        <t>[Threaded comment]
Your version of Excel allows you to read this threaded comment; however, any edits to it will get removed if the file is opened in a newer version of Excel. Learn more: https://go.microsoft.com/fwlink/?linkid=870924
Comment:
    Excel to fill in</t>
      </text>
    </comment>
    <comment ref="I25" authorId="14" shapeId="0" xr:uid="{2FE74E84-4846-4335-8413-5B378626CDEA}">
      <text>
        <t>[Threaded comment]
Your version of Excel allows you to read this threaded comment; however, any edits to it will get removed if the file is opened in a newer version of Excel. Learn more: https://go.microsoft.com/fwlink/?linkid=870924
Comment:
    Excel to fill in</t>
      </text>
    </comment>
    <comment ref="L25" authorId="15" shapeId="0" xr:uid="{24C4F9EA-CB3C-45D6-8D39-96559B1D4D08}">
      <text>
        <t>[Threaded comment]
Your version of Excel allows you to read this threaded comment; however, any edits to it will get removed if the file is opened in a newer version of Excel. Learn more: https://go.microsoft.com/fwlink/?linkid=870924
Comment:
    Excel to fill in</t>
      </text>
    </comment>
    <comment ref="O25" authorId="16" shapeId="0" xr:uid="{97DB930E-7ACF-4157-954B-AEFAF40F8738}">
      <text>
        <t>[Threaded comment]
Your version of Excel allows you to read this threaded comment; however, any edits to it will get removed if the file is opened in a newer version of Excel. Learn more: https://go.microsoft.com/fwlink/?linkid=870924
Comment:
    Excel to fill in</t>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tc={E67CBFBA-6AC3-49F0-9FF9-5D27AB732DF2}</author>
    <author>tc={545496B2-1A8C-4AC4-A3A8-7291B992B3EE}</author>
    <author>tc={3033E35F-69AB-40D7-843C-BF65B290D64E}</author>
    <author>tc={0C36BE7A-4E88-4DDE-AAE2-4A36C2D28EA7}</author>
    <author>tc={58CA4B85-3BC5-4BF1-8EE0-2CB430FC66EB}</author>
    <author>tc={CE95A73E-56A5-43C5-80EB-A854D7F450EE}</author>
    <author>tc={5F5350EE-A7F2-4F0C-8816-0D7D4C58FD2A}</author>
    <author>tc={925F59E7-F929-4E4D-8C44-D9CA9E50C3DA}</author>
    <author>tc={63133210-8947-40E3-B236-85702229B471}</author>
    <author>tc={32F8DB7C-33AD-4ECD-BED2-1905C3FD2605}</author>
    <author>tc={ABF1AC44-93AA-4DCC-8B07-BA209318F1EA}</author>
    <author>tc={07DD7EB7-4849-4133-9B03-DCD7B7A66A63}</author>
    <author>tc={96266AD0-5E06-4DD9-AA1E-D1E16810822E}</author>
    <author>tc={60375208-1037-4388-99AD-D92D97E18FF0}</author>
    <author>tc={179F71D1-6553-4505-BD66-EABCDFB45D74}</author>
    <author>tc={FFD72998-F708-43E7-B356-5C411F7DFBF7}</author>
    <author>tc={1B0C87AB-422C-4665-8785-1B20C6935F46}</author>
  </authors>
  <commentList>
    <comment ref="D7" authorId="0" shapeId="0" xr:uid="{E67CBFBA-6AC3-49F0-9FF9-5D27AB732DF2}">
      <text>
        <t>[Threaded comment]
Your version of Excel allows you to read this threaded comment; however, any edits to it will get removed if the file is opened in a newer version of Excel. Learn more: https://go.microsoft.com/fwlink/?linkid=870924
Comment:
    Checks if the date entered for ERC Submission is before the maximum date+2 days in Column N (Expected DTP Completion Date)</t>
      </text>
    </comment>
    <comment ref="G8" authorId="1" shapeId="0" xr:uid="{545496B2-1A8C-4AC4-A3A8-7291B992B3EE}">
      <text>
        <t>[Threaded comment]
Your version of Excel allows you to read this threaded comment; however, any edits to it will get removed if the file is opened in a newer version of Excel. Learn more: https://go.microsoft.com/fwlink/?linkid=870924
Comment:
    Filter formula returns 0s for non-entered languages fields AddLang1-3.  
Conditional Format applied to cells containing zero - white text (hides the zero and appears blank)</t>
      </text>
    </comment>
    <comment ref="H8" authorId="2" shapeId="0" xr:uid="{3033E35F-69AB-40D7-843C-BF65B290D64E}">
      <text>
        <t>[Threaded comment]
Your version of Excel allows you to read this threaded comment; however, any edits to it will get removed if the file is opened in a newer version of Excel. Learn more: https://go.microsoft.com/fwlink/?linkid=870924
Comment:
    Formula checks if a language exists in column G</t>
      </text>
    </comment>
    <comment ref="G9" authorId="3" shapeId="0" xr:uid="{0C36BE7A-4E88-4DDE-AAE2-4A36C2D28EA7}">
      <text>
        <t>[Threaded comment]
Your version of Excel allows you to read this threaded comment; however, any edits to it will get removed if the file is opened in a newer version of Excel. Learn more: https://go.microsoft.com/fwlink/?linkid=870924
Comment:
    Pulls from Country level dashboard for known timelines.   Can override on per country basis if required.</t>
      </text>
    </comment>
    <comment ref="J9" authorId="4" shapeId="0" xr:uid="{58CA4B85-3BC5-4BF1-8EE0-2CB430FC66EB}">
      <text>
        <t>[Threaded comment]
Your version of Excel allows you to read this threaded comment; however, any edits to it will get removed if the file is opened in a newer version of Excel. Learn more: https://go.microsoft.com/fwlink/?linkid=870924
Comment:
    # Business Days after Translation Complete</t>
      </text>
    </comment>
    <comment ref="I10" authorId="5" shapeId="0" xr:uid="{CE95A73E-56A5-43C5-80EB-A854D7F450EE}">
      <text>
        <t>[Threaded comment]
Your version of Excel allows you to read this threaded comment; however, any edits to it will get removed if the file is opened in a newer version of Excel. Learn more: https://go.microsoft.com/fwlink/?linkid=870924
Comment:
    Excel to fill in</t>
      </text>
    </comment>
    <comment ref="L10" authorId="6" shapeId="0" xr:uid="{5F5350EE-A7F2-4F0C-8816-0D7D4C58FD2A}">
      <text>
        <t>[Threaded comment]
Your version of Excel allows you to read this threaded comment; however, any edits to it will get removed if the file is opened in a newer version of Excel. Learn more: https://go.microsoft.com/fwlink/?linkid=870924
Comment:
    Excel to fill in</t>
      </text>
    </comment>
    <comment ref="O10" authorId="7" shapeId="0" xr:uid="{925F59E7-F929-4E4D-8C44-D9CA9E50C3DA}">
      <text>
        <t>[Threaded comment]
Your version of Excel allows you to read this threaded comment; however, any edits to it will get removed if the file is opened in a newer version of Excel. Learn more: https://go.microsoft.com/fwlink/?linkid=870924
Comment:
    Excel to fill in</t>
      </text>
    </comment>
    <comment ref="I15" authorId="8" shapeId="0" xr:uid="{63133210-8947-40E3-B236-85702229B471}">
      <text>
        <t>[Threaded comment]
Your version of Excel allows you to read this threaded comment; however, any edits to it will get removed if the file is opened in a newer version of Excel. Learn more: https://go.microsoft.com/fwlink/?linkid=870924
Comment:
    Excel to fill in</t>
      </text>
    </comment>
    <comment ref="L15" authorId="9" shapeId="0" xr:uid="{32F8DB7C-33AD-4ECD-BED2-1905C3FD2605}">
      <text>
        <t>[Threaded comment]
Your version of Excel allows you to read this threaded comment; however, any edits to it will get removed if the file is opened in a newer version of Excel. Learn more: https://go.microsoft.com/fwlink/?linkid=870924
Comment:
    Excel to fill in</t>
      </text>
    </comment>
    <comment ref="O15" authorId="10" shapeId="0" xr:uid="{ABF1AC44-93AA-4DCC-8B07-BA209318F1EA}">
      <text>
        <t>[Threaded comment]
Your version of Excel allows you to read this threaded comment; however, any edits to it will get removed if the file is opened in a newer version of Excel. Learn more: https://go.microsoft.com/fwlink/?linkid=870924
Comment:
    Excel to fill in</t>
      </text>
    </comment>
    <comment ref="I20" authorId="11" shapeId="0" xr:uid="{07DD7EB7-4849-4133-9B03-DCD7B7A66A63}">
      <text>
        <t>[Threaded comment]
Your version of Excel allows you to read this threaded comment; however, any edits to it will get removed if the file is opened in a newer version of Excel. Learn more: https://go.microsoft.com/fwlink/?linkid=870924
Comment:
    Excel to fill in</t>
      </text>
    </comment>
    <comment ref="L20" authorId="12" shapeId="0" xr:uid="{96266AD0-5E06-4DD9-AA1E-D1E16810822E}">
      <text>
        <t>[Threaded comment]
Your version of Excel allows you to read this threaded comment; however, any edits to it will get removed if the file is opened in a newer version of Excel. Learn more: https://go.microsoft.com/fwlink/?linkid=870924
Comment:
    Excel to fill in</t>
      </text>
    </comment>
    <comment ref="O20" authorId="13" shapeId="0" xr:uid="{60375208-1037-4388-99AD-D92D97E18FF0}">
      <text>
        <t>[Threaded comment]
Your version of Excel allows you to read this threaded comment; however, any edits to it will get removed if the file is opened in a newer version of Excel. Learn more: https://go.microsoft.com/fwlink/?linkid=870924
Comment:
    Excel to fill in</t>
      </text>
    </comment>
    <comment ref="I25" authorId="14" shapeId="0" xr:uid="{179F71D1-6553-4505-BD66-EABCDFB45D74}">
      <text>
        <t>[Threaded comment]
Your version of Excel allows you to read this threaded comment; however, any edits to it will get removed if the file is opened in a newer version of Excel. Learn more: https://go.microsoft.com/fwlink/?linkid=870924
Comment:
    Excel to fill in</t>
      </text>
    </comment>
    <comment ref="L25" authorId="15" shapeId="0" xr:uid="{FFD72998-F708-43E7-B356-5C411F7DFBF7}">
      <text>
        <t>[Threaded comment]
Your version of Excel allows you to read this threaded comment; however, any edits to it will get removed if the file is opened in a newer version of Excel. Learn more: https://go.microsoft.com/fwlink/?linkid=870924
Comment:
    Excel to fill in</t>
      </text>
    </comment>
    <comment ref="O25" authorId="16" shapeId="0" xr:uid="{1B0C87AB-422C-4665-8785-1B20C6935F46}">
      <text>
        <t>[Threaded comment]
Your version of Excel allows you to read this threaded comment; however, any edits to it will get removed if the file is opened in a newer version of Excel. Learn more: https://go.microsoft.com/fwlink/?linkid=870924
Comment:
    Excel to fill in</t>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tc={E66E0ECF-B48D-43CF-9F1B-E1018F641141}</author>
    <author>tc={48FADBF1-5060-47E5-8A91-36510FA746AD}</author>
    <author>tc={C1AF9F17-8C31-4457-BC5A-4D8AAC89A959}</author>
    <author>tc={E5D1C84C-8EFD-43A9-94B4-59B60A1F3031}</author>
    <author>tc={DD8A11B4-BF12-40D5-BCA9-56E42F4568FA}</author>
    <author>tc={BDA757E5-37CF-4326-8FA3-00110EFB6023}</author>
    <author>tc={84AC1A53-3E51-4D7B-9CC0-C9EB41722D49}</author>
    <author>tc={7BBBF4AC-BB8E-4A46-8C64-5E5533C18E40}</author>
    <author>tc={FACFC5B0-07D5-4303-A74C-23D7543291AA}</author>
    <author>tc={9BA529F7-6EA4-49FC-B64F-24B8DFCEBF3D}</author>
    <author>tc={19298772-0A80-45AE-A9D2-491372DF1AA2}</author>
    <author>tc={96208DE2-C176-4500-88CD-69FD9EDE42B9}</author>
    <author>tc={902586F7-909D-416B-AD5B-A58DEB3EDF3C}</author>
    <author>tc={E28CC752-FD97-4767-9D69-F275C67AC700}</author>
    <author>tc={44C05BCE-0316-4636-9D6A-F0671C1E8612}</author>
    <author>tc={55338CB5-C2C8-4479-AF21-F7680BEA418F}</author>
    <author>tc={9EC7BF93-9FC5-4A71-8F8B-50BD85078140}</author>
  </authors>
  <commentList>
    <comment ref="D7" authorId="0" shapeId="0" xr:uid="{E66E0ECF-B48D-43CF-9F1B-E1018F641141}">
      <text>
        <t>[Threaded comment]
Your version of Excel allows you to read this threaded comment; however, any edits to it will get removed if the file is opened in a newer version of Excel. Learn more: https://go.microsoft.com/fwlink/?linkid=870924
Comment:
    Checks if the date entered for ERC Submission is before the maximum date+2 days in Column N (Expected DTP Completion Date)</t>
      </text>
    </comment>
    <comment ref="G8" authorId="1" shapeId="0" xr:uid="{48FADBF1-5060-47E5-8A91-36510FA746AD}">
      <text>
        <t>[Threaded comment]
Your version of Excel allows you to read this threaded comment; however, any edits to it will get removed if the file is opened in a newer version of Excel. Learn more: https://go.microsoft.com/fwlink/?linkid=870924
Comment:
    Filter formula returns 0s for non-entered languages fields AddLang1-3.  
Conditional Format applied to cells containing zero - white text (hides the zero and appears blank)</t>
      </text>
    </comment>
    <comment ref="H8" authorId="2" shapeId="0" xr:uid="{C1AF9F17-8C31-4457-BC5A-4D8AAC89A959}">
      <text>
        <t>[Threaded comment]
Your version of Excel allows you to read this threaded comment; however, any edits to it will get removed if the file is opened in a newer version of Excel. Learn more: https://go.microsoft.com/fwlink/?linkid=870924
Comment:
    Formula checks if a language exists in column G</t>
      </text>
    </comment>
    <comment ref="G9" authorId="3" shapeId="0" xr:uid="{E5D1C84C-8EFD-43A9-94B4-59B60A1F3031}">
      <text>
        <t>[Threaded comment]
Your version of Excel allows you to read this threaded comment; however, any edits to it will get removed if the file is opened in a newer version of Excel. Learn more: https://go.microsoft.com/fwlink/?linkid=870924
Comment:
    Pulls from Country level dashboard for known timelines.   Can override on per country basis if required.</t>
      </text>
    </comment>
    <comment ref="J9" authorId="4" shapeId="0" xr:uid="{DD8A11B4-BF12-40D5-BCA9-56E42F4568FA}">
      <text>
        <t>[Threaded comment]
Your version of Excel allows you to read this threaded comment; however, any edits to it will get removed if the file is opened in a newer version of Excel. Learn more: https://go.microsoft.com/fwlink/?linkid=870924
Comment:
    # Business Days after Translation Complete</t>
      </text>
    </comment>
    <comment ref="I10" authorId="5" shapeId="0" xr:uid="{BDA757E5-37CF-4326-8FA3-00110EFB6023}">
      <text>
        <t>[Threaded comment]
Your version of Excel allows you to read this threaded comment; however, any edits to it will get removed if the file is opened in a newer version of Excel. Learn more: https://go.microsoft.com/fwlink/?linkid=870924
Comment:
    Excel to fill in</t>
      </text>
    </comment>
    <comment ref="L10" authorId="6" shapeId="0" xr:uid="{84AC1A53-3E51-4D7B-9CC0-C9EB41722D49}">
      <text>
        <t>[Threaded comment]
Your version of Excel allows you to read this threaded comment; however, any edits to it will get removed if the file is opened in a newer version of Excel. Learn more: https://go.microsoft.com/fwlink/?linkid=870924
Comment:
    Excel to fill in</t>
      </text>
    </comment>
    <comment ref="O10" authorId="7" shapeId="0" xr:uid="{7BBBF4AC-BB8E-4A46-8C64-5E5533C18E40}">
      <text>
        <t>[Threaded comment]
Your version of Excel allows you to read this threaded comment; however, any edits to it will get removed if the file is opened in a newer version of Excel. Learn more: https://go.microsoft.com/fwlink/?linkid=870924
Comment:
    Excel to fill in</t>
      </text>
    </comment>
    <comment ref="I15" authorId="8" shapeId="0" xr:uid="{FACFC5B0-07D5-4303-A74C-23D7543291AA}">
      <text>
        <t>[Threaded comment]
Your version of Excel allows you to read this threaded comment; however, any edits to it will get removed if the file is opened in a newer version of Excel. Learn more: https://go.microsoft.com/fwlink/?linkid=870924
Comment:
    Excel to fill in</t>
      </text>
    </comment>
    <comment ref="L15" authorId="9" shapeId="0" xr:uid="{9BA529F7-6EA4-49FC-B64F-24B8DFCEBF3D}">
      <text>
        <t>[Threaded comment]
Your version of Excel allows you to read this threaded comment; however, any edits to it will get removed if the file is opened in a newer version of Excel. Learn more: https://go.microsoft.com/fwlink/?linkid=870924
Comment:
    Excel to fill in</t>
      </text>
    </comment>
    <comment ref="O15" authorId="10" shapeId="0" xr:uid="{19298772-0A80-45AE-A9D2-491372DF1AA2}">
      <text>
        <t>[Threaded comment]
Your version of Excel allows you to read this threaded comment; however, any edits to it will get removed if the file is opened in a newer version of Excel. Learn more: https://go.microsoft.com/fwlink/?linkid=870924
Comment:
    Excel to fill in</t>
      </text>
    </comment>
    <comment ref="I20" authorId="11" shapeId="0" xr:uid="{96208DE2-C176-4500-88CD-69FD9EDE42B9}">
      <text>
        <t>[Threaded comment]
Your version of Excel allows you to read this threaded comment; however, any edits to it will get removed if the file is opened in a newer version of Excel. Learn more: https://go.microsoft.com/fwlink/?linkid=870924
Comment:
    Excel to fill in</t>
      </text>
    </comment>
    <comment ref="L20" authorId="12" shapeId="0" xr:uid="{902586F7-909D-416B-AD5B-A58DEB3EDF3C}">
      <text>
        <t>[Threaded comment]
Your version of Excel allows you to read this threaded comment; however, any edits to it will get removed if the file is opened in a newer version of Excel. Learn more: https://go.microsoft.com/fwlink/?linkid=870924
Comment:
    Excel to fill in</t>
      </text>
    </comment>
    <comment ref="O20" authorId="13" shapeId="0" xr:uid="{E28CC752-FD97-4767-9D69-F275C67AC700}">
      <text>
        <t>[Threaded comment]
Your version of Excel allows you to read this threaded comment; however, any edits to it will get removed if the file is opened in a newer version of Excel. Learn more: https://go.microsoft.com/fwlink/?linkid=870924
Comment:
    Excel to fill in</t>
      </text>
    </comment>
    <comment ref="I25" authorId="14" shapeId="0" xr:uid="{44C05BCE-0316-4636-9D6A-F0671C1E8612}">
      <text>
        <t>[Threaded comment]
Your version of Excel allows you to read this threaded comment; however, any edits to it will get removed if the file is opened in a newer version of Excel. Learn more: https://go.microsoft.com/fwlink/?linkid=870924
Comment:
    Excel to fill in</t>
      </text>
    </comment>
    <comment ref="L25" authorId="15" shapeId="0" xr:uid="{55338CB5-C2C8-4479-AF21-F7680BEA418F}">
      <text>
        <t>[Threaded comment]
Your version of Excel allows you to read this threaded comment; however, any edits to it will get removed if the file is opened in a newer version of Excel. Learn more: https://go.microsoft.com/fwlink/?linkid=870924
Comment:
    Excel to fill in</t>
      </text>
    </comment>
    <comment ref="O25" authorId="16" shapeId="0" xr:uid="{9EC7BF93-9FC5-4A71-8F8B-50BD85078140}">
      <text>
        <t>[Threaded comment]
Your version of Excel allows you to read this threaded comment; however, any edits to it will get removed if the file is opened in a newer version of Excel. Learn more: https://go.microsoft.com/fwlink/?linkid=870924
Comment:
    Excel to fill in</t>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tc={E196BBC3-4F1F-4BC6-AD8D-FDFE2FB1F6BA}</author>
    <author>tc={9CA8D2E2-AB99-4743-A27D-78788CF66891}</author>
    <author>tc={DC786900-8D86-4C75-82A8-3D0E8CC9B8DD}</author>
    <author>tc={7E9B6764-5171-4A4E-8F16-6EEAFB6599BA}</author>
    <author>tc={28F9B6B6-9BF4-4C72-AAE6-0777B69562E2}</author>
    <author>tc={AEA51539-239F-430E-BB50-28C9B609DB6B}</author>
    <author>tc={443F0B61-6A79-4A49-ADAA-AA21552295D2}</author>
    <author>tc={24D42A93-7D83-44C5-9BFC-74951B4E4F6F}</author>
    <author>tc={E55E1EB0-9947-4F61-B414-DAF21FCE2544}</author>
    <author>tc={15F00169-17F2-472E-980A-B6BEAD86B3AE}</author>
    <author>tc={C3E4226C-3F13-4889-94BF-DDE2F9FB7526}</author>
    <author>tc={26C982F2-91AC-4D3C-960E-9651B58CBAC0}</author>
    <author>tc={89B8CDD2-EBEE-4FE2-8A3D-6560DAEAFF94}</author>
    <author>tc={A6B294E8-A722-453B-8A85-07C02AC6BD0F}</author>
    <author>tc={5F7F042E-C045-422F-B703-4642B20A8E0F}</author>
    <author>tc={C57FFD4B-4338-4748-90F5-291050C53FE0}</author>
    <author>tc={085926CF-77EF-4D0D-B57B-3B2128B5CF78}</author>
  </authors>
  <commentList>
    <comment ref="D7" authorId="0" shapeId="0" xr:uid="{E196BBC3-4F1F-4BC6-AD8D-FDFE2FB1F6BA}">
      <text>
        <t>[Threaded comment]
Your version of Excel allows you to read this threaded comment; however, any edits to it will get removed if the file is opened in a newer version of Excel. Learn more: https://go.microsoft.com/fwlink/?linkid=870924
Comment:
    Checks if the date entered for ERC Submission is before the maximum date+2 days in Column N (Expected DTP Completion Date)</t>
      </text>
    </comment>
    <comment ref="G8" authorId="1" shapeId="0" xr:uid="{9CA8D2E2-AB99-4743-A27D-78788CF66891}">
      <text>
        <t>[Threaded comment]
Your version of Excel allows you to read this threaded comment; however, any edits to it will get removed if the file is opened in a newer version of Excel. Learn more: https://go.microsoft.com/fwlink/?linkid=870924
Comment:
    Filter formula returns 0s for non-entered languages fields AddLang1-3.  
Conditional Format applied to cells containing zero - white text (hides the zero and appears blank)</t>
      </text>
    </comment>
    <comment ref="H8" authorId="2" shapeId="0" xr:uid="{DC786900-8D86-4C75-82A8-3D0E8CC9B8DD}">
      <text>
        <t>[Threaded comment]
Your version of Excel allows you to read this threaded comment; however, any edits to it will get removed if the file is opened in a newer version of Excel. Learn more: https://go.microsoft.com/fwlink/?linkid=870924
Comment:
    Formula checks if a language exists in column G</t>
      </text>
    </comment>
    <comment ref="G9" authorId="3" shapeId="0" xr:uid="{7E9B6764-5171-4A4E-8F16-6EEAFB6599BA}">
      <text>
        <t>[Threaded comment]
Your version of Excel allows you to read this threaded comment; however, any edits to it will get removed if the file is opened in a newer version of Excel. Learn more: https://go.microsoft.com/fwlink/?linkid=870924
Comment:
    Pulls from Country level dashboard for known timelines.   Can override on per country basis if required.</t>
      </text>
    </comment>
    <comment ref="J9" authorId="4" shapeId="0" xr:uid="{28F9B6B6-9BF4-4C72-AAE6-0777B69562E2}">
      <text>
        <t>[Threaded comment]
Your version of Excel allows you to read this threaded comment; however, any edits to it will get removed if the file is opened in a newer version of Excel. Learn more: https://go.microsoft.com/fwlink/?linkid=870924
Comment:
    # Business Days after Translation Complete</t>
      </text>
    </comment>
    <comment ref="I10" authorId="5" shapeId="0" xr:uid="{AEA51539-239F-430E-BB50-28C9B609DB6B}">
      <text>
        <t>[Threaded comment]
Your version of Excel allows you to read this threaded comment; however, any edits to it will get removed if the file is opened in a newer version of Excel. Learn more: https://go.microsoft.com/fwlink/?linkid=870924
Comment:
    Excel to fill in</t>
      </text>
    </comment>
    <comment ref="L10" authorId="6" shapeId="0" xr:uid="{443F0B61-6A79-4A49-ADAA-AA21552295D2}">
      <text>
        <t>[Threaded comment]
Your version of Excel allows you to read this threaded comment; however, any edits to it will get removed if the file is opened in a newer version of Excel. Learn more: https://go.microsoft.com/fwlink/?linkid=870924
Comment:
    Excel to fill in</t>
      </text>
    </comment>
    <comment ref="O10" authorId="7" shapeId="0" xr:uid="{24D42A93-7D83-44C5-9BFC-74951B4E4F6F}">
      <text>
        <t>[Threaded comment]
Your version of Excel allows you to read this threaded comment; however, any edits to it will get removed if the file is opened in a newer version of Excel. Learn more: https://go.microsoft.com/fwlink/?linkid=870924
Comment:
    Excel to fill in</t>
      </text>
    </comment>
    <comment ref="I15" authorId="8" shapeId="0" xr:uid="{E55E1EB0-9947-4F61-B414-DAF21FCE2544}">
      <text>
        <t>[Threaded comment]
Your version of Excel allows you to read this threaded comment; however, any edits to it will get removed if the file is opened in a newer version of Excel. Learn more: https://go.microsoft.com/fwlink/?linkid=870924
Comment:
    Excel to fill in</t>
      </text>
    </comment>
    <comment ref="L15" authorId="9" shapeId="0" xr:uid="{15F00169-17F2-472E-980A-B6BEAD86B3AE}">
      <text>
        <t>[Threaded comment]
Your version of Excel allows you to read this threaded comment; however, any edits to it will get removed if the file is opened in a newer version of Excel. Learn more: https://go.microsoft.com/fwlink/?linkid=870924
Comment:
    Excel to fill in</t>
      </text>
    </comment>
    <comment ref="O15" authorId="10" shapeId="0" xr:uid="{C3E4226C-3F13-4889-94BF-DDE2F9FB7526}">
      <text>
        <t>[Threaded comment]
Your version of Excel allows you to read this threaded comment; however, any edits to it will get removed if the file is opened in a newer version of Excel. Learn more: https://go.microsoft.com/fwlink/?linkid=870924
Comment:
    Excel to fill in</t>
      </text>
    </comment>
    <comment ref="I20" authorId="11" shapeId="0" xr:uid="{26C982F2-91AC-4D3C-960E-9651B58CBAC0}">
      <text>
        <t>[Threaded comment]
Your version of Excel allows you to read this threaded comment; however, any edits to it will get removed if the file is opened in a newer version of Excel. Learn more: https://go.microsoft.com/fwlink/?linkid=870924
Comment:
    Excel to fill in</t>
      </text>
    </comment>
    <comment ref="L20" authorId="12" shapeId="0" xr:uid="{89B8CDD2-EBEE-4FE2-8A3D-6560DAEAFF94}">
      <text>
        <t>[Threaded comment]
Your version of Excel allows you to read this threaded comment; however, any edits to it will get removed if the file is opened in a newer version of Excel. Learn more: https://go.microsoft.com/fwlink/?linkid=870924
Comment:
    Excel to fill in</t>
      </text>
    </comment>
    <comment ref="O20" authorId="13" shapeId="0" xr:uid="{A6B294E8-A722-453B-8A85-07C02AC6BD0F}">
      <text>
        <t>[Threaded comment]
Your version of Excel allows you to read this threaded comment; however, any edits to it will get removed if the file is opened in a newer version of Excel. Learn more: https://go.microsoft.com/fwlink/?linkid=870924
Comment:
    Excel to fill in</t>
      </text>
    </comment>
    <comment ref="I25" authorId="14" shapeId="0" xr:uid="{5F7F042E-C045-422F-B703-4642B20A8E0F}">
      <text>
        <t>[Threaded comment]
Your version of Excel allows you to read this threaded comment; however, any edits to it will get removed if the file is opened in a newer version of Excel. Learn more: https://go.microsoft.com/fwlink/?linkid=870924
Comment:
    Excel to fill in</t>
      </text>
    </comment>
    <comment ref="L25" authorId="15" shapeId="0" xr:uid="{C57FFD4B-4338-4748-90F5-291050C53FE0}">
      <text>
        <t>[Threaded comment]
Your version of Excel allows you to read this threaded comment; however, any edits to it will get removed if the file is opened in a newer version of Excel. Learn more: https://go.microsoft.com/fwlink/?linkid=870924
Comment:
    Excel to fill in</t>
      </text>
    </comment>
    <comment ref="O25" authorId="16" shapeId="0" xr:uid="{085926CF-77EF-4D0D-B57B-3B2128B5CF78}">
      <text>
        <t>[Threaded comment]
Your version of Excel allows you to read this threaded comment; however, any edits to it will get removed if the file is opened in a newer version of Excel. Learn more: https://go.microsoft.com/fwlink/?linkid=870924
Comment:
    Excel to fill in</t>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tc={81B99EB4-8F55-40F3-AFFB-4B3AFD031D35}</author>
    <author>tc={ED6E4BDC-F31D-4F1B-A37A-D8F76EA159FE}</author>
    <author>tc={1F2C70E4-9B3F-4E00-9DBD-A1E07DADBECA}</author>
    <author>tc={DC3B05EB-4474-42FB-970D-F64C1B8760A8}</author>
    <author>tc={D11CE4DB-9660-401F-8A94-1605BA035585}</author>
    <author>tc={66A61623-AEB6-4B28-935B-9C28BCC154B8}</author>
    <author>tc={5BE9D9BE-4EB9-4E70-9854-826D36456B59}</author>
    <author>tc={4341803D-D25E-427A-B85B-A64ECCF90168}</author>
    <author>tc={ED8DDDC9-E49F-43ED-8851-0F4937A1C676}</author>
    <author>tc={D60AF151-7D74-4E8C-9BCA-F3E2E7505B11}</author>
    <author>tc={5DBD2525-5D0F-45F4-BAF2-59F5175949D6}</author>
    <author>tc={80DD5378-4933-4C40-8BF8-680445005179}</author>
    <author>tc={77842540-DFE7-4CBA-9A31-EA4F9FB10E39}</author>
    <author>tc={C7174A4F-0D15-4D26-8622-6E4BDAC009A9}</author>
    <author>tc={141881BB-BB45-497D-A5CC-21508850A4A7}</author>
    <author>tc={FF6E5488-BB7E-45B8-8ED1-4C0CBCB6B892}</author>
    <author>tc={7FD3E97F-355E-4DC8-AC03-4969C5AB0C06}</author>
  </authors>
  <commentList>
    <comment ref="D7" authorId="0" shapeId="0" xr:uid="{81B99EB4-8F55-40F3-AFFB-4B3AFD031D35}">
      <text>
        <t>[Threaded comment]
Your version of Excel allows you to read this threaded comment; however, any edits to it will get removed if the file is opened in a newer version of Excel. Learn more: https://go.microsoft.com/fwlink/?linkid=870924
Comment:
    Checks if the date entered for ERC Submission is before the maximum date+2 days in Column N (Expected DTP Completion Date)</t>
      </text>
    </comment>
    <comment ref="G8" authorId="1" shapeId="0" xr:uid="{ED6E4BDC-F31D-4F1B-A37A-D8F76EA159FE}">
      <text>
        <t>[Threaded comment]
Your version of Excel allows you to read this threaded comment; however, any edits to it will get removed if the file is opened in a newer version of Excel. Learn more: https://go.microsoft.com/fwlink/?linkid=870924
Comment:
    Filter formula returns 0s for non-entered languages fields AddLang1-3.  
Conditional Format applied to cells containing zero - white text (hides the zero and appears blank)</t>
      </text>
    </comment>
    <comment ref="H8" authorId="2" shapeId="0" xr:uid="{1F2C70E4-9B3F-4E00-9DBD-A1E07DADBECA}">
      <text>
        <t>[Threaded comment]
Your version of Excel allows you to read this threaded comment; however, any edits to it will get removed if the file is opened in a newer version of Excel. Learn more: https://go.microsoft.com/fwlink/?linkid=870924
Comment:
    Formula checks if a language exists in column G</t>
      </text>
    </comment>
    <comment ref="G9" authorId="3" shapeId="0" xr:uid="{DC3B05EB-4474-42FB-970D-F64C1B8760A8}">
      <text>
        <t>[Threaded comment]
Your version of Excel allows you to read this threaded comment; however, any edits to it will get removed if the file is opened in a newer version of Excel. Learn more: https://go.microsoft.com/fwlink/?linkid=870924
Comment:
    Pulls from Country level dashboard for known timelines.   Can override on per country basis if required.</t>
      </text>
    </comment>
    <comment ref="J9" authorId="4" shapeId="0" xr:uid="{D11CE4DB-9660-401F-8A94-1605BA035585}">
      <text>
        <t>[Threaded comment]
Your version of Excel allows you to read this threaded comment; however, any edits to it will get removed if the file is opened in a newer version of Excel. Learn more: https://go.microsoft.com/fwlink/?linkid=870924
Comment:
    # Business Days after Translation Complete</t>
      </text>
    </comment>
    <comment ref="I10" authorId="5" shapeId="0" xr:uid="{66A61623-AEB6-4B28-935B-9C28BCC154B8}">
      <text>
        <t>[Threaded comment]
Your version of Excel allows you to read this threaded comment; however, any edits to it will get removed if the file is opened in a newer version of Excel. Learn more: https://go.microsoft.com/fwlink/?linkid=870924
Comment:
    Excel to fill in</t>
      </text>
    </comment>
    <comment ref="L10" authorId="6" shapeId="0" xr:uid="{5BE9D9BE-4EB9-4E70-9854-826D36456B59}">
      <text>
        <t>[Threaded comment]
Your version of Excel allows you to read this threaded comment; however, any edits to it will get removed if the file is opened in a newer version of Excel. Learn more: https://go.microsoft.com/fwlink/?linkid=870924
Comment:
    Excel to fill in</t>
      </text>
    </comment>
    <comment ref="O10" authorId="7" shapeId="0" xr:uid="{4341803D-D25E-427A-B85B-A64ECCF90168}">
      <text>
        <t>[Threaded comment]
Your version of Excel allows you to read this threaded comment; however, any edits to it will get removed if the file is opened in a newer version of Excel. Learn more: https://go.microsoft.com/fwlink/?linkid=870924
Comment:
    Excel to fill in</t>
      </text>
    </comment>
    <comment ref="I15" authorId="8" shapeId="0" xr:uid="{ED8DDDC9-E49F-43ED-8851-0F4937A1C676}">
      <text>
        <t>[Threaded comment]
Your version of Excel allows you to read this threaded comment; however, any edits to it will get removed if the file is opened in a newer version of Excel. Learn more: https://go.microsoft.com/fwlink/?linkid=870924
Comment:
    Excel to fill in</t>
      </text>
    </comment>
    <comment ref="L15" authorId="9" shapeId="0" xr:uid="{D60AF151-7D74-4E8C-9BCA-F3E2E7505B11}">
      <text>
        <t>[Threaded comment]
Your version of Excel allows you to read this threaded comment; however, any edits to it will get removed if the file is opened in a newer version of Excel. Learn more: https://go.microsoft.com/fwlink/?linkid=870924
Comment:
    Excel to fill in</t>
      </text>
    </comment>
    <comment ref="O15" authorId="10" shapeId="0" xr:uid="{5DBD2525-5D0F-45F4-BAF2-59F5175949D6}">
      <text>
        <t>[Threaded comment]
Your version of Excel allows you to read this threaded comment; however, any edits to it will get removed if the file is opened in a newer version of Excel. Learn more: https://go.microsoft.com/fwlink/?linkid=870924
Comment:
    Excel to fill in</t>
      </text>
    </comment>
    <comment ref="I20" authorId="11" shapeId="0" xr:uid="{80DD5378-4933-4C40-8BF8-680445005179}">
      <text>
        <t>[Threaded comment]
Your version of Excel allows you to read this threaded comment; however, any edits to it will get removed if the file is opened in a newer version of Excel. Learn more: https://go.microsoft.com/fwlink/?linkid=870924
Comment:
    Excel to fill in</t>
      </text>
    </comment>
    <comment ref="L20" authorId="12" shapeId="0" xr:uid="{77842540-DFE7-4CBA-9A31-EA4F9FB10E39}">
      <text>
        <t>[Threaded comment]
Your version of Excel allows you to read this threaded comment; however, any edits to it will get removed if the file is opened in a newer version of Excel. Learn more: https://go.microsoft.com/fwlink/?linkid=870924
Comment:
    Excel to fill in</t>
      </text>
    </comment>
    <comment ref="O20" authorId="13" shapeId="0" xr:uid="{C7174A4F-0D15-4D26-8622-6E4BDAC009A9}">
      <text>
        <t>[Threaded comment]
Your version of Excel allows you to read this threaded comment; however, any edits to it will get removed if the file is opened in a newer version of Excel. Learn more: https://go.microsoft.com/fwlink/?linkid=870924
Comment:
    Excel to fill in</t>
      </text>
    </comment>
    <comment ref="I25" authorId="14" shapeId="0" xr:uid="{141881BB-BB45-497D-A5CC-21508850A4A7}">
      <text>
        <t>[Threaded comment]
Your version of Excel allows you to read this threaded comment; however, any edits to it will get removed if the file is opened in a newer version of Excel. Learn more: https://go.microsoft.com/fwlink/?linkid=870924
Comment:
    Excel to fill in</t>
      </text>
    </comment>
    <comment ref="L25" authorId="15" shapeId="0" xr:uid="{FF6E5488-BB7E-45B8-8ED1-4C0CBCB6B892}">
      <text>
        <t>[Threaded comment]
Your version of Excel allows you to read this threaded comment; however, any edits to it will get removed if the file is opened in a newer version of Excel. Learn more: https://go.microsoft.com/fwlink/?linkid=870924
Comment:
    Excel to fill in</t>
      </text>
    </comment>
    <comment ref="O25" authorId="16" shapeId="0" xr:uid="{7FD3E97F-355E-4DC8-AC03-4969C5AB0C06}">
      <text>
        <t>[Threaded comment]
Your version of Excel allows you to read this threaded comment; however, any edits to it will get removed if the file is opened in a newer version of Excel. Learn more: https://go.microsoft.com/fwlink/?linkid=870924
Comment:
    Excel to fill in</t>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tc={532F93A5-82EC-4378-86E5-23D61C145BFE}</author>
    <author>tc={46535845-E50B-463D-9B50-253EEA27C4EA}</author>
    <author>tc={6420F0D4-13DA-4B2F-A2C4-96248E1D5006}</author>
    <author>tc={C585E1B7-9FA8-494B-B1FF-DD2FB2CCEF32}</author>
    <author>tc={50D3DB88-10B5-4176-9DC7-563425398D59}</author>
    <author>tc={72C70C38-47E9-4DE2-A981-E1EB51CD8316}</author>
    <author>tc={3345EBC7-124C-41AF-A1D5-A9FC93B3050A}</author>
    <author>tc={034FD1F4-5BE7-4C19-B338-49FA925B16B2}</author>
    <author>tc={B00FFB0D-4C26-4AA1-A9A8-F53DCB098CB9}</author>
    <author>tc={F7884123-E4D5-461B-A49D-459A8CD7D643}</author>
    <author>tc={37AB0449-0477-4E22-A00F-71C5889BBA57}</author>
    <author>tc={63D5084D-603F-47B5-85A6-1E781C59DD71}</author>
    <author>tc={D036D292-F994-4A70-95B9-E3B59D89BF2E}</author>
    <author>tc={BF088725-B17F-4928-8285-9725EA7E0437}</author>
    <author>tc={D08A27D0-9FF2-430F-ADA7-FD8F999A7351}</author>
    <author>tc={67C5F2A5-12CF-444C-B2D8-1AC3D09E5B15}</author>
    <author>tc={240D17D1-74B3-4B0C-9FE9-DC9711480E26}</author>
  </authors>
  <commentList>
    <comment ref="D7" authorId="0" shapeId="0" xr:uid="{532F93A5-82EC-4378-86E5-23D61C145BFE}">
      <text>
        <t>[Threaded comment]
Your version of Excel allows you to read this threaded comment; however, any edits to it will get removed if the file is opened in a newer version of Excel. Learn more: https://go.microsoft.com/fwlink/?linkid=870924
Comment:
    Checks if the date entered for ERC Submission is before the maximum date+2 days in Column N (Expected DTP Completion Date)</t>
      </text>
    </comment>
    <comment ref="G8" authorId="1" shapeId="0" xr:uid="{46535845-E50B-463D-9B50-253EEA27C4EA}">
      <text>
        <t>[Threaded comment]
Your version of Excel allows you to read this threaded comment; however, any edits to it will get removed if the file is opened in a newer version of Excel. Learn more: https://go.microsoft.com/fwlink/?linkid=870924
Comment:
    Filter formula returns 0s for non-entered languages fields AddLang1-3.  
Conditional Format applied to cells containing zero - white text (hides the zero and appears blank)</t>
      </text>
    </comment>
    <comment ref="H8" authorId="2" shapeId="0" xr:uid="{6420F0D4-13DA-4B2F-A2C4-96248E1D5006}">
      <text>
        <t>[Threaded comment]
Your version of Excel allows you to read this threaded comment; however, any edits to it will get removed if the file is opened in a newer version of Excel. Learn more: https://go.microsoft.com/fwlink/?linkid=870924
Comment:
    Formula checks if a language exists in column G</t>
      </text>
    </comment>
    <comment ref="G9" authorId="3" shapeId="0" xr:uid="{C585E1B7-9FA8-494B-B1FF-DD2FB2CCEF32}">
      <text>
        <t>[Threaded comment]
Your version of Excel allows you to read this threaded comment; however, any edits to it will get removed if the file is opened in a newer version of Excel. Learn more: https://go.microsoft.com/fwlink/?linkid=870924
Comment:
    Pulls from Country level dashboard for known timelines.   Can override on per country basis if required.</t>
      </text>
    </comment>
    <comment ref="J9" authorId="4" shapeId="0" xr:uid="{50D3DB88-10B5-4176-9DC7-563425398D59}">
      <text>
        <t>[Threaded comment]
Your version of Excel allows you to read this threaded comment; however, any edits to it will get removed if the file is opened in a newer version of Excel. Learn more: https://go.microsoft.com/fwlink/?linkid=870924
Comment:
    # Business Days after Translation Complete</t>
      </text>
    </comment>
    <comment ref="I10" authorId="5" shapeId="0" xr:uid="{72C70C38-47E9-4DE2-A981-E1EB51CD8316}">
      <text>
        <t>[Threaded comment]
Your version of Excel allows you to read this threaded comment; however, any edits to it will get removed if the file is opened in a newer version of Excel. Learn more: https://go.microsoft.com/fwlink/?linkid=870924
Comment:
    Excel to fill in</t>
      </text>
    </comment>
    <comment ref="L10" authorId="6" shapeId="0" xr:uid="{3345EBC7-124C-41AF-A1D5-A9FC93B3050A}">
      <text>
        <t>[Threaded comment]
Your version of Excel allows you to read this threaded comment; however, any edits to it will get removed if the file is opened in a newer version of Excel. Learn more: https://go.microsoft.com/fwlink/?linkid=870924
Comment:
    Excel to fill in</t>
      </text>
    </comment>
    <comment ref="O10" authorId="7" shapeId="0" xr:uid="{034FD1F4-5BE7-4C19-B338-49FA925B16B2}">
      <text>
        <t>[Threaded comment]
Your version of Excel allows you to read this threaded comment; however, any edits to it will get removed if the file is opened in a newer version of Excel. Learn more: https://go.microsoft.com/fwlink/?linkid=870924
Comment:
    Excel to fill in</t>
      </text>
    </comment>
    <comment ref="I15" authorId="8" shapeId="0" xr:uid="{B00FFB0D-4C26-4AA1-A9A8-F53DCB098CB9}">
      <text>
        <t>[Threaded comment]
Your version of Excel allows you to read this threaded comment; however, any edits to it will get removed if the file is opened in a newer version of Excel. Learn more: https://go.microsoft.com/fwlink/?linkid=870924
Comment:
    Excel to fill in</t>
      </text>
    </comment>
    <comment ref="L15" authorId="9" shapeId="0" xr:uid="{F7884123-E4D5-461B-A49D-459A8CD7D643}">
      <text>
        <t>[Threaded comment]
Your version of Excel allows you to read this threaded comment; however, any edits to it will get removed if the file is opened in a newer version of Excel. Learn more: https://go.microsoft.com/fwlink/?linkid=870924
Comment:
    Excel to fill in</t>
      </text>
    </comment>
    <comment ref="O15" authorId="10" shapeId="0" xr:uid="{37AB0449-0477-4E22-A00F-71C5889BBA57}">
      <text>
        <t>[Threaded comment]
Your version of Excel allows you to read this threaded comment; however, any edits to it will get removed if the file is opened in a newer version of Excel. Learn more: https://go.microsoft.com/fwlink/?linkid=870924
Comment:
    Excel to fill in</t>
      </text>
    </comment>
    <comment ref="I20" authorId="11" shapeId="0" xr:uid="{63D5084D-603F-47B5-85A6-1E781C59DD71}">
      <text>
        <t>[Threaded comment]
Your version of Excel allows you to read this threaded comment; however, any edits to it will get removed if the file is opened in a newer version of Excel. Learn more: https://go.microsoft.com/fwlink/?linkid=870924
Comment:
    Excel to fill in</t>
      </text>
    </comment>
    <comment ref="L20" authorId="12" shapeId="0" xr:uid="{D036D292-F994-4A70-95B9-E3B59D89BF2E}">
      <text>
        <t>[Threaded comment]
Your version of Excel allows you to read this threaded comment; however, any edits to it will get removed if the file is opened in a newer version of Excel. Learn more: https://go.microsoft.com/fwlink/?linkid=870924
Comment:
    Excel to fill in</t>
      </text>
    </comment>
    <comment ref="O20" authorId="13" shapeId="0" xr:uid="{BF088725-B17F-4928-8285-9725EA7E0437}">
      <text>
        <t>[Threaded comment]
Your version of Excel allows you to read this threaded comment; however, any edits to it will get removed if the file is opened in a newer version of Excel. Learn more: https://go.microsoft.com/fwlink/?linkid=870924
Comment:
    Excel to fill in</t>
      </text>
    </comment>
    <comment ref="I25" authorId="14" shapeId="0" xr:uid="{D08A27D0-9FF2-430F-ADA7-FD8F999A7351}">
      <text>
        <t>[Threaded comment]
Your version of Excel allows you to read this threaded comment; however, any edits to it will get removed if the file is opened in a newer version of Excel. Learn more: https://go.microsoft.com/fwlink/?linkid=870924
Comment:
    Excel to fill in</t>
      </text>
    </comment>
    <comment ref="L25" authorId="15" shapeId="0" xr:uid="{67C5F2A5-12CF-444C-B2D8-1AC3D09E5B15}">
      <text>
        <t>[Threaded comment]
Your version of Excel allows you to read this threaded comment; however, any edits to it will get removed if the file is opened in a newer version of Excel. Learn more: https://go.microsoft.com/fwlink/?linkid=870924
Comment:
    Excel to fill in</t>
      </text>
    </comment>
    <comment ref="O25" authorId="16" shapeId="0" xr:uid="{240D17D1-74B3-4B0C-9FE9-DC9711480E26}">
      <text>
        <t>[Threaded comment]
Your version of Excel allows you to read this threaded comment; however, any edits to it will get removed if the file is opened in a newer version of Excel. Learn more: https://go.microsoft.com/fwlink/?linkid=870924
Comment:
    Excel to fill in</t>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tc={3AFA3877-CCB7-4353-8394-3784F093B90C}</author>
    <author>tc={4BCFC2E7-9F62-45BD-A884-B6B1BCFEDDBA}</author>
    <author>tc={8668136B-76B2-4433-8687-8837518CD691}</author>
    <author>tc={1C2358B9-4172-4FD6-B4FC-16E5BC768026}</author>
    <author>tc={712E4183-1F0E-4FDD-BF59-5975AA8C4F61}</author>
    <author>tc={ED99A511-8E0D-4687-A050-09A07C7AE6F4}</author>
    <author>tc={0857994C-319D-449D-BF48-8D412B783DCB}</author>
    <author>tc={7A819A4B-5BC5-437E-A5E3-DBAC35DBFB30}</author>
    <author>tc={A6020742-78F0-432F-936C-D3E9170FC987}</author>
    <author>tc={A2F93BFB-5EC6-4219-9EA7-EF58BCAC3A31}</author>
    <author>tc={C9697279-D22C-46DE-B770-1884858EE7EC}</author>
    <author>tc={EDF59A38-880F-47D2-8FDD-0F80ECD5E130}</author>
    <author>tc={7845E8B9-9F8C-4785-858F-A87D97722929}</author>
    <author>tc={55F9A1A1-2735-4F22-99EA-90AEC2B25FBE}</author>
    <author>tc={E0D72762-94DB-41CF-8C38-99936C80198B}</author>
    <author>tc={6BF60EE0-47B8-4CDA-8D1F-A33B11640860}</author>
    <author>tc={F37337E1-031E-4414-91C7-A65D64A9FE93}</author>
  </authors>
  <commentList>
    <comment ref="D7" authorId="0" shapeId="0" xr:uid="{3AFA3877-CCB7-4353-8394-3784F093B90C}">
      <text>
        <t>[Threaded comment]
Your version of Excel allows you to read this threaded comment; however, any edits to it will get removed if the file is opened in a newer version of Excel. Learn more: https://go.microsoft.com/fwlink/?linkid=870924
Comment:
    Checks if the date entered for ERC Submission is before the maximum date+2 days in Column N (Expected DTP Completion Date)</t>
      </text>
    </comment>
    <comment ref="G8" authorId="1" shapeId="0" xr:uid="{4BCFC2E7-9F62-45BD-A884-B6B1BCFEDDBA}">
      <text>
        <t>[Threaded comment]
Your version of Excel allows you to read this threaded comment; however, any edits to it will get removed if the file is opened in a newer version of Excel. Learn more: https://go.microsoft.com/fwlink/?linkid=870924
Comment:
    Filter formula returns 0s for non-entered languages fields AddLang1-3.  
Conditional Format applied to cells containing zero - white text (hides the zero and appears blank)</t>
      </text>
    </comment>
    <comment ref="H8" authorId="2" shapeId="0" xr:uid="{8668136B-76B2-4433-8687-8837518CD691}">
      <text>
        <t>[Threaded comment]
Your version of Excel allows you to read this threaded comment; however, any edits to it will get removed if the file is opened in a newer version of Excel. Learn more: https://go.microsoft.com/fwlink/?linkid=870924
Comment:
    Formula checks if a language exists in column G</t>
      </text>
    </comment>
    <comment ref="G9" authorId="3" shapeId="0" xr:uid="{1C2358B9-4172-4FD6-B4FC-16E5BC768026}">
      <text>
        <t>[Threaded comment]
Your version of Excel allows you to read this threaded comment; however, any edits to it will get removed if the file is opened in a newer version of Excel. Learn more: https://go.microsoft.com/fwlink/?linkid=870924
Comment:
    Pulls from Country level dashboard for known timelines.   Can override on per country basis if required.</t>
      </text>
    </comment>
    <comment ref="J9" authorId="4" shapeId="0" xr:uid="{712E4183-1F0E-4FDD-BF59-5975AA8C4F61}">
      <text>
        <t>[Threaded comment]
Your version of Excel allows you to read this threaded comment; however, any edits to it will get removed if the file is opened in a newer version of Excel. Learn more: https://go.microsoft.com/fwlink/?linkid=870924
Comment:
    # Business Days after Translation Complete</t>
      </text>
    </comment>
    <comment ref="I10" authorId="5" shapeId="0" xr:uid="{ED99A511-8E0D-4687-A050-09A07C7AE6F4}">
      <text>
        <t>[Threaded comment]
Your version of Excel allows you to read this threaded comment; however, any edits to it will get removed if the file is opened in a newer version of Excel. Learn more: https://go.microsoft.com/fwlink/?linkid=870924
Comment:
    Excel to fill in</t>
      </text>
    </comment>
    <comment ref="L10" authorId="6" shapeId="0" xr:uid="{0857994C-319D-449D-BF48-8D412B783DCB}">
      <text>
        <t>[Threaded comment]
Your version of Excel allows you to read this threaded comment; however, any edits to it will get removed if the file is opened in a newer version of Excel. Learn more: https://go.microsoft.com/fwlink/?linkid=870924
Comment:
    Excel to fill in</t>
      </text>
    </comment>
    <comment ref="O10" authorId="7" shapeId="0" xr:uid="{7A819A4B-5BC5-437E-A5E3-DBAC35DBFB30}">
      <text>
        <t>[Threaded comment]
Your version of Excel allows you to read this threaded comment; however, any edits to it will get removed if the file is opened in a newer version of Excel. Learn more: https://go.microsoft.com/fwlink/?linkid=870924
Comment:
    Excel to fill in</t>
      </text>
    </comment>
    <comment ref="I15" authorId="8" shapeId="0" xr:uid="{A6020742-78F0-432F-936C-D3E9170FC987}">
      <text>
        <t>[Threaded comment]
Your version of Excel allows you to read this threaded comment; however, any edits to it will get removed if the file is opened in a newer version of Excel. Learn more: https://go.microsoft.com/fwlink/?linkid=870924
Comment:
    Excel to fill in</t>
      </text>
    </comment>
    <comment ref="L15" authorId="9" shapeId="0" xr:uid="{A2F93BFB-5EC6-4219-9EA7-EF58BCAC3A31}">
      <text>
        <t>[Threaded comment]
Your version of Excel allows you to read this threaded comment; however, any edits to it will get removed if the file is opened in a newer version of Excel. Learn more: https://go.microsoft.com/fwlink/?linkid=870924
Comment:
    Excel to fill in</t>
      </text>
    </comment>
    <comment ref="O15" authorId="10" shapeId="0" xr:uid="{C9697279-D22C-46DE-B770-1884858EE7EC}">
      <text>
        <t>[Threaded comment]
Your version of Excel allows you to read this threaded comment; however, any edits to it will get removed if the file is opened in a newer version of Excel. Learn more: https://go.microsoft.com/fwlink/?linkid=870924
Comment:
    Excel to fill in</t>
      </text>
    </comment>
    <comment ref="I20" authorId="11" shapeId="0" xr:uid="{EDF59A38-880F-47D2-8FDD-0F80ECD5E130}">
      <text>
        <t>[Threaded comment]
Your version of Excel allows you to read this threaded comment; however, any edits to it will get removed if the file is opened in a newer version of Excel. Learn more: https://go.microsoft.com/fwlink/?linkid=870924
Comment:
    Excel to fill in</t>
      </text>
    </comment>
    <comment ref="L20" authorId="12" shapeId="0" xr:uid="{7845E8B9-9F8C-4785-858F-A87D97722929}">
      <text>
        <t>[Threaded comment]
Your version of Excel allows you to read this threaded comment; however, any edits to it will get removed if the file is opened in a newer version of Excel. Learn more: https://go.microsoft.com/fwlink/?linkid=870924
Comment:
    Excel to fill in</t>
      </text>
    </comment>
    <comment ref="O20" authorId="13" shapeId="0" xr:uid="{55F9A1A1-2735-4F22-99EA-90AEC2B25FBE}">
      <text>
        <t>[Threaded comment]
Your version of Excel allows you to read this threaded comment; however, any edits to it will get removed if the file is opened in a newer version of Excel. Learn more: https://go.microsoft.com/fwlink/?linkid=870924
Comment:
    Excel to fill in</t>
      </text>
    </comment>
    <comment ref="I25" authorId="14" shapeId="0" xr:uid="{E0D72762-94DB-41CF-8C38-99936C80198B}">
      <text>
        <t>[Threaded comment]
Your version of Excel allows you to read this threaded comment; however, any edits to it will get removed if the file is opened in a newer version of Excel. Learn more: https://go.microsoft.com/fwlink/?linkid=870924
Comment:
    Excel to fill in</t>
      </text>
    </comment>
    <comment ref="L25" authorId="15" shapeId="0" xr:uid="{6BF60EE0-47B8-4CDA-8D1F-A33B11640860}">
      <text>
        <t>[Threaded comment]
Your version of Excel allows you to read this threaded comment; however, any edits to it will get removed if the file is opened in a newer version of Excel. Learn more: https://go.microsoft.com/fwlink/?linkid=870924
Comment:
    Excel to fill in</t>
      </text>
    </comment>
    <comment ref="O25" authorId="16" shapeId="0" xr:uid="{F37337E1-031E-4414-91C7-A65D64A9FE93}">
      <text>
        <t>[Threaded comment]
Your version of Excel allows you to read this threaded comment; however, any edits to it will get removed if the file is opened in a newer version of Excel. Learn more: https://go.microsoft.com/fwlink/?linkid=870924
Comment:
    Excel to fill in</t>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tc={F838B181-DB1C-4E59-AB40-74531063E7C0}</author>
    <author>tc={E58E37A8-B709-4904-8EE3-DE42AA8DF7DE}</author>
    <author>tc={99969A6A-E865-47BF-946A-95A87AAE5BC4}</author>
    <author>tc={1E65C436-7138-409D-9CD3-4A00D1B75579}</author>
    <author>tc={4FCEEEED-9E38-4D4D-897B-F4029E69106F}</author>
    <author>tc={954A364F-AB52-4634-9CC6-B0EFF1522A4B}</author>
    <author>tc={9B502583-A200-4858-9C3E-3F9A4D5E0693}</author>
    <author>tc={645A981C-AD81-4762-88C6-5EC6C0C873C6}</author>
    <author>tc={1097DC6C-AF84-482E-BFE9-C244BDEB1219}</author>
    <author>tc={E48117F5-1FB1-4FCE-99ED-FC4436E8EBF9}</author>
    <author>tc={2BFC892A-3BD5-4F83-A876-FCF2514C6172}</author>
    <author>tc={1F84EA5F-1528-4B44-881F-A771818148FA}</author>
    <author>tc={AF8EE357-950D-49B7-B2DD-9DEB8AF50211}</author>
    <author>tc={386554AD-C00F-4FAD-AE4F-369B287F8B17}</author>
    <author>tc={424000DC-A4E5-42F6-8B76-B949FB1FE65A}</author>
    <author>tc={4E9F2534-5222-43DF-92AC-DF06D400C166}</author>
    <author>tc={6C69BD17-A6DC-47B7-92AB-C57938E2DA80}</author>
  </authors>
  <commentList>
    <comment ref="D7" authorId="0" shapeId="0" xr:uid="{F838B181-DB1C-4E59-AB40-74531063E7C0}">
      <text>
        <t>[Threaded comment]
Your version of Excel allows you to read this threaded comment; however, any edits to it will get removed if the file is opened in a newer version of Excel. Learn more: https://go.microsoft.com/fwlink/?linkid=870924
Comment:
    Checks if the date entered for ERC Submission is before the maximum date+2 days in Column N (Expected DTP Completion Date)</t>
      </text>
    </comment>
    <comment ref="G8" authorId="1" shapeId="0" xr:uid="{E58E37A8-B709-4904-8EE3-DE42AA8DF7DE}">
      <text>
        <t>[Threaded comment]
Your version of Excel allows you to read this threaded comment; however, any edits to it will get removed if the file is opened in a newer version of Excel. Learn more: https://go.microsoft.com/fwlink/?linkid=870924
Comment:
    Filter formula returns 0s for non-entered languages fields AddLang1-3.  
Conditional Format applied to cells containing zero - white text (hides the zero and appears blank)</t>
      </text>
    </comment>
    <comment ref="H8" authorId="2" shapeId="0" xr:uid="{99969A6A-E865-47BF-946A-95A87AAE5BC4}">
      <text>
        <t>[Threaded comment]
Your version of Excel allows you to read this threaded comment; however, any edits to it will get removed if the file is opened in a newer version of Excel. Learn more: https://go.microsoft.com/fwlink/?linkid=870924
Comment:
    Formula checks if a language exists in column G</t>
      </text>
    </comment>
    <comment ref="G9" authorId="3" shapeId="0" xr:uid="{1E65C436-7138-409D-9CD3-4A00D1B75579}">
      <text>
        <t>[Threaded comment]
Your version of Excel allows you to read this threaded comment; however, any edits to it will get removed if the file is opened in a newer version of Excel. Learn more: https://go.microsoft.com/fwlink/?linkid=870924
Comment:
    Pulls from Country level dashboard for known timelines.   Can override on per country basis if required.</t>
      </text>
    </comment>
    <comment ref="J9" authorId="4" shapeId="0" xr:uid="{4FCEEEED-9E38-4D4D-897B-F4029E69106F}">
      <text>
        <t>[Threaded comment]
Your version of Excel allows you to read this threaded comment; however, any edits to it will get removed if the file is opened in a newer version of Excel. Learn more: https://go.microsoft.com/fwlink/?linkid=870924
Comment:
    # Business Days after Translation Complete</t>
      </text>
    </comment>
    <comment ref="I10" authorId="5" shapeId="0" xr:uid="{954A364F-AB52-4634-9CC6-B0EFF1522A4B}">
      <text>
        <t>[Threaded comment]
Your version of Excel allows you to read this threaded comment; however, any edits to it will get removed if the file is opened in a newer version of Excel. Learn more: https://go.microsoft.com/fwlink/?linkid=870924
Comment:
    Excel to fill in</t>
      </text>
    </comment>
    <comment ref="L10" authorId="6" shapeId="0" xr:uid="{9B502583-A200-4858-9C3E-3F9A4D5E0693}">
      <text>
        <t>[Threaded comment]
Your version of Excel allows you to read this threaded comment; however, any edits to it will get removed if the file is opened in a newer version of Excel. Learn more: https://go.microsoft.com/fwlink/?linkid=870924
Comment:
    Excel to fill in</t>
      </text>
    </comment>
    <comment ref="O10" authorId="7" shapeId="0" xr:uid="{645A981C-AD81-4762-88C6-5EC6C0C873C6}">
      <text>
        <t>[Threaded comment]
Your version of Excel allows you to read this threaded comment; however, any edits to it will get removed if the file is opened in a newer version of Excel. Learn more: https://go.microsoft.com/fwlink/?linkid=870924
Comment:
    Excel to fill in</t>
      </text>
    </comment>
    <comment ref="I15" authorId="8" shapeId="0" xr:uid="{1097DC6C-AF84-482E-BFE9-C244BDEB1219}">
      <text>
        <t>[Threaded comment]
Your version of Excel allows you to read this threaded comment; however, any edits to it will get removed if the file is opened in a newer version of Excel. Learn more: https://go.microsoft.com/fwlink/?linkid=870924
Comment:
    Excel to fill in</t>
      </text>
    </comment>
    <comment ref="L15" authorId="9" shapeId="0" xr:uid="{E48117F5-1FB1-4FCE-99ED-FC4436E8EBF9}">
      <text>
        <t>[Threaded comment]
Your version of Excel allows you to read this threaded comment; however, any edits to it will get removed if the file is opened in a newer version of Excel. Learn more: https://go.microsoft.com/fwlink/?linkid=870924
Comment:
    Excel to fill in</t>
      </text>
    </comment>
    <comment ref="O15" authorId="10" shapeId="0" xr:uid="{2BFC892A-3BD5-4F83-A876-FCF2514C6172}">
      <text>
        <t>[Threaded comment]
Your version of Excel allows you to read this threaded comment; however, any edits to it will get removed if the file is opened in a newer version of Excel. Learn more: https://go.microsoft.com/fwlink/?linkid=870924
Comment:
    Excel to fill in</t>
      </text>
    </comment>
    <comment ref="I20" authorId="11" shapeId="0" xr:uid="{1F84EA5F-1528-4B44-881F-A771818148FA}">
      <text>
        <t>[Threaded comment]
Your version of Excel allows you to read this threaded comment; however, any edits to it will get removed if the file is opened in a newer version of Excel. Learn more: https://go.microsoft.com/fwlink/?linkid=870924
Comment:
    Excel to fill in</t>
      </text>
    </comment>
    <comment ref="L20" authorId="12" shapeId="0" xr:uid="{AF8EE357-950D-49B7-B2DD-9DEB8AF50211}">
      <text>
        <t>[Threaded comment]
Your version of Excel allows you to read this threaded comment; however, any edits to it will get removed if the file is opened in a newer version of Excel. Learn more: https://go.microsoft.com/fwlink/?linkid=870924
Comment:
    Excel to fill in</t>
      </text>
    </comment>
    <comment ref="O20" authorId="13" shapeId="0" xr:uid="{386554AD-C00F-4FAD-AE4F-369B287F8B17}">
      <text>
        <t>[Threaded comment]
Your version of Excel allows you to read this threaded comment; however, any edits to it will get removed if the file is opened in a newer version of Excel. Learn more: https://go.microsoft.com/fwlink/?linkid=870924
Comment:
    Excel to fill in</t>
      </text>
    </comment>
    <comment ref="I25" authorId="14" shapeId="0" xr:uid="{424000DC-A4E5-42F6-8B76-B949FB1FE65A}">
      <text>
        <t>[Threaded comment]
Your version of Excel allows you to read this threaded comment; however, any edits to it will get removed if the file is opened in a newer version of Excel. Learn more: https://go.microsoft.com/fwlink/?linkid=870924
Comment:
    Excel to fill in</t>
      </text>
    </comment>
    <comment ref="L25" authorId="15" shapeId="0" xr:uid="{4E9F2534-5222-43DF-92AC-DF06D400C166}">
      <text>
        <t>[Threaded comment]
Your version of Excel allows you to read this threaded comment; however, any edits to it will get removed if the file is opened in a newer version of Excel. Learn more: https://go.microsoft.com/fwlink/?linkid=870924
Comment:
    Excel to fill in</t>
      </text>
    </comment>
    <comment ref="O25" authorId="16" shapeId="0" xr:uid="{6C69BD17-A6DC-47B7-92AB-C57938E2DA80}">
      <text>
        <t>[Threaded comment]
Your version of Excel allows you to read this threaded comment; however, any edits to it will get removed if the file is opened in a newer version of Excel. Learn more: https://go.microsoft.com/fwlink/?linkid=870924
Comment:
    Excel to fill in</t>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tc={564D96B2-6444-47F7-99D0-2F0F38FA2EE7}</author>
    <author>tc={F3EB93AF-4282-443B-9CB5-8735F83F5303}</author>
    <author>tc={4F5621AB-0758-451E-8B20-CFC0C253242E}</author>
    <author>tc={23F9AB76-31AA-4A44-8C62-71EC27B6EAEC}</author>
    <author>tc={DCC62264-F055-47B2-943F-DAEA5A9D01B3}</author>
    <author>tc={1FC7E8D2-61A0-48DB-86CF-A6376DB09451}</author>
    <author>tc={CD3EC8DB-46BC-428A-805B-97ED1516A86E}</author>
    <author>tc={3394746D-C2E3-4053-AD1F-84F44A195A5C}</author>
    <author>tc={E97CD663-2D64-4318-8DFD-9D950BF40281}</author>
    <author>tc={9F62EDA0-B137-4AC5-AA28-D2BA29EBFF55}</author>
    <author>tc={A935A70C-5164-4F5C-A676-8F517472B2A8}</author>
    <author>tc={7179B1DC-C3E0-43B5-BC55-6E485F9D4C04}</author>
    <author>tc={D60C08CF-8963-433A-B204-465A91AF0A6D}</author>
    <author>tc={B0F77F55-7EE5-4002-BB12-9FB466874FD0}</author>
    <author>tc={9C5EDA80-4058-4D87-B89F-88412EE04CDD}</author>
    <author>tc={F573BCDC-D4BC-4DC8-B0B1-34C0F13CB10D}</author>
    <author>tc={86D14A95-58C7-4C82-B9DD-67125E92BBF2}</author>
  </authors>
  <commentList>
    <comment ref="D7" authorId="0" shapeId="0" xr:uid="{564D96B2-6444-47F7-99D0-2F0F38FA2EE7}">
      <text>
        <t>[Threaded comment]
Your version of Excel allows you to read this threaded comment; however, any edits to it will get removed if the file is opened in a newer version of Excel. Learn more: https://go.microsoft.com/fwlink/?linkid=870924
Comment:
    Checks if the date entered for ERC Submission is before the maximum date+2 days in Column N (Expected DTP Completion Date)</t>
      </text>
    </comment>
    <comment ref="G8" authorId="1" shapeId="0" xr:uid="{F3EB93AF-4282-443B-9CB5-8735F83F5303}">
      <text>
        <t>[Threaded comment]
Your version of Excel allows you to read this threaded comment; however, any edits to it will get removed if the file is opened in a newer version of Excel. Learn more: https://go.microsoft.com/fwlink/?linkid=870924
Comment:
    Filter formula returns 0s for non-entered languages fields AddLang1-3.  
Conditional Format applied to cells containing zero - white text (hides the zero and appears blank)</t>
      </text>
    </comment>
    <comment ref="H8" authorId="2" shapeId="0" xr:uid="{4F5621AB-0758-451E-8B20-CFC0C253242E}">
      <text>
        <t>[Threaded comment]
Your version of Excel allows you to read this threaded comment; however, any edits to it will get removed if the file is opened in a newer version of Excel. Learn more: https://go.microsoft.com/fwlink/?linkid=870924
Comment:
    Formula checks if a language exists in column G</t>
      </text>
    </comment>
    <comment ref="G9" authorId="3" shapeId="0" xr:uid="{23F9AB76-31AA-4A44-8C62-71EC27B6EAEC}">
      <text>
        <t>[Threaded comment]
Your version of Excel allows you to read this threaded comment; however, any edits to it will get removed if the file is opened in a newer version of Excel. Learn more: https://go.microsoft.com/fwlink/?linkid=870924
Comment:
    Pulls from Country level dashboard for known timelines.   Can override on per country basis if required.</t>
      </text>
    </comment>
    <comment ref="J9" authorId="4" shapeId="0" xr:uid="{DCC62264-F055-47B2-943F-DAEA5A9D01B3}">
      <text>
        <t>[Threaded comment]
Your version of Excel allows you to read this threaded comment; however, any edits to it will get removed if the file is opened in a newer version of Excel. Learn more: https://go.microsoft.com/fwlink/?linkid=870924
Comment:
    # Business Days after Translation Complete</t>
      </text>
    </comment>
    <comment ref="I10" authorId="5" shapeId="0" xr:uid="{1FC7E8D2-61A0-48DB-86CF-A6376DB09451}">
      <text>
        <t>[Threaded comment]
Your version of Excel allows you to read this threaded comment; however, any edits to it will get removed if the file is opened in a newer version of Excel. Learn more: https://go.microsoft.com/fwlink/?linkid=870924
Comment:
    Excel to fill in</t>
      </text>
    </comment>
    <comment ref="L10" authorId="6" shapeId="0" xr:uid="{CD3EC8DB-46BC-428A-805B-97ED1516A86E}">
      <text>
        <t>[Threaded comment]
Your version of Excel allows you to read this threaded comment; however, any edits to it will get removed if the file is opened in a newer version of Excel. Learn more: https://go.microsoft.com/fwlink/?linkid=870924
Comment:
    Excel to fill in</t>
      </text>
    </comment>
    <comment ref="O10" authorId="7" shapeId="0" xr:uid="{3394746D-C2E3-4053-AD1F-84F44A195A5C}">
      <text>
        <t>[Threaded comment]
Your version of Excel allows you to read this threaded comment; however, any edits to it will get removed if the file is opened in a newer version of Excel. Learn more: https://go.microsoft.com/fwlink/?linkid=870924
Comment:
    Excel to fill in</t>
      </text>
    </comment>
    <comment ref="I15" authorId="8" shapeId="0" xr:uid="{E97CD663-2D64-4318-8DFD-9D950BF40281}">
      <text>
        <t>[Threaded comment]
Your version of Excel allows you to read this threaded comment; however, any edits to it will get removed if the file is opened in a newer version of Excel. Learn more: https://go.microsoft.com/fwlink/?linkid=870924
Comment:
    Excel to fill in</t>
      </text>
    </comment>
    <comment ref="L15" authorId="9" shapeId="0" xr:uid="{9F62EDA0-B137-4AC5-AA28-D2BA29EBFF55}">
      <text>
        <t>[Threaded comment]
Your version of Excel allows you to read this threaded comment; however, any edits to it will get removed if the file is opened in a newer version of Excel. Learn more: https://go.microsoft.com/fwlink/?linkid=870924
Comment:
    Excel to fill in</t>
      </text>
    </comment>
    <comment ref="O15" authorId="10" shapeId="0" xr:uid="{A935A70C-5164-4F5C-A676-8F517472B2A8}">
      <text>
        <t>[Threaded comment]
Your version of Excel allows you to read this threaded comment; however, any edits to it will get removed if the file is opened in a newer version of Excel. Learn more: https://go.microsoft.com/fwlink/?linkid=870924
Comment:
    Excel to fill in</t>
      </text>
    </comment>
    <comment ref="I20" authorId="11" shapeId="0" xr:uid="{7179B1DC-C3E0-43B5-BC55-6E485F9D4C04}">
      <text>
        <t>[Threaded comment]
Your version of Excel allows you to read this threaded comment; however, any edits to it will get removed if the file is opened in a newer version of Excel. Learn more: https://go.microsoft.com/fwlink/?linkid=870924
Comment:
    Excel to fill in</t>
      </text>
    </comment>
    <comment ref="L20" authorId="12" shapeId="0" xr:uid="{D60C08CF-8963-433A-B204-465A91AF0A6D}">
      <text>
        <t>[Threaded comment]
Your version of Excel allows you to read this threaded comment; however, any edits to it will get removed if the file is opened in a newer version of Excel. Learn more: https://go.microsoft.com/fwlink/?linkid=870924
Comment:
    Excel to fill in</t>
      </text>
    </comment>
    <comment ref="O20" authorId="13" shapeId="0" xr:uid="{B0F77F55-7EE5-4002-BB12-9FB466874FD0}">
      <text>
        <t>[Threaded comment]
Your version of Excel allows you to read this threaded comment; however, any edits to it will get removed if the file is opened in a newer version of Excel. Learn more: https://go.microsoft.com/fwlink/?linkid=870924
Comment:
    Excel to fill in</t>
      </text>
    </comment>
    <comment ref="I25" authorId="14" shapeId="0" xr:uid="{9C5EDA80-4058-4D87-B89F-88412EE04CDD}">
      <text>
        <t>[Threaded comment]
Your version of Excel allows you to read this threaded comment; however, any edits to it will get removed if the file is opened in a newer version of Excel. Learn more: https://go.microsoft.com/fwlink/?linkid=870924
Comment:
    Excel to fill in</t>
      </text>
    </comment>
    <comment ref="L25" authorId="15" shapeId="0" xr:uid="{F573BCDC-D4BC-4DC8-B0B1-34C0F13CB10D}">
      <text>
        <t>[Threaded comment]
Your version of Excel allows you to read this threaded comment; however, any edits to it will get removed if the file is opened in a newer version of Excel. Learn more: https://go.microsoft.com/fwlink/?linkid=870924
Comment:
    Excel to fill in</t>
      </text>
    </comment>
    <comment ref="O25" authorId="16" shapeId="0" xr:uid="{86D14A95-58C7-4C82-B9DD-67125E92BBF2}">
      <text>
        <t>[Threaded comment]
Your version of Excel allows you to read this threaded comment; however, any edits to it will get removed if the file is opened in a newer version of Excel. Learn more: https://go.microsoft.com/fwlink/?linkid=870924
Comment:
    Excel to fill in</t>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tc={A4C87031-EBAA-4FBD-8449-C60A8256E163}</author>
    <author>tc={BE53DA11-81B0-4B68-9E3C-5269531D9873}</author>
    <author>tc={6C9CEE42-FE4B-4411-8158-683283687398}</author>
    <author>tc={1789D389-9D79-42C3-A65D-8BA33E65512C}</author>
    <author>tc={D3825FFB-8CE1-4744-BA90-06533A6EB6F9}</author>
    <author>tc={2A59F025-05ED-42D0-9BB0-ED3E6E0AFA37}</author>
    <author>tc={3006FC81-AF50-4082-8D37-C1D291AF2F88}</author>
    <author>tc={13C77D26-8FCB-4C30-A165-19ABF836A1C0}</author>
    <author>tc={B2ACC355-9C03-4CB5-A6B4-6B7D4F96AB40}</author>
    <author>tc={8DB7B826-75F8-43A5-ADCE-4655F6139E37}</author>
    <author>tc={E82A1E66-8673-4E9F-A574-9C606BA99469}</author>
    <author>tc={AF2B49DD-EEE3-4DAC-9A27-4EF6F02FFD12}</author>
    <author>tc={B9CD856F-0984-4531-AE72-76FF9C6F4357}</author>
    <author>tc={FE734942-807B-4B5B-A154-7A44076ED115}</author>
    <author>tc={EE455F54-B4DF-4ABB-BC29-075B5EDFCCE9}</author>
    <author>tc={D6EEBCFC-6EFF-4A56-90BF-07F745F6DA20}</author>
    <author>tc={5ED0FBEC-44B0-4720-9E30-5DA09C447516}</author>
  </authors>
  <commentList>
    <comment ref="D7" authorId="0" shapeId="0" xr:uid="{A4C87031-EBAA-4FBD-8449-C60A8256E163}">
      <text>
        <t>[Threaded comment]
Your version of Excel allows you to read this threaded comment; however, any edits to it will get removed if the file is opened in a newer version of Excel. Learn more: https://go.microsoft.com/fwlink/?linkid=870924
Comment:
    Checks if the date entered for ERC Submission is before the maximum date+2 days in Column N (Expected DTP Completion Date)</t>
      </text>
    </comment>
    <comment ref="G8" authorId="1" shapeId="0" xr:uid="{BE53DA11-81B0-4B68-9E3C-5269531D9873}">
      <text>
        <t>[Threaded comment]
Your version of Excel allows you to read this threaded comment; however, any edits to it will get removed if the file is opened in a newer version of Excel. Learn more: https://go.microsoft.com/fwlink/?linkid=870924
Comment:
    Filter formula returns 0s for non-entered languages fields AddLang1-3.  
Conditional Format applied to cells containing zero - white text (hides the zero and appears blank)</t>
      </text>
    </comment>
    <comment ref="H8" authorId="2" shapeId="0" xr:uid="{6C9CEE42-FE4B-4411-8158-683283687398}">
      <text>
        <t>[Threaded comment]
Your version of Excel allows you to read this threaded comment; however, any edits to it will get removed if the file is opened in a newer version of Excel. Learn more: https://go.microsoft.com/fwlink/?linkid=870924
Comment:
    Formula checks if a language exists in column G</t>
      </text>
    </comment>
    <comment ref="G9" authorId="3" shapeId="0" xr:uid="{1789D389-9D79-42C3-A65D-8BA33E65512C}">
      <text>
        <t>[Threaded comment]
Your version of Excel allows you to read this threaded comment; however, any edits to it will get removed if the file is opened in a newer version of Excel. Learn more: https://go.microsoft.com/fwlink/?linkid=870924
Comment:
    Pulls from Country level dashboard for known timelines.   Can override on per country basis if required.</t>
      </text>
    </comment>
    <comment ref="J9" authorId="4" shapeId="0" xr:uid="{D3825FFB-8CE1-4744-BA90-06533A6EB6F9}">
      <text>
        <t>[Threaded comment]
Your version of Excel allows you to read this threaded comment; however, any edits to it will get removed if the file is opened in a newer version of Excel. Learn more: https://go.microsoft.com/fwlink/?linkid=870924
Comment:
    # Business Days after Translation Complete</t>
      </text>
    </comment>
    <comment ref="I10" authorId="5" shapeId="0" xr:uid="{2A59F025-05ED-42D0-9BB0-ED3E6E0AFA37}">
      <text>
        <t>[Threaded comment]
Your version of Excel allows you to read this threaded comment; however, any edits to it will get removed if the file is opened in a newer version of Excel. Learn more: https://go.microsoft.com/fwlink/?linkid=870924
Comment:
    Excel to fill in</t>
      </text>
    </comment>
    <comment ref="L10" authorId="6" shapeId="0" xr:uid="{3006FC81-AF50-4082-8D37-C1D291AF2F88}">
      <text>
        <t>[Threaded comment]
Your version of Excel allows you to read this threaded comment; however, any edits to it will get removed if the file is opened in a newer version of Excel. Learn more: https://go.microsoft.com/fwlink/?linkid=870924
Comment:
    Excel to fill in</t>
      </text>
    </comment>
    <comment ref="O10" authorId="7" shapeId="0" xr:uid="{13C77D26-8FCB-4C30-A165-19ABF836A1C0}">
      <text>
        <t>[Threaded comment]
Your version of Excel allows you to read this threaded comment; however, any edits to it will get removed if the file is opened in a newer version of Excel. Learn more: https://go.microsoft.com/fwlink/?linkid=870924
Comment:
    Excel to fill in</t>
      </text>
    </comment>
    <comment ref="I15" authorId="8" shapeId="0" xr:uid="{B2ACC355-9C03-4CB5-A6B4-6B7D4F96AB40}">
      <text>
        <t>[Threaded comment]
Your version of Excel allows you to read this threaded comment; however, any edits to it will get removed if the file is opened in a newer version of Excel. Learn more: https://go.microsoft.com/fwlink/?linkid=870924
Comment:
    Excel to fill in</t>
      </text>
    </comment>
    <comment ref="L15" authorId="9" shapeId="0" xr:uid="{8DB7B826-75F8-43A5-ADCE-4655F6139E37}">
      <text>
        <t>[Threaded comment]
Your version of Excel allows you to read this threaded comment; however, any edits to it will get removed if the file is opened in a newer version of Excel. Learn more: https://go.microsoft.com/fwlink/?linkid=870924
Comment:
    Excel to fill in</t>
      </text>
    </comment>
    <comment ref="O15" authorId="10" shapeId="0" xr:uid="{E82A1E66-8673-4E9F-A574-9C606BA99469}">
      <text>
        <t>[Threaded comment]
Your version of Excel allows you to read this threaded comment; however, any edits to it will get removed if the file is opened in a newer version of Excel. Learn more: https://go.microsoft.com/fwlink/?linkid=870924
Comment:
    Excel to fill in</t>
      </text>
    </comment>
    <comment ref="I20" authorId="11" shapeId="0" xr:uid="{AF2B49DD-EEE3-4DAC-9A27-4EF6F02FFD12}">
      <text>
        <t>[Threaded comment]
Your version of Excel allows you to read this threaded comment; however, any edits to it will get removed if the file is opened in a newer version of Excel. Learn more: https://go.microsoft.com/fwlink/?linkid=870924
Comment:
    Excel to fill in</t>
      </text>
    </comment>
    <comment ref="L20" authorId="12" shapeId="0" xr:uid="{B9CD856F-0984-4531-AE72-76FF9C6F4357}">
      <text>
        <t>[Threaded comment]
Your version of Excel allows you to read this threaded comment; however, any edits to it will get removed if the file is opened in a newer version of Excel. Learn more: https://go.microsoft.com/fwlink/?linkid=870924
Comment:
    Excel to fill in</t>
      </text>
    </comment>
    <comment ref="O20" authorId="13" shapeId="0" xr:uid="{FE734942-807B-4B5B-A154-7A44076ED115}">
      <text>
        <t>[Threaded comment]
Your version of Excel allows you to read this threaded comment; however, any edits to it will get removed if the file is opened in a newer version of Excel. Learn more: https://go.microsoft.com/fwlink/?linkid=870924
Comment:
    Excel to fill in</t>
      </text>
    </comment>
    <comment ref="I25" authorId="14" shapeId="0" xr:uid="{EE455F54-B4DF-4ABB-BC29-075B5EDFCCE9}">
      <text>
        <t>[Threaded comment]
Your version of Excel allows you to read this threaded comment; however, any edits to it will get removed if the file is opened in a newer version of Excel. Learn more: https://go.microsoft.com/fwlink/?linkid=870924
Comment:
    Excel to fill in</t>
      </text>
    </comment>
    <comment ref="L25" authorId="15" shapeId="0" xr:uid="{D6EEBCFC-6EFF-4A56-90BF-07F745F6DA20}">
      <text>
        <t>[Threaded comment]
Your version of Excel allows you to read this threaded comment; however, any edits to it will get removed if the file is opened in a newer version of Excel. Learn more: https://go.microsoft.com/fwlink/?linkid=870924
Comment:
    Excel to fill in</t>
      </text>
    </comment>
    <comment ref="O25" authorId="16" shapeId="0" xr:uid="{5ED0FBEC-44B0-4720-9E30-5DA09C447516}">
      <text>
        <t>[Threaded comment]
Your version of Excel allows you to read this threaded comment; however, any edits to it will get removed if the file is opened in a newer version of Excel. Learn more: https://go.microsoft.com/fwlink/?linkid=870924
Comment:
    Excel to fill in</t>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tc={1553FE6A-406B-46CC-929F-E248A160C770}</author>
    <author>tc={03728E45-0AB1-47BA-9CDA-80536F04181D}</author>
    <author>tc={A93A5B52-133E-42D0-8DF3-8B122A21FB31}</author>
    <author>tc={51C36335-C0BE-493D-8747-7D11DBDF6A35}</author>
    <author>tc={615E0639-535E-4111-B90E-11A3B2D9646F}</author>
    <author>tc={BA93AF12-139E-444E-8993-BE374D7ED4F3}</author>
    <author>tc={CDD18A71-8256-4DDF-AAB7-E7940BB4FEA9}</author>
    <author>tc={D5EE2CF6-038C-412E-B2EC-5F3008AF5139}</author>
    <author>tc={B31141EE-0462-4B8C-99FB-CBFE87C1B471}</author>
    <author>tc={5542FEA7-9060-412E-BA06-373438D24DD3}</author>
    <author>tc={CDCD5DFC-9A64-4C94-B6F9-69E79C997CB3}</author>
    <author>tc={49462BF8-27F7-48C6-B810-B85160E34FAD}</author>
    <author>tc={50D96AEF-9D02-4A5F-9255-9ED569B0D25A}</author>
    <author>tc={5F9393A7-D6D7-404A-8505-EE816559FA01}</author>
    <author>tc={9C4818D9-DEB4-4B80-97A8-62E801B90577}</author>
    <author>tc={7721BBC5-A663-4C06-854E-687A55749620}</author>
    <author>tc={06436905-65DF-4C7D-B249-460E5C87EA2A}</author>
  </authors>
  <commentList>
    <comment ref="D7" authorId="0" shapeId="0" xr:uid="{1553FE6A-406B-46CC-929F-E248A160C770}">
      <text>
        <t>[Threaded comment]
Your version of Excel allows you to read this threaded comment; however, any edits to it will get removed if the file is opened in a newer version of Excel. Learn more: https://go.microsoft.com/fwlink/?linkid=870924
Comment:
    Checks if the date entered for ERC Submission is before the maximum date+2 days in Column N (Expected DTP Completion Date)</t>
      </text>
    </comment>
    <comment ref="G8" authorId="1" shapeId="0" xr:uid="{03728E45-0AB1-47BA-9CDA-80536F04181D}">
      <text>
        <t>[Threaded comment]
Your version of Excel allows you to read this threaded comment; however, any edits to it will get removed if the file is opened in a newer version of Excel. Learn more: https://go.microsoft.com/fwlink/?linkid=870924
Comment:
    Filter formula returns 0s for non-entered languages fields AddLang1-3.  
Conditional Format applied to cells containing zero - white text (hides the zero and appears blank)</t>
      </text>
    </comment>
    <comment ref="H8" authorId="2" shapeId="0" xr:uid="{A93A5B52-133E-42D0-8DF3-8B122A21FB31}">
      <text>
        <t>[Threaded comment]
Your version of Excel allows you to read this threaded comment; however, any edits to it will get removed if the file is opened in a newer version of Excel. Learn more: https://go.microsoft.com/fwlink/?linkid=870924
Comment:
    Formula checks if a language exists in column G</t>
      </text>
    </comment>
    <comment ref="G9" authorId="3" shapeId="0" xr:uid="{51C36335-C0BE-493D-8747-7D11DBDF6A35}">
      <text>
        <t>[Threaded comment]
Your version of Excel allows you to read this threaded comment; however, any edits to it will get removed if the file is opened in a newer version of Excel. Learn more: https://go.microsoft.com/fwlink/?linkid=870924
Comment:
    Pulls from Country level dashboard for known timelines.   Can override on per country basis if required.</t>
      </text>
    </comment>
    <comment ref="J9" authorId="4" shapeId="0" xr:uid="{615E0639-535E-4111-B90E-11A3B2D9646F}">
      <text>
        <t>[Threaded comment]
Your version of Excel allows you to read this threaded comment; however, any edits to it will get removed if the file is opened in a newer version of Excel. Learn more: https://go.microsoft.com/fwlink/?linkid=870924
Comment:
    # Business Days after Translation Complete</t>
      </text>
    </comment>
    <comment ref="I10" authorId="5" shapeId="0" xr:uid="{BA93AF12-139E-444E-8993-BE374D7ED4F3}">
      <text>
        <t>[Threaded comment]
Your version of Excel allows you to read this threaded comment; however, any edits to it will get removed if the file is opened in a newer version of Excel. Learn more: https://go.microsoft.com/fwlink/?linkid=870924
Comment:
    Excel to fill in</t>
      </text>
    </comment>
    <comment ref="L10" authorId="6" shapeId="0" xr:uid="{CDD18A71-8256-4DDF-AAB7-E7940BB4FEA9}">
      <text>
        <t>[Threaded comment]
Your version of Excel allows you to read this threaded comment; however, any edits to it will get removed if the file is opened in a newer version of Excel. Learn more: https://go.microsoft.com/fwlink/?linkid=870924
Comment:
    Excel to fill in</t>
      </text>
    </comment>
    <comment ref="O10" authorId="7" shapeId="0" xr:uid="{D5EE2CF6-038C-412E-B2EC-5F3008AF5139}">
      <text>
        <t>[Threaded comment]
Your version of Excel allows you to read this threaded comment; however, any edits to it will get removed if the file is opened in a newer version of Excel. Learn more: https://go.microsoft.com/fwlink/?linkid=870924
Comment:
    Excel to fill in</t>
      </text>
    </comment>
    <comment ref="I15" authorId="8" shapeId="0" xr:uid="{B31141EE-0462-4B8C-99FB-CBFE87C1B471}">
      <text>
        <t>[Threaded comment]
Your version of Excel allows you to read this threaded comment; however, any edits to it will get removed if the file is opened in a newer version of Excel. Learn more: https://go.microsoft.com/fwlink/?linkid=870924
Comment:
    Excel to fill in</t>
      </text>
    </comment>
    <comment ref="L15" authorId="9" shapeId="0" xr:uid="{5542FEA7-9060-412E-BA06-373438D24DD3}">
      <text>
        <t>[Threaded comment]
Your version of Excel allows you to read this threaded comment; however, any edits to it will get removed if the file is opened in a newer version of Excel. Learn more: https://go.microsoft.com/fwlink/?linkid=870924
Comment:
    Excel to fill in</t>
      </text>
    </comment>
    <comment ref="O15" authorId="10" shapeId="0" xr:uid="{CDCD5DFC-9A64-4C94-B6F9-69E79C997CB3}">
      <text>
        <t>[Threaded comment]
Your version of Excel allows you to read this threaded comment; however, any edits to it will get removed if the file is opened in a newer version of Excel. Learn more: https://go.microsoft.com/fwlink/?linkid=870924
Comment:
    Excel to fill in</t>
      </text>
    </comment>
    <comment ref="I20" authorId="11" shapeId="0" xr:uid="{49462BF8-27F7-48C6-B810-B85160E34FAD}">
      <text>
        <t>[Threaded comment]
Your version of Excel allows you to read this threaded comment; however, any edits to it will get removed if the file is opened in a newer version of Excel. Learn more: https://go.microsoft.com/fwlink/?linkid=870924
Comment:
    Excel to fill in</t>
      </text>
    </comment>
    <comment ref="L20" authorId="12" shapeId="0" xr:uid="{50D96AEF-9D02-4A5F-9255-9ED569B0D25A}">
      <text>
        <t>[Threaded comment]
Your version of Excel allows you to read this threaded comment; however, any edits to it will get removed if the file is opened in a newer version of Excel. Learn more: https://go.microsoft.com/fwlink/?linkid=870924
Comment:
    Excel to fill in</t>
      </text>
    </comment>
    <comment ref="O20" authorId="13" shapeId="0" xr:uid="{5F9393A7-D6D7-404A-8505-EE816559FA01}">
      <text>
        <t>[Threaded comment]
Your version of Excel allows you to read this threaded comment; however, any edits to it will get removed if the file is opened in a newer version of Excel. Learn more: https://go.microsoft.com/fwlink/?linkid=870924
Comment:
    Excel to fill in</t>
      </text>
    </comment>
    <comment ref="I25" authorId="14" shapeId="0" xr:uid="{9C4818D9-DEB4-4B80-97A8-62E801B90577}">
      <text>
        <t>[Threaded comment]
Your version of Excel allows you to read this threaded comment; however, any edits to it will get removed if the file is opened in a newer version of Excel. Learn more: https://go.microsoft.com/fwlink/?linkid=870924
Comment:
    Excel to fill in</t>
      </text>
    </comment>
    <comment ref="L25" authorId="15" shapeId="0" xr:uid="{7721BBC5-A663-4C06-854E-687A55749620}">
      <text>
        <t>[Threaded comment]
Your version of Excel allows you to read this threaded comment; however, any edits to it will get removed if the file is opened in a newer version of Excel. Learn more: https://go.microsoft.com/fwlink/?linkid=870924
Comment:
    Excel to fill in</t>
      </text>
    </comment>
    <comment ref="O25" authorId="16" shapeId="0" xr:uid="{06436905-65DF-4C7D-B249-460E5C87EA2A}">
      <text>
        <t>[Threaded comment]
Your version of Excel allows you to read this threaded comment; however, any edits to it will get removed if the file is opened in a newer version of Excel. Learn more: https://go.microsoft.com/fwlink/?linkid=870924
Comment:
    Excel to fill in</t>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tc={58520559-977E-49AA-8B69-C914B72F1A12}</author>
    <author>tc={D08CE0AF-5114-4D13-AA78-4D37404B49CC}</author>
    <author>tc={ED037201-99CA-48AA-8570-50D98DBE4677}</author>
    <author>tc={EAD8E51D-D024-469E-B3CF-6DDFBE6C5FF5}</author>
    <author>tc={A8778E70-1234-4DA2-B029-0D15F153933D}</author>
    <author>tc={7CC18F36-C091-48C3-9763-34849E1531CC}</author>
    <author>tc={85F9580F-9C92-498D-B7E2-B9A638143442}</author>
    <author>tc={2B9258FC-A9C9-4BD7-8928-8FD84CC435CA}</author>
    <author>tc={3C126CA2-0BF2-43F6-AA16-48563251F49C}</author>
    <author>tc={341A68EA-F60D-4395-9323-D41385B6C2A5}</author>
    <author>tc={822B774F-3C62-4FD6-A8B5-F3E326E5166D}</author>
    <author>tc={498AD909-6D03-4BC1-B8BC-A62DC99DCD82}</author>
    <author>tc={EBBC0C7A-4E53-449A-9F24-41167C55027C}</author>
    <author>tc={E9CC131E-08CA-4B40-BDFF-0E9BD90110EC}</author>
    <author>tc={B56FB21F-9B94-46EC-86A3-1E5F05DBB32C}</author>
    <author>tc={D0F29781-E840-4201-A830-04C41AB4183B}</author>
    <author>tc={D0B545D1-01EB-4D9F-A7AD-68A34C47ED5C}</author>
  </authors>
  <commentList>
    <comment ref="D7" authorId="0" shapeId="0" xr:uid="{58520559-977E-49AA-8B69-C914B72F1A12}">
      <text>
        <t>[Threaded comment]
Your version of Excel allows you to read this threaded comment; however, any edits to it will get removed if the file is opened in a newer version of Excel. Learn more: https://go.microsoft.com/fwlink/?linkid=870924
Comment:
    Checks if the date entered for ERC Submission is before the maximum date+2 days in Column N (Expected DTP Completion Date)</t>
      </text>
    </comment>
    <comment ref="G8" authorId="1" shapeId="0" xr:uid="{D08CE0AF-5114-4D13-AA78-4D37404B49CC}">
      <text>
        <t>[Threaded comment]
Your version of Excel allows you to read this threaded comment; however, any edits to it will get removed if the file is opened in a newer version of Excel. Learn more: https://go.microsoft.com/fwlink/?linkid=870924
Comment:
    Filter formula returns 0s for non-entered languages fields AddLang1-3.  
Conditional Format applied to cells containing zero - white text (hides the zero and appears blank)</t>
      </text>
    </comment>
    <comment ref="H8" authorId="2" shapeId="0" xr:uid="{ED037201-99CA-48AA-8570-50D98DBE4677}">
      <text>
        <t>[Threaded comment]
Your version of Excel allows you to read this threaded comment; however, any edits to it will get removed if the file is opened in a newer version of Excel. Learn more: https://go.microsoft.com/fwlink/?linkid=870924
Comment:
    Formula checks if a language exists in column G</t>
      </text>
    </comment>
    <comment ref="G9" authorId="3" shapeId="0" xr:uid="{EAD8E51D-D024-469E-B3CF-6DDFBE6C5FF5}">
      <text>
        <t>[Threaded comment]
Your version of Excel allows you to read this threaded comment; however, any edits to it will get removed if the file is opened in a newer version of Excel. Learn more: https://go.microsoft.com/fwlink/?linkid=870924
Comment:
    Pulls from Country level dashboard for known timelines.   Can override on per country basis if required.</t>
      </text>
    </comment>
    <comment ref="J9" authorId="4" shapeId="0" xr:uid="{A8778E70-1234-4DA2-B029-0D15F153933D}">
      <text>
        <t>[Threaded comment]
Your version of Excel allows you to read this threaded comment; however, any edits to it will get removed if the file is opened in a newer version of Excel. Learn more: https://go.microsoft.com/fwlink/?linkid=870924
Comment:
    # Business Days after Translation Complete</t>
      </text>
    </comment>
    <comment ref="I10" authorId="5" shapeId="0" xr:uid="{7CC18F36-C091-48C3-9763-34849E1531CC}">
      <text>
        <t>[Threaded comment]
Your version of Excel allows you to read this threaded comment; however, any edits to it will get removed if the file is opened in a newer version of Excel. Learn more: https://go.microsoft.com/fwlink/?linkid=870924
Comment:
    Excel to fill in</t>
      </text>
    </comment>
    <comment ref="L10" authorId="6" shapeId="0" xr:uid="{85F9580F-9C92-498D-B7E2-B9A638143442}">
      <text>
        <t>[Threaded comment]
Your version of Excel allows you to read this threaded comment; however, any edits to it will get removed if the file is opened in a newer version of Excel. Learn more: https://go.microsoft.com/fwlink/?linkid=870924
Comment:
    Excel to fill in</t>
      </text>
    </comment>
    <comment ref="O10" authorId="7" shapeId="0" xr:uid="{2B9258FC-A9C9-4BD7-8928-8FD84CC435CA}">
      <text>
        <t>[Threaded comment]
Your version of Excel allows you to read this threaded comment; however, any edits to it will get removed if the file is opened in a newer version of Excel. Learn more: https://go.microsoft.com/fwlink/?linkid=870924
Comment:
    Excel to fill in</t>
      </text>
    </comment>
    <comment ref="I15" authorId="8" shapeId="0" xr:uid="{3C126CA2-0BF2-43F6-AA16-48563251F49C}">
      <text>
        <t>[Threaded comment]
Your version of Excel allows you to read this threaded comment; however, any edits to it will get removed if the file is opened in a newer version of Excel. Learn more: https://go.microsoft.com/fwlink/?linkid=870924
Comment:
    Excel to fill in</t>
      </text>
    </comment>
    <comment ref="L15" authorId="9" shapeId="0" xr:uid="{341A68EA-F60D-4395-9323-D41385B6C2A5}">
      <text>
        <t>[Threaded comment]
Your version of Excel allows you to read this threaded comment; however, any edits to it will get removed if the file is opened in a newer version of Excel. Learn more: https://go.microsoft.com/fwlink/?linkid=870924
Comment:
    Excel to fill in</t>
      </text>
    </comment>
    <comment ref="O15" authorId="10" shapeId="0" xr:uid="{822B774F-3C62-4FD6-A8B5-F3E326E5166D}">
      <text>
        <t>[Threaded comment]
Your version of Excel allows you to read this threaded comment; however, any edits to it will get removed if the file is opened in a newer version of Excel. Learn more: https://go.microsoft.com/fwlink/?linkid=870924
Comment:
    Excel to fill in</t>
      </text>
    </comment>
    <comment ref="I20" authorId="11" shapeId="0" xr:uid="{498AD909-6D03-4BC1-B8BC-A62DC99DCD82}">
      <text>
        <t>[Threaded comment]
Your version of Excel allows you to read this threaded comment; however, any edits to it will get removed if the file is opened in a newer version of Excel. Learn more: https://go.microsoft.com/fwlink/?linkid=870924
Comment:
    Excel to fill in</t>
      </text>
    </comment>
    <comment ref="L20" authorId="12" shapeId="0" xr:uid="{EBBC0C7A-4E53-449A-9F24-41167C55027C}">
      <text>
        <t>[Threaded comment]
Your version of Excel allows you to read this threaded comment; however, any edits to it will get removed if the file is opened in a newer version of Excel. Learn more: https://go.microsoft.com/fwlink/?linkid=870924
Comment:
    Excel to fill in</t>
      </text>
    </comment>
    <comment ref="O20" authorId="13" shapeId="0" xr:uid="{E9CC131E-08CA-4B40-BDFF-0E9BD90110EC}">
      <text>
        <t>[Threaded comment]
Your version of Excel allows you to read this threaded comment; however, any edits to it will get removed if the file is opened in a newer version of Excel. Learn more: https://go.microsoft.com/fwlink/?linkid=870924
Comment:
    Excel to fill in</t>
      </text>
    </comment>
    <comment ref="I25" authorId="14" shapeId="0" xr:uid="{B56FB21F-9B94-46EC-86A3-1E5F05DBB32C}">
      <text>
        <t>[Threaded comment]
Your version of Excel allows you to read this threaded comment; however, any edits to it will get removed if the file is opened in a newer version of Excel. Learn more: https://go.microsoft.com/fwlink/?linkid=870924
Comment:
    Excel to fill in</t>
      </text>
    </comment>
    <comment ref="L25" authorId="15" shapeId="0" xr:uid="{D0F29781-E840-4201-A830-04C41AB4183B}">
      <text>
        <t>[Threaded comment]
Your version of Excel allows you to read this threaded comment; however, any edits to it will get removed if the file is opened in a newer version of Excel. Learn more: https://go.microsoft.com/fwlink/?linkid=870924
Comment:
    Excel to fill in</t>
      </text>
    </comment>
    <comment ref="O25" authorId="16" shapeId="0" xr:uid="{D0B545D1-01EB-4D9F-A7AD-68A34C47ED5C}">
      <text>
        <t>[Threaded comment]
Your version of Excel allows you to read this threaded comment; however, any edits to it will get removed if the file is opened in a newer version of Excel. Learn more: https://go.microsoft.com/fwlink/?linkid=870924
Comment:
    Excel to fill in</t>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tc={284131F8-DB74-4521-B5CC-55188C5D6BA6}</author>
    <author>tc={A232391F-3511-4C60-A7CC-E018D10012DE}</author>
    <author>tc={C961AB0F-4E8F-4CAA-8EC0-945CEDC0D746}</author>
    <author>tc={9F6F143A-DFE8-4FFF-8277-7F27372AF068}</author>
    <author>tc={31AFA2AD-A349-4730-8BC8-D3D61C3EBB92}</author>
    <author>tc={A86BF4C5-700C-4E3E-9362-EA2DFD837DF1}</author>
    <author>tc={427AD52F-DD9C-4B83-B3DF-E598B6108F21}</author>
    <author>tc={C8F45526-420F-4BFA-BAE3-6CCE9B09FB60}</author>
    <author>tc={92A66A26-D876-411D-BE5C-03DCA5003958}</author>
    <author>tc={85822CB8-0820-4719-8E6A-8213B10C0AE1}</author>
    <author>tc={6502AE8D-0F3A-4980-8BAD-B2D3B0A56489}</author>
    <author>tc={58C13D53-5205-4158-BEF3-A08C27673B83}</author>
    <author>tc={554861C8-8B9C-4D23-A53C-53CD4A3BBE65}</author>
    <author>tc={3F203718-C446-4367-98E3-69136691954C}</author>
    <author>tc={33B9CE32-4C0E-4B44-B9DE-FB12B7D6D008}</author>
    <author>tc={85611DAD-3BFC-449B-A332-6A1EE475A13C}</author>
    <author>tc={9533A64C-9B45-4171-ABE5-23DBAA84A79E}</author>
  </authors>
  <commentList>
    <comment ref="D7" authorId="0" shapeId="0" xr:uid="{284131F8-DB74-4521-B5CC-55188C5D6BA6}">
      <text>
        <t>[Threaded comment]
Your version of Excel allows you to read this threaded comment; however, any edits to it will get removed if the file is opened in a newer version of Excel. Learn more: https://go.microsoft.com/fwlink/?linkid=870924
Comment:
    Checks if the date entered for ERC Submission is before the maximum date+2 days in Column N (Expected DTP Completion Date)</t>
      </text>
    </comment>
    <comment ref="G8" authorId="1" shapeId="0" xr:uid="{A232391F-3511-4C60-A7CC-E018D10012DE}">
      <text>
        <t>[Threaded comment]
Your version of Excel allows you to read this threaded comment; however, any edits to it will get removed if the file is opened in a newer version of Excel. Learn more: https://go.microsoft.com/fwlink/?linkid=870924
Comment:
    Filter formula returns 0s for non-entered languages fields AddLang1-3.  
Conditional Format applied to cells containing zero - white text (hides the zero and appears blank)</t>
      </text>
    </comment>
    <comment ref="H8" authorId="2" shapeId="0" xr:uid="{C961AB0F-4E8F-4CAA-8EC0-945CEDC0D746}">
      <text>
        <t>[Threaded comment]
Your version of Excel allows you to read this threaded comment; however, any edits to it will get removed if the file is opened in a newer version of Excel. Learn more: https://go.microsoft.com/fwlink/?linkid=870924
Comment:
    Formula checks if a language exists in column G</t>
      </text>
    </comment>
    <comment ref="G9" authorId="3" shapeId="0" xr:uid="{9F6F143A-DFE8-4FFF-8277-7F27372AF068}">
      <text>
        <t>[Threaded comment]
Your version of Excel allows you to read this threaded comment; however, any edits to it will get removed if the file is opened in a newer version of Excel. Learn more: https://go.microsoft.com/fwlink/?linkid=870924
Comment:
    Pulls from Country level dashboard for known timelines.   Can override on per country basis if required.</t>
      </text>
    </comment>
    <comment ref="J9" authorId="4" shapeId="0" xr:uid="{31AFA2AD-A349-4730-8BC8-D3D61C3EBB92}">
      <text>
        <t>[Threaded comment]
Your version of Excel allows you to read this threaded comment; however, any edits to it will get removed if the file is opened in a newer version of Excel. Learn more: https://go.microsoft.com/fwlink/?linkid=870924
Comment:
    # Business Days after Translation Complete</t>
      </text>
    </comment>
    <comment ref="I10" authorId="5" shapeId="0" xr:uid="{A86BF4C5-700C-4E3E-9362-EA2DFD837DF1}">
      <text>
        <t>[Threaded comment]
Your version of Excel allows you to read this threaded comment; however, any edits to it will get removed if the file is opened in a newer version of Excel. Learn more: https://go.microsoft.com/fwlink/?linkid=870924
Comment:
    Excel to fill in</t>
      </text>
    </comment>
    <comment ref="L10" authorId="6" shapeId="0" xr:uid="{427AD52F-DD9C-4B83-B3DF-E598B6108F21}">
      <text>
        <t>[Threaded comment]
Your version of Excel allows you to read this threaded comment; however, any edits to it will get removed if the file is opened in a newer version of Excel. Learn more: https://go.microsoft.com/fwlink/?linkid=870924
Comment:
    Excel to fill in</t>
      </text>
    </comment>
    <comment ref="O10" authorId="7" shapeId="0" xr:uid="{C8F45526-420F-4BFA-BAE3-6CCE9B09FB60}">
      <text>
        <t>[Threaded comment]
Your version of Excel allows you to read this threaded comment; however, any edits to it will get removed if the file is opened in a newer version of Excel. Learn more: https://go.microsoft.com/fwlink/?linkid=870924
Comment:
    Excel to fill in</t>
      </text>
    </comment>
    <comment ref="I15" authorId="8" shapeId="0" xr:uid="{92A66A26-D876-411D-BE5C-03DCA5003958}">
      <text>
        <t>[Threaded comment]
Your version of Excel allows you to read this threaded comment; however, any edits to it will get removed if the file is opened in a newer version of Excel. Learn more: https://go.microsoft.com/fwlink/?linkid=870924
Comment:
    Excel to fill in</t>
      </text>
    </comment>
    <comment ref="L15" authorId="9" shapeId="0" xr:uid="{85822CB8-0820-4719-8E6A-8213B10C0AE1}">
      <text>
        <t>[Threaded comment]
Your version of Excel allows you to read this threaded comment; however, any edits to it will get removed if the file is opened in a newer version of Excel. Learn more: https://go.microsoft.com/fwlink/?linkid=870924
Comment:
    Excel to fill in</t>
      </text>
    </comment>
    <comment ref="O15" authorId="10" shapeId="0" xr:uid="{6502AE8D-0F3A-4980-8BAD-B2D3B0A56489}">
      <text>
        <t>[Threaded comment]
Your version of Excel allows you to read this threaded comment; however, any edits to it will get removed if the file is opened in a newer version of Excel. Learn more: https://go.microsoft.com/fwlink/?linkid=870924
Comment:
    Excel to fill in</t>
      </text>
    </comment>
    <comment ref="I20" authorId="11" shapeId="0" xr:uid="{58C13D53-5205-4158-BEF3-A08C27673B83}">
      <text>
        <t>[Threaded comment]
Your version of Excel allows you to read this threaded comment; however, any edits to it will get removed if the file is opened in a newer version of Excel. Learn more: https://go.microsoft.com/fwlink/?linkid=870924
Comment:
    Excel to fill in</t>
      </text>
    </comment>
    <comment ref="L20" authorId="12" shapeId="0" xr:uid="{554861C8-8B9C-4D23-A53C-53CD4A3BBE65}">
      <text>
        <t>[Threaded comment]
Your version of Excel allows you to read this threaded comment; however, any edits to it will get removed if the file is opened in a newer version of Excel. Learn more: https://go.microsoft.com/fwlink/?linkid=870924
Comment:
    Excel to fill in</t>
      </text>
    </comment>
    <comment ref="O20" authorId="13" shapeId="0" xr:uid="{3F203718-C446-4367-98E3-69136691954C}">
      <text>
        <t>[Threaded comment]
Your version of Excel allows you to read this threaded comment; however, any edits to it will get removed if the file is opened in a newer version of Excel. Learn more: https://go.microsoft.com/fwlink/?linkid=870924
Comment:
    Excel to fill in</t>
      </text>
    </comment>
    <comment ref="I25" authorId="14" shapeId="0" xr:uid="{33B9CE32-4C0E-4B44-B9DE-FB12B7D6D008}">
      <text>
        <t>[Threaded comment]
Your version of Excel allows you to read this threaded comment; however, any edits to it will get removed if the file is opened in a newer version of Excel. Learn more: https://go.microsoft.com/fwlink/?linkid=870924
Comment:
    Excel to fill in</t>
      </text>
    </comment>
    <comment ref="L25" authorId="15" shapeId="0" xr:uid="{85611DAD-3BFC-449B-A332-6A1EE475A13C}">
      <text>
        <t>[Threaded comment]
Your version of Excel allows you to read this threaded comment; however, any edits to it will get removed if the file is opened in a newer version of Excel. Learn more: https://go.microsoft.com/fwlink/?linkid=870924
Comment:
    Excel to fill in</t>
      </text>
    </comment>
    <comment ref="O25" authorId="16" shapeId="0" xr:uid="{9533A64C-9B45-4171-ABE5-23DBAA84A79E}">
      <text>
        <t>[Threaded comment]
Your version of Excel allows you to read this threaded comment; however, any edits to it will get removed if the file is opened in a newer version of Excel. Learn more: https://go.microsoft.com/fwlink/?linkid=870924
Comment:
    Excel to fill in</t>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tc={4D3E4650-EB5F-49CA-997D-E8131764B7E7}</author>
    <author>tc={93DFFE29-D5C4-472B-90CD-95FA4C95493B}</author>
    <author>tc={E8D9383C-27E0-4BB9-8E6A-FB2A0FED9B0A}</author>
    <author>tc={69056E60-8A5A-46EB-922F-F6ACDD026183}</author>
    <author>tc={855540BF-B781-4EBE-B2C7-E5B263E87524}</author>
    <author>tc={F48E4A67-9A84-49C4-B9CF-C5F1C7339F3A}</author>
    <author>tc={202EC4A4-B76F-4FE5-AABA-1D4F3972F60F}</author>
    <author>tc={C971298E-F6D4-4991-8E31-76C3BDF28834}</author>
    <author>tc={9DE6536B-01C9-4865-8136-6E08B2EE2A80}</author>
    <author>tc={1167946A-150B-4F54-B63C-7F99D8FC4AFE}</author>
    <author>tc={73EAAB86-92C5-4B5D-999C-31158AE247B7}</author>
    <author>tc={6B906CCF-A1EF-4FF2-BED0-8A26ADB48C56}</author>
    <author>tc={09CF90D8-6CDC-4ACB-A6F4-604A01031BC3}</author>
    <author>tc={5D576901-20BB-427A-8AD7-C7A6C26B3243}</author>
    <author>tc={C8EEFDBF-9980-42D1-BC51-16448FC6A418}</author>
    <author>tc={D4F49D87-3F85-48BF-90C5-F56E7E81FA00}</author>
    <author>tc={E56D7FF2-BE6B-4900-B2CE-256E5C7E2EB6}</author>
  </authors>
  <commentList>
    <comment ref="D7" authorId="0" shapeId="0" xr:uid="{4D3E4650-EB5F-49CA-997D-E8131764B7E7}">
      <text>
        <t>[Threaded comment]
Your version of Excel allows you to read this threaded comment; however, any edits to it will get removed if the file is opened in a newer version of Excel. Learn more: https://go.microsoft.com/fwlink/?linkid=870924
Comment:
    Checks if the date entered for ERC Submission is before the maximum date+2 days in Column N (Expected DTP Completion Date)</t>
      </text>
    </comment>
    <comment ref="G8" authorId="1" shapeId="0" xr:uid="{93DFFE29-D5C4-472B-90CD-95FA4C95493B}">
      <text>
        <t>[Threaded comment]
Your version of Excel allows you to read this threaded comment; however, any edits to it will get removed if the file is opened in a newer version of Excel. Learn more: https://go.microsoft.com/fwlink/?linkid=870924
Comment:
    Filter formula returns 0s for non-entered languages fields AddLang1-3.  
Conditional Format applied to cells containing zero - white text (hides the zero and appears blank)</t>
      </text>
    </comment>
    <comment ref="H8" authorId="2" shapeId="0" xr:uid="{E8D9383C-27E0-4BB9-8E6A-FB2A0FED9B0A}">
      <text>
        <t>[Threaded comment]
Your version of Excel allows you to read this threaded comment; however, any edits to it will get removed if the file is opened in a newer version of Excel. Learn more: https://go.microsoft.com/fwlink/?linkid=870924
Comment:
    Formula checks if a language exists in column G</t>
      </text>
    </comment>
    <comment ref="G9" authorId="3" shapeId="0" xr:uid="{69056E60-8A5A-46EB-922F-F6ACDD026183}">
      <text>
        <t>[Threaded comment]
Your version of Excel allows you to read this threaded comment; however, any edits to it will get removed if the file is opened in a newer version of Excel. Learn more: https://go.microsoft.com/fwlink/?linkid=870924
Comment:
    Pulls from Country level dashboard for known timelines.   Can override on per country basis if required.</t>
      </text>
    </comment>
    <comment ref="J9" authorId="4" shapeId="0" xr:uid="{855540BF-B781-4EBE-B2C7-E5B263E87524}">
      <text>
        <t>[Threaded comment]
Your version of Excel allows you to read this threaded comment; however, any edits to it will get removed if the file is opened in a newer version of Excel. Learn more: https://go.microsoft.com/fwlink/?linkid=870924
Comment:
    # Business Days after Translation Complete</t>
      </text>
    </comment>
    <comment ref="I10" authorId="5" shapeId="0" xr:uid="{F48E4A67-9A84-49C4-B9CF-C5F1C7339F3A}">
      <text>
        <t>[Threaded comment]
Your version of Excel allows you to read this threaded comment; however, any edits to it will get removed if the file is opened in a newer version of Excel. Learn more: https://go.microsoft.com/fwlink/?linkid=870924
Comment:
    Excel to fill in</t>
      </text>
    </comment>
    <comment ref="L10" authorId="6" shapeId="0" xr:uid="{202EC4A4-B76F-4FE5-AABA-1D4F3972F60F}">
      <text>
        <t>[Threaded comment]
Your version of Excel allows you to read this threaded comment; however, any edits to it will get removed if the file is opened in a newer version of Excel. Learn more: https://go.microsoft.com/fwlink/?linkid=870924
Comment:
    Excel to fill in</t>
      </text>
    </comment>
    <comment ref="O10" authorId="7" shapeId="0" xr:uid="{C971298E-F6D4-4991-8E31-76C3BDF28834}">
      <text>
        <t>[Threaded comment]
Your version of Excel allows you to read this threaded comment; however, any edits to it will get removed if the file is opened in a newer version of Excel. Learn more: https://go.microsoft.com/fwlink/?linkid=870924
Comment:
    Excel to fill in</t>
      </text>
    </comment>
    <comment ref="I15" authorId="8" shapeId="0" xr:uid="{9DE6536B-01C9-4865-8136-6E08B2EE2A80}">
      <text>
        <t>[Threaded comment]
Your version of Excel allows you to read this threaded comment; however, any edits to it will get removed if the file is opened in a newer version of Excel. Learn more: https://go.microsoft.com/fwlink/?linkid=870924
Comment:
    Excel to fill in</t>
      </text>
    </comment>
    <comment ref="L15" authorId="9" shapeId="0" xr:uid="{1167946A-150B-4F54-B63C-7F99D8FC4AFE}">
      <text>
        <t>[Threaded comment]
Your version of Excel allows you to read this threaded comment; however, any edits to it will get removed if the file is opened in a newer version of Excel. Learn more: https://go.microsoft.com/fwlink/?linkid=870924
Comment:
    Excel to fill in</t>
      </text>
    </comment>
    <comment ref="O15" authorId="10" shapeId="0" xr:uid="{73EAAB86-92C5-4B5D-999C-31158AE247B7}">
      <text>
        <t>[Threaded comment]
Your version of Excel allows you to read this threaded comment; however, any edits to it will get removed if the file is opened in a newer version of Excel. Learn more: https://go.microsoft.com/fwlink/?linkid=870924
Comment:
    Excel to fill in</t>
      </text>
    </comment>
    <comment ref="I20" authorId="11" shapeId="0" xr:uid="{6B906CCF-A1EF-4FF2-BED0-8A26ADB48C56}">
      <text>
        <t>[Threaded comment]
Your version of Excel allows you to read this threaded comment; however, any edits to it will get removed if the file is opened in a newer version of Excel. Learn more: https://go.microsoft.com/fwlink/?linkid=870924
Comment:
    Excel to fill in</t>
      </text>
    </comment>
    <comment ref="L20" authorId="12" shapeId="0" xr:uid="{09CF90D8-6CDC-4ACB-A6F4-604A01031BC3}">
      <text>
        <t>[Threaded comment]
Your version of Excel allows you to read this threaded comment; however, any edits to it will get removed if the file is opened in a newer version of Excel. Learn more: https://go.microsoft.com/fwlink/?linkid=870924
Comment:
    Excel to fill in</t>
      </text>
    </comment>
    <comment ref="O20" authorId="13" shapeId="0" xr:uid="{5D576901-20BB-427A-8AD7-C7A6C26B3243}">
      <text>
        <t>[Threaded comment]
Your version of Excel allows you to read this threaded comment; however, any edits to it will get removed if the file is opened in a newer version of Excel. Learn more: https://go.microsoft.com/fwlink/?linkid=870924
Comment:
    Excel to fill in</t>
      </text>
    </comment>
    <comment ref="I25" authorId="14" shapeId="0" xr:uid="{C8EEFDBF-9980-42D1-BC51-16448FC6A418}">
      <text>
        <t>[Threaded comment]
Your version of Excel allows you to read this threaded comment; however, any edits to it will get removed if the file is opened in a newer version of Excel. Learn more: https://go.microsoft.com/fwlink/?linkid=870924
Comment:
    Excel to fill in</t>
      </text>
    </comment>
    <comment ref="L25" authorId="15" shapeId="0" xr:uid="{D4F49D87-3F85-48BF-90C5-F56E7E81FA00}">
      <text>
        <t>[Threaded comment]
Your version of Excel allows you to read this threaded comment; however, any edits to it will get removed if the file is opened in a newer version of Excel. Learn more: https://go.microsoft.com/fwlink/?linkid=870924
Comment:
    Excel to fill in</t>
      </text>
    </comment>
    <comment ref="O25" authorId="16" shapeId="0" xr:uid="{E56D7FF2-BE6B-4900-B2CE-256E5C7E2EB6}">
      <text>
        <t>[Threaded comment]
Your version of Excel allows you to read this threaded comment; however, any edits to it will get removed if the file is opened in a newer version of Excel. Learn more: https://go.microsoft.com/fwlink/?linkid=870924
Comment:
    Excel to fill in</t>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tc={0AC77025-E5E0-4C75-88DE-D1A48C871998}</author>
    <author>tc={192E4F3E-3727-4396-8C9D-B50EE1F33876}</author>
    <author>tc={E552C362-D2D8-428E-81BB-1AA1F67123F5}</author>
    <author>tc={377A296A-5B9B-4A64-8948-1763E1CE476B}</author>
    <author>tc={BCBCED20-E679-4051-9A82-3094E02C3257}</author>
    <author>tc={69F49053-A85A-453A-AB58-50E16CC12B4F}</author>
    <author>tc={2061B8D4-F468-4833-82D1-B214BC37579F}</author>
    <author>tc={EE8239F7-E54D-4C00-892B-42C6B3F5BF0B}</author>
    <author>tc={36A9E16F-87CF-4593-9EBD-2C7EADAD9605}</author>
    <author>tc={49792058-183A-42E5-BD5E-BDA5F4C7C41E}</author>
    <author>tc={903776F2-2CC6-418E-9121-847370B4B8E6}</author>
    <author>tc={00CC8DED-623A-4234-8D53-95E78DFF6C77}</author>
    <author>tc={6EC6E662-0F27-4F8E-85CB-E8A82B8C9630}</author>
    <author>tc={A96DAD80-88B9-4423-B6D2-EC10A07590B2}</author>
    <author>tc={23808DDC-3495-40C0-9DB4-4074D4510D72}</author>
    <author>tc={927CD394-7F00-4A7F-B435-26784A57C5B1}</author>
    <author>tc={92E253E2-31D5-48EE-8DCD-8E547549EB15}</author>
  </authors>
  <commentList>
    <comment ref="D7" authorId="0" shapeId="0" xr:uid="{0AC77025-E5E0-4C75-88DE-D1A48C871998}">
      <text>
        <t>[Threaded comment]
Your version of Excel allows you to read this threaded comment; however, any edits to it will get removed if the file is opened in a newer version of Excel. Learn more: https://go.microsoft.com/fwlink/?linkid=870924
Comment:
    Checks if the date entered for ERC Submission is before the maximum date+2 days in Column N (Expected DTP Completion Date)</t>
      </text>
    </comment>
    <comment ref="G8" authorId="1" shapeId="0" xr:uid="{192E4F3E-3727-4396-8C9D-B50EE1F33876}">
      <text>
        <t>[Threaded comment]
Your version of Excel allows you to read this threaded comment; however, any edits to it will get removed if the file is opened in a newer version of Excel. Learn more: https://go.microsoft.com/fwlink/?linkid=870924
Comment:
    Filter formula returns 0s for non-entered languages fields AddLang1-3.  
Conditional Format applied to cells containing zero - white text (hides the zero and appears blank)</t>
      </text>
    </comment>
    <comment ref="H8" authorId="2" shapeId="0" xr:uid="{E552C362-D2D8-428E-81BB-1AA1F67123F5}">
      <text>
        <t>[Threaded comment]
Your version of Excel allows you to read this threaded comment; however, any edits to it will get removed if the file is opened in a newer version of Excel. Learn more: https://go.microsoft.com/fwlink/?linkid=870924
Comment:
    Formula checks if a language exists in column G</t>
      </text>
    </comment>
    <comment ref="G9" authorId="3" shapeId="0" xr:uid="{377A296A-5B9B-4A64-8948-1763E1CE476B}">
      <text>
        <t>[Threaded comment]
Your version of Excel allows you to read this threaded comment; however, any edits to it will get removed if the file is opened in a newer version of Excel. Learn more: https://go.microsoft.com/fwlink/?linkid=870924
Comment:
    Pulls from Country level dashboard for known timelines.   Can override on per country basis if required.</t>
      </text>
    </comment>
    <comment ref="J9" authorId="4" shapeId="0" xr:uid="{BCBCED20-E679-4051-9A82-3094E02C3257}">
      <text>
        <t>[Threaded comment]
Your version of Excel allows you to read this threaded comment; however, any edits to it will get removed if the file is opened in a newer version of Excel. Learn more: https://go.microsoft.com/fwlink/?linkid=870924
Comment:
    # Business Days after Translation Complete</t>
      </text>
    </comment>
    <comment ref="I10" authorId="5" shapeId="0" xr:uid="{69F49053-A85A-453A-AB58-50E16CC12B4F}">
      <text>
        <t>[Threaded comment]
Your version of Excel allows you to read this threaded comment; however, any edits to it will get removed if the file is opened in a newer version of Excel. Learn more: https://go.microsoft.com/fwlink/?linkid=870924
Comment:
    Excel to fill in</t>
      </text>
    </comment>
    <comment ref="L10" authorId="6" shapeId="0" xr:uid="{2061B8D4-F468-4833-82D1-B214BC37579F}">
      <text>
        <t>[Threaded comment]
Your version of Excel allows you to read this threaded comment; however, any edits to it will get removed if the file is opened in a newer version of Excel. Learn more: https://go.microsoft.com/fwlink/?linkid=870924
Comment:
    Excel to fill in</t>
      </text>
    </comment>
    <comment ref="O10" authorId="7" shapeId="0" xr:uid="{EE8239F7-E54D-4C00-892B-42C6B3F5BF0B}">
      <text>
        <t>[Threaded comment]
Your version of Excel allows you to read this threaded comment; however, any edits to it will get removed if the file is opened in a newer version of Excel. Learn more: https://go.microsoft.com/fwlink/?linkid=870924
Comment:
    Excel to fill in</t>
      </text>
    </comment>
    <comment ref="I15" authorId="8" shapeId="0" xr:uid="{36A9E16F-87CF-4593-9EBD-2C7EADAD9605}">
      <text>
        <t>[Threaded comment]
Your version of Excel allows you to read this threaded comment; however, any edits to it will get removed if the file is opened in a newer version of Excel. Learn more: https://go.microsoft.com/fwlink/?linkid=870924
Comment:
    Excel to fill in</t>
      </text>
    </comment>
    <comment ref="L15" authorId="9" shapeId="0" xr:uid="{49792058-183A-42E5-BD5E-BDA5F4C7C41E}">
      <text>
        <t>[Threaded comment]
Your version of Excel allows you to read this threaded comment; however, any edits to it will get removed if the file is opened in a newer version of Excel. Learn more: https://go.microsoft.com/fwlink/?linkid=870924
Comment:
    Excel to fill in</t>
      </text>
    </comment>
    <comment ref="O15" authorId="10" shapeId="0" xr:uid="{903776F2-2CC6-418E-9121-847370B4B8E6}">
      <text>
        <t>[Threaded comment]
Your version of Excel allows you to read this threaded comment; however, any edits to it will get removed if the file is opened in a newer version of Excel. Learn more: https://go.microsoft.com/fwlink/?linkid=870924
Comment:
    Excel to fill in</t>
      </text>
    </comment>
    <comment ref="I20" authorId="11" shapeId="0" xr:uid="{00CC8DED-623A-4234-8D53-95E78DFF6C77}">
      <text>
        <t>[Threaded comment]
Your version of Excel allows you to read this threaded comment; however, any edits to it will get removed if the file is opened in a newer version of Excel. Learn more: https://go.microsoft.com/fwlink/?linkid=870924
Comment:
    Excel to fill in</t>
      </text>
    </comment>
    <comment ref="L20" authorId="12" shapeId="0" xr:uid="{6EC6E662-0F27-4F8E-85CB-E8A82B8C9630}">
      <text>
        <t>[Threaded comment]
Your version of Excel allows you to read this threaded comment; however, any edits to it will get removed if the file is opened in a newer version of Excel. Learn more: https://go.microsoft.com/fwlink/?linkid=870924
Comment:
    Excel to fill in</t>
      </text>
    </comment>
    <comment ref="O20" authorId="13" shapeId="0" xr:uid="{A96DAD80-88B9-4423-B6D2-EC10A07590B2}">
      <text>
        <t>[Threaded comment]
Your version of Excel allows you to read this threaded comment; however, any edits to it will get removed if the file is opened in a newer version of Excel. Learn more: https://go.microsoft.com/fwlink/?linkid=870924
Comment:
    Excel to fill in</t>
      </text>
    </comment>
    <comment ref="I25" authorId="14" shapeId="0" xr:uid="{23808DDC-3495-40C0-9DB4-4074D4510D72}">
      <text>
        <t>[Threaded comment]
Your version of Excel allows you to read this threaded comment; however, any edits to it will get removed if the file is opened in a newer version of Excel. Learn more: https://go.microsoft.com/fwlink/?linkid=870924
Comment:
    Excel to fill in</t>
      </text>
    </comment>
    <comment ref="L25" authorId="15" shapeId="0" xr:uid="{927CD394-7F00-4A7F-B435-26784A57C5B1}">
      <text>
        <t>[Threaded comment]
Your version of Excel allows you to read this threaded comment; however, any edits to it will get removed if the file is opened in a newer version of Excel. Learn more: https://go.microsoft.com/fwlink/?linkid=870924
Comment:
    Excel to fill in</t>
      </text>
    </comment>
    <comment ref="O25" authorId="16" shapeId="0" xr:uid="{92E253E2-31D5-48EE-8DCD-8E547549EB15}">
      <text>
        <t>[Threaded comment]
Your version of Excel allows you to read this threaded comment; however, any edits to it will get removed if the file is opened in a newer version of Excel. Learn more: https://go.microsoft.com/fwlink/?linkid=870924
Comment:
    Excel to fill in</t>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tc={808E0BAE-7F8C-492C-A6DD-ABD19E76B120}</author>
    <author>tc={95A6821E-D39B-447B-B9E9-F82350CA9883}</author>
    <author>tc={22E195AE-FF10-4337-816E-4501B4236798}</author>
    <author>tc={E1FDAF8F-33C9-4C79-8AB0-F07BC90C15D5}</author>
    <author>tc={4C1EF19D-887A-44DF-B848-DE1F06F36D80}</author>
    <author>tc={943E00ED-E74C-4572-9917-8282656BD220}</author>
    <author>tc={3507DE74-9A61-40E0-A51C-121FC0C0EA8E}</author>
    <author>tc={DC27D3AF-261F-4A25-BC8A-67811574E00B}</author>
    <author>tc={6EF0DB87-0A15-4AC3-8A74-6F20710DF17B}</author>
    <author>tc={DC5C47EC-6169-4BD7-88E8-5634EACFFD53}</author>
    <author>tc={922C8BC4-8DD2-4FE1-9542-87F7A78FB231}</author>
    <author>tc={5DC0541E-F972-418D-93F0-F31A3763F620}</author>
    <author>tc={41DD9BFF-0AD1-4779-B3A3-D9A21F94E88B}</author>
    <author>tc={24F4B236-16DA-4F90-8EBA-5D195B198AB7}</author>
    <author>tc={ADE296C7-B645-48AF-A95C-3BFCE0A28346}</author>
    <author>tc={8A6C3ADE-A41B-4D6D-800D-BF1E0287A69C}</author>
    <author>tc={B1968D1B-A390-4DC3-807C-D8244B731B0F}</author>
  </authors>
  <commentList>
    <comment ref="D7" authorId="0" shapeId="0" xr:uid="{808E0BAE-7F8C-492C-A6DD-ABD19E76B120}">
      <text>
        <t>[Threaded comment]
Your version of Excel allows you to read this threaded comment; however, any edits to it will get removed if the file is opened in a newer version of Excel. Learn more: https://go.microsoft.com/fwlink/?linkid=870924
Comment:
    Checks if the date entered for ERC Submission is before the maximum date+2 days in Column N (Expected DTP Completion Date)</t>
      </text>
    </comment>
    <comment ref="G8" authorId="1" shapeId="0" xr:uid="{95A6821E-D39B-447B-B9E9-F82350CA9883}">
      <text>
        <t>[Threaded comment]
Your version of Excel allows you to read this threaded comment; however, any edits to it will get removed if the file is opened in a newer version of Excel. Learn more: https://go.microsoft.com/fwlink/?linkid=870924
Comment:
    Filter formula returns 0s for non-entered languages fields AddLang1-3.  
Conditional Format applied to cells containing zero - white text (hides the zero and appears blank)</t>
      </text>
    </comment>
    <comment ref="H8" authorId="2" shapeId="0" xr:uid="{22E195AE-FF10-4337-816E-4501B4236798}">
      <text>
        <t>[Threaded comment]
Your version of Excel allows you to read this threaded comment; however, any edits to it will get removed if the file is opened in a newer version of Excel. Learn more: https://go.microsoft.com/fwlink/?linkid=870924
Comment:
    Formula checks if a language exists in column G</t>
      </text>
    </comment>
    <comment ref="G9" authorId="3" shapeId="0" xr:uid="{E1FDAF8F-33C9-4C79-8AB0-F07BC90C15D5}">
      <text>
        <t>[Threaded comment]
Your version of Excel allows you to read this threaded comment; however, any edits to it will get removed if the file is opened in a newer version of Excel. Learn more: https://go.microsoft.com/fwlink/?linkid=870924
Comment:
    Pulls from Country level dashboard for known timelines.   Can override on per country basis if required.</t>
      </text>
    </comment>
    <comment ref="J9" authorId="4" shapeId="0" xr:uid="{4C1EF19D-887A-44DF-B848-DE1F06F36D80}">
      <text>
        <t>[Threaded comment]
Your version of Excel allows you to read this threaded comment; however, any edits to it will get removed if the file is opened in a newer version of Excel. Learn more: https://go.microsoft.com/fwlink/?linkid=870924
Comment:
    # Business Days after Translation Complete</t>
      </text>
    </comment>
    <comment ref="I10" authorId="5" shapeId="0" xr:uid="{943E00ED-E74C-4572-9917-8282656BD220}">
      <text>
        <t>[Threaded comment]
Your version of Excel allows you to read this threaded comment; however, any edits to it will get removed if the file is opened in a newer version of Excel. Learn more: https://go.microsoft.com/fwlink/?linkid=870924
Comment:
    Excel to fill in</t>
      </text>
    </comment>
    <comment ref="L10" authorId="6" shapeId="0" xr:uid="{3507DE74-9A61-40E0-A51C-121FC0C0EA8E}">
      <text>
        <t>[Threaded comment]
Your version of Excel allows you to read this threaded comment; however, any edits to it will get removed if the file is opened in a newer version of Excel. Learn more: https://go.microsoft.com/fwlink/?linkid=870924
Comment:
    Excel to fill in</t>
      </text>
    </comment>
    <comment ref="O10" authorId="7" shapeId="0" xr:uid="{DC27D3AF-261F-4A25-BC8A-67811574E00B}">
      <text>
        <t>[Threaded comment]
Your version of Excel allows you to read this threaded comment; however, any edits to it will get removed if the file is opened in a newer version of Excel. Learn more: https://go.microsoft.com/fwlink/?linkid=870924
Comment:
    Excel to fill in</t>
      </text>
    </comment>
    <comment ref="I15" authorId="8" shapeId="0" xr:uid="{6EF0DB87-0A15-4AC3-8A74-6F20710DF17B}">
      <text>
        <t>[Threaded comment]
Your version of Excel allows you to read this threaded comment; however, any edits to it will get removed if the file is opened in a newer version of Excel. Learn more: https://go.microsoft.com/fwlink/?linkid=870924
Comment:
    Excel to fill in</t>
      </text>
    </comment>
    <comment ref="L15" authorId="9" shapeId="0" xr:uid="{DC5C47EC-6169-4BD7-88E8-5634EACFFD53}">
      <text>
        <t>[Threaded comment]
Your version of Excel allows you to read this threaded comment; however, any edits to it will get removed if the file is opened in a newer version of Excel. Learn more: https://go.microsoft.com/fwlink/?linkid=870924
Comment:
    Excel to fill in</t>
      </text>
    </comment>
    <comment ref="O15" authorId="10" shapeId="0" xr:uid="{922C8BC4-8DD2-4FE1-9542-87F7A78FB231}">
      <text>
        <t>[Threaded comment]
Your version of Excel allows you to read this threaded comment; however, any edits to it will get removed if the file is opened in a newer version of Excel. Learn more: https://go.microsoft.com/fwlink/?linkid=870924
Comment:
    Excel to fill in</t>
      </text>
    </comment>
    <comment ref="I20" authorId="11" shapeId="0" xr:uid="{5DC0541E-F972-418D-93F0-F31A3763F620}">
      <text>
        <t>[Threaded comment]
Your version of Excel allows you to read this threaded comment; however, any edits to it will get removed if the file is opened in a newer version of Excel. Learn more: https://go.microsoft.com/fwlink/?linkid=870924
Comment:
    Excel to fill in</t>
      </text>
    </comment>
    <comment ref="L20" authorId="12" shapeId="0" xr:uid="{41DD9BFF-0AD1-4779-B3A3-D9A21F94E88B}">
      <text>
        <t>[Threaded comment]
Your version of Excel allows you to read this threaded comment; however, any edits to it will get removed if the file is opened in a newer version of Excel. Learn more: https://go.microsoft.com/fwlink/?linkid=870924
Comment:
    Excel to fill in</t>
      </text>
    </comment>
    <comment ref="O20" authorId="13" shapeId="0" xr:uid="{24F4B236-16DA-4F90-8EBA-5D195B198AB7}">
      <text>
        <t>[Threaded comment]
Your version of Excel allows you to read this threaded comment; however, any edits to it will get removed if the file is opened in a newer version of Excel. Learn more: https://go.microsoft.com/fwlink/?linkid=870924
Comment:
    Excel to fill in</t>
      </text>
    </comment>
    <comment ref="I25" authorId="14" shapeId="0" xr:uid="{ADE296C7-B645-48AF-A95C-3BFCE0A28346}">
      <text>
        <t>[Threaded comment]
Your version of Excel allows you to read this threaded comment; however, any edits to it will get removed if the file is opened in a newer version of Excel. Learn more: https://go.microsoft.com/fwlink/?linkid=870924
Comment:
    Excel to fill in</t>
      </text>
    </comment>
    <comment ref="L25" authorId="15" shapeId="0" xr:uid="{8A6C3ADE-A41B-4D6D-800D-BF1E0287A69C}">
      <text>
        <t>[Threaded comment]
Your version of Excel allows you to read this threaded comment; however, any edits to it will get removed if the file is opened in a newer version of Excel. Learn more: https://go.microsoft.com/fwlink/?linkid=870924
Comment:
    Excel to fill in</t>
      </text>
    </comment>
    <comment ref="O25" authorId="16" shapeId="0" xr:uid="{B1968D1B-A390-4DC3-807C-D8244B731B0F}">
      <text>
        <t>[Threaded comment]
Your version of Excel allows you to read this threaded comment; however, any edits to it will get removed if the file is opened in a newer version of Excel. Learn more: https://go.microsoft.com/fwlink/?linkid=870924
Comment:
    Excel to fill in</t>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tc={E6512BF2-EB45-4264-A2C2-2D9A245993DF}</author>
    <author>tc={2089A088-F6FB-4A5E-ACDA-56BFE8B55DBF}</author>
    <author>tc={25E2077E-9177-4FCA-8B6A-36F330563DA5}</author>
    <author>tc={31B673CE-9E11-48A3-8BEE-4D2B3B8EB8ED}</author>
    <author>tc={C4022445-B5AD-4409-9FD0-DFEA00309FCB}</author>
    <author>tc={C256424A-FF9D-4FCC-8963-782798285328}</author>
    <author>tc={E43BA0A9-E63A-4451-9084-F20D88C52D06}</author>
    <author>tc={5AF80922-F80A-4CF4-8B24-49997E821273}</author>
    <author>tc={E36A97F6-2130-45CB-9204-E33BBC6CA73E}</author>
    <author>tc={8093B28A-F1AC-4C25-8DFF-0109A0351F46}</author>
    <author>tc={8F01E137-4093-492D-B2C4-B8AFFD4F821A}</author>
    <author>tc={862E5EEA-A581-4EDB-AFDD-931CA9F3DCF2}</author>
    <author>tc={8A481972-3CE1-41EC-95D1-D93FB5FD0CA4}</author>
    <author>tc={566A7ED1-85C9-4564-A2D3-96687328EFED}</author>
    <author>tc={67D1BBFB-8D53-4827-910E-FCBB9F290C28}</author>
    <author>tc={186905D0-1DAC-4799-A572-4714DA57CC05}</author>
    <author>tc={1669F844-5D58-4956-9E62-807031DF094A}</author>
  </authors>
  <commentList>
    <comment ref="D7" authorId="0" shapeId="0" xr:uid="{E6512BF2-EB45-4264-A2C2-2D9A245993DF}">
      <text>
        <t>[Threaded comment]
Your version of Excel allows you to read this threaded comment; however, any edits to it will get removed if the file is opened in a newer version of Excel. Learn more: https://go.microsoft.com/fwlink/?linkid=870924
Comment:
    Checks if the date entered for ERC Submission is before the maximum date+2 days in Column N (Expected DTP Completion Date)</t>
      </text>
    </comment>
    <comment ref="G8" authorId="1" shapeId="0" xr:uid="{2089A088-F6FB-4A5E-ACDA-56BFE8B55DBF}">
      <text>
        <t>[Threaded comment]
Your version of Excel allows you to read this threaded comment; however, any edits to it will get removed if the file is opened in a newer version of Excel. Learn more: https://go.microsoft.com/fwlink/?linkid=870924
Comment:
    Filter formula returns 0s for non-entered languages fields AddLang1-3.  
Conditional Format applied to cells containing zero - white text (hides the zero and appears blank)</t>
      </text>
    </comment>
    <comment ref="H8" authorId="2" shapeId="0" xr:uid="{25E2077E-9177-4FCA-8B6A-36F330563DA5}">
      <text>
        <t>[Threaded comment]
Your version of Excel allows you to read this threaded comment; however, any edits to it will get removed if the file is opened in a newer version of Excel. Learn more: https://go.microsoft.com/fwlink/?linkid=870924
Comment:
    Formula checks if a language exists in column G</t>
      </text>
    </comment>
    <comment ref="G9" authorId="3" shapeId="0" xr:uid="{31B673CE-9E11-48A3-8BEE-4D2B3B8EB8ED}">
      <text>
        <t>[Threaded comment]
Your version of Excel allows you to read this threaded comment; however, any edits to it will get removed if the file is opened in a newer version of Excel. Learn more: https://go.microsoft.com/fwlink/?linkid=870924
Comment:
    Pulls from Country level dashboard for known timelines.   Can override on per country basis if required.</t>
      </text>
    </comment>
    <comment ref="J9" authorId="4" shapeId="0" xr:uid="{C4022445-B5AD-4409-9FD0-DFEA00309FCB}">
      <text>
        <t>[Threaded comment]
Your version of Excel allows you to read this threaded comment; however, any edits to it will get removed if the file is opened in a newer version of Excel. Learn more: https://go.microsoft.com/fwlink/?linkid=870924
Comment:
    # Business Days after Translation Complete</t>
      </text>
    </comment>
    <comment ref="I10" authorId="5" shapeId="0" xr:uid="{C256424A-FF9D-4FCC-8963-782798285328}">
      <text>
        <t>[Threaded comment]
Your version of Excel allows you to read this threaded comment; however, any edits to it will get removed if the file is opened in a newer version of Excel. Learn more: https://go.microsoft.com/fwlink/?linkid=870924
Comment:
    Excel to fill in</t>
      </text>
    </comment>
    <comment ref="L10" authorId="6" shapeId="0" xr:uid="{E43BA0A9-E63A-4451-9084-F20D88C52D06}">
      <text>
        <t>[Threaded comment]
Your version of Excel allows you to read this threaded comment; however, any edits to it will get removed if the file is opened in a newer version of Excel. Learn more: https://go.microsoft.com/fwlink/?linkid=870924
Comment:
    Excel to fill in</t>
      </text>
    </comment>
    <comment ref="O10" authorId="7" shapeId="0" xr:uid="{5AF80922-F80A-4CF4-8B24-49997E821273}">
      <text>
        <t>[Threaded comment]
Your version of Excel allows you to read this threaded comment; however, any edits to it will get removed if the file is opened in a newer version of Excel. Learn more: https://go.microsoft.com/fwlink/?linkid=870924
Comment:
    Excel to fill in</t>
      </text>
    </comment>
    <comment ref="I15" authorId="8" shapeId="0" xr:uid="{E36A97F6-2130-45CB-9204-E33BBC6CA73E}">
      <text>
        <t>[Threaded comment]
Your version of Excel allows you to read this threaded comment; however, any edits to it will get removed if the file is opened in a newer version of Excel. Learn more: https://go.microsoft.com/fwlink/?linkid=870924
Comment:
    Excel to fill in</t>
      </text>
    </comment>
    <comment ref="L15" authorId="9" shapeId="0" xr:uid="{8093B28A-F1AC-4C25-8DFF-0109A0351F46}">
      <text>
        <t>[Threaded comment]
Your version of Excel allows you to read this threaded comment; however, any edits to it will get removed if the file is opened in a newer version of Excel. Learn more: https://go.microsoft.com/fwlink/?linkid=870924
Comment:
    Excel to fill in</t>
      </text>
    </comment>
    <comment ref="O15" authorId="10" shapeId="0" xr:uid="{8F01E137-4093-492D-B2C4-B8AFFD4F821A}">
      <text>
        <t>[Threaded comment]
Your version of Excel allows you to read this threaded comment; however, any edits to it will get removed if the file is opened in a newer version of Excel. Learn more: https://go.microsoft.com/fwlink/?linkid=870924
Comment:
    Excel to fill in</t>
      </text>
    </comment>
    <comment ref="I20" authorId="11" shapeId="0" xr:uid="{862E5EEA-A581-4EDB-AFDD-931CA9F3DCF2}">
      <text>
        <t>[Threaded comment]
Your version of Excel allows you to read this threaded comment; however, any edits to it will get removed if the file is opened in a newer version of Excel. Learn more: https://go.microsoft.com/fwlink/?linkid=870924
Comment:
    Excel to fill in</t>
      </text>
    </comment>
    <comment ref="L20" authorId="12" shapeId="0" xr:uid="{8A481972-3CE1-41EC-95D1-D93FB5FD0CA4}">
      <text>
        <t>[Threaded comment]
Your version of Excel allows you to read this threaded comment; however, any edits to it will get removed if the file is opened in a newer version of Excel. Learn more: https://go.microsoft.com/fwlink/?linkid=870924
Comment:
    Excel to fill in</t>
      </text>
    </comment>
    <comment ref="O20" authorId="13" shapeId="0" xr:uid="{566A7ED1-85C9-4564-A2D3-96687328EFED}">
      <text>
        <t>[Threaded comment]
Your version of Excel allows you to read this threaded comment; however, any edits to it will get removed if the file is opened in a newer version of Excel. Learn more: https://go.microsoft.com/fwlink/?linkid=870924
Comment:
    Excel to fill in</t>
      </text>
    </comment>
    <comment ref="I25" authorId="14" shapeId="0" xr:uid="{67D1BBFB-8D53-4827-910E-FCBB9F290C28}">
      <text>
        <t>[Threaded comment]
Your version of Excel allows you to read this threaded comment; however, any edits to it will get removed if the file is opened in a newer version of Excel. Learn more: https://go.microsoft.com/fwlink/?linkid=870924
Comment:
    Excel to fill in</t>
      </text>
    </comment>
    <comment ref="L25" authorId="15" shapeId="0" xr:uid="{186905D0-1DAC-4799-A572-4714DA57CC05}">
      <text>
        <t>[Threaded comment]
Your version of Excel allows you to read this threaded comment; however, any edits to it will get removed if the file is opened in a newer version of Excel. Learn more: https://go.microsoft.com/fwlink/?linkid=870924
Comment:
    Excel to fill in</t>
      </text>
    </comment>
    <comment ref="O25" authorId="16" shapeId="0" xr:uid="{1669F844-5D58-4956-9E62-807031DF094A}">
      <text>
        <t>[Threaded comment]
Your version of Excel allows you to read this threaded comment; however, any edits to it will get removed if the file is opened in a newer version of Excel. Learn more: https://go.microsoft.com/fwlink/?linkid=870924
Comment:
    Excel to fill in</t>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tc={502FE19E-ED4E-44D4-AC8D-233C98BB2B52}</author>
    <author>tc={315157DE-0859-4176-AF21-305BE3152E7F}</author>
    <author>tc={FAC52F59-FA27-4202-9FF4-37086DE60353}</author>
    <author>tc={DCCA549A-0BED-4CF5-A9EB-2531AB017A89}</author>
    <author>tc={2A5F252B-C2B3-4485-8781-556544D02616}</author>
    <author>tc={8BBC3F51-31A8-4C9A-AA6F-F19151A26EA2}</author>
    <author>tc={86D95159-3781-4052-8672-58E820B8E329}</author>
    <author>tc={49127F03-A00D-4624-B7DD-71F90235C35F}</author>
    <author>tc={2864175C-D2B2-48B7-B693-0437DCB12AF6}</author>
    <author>tc={56FCD68C-716E-4D56-B520-B90F148AF01B}</author>
    <author>tc={20F42D83-68A7-42D1-8B41-34DF7FBAE616}</author>
    <author>tc={0E986BD9-A795-4367-953F-7B4C0D3BECC2}</author>
    <author>tc={39F0D300-270E-4B37-8E99-3C6971AC9857}</author>
    <author>tc={EA75E5A5-486D-43D1-A569-A64210B257AA}</author>
    <author>tc={CD3E24F6-FAFB-4A4C-9346-B5C34D5E114E}</author>
    <author>tc={BE7F6735-7B8E-4364-BE4B-A05D127F10C2}</author>
    <author>tc={C9D22AED-D49A-44DB-B93F-3C91578236E2}</author>
  </authors>
  <commentList>
    <comment ref="D7" authorId="0" shapeId="0" xr:uid="{502FE19E-ED4E-44D4-AC8D-233C98BB2B52}">
      <text>
        <t>[Threaded comment]
Your version of Excel allows you to read this threaded comment; however, any edits to it will get removed if the file is opened in a newer version of Excel. Learn more: https://go.microsoft.com/fwlink/?linkid=870924
Comment:
    Checks if the date entered for ERC Submission is before the maximum date+2 days in Column N (Expected DTP Completion Date)</t>
      </text>
    </comment>
    <comment ref="G8" authorId="1" shapeId="0" xr:uid="{315157DE-0859-4176-AF21-305BE3152E7F}">
      <text>
        <t>[Threaded comment]
Your version of Excel allows you to read this threaded comment; however, any edits to it will get removed if the file is opened in a newer version of Excel. Learn more: https://go.microsoft.com/fwlink/?linkid=870924
Comment:
    Filter formula returns 0s for non-entered languages fields AddLang1-3.  
Conditional Format applied to cells containing zero - white text (hides the zero and appears blank)</t>
      </text>
    </comment>
    <comment ref="H8" authorId="2" shapeId="0" xr:uid="{FAC52F59-FA27-4202-9FF4-37086DE60353}">
      <text>
        <t>[Threaded comment]
Your version of Excel allows you to read this threaded comment; however, any edits to it will get removed if the file is opened in a newer version of Excel. Learn more: https://go.microsoft.com/fwlink/?linkid=870924
Comment:
    Formula checks if a language exists in column G</t>
      </text>
    </comment>
    <comment ref="G9" authorId="3" shapeId="0" xr:uid="{DCCA549A-0BED-4CF5-A9EB-2531AB017A89}">
      <text>
        <t>[Threaded comment]
Your version of Excel allows you to read this threaded comment; however, any edits to it will get removed if the file is opened in a newer version of Excel. Learn more: https://go.microsoft.com/fwlink/?linkid=870924
Comment:
    Pulls from Country level dashboard for known timelines.   Can override on per country basis if required.</t>
      </text>
    </comment>
    <comment ref="J9" authorId="4" shapeId="0" xr:uid="{2A5F252B-C2B3-4485-8781-556544D02616}">
      <text>
        <t>[Threaded comment]
Your version of Excel allows you to read this threaded comment; however, any edits to it will get removed if the file is opened in a newer version of Excel. Learn more: https://go.microsoft.com/fwlink/?linkid=870924
Comment:
    # Business Days after Translation Complete</t>
      </text>
    </comment>
    <comment ref="I10" authorId="5" shapeId="0" xr:uid="{8BBC3F51-31A8-4C9A-AA6F-F19151A26EA2}">
      <text>
        <t>[Threaded comment]
Your version of Excel allows you to read this threaded comment; however, any edits to it will get removed if the file is opened in a newer version of Excel. Learn more: https://go.microsoft.com/fwlink/?linkid=870924
Comment:
    Excel to fill in</t>
      </text>
    </comment>
    <comment ref="L10" authorId="6" shapeId="0" xr:uid="{86D95159-3781-4052-8672-58E820B8E329}">
      <text>
        <t>[Threaded comment]
Your version of Excel allows you to read this threaded comment; however, any edits to it will get removed if the file is opened in a newer version of Excel. Learn more: https://go.microsoft.com/fwlink/?linkid=870924
Comment:
    Excel to fill in</t>
      </text>
    </comment>
    <comment ref="O10" authorId="7" shapeId="0" xr:uid="{49127F03-A00D-4624-B7DD-71F90235C35F}">
      <text>
        <t>[Threaded comment]
Your version of Excel allows you to read this threaded comment; however, any edits to it will get removed if the file is opened in a newer version of Excel. Learn more: https://go.microsoft.com/fwlink/?linkid=870924
Comment:
    Excel to fill in</t>
      </text>
    </comment>
    <comment ref="I15" authorId="8" shapeId="0" xr:uid="{2864175C-D2B2-48B7-B693-0437DCB12AF6}">
      <text>
        <t>[Threaded comment]
Your version of Excel allows you to read this threaded comment; however, any edits to it will get removed if the file is opened in a newer version of Excel. Learn more: https://go.microsoft.com/fwlink/?linkid=870924
Comment:
    Excel to fill in</t>
      </text>
    </comment>
    <comment ref="L15" authorId="9" shapeId="0" xr:uid="{56FCD68C-716E-4D56-B520-B90F148AF01B}">
      <text>
        <t>[Threaded comment]
Your version of Excel allows you to read this threaded comment; however, any edits to it will get removed if the file is opened in a newer version of Excel. Learn more: https://go.microsoft.com/fwlink/?linkid=870924
Comment:
    Excel to fill in</t>
      </text>
    </comment>
    <comment ref="O15" authorId="10" shapeId="0" xr:uid="{20F42D83-68A7-42D1-8B41-34DF7FBAE616}">
      <text>
        <t>[Threaded comment]
Your version of Excel allows you to read this threaded comment; however, any edits to it will get removed if the file is opened in a newer version of Excel. Learn more: https://go.microsoft.com/fwlink/?linkid=870924
Comment:
    Excel to fill in</t>
      </text>
    </comment>
    <comment ref="I20" authorId="11" shapeId="0" xr:uid="{0E986BD9-A795-4367-953F-7B4C0D3BECC2}">
      <text>
        <t>[Threaded comment]
Your version of Excel allows you to read this threaded comment; however, any edits to it will get removed if the file is opened in a newer version of Excel. Learn more: https://go.microsoft.com/fwlink/?linkid=870924
Comment:
    Excel to fill in</t>
      </text>
    </comment>
    <comment ref="L20" authorId="12" shapeId="0" xr:uid="{39F0D300-270E-4B37-8E99-3C6971AC9857}">
      <text>
        <t>[Threaded comment]
Your version of Excel allows you to read this threaded comment; however, any edits to it will get removed if the file is opened in a newer version of Excel. Learn more: https://go.microsoft.com/fwlink/?linkid=870924
Comment:
    Excel to fill in</t>
      </text>
    </comment>
    <comment ref="O20" authorId="13" shapeId="0" xr:uid="{EA75E5A5-486D-43D1-A569-A64210B257AA}">
      <text>
        <t>[Threaded comment]
Your version of Excel allows you to read this threaded comment; however, any edits to it will get removed if the file is opened in a newer version of Excel. Learn more: https://go.microsoft.com/fwlink/?linkid=870924
Comment:
    Excel to fill in</t>
      </text>
    </comment>
    <comment ref="I25" authorId="14" shapeId="0" xr:uid="{CD3E24F6-FAFB-4A4C-9346-B5C34D5E114E}">
      <text>
        <t>[Threaded comment]
Your version of Excel allows you to read this threaded comment; however, any edits to it will get removed if the file is opened in a newer version of Excel. Learn more: https://go.microsoft.com/fwlink/?linkid=870924
Comment:
    Excel to fill in</t>
      </text>
    </comment>
    <comment ref="L25" authorId="15" shapeId="0" xr:uid="{BE7F6735-7B8E-4364-BE4B-A05D127F10C2}">
      <text>
        <t>[Threaded comment]
Your version of Excel allows you to read this threaded comment; however, any edits to it will get removed if the file is opened in a newer version of Excel. Learn more: https://go.microsoft.com/fwlink/?linkid=870924
Comment:
    Excel to fill in</t>
      </text>
    </comment>
    <comment ref="O25" authorId="16" shapeId="0" xr:uid="{C9D22AED-D49A-44DB-B93F-3C91578236E2}">
      <text>
        <t>[Threaded comment]
Your version of Excel allows you to read this threaded comment; however, any edits to it will get removed if the file is opened in a newer version of Excel. Learn more: https://go.microsoft.com/fwlink/?linkid=870924
Comment:
    Excel to fill in</t>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tc={60179829-0C02-484B-8E95-72FD6AD6D474}</author>
    <author>tc={3BEFD87F-F5AB-4E72-BA96-5F4762465C16}</author>
    <author>tc={2EB2C211-4AA6-47BD-A47B-7EA263246E22}</author>
    <author>tc={AE87CECD-88B0-4DA9-87D6-E16149992982}</author>
    <author>tc={77059F94-B57A-4B62-9897-51E117881B71}</author>
    <author>tc={1A1A4FBA-DC20-41DF-8BDC-898D609AFE35}</author>
    <author>tc={F32C449B-2AE3-4BE8-BFB4-97DF680DA49D}</author>
    <author>tc={4FFA5E72-6694-4925-917C-F9ED848EC4C6}</author>
    <author>tc={EDBBF639-A508-48D6-98A4-A781695CE423}</author>
    <author>tc={FA83CA19-AFA7-4776-94CB-A4AB999E1F60}</author>
    <author>tc={A695BDB7-3C4C-478C-BB41-6FFCABDC38EE}</author>
    <author>tc={0D3B6BE5-5518-453F-99CF-D6FF431EC426}</author>
    <author>tc={015F2351-6BB6-410E-B5E7-BBA2AA94CDA2}</author>
    <author>tc={9BBEB20A-0CDE-49DA-B1B0-6E7C7D4C200D}</author>
    <author>tc={F4F3E757-AA42-41EB-B010-58D226789D32}</author>
    <author>tc={E6D722AE-0C3A-4623-991B-625F1A45F2EA}</author>
    <author>tc={4519BB6B-48F7-4320-893C-8B0B1C0B1886}</author>
  </authors>
  <commentList>
    <comment ref="D7" authorId="0" shapeId="0" xr:uid="{60179829-0C02-484B-8E95-72FD6AD6D474}">
      <text>
        <t>[Threaded comment]
Your version of Excel allows you to read this threaded comment; however, any edits to it will get removed if the file is opened in a newer version of Excel. Learn more: https://go.microsoft.com/fwlink/?linkid=870924
Comment:
    Checks if the date entered for ERC Submission is before the maximum date+2 days in Column N (Expected DTP Completion Date)</t>
      </text>
    </comment>
    <comment ref="G8" authorId="1" shapeId="0" xr:uid="{3BEFD87F-F5AB-4E72-BA96-5F4762465C16}">
      <text>
        <t>[Threaded comment]
Your version of Excel allows you to read this threaded comment; however, any edits to it will get removed if the file is opened in a newer version of Excel. Learn more: https://go.microsoft.com/fwlink/?linkid=870924
Comment:
    Filter formula returns 0s for non-entered languages fields AddLang1-3.  
Conditional Format applied to cells containing zero - white text (hides the zero and appears blank)</t>
      </text>
    </comment>
    <comment ref="H8" authorId="2" shapeId="0" xr:uid="{2EB2C211-4AA6-47BD-A47B-7EA263246E22}">
      <text>
        <t>[Threaded comment]
Your version of Excel allows you to read this threaded comment; however, any edits to it will get removed if the file is opened in a newer version of Excel. Learn more: https://go.microsoft.com/fwlink/?linkid=870924
Comment:
    Formula checks if a language exists in column G</t>
      </text>
    </comment>
    <comment ref="G9" authorId="3" shapeId="0" xr:uid="{AE87CECD-88B0-4DA9-87D6-E16149992982}">
      <text>
        <t>[Threaded comment]
Your version of Excel allows you to read this threaded comment; however, any edits to it will get removed if the file is opened in a newer version of Excel. Learn more: https://go.microsoft.com/fwlink/?linkid=870924
Comment:
    Pulls from Country level dashboard for known timelines.   Can override on per country basis if required.</t>
      </text>
    </comment>
    <comment ref="J9" authorId="4" shapeId="0" xr:uid="{77059F94-B57A-4B62-9897-51E117881B71}">
      <text>
        <t>[Threaded comment]
Your version of Excel allows you to read this threaded comment; however, any edits to it will get removed if the file is opened in a newer version of Excel. Learn more: https://go.microsoft.com/fwlink/?linkid=870924
Comment:
    # Business Days after Translation Complete</t>
      </text>
    </comment>
    <comment ref="I10" authorId="5" shapeId="0" xr:uid="{1A1A4FBA-DC20-41DF-8BDC-898D609AFE35}">
      <text>
        <t>[Threaded comment]
Your version of Excel allows you to read this threaded comment; however, any edits to it will get removed if the file is opened in a newer version of Excel. Learn more: https://go.microsoft.com/fwlink/?linkid=870924
Comment:
    Excel to fill in</t>
      </text>
    </comment>
    <comment ref="L10" authorId="6" shapeId="0" xr:uid="{F32C449B-2AE3-4BE8-BFB4-97DF680DA49D}">
      <text>
        <t>[Threaded comment]
Your version of Excel allows you to read this threaded comment; however, any edits to it will get removed if the file is opened in a newer version of Excel. Learn more: https://go.microsoft.com/fwlink/?linkid=870924
Comment:
    Excel to fill in</t>
      </text>
    </comment>
    <comment ref="O10" authorId="7" shapeId="0" xr:uid="{4FFA5E72-6694-4925-917C-F9ED848EC4C6}">
      <text>
        <t>[Threaded comment]
Your version of Excel allows you to read this threaded comment; however, any edits to it will get removed if the file is opened in a newer version of Excel. Learn more: https://go.microsoft.com/fwlink/?linkid=870924
Comment:
    Excel to fill in</t>
      </text>
    </comment>
    <comment ref="I15" authorId="8" shapeId="0" xr:uid="{EDBBF639-A508-48D6-98A4-A781695CE423}">
      <text>
        <t>[Threaded comment]
Your version of Excel allows you to read this threaded comment; however, any edits to it will get removed if the file is opened in a newer version of Excel. Learn more: https://go.microsoft.com/fwlink/?linkid=870924
Comment:
    Excel to fill in</t>
      </text>
    </comment>
    <comment ref="L15" authorId="9" shapeId="0" xr:uid="{FA83CA19-AFA7-4776-94CB-A4AB999E1F60}">
      <text>
        <t>[Threaded comment]
Your version of Excel allows you to read this threaded comment; however, any edits to it will get removed if the file is opened in a newer version of Excel. Learn more: https://go.microsoft.com/fwlink/?linkid=870924
Comment:
    Excel to fill in</t>
      </text>
    </comment>
    <comment ref="O15" authorId="10" shapeId="0" xr:uid="{A695BDB7-3C4C-478C-BB41-6FFCABDC38EE}">
      <text>
        <t>[Threaded comment]
Your version of Excel allows you to read this threaded comment; however, any edits to it will get removed if the file is opened in a newer version of Excel. Learn more: https://go.microsoft.com/fwlink/?linkid=870924
Comment:
    Excel to fill in</t>
      </text>
    </comment>
    <comment ref="I20" authorId="11" shapeId="0" xr:uid="{0D3B6BE5-5518-453F-99CF-D6FF431EC426}">
      <text>
        <t>[Threaded comment]
Your version of Excel allows you to read this threaded comment; however, any edits to it will get removed if the file is opened in a newer version of Excel. Learn more: https://go.microsoft.com/fwlink/?linkid=870924
Comment:
    Excel to fill in</t>
      </text>
    </comment>
    <comment ref="L20" authorId="12" shapeId="0" xr:uid="{015F2351-6BB6-410E-B5E7-BBA2AA94CDA2}">
      <text>
        <t>[Threaded comment]
Your version of Excel allows you to read this threaded comment; however, any edits to it will get removed if the file is opened in a newer version of Excel. Learn more: https://go.microsoft.com/fwlink/?linkid=870924
Comment:
    Excel to fill in</t>
      </text>
    </comment>
    <comment ref="O20" authorId="13" shapeId="0" xr:uid="{9BBEB20A-0CDE-49DA-B1B0-6E7C7D4C200D}">
      <text>
        <t>[Threaded comment]
Your version of Excel allows you to read this threaded comment; however, any edits to it will get removed if the file is opened in a newer version of Excel. Learn more: https://go.microsoft.com/fwlink/?linkid=870924
Comment:
    Excel to fill in</t>
      </text>
    </comment>
    <comment ref="I25" authorId="14" shapeId="0" xr:uid="{F4F3E757-AA42-41EB-B010-58D226789D32}">
      <text>
        <t>[Threaded comment]
Your version of Excel allows you to read this threaded comment; however, any edits to it will get removed if the file is opened in a newer version of Excel. Learn more: https://go.microsoft.com/fwlink/?linkid=870924
Comment:
    Excel to fill in</t>
      </text>
    </comment>
    <comment ref="L25" authorId="15" shapeId="0" xr:uid="{E6D722AE-0C3A-4623-991B-625F1A45F2EA}">
      <text>
        <t>[Threaded comment]
Your version of Excel allows you to read this threaded comment; however, any edits to it will get removed if the file is opened in a newer version of Excel. Learn more: https://go.microsoft.com/fwlink/?linkid=870924
Comment:
    Excel to fill in</t>
      </text>
    </comment>
    <comment ref="O25" authorId="16" shapeId="0" xr:uid="{4519BB6B-48F7-4320-893C-8B0B1C0B1886}">
      <text>
        <t>[Threaded comment]
Your version of Excel allows you to read this threaded comment; however, any edits to it will get removed if the file is opened in a newer version of Excel. Learn more: https://go.microsoft.com/fwlink/?linkid=870924
Comment:
    Excel to fill in</t>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tc={142A1879-AB80-447D-B5BB-F236D71F5F3B}</author>
    <author>tc={F196B7D8-3439-4A52-9A59-09006EE3320E}</author>
    <author>tc={9144BA5C-B272-4D89-846F-DAA78597B627}</author>
    <author>tc={02BF927D-7E24-4C1A-AD18-C4BBC9E168C6}</author>
    <author>tc={A7B31933-5291-498C-ACEF-07DFD69EDA54}</author>
    <author>tc={CFEC0382-D552-4E32-8F27-9A3E5F5E64DA}</author>
    <author>tc={80AAE458-3B10-4509-B4F7-0F3F30EA7BAE}</author>
    <author>tc={8AE7C9E6-87EC-4A7A-8175-8F43E5092AD8}</author>
    <author>tc={F5EE833A-8F72-4CD9-A557-7EEFD0BF6B97}</author>
    <author>tc={92EA0CD6-3B4A-4EFC-9304-12C486479996}</author>
    <author>tc={FDECB389-600A-4907-931C-C398498E984F}</author>
    <author>tc={E7260607-7CE7-4B1B-9A8D-0E4265323B55}</author>
    <author>tc={0646BE24-6E0F-44A7-A4D6-D79E965B9DBA}</author>
    <author>tc={1E1FF483-702D-4355-B468-89C625E1D5FD}</author>
    <author>tc={14ABAF71-D215-4C43-ACFB-E7E1C27D86CF}</author>
    <author>tc={3D349481-55DE-4C05-8FA4-12637B022FC6}</author>
    <author>tc={2CA14A70-8BB2-4118-AB55-45A203CEC935}</author>
  </authors>
  <commentList>
    <comment ref="D7" authorId="0" shapeId="0" xr:uid="{142A1879-AB80-447D-B5BB-F236D71F5F3B}">
      <text>
        <t>[Threaded comment]
Your version of Excel allows you to read this threaded comment; however, any edits to it will get removed if the file is opened in a newer version of Excel. Learn more: https://go.microsoft.com/fwlink/?linkid=870924
Comment:
    Checks if the date entered for ERC Submission is before the maximum date+2 days in Column N (Expected DTP Completion Date)</t>
      </text>
    </comment>
    <comment ref="G8" authorId="1" shapeId="0" xr:uid="{F196B7D8-3439-4A52-9A59-09006EE3320E}">
      <text>
        <t>[Threaded comment]
Your version of Excel allows you to read this threaded comment; however, any edits to it will get removed if the file is opened in a newer version of Excel. Learn more: https://go.microsoft.com/fwlink/?linkid=870924
Comment:
    Filter formula returns 0s for non-entered languages fields AddLang1-3.  
Conditional Format applied to cells containing zero - white text (hides the zero and appears blank)</t>
      </text>
    </comment>
    <comment ref="H8" authorId="2" shapeId="0" xr:uid="{9144BA5C-B272-4D89-846F-DAA78597B627}">
      <text>
        <t>[Threaded comment]
Your version of Excel allows you to read this threaded comment; however, any edits to it will get removed if the file is opened in a newer version of Excel. Learn more: https://go.microsoft.com/fwlink/?linkid=870924
Comment:
    Formula checks if a language exists in column G</t>
      </text>
    </comment>
    <comment ref="G9" authorId="3" shapeId="0" xr:uid="{02BF927D-7E24-4C1A-AD18-C4BBC9E168C6}">
      <text>
        <t>[Threaded comment]
Your version of Excel allows you to read this threaded comment; however, any edits to it will get removed if the file is opened in a newer version of Excel. Learn more: https://go.microsoft.com/fwlink/?linkid=870924
Comment:
    Pulls from Country level dashboard for known timelines.   Can override on per country basis if required.</t>
      </text>
    </comment>
    <comment ref="J9" authorId="4" shapeId="0" xr:uid="{A7B31933-5291-498C-ACEF-07DFD69EDA54}">
      <text>
        <t>[Threaded comment]
Your version of Excel allows you to read this threaded comment; however, any edits to it will get removed if the file is opened in a newer version of Excel. Learn more: https://go.microsoft.com/fwlink/?linkid=870924
Comment:
    # Business Days after Translation Complete</t>
      </text>
    </comment>
    <comment ref="I10" authorId="5" shapeId="0" xr:uid="{CFEC0382-D552-4E32-8F27-9A3E5F5E64DA}">
      <text>
        <t>[Threaded comment]
Your version of Excel allows you to read this threaded comment; however, any edits to it will get removed if the file is opened in a newer version of Excel. Learn more: https://go.microsoft.com/fwlink/?linkid=870924
Comment:
    Excel to fill in</t>
      </text>
    </comment>
    <comment ref="L10" authorId="6" shapeId="0" xr:uid="{80AAE458-3B10-4509-B4F7-0F3F30EA7BAE}">
      <text>
        <t>[Threaded comment]
Your version of Excel allows you to read this threaded comment; however, any edits to it will get removed if the file is opened in a newer version of Excel. Learn more: https://go.microsoft.com/fwlink/?linkid=870924
Comment:
    Excel to fill in</t>
      </text>
    </comment>
    <comment ref="O10" authorId="7" shapeId="0" xr:uid="{8AE7C9E6-87EC-4A7A-8175-8F43E5092AD8}">
      <text>
        <t>[Threaded comment]
Your version of Excel allows you to read this threaded comment; however, any edits to it will get removed if the file is opened in a newer version of Excel. Learn more: https://go.microsoft.com/fwlink/?linkid=870924
Comment:
    Excel to fill in</t>
      </text>
    </comment>
    <comment ref="I15" authorId="8" shapeId="0" xr:uid="{F5EE833A-8F72-4CD9-A557-7EEFD0BF6B97}">
      <text>
        <t>[Threaded comment]
Your version of Excel allows you to read this threaded comment; however, any edits to it will get removed if the file is opened in a newer version of Excel. Learn more: https://go.microsoft.com/fwlink/?linkid=870924
Comment:
    Excel to fill in</t>
      </text>
    </comment>
    <comment ref="L15" authorId="9" shapeId="0" xr:uid="{92EA0CD6-3B4A-4EFC-9304-12C486479996}">
      <text>
        <t>[Threaded comment]
Your version of Excel allows you to read this threaded comment; however, any edits to it will get removed if the file is opened in a newer version of Excel. Learn more: https://go.microsoft.com/fwlink/?linkid=870924
Comment:
    Excel to fill in</t>
      </text>
    </comment>
    <comment ref="O15" authorId="10" shapeId="0" xr:uid="{FDECB389-600A-4907-931C-C398498E984F}">
      <text>
        <t>[Threaded comment]
Your version of Excel allows you to read this threaded comment; however, any edits to it will get removed if the file is opened in a newer version of Excel. Learn more: https://go.microsoft.com/fwlink/?linkid=870924
Comment:
    Excel to fill in</t>
      </text>
    </comment>
    <comment ref="I20" authorId="11" shapeId="0" xr:uid="{E7260607-7CE7-4B1B-9A8D-0E4265323B55}">
      <text>
        <t>[Threaded comment]
Your version of Excel allows you to read this threaded comment; however, any edits to it will get removed if the file is opened in a newer version of Excel. Learn more: https://go.microsoft.com/fwlink/?linkid=870924
Comment:
    Excel to fill in</t>
      </text>
    </comment>
    <comment ref="L20" authorId="12" shapeId="0" xr:uid="{0646BE24-6E0F-44A7-A4D6-D79E965B9DBA}">
      <text>
        <t>[Threaded comment]
Your version of Excel allows you to read this threaded comment; however, any edits to it will get removed if the file is opened in a newer version of Excel. Learn more: https://go.microsoft.com/fwlink/?linkid=870924
Comment:
    Excel to fill in</t>
      </text>
    </comment>
    <comment ref="O20" authorId="13" shapeId="0" xr:uid="{1E1FF483-702D-4355-B468-89C625E1D5FD}">
      <text>
        <t>[Threaded comment]
Your version of Excel allows you to read this threaded comment; however, any edits to it will get removed if the file is opened in a newer version of Excel. Learn more: https://go.microsoft.com/fwlink/?linkid=870924
Comment:
    Excel to fill in</t>
      </text>
    </comment>
    <comment ref="I25" authorId="14" shapeId="0" xr:uid="{14ABAF71-D215-4C43-ACFB-E7E1C27D86CF}">
      <text>
        <t>[Threaded comment]
Your version of Excel allows you to read this threaded comment; however, any edits to it will get removed if the file is opened in a newer version of Excel. Learn more: https://go.microsoft.com/fwlink/?linkid=870924
Comment:
    Excel to fill in</t>
      </text>
    </comment>
    <comment ref="L25" authorId="15" shapeId="0" xr:uid="{3D349481-55DE-4C05-8FA4-12637B022FC6}">
      <text>
        <t>[Threaded comment]
Your version of Excel allows you to read this threaded comment; however, any edits to it will get removed if the file is opened in a newer version of Excel. Learn more: https://go.microsoft.com/fwlink/?linkid=870924
Comment:
    Excel to fill in</t>
      </text>
    </comment>
    <comment ref="O25" authorId="16" shapeId="0" xr:uid="{2CA14A70-8BB2-4118-AB55-45A203CEC935}">
      <text>
        <t>[Threaded comment]
Your version of Excel allows you to read this threaded comment; however, any edits to it will get removed if the file is opened in a newer version of Excel. Learn more: https://go.microsoft.com/fwlink/?linkid=870924
Comment:
    Excel to fill in</t>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tc={13764CD3-0616-4AC5-853A-CF00098D040D}</author>
    <author>tc={9718E98B-9CAF-40A1-8153-307B52D4D890}</author>
    <author>tc={A50B4474-0078-4A0D-92D6-509FC520959E}</author>
    <author>tc={2C55F983-861A-43EB-93C5-433345906BF5}</author>
    <author>tc={AC062758-89E6-46B9-B43D-2410DAE30AB1}</author>
    <author>tc={29FEEB30-0F64-4A66-BAF8-E99C49554711}</author>
    <author>tc={6A4041C8-8DD9-417D-BB40-1192695D0A9A}</author>
    <author>tc={88657A29-9057-4350-8C47-3D9C08BF9801}</author>
    <author>tc={AE87B93F-02F8-410C-8ECA-9E9CF97CF0A7}</author>
    <author>tc={8741AEDD-3CD0-4FBC-B21D-3CCAE7E9D668}</author>
    <author>tc={FA7DFC58-6003-459A-A7E3-CA7978F23B59}</author>
    <author>tc={D101357E-DF44-40E2-8C7F-EE848E152E65}</author>
    <author>tc={C4E36A5E-4568-44B9-80D2-A40C8D3722B1}</author>
    <author>tc={AD45BD20-6737-4396-B69F-D0CB6A8F3812}</author>
    <author>tc={63A108C0-1409-4843-9DD7-B5B28C0A7EAF}</author>
    <author>tc={EF0CF0B5-9270-4B82-A7F0-CDAE1EE5CA8F}</author>
    <author>tc={FC04C8F9-00E5-405B-8890-1DD6DBE63B0E}</author>
  </authors>
  <commentList>
    <comment ref="D7" authorId="0" shapeId="0" xr:uid="{13764CD3-0616-4AC5-853A-CF00098D040D}">
      <text>
        <t>[Threaded comment]
Your version of Excel allows you to read this threaded comment; however, any edits to it will get removed if the file is opened in a newer version of Excel. Learn more: https://go.microsoft.com/fwlink/?linkid=870924
Comment:
    Checks if the date entered for ERC Submission is before the maximum date+2 days in Column N (Expected DTP Completion Date)</t>
      </text>
    </comment>
    <comment ref="G8" authorId="1" shapeId="0" xr:uid="{9718E98B-9CAF-40A1-8153-307B52D4D890}">
      <text>
        <t>[Threaded comment]
Your version of Excel allows you to read this threaded comment; however, any edits to it will get removed if the file is opened in a newer version of Excel. Learn more: https://go.microsoft.com/fwlink/?linkid=870924
Comment:
    Filter formula returns 0s for non-entered languages fields AddLang1-3.  
Conditional Format applied to cells containing zero - white text (hides the zero and appears blank)</t>
      </text>
    </comment>
    <comment ref="H8" authorId="2" shapeId="0" xr:uid="{A50B4474-0078-4A0D-92D6-509FC520959E}">
      <text>
        <t>[Threaded comment]
Your version of Excel allows you to read this threaded comment; however, any edits to it will get removed if the file is opened in a newer version of Excel. Learn more: https://go.microsoft.com/fwlink/?linkid=870924
Comment:
    Formula checks if a language exists in column G</t>
      </text>
    </comment>
    <comment ref="G9" authorId="3" shapeId="0" xr:uid="{2C55F983-861A-43EB-93C5-433345906BF5}">
      <text>
        <t>[Threaded comment]
Your version of Excel allows you to read this threaded comment; however, any edits to it will get removed if the file is opened in a newer version of Excel. Learn more: https://go.microsoft.com/fwlink/?linkid=870924
Comment:
    Pulls from Country level dashboard for known timelines.   Can override on per country basis if required.</t>
      </text>
    </comment>
    <comment ref="J9" authorId="4" shapeId="0" xr:uid="{AC062758-89E6-46B9-B43D-2410DAE30AB1}">
      <text>
        <t>[Threaded comment]
Your version of Excel allows you to read this threaded comment; however, any edits to it will get removed if the file is opened in a newer version of Excel. Learn more: https://go.microsoft.com/fwlink/?linkid=870924
Comment:
    # Business Days after Translation Complete</t>
      </text>
    </comment>
    <comment ref="I10" authorId="5" shapeId="0" xr:uid="{29FEEB30-0F64-4A66-BAF8-E99C49554711}">
      <text>
        <t>[Threaded comment]
Your version of Excel allows you to read this threaded comment; however, any edits to it will get removed if the file is opened in a newer version of Excel. Learn more: https://go.microsoft.com/fwlink/?linkid=870924
Comment:
    Excel to fill in</t>
      </text>
    </comment>
    <comment ref="L10" authorId="6" shapeId="0" xr:uid="{6A4041C8-8DD9-417D-BB40-1192695D0A9A}">
      <text>
        <t>[Threaded comment]
Your version of Excel allows you to read this threaded comment; however, any edits to it will get removed if the file is opened in a newer version of Excel. Learn more: https://go.microsoft.com/fwlink/?linkid=870924
Comment:
    Excel to fill in</t>
      </text>
    </comment>
    <comment ref="O10" authorId="7" shapeId="0" xr:uid="{88657A29-9057-4350-8C47-3D9C08BF9801}">
      <text>
        <t>[Threaded comment]
Your version of Excel allows you to read this threaded comment; however, any edits to it will get removed if the file is opened in a newer version of Excel. Learn more: https://go.microsoft.com/fwlink/?linkid=870924
Comment:
    Excel to fill in</t>
      </text>
    </comment>
    <comment ref="I15" authorId="8" shapeId="0" xr:uid="{AE87B93F-02F8-410C-8ECA-9E9CF97CF0A7}">
      <text>
        <t>[Threaded comment]
Your version of Excel allows you to read this threaded comment; however, any edits to it will get removed if the file is opened in a newer version of Excel. Learn more: https://go.microsoft.com/fwlink/?linkid=870924
Comment:
    Excel to fill in</t>
      </text>
    </comment>
    <comment ref="L15" authorId="9" shapeId="0" xr:uid="{8741AEDD-3CD0-4FBC-B21D-3CCAE7E9D668}">
      <text>
        <t>[Threaded comment]
Your version of Excel allows you to read this threaded comment; however, any edits to it will get removed if the file is opened in a newer version of Excel. Learn more: https://go.microsoft.com/fwlink/?linkid=870924
Comment:
    Excel to fill in</t>
      </text>
    </comment>
    <comment ref="O15" authorId="10" shapeId="0" xr:uid="{FA7DFC58-6003-459A-A7E3-CA7978F23B59}">
      <text>
        <t>[Threaded comment]
Your version of Excel allows you to read this threaded comment; however, any edits to it will get removed if the file is opened in a newer version of Excel. Learn more: https://go.microsoft.com/fwlink/?linkid=870924
Comment:
    Excel to fill in</t>
      </text>
    </comment>
    <comment ref="I20" authorId="11" shapeId="0" xr:uid="{D101357E-DF44-40E2-8C7F-EE848E152E65}">
      <text>
        <t>[Threaded comment]
Your version of Excel allows you to read this threaded comment; however, any edits to it will get removed if the file is opened in a newer version of Excel. Learn more: https://go.microsoft.com/fwlink/?linkid=870924
Comment:
    Excel to fill in</t>
      </text>
    </comment>
    <comment ref="L20" authorId="12" shapeId="0" xr:uid="{C4E36A5E-4568-44B9-80D2-A40C8D3722B1}">
      <text>
        <t>[Threaded comment]
Your version of Excel allows you to read this threaded comment; however, any edits to it will get removed if the file is opened in a newer version of Excel. Learn more: https://go.microsoft.com/fwlink/?linkid=870924
Comment:
    Excel to fill in</t>
      </text>
    </comment>
    <comment ref="O20" authorId="13" shapeId="0" xr:uid="{AD45BD20-6737-4396-B69F-D0CB6A8F3812}">
      <text>
        <t>[Threaded comment]
Your version of Excel allows you to read this threaded comment; however, any edits to it will get removed if the file is opened in a newer version of Excel. Learn more: https://go.microsoft.com/fwlink/?linkid=870924
Comment:
    Excel to fill in</t>
      </text>
    </comment>
    <comment ref="I25" authorId="14" shapeId="0" xr:uid="{63A108C0-1409-4843-9DD7-B5B28C0A7EAF}">
      <text>
        <t>[Threaded comment]
Your version of Excel allows you to read this threaded comment; however, any edits to it will get removed if the file is opened in a newer version of Excel. Learn more: https://go.microsoft.com/fwlink/?linkid=870924
Comment:
    Excel to fill in</t>
      </text>
    </comment>
    <comment ref="L25" authorId="15" shapeId="0" xr:uid="{EF0CF0B5-9270-4B82-A7F0-CDAE1EE5CA8F}">
      <text>
        <t>[Threaded comment]
Your version of Excel allows you to read this threaded comment; however, any edits to it will get removed if the file is opened in a newer version of Excel. Learn more: https://go.microsoft.com/fwlink/?linkid=870924
Comment:
    Excel to fill in</t>
      </text>
    </comment>
    <comment ref="O25" authorId="16" shapeId="0" xr:uid="{FC04C8F9-00E5-405B-8890-1DD6DBE63B0E}">
      <text>
        <t>[Threaded comment]
Your version of Excel allows you to read this threaded comment; however, any edits to it will get removed if the file is opened in a newer version of Excel. Learn more: https://go.microsoft.com/fwlink/?linkid=870924
Comment:
    Excel to fill in</t>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tc={A9D4D33B-DDF0-4A02-A63B-4C718204F00A}</author>
    <author>tc={F6A84B49-0474-4165-A455-90C032F9A3D0}</author>
    <author>tc={D83FFEA8-6648-4E67-B6F9-8D8BDC8D5E50}</author>
    <author>tc={BB6B6D91-6D4D-446E-8C1B-7D8FBD60EE1F}</author>
    <author>tc={A2B51139-DAF1-47A9-8A5C-8C1AC3A790E0}</author>
    <author>tc={34C5F9C4-6F60-4A03-834B-FCF78CF4EF2B}</author>
    <author>tc={A6F0C9D4-0D89-4400-872B-798751D1B126}</author>
    <author>tc={204936D8-2EA7-41F3-8CD8-DB5AC83D2237}</author>
    <author>tc={BDEE447F-5719-4507-8914-94FCFD3FF7A7}</author>
    <author>tc={D51BBE09-20A9-41D3-ACA8-DFAD558B3294}</author>
    <author>tc={92D0BFBC-C3AD-432E-A7A1-35E969BECF4F}</author>
    <author>tc={6313EFD2-8F5E-48F3-8633-41200F30B45C}</author>
    <author>tc={479D2726-7EC3-401A-A0DF-468C4350ED68}</author>
    <author>tc={465AFFC0-1093-4185-ADEE-36FFBB035C0E}</author>
    <author>tc={6AD5B51B-0CF1-4625-9C43-9069F632F730}</author>
    <author>tc={753CE932-2B4D-4AA7-AA3F-53A07DE4EC7F}</author>
    <author>tc={864B538B-3F65-4B7B-BDD4-78FB8F29DCEB}</author>
  </authors>
  <commentList>
    <comment ref="D7" authorId="0" shapeId="0" xr:uid="{A9D4D33B-DDF0-4A02-A63B-4C718204F00A}">
      <text>
        <t>[Threaded comment]
Your version of Excel allows you to read this threaded comment; however, any edits to it will get removed if the file is opened in a newer version of Excel. Learn more: https://go.microsoft.com/fwlink/?linkid=870924
Comment:
    Checks if the date entered for ERC Submission is before the maximum date+2 days in Column N (Expected DTP Completion Date)</t>
      </text>
    </comment>
    <comment ref="G8" authorId="1" shapeId="0" xr:uid="{F6A84B49-0474-4165-A455-90C032F9A3D0}">
      <text>
        <t>[Threaded comment]
Your version of Excel allows you to read this threaded comment; however, any edits to it will get removed if the file is opened in a newer version of Excel. Learn more: https://go.microsoft.com/fwlink/?linkid=870924
Comment:
    Filter formula returns 0s for non-entered languages fields AddLang1-3.  
Conditional Format applied to cells containing zero - white text (hides the zero and appears blank)</t>
      </text>
    </comment>
    <comment ref="H8" authorId="2" shapeId="0" xr:uid="{D83FFEA8-6648-4E67-B6F9-8D8BDC8D5E50}">
      <text>
        <t>[Threaded comment]
Your version of Excel allows you to read this threaded comment; however, any edits to it will get removed if the file is opened in a newer version of Excel. Learn more: https://go.microsoft.com/fwlink/?linkid=870924
Comment:
    Formula checks if a language exists in column G</t>
      </text>
    </comment>
    <comment ref="G9" authorId="3" shapeId="0" xr:uid="{BB6B6D91-6D4D-446E-8C1B-7D8FBD60EE1F}">
      <text>
        <t>[Threaded comment]
Your version of Excel allows you to read this threaded comment; however, any edits to it will get removed if the file is opened in a newer version of Excel. Learn more: https://go.microsoft.com/fwlink/?linkid=870924
Comment:
    Pulls from Country level dashboard for known timelines.   Can override on per country basis if required.</t>
      </text>
    </comment>
    <comment ref="J9" authorId="4" shapeId="0" xr:uid="{A2B51139-DAF1-47A9-8A5C-8C1AC3A790E0}">
      <text>
        <t>[Threaded comment]
Your version of Excel allows you to read this threaded comment; however, any edits to it will get removed if the file is opened in a newer version of Excel. Learn more: https://go.microsoft.com/fwlink/?linkid=870924
Comment:
    # Business Days after Translation Complete</t>
      </text>
    </comment>
    <comment ref="I10" authorId="5" shapeId="0" xr:uid="{34C5F9C4-6F60-4A03-834B-FCF78CF4EF2B}">
      <text>
        <t>[Threaded comment]
Your version of Excel allows you to read this threaded comment; however, any edits to it will get removed if the file is opened in a newer version of Excel. Learn more: https://go.microsoft.com/fwlink/?linkid=870924
Comment:
    Excel to fill in</t>
      </text>
    </comment>
    <comment ref="L10" authorId="6" shapeId="0" xr:uid="{A6F0C9D4-0D89-4400-872B-798751D1B126}">
      <text>
        <t>[Threaded comment]
Your version of Excel allows you to read this threaded comment; however, any edits to it will get removed if the file is opened in a newer version of Excel. Learn more: https://go.microsoft.com/fwlink/?linkid=870924
Comment:
    Excel to fill in</t>
      </text>
    </comment>
    <comment ref="O10" authorId="7" shapeId="0" xr:uid="{204936D8-2EA7-41F3-8CD8-DB5AC83D2237}">
      <text>
        <t>[Threaded comment]
Your version of Excel allows you to read this threaded comment; however, any edits to it will get removed if the file is opened in a newer version of Excel. Learn more: https://go.microsoft.com/fwlink/?linkid=870924
Comment:
    Excel to fill in</t>
      </text>
    </comment>
    <comment ref="I15" authorId="8" shapeId="0" xr:uid="{BDEE447F-5719-4507-8914-94FCFD3FF7A7}">
      <text>
        <t>[Threaded comment]
Your version of Excel allows you to read this threaded comment; however, any edits to it will get removed if the file is opened in a newer version of Excel. Learn more: https://go.microsoft.com/fwlink/?linkid=870924
Comment:
    Excel to fill in</t>
      </text>
    </comment>
    <comment ref="L15" authorId="9" shapeId="0" xr:uid="{D51BBE09-20A9-41D3-ACA8-DFAD558B3294}">
      <text>
        <t>[Threaded comment]
Your version of Excel allows you to read this threaded comment; however, any edits to it will get removed if the file is opened in a newer version of Excel. Learn more: https://go.microsoft.com/fwlink/?linkid=870924
Comment:
    Excel to fill in</t>
      </text>
    </comment>
    <comment ref="O15" authorId="10" shapeId="0" xr:uid="{92D0BFBC-C3AD-432E-A7A1-35E969BECF4F}">
      <text>
        <t>[Threaded comment]
Your version of Excel allows you to read this threaded comment; however, any edits to it will get removed if the file is opened in a newer version of Excel. Learn more: https://go.microsoft.com/fwlink/?linkid=870924
Comment:
    Excel to fill in</t>
      </text>
    </comment>
    <comment ref="I20" authorId="11" shapeId="0" xr:uid="{6313EFD2-8F5E-48F3-8633-41200F30B45C}">
      <text>
        <t>[Threaded comment]
Your version of Excel allows you to read this threaded comment; however, any edits to it will get removed if the file is opened in a newer version of Excel. Learn more: https://go.microsoft.com/fwlink/?linkid=870924
Comment:
    Excel to fill in</t>
      </text>
    </comment>
    <comment ref="L20" authorId="12" shapeId="0" xr:uid="{479D2726-7EC3-401A-A0DF-468C4350ED68}">
      <text>
        <t>[Threaded comment]
Your version of Excel allows you to read this threaded comment; however, any edits to it will get removed if the file is opened in a newer version of Excel. Learn more: https://go.microsoft.com/fwlink/?linkid=870924
Comment:
    Excel to fill in</t>
      </text>
    </comment>
    <comment ref="O20" authorId="13" shapeId="0" xr:uid="{465AFFC0-1093-4185-ADEE-36FFBB035C0E}">
      <text>
        <t>[Threaded comment]
Your version of Excel allows you to read this threaded comment; however, any edits to it will get removed if the file is opened in a newer version of Excel. Learn more: https://go.microsoft.com/fwlink/?linkid=870924
Comment:
    Excel to fill in</t>
      </text>
    </comment>
    <comment ref="I25" authorId="14" shapeId="0" xr:uid="{6AD5B51B-0CF1-4625-9C43-9069F632F730}">
      <text>
        <t>[Threaded comment]
Your version of Excel allows you to read this threaded comment; however, any edits to it will get removed if the file is opened in a newer version of Excel. Learn more: https://go.microsoft.com/fwlink/?linkid=870924
Comment:
    Excel to fill in</t>
      </text>
    </comment>
    <comment ref="L25" authorId="15" shapeId="0" xr:uid="{753CE932-2B4D-4AA7-AA3F-53A07DE4EC7F}">
      <text>
        <t>[Threaded comment]
Your version of Excel allows you to read this threaded comment; however, any edits to it will get removed if the file is opened in a newer version of Excel. Learn more: https://go.microsoft.com/fwlink/?linkid=870924
Comment:
    Excel to fill in</t>
      </text>
    </comment>
    <comment ref="O25" authorId="16" shapeId="0" xr:uid="{864B538B-3F65-4B7B-BDD4-78FB8F29DCEB}">
      <text>
        <t>[Threaded comment]
Your version of Excel allows you to read this threaded comment; however, any edits to it will get removed if the file is opened in a newer version of Excel. Learn more: https://go.microsoft.com/fwlink/?linkid=870924
Comment:
    Excel to fill in</t>
      </text>
    </comment>
  </commentList>
</comments>
</file>

<file path=xl/comments42.xml><?xml version="1.0" encoding="utf-8"?>
<comments xmlns="http://schemas.openxmlformats.org/spreadsheetml/2006/main" xmlns:mc="http://schemas.openxmlformats.org/markup-compatibility/2006" xmlns:xr="http://schemas.microsoft.com/office/spreadsheetml/2014/revision" mc:Ignorable="xr">
  <authors>
    <author>tc={558B8A94-EC7C-4B95-A723-7C2CC4B22B3F}</author>
    <author>tc={EA6846B3-C794-43C6-84A1-9F4C6B92BAFD}</author>
    <author>tc={8F5432AB-AE8F-4D7C-8D06-0972847D45CE}</author>
    <author>tc={8ECF7CC8-2333-48ED-9E8D-E9BC1230C262}</author>
    <author>tc={57FFE674-B6A6-4862-B6C2-23580B0D8A49}</author>
    <author>tc={BFAF689C-E78E-435A-BD28-17BEBADE762F}</author>
    <author>tc={7A9C3926-A0AE-4009-820F-A3EFFCB482CC}</author>
    <author>tc={FFFF028A-3F35-40F4-879C-24826752797E}</author>
    <author>tc={D90EC4E7-BFBD-48C0-8B07-84596AF7BF6B}</author>
    <author>tc={B0DE7A0A-70CE-4B88-B741-1292645756D6}</author>
    <author>tc={F977E7F2-0E64-4B75-9E67-BE58792A5FD0}</author>
    <author>tc={CD3B47C2-3761-4A8A-AF8C-8B358804685A}</author>
    <author>tc={A69CE723-C395-448D-86CD-067DF3CACB6D}</author>
    <author>tc={109DF371-EF0A-4CA0-8562-23CE5F1C3CDB}</author>
    <author>tc={AACA8E70-87BC-4F37-B1C8-43F0FAAA1BB2}</author>
    <author>tc={547736C3-519F-4EE5-B661-D64A5A268012}</author>
    <author>tc={A49CEDAE-484B-424F-9C33-5F0686E81D54}</author>
  </authors>
  <commentList>
    <comment ref="D7" authorId="0" shapeId="0" xr:uid="{558B8A94-EC7C-4B95-A723-7C2CC4B22B3F}">
      <text>
        <t>[Threaded comment]
Your version of Excel allows you to read this threaded comment; however, any edits to it will get removed if the file is opened in a newer version of Excel. Learn more: https://go.microsoft.com/fwlink/?linkid=870924
Comment:
    Checks if the date entered for ERC Submission is before the maximum date+2 days in Column N (Expected DTP Completion Date)</t>
      </text>
    </comment>
    <comment ref="G8" authorId="1" shapeId="0" xr:uid="{EA6846B3-C794-43C6-84A1-9F4C6B92BAFD}">
      <text>
        <t>[Threaded comment]
Your version of Excel allows you to read this threaded comment; however, any edits to it will get removed if the file is opened in a newer version of Excel. Learn more: https://go.microsoft.com/fwlink/?linkid=870924
Comment:
    Filter formula returns 0s for non-entered languages fields AddLang1-3.  
Conditional Format applied to cells containing zero - white text (hides the zero and appears blank)</t>
      </text>
    </comment>
    <comment ref="H8" authorId="2" shapeId="0" xr:uid="{8F5432AB-AE8F-4D7C-8D06-0972847D45CE}">
      <text>
        <t>[Threaded comment]
Your version of Excel allows you to read this threaded comment; however, any edits to it will get removed if the file is opened in a newer version of Excel. Learn more: https://go.microsoft.com/fwlink/?linkid=870924
Comment:
    Formula checks if a language exists in column G</t>
      </text>
    </comment>
    <comment ref="G9" authorId="3" shapeId="0" xr:uid="{8ECF7CC8-2333-48ED-9E8D-E9BC1230C262}">
      <text>
        <t>[Threaded comment]
Your version of Excel allows you to read this threaded comment; however, any edits to it will get removed if the file is opened in a newer version of Excel. Learn more: https://go.microsoft.com/fwlink/?linkid=870924
Comment:
    Pulls from Country level dashboard for known timelines.   Can override on per country basis if required.</t>
      </text>
    </comment>
    <comment ref="J9" authorId="4" shapeId="0" xr:uid="{57FFE674-B6A6-4862-B6C2-23580B0D8A49}">
      <text>
        <t>[Threaded comment]
Your version of Excel allows you to read this threaded comment; however, any edits to it will get removed if the file is opened in a newer version of Excel. Learn more: https://go.microsoft.com/fwlink/?linkid=870924
Comment:
    # Business Days after Translation Complete</t>
      </text>
    </comment>
    <comment ref="I10" authorId="5" shapeId="0" xr:uid="{BFAF689C-E78E-435A-BD28-17BEBADE762F}">
      <text>
        <t>[Threaded comment]
Your version of Excel allows you to read this threaded comment; however, any edits to it will get removed if the file is opened in a newer version of Excel. Learn more: https://go.microsoft.com/fwlink/?linkid=870924
Comment:
    Excel to fill in</t>
      </text>
    </comment>
    <comment ref="L10" authorId="6" shapeId="0" xr:uid="{7A9C3926-A0AE-4009-820F-A3EFFCB482CC}">
      <text>
        <t>[Threaded comment]
Your version of Excel allows you to read this threaded comment; however, any edits to it will get removed if the file is opened in a newer version of Excel. Learn more: https://go.microsoft.com/fwlink/?linkid=870924
Comment:
    Excel to fill in</t>
      </text>
    </comment>
    <comment ref="O10" authorId="7" shapeId="0" xr:uid="{FFFF028A-3F35-40F4-879C-24826752797E}">
      <text>
        <t>[Threaded comment]
Your version of Excel allows you to read this threaded comment; however, any edits to it will get removed if the file is opened in a newer version of Excel. Learn more: https://go.microsoft.com/fwlink/?linkid=870924
Comment:
    Excel to fill in</t>
      </text>
    </comment>
    <comment ref="I15" authorId="8" shapeId="0" xr:uid="{D90EC4E7-BFBD-48C0-8B07-84596AF7BF6B}">
      <text>
        <t>[Threaded comment]
Your version of Excel allows you to read this threaded comment; however, any edits to it will get removed if the file is opened in a newer version of Excel. Learn more: https://go.microsoft.com/fwlink/?linkid=870924
Comment:
    Excel to fill in</t>
      </text>
    </comment>
    <comment ref="L15" authorId="9" shapeId="0" xr:uid="{B0DE7A0A-70CE-4B88-B741-1292645756D6}">
      <text>
        <t>[Threaded comment]
Your version of Excel allows you to read this threaded comment; however, any edits to it will get removed if the file is opened in a newer version of Excel. Learn more: https://go.microsoft.com/fwlink/?linkid=870924
Comment:
    Excel to fill in</t>
      </text>
    </comment>
    <comment ref="O15" authorId="10" shapeId="0" xr:uid="{F977E7F2-0E64-4B75-9E67-BE58792A5FD0}">
      <text>
        <t>[Threaded comment]
Your version of Excel allows you to read this threaded comment; however, any edits to it will get removed if the file is opened in a newer version of Excel. Learn more: https://go.microsoft.com/fwlink/?linkid=870924
Comment:
    Excel to fill in</t>
      </text>
    </comment>
    <comment ref="I20" authorId="11" shapeId="0" xr:uid="{CD3B47C2-3761-4A8A-AF8C-8B358804685A}">
      <text>
        <t>[Threaded comment]
Your version of Excel allows you to read this threaded comment; however, any edits to it will get removed if the file is opened in a newer version of Excel. Learn more: https://go.microsoft.com/fwlink/?linkid=870924
Comment:
    Excel to fill in</t>
      </text>
    </comment>
    <comment ref="L20" authorId="12" shapeId="0" xr:uid="{A69CE723-C395-448D-86CD-067DF3CACB6D}">
      <text>
        <t>[Threaded comment]
Your version of Excel allows you to read this threaded comment; however, any edits to it will get removed if the file is opened in a newer version of Excel. Learn more: https://go.microsoft.com/fwlink/?linkid=870924
Comment:
    Excel to fill in</t>
      </text>
    </comment>
    <comment ref="O20" authorId="13" shapeId="0" xr:uid="{109DF371-EF0A-4CA0-8562-23CE5F1C3CDB}">
      <text>
        <t>[Threaded comment]
Your version of Excel allows you to read this threaded comment; however, any edits to it will get removed if the file is opened in a newer version of Excel. Learn more: https://go.microsoft.com/fwlink/?linkid=870924
Comment:
    Excel to fill in</t>
      </text>
    </comment>
    <comment ref="I25" authorId="14" shapeId="0" xr:uid="{AACA8E70-87BC-4F37-B1C8-43F0FAAA1BB2}">
      <text>
        <t>[Threaded comment]
Your version of Excel allows you to read this threaded comment; however, any edits to it will get removed if the file is opened in a newer version of Excel. Learn more: https://go.microsoft.com/fwlink/?linkid=870924
Comment:
    Excel to fill in</t>
      </text>
    </comment>
    <comment ref="L25" authorId="15" shapeId="0" xr:uid="{547736C3-519F-4EE5-B661-D64A5A268012}">
      <text>
        <t>[Threaded comment]
Your version of Excel allows you to read this threaded comment; however, any edits to it will get removed if the file is opened in a newer version of Excel. Learn more: https://go.microsoft.com/fwlink/?linkid=870924
Comment:
    Excel to fill in</t>
      </text>
    </comment>
    <comment ref="O25" authorId="16" shapeId="0" xr:uid="{A49CEDAE-484B-424F-9C33-5F0686E81D54}">
      <text>
        <t>[Threaded comment]
Your version of Excel allows you to read this threaded comment; however, any edits to it will get removed if the file is opened in a newer version of Excel. Learn more: https://go.microsoft.com/fwlink/?linkid=870924
Comment:
    Excel to fill in</t>
      </text>
    </comment>
  </commentList>
</comments>
</file>

<file path=xl/comments43.xml><?xml version="1.0" encoding="utf-8"?>
<comments xmlns="http://schemas.openxmlformats.org/spreadsheetml/2006/main" xmlns:mc="http://schemas.openxmlformats.org/markup-compatibility/2006" xmlns:xr="http://schemas.microsoft.com/office/spreadsheetml/2014/revision" mc:Ignorable="xr">
  <authors>
    <author>tc={D50A7E6D-D218-4969-B3D4-B060619FBC2E}</author>
    <author>tc={B501B493-03D5-489D-9DE7-E95127D46819}</author>
    <author>tc={826EBDCB-DB2A-452A-9F9A-D401AC02821D}</author>
    <author>tc={D1C12CB2-BA4D-4703-A81F-2D9E23E8DBBA}</author>
    <author>tc={38D4DFA5-C127-48D9-B503-161CBED99920}</author>
    <author>tc={088ABE92-CC21-4ACD-ABEA-AE0AA4D8DF6E}</author>
    <author>tc={3CBBEEAE-8661-406D-A1BA-DA6B641DE0C6}</author>
    <author>tc={5040C075-0A65-4D39-B064-D837117FD6C5}</author>
    <author>tc={2450C347-9C98-49AA-8B74-4F49E9970011}</author>
    <author>tc={CE69B831-0B84-4764-930B-75296C3B47B1}</author>
    <author>tc={33146723-926B-4547-ABFC-ABD9CA1FBE2B}</author>
    <author>tc={6DF2DD2A-FA43-4F47-906A-3FCFA9AC684E}</author>
    <author>tc={BEA1AB7D-7425-49AA-AE21-87C2046A263B}</author>
    <author>tc={1F68E729-8BE8-4E3F-87C5-6CAD62DF32EF}</author>
    <author>tc={41E63C17-315E-4006-ADC5-4FAC12CB9242}</author>
    <author>tc={CD3A9670-2351-4640-B53F-AEDF0F5E8B44}</author>
    <author>tc={D5613324-8547-430D-8C22-6F88B0686CE6}</author>
  </authors>
  <commentList>
    <comment ref="D7" authorId="0" shapeId="0" xr:uid="{D50A7E6D-D218-4969-B3D4-B060619FBC2E}">
      <text>
        <t>[Threaded comment]
Your version of Excel allows you to read this threaded comment; however, any edits to it will get removed if the file is opened in a newer version of Excel. Learn more: https://go.microsoft.com/fwlink/?linkid=870924
Comment:
    Checks if the date entered for ERC Submission is before the maximum date+2 days in Column N (Expected DTP Completion Date)</t>
      </text>
    </comment>
    <comment ref="G8" authorId="1" shapeId="0" xr:uid="{B501B493-03D5-489D-9DE7-E95127D46819}">
      <text>
        <t>[Threaded comment]
Your version of Excel allows you to read this threaded comment; however, any edits to it will get removed if the file is opened in a newer version of Excel. Learn more: https://go.microsoft.com/fwlink/?linkid=870924
Comment:
    Filter formula returns 0s for non-entered languages fields AddLang1-3.  
Conditional Format applied to cells containing zero - white text (hides the zero and appears blank)</t>
      </text>
    </comment>
    <comment ref="H8" authorId="2" shapeId="0" xr:uid="{826EBDCB-DB2A-452A-9F9A-D401AC02821D}">
      <text>
        <t>[Threaded comment]
Your version of Excel allows you to read this threaded comment; however, any edits to it will get removed if the file is opened in a newer version of Excel. Learn more: https://go.microsoft.com/fwlink/?linkid=870924
Comment:
    Formula checks if a language exists in column G</t>
      </text>
    </comment>
    <comment ref="G9" authorId="3" shapeId="0" xr:uid="{D1C12CB2-BA4D-4703-A81F-2D9E23E8DBBA}">
      <text>
        <t>[Threaded comment]
Your version of Excel allows you to read this threaded comment; however, any edits to it will get removed if the file is opened in a newer version of Excel. Learn more: https://go.microsoft.com/fwlink/?linkid=870924
Comment:
    Pulls from Country level dashboard for known timelines.   Can override on per country basis if required.</t>
      </text>
    </comment>
    <comment ref="J9" authorId="4" shapeId="0" xr:uid="{38D4DFA5-C127-48D9-B503-161CBED99920}">
      <text>
        <t>[Threaded comment]
Your version of Excel allows you to read this threaded comment; however, any edits to it will get removed if the file is opened in a newer version of Excel. Learn more: https://go.microsoft.com/fwlink/?linkid=870924
Comment:
    # Business Days after Translation Complete</t>
      </text>
    </comment>
    <comment ref="I10" authorId="5" shapeId="0" xr:uid="{088ABE92-CC21-4ACD-ABEA-AE0AA4D8DF6E}">
      <text>
        <t>[Threaded comment]
Your version of Excel allows you to read this threaded comment; however, any edits to it will get removed if the file is opened in a newer version of Excel. Learn more: https://go.microsoft.com/fwlink/?linkid=870924
Comment:
    Excel to fill in</t>
      </text>
    </comment>
    <comment ref="L10" authorId="6" shapeId="0" xr:uid="{3CBBEEAE-8661-406D-A1BA-DA6B641DE0C6}">
      <text>
        <t>[Threaded comment]
Your version of Excel allows you to read this threaded comment; however, any edits to it will get removed if the file is opened in a newer version of Excel. Learn more: https://go.microsoft.com/fwlink/?linkid=870924
Comment:
    Excel to fill in</t>
      </text>
    </comment>
    <comment ref="O10" authorId="7" shapeId="0" xr:uid="{5040C075-0A65-4D39-B064-D837117FD6C5}">
      <text>
        <t>[Threaded comment]
Your version of Excel allows you to read this threaded comment; however, any edits to it will get removed if the file is opened in a newer version of Excel. Learn more: https://go.microsoft.com/fwlink/?linkid=870924
Comment:
    Excel to fill in</t>
      </text>
    </comment>
    <comment ref="I15" authorId="8" shapeId="0" xr:uid="{2450C347-9C98-49AA-8B74-4F49E9970011}">
      <text>
        <t>[Threaded comment]
Your version of Excel allows you to read this threaded comment; however, any edits to it will get removed if the file is opened in a newer version of Excel. Learn more: https://go.microsoft.com/fwlink/?linkid=870924
Comment:
    Excel to fill in</t>
      </text>
    </comment>
    <comment ref="L15" authorId="9" shapeId="0" xr:uid="{CE69B831-0B84-4764-930B-75296C3B47B1}">
      <text>
        <t>[Threaded comment]
Your version of Excel allows you to read this threaded comment; however, any edits to it will get removed if the file is opened in a newer version of Excel. Learn more: https://go.microsoft.com/fwlink/?linkid=870924
Comment:
    Excel to fill in</t>
      </text>
    </comment>
    <comment ref="O15" authorId="10" shapeId="0" xr:uid="{33146723-926B-4547-ABFC-ABD9CA1FBE2B}">
      <text>
        <t>[Threaded comment]
Your version of Excel allows you to read this threaded comment; however, any edits to it will get removed if the file is opened in a newer version of Excel. Learn more: https://go.microsoft.com/fwlink/?linkid=870924
Comment:
    Excel to fill in</t>
      </text>
    </comment>
    <comment ref="I20" authorId="11" shapeId="0" xr:uid="{6DF2DD2A-FA43-4F47-906A-3FCFA9AC684E}">
      <text>
        <t>[Threaded comment]
Your version of Excel allows you to read this threaded comment; however, any edits to it will get removed if the file is opened in a newer version of Excel. Learn more: https://go.microsoft.com/fwlink/?linkid=870924
Comment:
    Excel to fill in</t>
      </text>
    </comment>
    <comment ref="L20" authorId="12" shapeId="0" xr:uid="{BEA1AB7D-7425-49AA-AE21-87C2046A263B}">
      <text>
        <t>[Threaded comment]
Your version of Excel allows you to read this threaded comment; however, any edits to it will get removed if the file is opened in a newer version of Excel. Learn more: https://go.microsoft.com/fwlink/?linkid=870924
Comment:
    Excel to fill in</t>
      </text>
    </comment>
    <comment ref="O20" authorId="13" shapeId="0" xr:uid="{1F68E729-8BE8-4E3F-87C5-6CAD62DF32EF}">
      <text>
        <t>[Threaded comment]
Your version of Excel allows you to read this threaded comment; however, any edits to it will get removed if the file is opened in a newer version of Excel. Learn more: https://go.microsoft.com/fwlink/?linkid=870924
Comment:
    Excel to fill in</t>
      </text>
    </comment>
    <comment ref="I25" authorId="14" shapeId="0" xr:uid="{41E63C17-315E-4006-ADC5-4FAC12CB9242}">
      <text>
        <t>[Threaded comment]
Your version of Excel allows you to read this threaded comment; however, any edits to it will get removed if the file is opened in a newer version of Excel. Learn more: https://go.microsoft.com/fwlink/?linkid=870924
Comment:
    Excel to fill in</t>
      </text>
    </comment>
    <comment ref="L25" authorId="15" shapeId="0" xr:uid="{CD3A9670-2351-4640-B53F-AEDF0F5E8B44}">
      <text>
        <t>[Threaded comment]
Your version of Excel allows you to read this threaded comment; however, any edits to it will get removed if the file is opened in a newer version of Excel. Learn more: https://go.microsoft.com/fwlink/?linkid=870924
Comment:
    Excel to fill in</t>
      </text>
    </comment>
    <comment ref="O25" authorId="16" shapeId="0" xr:uid="{D5613324-8547-430D-8C22-6F88B0686CE6}">
      <text>
        <t>[Threaded comment]
Your version of Excel allows you to read this threaded comment; however, any edits to it will get removed if the file is opened in a newer version of Excel. Learn more: https://go.microsoft.com/fwlink/?linkid=870924
Comment:
    Excel to fill in</t>
      </text>
    </comment>
  </commentList>
</comments>
</file>

<file path=xl/comments44.xml><?xml version="1.0" encoding="utf-8"?>
<comments xmlns="http://schemas.openxmlformats.org/spreadsheetml/2006/main" xmlns:mc="http://schemas.openxmlformats.org/markup-compatibility/2006" xmlns:xr="http://schemas.microsoft.com/office/spreadsheetml/2014/revision" mc:Ignorable="xr">
  <authors>
    <author>tc={0E0AE302-3ED2-484B-B846-717B0F2B32A6}</author>
    <author>tc={B3CC4C70-9AEC-4F85-8E50-B3FA4DAAA828}</author>
    <author>tc={A77928E8-52AB-46BC-AA46-4E44BCF46F6D}</author>
    <author>tc={16EECA70-F3B4-4A47-95CC-A2B2EDD429DA}</author>
    <author>tc={CF07E37E-A7D1-46D9-8B39-7123142E43DE}</author>
    <author>tc={CC3FBD81-98C0-40B5-B729-5AEB52AD9E63}</author>
    <author>tc={03EBA77B-58EE-467C-8068-AF8ABA7CCC00}</author>
    <author>tc={3CB26C56-3637-44FC-9433-79EF10A9EC44}</author>
    <author>tc={BD211CD8-50D0-4020-91CC-C7D4F4E85DC6}</author>
    <author>tc={7205BEE0-C383-493D-9DC0-7DF57347A8CE}</author>
    <author>tc={F548CE4F-6366-492D-B4BA-CF625FF1D81B}</author>
    <author>tc={8CF9185A-6DEF-47E4-811C-781650964884}</author>
    <author>tc={630C3A01-FFE7-46DF-80BD-1338A6AD26EE}</author>
    <author>tc={D823EC50-BB3E-46DE-AF0B-D9A0D0C1F31C}</author>
    <author>tc={D8E3AFFD-F64D-4AF8-8DDF-B9D1F19EA302}</author>
    <author>tc={93282491-5C1B-463E-936B-C913859374F2}</author>
    <author>tc={675D164A-5645-4D6D-8D22-ED8B30EB1D2E}</author>
  </authors>
  <commentList>
    <comment ref="D7" authorId="0" shapeId="0" xr:uid="{0E0AE302-3ED2-484B-B846-717B0F2B32A6}">
      <text>
        <t>[Threaded comment]
Your version of Excel allows you to read this threaded comment; however, any edits to it will get removed if the file is opened in a newer version of Excel. Learn more: https://go.microsoft.com/fwlink/?linkid=870924
Comment:
    Checks if the date entered for ERC Submission is before the maximum date+2 days in Column N (Expected DTP Completion Date)</t>
      </text>
    </comment>
    <comment ref="G8" authorId="1" shapeId="0" xr:uid="{B3CC4C70-9AEC-4F85-8E50-B3FA4DAAA828}">
      <text>
        <t>[Threaded comment]
Your version of Excel allows you to read this threaded comment; however, any edits to it will get removed if the file is opened in a newer version of Excel. Learn more: https://go.microsoft.com/fwlink/?linkid=870924
Comment:
    Filter formula returns 0s for non-entered languages fields AddLang1-3.  
Conditional Format applied to cells containing zero - white text (hides the zero and appears blank)</t>
      </text>
    </comment>
    <comment ref="H8" authorId="2" shapeId="0" xr:uid="{A77928E8-52AB-46BC-AA46-4E44BCF46F6D}">
      <text>
        <t>[Threaded comment]
Your version of Excel allows you to read this threaded comment; however, any edits to it will get removed if the file is opened in a newer version of Excel. Learn more: https://go.microsoft.com/fwlink/?linkid=870924
Comment:
    Formula checks if a language exists in column G</t>
      </text>
    </comment>
    <comment ref="G9" authorId="3" shapeId="0" xr:uid="{16EECA70-F3B4-4A47-95CC-A2B2EDD429DA}">
      <text>
        <t>[Threaded comment]
Your version of Excel allows you to read this threaded comment; however, any edits to it will get removed if the file is opened in a newer version of Excel. Learn more: https://go.microsoft.com/fwlink/?linkid=870924
Comment:
    Pulls from Country level dashboard for known timelines.   Can override on per country basis if required.</t>
      </text>
    </comment>
    <comment ref="J9" authorId="4" shapeId="0" xr:uid="{CF07E37E-A7D1-46D9-8B39-7123142E43DE}">
      <text>
        <t>[Threaded comment]
Your version of Excel allows you to read this threaded comment; however, any edits to it will get removed if the file is opened in a newer version of Excel. Learn more: https://go.microsoft.com/fwlink/?linkid=870924
Comment:
    # Business Days after Translation Complete</t>
      </text>
    </comment>
    <comment ref="I10" authorId="5" shapeId="0" xr:uid="{CC3FBD81-98C0-40B5-B729-5AEB52AD9E63}">
      <text>
        <t>[Threaded comment]
Your version of Excel allows you to read this threaded comment; however, any edits to it will get removed if the file is opened in a newer version of Excel. Learn more: https://go.microsoft.com/fwlink/?linkid=870924
Comment:
    Excel to fill in</t>
      </text>
    </comment>
    <comment ref="L10" authorId="6" shapeId="0" xr:uid="{03EBA77B-58EE-467C-8068-AF8ABA7CCC00}">
      <text>
        <t>[Threaded comment]
Your version of Excel allows you to read this threaded comment; however, any edits to it will get removed if the file is opened in a newer version of Excel. Learn more: https://go.microsoft.com/fwlink/?linkid=870924
Comment:
    Excel to fill in</t>
      </text>
    </comment>
    <comment ref="O10" authorId="7" shapeId="0" xr:uid="{3CB26C56-3637-44FC-9433-79EF10A9EC44}">
      <text>
        <t>[Threaded comment]
Your version of Excel allows you to read this threaded comment; however, any edits to it will get removed if the file is opened in a newer version of Excel. Learn more: https://go.microsoft.com/fwlink/?linkid=870924
Comment:
    Excel to fill in</t>
      </text>
    </comment>
    <comment ref="I15" authorId="8" shapeId="0" xr:uid="{BD211CD8-50D0-4020-91CC-C7D4F4E85DC6}">
      <text>
        <t>[Threaded comment]
Your version of Excel allows you to read this threaded comment; however, any edits to it will get removed if the file is opened in a newer version of Excel. Learn more: https://go.microsoft.com/fwlink/?linkid=870924
Comment:
    Excel to fill in</t>
      </text>
    </comment>
    <comment ref="L15" authorId="9" shapeId="0" xr:uid="{7205BEE0-C383-493D-9DC0-7DF57347A8CE}">
      <text>
        <t>[Threaded comment]
Your version of Excel allows you to read this threaded comment; however, any edits to it will get removed if the file is opened in a newer version of Excel. Learn more: https://go.microsoft.com/fwlink/?linkid=870924
Comment:
    Excel to fill in</t>
      </text>
    </comment>
    <comment ref="O15" authorId="10" shapeId="0" xr:uid="{F548CE4F-6366-492D-B4BA-CF625FF1D81B}">
      <text>
        <t>[Threaded comment]
Your version of Excel allows you to read this threaded comment; however, any edits to it will get removed if the file is opened in a newer version of Excel. Learn more: https://go.microsoft.com/fwlink/?linkid=870924
Comment:
    Excel to fill in</t>
      </text>
    </comment>
    <comment ref="I20" authorId="11" shapeId="0" xr:uid="{8CF9185A-6DEF-47E4-811C-781650964884}">
      <text>
        <t>[Threaded comment]
Your version of Excel allows you to read this threaded comment; however, any edits to it will get removed if the file is opened in a newer version of Excel. Learn more: https://go.microsoft.com/fwlink/?linkid=870924
Comment:
    Excel to fill in</t>
      </text>
    </comment>
    <comment ref="L20" authorId="12" shapeId="0" xr:uid="{630C3A01-FFE7-46DF-80BD-1338A6AD26EE}">
      <text>
        <t>[Threaded comment]
Your version of Excel allows you to read this threaded comment; however, any edits to it will get removed if the file is opened in a newer version of Excel. Learn more: https://go.microsoft.com/fwlink/?linkid=870924
Comment:
    Excel to fill in</t>
      </text>
    </comment>
    <comment ref="O20" authorId="13" shapeId="0" xr:uid="{D823EC50-BB3E-46DE-AF0B-D9A0D0C1F31C}">
      <text>
        <t>[Threaded comment]
Your version of Excel allows you to read this threaded comment; however, any edits to it will get removed if the file is opened in a newer version of Excel. Learn more: https://go.microsoft.com/fwlink/?linkid=870924
Comment:
    Excel to fill in</t>
      </text>
    </comment>
    <comment ref="I25" authorId="14" shapeId="0" xr:uid="{D8E3AFFD-F64D-4AF8-8DDF-B9D1F19EA302}">
      <text>
        <t>[Threaded comment]
Your version of Excel allows you to read this threaded comment; however, any edits to it will get removed if the file is opened in a newer version of Excel. Learn more: https://go.microsoft.com/fwlink/?linkid=870924
Comment:
    Excel to fill in</t>
      </text>
    </comment>
    <comment ref="L25" authorId="15" shapeId="0" xr:uid="{93282491-5C1B-463E-936B-C913859374F2}">
      <text>
        <t>[Threaded comment]
Your version of Excel allows you to read this threaded comment; however, any edits to it will get removed if the file is opened in a newer version of Excel. Learn more: https://go.microsoft.com/fwlink/?linkid=870924
Comment:
    Excel to fill in</t>
      </text>
    </comment>
    <comment ref="O25" authorId="16" shapeId="0" xr:uid="{675D164A-5645-4D6D-8D22-ED8B30EB1D2E}">
      <text>
        <t>[Threaded comment]
Your version of Excel allows you to read this threaded comment; however, any edits to it will get removed if the file is opened in a newer version of Excel. Learn more: https://go.microsoft.com/fwlink/?linkid=870924
Comment:
    Excel to fill in</t>
      </text>
    </comment>
  </commentList>
</comments>
</file>

<file path=xl/comments45.xml><?xml version="1.0" encoding="utf-8"?>
<comments xmlns="http://schemas.openxmlformats.org/spreadsheetml/2006/main" xmlns:mc="http://schemas.openxmlformats.org/markup-compatibility/2006" xmlns:xr="http://schemas.microsoft.com/office/spreadsheetml/2014/revision" mc:Ignorable="xr">
  <authors>
    <author>tc={4CB274EF-E56B-4E2F-8A07-C867F67AA4A3}</author>
    <author>tc={E2B92975-7064-49B4-B3B5-54C335AC84E7}</author>
    <author>tc={58B6A244-F3C3-487F-B48E-4671B28C5D90}</author>
    <author>tc={CC59C3E4-4453-46FF-9988-DBF35C0C6538}</author>
    <author>tc={55FD4650-77C5-45CF-835A-876E32FC3907}</author>
    <author>tc={624F3573-934B-4DC8-A7BD-C69FDDA99837}</author>
    <author>tc={BC504EAA-0C7C-4268-91EA-5E6AD1AF8367}</author>
    <author>tc={43301E32-BD1D-4FD2-B2A4-E13437EA9878}</author>
    <author>tc={0E5739F2-EA35-4830-BE39-BF1544C2EB04}</author>
    <author>tc={5D403FCD-8DC9-42BA-B994-5E26ACCE2958}</author>
    <author>tc={D3A77FB0-AFAF-4BB1-B161-476D63D76B7E}</author>
    <author>tc={F44BB20A-DEAB-4BEF-8B43-2A9EBF3A38E5}</author>
    <author>tc={8FEA8A55-93A9-4CAB-AA60-DEB3655D4EEC}</author>
    <author>tc={A13D3296-81BB-4AB1-9093-5A0AA902E8FA}</author>
    <author>tc={88C0EDF0-8F34-47DD-A6D1-F2287093D4B4}</author>
    <author>tc={540E085B-8617-4325-9ADD-683A09E6C1A8}</author>
    <author>tc={7F0632C6-EF8B-4A7F-9152-03AD2890CC9C}</author>
  </authors>
  <commentList>
    <comment ref="D7" authorId="0" shapeId="0" xr:uid="{4CB274EF-E56B-4E2F-8A07-C867F67AA4A3}">
      <text>
        <t>[Threaded comment]
Your version of Excel allows you to read this threaded comment; however, any edits to it will get removed if the file is opened in a newer version of Excel. Learn more: https://go.microsoft.com/fwlink/?linkid=870924
Comment:
    Checks if the date entered for ERC Submission is before the maximum date+2 days in Column N (Expected DTP Completion Date)</t>
      </text>
    </comment>
    <comment ref="G8" authorId="1" shapeId="0" xr:uid="{E2B92975-7064-49B4-B3B5-54C335AC84E7}">
      <text>
        <t>[Threaded comment]
Your version of Excel allows you to read this threaded comment; however, any edits to it will get removed if the file is opened in a newer version of Excel. Learn more: https://go.microsoft.com/fwlink/?linkid=870924
Comment:
    Filter formula returns 0s for non-entered languages fields AddLang1-3.  
Conditional Format applied to cells containing zero - white text (hides the zero and appears blank)</t>
      </text>
    </comment>
    <comment ref="H8" authorId="2" shapeId="0" xr:uid="{58B6A244-F3C3-487F-B48E-4671B28C5D90}">
      <text>
        <t>[Threaded comment]
Your version of Excel allows you to read this threaded comment; however, any edits to it will get removed if the file is opened in a newer version of Excel. Learn more: https://go.microsoft.com/fwlink/?linkid=870924
Comment:
    Formula checks if a language exists in column G</t>
      </text>
    </comment>
    <comment ref="G9" authorId="3" shapeId="0" xr:uid="{CC59C3E4-4453-46FF-9988-DBF35C0C6538}">
      <text>
        <t>[Threaded comment]
Your version of Excel allows you to read this threaded comment; however, any edits to it will get removed if the file is opened in a newer version of Excel. Learn more: https://go.microsoft.com/fwlink/?linkid=870924
Comment:
    Pulls from Country level dashboard for known timelines.   Can override on per country basis if required.</t>
      </text>
    </comment>
    <comment ref="J9" authorId="4" shapeId="0" xr:uid="{55FD4650-77C5-45CF-835A-876E32FC3907}">
      <text>
        <t>[Threaded comment]
Your version of Excel allows you to read this threaded comment; however, any edits to it will get removed if the file is opened in a newer version of Excel. Learn more: https://go.microsoft.com/fwlink/?linkid=870924
Comment:
    # Business Days after Translation Complete</t>
      </text>
    </comment>
    <comment ref="I10" authorId="5" shapeId="0" xr:uid="{624F3573-934B-4DC8-A7BD-C69FDDA99837}">
      <text>
        <t>[Threaded comment]
Your version of Excel allows you to read this threaded comment; however, any edits to it will get removed if the file is opened in a newer version of Excel. Learn more: https://go.microsoft.com/fwlink/?linkid=870924
Comment:
    Excel to fill in</t>
      </text>
    </comment>
    <comment ref="L10" authorId="6" shapeId="0" xr:uid="{BC504EAA-0C7C-4268-91EA-5E6AD1AF8367}">
      <text>
        <t>[Threaded comment]
Your version of Excel allows you to read this threaded comment; however, any edits to it will get removed if the file is opened in a newer version of Excel. Learn more: https://go.microsoft.com/fwlink/?linkid=870924
Comment:
    Excel to fill in</t>
      </text>
    </comment>
    <comment ref="O10" authorId="7" shapeId="0" xr:uid="{43301E32-BD1D-4FD2-B2A4-E13437EA9878}">
      <text>
        <t>[Threaded comment]
Your version of Excel allows you to read this threaded comment; however, any edits to it will get removed if the file is opened in a newer version of Excel. Learn more: https://go.microsoft.com/fwlink/?linkid=870924
Comment:
    Excel to fill in</t>
      </text>
    </comment>
    <comment ref="I15" authorId="8" shapeId="0" xr:uid="{0E5739F2-EA35-4830-BE39-BF1544C2EB04}">
      <text>
        <t>[Threaded comment]
Your version of Excel allows you to read this threaded comment; however, any edits to it will get removed if the file is opened in a newer version of Excel. Learn more: https://go.microsoft.com/fwlink/?linkid=870924
Comment:
    Excel to fill in</t>
      </text>
    </comment>
    <comment ref="L15" authorId="9" shapeId="0" xr:uid="{5D403FCD-8DC9-42BA-B994-5E26ACCE2958}">
      <text>
        <t>[Threaded comment]
Your version of Excel allows you to read this threaded comment; however, any edits to it will get removed if the file is opened in a newer version of Excel. Learn more: https://go.microsoft.com/fwlink/?linkid=870924
Comment:
    Excel to fill in</t>
      </text>
    </comment>
    <comment ref="O15" authorId="10" shapeId="0" xr:uid="{D3A77FB0-AFAF-4BB1-B161-476D63D76B7E}">
      <text>
        <t>[Threaded comment]
Your version of Excel allows you to read this threaded comment; however, any edits to it will get removed if the file is opened in a newer version of Excel. Learn more: https://go.microsoft.com/fwlink/?linkid=870924
Comment:
    Excel to fill in</t>
      </text>
    </comment>
    <comment ref="I20" authorId="11" shapeId="0" xr:uid="{F44BB20A-DEAB-4BEF-8B43-2A9EBF3A38E5}">
      <text>
        <t>[Threaded comment]
Your version of Excel allows you to read this threaded comment; however, any edits to it will get removed if the file is opened in a newer version of Excel. Learn more: https://go.microsoft.com/fwlink/?linkid=870924
Comment:
    Excel to fill in</t>
      </text>
    </comment>
    <comment ref="L20" authorId="12" shapeId="0" xr:uid="{8FEA8A55-93A9-4CAB-AA60-DEB3655D4EEC}">
      <text>
        <t>[Threaded comment]
Your version of Excel allows you to read this threaded comment; however, any edits to it will get removed if the file is opened in a newer version of Excel. Learn more: https://go.microsoft.com/fwlink/?linkid=870924
Comment:
    Excel to fill in</t>
      </text>
    </comment>
    <comment ref="O20" authorId="13" shapeId="0" xr:uid="{A13D3296-81BB-4AB1-9093-5A0AA902E8FA}">
      <text>
        <t>[Threaded comment]
Your version of Excel allows you to read this threaded comment; however, any edits to it will get removed if the file is opened in a newer version of Excel. Learn more: https://go.microsoft.com/fwlink/?linkid=870924
Comment:
    Excel to fill in</t>
      </text>
    </comment>
    <comment ref="I25" authorId="14" shapeId="0" xr:uid="{88C0EDF0-8F34-47DD-A6D1-F2287093D4B4}">
      <text>
        <t>[Threaded comment]
Your version of Excel allows you to read this threaded comment; however, any edits to it will get removed if the file is opened in a newer version of Excel. Learn more: https://go.microsoft.com/fwlink/?linkid=870924
Comment:
    Excel to fill in</t>
      </text>
    </comment>
    <comment ref="L25" authorId="15" shapeId="0" xr:uid="{540E085B-8617-4325-9ADD-683A09E6C1A8}">
      <text>
        <t>[Threaded comment]
Your version of Excel allows you to read this threaded comment; however, any edits to it will get removed if the file is opened in a newer version of Excel. Learn more: https://go.microsoft.com/fwlink/?linkid=870924
Comment:
    Excel to fill in</t>
      </text>
    </comment>
    <comment ref="O25" authorId="16" shapeId="0" xr:uid="{7F0632C6-EF8B-4A7F-9152-03AD2890CC9C}">
      <text>
        <t>[Threaded comment]
Your version of Excel allows you to read this threaded comment; however, any edits to it will get removed if the file is opened in a newer version of Excel. Learn more: https://go.microsoft.com/fwlink/?linkid=870924
Comment:
    Excel to fill in</t>
      </text>
    </comment>
  </commentList>
</comments>
</file>

<file path=xl/comments46.xml><?xml version="1.0" encoding="utf-8"?>
<comments xmlns="http://schemas.openxmlformats.org/spreadsheetml/2006/main" xmlns:mc="http://schemas.openxmlformats.org/markup-compatibility/2006" xmlns:xr="http://schemas.microsoft.com/office/spreadsheetml/2014/revision" mc:Ignorable="xr">
  <authors>
    <author>tc={14D38D54-336B-446E-B441-5E34EA584093}</author>
    <author>tc={14F3F5C3-8A00-492D-AC94-EEB3AD68B0BA}</author>
    <author>tc={A8871910-D4EB-41DA-8EE8-7A94470A8C41}</author>
    <author>tc={4122C8B8-7B4D-4791-AA51-F065E40D5709}</author>
    <author>tc={A3B0D302-0C4C-4F73-A5E6-AF9F7265C44C}</author>
    <author>tc={D416B82A-CCF6-40F8-8FF3-0465071A3325}</author>
    <author>tc={1A4DA8C5-868F-429B-B00E-4A0048CDAD80}</author>
    <author>tc={F9E76384-91EC-4EF1-BC63-A722A40BA9DA}</author>
    <author>tc={4277AF1D-B2A6-406F-93AA-0ECBB7422770}</author>
    <author>tc={DD7C42D4-B2EA-4542-86DB-0022ED5D431D}</author>
    <author>tc={2C6B39A1-81D5-40AB-A6F8-4BA07DD17C03}</author>
    <author>tc={34529278-4E9E-475B-93DD-19E4108C0544}</author>
    <author>tc={AD9F60FC-E828-40D6-89D9-42AE5CE514B9}</author>
    <author>tc={00F31B7A-B4AA-4939-9175-1A697F21F429}</author>
    <author>tc={AA66EDC4-FB19-4870-86BB-147B7924497B}</author>
    <author>tc={B7F472D1-118D-46E1-A2E1-CED6A1B934E3}</author>
    <author>tc={C44454AA-DDF2-4F6C-90E4-221BD9FE2A96}</author>
  </authors>
  <commentList>
    <comment ref="D7" authorId="0" shapeId="0" xr:uid="{14D38D54-336B-446E-B441-5E34EA584093}">
      <text>
        <t>[Threaded comment]
Your version of Excel allows you to read this threaded comment; however, any edits to it will get removed if the file is opened in a newer version of Excel. Learn more: https://go.microsoft.com/fwlink/?linkid=870924
Comment:
    Checks if the date entered for ERC Submission is before the maximum date+2 days in Column N (Expected DTP Completion Date)</t>
      </text>
    </comment>
    <comment ref="G8" authorId="1" shapeId="0" xr:uid="{14F3F5C3-8A00-492D-AC94-EEB3AD68B0BA}">
      <text>
        <t>[Threaded comment]
Your version of Excel allows you to read this threaded comment; however, any edits to it will get removed if the file is opened in a newer version of Excel. Learn more: https://go.microsoft.com/fwlink/?linkid=870924
Comment:
    Filter formula returns 0s for non-entered languages fields AddLang1-3.  
Conditional Format applied to cells containing zero - white text (hides the zero and appears blank)</t>
      </text>
    </comment>
    <comment ref="H8" authorId="2" shapeId="0" xr:uid="{A8871910-D4EB-41DA-8EE8-7A94470A8C41}">
      <text>
        <t>[Threaded comment]
Your version of Excel allows you to read this threaded comment; however, any edits to it will get removed if the file is opened in a newer version of Excel. Learn more: https://go.microsoft.com/fwlink/?linkid=870924
Comment:
    Formula checks if a language exists in column G</t>
      </text>
    </comment>
    <comment ref="G9" authorId="3" shapeId="0" xr:uid="{4122C8B8-7B4D-4791-AA51-F065E40D5709}">
      <text>
        <t>[Threaded comment]
Your version of Excel allows you to read this threaded comment; however, any edits to it will get removed if the file is opened in a newer version of Excel. Learn more: https://go.microsoft.com/fwlink/?linkid=870924
Comment:
    Pulls from Country level dashboard for known timelines.   Can override on per country basis if required.</t>
      </text>
    </comment>
    <comment ref="J9" authorId="4" shapeId="0" xr:uid="{A3B0D302-0C4C-4F73-A5E6-AF9F7265C44C}">
      <text>
        <t>[Threaded comment]
Your version of Excel allows you to read this threaded comment; however, any edits to it will get removed if the file is opened in a newer version of Excel. Learn more: https://go.microsoft.com/fwlink/?linkid=870924
Comment:
    # Business Days after Translation Complete</t>
      </text>
    </comment>
    <comment ref="I10" authorId="5" shapeId="0" xr:uid="{D416B82A-CCF6-40F8-8FF3-0465071A3325}">
      <text>
        <t>[Threaded comment]
Your version of Excel allows you to read this threaded comment; however, any edits to it will get removed if the file is opened in a newer version of Excel. Learn more: https://go.microsoft.com/fwlink/?linkid=870924
Comment:
    Excel to fill in</t>
      </text>
    </comment>
    <comment ref="L10" authorId="6" shapeId="0" xr:uid="{1A4DA8C5-868F-429B-B00E-4A0048CDAD80}">
      <text>
        <t>[Threaded comment]
Your version of Excel allows you to read this threaded comment; however, any edits to it will get removed if the file is opened in a newer version of Excel. Learn more: https://go.microsoft.com/fwlink/?linkid=870924
Comment:
    Excel to fill in</t>
      </text>
    </comment>
    <comment ref="O10" authorId="7" shapeId="0" xr:uid="{F9E76384-91EC-4EF1-BC63-A722A40BA9DA}">
      <text>
        <t>[Threaded comment]
Your version of Excel allows you to read this threaded comment; however, any edits to it will get removed if the file is opened in a newer version of Excel. Learn more: https://go.microsoft.com/fwlink/?linkid=870924
Comment:
    Excel to fill in</t>
      </text>
    </comment>
    <comment ref="I15" authorId="8" shapeId="0" xr:uid="{4277AF1D-B2A6-406F-93AA-0ECBB7422770}">
      <text>
        <t>[Threaded comment]
Your version of Excel allows you to read this threaded comment; however, any edits to it will get removed if the file is opened in a newer version of Excel. Learn more: https://go.microsoft.com/fwlink/?linkid=870924
Comment:
    Excel to fill in</t>
      </text>
    </comment>
    <comment ref="L15" authorId="9" shapeId="0" xr:uid="{DD7C42D4-B2EA-4542-86DB-0022ED5D431D}">
      <text>
        <t>[Threaded comment]
Your version of Excel allows you to read this threaded comment; however, any edits to it will get removed if the file is opened in a newer version of Excel. Learn more: https://go.microsoft.com/fwlink/?linkid=870924
Comment:
    Excel to fill in</t>
      </text>
    </comment>
    <comment ref="O15" authorId="10" shapeId="0" xr:uid="{2C6B39A1-81D5-40AB-A6F8-4BA07DD17C03}">
      <text>
        <t>[Threaded comment]
Your version of Excel allows you to read this threaded comment; however, any edits to it will get removed if the file is opened in a newer version of Excel. Learn more: https://go.microsoft.com/fwlink/?linkid=870924
Comment:
    Excel to fill in</t>
      </text>
    </comment>
    <comment ref="I20" authorId="11" shapeId="0" xr:uid="{34529278-4E9E-475B-93DD-19E4108C0544}">
      <text>
        <t>[Threaded comment]
Your version of Excel allows you to read this threaded comment; however, any edits to it will get removed if the file is opened in a newer version of Excel. Learn more: https://go.microsoft.com/fwlink/?linkid=870924
Comment:
    Excel to fill in</t>
      </text>
    </comment>
    <comment ref="L20" authorId="12" shapeId="0" xr:uid="{AD9F60FC-E828-40D6-89D9-42AE5CE514B9}">
      <text>
        <t>[Threaded comment]
Your version of Excel allows you to read this threaded comment; however, any edits to it will get removed if the file is opened in a newer version of Excel. Learn more: https://go.microsoft.com/fwlink/?linkid=870924
Comment:
    Excel to fill in</t>
      </text>
    </comment>
    <comment ref="O20" authorId="13" shapeId="0" xr:uid="{00F31B7A-B4AA-4939-9175-1A697F21F429}">
      <text>
        <t>[Threaded comment]
Your version of Excel allows you to read this threaded comment; however, any edits to it will get removed if the file is opened in a newer version of Excel. Learn more: https://go.microsoft.com/fwlink/?linkid=870924
Comment:
    Excel to fill in</t>
      </text>
    </comment>
    <comment ref="I25" authorId="14" shapeId="0" xr:uid="{AA66EDC4-FB19-4870-86BB-147B7924497B}">
      <text>
        <t>[Threaded comment]
Your version of Excel allows you to read this threaded comment; however, any edits to it will get removed if the file is opened in a newer version of Excel. Learn more: https://go.microsoft.com/fwlink/?linkid=870924
Comment:
    Excel to fill in</t>
      </text>
    </comment>
    <comment ref="L25" authorId="15" shapeId="0" xr:uid="{B7F472D1-118D-46E1-A2E1-CED6A1B934E3}">
      <text>
        <t>[Threaded comment]
Your version of Excel allows you to read this threaded comment; however, any edits to it will get removed if the file is opened in a newer version of Excel. Learn more: https://go.microsoft.com/fwlink/?linkid=870924
Comment:
    Excel to fill in</t>
      </text>
    </comment>
    <comment ref="O25" authorId="16" shapeId="0" xr:uid="{C44454AA-DDF2-4F6C-90E4-221BD9FE2A96}">
      <text>
        <t>[Threaded comment]
Your version of Excel allows you to read this threaded comment; however, any edits to it will get removed if the file is opened in a newer version of Excel. Learn more: https://go.microsoft.com/fwlink/?linkid=870924
Comment:
    Excel to fill in</t>
      </text>
    </comment>
  </commentList>
</comments>
</file>

<file path=xl/comments47.xml><?xml version="1.0" encoding="utf-8"?>
<comments xmlns="http://schemas.openxmlformats.org/spreadsheetml/2006/main" xmlns:mc="http://schemas.openxmlformats.org/markup-compatibility/2006" xmlns:xr="http://schemas.microsoft.com/office/spreadsheetml/2014/revision" mc:Ignorable="xr">
  <authors>
    <author>tc={D13DAF13-2905-4133-9078-148668E583C0}</author>
    <author>tc={32449D38-5B2D-49C6-A689-1163F2DE25BB}</author>
    <author>tc={1DCFEE80-15B1-4B62-889F-D200E15B6F34}</author>
    <author>tc={E7E1856B-0C9F-4181-9296-7896C145FAD3}</author>
    <author>tc={914EC1A9-A64A-4FFD-B566-C00D337209BA}</author>
    <author>tc={8AAED9D7-5A5F-4E6C-BDDC-DB04749BB1DB}</author>
    <author>tc={5A6A57CA-7FA2-40C5-9C07-BD3EF5620C0D}</author>
    <author>tc={02ECA556-CBED-432C-A643-FB1E31F675EE}</author>
    <author>tc={B5B0299B-507D-40BE-96A7-BE2D8CAF42CC}</author>
    <author>tc={41B5DA91-B1C5-4F52-AF40-16A4506CA052}</author>
    <author>tc={952AEB43-817C-46B1-A44A-9D94E23AE9B1}</author>
    <author>tc={6CE9928E-45F5-4697-A9FE-6A82DE7A7CAF}</author>
    <author>tc={386EA927-EB1D-40F9-9AA2-AEA510ABCE29}</author>
    <author>tc={84E644C7-2D11-467B-9E10-748048E85C1E}</author>
    <author>tc={C96F5DDB-5425-4761-823B-352EF30C9D11}</author>
    <author>tc={EA8AB195-C24F-4D23-A9B1-81568ABCD3F3}</author>
    <author>tc={8991DE4A-DB11-4FFE-B3BC-5520DB1A1C3A}</author>
  </authors>
  <commentList>
    <comment ref="D7" authorId="0" shapeId="0" xr:uid="{D13DAF13-2905-4133-9078-148668E583C0}">
      <text>
        <t>[Threaded comment]
Your version of Excel allows you to read this threaded comment; however, any edits to it will get removed if the file is opened in a newer version of Excel. Learn more: https://go.microsoft.com/fwlink/?linkid=870924
Comment:
    Checks if the date entered for ERC Submission is before the maximum date+2 days in Column N (Expected DTP Completion Date)</t>
      </text>
    </comment>
    <comment ref="G8" authorId="1" shapeId="0" xr:uid="{32449D38-5B2D-49C6-A689-1163F2DE25BB}">
      <text>
        <t>[Threaded comment]
Your version of Excel allows you to read this threaded comment; however, any edits to it will get removed if the file is opened in a newer version of Excel. Learn more: https://go.microsoft.com/fwlink/?linkid=870924
Comment:
    Filter formula returns 0s for non-entered languages fields AddLang1-3.  
Conditional Format applied to cells containing zero - white text (hides the zero and appears blank)</t>
      </text>
    </comment>
    <comment ref="H8" authorId="2" shapeId="0" xr:uid="{1DCFEE80-15B1-4B62-889F-D200E15B6F34}">
      <text>
        <t>[Threaded comment]
Your version of Excel allows you to read this threaded comment; however, any edits to it will get removed if the file is opened in a newer version of Excel. Learn more: https://go.microsoft.com/fwlink/?linkid=870924
Comment:
    Formula checks if a language exists in column G</t>
      </text>
    </comment>
    <comment ref="G9" authorId="3" shapeId="0" xr:uid="{E7E1856B-0C9F-4181-9296-7896C145FAD3}">
      <text>
        <t>[Threaded comment]
Your version of Excel allows you to read this threaded comment; however, any edits to it will get removed if the file is opened in a newer version of Excel. Learn more: https://go.microsoft.com/fwlink/?linkid=870924
Comment:
    Pulls from Country level dashboard for known timelines.   Can override on per country basis if required.</t>
      </text>
    </comment>
    <comment ref="J9" authorId="4" shapeId="0" xr:uid="{914EC1A9-A64A-4FFD-B566-C00D337209BA}">
      <text>
        <t>[Threaded comment]
Your version of Excel allows you to read this threaded comment; however, any edits to it will get removed if the file is opened in a newer version of Excel. Learn more: https://go.microsoft.com/fwlink/?linkid=870924
Comment:
    # Business Days after Translation Complete</t>
      </text>
    </comment>
    <comment ref="I10" authorId="5" shapeId="0" xr:uid="{8AAED9D7-5A5F-4E6C-BDDC-DB04749BB1DB}">
      <text>
        <t>[Threaded comment]
Your version of Excel allows you to read this threaded comment; however, any edits to it will get removed if the file is opened in a newer version of Excel. Learn more: https://go.microsoft.com/fwlink/?linkid=870924
Comment:
    Excel to fill in</t>
      </text>
    </comment>
    <comment ref="L10" authorId="6" shapeId="0" xr:uid="{5A6A57CA-7FA2-40C5-9C07-BD3EF5620C0D}">
      <text>
        <t>[Threaded comment]
Your version of Excel allows you to read this threaded comment; however, any edits to it will get removed if the file is opened in a newer version of Excel. Learn more: https://go.microsoft.com/fwlink/?linkid=870924
Comment:
    Excel to fill in</t>
      </text>
    </comment>
    <comment ref="O10" authorId="7" shapeId="0" xr:uid="{02ECA556-CBED-432C-A643-FB1E31F675EE}">
      <text>
        <t>[Threaded comment]
Your version of Excel allows you to read this threaded comment; however, any edits to it will get removed if the file is opened in a newer version of Excel. Learn more: https://go.microsoft.com/fwlink/?linkid=870924
Comment:
    Excel to fill in</t>
      </text>
    </comment>
    <comment ref="I15" authorId="8" shapeId="0" xr:uid="{B5B0299B-507D-40BE-96A7-BE2D8CAF42CC}">
      <text>
        <t>[Threaded comment]
Your version of Excel allows you to read this threaded comment; however, any edits to it will get removed if the file is opened in a newer version of Excel. Learn more: https://go.microsoft.com/fwlink/?linkid=870924
Comment:
    Excel to fill in</t>
      </text>
    </comment>
    <comment ref="L15" authorId="9" shapeId="0" xr:uid="{41B5DA91-B1C5-4F52-AF40-16A4506CA052}">
      <text>
        <t>[Threaded comment]
Your version of Excel allows you to read this threaded comment; however, any edits to it will get removed if the file is opened in a newer version of Excel. Learn more: https://go.microsoft.com/fwlink/?linkid=870924
Comment:
    Excel to fill in</t>
      </text>
    </comment>
    <comment ref="O15" authorId="10" shapeId="0" xr:uid="{952AEB43-817C-46B1-A44A-9D94E23AE9B1}">
      <text>
        <t>[Threaded comment]
Your version of Excel allows you to read this threaded comment; however, any edits to it will get removed if the file is opened in a newer version of Excel. Learn more: https://go.microsoft.com/fwlink/?linkid=870924
Comment:
    Excel to fill in</t>
      </text>
    </comment>
    <comment ref="I20" authorId="11" shapeId="0" xr:uid="{6CE9928E-45F5-4697-A9FE-6A82DE7A7CAF}">
      <text>
        <t>[Threaded comment]
Your version of Excel allows you to read this threaded comment; however, any edits to it will get removed if the file is opened in a newer version of Excel. Learn more: https://go.microsoft.com/fwlink/?linkid=870924
Comment:
    Excel to fill in</t>
      </text>
    </comment>
    <comment ref="L20" authorId="12" shapeId="0" xr:uid="{386EA927-EB1D-40F9-9AA2-AEA510ABCE29}">
      <text>
        <t>[Threaded comment]
Your version of Excel allows you to read this threaded comment; however, any edits to it will get removed if the file is opened in a newer version of Excel. Learn more: https://go.microsoft.com/fwlink/?linkid=870924
Comment:
    Excel to fill in</t>
      </text>
    </comment>
    <comment ref="O20" authorId="13" shapeId="0" xr:uid="{84E644C7-2D11-467B-9E10-748048E85C1E}">
      <text>
        <t>[Threaded comment]
Your version of Excel allows you to read this threaded comment; however, any edits to it will get removed if the file is opened in a newer version of Excel. Learn more: https://go.microsoft.com/fwlink/?linkid=870924
Comment:
    Excel to fill in</t>
      </text>
    </comment>
    <comment ref="I25" authorId="14" shapeId="0" xr:uid="{C96F5DDB-5425-4761-823B-352EF30C9D11}">
      <text>
        <t>[Threaded comment]
Your version of Excel allows you to read this threaded comment; however, any edits to it will get removed if the file is opened in a newer version of Excel. Learn more: https://go.microsoft.com/fwlink/?linkid=870924
Comment:
    Excel to fill in</t>
      </text>
    </comment>
    <comment ref="L25" authorId="15" shapeId="0" xr:uid="{EA8AB195-C24F-4D23-A9B1-81568ABCD3F3}">
      <text>
        <t>[Threaded comment]
Your version of Excel allows you to read this threaded comment; however, any edits to it will get removed if the file is opened in a newer version of Excel. Learn more: https://go.microsoft.com/fwlink/?linkid=870924
Comment:
    Excel to fill in</t>
      </text>
    </comment>
    <comment ref="O25" authorId="16" shapeId="0" xr:uid="{8991DE4A-DB11-4FFE-B3BC-5520DB1A1C3A}">
      <text>
        <t>[Threaded comment]
Your version of Excel allows you to read this threaded comment; however, any edits to it will get removed if the file is opened in a newer version of Excel. Learn more: https://go.microsoft.com/fwlink/?linkid=870924
Comment:
    Excel to fill in</t>
      </text>
    </comment>
  </commentList>
</comments>
</file>

<file path=xl/comments48.xml><?xml version="1.0" encoding="utf-8"?>
<comments xmlns="http://schemas.openxmlformats.org/spreadsheetml/2006/main" xmlns:mc="http://schemas.openxmlformats.org/markup-compatibility/2006" xmlns:xr="http://schemas.microsoft.com/office/spreadsheetml/2014/revision" mc:Ignorable="xr">
  <authors>
    <author>tc={D85F6A95-B37B-48EF-BF86-C878C0F95F0B}</author>
    <author>tc={DA392030-A75E-4936-8554-DA55761C21C2}</author>
    <author>tc={5AC00D90-76E7-4659-B209-205418AB6AC9}</author>
    <author>tc={F4B0FA8F-BFD7-40DE-8A91-C763E657C697}</author>
    <author>tc={F8066A1F-4BCB-4D64-A755-CF93E7C545DA}</author>
    <author>tc={927C1DE7-6B34-4FA8-9776-D6FEC948DC4C}</author>
    <author>tc={2DD871CD-950F-45EF-9592-21EA83B22157}</author>
    <author>tc={37226671-2C83-4266-959B-F87D55A8B8A3}</author>
    <author>tc={834BFD55-518B-419D-B756-ABA67E002F33}</author>
    <author>tc={84DFD4FD-ABE9-417F-81A2-9F597930823A}</author>
    <author>tc={18D73371-10EE-4ACB-B05A-8086A984354E}</author>
    <author>tc={448026AF-62B9-4EC6-9879-DE0BB4A734D5}</author>
    <author>tc={39B31785-7346-4126-BD5B-CAE71723D055}</author>
    <author>tc={85B33966-1A8B-4373-B235-91468C89FEF4}</author>
    <author>tc={1319557E-A9D3-42AD-BE7C-E68E1CD26AFF}</author>
    <author>tc={1F850E04-2F9E-4AB1-AACC-F7033DEC8C2A}</author>
    <author>tc={D4F2A7FE-D0F9-457E-A0EB-37D2EC8FD70F}</author>
  </authors>
  <commentList>
    <comment ref="D7" authorId="0" shapeId="0" xr:uid="{D85F6A95-B37B-48EF-BF86-C878C0F95F0B}">
      <text>
        <t>[Threaded comment]
Your version of Excel allows you to read this threaded comment; however, any edits to it will get removed if the file is opened in a newer version of Excel. Learn more: https://go.microsoft.com/fwlink/?linkid=870924
Comment:
    Checks if the date entered for ERC Submission is before the maximum date+2 days in Column N (Expected DTP Completion Date)</t>
      </text>
    </comment>
    <comment ref="G8" authorId="1" shapeId="0" xr:uid="{DA392030-A75E-4936-8554-DA55761C21C2}">
      <text>
        <t>[Threaded comment]
Your version of Excel allows you to read this threaded comment; however, any edits to it will get removed if the file is opened in a newer version of Excel. Learn more: https://go.microsoft.com/fwlink/?linkid=870924
Comment:
    Filter formula returns 0s for non-entered languages fields AddLang1-3.  
Conditional Format applied to cells containing zero - white text (hides the zero and appears blank)</t>
      </text>
    </comment>
    <comment ref="H8" authorId="2" shapeId="0" xr:uid="{5AC00D90-76E7-4659-B209-205418AB6AC9}">
      <text>
        <t>[Threaded comment]
Your version of Excel allows you to read this threaded comment; however, any edits to it will get removed if the file is opened in a newer version of Excel. Learn more: https://go.microsoft.com/fwlink/?linkid=870924
Comment:
    Formula checks if a language exists in column G</t>
      </text>
    </comment>
    <comment ref="G9" authorId="3" shapeId="0" xr:uid="{F4B0FA8F-BFD7-40DE-8A91-C763E657C697}">
      <text>
        <t>[Threaded comment]
Your version of Excel allows you to read this threaded comment; however, any edits to it will get removed if the file is opened in a newer version of Excel. Learn more: https://go.microsoft.com/fwlink/?linkid=870924
Comment:
    Pulls from Country level dashboard for known timelines.   Can override on per country basis if required.</t>
      </text>
    </comment>
    <comment ref="J9" authorId="4" shapeId="0" xr:uid="{F8066A1F-4BCB-4D64-A755-CF93E7C545DA}">
      <text>
        <t>[Threaded comment]
Your version of Excel allows you to read this threaded comment; however, any edits to it will get removed if the file is opened in a newer version of Excel. Learn more: https://go.microsoft.com/fwlink/?linkid=870924
Comment:
    # Business Days after Translation Complete</t>
      </text>
    </comment>
    <comment ref="I10" authorId="5" shapeId="0" xr:uid="{927C1DE7-6B34-4FA8-9776-D6FEC948DC4C}">
      <text>
        <t>[Threaded comment]
Your version of Excel allows you to read this threaded comment; however, any edits to it will get removed if the file is opened in a newer version of Excel. Learn more: https://go.microsoft.com/fwlink/?linkid=870924
Comment:
    Excel to fill in</t>
      </text>
    </comment>
    <comment ref="L10" authorId="6" shapeId="0" xr:uid="{2DD871CD-950F-45EF-9592-21EA83B22157}">
      <text>
        <t>[Threaded comment]
Your version of Excel allows you to read this threaded comment; however, any edits to it will get removed if the file is opened in a newer version of Excel. Learn more: https://go.microsoft.com/fwlink/?linkid=870924
Comment:
    Excel to fill in</t>
      </text>
    </comment>
    <comment ref="O10" authorId="7" shapeId="0" xr:uid="{37226671-2C83-4266-959B-F87D55A8B8A3}">
      <text>
        <t>[Threaded comment]
Your version of Excel allows you to read this threaded comment; however, any edits to it will get removed if the file is opened in a newer version of Excel. Learn more: https://go.microsoft.com/fwlink/?linkid=870924
Comment:
    Excel to fill in</t>
      </text>
    </comment>
    <comment ref="I15" authorId="8" shapeId="0" xr:uid="{834BFD55-518B-419D-B756-ABA67E002F33}">
      <text>
        <t>[Threaded comment]
Your version of Excel allows you to read this threaded comment; however, any edits to it will get removed if the file is opened in a newer version of Excel. Learn more: https://go.microsoft.com/fwlink/?linkid=870924
Comment:
    Excel to fill in</t>
      </text>
    </comment>
    <comment ref="L15" authorId="9" shapeId="0" xr:uid="{84DFD4FD-ABE9-417F-81A2-9F597930823A}">
      <text>
        <t>[Threaded comment]
Your version of Excel allows you to read this threaded comment; however, any edits to it will get removed if the file is opened in a newer version of Excel. Learn more: https://go.microsoft.com/fwlink/?linkid=870924
Comment:
    Excel to fill in</t>
      </text>
    </comment>
    <comment ref="O15" authorId="10" shapeId="0" xr:uid="{18D73371-10EE-4ACB-B05A-8086A984354E}">
      <text>
        <t>[Threaded comment]
Your version of Excel allows you to read this threaded comment; however, any edits to it will get removed if the file is opened in a newer version of Excel. Learn more: https://go.microsoft.com/fwlink/?linkid=870924
Comment:
    Excel to fill in</t>
      </text>
    </comment>
    <comment ref="I20" authorId="11" shapeId="0" xr:uid="{448026AF-62B9-4EC6-9879-DE0BB4A734D5}">
      <text>
        <t>[Threaded comment]
Your version of Excel allows you to read this threaded comment; however, any edits to it will get removed if the file is opened in a newer version of Excel. Learn more: https://go.microsoft.com/fwlink/?linkid=870924
Comment:
    Excel to fill in</t>
      </text>
    </comment>
    <comment ref="L20" authorId="12" shapeId="0" xr:uid="{39B31785-7346-4126-BD5B-CAE71723D055}">
      <text>
        <t>[Threaded comment]
Your version of Excel allows you to read this threaded comment; however, any edits to it will get removed if the file is opened in a newer version of Excel. Learn more: https://go.microsoft.com/fwlink/?linkid=870924
Comment:
    Excel to fill in</t>
      </text>
    </comment>
    <comment ref="O20" authorId="13" shapeId="0" xr:uid="{85B33966-1A8B-4373-B235-91468C89FEF4}">
      <text>
        <t>[Threaded comment]
Your version of Excel allows you to read this threaded comment; however, any edits to it will get removed if the file is opened in a newer version of Excel. Learn more: https://go.microsoft.com/fwlink/?linkid=870924
Comment:
    Excel to fill in</t>
      </text>
    </comment>
    <comment ref="I25" authorId="14" shapeId="0" xr:uid="{1319557E-A9D3-42AD-BE7C-E68E1CD26AFF}">
      <text>
        <t>[Threaded comment]
Your version of Excel allows you to read this threaded comment; however, any edits to it will get removed if the file is opened in a newer version of Excel. Learn more: https://go.microsoft.com/fwlink/?linkid=870924
Comment:
    Excel to fill in</t>
      </text>
    </comment>
    <comment ref="L25" authorId="15" shapeId="0" xr:uid="{1F850E04-2F9E-4AB1-AACC-F7033DEC8C2A}">
      <text>
        <t>[Threaded comment]
Your version of Excel allows you to read this threaded comment; however, any edits to it will get removed if the file is opened in a newer version of Excel. Learn more: https://go.microsoft.com/fwlink/?linkid=870924
Comment:
    Excel to fill in</t>
      </text>
    </comment>
    <comment ref="O25" authorId="16" shapeId="0" xr:uid="{D4F2A7FE-D0F9-457E-A0EB-37D2EC8FD70F}">
      <text>
        <t>[Threaded comment]
Your version of Excel allows you to read this threaded comment; however, any edits to it will get removed if the file is opened in a newer version of Excel. Learn more: https://go.microsoft.com/fwlink/?linkid=870924
Comment:
    Excel to fill in</t>
      </text>
    </comment>
  </commentList>
</comments>
</file>

<file path=xl/comments49.xml><?xml version="1.0" encoding="utf-8"?>
<comments xmlns="http://schemas.openxmlformats.org/spreadsheetml/2006/main" xmlns:mc="http://schemas.openxmlformats.org/markup-compatibility/2006" xmlns:xr="http://schemas.microsoft.com/office/spreadsheetml/2014/revision" mc:Ignorable="xr">
  <authors>
    <author>tc={A7FED8A3-33ED-4527-9EAA-7C8941D0CF2A}</author>
    <author>tc={5FD28360-CA48-4A03-B18A-F662193B4977}</author>
    <author>tc={71D24D26-CE09-4310-84A6-EB23DE5C65CD}</author>
    <author>tc={B1D4DC49-5D7E-4FCA-A6CE-0575D6BC5654}</author>
    <author>tc={F7203286-E8AB-4A7C-8767-D7E58B9B8C30}</author>
    <author>tc={046598F3-988C-457F-8FE7-6DAF4D4B02B4}</author>
    <author>tc={91903413-5862-4F38-9615-7C4FFE49869C}</author>
    <author>tc={5C26FE06-2914-4BF1-949E-0E12726CF6EA}</author>
    <author>tc={D6274D85-18EC-4B9D-84C3-385A7F11F44D}</author>
    <author>tc={B03230E2-13EB-40B7-972E-47FE13DECEB5}</author>
    <author>tc={C691CC03-6F8C-4C37-8E83-D3945C0033DE}</author>
    <author>tc={745C404A-A235-40E2-8BBD-B59A86FE94F9}</author>
    <author>tc={DDA8DF22-C245-4483-B569-E534429DC5AB}</author>
    <author>tc={F5A644D5-76E2-4FE6-B907-216B077F91BC}</author>
    <author>tc={A5F4F215-E351-4EAB-9FF4-53E29582285A}</author>
    <author>tc={435AE0EB-0DE8-4BC5-AAD9-43EE6E689A33}</author>
    <author>tc={A7D644AB-D110-4691-933B-09C6537904E3}</author>
  </authors>
  <commentList>
    <comment ref="D7" authorId="0" shapeId="0" xr:uid="{A7FED8A3-33ED-4527-9EAA-7C8941D0CF2A}">
      <text>
        <t>[Threaded comment]
Your version of Excel allows you to read this threaded comment; however, any edits to it will get removed if the file is opened in a newer version of Excel. Learn more: https://go.microsoft.com/fwlink/?linkid=870924
Comment:
    Checks if the date entered for ERC Submission is before the maximum date+2 days in Column N (Expected DTP Completion Date)</t>
      </text>
    </comment>
    <comment ref="G8" authorId="1" shapeId="0" xr:uid="{5FD28360-CA48-4A03-B18A-F662193B4977}">
      <text>
        <t>[Threaded comment]
Your version of Excel allows you to read this threaded comment; however, any edits to it will get removed if the file is opened in a newer version of Excel. Learn more: https://go.microsoft.com/fwlink/?linkid=870924
Comment:
    Filter formula returns 0s for non-entered languages fields AddLang1-3.  
Conditional Format applied to cells containing zero - white text (hides the zero and appears blank)</t>
      </text>
    </comment>
    <comment ref="H8" authorId="2" shapeId="0" xr:uid="{71D24D26-CE09-4310-84A6-EB23DE5C65CD}">
      <text>
        <t>[Threaded comment]
Your version of Excel allows you to read this threaded comment; however, any edits to it will get removed if the file is opened in a newer version of Excel. Learn more: https://go.microsoft.com/fwlink/?linkid=870924
Comment:
    Formula checks if a language exists in column G</t>
      </text>
    </comment>
    <comment ref="G9" authorId="3" shapeId="0" xr:uid="{B1D4DC49-5D7E-4FCA-A6CE-0575D6BC5654}">
      <text>
        <t>[Threaded comment]
Your version of Excel allows you to read this threaded comment; however, any edits to it will get removed if the file is opened in a newer version of Excel. Learn more: https://go.microsoft.com/fwlink/?linkid=870924
Comment:
    Pulls from Country level dashboard for known timelines.   Can override on per country basis if required.</t>
      </text>
    </comment>
    <comment ref="J9" authorId="4" shapeId="0" xr:uid="{F7203286-E8AB-4A7C-8767-D7E58B9B8C30}">
      <text>
        <t>[Threaded comment]
Your version of Excel allows you to read this threaded comment; however, any edits to it will get removed if the file is opened in a newer version of Excel. Learn more: https://go.microsoft.com/fwlink/?linkid=870924
Comment:
    # Business Days after Translation Complete</t>
      </text>
    </comment>
    <comment ref="I10" authorId="5" shapeId="0" xr:uid="{046598F3-988C-457F-8FE7-6DAF4D4B02B4}">
      <text>
        <t>[Threaded comment]
Your version of Excel allows you to read this threaded comment; however, any edits to it will get removed if the file is opened in a newer version of Excel. Learn more: https://go.microsoft.com/fwlink/?linkid=870924
Comment:
    Excel to fill in</t>
      </text>
    </comment>
    <comment ref="L10" authorId="6" shapeId="0" xr:uid="{91903413-5862-4F38-9615-7C4FFE49869C}">
      <text>
        <t>[Threaded comment]
Your version of Excel allows you to read this threaded comment; however, any edits to it will get removed if the file is opened in a newer version of Excel. Learn more: https://go.microsoft.com/fwlink/?linkid=870924
Comment:
    Excel to fill in</t>
      </text>
    </comment>
    <comment ref="O10" authorId="7" shapeId="0" xr:uid="{5C26FE06-2914-4BF1-949E-0E12726CF6EA}">
      <text>
        <t>[Threaded comment]
Your version of Excel allows you to read this threaded comment; however, any edits to it will get removed if the file is opened in a newer version of Excel. Learn more: https://go.microsoft.com/fwlink/?linkid=870924
Comment:
    Excel to fill in</t>
      </text>
    </comment>
    <comment ref="I15" authorId="8" shapeId="0" xr:uid="{D6274D85-18EC-4B9D-84C3-385A7F11F44D}">
      <text>
        <t>[Threaded comment]
Your version of Excel allows you to read this threaded comment; however, any edits to it will get removed if the file is opened in a newer version of Excel. Learn more: https://go.microsoft.com/fwlink/?linkid=870924
Comment:
    Excel to fill in</t>
      </text>
    </comment>
    <comment ref="L15" authorId="9" shapeId="0" xr:uid="{B03230E2-13EB-40B7-972E-47FE13DECEB5}">
      <text>
        <t>[Threaded comment]
Your version of Excel allows you to read this threaded comment; however, any edits to it will get removed if the file is opened in a newer version of Excel. Learn more: https://go.microsoft.com/fwlink/?linkid=870924
Comment:
    Excel to fill in</t>
      </text>
    </comment>
    <comment ref="O15" authorId="10" shapeId="0" xr:uid="{C691CC03-6F8C-4C37-8E83-D3945C0033DE}">
      <text>
        <t>[Threaded comment]
Your version of Excel allows you to read this threaded comment; however, any edits to it will get removed if the file is opened in a newer version of Excel. Learn more: https://go.microsoft.com/fwlink/?linkid=870924
Comment:
    Excel to fill in</t>
      </text>
    </comment>
    <comment ref="I20" authorId="11" shapeId="0" xr:uid="{745C404A-A235-40E2-8BBD-B59A86FE94F9}">
      <text>
        <t>[Threaded comment]
Your version of Excel allows you to read this threaded comment; however, any edits to it will get removed if the file is opened in a newer version of Excel. Learn more: https://go.microsoft.com/fwlink/?linkid=870924
Comment:
    Excel to fill in</t>
      </text>
    </comment>
    <comment ref="L20" authorId="12" shapeId="0" xr:uid="{DDA8DF22-C245-4483-B569-E534429DC5AB}">
      <text>
        <t>[Threaded comment]
Your version of Excel allows you to read this threaded comment; however, any edits to it will get removed if the file is opened in a newer version of Excel. Learn more: https://go.microsoft.com/fwlink/?linkid=870924
Comment:
    Excel to fill in</t>
      </text>
    </comment>
    <comment ref="O20" authorId="13" shapeId="0" xr:uid="{F5A644D5-76E2-4FE6-B907-216B077F91BC}">
      <text>
        <t>[Threaded comment]
Your version of Excel allows you to read this threaded comment; however, any edits to it will get removed if the file is opened in a newer version of Excel. Learn more: https://go.microsoft.com/fwlink/?linkid=870924
Comment:
    Excel to fill in</t>
      </text>
    </comment>
    <comment ref="I25" authorId="14" shapeId="0" xr:uid="{A5F4F215-E351-4EAB-9FF4-53E29582285A}">
      <text>
        <t>[Threaded comment]
Your version of Excel allows you to read this threaded comment; however, any edits to it will get removed if the file is opened in a newer version of Excel. Learn more: https://go.microsoft.com/fwlink/?linkid=870924
Comment:
    Excel to fill in</t>
      </text>
    </comment>
    <comment ref="L25" authorId="15" shapeId="0" xr:uid="{435AE0EB-0DE8-4BC5-AAD9-43EE6E689A33}">
      <text>
        <t>[Threaded comment]
Your version of Excel allows you to read this threaded comment; however, any edits to it will get removed if the file is opened in a newer version of Excel. Learn more: https://go.microsoft.com/fwlink/?linkid=870924
Comment:
    Excel to fill in</t>
      </text>
    </comment>
    <comment ref="O25" authorId="16" shapeId="0" xr:uid="{A7D644AB-D110-4691-933B-09C6537904E3}">
      <text>
        <t>[Threaded comment]
Your version of Excel allows you to read this threaded comment; however, any edits to it will get removed if the file is opened in a newer version of Excel. Learn more: https://go.microsoft.com/fwlink/?linkid=870924
Comment:
    Excel to fill in</t>
      </text>
    </comment>
  </commentList>
</comments>
</file>

<file path=xl/comments50.xml><?xml version="1.0" encoding="utf-8"?>
<comments xmlns="http://schemas.openxmlformats.org/spreadsheetml/2006/main" xmlns:mc="http://schemas.openxmlformats.org/markup-compatibility/2006" xmlns:xr="http://schemas.microsoft.com/office/spreadsheetml/2014/revision" mc:Ignorable="xr">
  <authors>
    <author>tc={6C722D2F-58EF-4A77-BC4E-9CA023F753AF}</author>
    <author>tc={DF3ACB12-D966-4619-96E4-7757637E297A}</author>
    <author>tc={567941D0-8214-4035-9EB4-1BF16C3176F0}</author>
    <author>tc={B26B162C-FCC1-4321-A028-7EDC53B1F9EF}</author>
    <author>tc={6F113B3F-CB9B-4F3C-92C0-DB2DC9069F97}</author>
    <author>tc={82A83035-1DB1-4501-A7FC-581A54B1B9C6}</author>
    <author>tc={214B6B52-72DA-4E9D-B67C-3D79B61A1087}</author>
    <author>tc={490590D8-4790-48D5-B326-6D2F86581347}</author>
    <author>tc={657E2C6F-D9CA-4E39-A924-8C599A83F124}</author>
    <author>tc={379BC466-6F6D-47F3-BA2A-02600FD94088}</author>
    <author>tc={84541C17-13A9-49EF-AA02-E199190ED258}</author>
    <author>tc={BF926433-2618-4E79-95B0-DDD85DDA5F7D}</author>
    <author>tc={9F0ADF41-D140-4778-9596-4652B8A205DD}</author>
    <author>tc={EDC34C7C-8A93-4761-B753-975141D571C5}</author>
    <author>tc={824545AE-6E91-44C0-868A-E6C74011826D}</author>
    <author>tc={D5D41D88-DF91-4821-BDC0-67585262CAD4}</author>
    <author>tc={8D2A9F13-9044-4E1B-A1C5-070E1AFD3E03}</author>
  </authors>
  <commentList>
    <comment ref="D7" authorId="0" shapeId="0" xr:uid="{6C722D2F-58EF-4A77-BC4E-9CA023F753AF}">
      <text>
        <t>[Threaded comment]
Your version of Excel allows you to read this threaded comment; however, any edits to it will get removed if the file is opened in a newer version of Excel. Learn more: https://go.microsoft.com/fwlink/?linkid=870924
Comment:
    Checks if the date entered for ERC Submission is before the maximum date+2 days in Column N (Expected DTP Completion Date)</t>
      </text>
    </comment>
    <comment ref="G8" authorId="1" shapeId="0" xr:uid="{DF3ACB12-D966-4619-96E4-7757637E297A}">
      <text>
        <t>[Threaded comment]
Your version of Excel allows you to read this threaded comment; however, any edits to it will get removed if the file is opened in a newer version of Excel. Learn more: https://go.microsoft.com/fwlink/?linkid=870924
Comment:
    Filter formula returns 0s for non-entered languages fields AddLang1-3.  
Conditional Format applied to cells containing zero - white text (hides the zero and appears blank)</t>
      </text>
    </comment>
    <comment ref="H8" authorId="2" shapeId="0" xr:uid="{567941D0-8214-4035-9EB4-1BF16C3176F0}">
      <text>
        <t>[Threaded comment]
Your version of Excel allows you to read this threaded comment; however, any edits to it will get removed if the file is opened in a newer version of Excel. Learn more: https://go.microsoft.com/fwlink/?linkid=870924
Comment:
    Formula checks if a language exists in column G</t>
      </text>
    </comment>
    <comment ref="G9" authorId="3" shapeId="0" xr:uid="{B26B162C-FCC1-4321-A028-7EDC53B1F9EF}">
      <text>
        <t>[Threaded comment]
Your version of Excel allows you to read this threaded comment; however, any edits to it will get removed if the file is opened in a newer version of Excel. Learn more: https://go.microsoft.com/fwlink/?linkid=870924
Comment:
    Pulls from Country level dashboard for known timelines.   Can override on per country basis if required.</t>
      </text>
    </comment>
    <comment ref="J9" authorId="4" shapeId="0" xr:uid="{6F113B3F-CB9B-4F3C-92C0-DB2DC9069F97}">
      <text>
        <t>[Threaded comment]
Your version of Excel allows you to read this threaded comment; however, any edits to it will get removed if the file is opened in a newer version of Excel. Learn more: https://go.microsoft.com/fwlink/?linkid=870924
Comment:
    # Business Days after Translation Complete</t>
      </text>
    </comment>
    <comment ref="I10" authorId="5" shapeId="0" xr:uid="{82A83035-1DB1-4501-A7FC-581A54B1B9C6}">
      <text>
        <t>[Threaded comment]
Your version of Excel allows you to read this threaded comment; however, any edits to it will get removed if the file is opened in a newer version of Excel. Learn more: https://go.microsoft.com/fwlink/?linkid=870924
Comment:
    Excel to fill in</t>
      </text>
    </comment>
    <comment ref="L10" authorId="6" shapeId="0" xr:uid="{214B6B52-72DA-4E9D-B67C-3D79B61A1087}">
      <text>
        <t>[Threaded comment]
Your version of Excel allows you to read this threaded comment; however, any edits to it will get removed if the file is opened in a newer version of Excel. Learn more: https://go.microsoft.com/fwlink/?linkid=870924
Comment:
    Excel to fill in</t>
      </text>
    </comment>
    <comment ref="O10" authorId="7" shapeId="0" xr:uid="{490590D8-4790-48D5-B326-6D2F86581347}">
      <text>
        <t>[Threaded comment]
Your version of Excel allows you to read this threaded comment; however, any edits to it will get removed if the file is opened in a newer version of Excel. Learn more: https://go.microsoft.com/fwlink/?linkid=870924
Comment:
    Excel to fill in</t>
      </text>
    </comment>
    <comment ref="I15" authorId="8" shapeId="0" xr:uid="{657E2C6F-D9CA-4E39-A924-8C599A83F124}">
      <text>
        <t>[Threaded comment]
Your version of Excel allows you to read this threaded comment; however, any edits to it will get removed if the file is opened in a newer version of Excel. Learn more: https://go.microsoft.com/fwlink/?linkid=870924
Comment:
    Excel to fill in</t>
      </text>
    </comment>
    <comment ref="L15" authorId="9" shapeId="0" xr:uid="{379BC466-6F6D-47F3-BA2A-02600FD94088}">
      <text>
        <t>[Threaded comment]
Your version of Excel allows you to read this threaded comment; however, any edits to it will get removed if the file is opened in a newer version of Excel. Learn more: https://go.microsoft.com/fwlink/?linkid=870924
Comment:
    Excel to fill in</t>
      </text>
    </comment>
    <comment ref="O15" authorId="10" shapeId="0" xr:uid="{84541C17-13A9-49EF-AA02-E199190ED258}">
      <text>
        <t>[Threaded comment]
Your version of Excel allows you to read this threaded comment; however, any edits to it will get removed if the file is opened in a newer version of Excel. Learn more: https://go.microsoft.com/fwlink/?linkid=870924
Comment:
    Excel to fill in</t>
      </text>
    </comment>
    <comment ref="I20" authorId="11" shapeId="0" xr:uid="{BF926433-2618-4E79-95B0-DDD85DDA5F7D}">
      <text>
        <t>[Threaded comment]
Your version of Excel allows you to read this threaded comment; however, any edits to it will get removed if the file is opened in a newer version of Excel. Learn more: https://go.microsoft.com/fwlink/?linkid=870924
Comment:
    Excel to fill in</t>
      </text>
    </comment>
    <comment ref="L20" authorId="12" shapeId="0" xr:uid="{9F0ADF41-D140-4778-9596-4652B8A205DD}">
      <text>
        <t>[Threaded comment]
Your version of Excel allows you to read this threaded comment; however, any edits to it will get removed if the file is opened in a newer version of Excel. Learn more: https://go.microsoft.com/fwlink/?linkid=870924
Comment:
    Excel to fill in</t>
      </text>
    </comment>
    <comment ref="O20" authorId="13" shapeId="0" xr:uid="{EDC34C7C-8A93-4761-B753-975141D571C5}">
      <text>
        <t>[Threaded comment]
Your version of Excel allows you to read this threaded comment; however, any edits to it will get removed if the file is opened in a newer version of Excel. Learn more: https://go.microsoft.com/fwlink/?linkid=870924
Comment:
    Excel to fill in</t>
      </text>
    </comment>
    <comment ref="I25" authorId="14" shapeId="0" xr:uid="{824545AE-6E91-44C0-868A-E6C74011826D}">
      <text>
        <t>[Threaded comment]
Your version of Excel allows you to read this threaded comment; however, any edits to it will get removed if the file is opened in a newer version of Excel. Learn more: https://go.microsoft.com/fwlink/?linkid=870924
Comment:
    Excel to fill in</t>
      </text>
    </comment>
    <comment ref="L25" authorId="15" shapeId="0" xr:uid="{D5D41D88-DF91-4821-BDC0-67585262CAD4}">
      <text>
        <t>[Threaded comment]
Your version of Excel allows you to read this threaded comment; however, any edits to it will get removed if the file is opened in a newer version of Excel. Learn more: https://go.microsoft.com/fwlink/?linkid=870924
Comment:
    Excel to fill in</t>
      </text>
    </comment>
    <comment ref="O25" authorId="16" shapeId="0" xr:uid="{8D2A9F13-9044-4E1B-A1C5-070E1AFD3E03}">
      <text>
        <t>[Threaded comment]
Your version of Excel allows you to read this threaded comment; however, any edits to it will get removed if the file is opened in a newer version of Excel. Learn more: https://go.microsoft.com/fwlink/?linkid=870924
Comment:
    Excel to fill in</t>
      </text>
    </comment>
  </commentList>
</comments>
</file>

<file path=xl/comments51.xml><?xml version="1.0" encoding="utf-8"?>
<comments xmlns="http://schemas.openxmlformats.org/spreadsheetml/2006/main" xmlns:mc="http://schemas.openxmlformats.org/markup-compatibility/2006" xmlns:xr="http://schemas.microsoft.com/office/spreadsheetml/2014/revision" mc:Ignorable="xr">
  <authors>
    <author>tc={FD5EF0BF-D4C7-4FB1-8B9B-66C502356BFF}</author>
    <author>tc={2924AC96-4C47-43DE-807B-A344D36E6D2C}</author>
    <author>tc={1C872FD9-983C-467E-9529-FC83714839D5}</author>
    <author>tc={F045D5F0-E156-448C-9C20-E51D2AC44344}</author>
    <author>tc={FE82B43D-58E6-4183-B84F-5A189C8A8E4D}</author>
    <author>tc={96313560-2F72-4D82-A442-6CD36F72D5B7}</author>
    <author>tc={C77130B4-868D-4D1E-8FA5-64F79CC3B9C8}</author>
    <author>tc={41C05C7C-1F7E-4FE2-8FD7-C80C9E950245}</author>
    <author>tc={32F1EE27-D491-48B7-8B05-4E19597F1F42}</author>
    <author>tc={F938FD6B-FE69-49C2-8515-B14916A6E3C2}</author>
    <author>tc={4A9B3FEB-0C2F-4293-B2E8-A2A3A8256760}</author>
    <author>tc={7C959662-681A-4F31-99DD-BED453CFE70A}</author>
    <author>tc={53DA082A-DCEE-433D-B592-8ACABBF83333}</author>
    <author>tc={92EDFE87-3E03-4FBA-A7B2-E46C7830C1ED}</author>
    <author>tc={49DE7E89-A130-4762-B2F2-83ECA8041542}</author>
    <author>tc={1051E743-0663-40FA-9635-EE3F8DE50C17}</author>
    <author>tc={CF18F3E3-95C1-43C8-99D4-C445D84D6055}</author>
  </authors>
  <commentList>
    <comment ref="D7" authorId="0" shapeId="0" xr:uid="{FD5EF0BF-D4C7-4FB1-8B9B-66C502356BFF}">
      <text>
        <t>[Threaded comment]
Your version of Excel allows you to read this threaded comment; however, any edits to it will get removed if the file is opened in a newer version of Excel. Learn more: https://go.microsoft.com/fwlink/?linkid=870924
Comment:
    Checks if the date entered for ERC Submission is before the maximum date+2 days in Column N (Expected DTP Completion Date)</t>
      </text>
    </comment>
    <comment ref="G8" authorId="1" shapeId="0" xr:uid="{2924AC96-4C47-43DE-807B-A344D36E6D2C}">
      <text>
        <t>[Threaded comment]
Your version of Excel allows you to read this threaded comment; however, any edits to it will get removed if the file is opened in a newer version of Excel. Learn more: https://go.microsoft.com/fwlink/?linkid=870924
Comment:
    Filter formula returns 0s for non-entered languages fields AddLang1-3.  
Conditional Format applied to cells containing zero - white text (hides the zero and appears blank)</t>
      </text>
    </comment>
    <comment ref="H8" authorId="2" shapeId="0" xr:uid="{1C872FD9-983C-467E-9529-FC83714839D5}">
      <text>
        <t>[Threaded comment]
Your version of Excel allows you to read this threaded comment; however, any edits to it will get removed if the file is opened in a newer version of Excel. Learn more: https://go.microsoft.com/fwlink/?linkid=870924
Comment:
    Formula checks if a language exists in column G</t>
      </text>
    </comment>
    <comment ref="G9" authorId="3" shapeId="0" xr:uid="{F045D5F0-E156-448C-9C20-E51D2AC44344}">
      <text>
        <t>[Threaded comment]
Your version of Excel allows you to read this threaded comment; however, any edits to it will get removed if the file is opened in a newer version of Excel. Learn more: https://go.microsoft.com/fwlink/?linkid=870924
Comment:
    Pulls from Country level dashboard for known timelines.   Can override on per country basis if required.</t>
      </text>
    </comment>
    <comment ref="J9" authorId="4" shapeId="0" xr:uid="{FE82B43D-58E6-4183-B84F-5A189C8A8E4D}">
      <text>
        <t>[Threaded comment]
Your version of Excel allows you to read this threaded comment; however, any edits to it will get removed if the file is opened in a newer version of Excel. Learn more: https://go.microsoft.com/fwlink/?linkid=870924
Comment:
    # Business Days after Translation Complete</t>
      </text>
    </comment>
    <comment ref="I10" authorId="5" shapeId="0" xr:uid="{96313560-2F72-4D82-A442-6CD36F72D5B7}">
      <text>
        <t>[Threaded comment]
Your version of Excel allows you to read this threaded comment; however, any edits to it will get removed if the file is opened in a newer version of Excel. Learn more: https://go.microsoft.com/fwlink/?linkid=870924
Comment:
    Excel to fill in</t>
      </text>
    </comment>
    <comment ref="L10" authorId="6" shapeId="0" xr:uid="{C77130B4-868D-4D1E-8FA5-64F79CC3B9C8}">
      <text>
        <t>[Threaded comment]
Your version of Excel allows you to read this threaded comment; however, any edits to it will get removed if the file is opened in a newer version of Excel. Learn more: https://go.microsoft.com/fwlink/?linkid=870924
Comment:
    Excel to fill in</t>
      </text>
    </comment>
    <comment ref="O10" authorId="7" shapeId="0" xr:uid="{41C05C7C-1F7E-4FE2-8FD7-C80C9E950245}">
      <text>
        <t>[Threaded comment]
Your version of Excel allows you to read this threaded comment; however, any edits to it will get removed if the file is opened in a newer version of Excel. Learn more: https://go.microsoft.com/fwlink/?linkid=870924
Comment:
    Excel to fill in</t>
      </text>
    </comment>
    <comment ref="I15" authorId="8" shapeId="0" xr:uid="{32F1EE27-D491-48B7-8B05-4E19597F1F42}">
      <text>
        <t>[Threaded comment]
Your version of Excel allows you to read this threaded comment; however, any edits to it will get removed if the file is opened in a newer version of Excel. Learn more: https://go.microsoft.com/fwlink/?linkid=870924
Comment:
    Excel to fill in</t>
      </text>
    </comment>
    <comment ref="L15" authorId="9" shapeId="0" xr:uid="{F938FD6B-FE69-49C2-8515-B14916A6E3C2}">
      <text>
        <t>[Threaded comment]
Your version of Excel allows you to read this threaded comment; however, any edits to it will get removed if the file is opened in a newer version of Excel. Learn more: https://go.microsoft.com/fwlink/?linkid=870924
Comment:
    Excel to fill in</t>
      </text>
    </comment>
    <comment ref="O15" authorId="10" shapeId="0" xr:uid="{4A9B3FEB-0C2F-4293-B2E8-A2A3A8256760}">
      <text>
        <t>[Threaded comment]
Your version of Excel allows you to read this threaded comment; however, any edits to it will get removed if the file is opened in a newer version of Excel. Learn more: https://go.microsoft.com/fwlink/?linkid=870924
Comment:
    Excel to fill in</t>
      </text>
    </comment>
    <comment ref="I20" authorId="11" shapeId="0" xr:uid="{7C959662-681A-4F31-99DD-BED453CFE70A}">
      <text>
        <t>[Threaded comment]
Your version of Excel allows you to read this threaded comment; however, any edits to it will get removed if the file is opened in a newer version of Excel. Learn more: https://go.microsoft.com/fwlink/?linkid=870924
Comment:
    Excel to fill in</t>
      </text>
    </comment>
    <comment ref="L20" authorId="12" shapeId="0" xr:uid="{53DA082A-DCEE-433D-B592-8ACABBF83333}">
      <text>
        <t>[Threaded comment]
Your version of Excel allows you to read this threaded comment; however, any edits to it will get removed if the file is opened in a newer version of Excel. Learn more: https://go.microsoft.com/fwlink/?linkid=870924
Comment:
    Excel to fill in</t>
      </text>
    </comment>
    <comment ref="O20" authorId="13" shapeId="0" xr:uid="{92EDFE87-3E03-4FBA-A7B2-E46C7830C1ED}">
      <text>
        <t>[Threaded comment]
Your version of Excel allows you to read this threaded comment; however, any edits to it will get removed if the file is opened in a newer version of Excel. Learn more: https://go.microsoft.com/fwlink/?linkid=870924
Comment:
    Excel to fill in</t>
      </text>
    </comment>
    <comment ref="I25" authorId="14" shapeId="0" xr:uid="{49DE7E89-A130-4762-B2F2-83ECA8041542}">
      <text>
        <t>[Threaded comment]
Your version of Excel allows you to read this threaded comment; however, any edits to it will get removed if the file is opened in a newer version of Excel. Learn more: https://go.microsoft.com/fwlink/?linkid=870924
Comment:
    Excel to fill in</t>
      </text>
    </comment>
    <comment ref="L25" authorId="15" shapeId="0" xr:uid="{1051E743-0663-40FA-9635-EE3F8DE50C17}">
      <text>
        <t>[Threaded comment]
Your version of Excel allows you to read this threaded comment; however, any edits to it will get removed if the file is opened in a newer version of Excel. Learn more: https://go.microsoft.com/fwlink/?linkid=870924
Comment:
    Excel to fill in</t>
      </text>
    </comment>
    <comment ref="O25" authorId="16" shapeId="0" xr:uid="{CF18F3E3-95C1-43C8-99D4-C445D84D6055}">
      <text>
        <t>[Threaded comment]
Your version of Excel allows you to read this threaded comment; however, any edits to it will get removed if the file is opened in a newer version of Excel. Learn more: https://go.microsoft.com/fwlink/?linkid=870924
Comment:
    Excel to fill in</t>
      </text>
    </comment>
  </commentList>
</comments>
</file>

<file path=xl/comments52.xml><?xml version="1.0" encoding="utf-8"?>
<comments xmlns="http://schemas.openxmlformats.org/spreadsheetml/2006/main" xmlns:mc="http://schemas.openxmlformats.org/markup-compatibility/2006" xmlns:xr="http://schemas.microsoft.com/office/spreadsheetml/2014/revision" mc:Ignorable="xr">
  <authors>
    <author>tc={99E86FD7-A385-4562-8C71-8C95FA448EFA}</author>
    <author>tc={8303420D-D915-4411-992D-AAB36EC64A5C}</author>
    <author>tc={92BAB85A-B619-443B-BE1C-BCB4D1CF0807}</author>
    <author>tc={E559FDCD-3D76-4010-BB2C-63966DA9CD91}</author>
    <author>tc={3F66BCD8-AD87-41CE-BFA7-51ACFE10B7EC}</author>
    <author>tc={0FCAA3C1-9CAB-4A58-83AB-ED4A48AE7019}</author>
    <author>tc={C09AE449-C3AD-4261-91AE-0B6206ECB64C}</author>
    <author>tc={99C599D1-E5F3-4BDC-BD0B-92CDCC249B32}</author>
    <author>tc={961E6AA4-D5CD-4CBB-B6AA-ACEF698B4909}</author>
    <author>tc={32BD6E75-FC3E-4D56-BA53-D1FDBE27824B}</author>
    <author>tc={0A35FBB9-A784-4E32-8D47-FCE242903262}</author>
    <author>tc={BB85BE7E-E85C-4539-8669-74ACEC063892}</author>
    <author>tc={87AB0F7B-132F-4252-BD22-D2C70E8027E4}</author>
    <author>tc={2C0B7E12-BDF6-4DC3-8042-375AFAD286F0}</author>
    <author>tc={F8F8B82E-6A42-4B42-9CA8-A199E62B4689}</author>
    <author>tc={2A9064CC-58B7-4C19-A57E-EA8AD9018367}</author>
    <author>tc={8F364B16-F1EF-42FC-839B-30818644FFD0}</author>
  </authors>
  <commentList>
    <comment ref="D7" authorId="0" shapeId="0" xr:uid="{99E86FD7-A385-4562-8C71-8C95FA448EFA}">
      <text>
        <t>[Threaded comment]
Your version of Excel allows you to read this threaded comment; however, any edits to it will get removed if the file is opened in a newer version of Excel. Learn more: https://go.microsoft.com/fwlink/?linkid=870924
Comment:
    Checks if the date entered for ERC Submission is before the maximum date+2 days in Column N (Expected DTP Completion Date)</t>
      </text>
    </comment>
    <comment ref="G8" authorId="1" shapeId="0" xr:uid="{8303420D-D915-4411-992D-AAB36EC64A5C}">
      <text>
        <t>[Threaded comment]
Your version of Excel allows you to read this threaded comment; however, any edits to it will get removed if the file is opened in a newer version of Excel. Learn more: https://go.microsoft.com/fwlink/?linkid=870924
Comment:
    Filter formula returns 0s for non-entered languages fields AddLang1-3.  
Conditional Format applied to cells containing zero - white text (hides the zero and appears blank)</t>
      </text>
    </comment>
    <comment ref="H8" authorId="2" shapeId="0" xr:uid="{92BAB85A-B619-443B-BE1C-BCB4D1CF0807}">
      <text>
        <t>[Threaded comment]
Your version of Excel allows you to read this threaded comment; however, any edits to it will get removed if the file is opened in a newer version of Excel. Learn more: https://go.microsoft.com/fwlink/?linkid=870924
Comment:
    Formula checks if a language exists in column G</t>
      </text>
    </comment>
    <comment ref="G9" authorId="3" shapeId="0" xr:uid="{E559FDCD-3D76-4010-BB2C-63966DA9CD91}">
      <text>
        <t>[Threaded comment]
Your version of Excel allows you to read this threaded comment; however, any edits to it will get removed if the file is opened in a newer version of Excel. Learn more: https://go.microsoft.com/fwlink/?linkid=870924
Comment:
    Pulls from Country level dashboard for known timelines.   Can override on per country basis if required.</t>
      </text>
    </comment>
    <comment ref="J9" authorId="4" shapeId="0" xr:uid="{3F66BCD8-AD87-41CE-BFA7-51ACFE10B7EC}">
      <text>
        <t>[Threaded comment]
Your version of Excel allows you to read this threaded comment; however, any edits to it will get removed if the file is opened in a newer version of Excel. Learn more: https://go.microsoft.com/fwlink/?linkid=870924
Comment:
    # Business Days after Translation Complete</t>
      </text>
    </comment>
    <comment ref="I10" authorId="5" shapeId="0" xr:uid="{0FCAA3C1-9CAB-4A58-83AB-ED4A48AE7019}">
      <text>
        <t>[Threaded comment]
Your version of Excel allows you to read this threaded comment; however, any edits to it will get removed if the file is opened in a newer version of Excel. Learn more: https://go.microsoft.com/fwlink/?linkid=870924
Comment:
    Excel to fill in</t>
      </text>
    </comment>
    <comment ref="L10" authorId="6" shapeId="0" xr:uid="{C09AE449-C3AD-4261-91AE-0B6206ECB64C}">
      <text>
        <t>[Threaded comment]
Your version of Excel allows you to read this threaded comment; however, any edits to it will get removed if the file is opened in a newer version of Excel. Learn more: https://go.microsoft.com/fwlink/?linkid=870924
Comment:
    Excel to fill in</t>
      </text>
    </comment>
    <comment ref="O10" authorId="7" shapeId="0" xr:uid="{99C599D1-E5F3-4BDC-BD0B-92CDCC249B32}">
      <text>
        <t>[Threaded comment]
Your version of Excel allows you to read this threaded comment; however, any edits to it will get removed if the file is opened in a newer version of Excel. Learn more: https://go.microsoft.com/fwlink/?linkid=870924
Comment:
    Excel to fill in</t>
      </text>
    </comment>
    <comment ref="I15" authorId="8" shapeId="0" xr:uid="{961E6AA4-D5CD-4CBB-B6AA-ACEF698B4909}">
      <text>
        <t>[Threaded comment]
Your version of Excel allows you to read this threaded comment; however, any edits to it will get removed if the file is opened in a newer version of Excel. Learn more: https://go.microsoft.com/fwlink/?linkid=870924
Comment:
    Excel to fill in</t>
      </text>
    </comment>
    <comment ref="L15" authorId="9" shapeId="0" xr:uid="{32BD6E75-FC3E-4D56-BA53-D1FDBE27824B}">
      <text>
        <t>[Threaded comment]
Your version of Excel allows you to read this threaded comment; however, any edits to it will get removed if the file is opened in a newer version of Excel. Learn more: https://go.microsoft.com/fwlink/?linkid=870924
Comment:
    Excel to fill in</t>
      </text>
    </comment>
    <comment ref="O15" authorId="10" shapeId="0" xr:uid="{0A35FBB9-A784-4E32-8D47-FCE242903262}">
      <text>
        <t>[Threaded comment]
Your version of Excel allows you to read this threaded comment; however, any edits to it will get removed if the file is opened in a newer version of Excel. Learn more: https://go.microsoft.com/fwlink/?linkid=870924
Comment:
    Excel to fill in</t>
      </text>
    </comment>
    <comment ref="I20" authorId="11" shapeId="0" xr:uid="{BB85BE7E-E85C-4539-8669-74ACEC063892}">
      <text>
        <t>[Threaded comment]
Your version of Excel allows you to read this threaded comment; however, any edits to it will get removed if the file is opened in a newer version of Excel. Learn more: https://go.microsoft.com/fwlink/?linkid=870924
Comment:
    Excel to fill in</t>
      </text>
    </comment>
    <comment ref="L20" authorId="12" shapeId="0" xr:uid="{87AB0F7B-132F-4252-BD22-D2C70E8027E4}">
      <text>
        <t>[Threaded comment]
Your version of Excel allows you to read this threaded comment; however, any edits to it will get removed if the file is opened in a newer version of Excel. Learn more: https://go.microsoft.com/fwlink/?linkid=870924
Comment:
    Excel to fill in</t>
      </text>
    </comment>
    <comment ref="O20" authorId="13" shapeId="0" xr:uid="{2C0B7E12-BDF6-4DC3-8042-375AFAD286F0}">
      <text>
        <t>[Threaded comment]
Your version of Excel allows you to read this threaded comment; however, any edits to it will get removed if the file is opened in a newer version of Excel. Learn more: https://go.microsoft.com/fwlink/?linkid=870924
Comment:
    Excel to fill in</t>
      </text>
    </comment>
    <comment ref="I25" authorId="14" shapeId="0" xr:uid="{F8F8B82E-6A42-4B42-9CA8-A199E62B4689}">
      <text>
        <t>[Threaded comment]
Your version of Excel allows you to read this threaded comment; however, any edits to it will get removed if the file is opened in a newer version of Excel. Learn more: https://go.microsoft.com/fwlink/?linkid=870924
Comment:
    Excel to fill in</t>
      </text>
    </comment>
    <comment ref="L25" authorId="15" shapeId="0" xr:uid="{2A9064CC-58B7-4C19-A57E-EA8AD9018367}">
      <text>
        <t>[Threaded comment]
Your version of Excel allows you to read this threaded comment; however, any edits to it will get removed if the file is opened in a newer version of Excel. Learn more: https://go.microsoft.com/fwlink/?linkid=870924
Comment:
    Excel to fill in</t>
      </text>
    </comment>
    <comment ref="O25" authorId="16" shapeId="0" xr:uid="{8F364B16-F1EF-42FC-839B-30818644FFD0}">
      <text>
        <t>[Threaded comment]
Your version of Excel allows you to read this threaded comment; however, any edits to it will get removed if the file is opened in a newer version of Excel. Learn more: https://go.microsoft.com/fwlink/?linkid=870924
Comment:
    Excel to fill in</t>
      </text>
    </comment>
  </commentList>
</comments>
</file>

<file path=xl/comments53.xml><?xml version="1.0" encoding="utf-8"?>
<comments xmlns="http://schemas.openxmlformats.org/spreadsheetml/2006/main" xmlns:mc="http://schemas.openxmlformats.org/markup-compatibility/2006" xmlns:xr="http://schemas.microsoft.com/office/spreadsheetml/2014/revision" mc:Ignorable="xr">
  <authors>
    <author>tc={A9C658C0-178C-4149-BDEB-4FFCC51758C5}</author>
    <author>tc={BB36FA5B-2F80-48D8-863C-64AFB3692729}</author>
    <author>tc={FC51177A-17E8-4AED-A250-C7AB77EB0E69}</author>
    <author>tc={3CD6B01E-72BE-46CF-95F4-077B562F8D83}</author>
    <author>tc={110BF56B-0D97-44F1-8004-CE5A2D0598BD}</author>
    <author>tc={77654DE7-E96D-4431-B50B-A6912F057F20}</author>
    <author>tc={F99680B0-4653-4564-BC29-1B17562AB06D}</author>
    <author>tc={E2F41827-72E7-4EB5-947B-C2D4509F4910}</author>
    <author>tc={2874E074-A44A-4BF1-B354-24C88CD76990}</author>
    <author>tc={715FE9F8-D62A-4DB5-BB06-EDC760399C68}</author>
    <author>tc={8D4503EC-732C-4385-900C-A34D208A80CF}</author>
    <author>tc={32123279-3E5E-4636-AF0F-A7FCB68AE20D}</author>
    <author>tc={DD637B99-BEAF-4385-B9E8-3C17DBE424EF}</author>
    <author>tc={88C04AF2-D2CA-4E08-86D6-A4B59C00AD1E}</author>
    <author>tc={8CF858B1-A4EA-49C7-8340-4D67EBAB7D9F}</author>
    <author>tc={4EEE7726-FCEB-499B-996F-F41CD966AB24}</author>
    <author>tc={F67566EC-0795-472E-8708-AEDE7C289D00}</author>
  </authors>
  <commentList>
    <comment ref="D7" authorId="0" shapeId="0" xr:uid="{A9C658C0-178C-4149-BDEB-4FFCC51758C5}">
      <text>
        <t>[Threaded comment]
Your version of Excel allows you to read this threaded comment; however, any edits to it will get removed if the file is opened in a newer version of Excel. Learn more: https://go.microsoft.com/fwlink/?linkid=870924
Comment:
    Checks if the date entered for ERC Submission is before the maximum date+2 days in Column N (Expected DTP Completion Date)</t>
      </text>
    </comment>
    <comment ref="G8" authorId="1" shapeId="0" xr:uid="{BB36FA5B-2F80-48D8-863C-64AFB3692729}">
      <text>
        <t>[Threaded comment]
Your version of Excel allows you to read this threaded comment; however, any edits to it will get removed if the file is opened in a newer version of Excel. Learn more: https://go.microsoft.com/fwlink/?linkid=870924
Comment:
    Filter formula returns 0s for non-entered languages fields AddLang1-3.  
Conditional Format applied to cells containing zero - white text (hides the zero and appears blank)</t>
      </text>
    </comment>
    <comment ref="H8" authorId="2" shapeId="0" xr:uid="{FC51177A-17E8-4AED-A250-C7AB77EB0E69}">
      <text>
        <t>[Threaded comment]
Your version of Excel allows you to read this threaded comment; however, any edits to it will get removed if the file is opened in a newer version of Excel. Learn more: https://go.microsoft.com/fwlink/?linkid=870924
Comment:
    Formula checks if a language exists in column G</t>
      </text>
    </comment>
    <comment ref="G9" authorId="3" shapeId="0" xr:uid="{3CD6B01E-72BE-46CF-95F4-077B562F8D83}">
      <text>
        <t>[Threaded comment]
Your version of Excel allows you to read this threaded comment; however, any edits to it will get removed if the file is opened in a newer version of Excel. Learn more: https://go.microsoft.com/fwlink/?linkid=870924
Comment:
    Pulls from Country level dashboard for known timelines.   Can override on per country basis if required.</t>
      </text>
    </comment>
    <comment ref="J9" authorId="4" shapeId="0" xr:uid="{110BF56B-0D97-44F1-8004-CE5A2D0598BD}">
      <text>
        <t>[Threaded comment]
Your version of Excel allows you to read this threaded comment; however, any edits to it will get removed if the file is opened in a newer version of Excel. Learn more: https://go.microsoft.com/fwlink/?linkid=870924
Comment:
    # Business Days after Translation Complete</t>
      </text>
    </comment>
    <comment ref="I10" authorId="5" shapeId="0" xr:uid="{77654DE7-E96D-4431-B50B-A6912F057F20}">
      <text>
        <t>[Threaded comment]
Your version of Excel allows you to read this threaded comment; however, any edits to it will get removed if the file is opened in a newer version of Excel. Learn more: https://go.microsoft.com/fwlink/?linkid=870924
Comment:
    Excel to fill in</t>
      </text>
    </comment>
    <comment ref="L10" authorId="6" shapeId="0" xr:uid="{F99680B0-4653-4564-BC29-1B17562AB06D}">
      <text>
        <t>[Threaded comment]
Your version of Excel allows you to read this threaded comment; however, any edits to it will get removed if the file is opened in a newer version of Excel. Learn more: https://go.microsoft.com/fwlink/?linkid=870924
Comment:
    Excel to fill in</t>
      </text>
    </comment>
    <comment ref="O10" authorId="7" shapeId="0" xr:uid="{E2F41827-72E7-4EB5-947B-C2D4509F4910}">
      <text>
        <t>[Threaded comment]
Your version of Excel allows you to read this threaded comment; however, any edits to it will get removed if the file is opened in a newer version of Excel. Learn more: https://go.microsoft.com/fwlink/?linkid=870924
Comment:
    Excel to fill in</t>
      </text>
    </comment>
    <comment ref="I15" authorId="8" shapeId="0" xr:uid="{2874E074-A44A-4BF1-B354-24C88CD76990}">
      <text>
        <t>[Threaded comment]
Your version of Excel allows you to read this threaded comment; however, any edits to it will get removed if the file is opened in a newer version of Excel. Learn more: https://go.microsoft.com/fwlink/?linkid=870924
Comment:
    Excel to fill in</t>
      </text>
    </comment>
    <comment ref="L15" authorId="9" shapeId="0" xr:uid="{715FE9F8-D62A-4DB5-BB06-EDC760399C68}">
      <text>
        <t>[Threaded comment]
Your version of Excel allows you to read this threaded comment; however, any edits to it will get removed if the file is opened in a newer version of Excel. Learn more: https://go.microsoft.com/fwlink/?linkid=870924
Comment:
    Excel to fill in</t>
      </text>
    </comment>
    <comment ref="O15" authorId="10" shapeId="0" xr:uid="{8D4503EC-732C-4385-900C-A34D208A80CF}">
      <text>
        <t>[Threaded comment]
Your version of Excel allows you to read this threaded comment; however, any edits to it will get removed if the file is opened in a newer version of Excel. Learn more: https://go.microsoft.com/fwlink/?linkid=870924
Comment:
    Excel to fill in</t>
      </text>
    </comment>
    <comment ref="I20" authorId="11" shapeId="0" xr:uid="{32123279-3E5E-4636-AF0F-A7FCB68AE20D}">
      <text>
        <t>[Threaded comment]
Your version of Excel allows you to read this threaded comment; however, any edits to it will get removed if the file is opened in a newer version of Excel. Learn more: https://go.microsoft.com/fwlink/?linkid=870924
Comment:
    Excel to fill in</t>
      </text>
    </comment>
    <comment ref="L20" authorId="12" shapeId="0" xr:uid="{DD637B99-BEAF-4385-B9E8-3C17DBE424EF}">
      <text>
        <t>[Threaded comment]
Your version of Excel allows you to read this threaded comment; however, any edits to it will get removed if the file is opened in a newer version of Excel. Learn more: https://go.microsoft.com/fwlink/?linkid=870924
Comment:
    Excel to fill in</t>
      </text>
    </comment>
    <comment ref="O20" authorId="13" shapeId="0" xr:uid="{88C04AF2-D2CA-4E08-86D6-A4B59C00AD1E}">
      <text>
        <t>[Threaded comment]
Your version of Excel allows you to read this threaded comment; however, any edits to it will get removed if the file is opened in a newer version of Excel. Learn more: https://go.microsoft.com/fwlink/?linkid=870924
Comment:
    Excel to fill in</t>
      </text>
    </comment>
    <comment ref="I25" authorId="14" shapeId="0" xr:uid="{8CF858B1-A4EA-49C7-8340-4D67EBAB7D9F}">
      <text>
        <t>[Threaded comment]
Your version of Excel allows you to read this threaded comment; however, any edits to it will get removed if the file is opened in a newer version of Excel. Learn more: https://go.microsoft.com/fwlink/?linkid=870924
Comment:
    Excel to fill in</t>
      </text>
    </comment>
    <comment ref="L25" authorId="15" shapeId="0" xr:uid="{4EEE7726-FCEB-499B-996F-F41CD966AB24}">
      <text>
        <t>[Threaded comment]
Your version of Excel allows you to read this threaded comment; however, any edits to it will get removed if the file is opened in a newer version of Excel. Learn more: https://go.microsoft.com/fwlink/?linkid=870924
Comment:
    Excel to fill in</t>
      </text>
    </comment>
    <comment ref="O25" authorId="16" shapeId="0" xr:uid="{F67566EC-0795-472E-8708-AEDE7C289D00}">
      <text>
        <t>[Threaded comment]
Your version of Excel allows you to read this threaded comment; however, any edits to it will get removed if the file is opened in a newer version of Excel. Learn more: https://go.microsoft.com/fwlink/?linkid=870924
Comment:
    Excel to fill in</t>
      </text>
    </comment>
  </commentList>
</comments>
</file>

<file path=xl/comments54.xml><?xml version="1.0" encoding="utf-8"?>
<comments xmlns="http://schemas.openxmlformats.org/spreadsheetml/2006/main" xmlns:mc="http://schemas.openxmlformats.org/markup-compatibility/2006" xmlns:xr="http://schemas.microsoft.com/office/spreadsheetml/2014/revision" mc:Ignorable="xr">
  <authors>
    <author>tc={5CC25926-DC84-4B14-8990-1B90CD1CAE0A}</author>
    <author>tc={23528672-7C84-468C-AB7C-30D81071E1D9}</author>
    <author>tc={D470E221-4AFF-46AC-8751-A5338E366A41}</author>
    <author>tc={C1C61E7E-A768-427C-AF7C-CF98B6820CDA}</author>
    <author>tc={F75CA47E-ACB2-4239-83AB-2782FC9B865F}</author>
    <author>tc={5AF6F803-6A52-4BA9-8772-31B69ABA94F9}</author>
    <author>tc={8CCB90A4-7CBE-4C16-832B-C6003CD1C166}</author>
    <author>tc={E517698E-2931-4F6F-982A-7C7F0F885AE7}</author>
    <author>tc={11EEB31B-85A4-4355-8887-FEC3BBB90248}</author>
    <author>tc={B4731D0E-72E7-4DC9-8255-1876CB9C330B}</author>
    <author>tc={AC5D0A7B-1EDA-4743-BD87-BE0E2A114EA2}</author>
    <author>tc={E91958C7-A6C2-4863-9090-640BF8540AAC}</author>
    <author>tc={FD4E1EA5-D04C-4CAC-8EB0-E294FA814C7F}</author>
    <author>tc={7809C4F2-C13C-4276-978C-86A5B05C0620}</author>
    <author>tc={A49FFDE0-4965-4F04-A8D0-9C6DEEC9EE93}</author>
    <author>tc={1A8F0A4B-1A69-43F9-9D80-79D81C596A21}</author>
    <author>tc={0F4FB677-9FEC-46E4-88B0-2DC90263BEB1}</author>
  </authors>
  <commentList>
    <comment ref="D7" authorId="0" shapeId="0" xr:uid="{5CC25926-DC84-4B14-8990-1B90CD1CAE0A}">
      <text>
        <t>[Threaded comment]
Your version of Excel allows you to read this threaded comment; however, any edits to it will get removed if the file is opened in a newer version of Excel. Learn more: https://go.microsoft.com/fwlink/?linkid=870924
Comment:
    Checks if the date entered for ERC Submission is before the maximum date+2 days in Column N (Expected DTP Completion Date)</t>
      </text>
    </comment>
    <comment ref="G8" authorId="1" shapeId="0" xr:uid="{23528672-7C84-468C-AB7C-30D81071E1D9}">
      <text>
        <t>[Threaded comment]
Your version of Excel allows you to read this threaded comment; however, any edits to it will get removed if the file is opened in a newer version of Excel. Learn more: https://go.microsoft.com/fwlink/?linkid=870924
Comment:
    Filter formula returns 0s for non-entered languages fields AddLang1-3.  
Conditional Format applied to cells containing zero - white text (hides the zero and appears blank)</t>
      </text>
    </comment>
    <comment ref="H8" authorId="2" shapeId="0" xr:uid="{D470E221-4AFF-46AC-8751-A5338E366A41}">
      <text>
        <t>[Threaded comment]
Your version of Excel allows you to read this threaded comment; however, any edits to it will get removed if the file is opened in a newer version of Excel. Learn more: https://go.microsoft.com/fwlink/?linkid=870924
Comment:
    Formula checks if a language exists in column G</t>
      </text>
    </comment>
    <comment ref="G9" authorId="3" shapeId="0" xr:uid="{C1C61E7E-A768-427C-AF7C-CF98B6820CDA}">
      <text>
        <t>[Threaded comment]
Your version of Excel allows you to read this threaded comment; however, any edits to it will get removed if the file is opened in a newer version of Excel. Learn more: https://go.microsoft.com/fwlink/?linkid=870924
Comment:
    Pulls from Country level dashboard for known timelines.   Can override on per country basis if required.</t>
      </text>
    </comment>
    <comment ref="J9" authorId="4" shapeId="0" xr:uid="{F75CA47E-ACB2-4239-83AB-2782FC9B865F}">
      <text>
        <t>[Threaded comment]
Your version of Excel allows you to read this threaded comment; however, any edits to it will get removed if the file is opened in a newer version of Excel. Learn more: https://go.microsoft.com/fwlink/?linkid=870924
Comment:
    # Business Days after Translation Complete</t>
      </text>
    </comment>
    <comment ref="I10" authorId="5" shapeId="0" xr:uid="{5AF6F803-6A52-4BA9-8772-31B69ABA94F9}">
      <text>
        <t>[Threaded comment]
Your version of Excel allows you to read this threaded comment; however, any edits to it will get removed if the file is opened in a newer version of Excel. Learn more: https://go.microsoft.com/fwlink/?linkid=870924
Comment:
    Excel to fill in</t>
      </text>
    </comment>
    <comment ref="L10" authorId="6" shapeId="0" xr:uid="{8CCB90A4-7CBE-4C16-832B-C6003CD1C166}">
      <text>
        <t>[Threaded comment]
Your version of Excel allows you to read this threaded comment; however, any edits to it will get removed if the file is opened in a newer version of Excel. Learn more: https://go.microsoft.com/fwlink/?linkid=870924
Comment:
    Excel to fill in</t>
      </text>
    </comment>
    <comment ref="O10" authorId="7" shapeId="0" xr:uid="{E517698E-2931-4F6F-982A-7C7F0F885AE7}">
      <text>
        <t>[Threaded comment]
Your version of Excel allows you to read this threaded comment; however, any edits to it will get removed if the file is opened in a newer version of Excel. Learn more: https://go.microsoft.com/fwlink/?linkid=870924
Comment:
    Excel to fill in</t>
      </text>
    </comment>
    <comment ref="I15" authorId="8" shapeId="0" xr:uid="{11EEB31B-85A4-4355-8887-FEC3BBB90248}">
      <text>
        <t>[Threaded comment]
Your version of Excel allows you to read this threaded comment; however, any edits to it will get removed if the file is opened in a newer version of Excel. Learn more: https://go.microsoft.com/fwlink/?linkid=870924
Comment:
    Excel to fill in</t>
      </text>
    </comment>
    <comment ref="L15" authorId="9" shapeId="0" xr:uid="{B4731D0E-72E7-4DC9-8255-1876CB9C330B}">
      <text>
        <t>[Threaded comment]
Your version of Excel allows you to read this threaded comment; however, any edits to it will get removed if the file is opened in a newer version of Excel. Learn more: https://go.microsoft.com/fwlink/?linkid=870924
Comment:
    Excel to fill in</t>
      </text>
    </comment>
    <comment ref="O15" authorId="10" shapeId="0" xr:uid="{AC5D0A7B-1EDA-4743-BD87-BE0E2A114EA2}">
      <text>
        <t>[Threaded comment]
Your version of Excel allows you to read this threaded comment; however, any edits to it will get removed if the file is opened in a newer version of Excel. Learn more: https://go.microsoft.com/fwlink/?linkid=870924
Comment:
    Excel to fill in</t>
      </text>
    </comment>
    <comment ref="I20" authorId="11" shapeId="0" xr:uid="{E91958C7-A6C2-4863-9090-640BF8540AAC}">
      <text>
        <t>[Threaded comment]
Your version of Excel allows you to read this threaded comment; however, any edits to it will get removed if the file is opened in a newer version of Excel. Learn more: https://go.microsoft.com/fwlink/?linkid=870924
Comment:
    Excel to fill in</t>
      </text>
    </comment>
    <comment ref="L20" authorId="12" shapeId="0" xr:uid="{FD4E1EA5-D04C-4CAC-8EB0-E294FA814C7F}">
      <text>
        <t>[Threaded comment]
Your version of Excel allows you to read this threaded comment; however, any edits to it will get removed if the file is opened in a newer version of Excel. Learn more: https://go.microsoft.com/fwlink/?linkid=870924
Comment:
    Excel to fill in</t>
      </text>
    </comment>
    <comment ref="O20" authorId="13" shapeId="0" xr:uid="{7809C4F2-C13C-4276-978C-86A5B05C0620}">
      <text>
        <t>[Threaded comment]
Your version of Excel allows you to read this threaded comment; however, any edits to it will get removed if the file is opened in a newer version of Excel. Learn more: https://go.microsoft.com/fwlink/?linkid=870924
Comment:
    Excel to fill in</t>
      </text>
    </comment>
    <comment ref="I25" authorId="14" shapeId="0" xr:uid="{A49FFDE0-4965-4F04-A8D0-9C6DEEC9EE93}">
      <text>
        <t>[Threaded comment]
Your version of Excel allows you to read this threaded comment; however, any edits to it will get removed if the file is opened in a newer version of Excel. Learn more: https://go.microsoft.com/fwlink/?linkid=870924
Comment:
    Excel to fill in</t>
      </text>
    </comment>
    <comment ref="L25" authorId="15" shapeId="0" xr:uid="{1A8F0A4B-1A69-43F9-9D80-79D81C596A21}">
      <text>
        <t>[Threaded comment]
Your version of Excel allows you to read this threaded comment; however, any edits to it will get removed if the file is opened in a newer version of Excel. Learn more: https://go.microsoft.com/fwlink/?linkid=870924
Comment:
    Excel to fill in</t>
      </text>
    </comment>
    <comment ref="O25" authorId="16" shapeId="0" xr:uid="{0F4FB677-9FEC-46E4-88B0-2DC90263BEB1}">
      <text>
        <t>[Threaded comment]
Your version of Excel allows you to read this threaded comment; however, any edits to it will get removed if the file is opened in a newer version of Excel. Learn more: https://go.microsoft.com/fwlink/?linkid=870924
Comment:
    Excel to fill in</t>
      </text>
    </comment>
  </commentList>
</comments>
</file>

<file path=xl/comments55.xml><?xml version="1.0" encoding="utf-8"?>
<comments xmlns="http://schemas.openxmlformats.org/spreadsheetml/2006/main" xmlns:mc="http://schemas.openxmlformats.org/markup-compatibility/2006" xmlns:xr="http://schemas.microsoft.com/office/spreadsheetml/2014/revision" mc:Ignorable="xr">
  <authors>
    <author>tc={0F2C3699-71BB-42CE-B4C0-E7AE50BB1BAC}</author>
    <author>tc={90E11F2E-4B09-425A-A548-A2237D103B3E}</author>
    <author>tc={ECF8EC81-0FB6-4132-851F-3B45448CD3BC}</author>
    <author>tc={B18FFCAF-543C-46AC-8AC9-AFC761B62969}</author>
    <author>tc={A685AB5B-53ED-41B8-AEDA-6E9CC611F64A}</author>
    <author>tc={A89A311D-95E0-4FCB-B2CA-10A0300EB626}</author>
    <author>tc={5ACE3544-EF97-420E-9E56-E81A0E66E41B}</author>
    <author>tc={822642C8-7118-4B59-BADD-F784C103EC56}</author>
    <author>tc={98936DBA-F8D7-40ED-830F-CFB428D50641}</author>
    <author>tc={98CDCFD2-CC30-4BCC-BBFB-E7F235C7E739}</author>
    <author>tc={7C99E6D4-40BB-47A3-B571-AF59ABE39411}</author>
    <author>tc={4A6A6C69-D695-4879-B928-6CC3FC2A0A86}</author>
    <author>tc={2033374D-7120-4D19-9742-A17818A57B80}</author>
    <author>tc={959998AE-C0C8-474E-AAAD-C1676C7F49AC}</author>
    <author>tc={3DA5BB1D-361F-4F93-B48D-3FF448907119}</author>
    <author>tc={4CF92578-32F3-4C0F-B2F1-ED63F4B09578}</author>
    <author>tc={C94FCC67-CC54-4841-97AA-FA612B8FB557}</author>
  </authors>
  <commentList>
    <comment ref="D7" authorId="0" shapeId="0" xr:uid="{0F2C3699-71BB-42CE-B4C0-E7AE50BB1BAC}">
      <text>
        <t>[Threaded comment]
Your version of Excel allows you to read this threaded comment; however, any edits to it will get removed if the file is opened in a newer version of Excel. Learn more: https://go.microsoft.com/fwlink/?linkid=870924
Comment:
    Checks if the date entered for ERC Submission is before the maximum date+2 days in Column N (Expected DTP Completion Date)</t>
      </text>
    </comment>
    <comment ref="G8" authorId="1" shapeId="0" xr:uid="{90E11F2E-4B09-425A-A548-A2237D103B3E}">
      <text>
        <t>[Threaded comment]
Your version of Excel allows you to read this threaded comment; however, any edits to it will get removed if the file is opened in a newer version of Excel. Learn more: https://go.microsoft.com/fwlink/?linkid=870924
Comment:
    Filter formula returns 0s for non-entered languages fields AddLang1-3.  
Conditional Format applied to cells containing zero - white text (hides the zero and appears blank)</t>
      </text>
    </comment>
    <comment ref="H8" authorId="2" shapeId="0" xr:uid="{ECF8EC81-0FB6-4132-851F-3B45448CD3BC}">
      <text>
        <t>[Threaded comment]
Your version of Excel allows you to read this threaded comment; however, any edits to it will get removed if the file is opened in a newer version of Excel. Learn more: https://go.microsoft.com/fwlink/?linkid=870924
Comment:
    Formula checks if a language exists in column G</t>
      </text>
    </comment>
    <comment ref="G9" authorId="3" shapeId="0" xr:uid="{B18FFCAF-543C-46AC-8AC9-AFC761B62969}">
      <text>
        <t>[Threaded comment]
Your version of Excel allows you to read this threaded comment; however, any edits to it will get removed if the file is opened in a newer version of Excel. Learn more: https://go.microsoft.com/fwlink/?linkid=870924
Comment:
    Pulls from Country level dashboard for known timelines.   Can override on per country basis if required.</t>
      </text>
    </comment>
    <comment ref="J9" authorId="4" shapeId="0" xr:uid="{A685AB5B-53ED-41B8-AEDA-6E9CC611F64A}">
      <text>
        <t>[Threaded comment]
Your version of Excel allows you to read this threaded comment; however, any edits to it will get removed if the file is opened in a newer version of Excel. Learn more: https://go.microsoft.com/fwlink/?linkid=870924
Comment:
    # Business Days after Translation Complete</t>
      </text>
    </comment>
    <comment ref="I10" authorId="5" shapeId="0" xr:uid="{A89A311D-95E0-4FCB-B2CA-10A0300EB626}">
      <text>
        <t>[Threaded comment]
Your version of Excel allows you to read this threaded comment; however, any edits to it will get removed if the file is opened in a newer version of Excel. Learn more: https://go.microsoft.com/fwlink/?linkid=870924
Comment:
    Excel to fill in</t>
      </text>
    </comment>
    <comment ref="L10" authorId="6" shapeId="0" xr:uid="{5ACE3544-EF97-420E-9E56-E81A0E66E41B}">
      <text>
        <t>[Threaded comment]
Your version of Excel allows you to read this threaded comment; however, any edits to it will get removed if the file is opened in a newer version of Excel. Learn more: https://go.microsoft.com/fwlink/?linkid=870924
Comment:
    Excel to fill in</t>
      </text>
    </comment>
    <comment ref="O10" authorId="7" shapeId="0" xr:uid="{822642C8-7118-4B59-BADD-F784C103EC56}">
      <text>
        <t>[Threaded comment]
Your version of Excel allows you to read this threaded comment; however, any edits to it will get removed if the file is opened in a newer version of Excel. Learn more: https://go.microsoft.com/fwlink/?linkid=870924
Comment:
    Excel to fill in</t>
      </text>
    </comment>
    <comment ref="I15" authorId="8" shapeId="0" xr:uid="{98936DBA-F8D7-40ED-830F-CFB428D50641}">
      <text>
        <t>[Threaded comment]
Your version of Excel allows you to read this threaded comment; however, any edits to it will get removed if the file is opened in a newer version of Excel. Learn more: https://go.microsoft.com/fwlink/?linkid=870924
Comment:
    Excel to fill in</t>
      </text>
    </comment>
    <comment ref="L15" authorId="9" shapeId="0" xr:uid="{98CDCFD2-CC30-4BCC-BBFB-E7F235C7E739}">
      <text>
        <t>[Threaded comment]
Your version of Excel allows you to read this threaded comment; however, any edits to it will get removed if the file is opened in a newer version of Excel. Learn more: https://go.microsoft.com/fwlink/?linkid=870924
Comment:
    Excel to fill in</t>
      </text>
    </comment>
    <comment ref="O15" authorId="10" shapeId="0" xr:uid="{7C99E6D4-40BB-47A3-B571-AF59ABE39411}">
      <text>
        <t>[Threaded comment]
Your version of Excel allows you to read this threaded comment; however, any edits to it will get removed if the file is opened in a newer version of Excel. Learn more: https://go.microsoft.com/fwlink/?linkid=870924
Comment:
    Excel to fill in</t>
      </text>
    </comment>
    <comment ref="I20" authorId="11" shapeId="0" xr:uid="{4A6A6C69-D695-4879-B928-6CC3FC2A0A86}">
      <text>
        <t>[Threaded comment]
Your version of Excel allows you to read this threaded comment; however, any edits to it will get removed if the file is opened in a newer version of Excel. Learn more: https://go.microsoft.com/fwlink/?linkid=870924
Comment:
    Excel to fill in</t>
      </text>
    </comment>
    <comment ref="L20" authorId="12" shapeId="0" xr:uid="{2033374D-7120-4D19-9742-A17818A57B80}">
      <text>
        <t>[Threaded comment]
Your version of Excel allows you to read this threaded comment; however, any edits to it will get removed if the file is opened in a newer version of Excel. Learn more: https://go.microsoft.com/fwlink/?linkid=870924
Comment:
    Excel to fill in</t>
      </text>
    </comment>
    <comment ref="O20" authorId="13" shapeId="0" xr:uid="{959998AE-C0C8-474E-AAAD-C1676C7F49AC}">
      <text>
        <t>[Threaded comment]
Your version of Excel allows you to read this threaded comment; however, any edits to it will get removed if the file is opened in a newer version of Excel. Learn more: https://go.microsoft.com/fwlink/?linkid=870924
Comment:
    Excel to fill in</t>
      </text>
    </comment>
    <comment ref="I25" authorId="14" shapeId="0" xr:uid="{3DA5BB1D-361F-4F93-B48D-3FF448907119}">
      <text>
        <t>[Threaded comment]
Your version of Excel allows you to read this threaded comment; however, any edits to it will get removed if the file is opened in a newer version of Excel. Learn more: https://go.microsoft.com/fwlink/?linkid=870924
Comment:
    Excel to fill in</t>
      </text>
    </comment>
    <comment ref="L25" authorId="15" shapeId="0" xr:uid="{4CF92578-32F3-4C0F-B2F1-ED63F4B09578}">
      <text>
        <t>[Threaded comment]
Your version of Excel allows you to read this threaded comment; however, any edits to it will get removed if the file is opened in a newer version of Excel. Learn more: https://go.microsoft.com/fwlink/?linkid=870924
Comment:
    Excel to fill in</t>
      </text>
    </comment>
    <comment ref="O25" authorId="16" shapeId="0" xr:uid="{C94FCC67-CC54-4841-97AA-FA612B8FB557}">
      <text>
        <t>[Threaded comment]
Your version of Excel allows you to read this threaded comment; however, any edits to it will get removed if the file is opened in a newer version of Excel. Learn more: https://go.microsoft.com/fwlink/?linkid=870924
Comment:
    Excel to fill in</t>
      </text>
    </comment>
  </commentList>
</comments>
</file>

<file path=xl/comments56.xml><?xml version="1.0" encoding="utf-8"?>
<comments xmlns="http://schemas.openxmlformats.org/spreadsheetml/2006/main" xmlns:mc="http://schemas.openxmlformats.org/markup-compatibility/2006" xmlns:xr="http://schemas.microsoft.com/office/spreadsheetml/2014/revision" mc:Ignorable="xr">
  <authors>
    <author>tc={9F525A57-59BC-4ECD-9EF7-F09266E6ED16}</author>
    <author>tc={152A3B58-CE5D-4531-9DE4-ED2EE48F07DE}</author>
    <author>tc={EDFAD3A8-DCB0-4AC8-9C3E-526AF885970D}</author>
    <author>tc={A3B2B655-E338-495D-8CF3-BE60A08AE0B2}</author>
    <author>tc={C9ECFCCF-2CEA-4B6E-A5C1-814071CCA898}</author>
    <author>tc={E60B4AE6-6CCB-4177-B178-6E0882CD30BC}</author>
    <author>tc={04FC700B-6058-4943-8EA8-7194FB603209}</author>
    <author>tc={8FD8B0E2-05FD-40CE-A8CD-E9ABBD16CB8C}</author>
    <author>tc={5E40796B-3897-4A86-8C72-E6BB28773A8A}</author>
    <author>tc={A94105B6-A15D-49E3-BAEA-C397E6534E9C}</author>
    <author>tc={DEEF7434-C87E-4501-B696-101CF94367AD}</author>
    <author>tc={6A1D6555-C5F3-4271-B547-7D1602AE7EDA}</author>
    <author>tc={FC05BED7-2AB7-4408-B5ED-EB46EDFC07E0}</author>
    <author>tc={4DDE4BC0-B1A5-44C1-9E5E-1327A81E2B6D}</author>
    <author>tc={812198B3-10A4-402A-B1C4-463E5BFE48B0}</author>
    <author>tc={F49BD740-3157-4D2D-9782-04A09FE146E8}</author>
    <author>tc={65D2625C-1F69-4779-8F9D-1AFCF595CC7A}</author>
  </authors>
  <commentList>
    <comment ref="D7" authorId="0" shapeId="0" xr:uid="{9F525A57-59BC-4ECD-9EF7-F09266E6ED16}">
      <text>
        <t>[Threaded comment]
Your version of Excel allows you to read this threaded comment; however, any edits to it will get removed if the file is opened in a newer version of Excel. Learn more: https://go.microsoft.com/fwlink/?linkid=870924
Comment:
    Checks if the date entered for ERC Submission is before the maximum date+2 days in Column N (Expected DTP Completion Date)</t>
      </text>
    </comment>
    <comment ref="G8" authorId="1" shapeId="0" xr:uid="{152A3B58-CE5D-4531-9DE4-ED2EE48F07DE}">
      <text>
        <t>[Threaded comment]
Your version of Excel allows you to read this threaded comment; however, any edits to it will get removed if the file is opened in a newer version of Excel. Learn more: https://go.microsoft.com/fwlink/?linkid=870924
Comment:
    Filter formula returns 0s for non-entered languages fields AddLang1-3.  
Conditional Format applied to cells containing zero - white text (hides the zero and appears blank)</t>
      </text>
    </comment>
    <comment ref="H8" authorId="2" shapeId="0" xr:uid="{EDFAD3A8-DCB0-4AC8-9C3E-526AF885970D}">
      <text>
        <t>[Threaded comment]
Your version of Excel allows you to read this threaded comment; however, any edits to it will get removed if the file is opened in a newer version of Excel. Learn more: https://go.microsoft.com/fwlink/?linkid=870924
Comment:
    Formula checks if a language exists in column G</t>
      </text>
    </comment>
    <comment ref="G9" authorId="3" shapeId="0" xr:uid="{A3B2B655-E338-495D-8CF3-BE60A08AE0B2}">
      <text>
        <t>[Threaded comment]
Your version of Excel allows you to read this threaded comment; however, any edits to it will get removed if the file is opened in a newer version of Excel. Learn more: https://go.microsoft.com/fwlink/?linkid=870924
Comment:
    Pulls from Country level dashboard for known timelines.   Can override on per country basis if required.</t>
      </text>
    </comment>
    <comment ref="J9" authorId="4" shapeId="0" xr:uid="{C9ECFCCF-2CEA-4B6E-A5C1-814071CCA898}">
      <text>
        <t>[Threaded comment]
Your version of Excel allows you to read this threaded comment; however, any edits to it will get removed if the file is opened in a newer version of Excel. Learn more: https://go.microsoft.com/fwlink/?linkid=870924
Comment:
    # Business Days after Translation Complete</t>
      </text>
    </comment>
    <comment ref="I10" authorId="5" shapeId="0" xr:uid="{E60B4AE6-6CCB-4177-B178-6E0882CD30BC}">
      <text>
        <t>[Threaded comment]
Your version of Excel allows you to read this threaded comment; however, any edits to it will get removed if the file is opened in a newer version of Excel. Learn more: https://go.microsoft.com/fwlink/?linkid=870924
Comment:
    Excel to fill in</t>
      </text>
    </comment>
    <comment ref="L10" authorId="6" shapeId="0" xr:uid="{04FC700B-6058-4943-8EA8-7194FB603209}">
      <text>
        <t>[Threaded comment]
Your version of Excel allows you to read this threaded comment; however, any edits to it will get removed if the file is opened in a newer version of Excel. Learn more: https://go.microsoft.com/fwlink/?linkid=870924
Comment:
    Excel to fill in</t>
      </text>
    </comment>
    <comment ref="O10" authorId="7" shapeId="0" xr:uid="{8FD8B0E2-05FD-40CE-A8CD-E9ABBD16CB8C}">
      <text>
        <t>[Threaded comment]
Your version of Excel allows you to read this threaded comment; however, any edits to it will get removed if the file is opened in a newer version of Excel. Learn more: https://go.microsoft.com/fwlink/?linkid=870924
Comment:
    Excel to fill in</t>
      </text>
    </comment>
    <comment ref="I15" authorId="8" shapeId="0" xr:uid="{5E40796B-3897-4A86-8C72-E6BB28773A8A}">
      <text>
        <t>[Threaded comment]
Your version of Excel allows you to read this threaded comment; however, any edits to it will get removed if the file is opened in a newer version of Excel. Learn more: https://go.microsoft.com/fwlink/?linkid=870924
Comment:
    Excel to fill in</t>
      </text>
    </comment>
    <comment ref="L15" authorId="9" shapeId="0" xr:uid="{A94105B6-A15D-49E3-BAEA-C397E6534E9C}">
      <text>
        <t>[Threaded comment]
Your version of Excel allows you to read this threaded comment; however, any edits to it will get removed if the file is opened in a newer version of Excel. Learn more: https://go.microsoft.com/fwlink/?linkid=870924
Comment:
    Excel to fill in</t>
      </text>
    </comment>
    <comment ref="O15" authorId="10" shapeId="0" xr:uid="{DEEF7434-C87E-4501-B696-101CF94367AD}">
      <text>
        <t>[Threaded comment]
Your version of Excel allows you to read this threaded comment; however, any edits to it will get removed if the file is opened in a newer version of Excel. Learn more: https://go.microsoft.com/fwlink/?linkid=870924
Comment:
    Excel to fill in</t>
      </text>
    </comment>
    <comment ref="I20" authorId="11" shapeId="0" xr:uid="{6A1D6555-C5F3-4271-B547-7D1602AE7EDA}">
      <text>
        <t>[Threaded comment]
Your version of Excel allows you to read this threaded comment; however, any edits to it will get removed if the file is opened in a newer version of Excel. Learn more: https://go.microsoft.com/fwlink/?linkid=870924
Comment:
    Excel to fill in</t>
      </text>
    </comment>
    <comment ref="L20" authorId="12" shapeId="0" xr:uid="{FC05BED7-2AB7-4408-B5ED-EB46EDFC07E0}">
      <text>
        <t>[Threaded comment]
Your version of Excel allows you to read this threaded comment; however, any edits to it will get removed if the file is opened in a newer version of Excel. Learn more: https://go.microsoft.com/fwlink/?linkid=870924
Comment:
    Excel to fill in</t>
      </text>
    </comment>
    <comment ref="O20" authorId="13" shapeId="0" xr:uid="{4DDE4BC0-B1A5-44C1-9E5E-1327A81E2B6D}">
      <text>
        <t>[Threaded comment]
Your version of Excel allows you to read this threaded comment; however, any edits to it will get removed if the file is opened in a newer version of Excel. Learn more: https://go.microsoft.com/fwlink/?linkid=870924
Comment:
    Excel to fill in</t>
      </text>
    </comment>
    <comment ref="I25" authorId="14" shapeId="0" xr:uid="{812198B3-10A4-402A-B1C4-463E5BFE48B0}">
      <text>
        <t>[Threaded comment]
Your version of Excel allows you to read this threaded comment; however, any edits to it will get removed if the file is opened in a newer version of Excel. Learn more: https://go.microsoft.com/fwlink/?linkid=870924
Comment:
    Excel to fill in</t>
      </text>
    </comment>
    <comment ref="L25" authorId="15" shapeId="0" xr:uid="{F49BD740-3157-4D2D-9782-04A09FE146E8}">
      <text>
        <t>[Threaded comment]
Your version of Excel allows you to read this threaded comment; however, any edits to it will get removed if the file is opened in a newer version of Excel. Learn more: https://go.microsoft.com/fwlink/?linkid=870924
Comment:
    Excel to fill in</t>
      </text>
    </comment>
    <comment ref="O25" authorId="16" shapeId="0" xr:uid="{65D2625C-1F69-4779-8F9D-1AFCF595CC7A}">
      <text>
        <t>[Threaded comment]
Your version of Excel allows you to read this threaded comment; however, any edits to it will get removed if the file is opened in a newer version of Excel. Learn more: https://go.microsoft.com/fwlink/?linkid=870924
Comment:
    Excel to fill in</t>
      </text>
    </comment>
  </commentList>
</comments>
</file>

<file path=xl/comments57.xml><?xml version="1.0" encoding="utf-8"?>
<comments xmlns="http://schemas.openxmlformats.org/spreadsheetml/2006/main" xmlns:mc="http://schemas.openxmlformats.org/markup-compatibility/2006" xmlns:xr="http://schemas.microsoft.com/office/spreadsheetml/2014/revision" mc:Ignorable="xr">
  <authors>
    <author>tc={2B044BBF-E7CF-499B-8102-6E2AD7F08B0F}</author>
    <author>tc={2766CABC-A55B-4EA3-A0F2-FB9718EAE7A7}</author>
    <author>tc={B379A77A-90F0-4741-9DC7-0AB0F5FCA50C}</author>
    <author>tc={9E363B91-0F2D-491D-A299-C5F0C5FC7EC7}</author>
    <author>tc={1713E3D4-763A-455D-9BB2-64DB4E447EB9}</author>
    <author>tc={AD373BCD-2B92-495B-AEBC-6C58BFE22005}</author>
    <author>tc={8214914D-F6CE-458C-B41C-8111B622FBC4}</author>
    <author>tc={A1279A19-387B-49CE-80B2-9FFE780749E5}</author>
    <author>tc={538CB023-08E3-4798-9084-DFCFF2C87E46}</author>
    <author>tc={414747BB-4F36-4D37-94EC-D1C99D493F7E}</author>
    <author>tc={76A2187E-9B34-472B-8A43-AA47BC40AE20}</author>
    <author>tc={FDC611BA-9E43-4449-A7FF-4755E8DB7DCD}</author>
    <author>tc={2F361229-0040-4A1C-868A-546A865D7784}</author>
    <author>tc={2AF89CFC-3935-41A6-9227-0586042BEA48}</author>
    <author>tc={1C2E8700-FC33-4ACB-82DF-180ADF6E7FE4}</author>
    <author>tc={172DC081-7654-4C4C-9BB1-6C3403D1145F}</author>
    <author>tc={D4988385-FDBF-41D3-808A-F344F883D85A}</author>
  </authors>
  <commentList>
    <comment ref="D7" authorId="0" shapeId="0" xr:uid="{2B044BBF-E7CF-499B-8102-6E2AD7F08B0F}">
      <text>
        <t>[Threaded comment]
Your version of Excel allows you to read this threaded comment; however, any edits to it will get removed if the file is opened in a newer version of Excel. Learn more: https://go.microsoft.com/fwlink/?linkid=870924
Comment:
    Checks if the date entered for ERC Submission is before the maximum date+2 days in Column N (Expected DTP Completion Date)</t>
      </text>
    </comment>
    <comment ref="G8" authorId="1" shapeId="0" xr:uid="{2766CABC-A55B-4EA3-A0F2-FB9718EAE7A7}">
      <text>
        <t>[Threaded comment]
Your version of Excel allows you to read this threaded comment; however, any edits to it will get removed if the file is opened in a newer version of Excel. Learn more: https://go.microsoft.com/fwlink/?linkid=870924
Comment:
    Filter formula returns 0s for non-entered languages fields AddLang1-3.  
Conditional Format applied to cells containing zero - white text (hides the zero and appears blank)</t>
      </text>
    </comment>
    <comment ref="H8" authorId="2" shapeId="0" xr:uid="{B379A77A-90F0-4741-9DC7-0AB0F5FCA50C}">
      <text>
        <t>[Threaded comment]
Your version of Excel allows you to read this threaded comment; however, any edits to it will get removed if the file is opened in a newer version of Excel. Learn more: https://go.microsoft.com/fwlink/?linkid=870924
Comment:
    Formula checks if a language exists in column G</t>
      </text>
    </comment>
    <comment ref="G9" authorId="3" shapeId="0" xr:uid="{9E363B91-0F2D-491D-A299-C5F0C5FC7EC7}">
      <text>
        <t>[Threaded comment]
Your version of Excel allows you to read this threaded comment; however, any edits to it will get removed if the file is opened in a newer version of Excel. Learn more: https://go.microsoft.com/fwlink/?linkid=870924
Comment:
    Pulls from Country level dashboard for known timelines.   Can override on per country basis if required.</t>
      </text>
    </comment>
    <comment ref="J9" authorId="4" shapeId="0" xr:uid="{1713E3D4-763A-455D-9BB2-64DB4E447EB9}">
      <text>
        <t>[Threaded comment]
Your version of Excel allows you to read this threaded comment; however, any edits to it will get removed if the file is opened in a newer version of Excel. Learn more: https://go.microsoft.com/fwlink/?linkid=870924
Comment:
    # Business Days after Translation Complete</t>
      </text>
    </comment>
    <comment ref="I10" authorId="5" shapeId="0" xr:uid="{AD373BCD-2B92-495B-AEBC-6C58BFE22005}">
      <text>
        <t>[Threaded comment]
Your version of Excel allows you to read this threaded comment; however, any edits to it will get removed if the file is opened in a newer version of Excel. Learn more: https://go.microsoft.com/fwlink/?linkid=870924
Comment:
    Excel to fill in</t>
      </text>
    </comment>
    <comment ref="L10" authorId="6" shapeId="0" xr:uid="{8214914D-F6CE-458C-B41C-8111B622FBC4}">
      <text>
        <t>[Threaded comment]
Your version of Excel allows you to read this threaded comment; however, any edits to it will get removed if the file is opened in a newer version of Excel. Learn more: https://go.microsoft.com/fwlink/?linkid=870924
Comment:
    Excel to fill in</t>
      </text>
    </comment>
    <comment ref="O10" authorId="7" shapeId="0" xr:uid="{A1279A19-387B-49CE-80B2-9FFE780749E5}">
      <text>
        <t>[Threaded comment]
Your version of Excel allows you to read this threaded comment; however, any edits to it will get removed if the file is opened in a newer version of Excel. Learn more: https://go.microsoft.com/fwlink/?linkid=870924
Comment:
    Excel to fill in</t>
      </text>
    </comment>
    <comment ref="I15" authorId="8" shapeId="0" xr:uid="{538CB023-08E3-4798-9084-DFCFF2C87E46}">
      <text>
        <t>[Threaded comment]
Your version of Excel allows you to read this threaded comment; however, any edits to it will get removed if the file is opened in a newer version of Excel. Learn more: https://go.microsoft.com/fwlink/?linkid=870924
Comment:
    Excel to fill in</t>
      </text>
    </comment>
    <comment ref="L15" authorId="9" shapeId="0" xr:uid="{414747BB-4F36-4D37-94EC-D1C99D493F7E}">
      <text>
        <t>[Threaded comment]
Your version of Excel allows you to read this threaded comment; however, any edits to it will get removed if the file is opened in a newer version of Excel. Learn more: https://go.microsoft.com/fwlink/?linkid=870924
Comment:
    Excel to fill in</t>
      </text>
    </comment>
    <comment ref="O15" authorId="10" shapeId="0" xr:uid="{76A2187E-9B34-472B-8A43-AA47BC40AE20}">
      <text>
        <t>[Threaded comment]
Your version of Excel allows you to read this threaded comment; however, any edits to it will get removed if the file is opened in a newer version of Excel. Learn more: https://go.microsoft.com/fwlink/?linkid=870924
Comment:
    Excel to fill in</t>
      </text>
    </comment>
    <comment ref="I20" authorId="11" shapeId="0" xr:uid="{FDC611BA-9E43-4449-A7FF-4755E8DB7DCD}">
      <text>
        <t>[Threaded comment]
Your version of Excel allows you to read this threaded comment; however, any edits to it will get removed if the file is opened in a newer version of Excel. Learn more: https://go.microsoft.com/fwlink/?linkid=870924
Comment:
    Excel to fill in</t>
      </text>
    </comment>
    <comment ref="L20" authorId="12" shapeId="0" xr:uid="{2F361229-0040-4A1C-868A-546A865D7784}">
      <text>
        <t>[Threaded comment]
Your version of Excel allows you to read this threaded comment; however, any edits to it will get removed if the file is opened in a newer version of Excel. Learn more: https://go.microsoft.com/fwlink/?linkid=870924
Comment:
    Excel to fill in</t>
      </text>
    </comment>
    <comment ref="O20" authorId="13" shapeId="0" xr:uid="{2AF89CFC-3935-41A6-9227-0586042BEA48}">
      <text>
        <t>[Threaded comment]
Your version of Excel allows you to read this threaded comment; however, any edits to it will get removed if the file is opened in a newer version of Excel. Learn more: https://go.microsoft.com/fwlink/?linkid=870924
Comment:
    Excel to fill in</t>
      </text>
    </comment>
    <comment ref="I25" authorId="14" shapeId="0" xr:uid="{1C2E8700-FC33-4ACB-82DF-180ADF6E7FE4}">
      <text>
        <t>[Threaded comment]
Your version of Excel allows you to read this threaded comment; however, any edits to it will get removed if the file is opened in a newer version of Excel. Learn more: https://go.microsoft.com/fwlink/?linkid=870924
Comment:
    Excel to fill in</t>
      </text>
    </comment>
    <comment ref="L25" authorId="15" shapeId="0" xr:uid="{172DC081-7654-4C4C-9BB1-6C3403D1145F}">
      <text>
        <t>[Threaded comment]
Your version of Excel allows you to read this threaded comment; however, any edits to it will get removed if the file is opened in a newer version of Excel. Learn more: https://go.microsoft.com/fwlink/?linkid=870924
Comment:
    Excel to fill in</t>
      </text>
    </comment>
    <comment ref="O25" authorId="16" shapeId="0" xr:uid="{D4988385-FDBF-41D3-808A-F344F883D85A}">
      <text>
        <t>[Threaded comment]
Your version of Excel allows you to read this threaded comment; however, any edits to it will get removed if the file is opened in a newer version of Excel. Learn more: https://go.microsoft.com/fwlink/?linkid=870924
Comment:
    Excel to fill in</t>
      </text>
    </comment>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2">
    <metadataType name="XLDAPR" minSupportedVersion="120000" copy="1" pasteAll="1" pasteValues="1" merge="1" splitFirst="1" rowColShift="1" clearFormats="1" clearComments="1" assign="1" coerce="1" cellMeta="1"/>
    <metadataType name="XLRICHVALUE" minSupportedVersion="120000" copy="1" pasteAll="1" pasteValues="1" merge="1" splitFirst="1" rowColShift="1" clearFormats="1" clearComments="1" assign="1" coerce="1"/>
  </metadataTypes>
  <futureMetadata name="XLDAPR" count="1">
    <bk>
      <extLst>
        <ext uri="{bdbb8cdc-fa1e-496e-a857-3c3f30c029c3}">
          <xda:dynamicArrayProperties fDynamic="1" fCollapsed="0"/>
        </ext>
      </extLst>
    </bk>
  </futureMetadata>
  <futureMetadata name="XLRICHVALUE" count="2">
    <bk>
      <extLst>
        <ext uri="{3e2802c4-a4d2-4d8b-9148-e3be6c30e623}">
          <xlrd:rvb i="0"/>
        </ext>
      </extLst>
    </bk>
    <bk>
      <extLst>
        <ext uri="{3e2802c4-a4d2-4d8b-9148-e3be6c30e623}">
          <xlrd:rvb i="1"/>
        </ext>
      </extLst>
    </bk>
  </futureMetadata>
  <cellMetadata count="1">
    <bk>
      <rc t="1" v="0"/>
    </bk>
  </cellMetadata>
  <valueMetadata count="2">
    <bk>
      <rc t="2" v="0"/>
    </bk>
    <bk>
      <rc t="2" v="1"/>
    </bk>
  </valueMetadata>
</metadata>
</file>

<file path=xl/sharedStrings.xml><?xml version="1.0" encoding="utf-8"?>
<sst xmlns="http://schemas.openxmlformats.org/spreadsheetml/2006/main" count="11817" uniqueCount="1241">
  <si>
    <t>Materials Tracker</t>
  </si>
  <si>
    <t>Version 3.0</t>
  </si>
  <si>
    <t>Bayer Project Number</t>
  </si>
  <si>
    <t>Trial Alias</t>
  </si>
  <si>
    <t>Lead PRR Manager</t>
  </si>
  <si>
    <t>Co/Backup PRR Managers</t>
  </si>
  <si>
    <t>To Dos</t>
  </si>
  <si>
    <t>Done?</t>
  </si>
  <si>
    <t>Select Countries</t>
  </si>
  <si>
    <t>Country Selection</t>
  </si>
  <si>
    <t>Unhide Countries</t>
  </si>
  <si>
    <t>Verify Shipping Addresses</t>
  </si>
  <si>
    <t>Worksheet bar (tabs area)</t>
  </si>
  <si>
    <t>Enter Site/Pt #s</t>
  </si>
  <si>
    <t>Enter all materials</t>
  </si>
  <si>
    <t>Materials Setup</t>
  </si>
  <si>
    <t>Complete Project Plan</t>
  </si>
  <si>
    <t>High-level Tasks/Detailed Project Plan</t>
  </si>
  <si>
    <t>Add vendors/POs to Budget Tracker</t>
  </si>
  <si>
    <t>PRR Budget Tracker</t>
  </si>
  <si>
    <t>Complete CLMs Strategies</t>
  </si>
  <si>
    <t>CLMs Strategies</t>
  </si>
  <si>
    <t>Cleanup Printing Tracker</t>
  </si>
  <si>
    <t>Printing Tracker or Printing Tracker Unlinked</t>
  </si>
  <si>
    <t>Hide non-used country tabs</t>
  </si>
  <si>
    <t>Scroll all the way to right of worksheets</t>
  </si>
  <si>
    <t>Enter US Site info</t>
  </si>
  <si>
    <t>*if shipping directly to US site - USA Site Shipments</t>
  </si>
  <si>
    <t>A few instructional notes on the different worksheets</t>
  </si>
  <si>
    <t>Project TOC</t>
  </si>
  <si>
    <t>Links to all main project cateogry worksheets.  Some worksheets have sub-links not represented on this primary navigation (Project Planner, Translation)</t>
  </si>
  <si>
    <t>Controls all country information.  Use this to manage what countries are showing on all subsequent worksheets</t>
  </si>
  <si>
    <t>Used to categorize and manage all strategy pieces decided on for the project.  English core and translation batching should be noted here.  This links to the translation area of the document.</t>
  </si>
  <si>
    <t>Comments</t>
  </si>
  <si>
    <t>Free text area to leave notes on what is happening in a project.  Can be used to pass information to other PRR managers working on the project, or to create country specific reminders.</t>
  </si>
  <si>
    <t>Printing Tracker Unlinked</t>
  </si>
  <si>
    <t>The printing tracker as you know and love.</t>
  </si>
  <si>
    <t>Printing Tracker</t>
  </si>
  <si>
    <t>This version of the printing tracker allows you to pre-define how many of each material type will be printed/shipped.  Use the multiplier controls.  Country Site/Patient information must be entered in Country Selection.</t>
  </si>
  <si>
    <t>USA Site Shipments</t>
  </si>
  <si>
    <t>Used when study team approves printing/shipping directly to US sites and not a Bayer office or singular address.</t>
  </si>
  <si>
    <t>USA Addresses</t>
  </si>
  <si>
    <t>If printing/shipping directly to US sites, enter site information here.  USA Site Shipments pulls this information once you enter the site number.</t>
  </si>
  <si>
    <t>CLM Strategies</t>
  </si>
  <si>
    <t>Table indicating what materials will be used by countries.  This links to the translation area so Excel can focus directly on only materials needed in a country.  All materials default to YES for all countries.</t>
  </si>
  <si>
    <t>Napkin Math</t>
  </si>
  <si>
    <t>A place to test numbers for printing.  This sheet does not link to anywhere else.  Use the multipliers and enter in country site/patient numbers to do quick math on printing quantities.</t>
  </si>
  <si>
    <t>Country Level Dashboard</t>
  </si>
  <si>
    <t>Translation hub for PRR managers and Excel.  Your translation batches will show up here. All country versions of a batch will be displayed.  Enter the date Excel receives the English Core for a batch and the sheet will calculate expected dates for all translation activities.  All countries participating will be highlighted in the Link area.  Jump back and forth between country worksheets.  Enter timeframes (in days) in the yellow boxes at top.  Scroll to the right to see reporting tables for batches 2,3,4.</t>
  </si>
  <si>
    <t>Country Worksheets</t>
  </si>
  <si>
    <t>Translation tracking at country level.  Fill in the yellow cells ONLY for batch line items that show a language.  This feeds into the Country Level Dashboard.</t>
  </si>
  <si>
    <t>Back to 
Project TOC</t>
  </si>
  <si>
    <t>Scroll to the right for shipping information table</t>
  </si>
  <si>
    <t>Below are the shipping addresses for each country.</t>
  </si>
  <si>
    <t>Using Addresses outside of this document</t>
  </si>
  <si>
    <t>1.  To change an addresses, overwrite the formula in the cell.</t>
  </si>
  <si>
    <t>1.  Highlight Rows P to Z.  Right-click on row heading and select Unhide.</t>
  </si>
  <si>
    <t xml:space="preserve">2.  Do not forget a Recipient Name, telephone, and email.  </t>
  </si>
  <si>
    <t>2.  Simply copy/paste the table into an email if sending the information over email.</t>
  </si>
  <si>
    <t>3.  To create a new Excel document, open a new workbook and right click.  Select Paste Values (the icon with the numbers on the clipboard).</t>
  </si>
  <si>
    <t>Common Languages Used in Trials</t>
  </si>
  <si>
    <t>Additional Languages Requested</t>
  </si>
  <si>
    <t>Participating in Study</t>
  </si>
  <si>
    <t>Country</t>
  </si>
  <si>
    <t>Local LMR/
EU-CTR/
Both</t>
  </si>
  <si>
    <t>EU-CTR Post-consent materials required for submission</t>
  </si>
  <si>
    <t>DCT</t>
  </si>
  <si>
    <t>Code</t>
  </si>
  <si>
    <t>Lang1</t>
  </si>
  <si>
    <t>Lang2</t>
  </si>
  <si>
    <t>Lang3</t>
  </si>
  <si>
    <t>Lang4</t>
  </si>
  <si>
    <t>AddLang1</t>
  </si>
  <si>
    <t>AddLang2</t>
  </si>
  <si>
    <t>AddLang3</t>
  </si>
  <si>
    <t>Sites</t>
  </si>
  <si>
    <t>Screened Patients</t>
  </si>
  <si>
    <t>Randomized Patients</t>
  </si>
  <si>
    <t>Primary CLM Name</t>
  </si>
  <si>
    <t>Primary CLM Email</t>
  </si>
  <si>
    <t>Languages</t>
  </si>
  <si>
    <t>Location Name</t>
  </si>
  <si>
    <t>Recipient Name</t>
  </si>
  <si>
    <t>Address Line 1</t>
  </si>
  <si>
    <t>Address Line 2</t>
  </si>
  <si>
    <t>City</t>
  </si>
  <si>
    <t>Postal/Zip Code</t>
  </si>
  <si>
    <t>Telephone</t>
  </si>
  <si>
    <t>Email</t>
  </si>
  <si>
    <t>x</t>
  </si>
  <si>
    <t>Argentina</t>
  </si>
  <si>
    <t>AR</t>
  </si>
  <si>
    <t>Australia</t>
  </si>
  <si>
    <t>AU</t>
  </si>
  <si>
    <t>Austria</t>
  </si>
  <si>
    <t>Yes</t>
  </si>
  <si>
    <t>AT</t>
  </si>
  <si>
    <t>Belgium</t>
  </si>
  <si>
    <t>BE</t>
  </si>
  <si>
    <t>Brazil</t>
  </si>
  <si>
    <t>BR</t>
  </si>
  <si>
    <t>Bulgaria</t>
  </si>
  <si>
    <t>BG</t>
  </si>
  <si>
    <t>Canada</t>
  </si>
  <si>
    <t>CA</t>
  </si>
  <si>
    <t>Chile</t>
  </si>
  <si>
    <t>CL</t>
  </si>
  <si>
    <t>China</t>
  </si>
  <si>
    <t>CN</t>
  </si>
  <si>
    <t>Colombia</t>
  </si>
  <si>
    <t>CO</t>
  </si>
  <si>
    <t>Czech Republic</t>
  </si>
  <si>
    <t>CZ</t>
  </si>
  <si>
    <t>Denmark</t>
  </si>
  <si>
    <t>DK</t>
  </si>
  <si>
    <t>Estonia</t>
  </si>
  <si>
    <t>EE</t>
  </si>
  <si>
    <t>Finland</t>
  </si>
  <si>
    <t>FI</t>
  </si>
  <si>
    <t>France</t>
  </si>
  <si>
    <t>FR</t>
  </si>
  <si>
    <t>Germany</t>
  </si>
  <si>
    <t>DE</t>
  </si>
  <si>
    <t>Greece</t>
  </si>
  <si>
    <t>GR</t>
  </si>
  <si>
    <t>Hong Kong</t>
  </si>
  <si>
    <t>HK</t>
  </si>
  <si>
    <t>Hungary</t>
  </si>
  <si>
    <t>HU</t>
  </si>
  <si>
    <t>India</t>
  </si>
  <si>
    <t>IN</t>
  </si>
  <si>
    <t>Ireland</t>
  </si>
  <si>
    <t>IE</t>
  </si>
  <si>
    <t>Israel</t>
  </si>
  <si>
    <t>IL</t>
  </si>
  <si>
    <t>Italy</t>
  </si>
  <si>
    <t>IT</t>
  </si>
  <si>
    <t>Japan</t>
  </si>
  <si>
    <t>JP</t>
  </si>
  <si>
    <t>Latvia</t>
  </si>
  <si>
    <t>LV</t>
  </si>
  <si>
    <t>Lithuania</t>
  </si>
  <si>
    <t>LT</t>
  </si>
  <si>
    <t>Malaysia</t>
  </si>
  <si>
    <t>MY</t>
  </si>
  <si>
    <t>Mexico</t>
  </si>
  <si>
    <t>MX</t>
  </si>
  <si>
    <t>Netherlands</t>
  </si>
  <si>
    <t>NL</t>
  </si>
  <si>
    <t>New Zealand</t>
  </si>
  <si>
    <t>NZ</t>
  </si>
  <si>
    <t>Norway</t>
  </si>
  <si>
    <t>NO</t>
  </si>
  <si>
    <t>Philippines</t>
  </si>
  <si>
    <t>PH</t>
  </si>
  <si>
    <t>Poland</t>
  </si>
  <si>
    <t>PO</t>
  </si>
  <si>
    <t>Portugal</t>
  </si>
  <si>
    <t>PT</t>
  </si>
  <si>
    <t>Romania</t>
  </si>
  <si>
    <t>RO</t>
  </si>
  <si>
    <t>Russia</t>
  </si>
  <si>
    <t>RUI</t>
  </si>
  <si>
    <t>Saudi Arabia</t>
  </si>
  <si>
    <t>SA</t>
  </si>
  <si>
    <t>Singapore</t>
  </si>
  <si>
    <t>SG</t>
  </si>
  <si>
    <t>Slovakia</t>
  </si>
  <si>
    <t>SK</t>
  </si>
  <si>
    <t>South Africa</t>
  </si>
  <si>
    <t>ZA</t>
  </si>
  <si>
    <t>South Korea</t>
  </si>
  <si>
    <t>KR</t>
  </si>
  <si>
    <t>Spain</t>
  </si>
  <si>
    <t>ES</t>
  </si>
  <si>
    <t>Sweden</t>
  </si>
  <si>
    <t>SE</t>
  </si>
  <si>
    <t>Switzerland</t>
  </si>
  <si>
    <t>CH</t>
  </si>
  <si>
    <t>Taiwan</t>
  </si>
  <si>
    <t>TW</t>
  </si>
  <si>
    <t>Thailand</t>
  </si>
  <si>
    <t>TH</t>
  </si>
  <si>
    <t>Turkey</t>
  </si>
  <si>
    <t>TR</t>
  </si>
  <si>
    <t>Ukraine</t>
  </si>
  <si>
    <t>UA</t>
  </si>
  <si>
    <t>United Kingdom</t>
  </si>
  <si>
    <t>UK</t>
  </si>
  <si>
    <t>United States</t>
  </si>
  <si>
    <t>US</t>
  </si>
  <si>
    <t>Vietnam</t>
  </si>
  <si>
    <t>VN</t>
  </si>
  <si>
    <t>Total R&amp;R Items</t>
  </si>
  <si>
    <t>Total Printed R&amp;R Items</t>
  </si>
  <si>
    <t>Total Digital R&amp;R Items</t>
  </si>
  <si>
    <t>Total Misc./Appreciation Items</t>
  </si>
  <si>
    <t>Mat Specs Program</t>
  </si>
  <si>
    <t>Unique Material Name</t>
  </si>
  <si>
    <t>Material Category</t>
  </si>
  <si>
    <t>Audience</t>
  </si>
  <si>
    <t>Delivery</t>
  </si>
  <si>
    <t>Printed by Vendor?</t>
  </si>
  <si>
    <t>Translation?</t>
  </si>
  <si>
    <t>Eng Core Batch</t>
  </si>
  <si>
    <t>Translation Batch</t>
  </si>
  <si>
    <t>Row 1</t>
  </si>
  <si>
    <t>Row 2</t>
  </si>
  <si>
    <t>Row 3</t>
  </si>
  <si>
    <t>Row 4</t>
  </si>
  <si>
    <t>Row 5</t>
  </si>
  <si>
    <t>Row 6</t>
  </si>
  <si>
    <t>Row 7</t>
  </si>
  <si>
    <t>Row 8</t>
  </si>
  <si>
    <t>Row 9</t>
  </si>
  <si>
    <t>Row 10</t>
  </si>
  <si>
    <t>Row 11</t>
  </si>
  <si>
    <t>Row 12</t>
  </si>
  <si>
    <t>Row 13</t>
  </si>
  <si>
    <t>Row 14</t>
  </si>
  <si>
    <t>Row 15</t>
  </si>
  <si>
    <t>Row 16</t>
  </si>
  <si>
    <t>Row 17</t>
  </si>
  <si>
    <t>Row 18</t>
  </si>
  <si>
    <t>Row 19</t>
  </si>
  <si>
    <t>Row 20</t>
  </si>
  <si>
    <t>Row 21</t>
  </si>
  <si>
    <t>Row 22</t>
  </si>
  <si>
    <t>Row 23</t>
  </si>
  <si>
    <t>Row 24</t>
  </si>
  <si>
    <t>Row 25</t>
  </si>
  <si>
    <t>Row 26</t>
  </si>
  <si>
    <t>Row 27</t>
  </si>
  <si>
    <t>Row 28</t>
  </si>
  <si>
    <t>Row 29</t>
  </si>
  <si>
    <t>Row 30</t>
  </si>
  <si>
    <t>Row 31</t>
  </si>
  <si>
    <t>Row 32</t>
  </si>
  <si>
    <t>Row 33</t>
  </si>
  <si>
    <t>Row 34</t>
  </si>
  <si>
    <t>Row 35</t>
  </si>
  <si>
    <t>Row 36</t>
  </si>
  <si>
    <t>Row 37</t>
  </si>
  <si>
    <t>Row 38</t>
  </si>
  <si>
    <t>Row 39</t>
  </si>
  <si>
    <t>Row 40</t>
  </si>
  <si>
    <t>Working Days from Draft Protocol</t>
  </si>
  <si>
    <t>1st draft delivery</t>
  </si>
  <si>
    <t xml:space="preserve">1st draft review </t>
  </si>
  <si>
    <t>2nd draft delivery</t>
  </si>
  <si>
    <t>2nd draft review</t>
  </si>
  <si>
    <t>Final document</t>
  </si>
  <si>
    <t>Final review</t>
  </si>
  <si>
    <t>Extra draft</t>
  </si>
  <si>
    <t>LMR submission</t>
  </si>
  <si>
    <t>Final approval</t>
  </si>
  <si>
    <t>Sent to EXCEL for translation</t>
  </si>
  <si>
    <t>Sent to EXCEL for translation - revised version</t>
  </si>
  <si>
    <t>Batch 1</t>
  </si>
  <si>
    <t>Batch 2</t>
  </si>
  <si>
    <t>Batch 3</t>
  </si>
  <si>
    <t>Batch 4</t>
  </si>
  <si>
    <t>If not using HH Global for printing, hide row 7.</t>
  </si>
  <si>
    <t>Service</t>
  </si>
  <si>
    <t>Change the currency of each line/vendor to match what's in the contract.  Use the Number section in Home tab on the ribbon</t>
  </si>
  <si>
    <t>Passthrough</t>
  </si>
  <si>
    <t>Vendor</t>
  </si>
  <si>
    <t>Service Type</t>
  </si>
  <si>
    <t>PO#</t>
  </si>
  <si>
    <t>Expiry</t>
  </si>
  <si>
    <t>Days to Expiry</t>
  </si>
  <si>
    <t>Non-Passthrough Budget (contracted)</t>
  </si>
  <si>
    <t>Total (non-passthrough) Invoiced</t>
  </si>
  <si>
    <t>Amt Remaining</t>
  </si>
  <si>
    <t>% Remaining</t>
  </si>
  <si>
    <t>Passthrough Budget (contracted)</t>
  </si>
  <si>
    <t>Passthroughs Invoiced</t>
  </si>
  <si>
    <t>Passthrough Contract Amt Remaining</t>
  </si>
  <si>
    <t>HH Global</t>
  </si>
  <si>
    <t>Printing &amp; Shipping</t>
  </si>
  <si>
    <t>Approved Invoices (select from Drop-Down)</t>
  </si>
  <si>
    <t>*Non-HHG Vendors Only</t>
  </si>
  <si>
    <t>drop-down</t>
  </si>
  <si>
    <t>Invoice Date</t>
  </si>
  <si>
    <t>Invoice Amt</t>
  </si>
  <si>
    <t>Type</t>
  </si>
  <si>
    <t>Invoice #/Comment</t>
  </si>
  <si>
    <t>Instructions</t>
  </si>
  <si>
    <r>
      <t xml:space="preserve">
</t>
    </r>
    <r>
      <rPr>
        <b/>
        <u/>
        <sz val="10"/>
        <color theme="1"/>
        <rFont val="Calibri"/>
        <family val="2"/>
        <scheme val="minor"/>
      </rPr>
      <t>High-Level Task Tab</t>
    </r>
    <r>
      <rPr>
        <u/>
        <sz val="10"/>
        <color theme="1"/>
        <rFont val="Calibri"/>
        <family val="2"/>
        <scheme val="minor"/>
      </rPr>
      <t xml:space="preserve">
</t>
    </r>
    <r>
      <rPr>
        <sz val="10"/>
        <color theme="1"/>
        <rFont val="Calibri"/>
        <family val="2"/>
        <scheme val="minor"/>
      </rPr>
      <t xml:space="preserve">- </t>
    </r>
    <r>
      <rPr>
        <b/>
        <sz val="10"/>
        <color theme="1"/>
        <rFont val="Calibri"/>
        <family val="2"/>
        <scheme val="minor"/>
      </rPr>
      <t xml:space="preserve">Columns P-Q: </t>
    </r>
    <r>
      <rPr>
        <sz val="10"/>
        <color theme="1"/>
        <rFont val="Calibri"/>
        <family val="2"/>
        <scheme val="minor"/>
      </rPr>
      <t>Add additional holidays that should not be considered within the timeline or owners that are relevant for your study within the yellow highlighted cells. Existing owners can also be modified if needed.
-</t>
    </r>
    <r>
      <rPr>
        <b/>
        <sz val="10"/>
        <color theme="1"/>
        <rFont val="Calibri"/>
        <family val="2"/>
        <scheme val="minor"/>
      </rPr>
      <t xml:space="preserve"> High-level Timeline Summary:</t>
    </r>
    <r>
      <rPr>
        <sz val="10"/>
        <color theme="1"/>
        <rFont val="Calibri"/>
        <family val="2"/>
        <scheme val="minor"/>
      </rPr>
      <t xml:space="preserve"> Provides snapshot of detailed project plan. Dates will automatically update if data is modified within details project plan. Use this as a tool to quickly reference milestones for the study. NEW: Broken out by region to show EU CTR submissions.</t>
    </r>
    <r>
      <rPr>
        <u/>
        <sz val="10"/>
        <color theme="1"/>
        <rFont val="Calibri"/>
        <family val="2"/>
        <scheme val="minor"/>
      </rPr>
      <t xml:space="preserve">
</t>
    </r>
    <r>
      <rPr>
        <b/>
        <u/>
        <sz val="10"/>
        <color theme="1"/>
        <rFont val="Calibri"/>
        <family val="2"/>
        <scheme val="minor"/>
      </rPr>
      <t>Detailed Project Plan Tab</t>
    </r>
    <r>
      <rPr>
        <u/>
        <sz val="10"/>
        <color theme="1"/>
        <rFont val="Calibri"/>
        <family val="2"/>
        <scheme val="minor"/>
      </rPr>
      <t xml:space="preserve">
Section 1</t>
    </r>
    <r>
      <rPr>
        <sz val="10"/>
        <color theme="1"/>
        <rFont val="Calibri"/>
        <family val="2"/>
        <scheme val="minor"/>
      </rPr>
      <t xml:space="preserve">
- Add in the project specific information within the yellow areas
- Project start date should be the first date you want to show within your timeline (i.e. if your project start-up activities started on 15-Jan-21, you may want to have your project start date be 01-Jan-2021).
</t>
    </r>
    <r>
      <rPr>
        <u/>
        <sz val="10"/>
        <color theme="1"/>
        <rFont val="Calibri"/>
        <family val="2"/>
        <scheme val="minor"/>
      </rPr>
      <t>Section 2</t>
    </r>
    <r>
      <rPr>
        <sz val="10"/>
        <color theme="1"/>
        <rFont val="Calibri"/>
        <family val="2"/>
        <scheme val="minor"/>
      </rPr>
      <t xml:space="preserve">
- Add in the study milestones within the yellow areas. These will populate within the gantt chart so it is integrated with the other study activities. Additional blank lines are included should you want to include additional milestones (like IM dates). Add in RR vendor start date as this is tied to the timeline material development start.
</t>
    </r>
    <r>
      <rPr>
        <u/>
        <sz val="10"/>
        <color theme="1"/>
        <rFont val="Calibri"/>
        <family val="2"/>
        <scheme val="minor"/>
      </rPr>
      <t xml:space="preserve">Timeline
</t>
    </r>
    <r>
      <rPr>
        <sz val="10"/>
        <color theme="1"/>
        <rFont val="Calibri"/>
        <family val="2"/>
        <scheme val="minor"/>
      </rPr>
      <t xml:space="preserve">- Study Set-Up and Planning: This portion is a checklist of the start-up activities and is not integrated within the timeline
- Cells in yellow should be customized based on desired duration/start-dates
- You can add or delete rows but ensure when adding a new row, you copy an existing row and paste/insert where needed to ensure the formulas are carried over
- Add in task name, owner, duration and start-date (cells highlighted in yellow). The rest will auto-populate
- Vendor spefic timelines can be integrated into your project plan timeline is desired
- Column "K" shows description of dependencies for that specific date.
</t>
    </r>
    <r>
      <rPr>
        <u/>
        <sz val="10"/>
        <color theme="1"/>
        <rFont val="Calibri"/>
        <family val="2"/>
        <scheme val="minor"/>
      </rPr>
      <t>Helpful Tips</t>
    </r>
    <r>
      <rPr>
        <sz val="10"/>
        <color theme="1"/>
        <rFont val="Calibri"/>
        <family val="2"/>
        <scheme val="minor"/>
      </rPr>
      <t xml:space="preserve">
- Week view and scroll bar helps you navigate through the different weeks
- Timeline does not take weekends or major holidays into consideration
- To adjust dependencies, only adjust cell in green box within "E" column (start date) - See example of formula below</t>
    </r>
  </si>
  <si>
    <t>HIGH-LEVEL TIMELINE</t>
  </si>
  <si>
    <t>EU</t>
  </si>
  <si>
    <t>OTHER</t>
  </si>
  <si>
    <t>COMMENTS</t>
  </si>
  <si>
    <t>Data Input (Only edit cells in yellow)</t>
  </si>
  <si>
    <t>Milestone</t>
  </si>
  <si>
    <t>Start Date</t>
  </si>
  <si>
    <t>End Date</t>
  </si>
  <si>
    <t>Duration</t>
  </si>
  <si>
    <t>Holidays</t>
  </si>
  <si>
    <t>Task Owners</t>
  </si>
  <si>
    <t>Task Status</t>
  </si>
  <si>
    <t>STUDY NAME AND LOGO</t>
  </si>
  <si>
    <t>PRR</t>
  </si>
  <si>
    <t>Not Started</t>
  </si>
  <si>
    <t>Development</t>
  </si>
  <si>
    <t>Study Team</t>
  </si>
  <si>
    <t>In Progress</t>
  </si>
  <si>
    <t>BATCH 1 - PRE-CONSENT MATERIALS</t>
  </si>
  <si>
    <t>RR Vendor</t>
  </si>
  <si>
    <t>Material Development</t>
  </si>
  <si>
    <t>All</t>
  </si>
  <si>
    <t>US LMR Submission</t>
  </si>
  <si>
    <t>PRR/Study Team</t>
  </si>
  <si>
    <t>On Hold</t>
  </si>
  <si>
    <t>Translations</t>
  </si>
  <si>
    <t>PRR/PRR Vendor</t>
  </si>
  <si>
    <t>Pending</t>
  </si>
  <si>
    <t>US Spanish LMR</t>
  </si>
  <si>
    <t>CLM</t>
  </si>
  <si>
    <t>Complete</t>
  </si>
  <si>
    <t>EU CTR Upload into Veeva Gemstone</t>
  </si>
  <si>
    <t>HHG</t>
  </si>
  <si>
    <t>Regulatory</t>
  </si>
  <si>
    <t>RR/Study Team</t>
  </si>
  <si>
    <t>Printing</t>
  </si>
  <si>
    <t>Excel</t>
  </si>
  <si>
    <t>BATCH 2 - POST-CONSENT MATERIALS</t>
  </si>
  <si>
    <t>RR/Procurement</t>
  </si>
  <si>
    <t>BATCH 3 - SITE MATERIALS</t>
  </si>
  <si>
    <t>SHIPPING</t>
  </si>
  <si>
    <t>Shipping of all Materials</t>
  </si>
  <si>
    <t>IMPORTANT DATES</t>
  </si>
  <si>
    <t>EU CTR Upload into GemStone</t>
  </si>
  <si>
    <t>Vendor Start Date</t>
  </si>
  <si>
    <t>FPFV</t>
  </si>
  <si>
    <t>Section 1</t>
  </si>
  <si>
    <t>Study Number:</t>
  </si>
  <si>
    <t>Study Name:</t>
  </si>
  <si>
    <t>R&amp;R Lead:</t>
  </si>
  <si>
    <t>Project Start:</t>
  </si>
  <si>
    <t>Week View:</t>
  </si>
  <si>
    <t>Section 2</t>
  </si>
  <si>
    <t>Study Milestones</t>
  </si>
  <si>
    <t>Feasibility Completion</t>
  </si>
  <si>
    <t>Regulatory Submissions (protocol)</t>
  </si>
  <si>
    <t>FPLV</t>
  </si>
  <si>
    <t>LPLV</t>
  </si>
  <si>
    <t>Country Confirmation</t>
  </si>
  <si>
    <t>Vendor start date (Vendor ready to work - post contract)</t>
  </si>
  <si>
    <t>Study Timeline</t>
  </si>
  <si>
    <t>TASK</t>
  </si>
  <si>
    <t>ASSIGNED TO</t>
  </si>
  <si>
    <t>DURATION</t>
  </si>
  <si>
    <t>START</t>
  </si>
  <si>
    <t>END</t>
  </si>
  <si>
    <t>PROGRESS</t>
  </si>
  <si>
    <t>DATA CHECK</t>
  </si>
  <si>
    <t>DEP</t>
  </si>
  <si>
    <t>Study Set-Up and Planning (Checklist)</t>
  </si>
  <si>
    <t>Checklist</t>
  </si>
  <si>
    <t>Study Kick Off Meeting</t>
  </si>
  <si>
    <t>Set up TEAMS workspace</t>
  </si>
  <si>
    <t>Set up study folder within SharePoint</t>
  </si>
  <si>
    <t>Develop RR questions for feasibilty questionnaire</t>
  </si>
  <si>
    <t>Set up budget estimate tool (as needed)</t>
  </si>
  <si>
    <t>Develop R&amp;R strategy and present to Study Team</t>
  </si>
  <si>
    <t>Align on study team communication expectations</t>
  </si>
  <si>
    <t>Develop start-up camp presentation as needed</t>
  </si>
  <si>
    <t>Develop Investigator Meeting (IM) presentation as needed</t>
  </si>
  <si>
    <t>Re-ocurring: Input study information within SSUS Activity Tracker (weekly)</t>
  </si>
  <si>
    <t>Project Kick Off</t>
  </si>
  <si>
    <t>Study team alignment on PRR competitive bid/ PRR vendor selection</t>
  </si>
  <si>
    <t>RFP Form Development</t>
  </si>
  <si>
    <t>CROCUS Set-Up</t>
  </si>
  <si>
    <t>Internal review of RFP Form</t>
  </si>
  <si>
    <t>Review/approval of RFP Form</t>
  </si>
  <si>
    <t>Coordinate with Procurement/CVM on RFP Roll-Out</t>
  </si>
  <si>
    <t>RFP Process (reference cumulative RFP timeline)</t>
  </si>
  <si>
    <t>Supplier award</t>
  </si>
  <si>
    <t>PRR Vendor Contracting</t>
  </si>
  <si>
    <t>Vendor Start-Up</t>
  </si>
  <si>
    <t>Study KO with RR Vendor, Study Team and PRR</t>
  </si>
  <si>
    <t>PRR vendor kick off meeting</t>
  </si>
  <si>
    <t>STUDY NAME AND LOGO DEVELOPMENT</t>
  </si>
  <si>
    <t>Name and logo request details to PRR Vendor</t>
  </si>
  <si>
    <t>Name and logo development</t>
  </si>
  <si>
    <t>Study Team review round 1</t>
  </si>
  <si>
    <t>Name and logo revisions</t>
  </si>
  <si>
    <t>Study Team review round 2/approval</t>
  </si>
  <si>
    <t>PATIENT PRE-CONSENT</t>
  </si>
  <si>
    <r>
      <t>English Core Pre-Consent Materials:</t>
    </r>
    <r>
      <rPr>
        <sz val="9"/>
        <color rgb="FFFF0000"/>
        <rFont val="Calibri"/>
        <family val="2"/>
        <scheme val="minor"/>
      </rPr>
      <t xml:space="preserve"> [Insert materials here]</t>
    </r>
  </si>
  <si>
    <t>Review Round 1</t>
  </si>
  <si>
    <t>Revisions</t>
  </si>
  <si>
    <t>Review Round 2</t>
  </si>
  <si>
    <t>Final updates</t>
  </si>
  <si>
    <t>Bayer final approval</t>
  </si>
  <si>
    <t>US LMR - US Only</t>
  </si>
  <si>
    <t>English Materials</t>
  </si>
  <si>
    <t>Submit materials to LMR</t>
  </si>
  <si>
    <t>LMR review and feedback round 1</t>
  </si>
  <si>
    <t>Vendor revisions to materials</t>
  </si>
  <si>
    <t>Re-submission to LMR</t>
  </si>
  <si>
    <t>LMR review and approval</t>
  </si>
  <si>
    <t>Spanish Materials</t>
  </si>
  <si>
    <t>Pre-Consent Materials - Translations</t>
  </si>
  <si>
    <t>Upload materials for pre-flight and into Translations portal</t>
  </si>
  <si>
    <t>Translations (bi-column)</t>
  </si>
  <si>
    <t>Excel ICR</t>
  </si>
  <si>
    <t>DTP</t>
  </si>
  <si>
    <t>CLM review/feedback</t>
  </si>
  <si>
    <t>Regulatory Submissions</t>
  </si>
  <si>
    <t>EU CTR Internal Submission / Material Upload into Gemstone</t>
  </si>
  <si>
    <t>Typically occurs 3 weeks prior to EU CTR submission deadline</t>
  </si>
  <si>
    <t>EU CTR Submissions (Actual)</t>
  </si>
  <si>
    <t xml:space="preserve">Ethics Regulatory Submission </t>
  </si>
  <si>
    <t xml:space="preserve">US IRB Regulatory Submission </t>
  </si>
  <si>
    <t>Printing - Europe</t>
  </si>
  <si>
    <t>Printing - Non-EU Countries</t>
  </si>
  <si>
    <t>Printing - US</t>
  </si>
  <si>
    <t>PATIENT POST-CONSENT</t>
  </si>
  <si>
    <r>
      <t>English Core Post-Consent Materials:</t>
    </r>
    <r>
      <rPr>
        <sz val="9"/>
        <color rgb="FFFF0000"/>
        <rFont val="Calibri"/>
        <family val="2"/>
        <scheme val="minor"/>
      </rPr>
      <t xml:space="preserve">  [Insert materials here]</t>
    </r>
  </si>
  <si>
    <t>Material development</t>
  </si>
  <si>
    <t>Post-Consent Materials - Translations</t>
  </si>
  <si>
    <t>Final Approval</t>
  </si>
  <si>
    <t>Regulatory (US and Non-EU)</t>
  </si>
  <si>
    <t>IRB Review</t>
  </si>
  <si>
    <t>Non-US Ethics</t>
  </si>
  <si>
    <t>SITE MATERIALS - BATCH 3</t>
  </si>
  <si>
    <r>
      <t xml:space="preserve">Site Materials:  </t>
    </r>
    <r>
      <rPr>
        <sz val="9"/>
        <color rgb="FFFF0000"/>
        <rFont val="Calibri"/>
        <family val="2"/>
        <scheme val="minor"/>
      </rPr>
      <t>[Insert materials here]</t>
    </r>
  </si>
  <si>
    <t>Ercules print/ship</t>
  </si>
  <si>
    <t>SHIPPING OF ALL MATERIALS</t>
  </si>
  <si>
    <r>
      <t xml:space="preserve">To clear country filter, click  on funnel with red </t>
    </r>
    <r>
      <rPr>
        <sz val="11"/>
        <color rgb="FFFF0000"/>
        <rFont val="Calibri"/>
        <family val="2"/>
        <scheme val="minor"/>
      </rPr>
      <t>x</t>
    </r>
  </si>
  <si>
    <t>*Used to keep track of country level information and actions required.  This table is not linked anywhere, so add/edit/delete as you need.</t>
  </si>
  <si>
    <t>Date</t>
  </si>
  <si>
    <t>Comment</t>
  </si>
  <si>
    <t>Action</t>
  </si>
  <si>
    <t>Completed</t>
  </si>
  <si>
    <t>Printed Materials</t>
  </si>
  <si>
    <t>ICF Flips</t>
  </si>
  <si>
    <t>HHG Rate-Card Pre-Consent</t>
  </si>
  <si>
    <t>Region Totals</t>
  </si>
  <si>
    <t>NA</t>
  </si>
  <si>
    <t>HHG Rate-Card Post Consent</t>
  </si>
  <si>
    <t>HHG Rate-Card HCP Items &amp; HCP appreciation Items</t>
  </si>
  <si>
    <t>APAC</t>
  </si>
  <si>
    <t>Linked
Quantities
Multiplier</t>
  </si>
  <si>
    <t>Pre-Consent</t>
  </si>
  <si>
    <t>Post-Consent</t>
  </si>
  <si>
    <t>Per Site</t>
  </si>
  <si>
    <t>How much to ship? (%)</t>
  </si>
  <si>
    <t>Shipping Address</t>
  </si>
  <si>
    <t>Printer</t>
  </si>
  <si>
    <t>Printing/Shipping Request Date</t>
  </si>
  <si>
    <t>ReRun</t>
  </si>
  <si>
    <t>Language</t>
  </si>
  <si>
    <t>Region</t>
  </si>
  <si>
    <t>Name of Recipient</t>
  </si>
  <si>
    <t>Address Line 3</t>
  </si>
  <si>
    <t>Post/Zipcode</t>
  </si>
  <si>
    <t>Date Proofs Approved</t>
  </si>
  <si>
    <t>Date Shipped</t>
  </si>
  <si>
    <t>Tracking</t>
  </si>
  <si>
    <t>Special Material Type</t>
  </si>
  <si>
    <t>HCP</t>
  </si>
  <si>
    <t>-</t>
  </si>
  <si>
    <t>HCP-English</t>
  </si>
  <si>
    <t>English</t>
  </si>
  <si>
    <t>Patient facing pre-consent</t>
  </si>
  <si>
    <t>Spanish</t>
  </si>
  <si>
    <t>Patient facing post-consent</t>
  </si>
  <si>
    <t>HCP Appreciation Items</t>
  </si>
  <si>
    <t>*Add new sites/orders in next available line</t>
  </si>
  <si>
    <t>USA Shipping Addresses</t>
  </si>
  <si>
    <t>Print Vendor Section</t>
  </si>
  <si>
    <t>ReRun (number)</t>
  </si>
  <si>
    <t>Site Number</t>
  </si>
  <si>
    <t>Language/
Material Type
(drop-down)</t>
  </si>
  <si>
    <t>Recipient First Name</t>
  </si>
  <si>
    <t>Recipient Last Name</t>
  </si>
  <si>
    <t>Phone Number</t>
  </si>
  <si>
    <t>Email Address</t>
  </si>
  <si>
    <t>Location/Clinic Name</t>
  </si>
  <si>
    <t>State</t>
  </si>
  <si>
    <t>Zipcode</t>
  </si>
  <si>
    <t>Actual Ship Date</t>
  </si>
  <si>
    <t>Tracking Number</t>
  </si>
  <si>
    <t>Before pasting information, please clean the data to match the headers of this table</t>
  </si>
  <si>
    <t>Comments about site (not seen on printing tracker)</t>
  </si>
  <si>
    <t>Screened</t>
  </si>
  <si>
    <t>Randomized</t>
  </si>
  <si>
    <t xml:space="preserve"> </t>
  </si>
  <si>
    <t xml:space="preserve">Study ID </t>
  </si>
  <si>
    <t>Study Alias</t>
  </si>
  <si>
    <t>Global</t>
  </si>
  <si>
    <t>PO #s</t>
  </si>
  <si>
    <t>PO Budgets</t>
  </si>
  <si>
    <t>invoiced as of  xx-xx-xxxx</t>
  </si>
  <si>
    <t>PO budget remaining</t>
  </si>
  <si>
    <t>Job#</t>
  </si>
  <si>
    <t xml:space="preserve"> Invoiced Amount </t>
  </si>
  <si>
    <t xml:space="preserve"> Date Invoice Approved </t>
  </si>
  <si>
    <t>Date Approved in YourDoc</t>
  </si>
  <si>
    <t>Invoice #</t>
  </si>
  <si>
    <t xml:space="preserve"> Comments </t>
  </si>
  <si>
    <t>PRR Material Print Request</t>
  </si>
  <si>
    <t>Type Country Below</t>
  </si>
  <si>
    <t>Available Languages</t>
  </si>
  <si>
    <t>Patient Facing</t>
  </si>
  <si>
    <t>Site Facing</t>
  </si>
  <si>
    <t>Shipment Recipient</t>
  </si>
  <si>
    <t>If Recipient is Different, Enter Below</t>
  </si>
  <si>
    <t>Recipient Email</t>
  </si>
  <si>
    <t>Recipient Phone</t>
  </si>
  <si>
    <t>If Address is Different, Enter Below</t>
  </si>
  <si>
    <t>Patient or Site Facing</t>
  </si>
  <si>
    <t>Material Name</t>
  </si>
  <si>
    <t>Quantity</t>
  </si>
  <si>
    <t>Adult Activity Booklet</t>
  </si>
  <si>
    <t>Total Items</t>
  </si>
  <si>
    <t>Recruitment &amp; Retention Materials</t>
  </si>
  <si>
    <t>*Note:  All values set to YES as default.  Change as per information collected provided by CLMs/CRAs during startup</t>
  </si>
  <si>
    <t>YES Match</t>
  </si>
  <si>
    <t>CLM answer aligns with Insights</t>
  </si>
  <si>
    <t>NOTE*: Clean up tables by hiding unused columns first.</t>
  </si>
  <si>
    <t>NO Match</t>
  </si>
  <si>
    <t>NOTE*:  Selecting NO for an item turns cell to black</t>
  </si>
  <si>
    <t>R&amp;R Strategy Materials</t>
  </si>
  <si>
    <t>Discrepancy</t>
  </si>
  <si>
    <t>CLM answer doesn't match with insights</t>
  </si>
  <si>
    <t>NOTE*  Hide Rows for countries not participating.</t>
  </si>
  <si>
    <t>Patient-Facing Pre-Consent</t>
  </si>
  <si>
    <t>Patient -Facing Post-Consent</t>
  </si>
  <si>
    <t>Site-Facing</t>
  </si>
  <si>
    <t>HCP/Site-Facing</t>
  </si>
  <si>
    <t>Can you include Bayer logo on patient facing materials pre-consent?</t>
  </si>
  <si>
    <t>Can you include Bayer logo on patient facing materials post-consent?</t>
  </si>
  <si>
    <t>Can you include any study logo/branding on patient facing materials pre-consent?</t>
  </si>
  <si>
    <t>Can you include any study logo/branding on patient facing materials post-consent?</t>
  </si>
  <si>
    <t>Material Type</t>
  </si>
  <si>
    <t>No</t>
  </si>
  <si>
    <t>Multiplier</t>
  </si>
  <si>
    <t>Multipliers</t>
  </si>
  <si>
    <r>
      <t>*</t>
    </r>
    <r>
      <rPr>
        <b/>
        <i/>
        <sz val="11"/>
        <color theme="1"/>
        <rFont val="Calibri"/>
        <family val="2"/>
        <scheme val="minor"/>
      </rPr>
      <t>Best Practice</t>
    </r>
  </si>
  <si>
    <t>Instructions:</t>
  </si>
  <si>
    <t>Scr</t>
  </si>
  <si>
    <t>Rand</t>
  </si>
  <si>
    <t>Countries</t>
  </si>
  <si>
    <t>Select Multiplier using Drop-downs -----&gt;</t>
  </si>
  <si>
    <t>Back To 
Project TOC</t>
  </si>
  <si>
    <t>Total Countries</t>
  </si>
  <si>
    <t>Translation Benchmarks</t>
  </si>
  <si>
    <t>Files Sent
to Printer</t>
  </si>
  <si>
    <t>ICR Completion Window</t>
  </si>
  <si>
    <t>Translations Complete</t>
  </si>
  <si>
    <t>Business Days after translations start</t>
  </si>
  <si>
    <t>Expected ERC Return</t>
  </si>
  <si>
    <t>DTP Stage 1 Delivered</t>
  </si>
  <si>
    <t>Business Days after ICR Completed</t>
  </si>
  <si>
    <t>Total Translated Materials Planned</t>
  </si>
  <si>
    <t>US LMR</t>
  </si>
  <si>
    <t>Review</t>
  </si>
  <si>
    <t>Total Languages Required</t>
  </si>
  <si>
    <t>ERC Comments Added</t>
  </si>
  <si>
    <t>Business Days after ECR comments upload</t>
  </si>
  <si>
    <t>All Materials for Translation</t>
  </si>
  <si>
    <t>Translation Batch 1</t>
  </si>
  <si>
    <t>Translation 
Batch 2</t>
  </si>
  <si>
    <t>Translation Batch 3</t>
  </si>
  <si>
    <t>Translation 
Batch 4</t>
  </si>
  <si>
    <t>English Core Received by Excel</t>
  </si>
  <si>
    <t>CLM In Country Review (ICR)
Format: Word</t>
  </si>
  <si>
    <t>DTP Stage 1  
Format: InDesign</t>
  </si>
  <si>
    <t>ERC 
Format: PDF</t>
  </si>
  <si>
    <t>DTP Stage 2</t>
  </si>
  <si>
    <t>Final Delivery
Format: PDF (Print Ready)</t>
  </si>
  <si>
    <t>Sent to Printer?</t>
  </si>
  <si>
    <t>Translation Start Date</t>
  </si>
  <si>
    <t xml:space="preserve">Country </t>
  </si>
  <si>
    <r>
      <rPr>
        <b/>
        <sz val="10"/>
        <color theme="1"/>
        <rFont val="Calibri"/>
        <family val="2"/>
        <scheme val="minor"/>
      </rPr>
      <t>Expected</t>
    </r>
    <r>
      <rPr>
        <sz val="10"/>
        <color theme="1"/>
        <rFont val="Calibri"/>
        <family val="2"/>
        <scheme val="minor"/>
      </rPr>
      <t xml:space="preserve"> Translation Complete Date</t>
    </r>
  </si>
  <si>
    <r>
      <rPr>
        <b/>
        <sz val="10"/>
        <color theme="1"/>
        <rFont val="Calibri"/>
        <family val="2"/>
        <scheme val="minor"/>
      </rPr>
      <t>Actual</t>
    </r>
    <r>
      <rPr>
        <sz val="10"/>
        <color theme="1"/>
        <rFont val="Calibri"/>
        <family val="2"/>
        <scheme val="minor"/>
      </rPr>
      <t xml:space="preserve"> Translation 
Complete Date</t>
    </r>
  </si>
  <si>
    <r>
      <rPr>
        <b/>
        <sz val="10"/>
        <color theme="1" tint="0.249977111117893"/>
        <rFont val="Calibri"/>
        <family val="2"/>
        <scheme val="minor"/>
      </rPr>
      <t>Expected</t>
    </r>
    <r>
      <rPr>
        <sz val="10"/>
        <color theme="1" tint="0.249977111117893"/>
        <rFont val="Calibri"/>
        <family val="2"/>
        <scheme val="minor"/>
      </rPr>
      <t xml:space="preserve">
ICR Start Date</t>
    </r>
  </si>
  <si>
    <r>
      <rPr>
        <b/>
        <sz val="10"/>
        <color theme="1" tint="0.249977111117893"/>
        <rFont val="Calibri"/>
        <family val="2"/>
        <scheme val="minor"/>
      </rPr>
      <t>Expected</t>
    </r>
    <r>
      <rPr>
        <sz val="10"/>
        <color theme="1" tint="0.249977111117893"/>
        <rFont val="Calibri"/>
        <family val="2"/>
        <scheme val="minor"/>
      </rPr>
      <t xml:space="preserve"> 
ICR Complete Date</t>
    </r>
  </si>
  <si>
    <r>
      <rPr>
        <b/>
        <sz val="10"/>
        <color theme="1" tint="0.249977111117893"/>
        <rFont val="Calibri"/>
        <family val="2"/>
        <scheme val="minor"/>
      </rPr>
      <t xml:space="preserve">Actual
</t>
    </r>
    <r>
      <rPr>
        <sz val="10"/>
        <color theme="1" tint="0.249977111117893"/>
        <rFont val="Calibri"/>
        <family val="2"/>
        <scheme val="minor"/>
      </rPr>
      <t>ICR Complete Date</t>
    </r>
  </si>
  <si>
    <r>
      <rPr>
        <b/>
        <sz val="10"/>
        <color theme="1" tint="0.249977111117893"/>
        <rFont val="Calibri"/>
        <family val="2"/>
        <scheme val="minor"/>
      </rPr>
      <t>Expected</t>
    </r>
    <r>
      <rPr>
        <sz val="10"/>
        <color theme="1" tint="0.249977111117893"/>
        <rFont val="Calibri"/>
        <family val="2"/>
        <scheme val="minor"/>
      </rPr>
      <t xml:space="preserve"> DTP Start Date</t>
    </r>
  </si>
  <si>
    <r>
      <rPr>
        <b/>
        <sz val="10"/>
        <color theme="1" tint="0.249977111117893"/>
        <rFont val="Calibri"/>
        <family val="2"/>
        <scheme val="minor"/>
      </rPr>
      <t>Expected</t>
    </r>
    <r>
      <rPr>
        <sz val="10"/>
        <color theme="1" tint="0.249977111117893"/>
        <rFont val="Calibri"/>
        <family val="2"/>
        <scheme val="minor"/>
      </rPr>
      <t xml:space="preserve"> DTP Complete Date</t>
    </r>
  </si>
  <si>
    <r>
      <rPr>
        <b/>
        <sz val="10"/>
        <color theme="1" tint="0.249977111117893"/>
        <rFont val="Calibri"/>
        <family val="2"/>
        <scheme val="minor"/>
      </rPr>
      <t>Actual</t>
    </r>
    <r>
      <rPr>
        <sz val="10"/>
        <color theme="1" tint="0.249977111117893"/>
        <rFont val="Calibri"/>
        <family val="2"/>
        <scheme val="minor"/>
      </rPr>
      <t xml:space="preserve"> DTP 
Complete Date</t>
    </r>
  </si>
  <si>
    <r>
      <rPr>
        <b/>
        <sz val="10"/>
        <color theme="1" tint="0.249977111117893"/>
        <rFont val="Calibri"/>
        <family val="2"/>
        <scheme val="minor"/>
      </rPr>
      <t>Expected</t>
    </r>
    <r>
      <rPr>
        <sz val="10"/>
        <color theme="1" tint="0.249977111117893"/>
        <rFont val="Calibri"/>
        <family val="2"/>
        <scheme val="minor"/>
      </rPr>
      <t xml:space="preserve">
Return w/wo Comments</t>
    </r>
  </si>
  <si>
    <r>
      <rPr>
        <b/>
        <sz val="10"/>
        <color theme="1" tint="0.249977111117893"/>
        <rFont val="Calibri"/>
        <family val="2"/>
        <scheme val="minor"/>
      </rPr>
      <t>Actual</t>
    </r>
    <r>
      <rPr>
        <sz val="10"/>
        <color theme="1" tint="0.249977111117893"/>
        <rFont val="Calibri"/>
        <family val="2"/>
        <scheme val="minor"/>
      </rPr>
      <t xml:space="preserve">
Return</t>
    </r>
  </si>
  <si>
    <t>Create Print-Ready 
after ERC approval</t>
  </si>
  <si>
    <t>Finals Uploaded 
to Printer</t>
  </si>
  <si>
    <t>Comments 
(missing files, information to pass back to the PRR manager)</t>
  </si>
  <si>
    <t>CommentsComments 
(missing files, information to pass back to the PRR manager)</t>
  </si>
  <si>
    <t>Materials</t>
  </si>
  <si>
    <t>Cz Republic</t>
  </si>
  <si>
    <t>Batch1</t>
  </si>
  <si>
    <t>Batch2</t>
  </si>
  <si>
    <t>Batch3</t>
  </si>
  <si>
    <t>Batch4</t>
  </si>
  <si>
    <t>Expected Translation Complete Date</t>
  </si>
  <si>
    <t>Actual Translation 
Complete Date</t>
  </si>
  <si>
    <t>Expected
ICR Start Date</t>
  </si>
  <si>
    <t>Expected 
ICR Complete Date</t>
  </si>
  <si>
    <t>Actual
ICR Complete Date</t>
  </si>
  <si>
    <t>Expected DTP Start Date</t>
  </si>
  <si>
    <t>Expected DTP Complete Date</t>
  </si>
  <si>
    <t>Actual DTP 
Complete Date</t>
  </si>
  <si>
    <t>Expected
Return w/wo Comments</t>
  </si>
  <si>
    <t>Actual
Return</t>
  </si>
  <si>
    <t>Non-English Language</t>
  </si>
  <si>
    <t>Patient Facing Pre-Consent</t>
  </si>
  <si>
    <t>Patient Facing Post-Consent</t>
  </si>
  <si>
    <t>Site Facing Materials</t>
  </si>
  <si>
    <t>Patient Facing Digital</t>
  </si>
  <si>
    <t>LMR Required</t>
  </si>
  <si>
    <t>Timeline</t>
  </si>
  <si>
    <t>Language 1</t>
  </si>
  <si>
    <t>Language 2</t>
  </si>
  <si>
    <t>Language 3</t>
  </si>
  <si>
    <t>Language 4</t>
  </si>
  <si>
    <t>Language 5</t>
  </si>
  <si>
    <t>All Languages</t>
  </si>
  <si>
    <t>Total Languages In Country</t>
  </si>
  <si>
    <t>Translation Certificate Required for EC Submission</t>
  </si>
  <si>
    <t>LMR</t>
  </si>
  <si>
    <t>Trifold Brochure</t>
  </si>
  <si>
    <t>Poster/Flyer</t>
  </si>
  <si>
    <t>Dear Patient Letter</t>
  </si>
  <si>
    <t>ICF Flipchart - Single Sided</t>
  </si>
  <si>
    <t>Visit Schedule/Scheme</t>
  </si>
  <si>
    <t>Patient Booklet</t>
  </si>
  <si>
    <t>Patient Card</t>
  </si>
  <si>
    <t>Contact/Appointment Card</t>
  </si>
  <si>
    <t>Information Leaflets/Brochure Inserts</t>
  </si>
  <si>
    <t>Paper document</t>
  </si>
  <si>
    <t>Stickers</t>
  </si>
  <si>
    <t>HCP Poster/Flyer</t>
  </si>
  <si>
    <t>Study Reference Ringlet (Laminated)</t>
  </si>
  <si>
    <t>Study Reference Trifold</t>
  </si>
  <si>
    <t>Doctor to Doctor Letter</t>
  </si>
  <si>
    <t>PowerPoint for Physicians</t>
  </si>
  <si>
    <t>Site Reference Guide (usage guide)</t>
  </si>
  <si>
    <t>HCP Visit Schedule/Scheme</t>
  </si>
  <si>
    <t>Inc/Exc Card (standalone)</t>
  </si>
  <si>
    <t>Site Newsletter</t>
  </si>
  <si>
    <t>Website - Informational Only</t>
  </si>
  <si>
    <t>Website - Complex</t>
  </si>
  <si>
    <t>Screener</t>
  </si>
  <si>
    <t>Social Media-DTP</t>
  </si>
  <si>
    <t>Patient Study Video</t>
  </si>
  <si>
    <t>Patient Appreciation Item</t>
  </si>
  <si>
    <t>ICF Flipchart - Double Sided</t>
  </si>
  <si>
    <t xml:space="preserve"> 7-10 working days</t>
  </si>
  <si>
    <t>N</t>
  </si>
  <si>
    <t>X</t>
  </si>
  <si>
    <t xml:space="preserve">Yes  </t>
  </si>
  <si>
    <t>Not defined</t>
  </si>
  <si>
    <t>Not Applicable</t>
  </si>
  <si>
    <t>German</t>
  </si>
  <si>
    <t xml:space="preserve"> 5-7 working days</t>
  </si>
  <si>
    <t>Dutch</t>
  </si>
  <si>
    <t>French</t>
  </si>
  <si>
    <t>Dutch, French</t>
  </si>
  <si>
    <t xml:space="preserve"> 7-15 working days</t>
  </si>
  <si>
    <t>Portugese</t>
  </si>
  <si>
    <t>Spanish, Portugese</t>
  </si>
  <si>
    <t>Y</t>
  </si>
  <si>
    <t xml:space="preserve"> 5 working days or more, depending on volume</t>
  </si>
  <si>
    <t>Bulgarian</t>
  </si>
  <si>
    <t>15 working days</t>
  </si>
  <si>
    <t>French, English</t>
  </si>
  <si>
    <t xml:space="preserve"> 5 - 10 working days.</t>
  </si>
  <si>
    <t>Simplified Chinese</t>
  </si>
  <si>
    <t>Not defined. 7-14 days usual</t>
  </si>
  <si>
    <t>Czech</t>
  </si>
  <si>
    <t>Finnish</t>
  </si>
  <si>
    <t>Swedish</t>
  </si>
  <si>
    <t>DASC meeting is held monthly and approval is done during the meeting.
Presentation material should be submitted 1 week before the meeting for review.</t>
  </si>
  <si>
    <t>14 working days</t>
  </si>
  <si>
    <t>Not defined,  Approximately 5-15 working days depending on volume.</t>
  </si>
  <si>
    <t>Greek</t>
  </si>
  <si>
    <t>5-10 working days</t>
  </si>
  <si>
    <t>Traditional Chinese</t>
  </si>
  <si>
    <t>5 working days</t>
  </si>
  <si>
    <t>Hungarian</t>
  </si>
  <si>
    <t>yes</t>
  </si>
  <si>
    <t>Hebrew</t>
  </si>
  <si>
    <t>Arabic</t>
  </si>
  <si>
    <t>Russian</t>
  </si>
  <si>
    <t>5-7 working days</t>
  </si>
  <si>
    <t>Italian</t>
  </si>
  <si>
    <t>10 working days</t>
  </si>
  <si>
    <t>Japanese</t>
  </si>
  <si>
    <t>5 working days (recommend for planning to allow for 2 full rounds of LMR = 10 workiing days)</t>
  </si>
  <si>
    <t>Lithuanian</t>
  </si>
  <si>
    <t>2-7 working days</t>
  </si>
  <si>
    <t>Malay</t>
  </si>
  <si>
    <t xml:space="preserve"> 14 working days</t>
  </si>
  <si>
    <t>China Mainland</t>
  </si>
  <si>
    <t>for regular case: within 5 working days 
for complicated case: within 10 working days</t>
  </si>
  <si>
    <t>Filipino</t>
  </si>
  <si>
    <t>Polish</t>
  </si>
  <si>
    <t>Romanian</t>
  </si>
  <si>
    <t>Mandarin Chinese</t>
  </si>
  <si>
    <t>Tamil</t>
  </si>
  <si>
    <t>Malay, Mandarin Chinese, Tamil</t>
  </si>
  <si>
    <t>Korea</t>
  </si>
  <si>
    <t>Slovak</t>
  </si>
  <si>
    <t>Korean</t>
  </si>
  <si>
    <t xml:space="preserve"> 2-7 working days.</t>
  </si>
  <si>
    <t>French, Italian, German</t>
  </si>
  <si>
    <t>Taiwanese</t>
  </si>
  <si>
    <t>Thai</t>
  </si>
  <si>
    <t>Turkish</t>
  </si>
  <si>
    <t>Ask CLM</t>
  </si>
  <si>
    <t>Ukrainian</t>
  </si>
  <si>
    <t>Ukrainian, Russian</t>
  </si>
  <si>
    <t>English, Spanish</t>
  </si>
  <si>
    <t>Maybe</t>
  </si>
  <si>
    <t>Viatnamese</t>
  </si>
  <si>
    <t>Danish</t>
  </si>
  <si>
    <t>Estonian</t>
  </si>
  <si>
    <t>Hindi</t>
  </si>
  <si>
    <t>English, Hindi</t>
  </si>
  <si>
    <t>7-15 working days.  Submittined for compliance approval</t>
  </si>
  <si>
    <t>Latvian</t>
  </si>
  <si>
    <t>Unknown</t>
  </si>
  <si>
    <t>Norwegian</t>
  </si>
  <si>
    <t>Language Spills</t>
  </si>
  <si>
    <t>C7:G7</t>
  </si>
  <si>
    <t>C8:G8</t>
  </si>
  <si>
    <t>C9:G9</t>
  </si>
  <si>
    <t>C10:G10</t>
  </si>
  <si>
    <t>Translation Country Tab Links</t>
  </si>
  <si>
    <t>Back to 
Translation Home</t>
  </si>
  <si>
    <t>ERC Submission Date</t>
  </si>
  <si>
    <t>ERC Comments
Format: PDF</t>
  </si>
  <si>
    <t>Translation 
Batch 1</t>
  </si>
  <si>
    <t>Translation
Batch 3</t>
  </si>
  <si>
    <t>Translation
Batch 4</t>
  </si>
  <si>
    <t>Exp. Calculations</t>
  </si>
  <si>
    <t>Logo/Branding Rules</t>
  </si>
  <si>
    <t>Material</t>
  </si>
  <si>
    <t>Bayer Logo</t>
  </si>
  <si>
    <t>Study Logo</t>
  </si>
  <si>
    <t>C</t>
  </si>
  <si>
    <t>Audiences</t>
  </si>
  <si>
    <t>Insight Material Names</t>
  </si>
  <si>
    <t>Spec</t>
  </si>
  <si>
    <t>Mat Type</t>
  </si>
  <si>
    <t>8.5" x 11"</t>
  </si>
  <si>
    <t>6" x 8.25"</t>
  </si>
  <si>
    <t>7" x 10"</t>
  </si>
  <si>
    <t>6.5" x 9.5"</t>
  </si>
  <si>
    <t>4" x 6"</t>
  </si>
  <si>
    <t>3.5" x 2"</t>
  </si>
  <si>
    <t>8.5" x 3.6987"</t>
  </si>
  <si>
    <t>Printed</t>
  </si>
  <si>
    <t>Standard Trifold Brochure 6 pages</t>
  </si>
  <si>
    <t>A4 Standard Card - 1 page</t>
  </si>
  <si>
    <t>A4 Standard Card - 2 page</t>
  </si>
  <si>
    <t>Flipchart - 16 leaves</t>
  </si>
  <si>
    <t>A5 Coated Brochure - saddle stitched self cover
8 pages</t>
  </si>
  <si>
    <t>Intake Card - business card size</t>
  </si>
  <si>
    <t>A5 Standard Card - 1 page</t>
  </si>
  <si>
    <t>A5 Standard Wire-O-brochure - 12 + 4 page cover</t>
  </si>
  <si>
    <t>A4 Standard Letter - 1 page</t>
  </si>
  <si>
    <t>A6 Pocket Cards 10 leaves</t>
  </si>
  <si>
    <t>Digital</t>
  </si>
  <si>
    <t>Patient-Facing Post-Consent</t>
  </si>
  <si>
    <t>Flipchart - 18 leaves</t>
  </si>
  <si>
    <t>A5 Coated Brochure - saddle stitched self cover
12 pages</t>
  </si>
  <si>
    <t>Contact Card 2 versions -- 2 pages each</t>
  </si>
  <si>
    <t>Contact Card 2 versions -- 4 pages each</t>
  </si>
  <si>
    <t>A5 Standard Card - 2 page</t>
  </si>
  <si>
    <t>A5 Standard Wire-O-brochure - 16 + 4 page cover</t>
  </si>
  <si>
    <t>A4 Standard Letter - 2 page</t>
  </si>
  <si>
    <t>A6 Pocket Cards 12 leaves</t>
  </si>
  <si>
    <t>Standard Poster</t>
  </si>
  <si>
    <t>Flipchart - 20 leaves</t>
  </si>
  <si>
    <t>A5 Standard Letter - 1 page</t>
  </si>
  <si>
    <t>A5 Coated Brochure - saddle stitched self cover
16 pages</t>
  </si>
  <si>
    <t>A5 Standard Wire-O-brochure - 20 + 4 page cover</t>
  </si>
  <si>
    <t>Standard letter A4/DL - 1 leave - data processed - 4/0</t>
  </si>
  <si>
    <t>A6 Pocket Cards 16 leaves</t>
  </si>
  <si>
    <t>ICF Flipchart</t>
  </si>
  <si>
    <t>A5 Standard Letter - 2 page</t>
  </si>
  <si>
    <t>A5 Coated Brochure - saddle stitched self cover
20 pages</t>
  </si>
  <si>
    <t>A5 Standard Wire-O-brochure - 24 + 4 page cover</t>
  </si>
  <si>
    <t>Standard letter A4/DL - 2 leaves - data processed - 4/0</t>
  </si>
  <si>
    <t>A6 Pocket Cards 20 leaves</t>
  </si>
  <si>
    <t>Standard letter - One pager A4 - data processed -- 4/0</t>
  </si>
  <si>
    <t>A5 Standard Chart - laminates</t>
  </si>
  <si>
    <t>A5 Coated Brochure - saddle stitched self cover
24 pages</t>
  </si>
  <si>
    <t>Standard letter A4/DL - 1 leave - data processed - 4/4</t>
  </si>
  <si>
    <t>A4 Newsletter - 4 pages</t>
  </si>
  <si>
    <t>A5 Coated Brochure - saddle stitched self cover
32 pages</t>
  </si>
  <si>
    <t>Standard letter - One pager A4 - data processed -- 4/4</t>
  </si>
  <si>
    <t>A5 Newsletter - 4 pages</t>
  </si>
  <si>
    <t>A4 Uncoated Brochure - saddle stitched self cover
8 pages</t>
  </si>
  <si>
    <t>Standard letter A4/DL - 2 leaves - data processed - 4/4</t>
  </si>
  <si>
    <t>A4 Uncoated Brochure - saddle stitched self cover
12 pages</t>
  </si>
  <si>
    <t>A4 Uncoated Brochure - saddle stitched self cover
16 pages</t>
  </si>
  <si>
    <t>A4 Uncoated Brochure - saddle stitched self cover
20 pages</t>
  </si>
  <si>
    <t>A4 Uncoated Brochure - saddle stitched self cover
24 pages</t>
  </si>
  <si>
    <t>A4 Uncoated Brochure - saddle stitched self cover
32 pages</t>
  </si>
  <si>
    <t>Sourced Item</t>
  </si>
  <si>
    <t>A4 Coated Brochure - saddle stitched self cover
8 pages</t>
  </si>
  <si>
    <t>A4 Coated Brochure - saddle stitched self cover
12 pages</t>
  </si>
  <si>
    <t>A4 Coated Brochure - saddle stitched self cover
16 pages</t>
  </si>
  <si>
    <t>A4 Coated Brochure - saddle stitched self cover
20 pages</t>
  </si>
  <si>
    <t>A4 Coated Brochure - saddle stitched self cover
24 pages</t>
  </si>
  <si>
    <t>A4 Coated Brochure - saddle stitched self cover
32 pages</t>
  </si>
  <si>
    <t>Standard Booklet - saddle stitched self cover 8 pages</t>
  </si>
  <si>
    <t>Standard Booklet - saddle stitched self cover 12 pages</t>
  </si>
  <si>
    <t>Standard Booklet - saddle stitched self cover 16 pages</t>
  </si>
  <si>
    <t>Standard Booklet - saddle stitched self cover 24 pages</t>
  </si>
  <si>
    <t>Standard Booklet - saddle stitched self cover 32 pages</t>
  </si>
  <si>
    <t>Update table</t>
  </si>
  <si>
    <t>Common R&amp;R Printed  Materials</t>
  </si>
  <si>
    <t>HHG suggested Standard size metric/EMEA - folded size</t>
  </si>
  <si>
    <t>Match to existing item</t>
  </si>
  <si>
    <t>HHG suggested Standard size 
Imperial /US - folded size</t>
  </si>
  <si>
    <t>HHG suggested Standard size 
metric/EMEA - flat size</t>
  </si>
  <si>
    <t>HHG suggested Standard size 
Imperial/US - flat size</t>
  </si>
  <si>
    <t>HHG suggested stock EMEA</t>
  </si>
  <si>
    <t>HHG suggested stock US</t>
  </si>
  <si>
    <t>HHG suggested stock APAC</t>
  </si>
  <si>
    <t>Number of Colors</t>
  </si>
  <si>
    <t>Finishing</t>
  </si>
  <si>
    <t>Full Spec</t>
  </si>
  <si>
    <t>DIN A4 - 21,0 x 29,7 cm</t>
  </si>
  <si>
    <t>PS RC (BB_20) no bleed</t>
  </si>
  <si>
    <t>300 gsm silk</t>
  </si>
  <si>
    <t>100# Silk Cover</t>
  </si>
  <si>
    <t>300gsm matt paper</t>
  </si>
  <si>
    <t>4/0</t>
  </si>
  <si>
    <t>Trim to size</t>
  </si>
  <si>
    <t>PS RC (BB_21) no bleed</t>
  </si>
  <si>
    <t>4/4</t>
  </si>
  <si>
    <t>PS RC (BB_30) no bleed, includes cutting</t>
  </si>
  <si>
    <t>170 gsm silk</t>
  </si>
  <si>
    <t>80# Silk Text</t>
  </si>
  <si>
    <t>157gsm matt paper</t>
  </si>
  <si>
    <t>PS RC (BB_31) no bleed, includes cutting</t>
  </si>
  <si>
    <t>171 gsm silk</t>
  </si>
  <si>
    <t>DIN A5 - 14,8 x 21,0 cm</t>
  </si>
  <si>
    <t>leaves 25 x 18 cm  |   finished size 25 x 18 cm  |   leasel flat: approx. 25 x 45 cm</t>
  </si>
  <si>
    <t>25 x 18 cm</t>
  </si>
  <si>
    <t xml:space="preserve">7" x 10" </t>
  </si>
  <si>
    <t>leaves: 300 gsm, silk  |   easel: 300 gsm, C2S</t>
  </si>
  <si>
    <t>leaves: 100# Silk Cover  |  easel: 24pt C2S</t>
  </si>
  <si>
    <t>Leaves: 300gsm matt  |  Easel: 300gsm C2S</t>
  </si>
  <si>
    <t>Easel: No Printing  |  Leaves:   4/0 + Full Satin AQ</t>
  </si>
  <si>
    <t>Collate, bind leaves with easel using white wire-o  |  16 leaves + easel</t>
  </si>
  <si>
    <t>leaves 25 x 18 cm  |   finished size 25 x 18 cm  |  
 easel flat: approx. 25 x 45 cm</t>
  </si>
  <si>
    <t>Collate, bind leaves with easel using white wire-o  |  18 leaves + easel</t>
  </si>
  <si>
    <t>leaves 25 x 18 cm  |   finished size 25 x 18 cm  |   easel flat: approx. 25 x 45 cm</t>
  </si>
  <si>
    <t>Collate, bind leaves with easel using white wire-o  |  20 leaves + easel</t>
  </si>
  <si>
    <t>leaves: 170 gsm gloss  |   cover: 300 gsm gloss</t>
  </si>
  <si>
    <t>leaves: 80# Gloss Text  |  cover: 100# Gloss Cover</t>
  </si>
  <si>
    <t>leaves: 200 gsm gloss  |  cover: 300 gsm gloss</t>
  </si>
  <si>
    <t>Trim to size, collate and wire-o bind  |  6 leaves/12 pages + 4 page Cover</t>
  </si>
  <si>
    <t>leaves: 170 gsm gloss  |  cover: 300 gsm gloss</t>
  </si>
  <si>
    <t>leaves: 80# Gloss Text   |  cover: 100# Gloss Cover</t>
  </si>
  <si>
    <t>Trim to size, collate and wire-o bind  |  8 leaves/16 pages + 4 page Cover</t>
  </si>
  <si>
    <t>leaves: 170 gsm gloss    | cover: 300 gsm gloss</t>
  </si>
  <si>
    <t>leaves: 200 gsm gloss  |   cover: 300 gsm gloss</t>
  </si>
  <si>
    <t>Trim to size, collate and wire-o bind  |  10 leaves/20 pages + 4 page Cover</t>
  </si>
  <si>
    <t>Trim to size, collate and wire-o bind  |  12 leaves/24 pages + 4 page Cover</t>
  </si>
  <si>
    <t>170 gsm Opaque text</t>
  </si>
  <si>
    <t xml:space="preserve">Trim, collate, saddle stitch 8 page book </t>
  </si>
  <si>
    <t xml:space="preserve">Trim, collate, saddle stitch 12 page book </t>
  </si>
  <si>
    <t xml:space="preserve">Trim, collate, saddle stitch 16 page book </t>
  </si>
  <si>
    <t xml:space="preserve">Trim, collate, saddle stitch 20 page book </t>
  </si>
  <si>
    <t xml:space="preserve">Trim, collate, saddle stitch 24 page book </t>
  </si>
  <si>
    <t>Trim, collate, saddle stitch 28 page book (28+4)</t>
  </si>
  <si>
    <t>DIN A3 - 29,7 x 42,0 cm</t>
  </si>
  <si>
    <t>11 x 17</t>
  </si>
  <si>
    <t>70# Opaque Text</t>
  </si>
  <si>
    <t>100gsm uncoated paper</t>
  </si>
  <si>
    <t xml:space="preserve">Trim, collate, saddle stitch 32 page book </t>
  </si>
  <si>
    <t>PS RC (CI RTP) w/ bleed</t>
  </si>
  <si>
    <t>PS RC (CL RTP) w/ bleed</t>
  </si>
  <si>
    <t>16,8 x 24,0 cm</t>
  </si>
  <si>
    <t>33,6 x 24,0 cm</t>
  </si>
  <si>
    <t>13" x 9.5"</t>
  </si>
  <si>
    <t>200 gsm mat</t>
  </si>
  <si>
    <t>100# Matt Text</t>
  </si>
  <si>
    <t>200gsm matt card</t>
  </si>
  <si>
    <t>trim, fold, crease, saddle-stiched</t>
  </si>
  <si>
    <t>Patient Binder</t>
  </si>
  <si>
    <t>11" x 17"</t>
  </si>
  <si>
    <t>Trim to size, score, fold to A5</t>
  </si>
  <si>
    <t>12" x 8.25"</t>
  </si>
  <si>
    <t>350 gsm mat</t>
  </si>
  <si>
    <t>120# Matt Cover</t>
  </si>
  <si>
    <t>350gsm matt card</t>
  </si>
  <si>
    <t>trim, crease, 1-fold parallel to A4</t>
  </si>
  <si>
    <t xml:space="preserve">DIN A6  - 10,5 x 14,8 cm </t>
  </si>
  <si>
    <t>250 gsm silk</t>
  </si>
  <si>
    <r>
      <t xml:space="preserve">Trim to size, collate, drill hole, bind with </t>
    </r>
    <r>
      <rPr>
        <sz val="11"/>
        <rFont val="Arial Narrow"/>
        <family val="2"/>
      </rPr>
      <t>1"</t>
    </r>
    <r>
      <rPr>
        <sz val="11"/>
        <color rgb="FFFF0000"/>
        <rFont val="Arial Narrow"/>
        <family val="2"/>
      </rPr>
      <t xml:space="preserve"> </t>
    </r>
    <r>
      <rPr>
        <sz val="11"/>
        <color rgb="FF000000"/>
        <rFont val="Arial Narrow"/>
        <family val="2"/>
      </rPr>
      <t>binding ring, 10 total leaves</t>
    </r>
  </si>
  <si>
    <r>
      <t xml:space="preserve">Trim to size, collate, drill hole, bind with </t>
    </r>
    <r>
      <rPr>
        <sz val="11"/>
        <rFont val="Arial Narrow"/>
        <family val="2"/>
      </rPr>
      <t>1"</t>
    </r>
    <r>
      <rPr>
        <sz val="11"/>
        <color rgb="FFFF0000"/>
        <rFont val="Arial Narrow"/>
        <family val="2"/>
      </rPr>
      <t xml:space="preserve"> </t>
    </r>
    <r>
      <rPr>
        <sz val="11"/>
        <color rgb="FF000000"/>
        <rFont val="Arial Narrow"/>
        <family val="2"/>
      </rPr>
      <t>binding ring, 12 total leaves</t>
    </r>
  </si>
  <si>
    <t>Trim to size, collate, drill hole, bind with 1" binding ring, 16 total leaves</t>
  </si>
  <si>
    <r>
      <t xml:space="preserve">Trim to size, collate, drill hole, bind with </t>
    </r>
    <r>
      <rPr>
        <sz val="11"/>
        <rFont val="Arial Narrow"/>
        <family val="2"/>
      </rPr>
      <t>1"</t>
    </r>
    <r>
      <rPr>
        <sz val="11"/>
        <color rgb="FFFF0000"/>
        <rFont val="Arial Narrow"/>
        <family val="2"/>
      </rPr>
      <t xml:space="preserve"> </t>
    </r>
    <r>
      <rPr>
        <sz val="11"/>
        <color rgb="FF000000"/>
        <rFont val="Arial Narrow"/>
        <family val="2"/>
      </rPr>
      <t>binding ring, 20 total leaves</t>
    </r>
  </si>
  <si>
    <t xml:space="preserve">8,5 x 5,5 cm </t>
  </si>
  <si>
    <t>300 gsm uncoated</t>
  </si>
  <si>
    <t>100# Uncoated Cover</t>
  </si>
  <si>
    <t>250gsm uncoated paper</t>
  </si>
  <si>
    <t xml:space="preserve">A6 Intake Card </t>
  </si>
  <si>
    <t>PS RC (BB_56) coated cover</t>
  </si>
  <si>
    <t>300gsm uncoated paper</t>
  </si>
  <si>
    <t>200 gsm gloss</t>
  </si>
  <si>
    <t>100# Gloss Text</t>
  </si>
  <si>
    <t>157gsm gloss paper</t>
  </si>
  <si>
    <t>trim,  2x 125 micron gloss lamination with 5 mm edges</t>
  </si>
  <si>
    <t>DIN lang - 10,5 x 21,0 cm</t>
  </si>
  <si>
    <t>Trim, score, fold to 10,5 x 21 cm</t>
  </si>
  <si>
    <t xml:space="preserve">8,5 x 10,0 cm </t>
  </si>
  <si>
    <t>3.5" x 4"</t>
  </si>
  <si>
    <t>Trim and fold each version to 8,5 x 5,5 cm</t>
  </si>
  <si>
    <t>5.5" x 8.5"</t>
  </si>
  <si>
    <t>135 gsm Opaque text</t>
  </si>
  <si>
    <t xml:space="preserve"> 1 leave 4/0</t>
  </si>
  <si>
    <r>
      <rPr>
        <b/>
        <sz val="11"/>
        <color rgb="FF000000"/>
        <rFont val="Arial Narrow"/>
        <family val="2"/>
      </rPr>
      <t>To be quoted at time of request
Costs for print production only</t>
    </r>
    <r>
      <rPr>
        <sz val="11"/>
        <color rgb="FF000000"/>
        <rFont val="Arial Narrow"/>
        <family val="2"/>
      </rPr>
      <t>; data processing and postage to be estimated at time job comes in</t>
    </r>
  </si>
  <si>
    <t>2 leaves each 4/0</t>
  </si>
  <si>
    <t xml:space="preserve"> 1 leave 4/4</t>
  </si>
  <si>
    <t>2 leaves each 4/4</t>
  </si>
  <si>
    <t>Cover = 300 gsm silk  |   Tabs = 300 gsm silk  | Textpage = 120gsm uncoated  |  leaves = 200 gsm silk</t>
  </si>
  <si>
    <t>Cover = 100# Silk Cover  |  Tabs = 100# Silk Cover  |  Textpage = 70# Uncoated Text  |  leaves = 80# Silk Text</t>
  </si>
  <si>
    <r>
      <rPr>
        <b/>
        <sz val="11"/>
        <rFont val="Arial Narrow"/>
        <family val="2"/>
      </rPr>
      <t>To be quoted at time of request; pages will be determined per study</t>
    </r>
    <r>
      <rPr>
        <sz val="11"/>
        <rFont val="Arial Narrow"/>
        <family val="2"/>
      </rPr>
      <t xml:space="preserve">
Printed, drilled holes,  and inserted into white 1/2" off the shelf binder.</t>
    </r>
  </si>
  <si>
    <t>Bayer Office Addresses</t>
  </si>
  <si>
    <t>Address 1</t>
  </si>
  <si>
    <t>Address 2</t>
  </si>
  <si>
    <t>State/Prov.</t>
  </si>
  <si>
    <t>Postal Code</t>
  </si>
  <si>
    <t>Country2</t>
  </si>
  <si>
    <t>Bayer S.A. Argentina</t>
  </si>
  <si>
    <t>Ricardo Gutierrez 3652</t>
  </si>
  <si>
    <t>Piso PB B1605 EHD Munro</t>
  </si>
  <si>
    <t>Buenos Aires</t>
  </si>
  <si>
    <t>República Argentina</t>
  </si>
  <si>
    <t>Bayer Australia Ltd.</t>
  </si>
  <si>
    <t xml:space="preserve">P.O. Box 182, </t>
  </si>
  <si>
    <t>875 Pacific Highway</t>
  </si>
  <si>
    <t>Pymble</t>
  </si>
  <si>
    <t xml:space="preserve">NSW 2073 </t>
  </si>
  <si>
    <t xml:space="preserve">                                           </t>
  </si>
  <si>
    <t>Bayer Austria Ges.m.b.H</t>
  </si>
  <si>
    <t>Herbststraße 6-10</t>
  </si>
  <si>
    <t>1160 Wien</t>
  </si>
  <si>
    <t>Leverkusen</t>
  </si>
  <si>
    <t>D-51368</t>
  </si>
  <si>
    <t>Bayer SA-NV</t>
  </si>
  <si>
    <t xml:space="preserve"> J.E. Mommaertslaan 14</t>
  </si>
  <si>
    <t>Diegem (Machelen)</t>
  </si>
  <si>
    <t>B-1831</t>
  </si>
  <si>
    <t>Bayer S.A.</t>
  </si>
  <si>
    <t xml:space="preserve">Rua Domingos Jorge 1100 </t>
  </si>
  <si>
    <t>Sao Paulo</t>
  </si>
  <si>
    <t>04779--900</t>
  </si>
  <si>
    <t>Bayer Bulgaria EOOD</t>
  </si>
  <si>
    <t>Rezbarska Str. 5</t>
  </si>
  <si>
    <t>Sofia</t>
  </si>
  <si>
    <t>1510</t>
  </si>
  <si>
    <t>Bayer Inc.</t>
  </si>
  <si>
    <t>2920 Matheson Boulevard East</t>
  </si>
  <si>
    <t>Mississauga</t>
  </si>
  <si>
    <t xml:space="preserve"> Ontario </t>
  </si>
  <si>
    <t>L4W 5R6</t>
  </si>
  <si>
    <t>Bayer Center</t>
  </si>
  <si>
    <t xml:space="preserve">No.27 Dong San Huan North Road </t>
  </si>
  <si>
    <t>Chaoyang District</t>
  </si>
  <si>
    <t>Beijing</t>
  </si>
  <si>
    <t>100020'</t>
  </si>
  <si>
    <t>Carrera 58 No. 10-76</t>
  </si>
  <si>
    <t>Bogotá D.C.</t>
  </si>
  <si>
    <t>Bayer s.r.o.</t>
  </si>
  <si>
    <t>Clinical Operations, Siemensova 2717/4</t>
  </si>
  <si>
    <t>Prague 5</t>
  </si>
  <si>
    <t>155 00</t>
  </si>
  <si>
    <t>Bayer A/S</t>
  </si>
  <si>
    <t>Arne Jacobsens Allé 13</t>
  </si>
  <si>
    <t>Copenhagen</t>
  </si>
  <si>
    <t>2300</t>
  </si>
  <si>
    <t>Bayer OÜ</t>
  </si>
  <si>
    <t>Lõõtsa 12</t>
  </si>
  <si>
    <t>Lasnamäe</t>
  </si>
  <si>
    <t>11415 Harju maakond</t>
  </si>
  <si>
    <t>Bayer Oy</t>
  </si>
  <si>
    <t xml:space="preserve">Pansiontie 47 </t>
  </si>
  <si>
    <t>Turku</t>
  </si>
  <si>
    <t>20101</t>
  </si>
  <si>
    <t>Bayer S.A.S.</t>
  </si>
  <si>
    <t>16, rue Jean-Marie Leclair - CS 90106</t>
  </si>
  <si>
    <t>Lyon Cedex 09</t>
  </si>
  <si>
    <t xml:space="preserve">F-69266 </t>
  </si>
  <si>
    <t>Bayer AG</t>
  </si>
  <si>
    <t>Müllerstraße 178</t>
  </si>
  <si>
    <t>Berlin</t>
  </si>
  <si>
    <t>13353</t>
  </si>
  <si>
    <t>Bayer Hellas AG</t>
  </si>
  <si>
    <t>Sorou 18-20</t>
  </si>
  <si>
    <t xml:space="preserve">Maroussi </t>
  </si>
  <si>
    <t>Athens</t>
  </si>
  <si>
    <t>15125</t>
  </si>
  <si>
    <t>Bayer HealthCare Limited</t>
  </si>
  <si>
    <t>14/F Oxford House, Taikoo Place</t>
  </si>
  <si>
    <t>979 King's Road</t>
  </si>
  <si>
    <t>Quarry Bay</t>
  </si>
  <si>
    <t>Bayer Hungaria KFT</t>
  </si>
  <si>
    <t>Alkotas utca. 50</t>
  </si>
  <si>
    <t>Budapest</t>
  </si>
  <si>
    <t>1123</t>
  </si>
  <si>
    <t>india</t>
  </si>
  <si>
    <t>Bayer Group in India</t>
  </si>
  <si>
    <t>Central Avenue</t>
  </si>
  <si>
    <t xml:space="preserve"> Hiranandani Estate, </t>
  </si>
  <si>
    <t>Maharashtra</t>
  </si>
  <si>
    <t>Thane (W)</t>
  </si>
  <si>
    <t xml:space="preserve">400 607 </t>
  </si>
  <si>
    <t>Bayer Ltd.</t>
  </si>
  <si>
    <t>The Atrium</t>
  </si>
  <si>
    <t>Blackthorn Road</t>
  </si>
  <si>
    <t>Dublin 18</t>
  </si>
  <si>
    <t>Bayer-Israel</t>
  </si>
  <si>
    <t>HaHarash St 36</t>
  </si>
  <si>
    <t>Hod Hasharon</t>
  </si>
  <si>
    <t>45240</t>
  </si>
  <si>
    <t>Bayer S.p.A.</t>
  </si>
  <si>
    <t>Viale Certosa 130</t>
  </si>
  <si>
    <t>Milano</t>
  </si>
  <si>
    <t>20156</t>
  </si>
  <si>
    <t>Bayer Holding Ltd.</t>
  </si>
  <si>
    <t>Marunouchi Kitaguchi Building</t>
  </si>
  <si>
    <t>1-6-5, Marounouchi, Chiyoda-ku</t>
  </si>
  <si>
    <t xml:space="preserve">Tokyo </t>
  </si>
  <si>
    <t>100-8261</t>
  </si>
  <si>
    <t>SIA Bayer</t>
  </si>
  <si>
    <t>Skanstes str.50</t>
  </si>
  <si>
    <t xml:space="preserve"> Riga</t>
  </si>
  <si>
    <t>LV-1013</t>
  </si>
  <si>
    <t>UAB Bayer</t>
  </si>
  <si>
    <t>Sporto 18 B</t>
  </si>
  <si>
    <t>Vilnius</t>
  </si>
  <si>
    <t>LT-09238</t>
  </si>
  <si>
    <t>Bayer Co. (Malaysia) Sdn Bhd</t>
  </si>
  <si>
    <t xml:space="preserve">Unit T1-14, Tower 1, Jaya 33, </t>
  </si>
  <si>
    <t>No 3, Jalan Semangat</t>
  </si>
  <si>
    <t>Selangor</t>
  </si>
  <si>
    <t>Seksyen 13</t>
  </si>
  <si>
    <t>46200 Petaling Jaya</t>
  </si>
  <si>
    <t>Bayer de Mexico  S.A. de C.V.</t>
  </si>
  <si>
    <t>Miguel de Cervantes Saavedra No. 259</t>
  </si>
  <si>
    <t>Amplicatión Granada, Miguel Hidalgo</t>
  </si>
  <si>
    <t>Mexico City</t>
  </si>
  <si>
    <t xml:space="preserve">11520 Mexico D.F. </t>
  </si>
  <si>
    <t xml:space="preserve">                                            </t>
  </si>
  <si>
    <t>Bayer B.V.</t>
  </si>
  <si>
    <t>Energieweg 1</t>
  </si>
  <si>
    <t>Mijdrecht</t>
  </si>
  <si>
    <t xml:space="preserve">3641 RT </t>
  </si>
  <si>
    <t>Bayer New Zealand Ltd.</t>
  </si>
  <si>
    <t>72 Taharoto Rd</t>
  </si>
  <si>
    <t>Smales Farm</t>
  </si>
  <si>
    <t>Takapuna</t>
  </si>
  <si>
    <t xml:space="preserve">Auckland </t>
  </si>
  <si>
    <t xml:space="preserve">0622 </t>
  </si>
  <si>
    <t>Bayer Norway AS</t>
  </si>
  <si>
    <t>Drammensveien 288</t>
  </si>
  <si>
    <t>Oslo</t>
  </si>
  <si>
    <t>0277</t>
  </si>
  <si>
    <t>Bayer Sp.z o.o.</t>
  </si>
  <si>
    <t>Al. Jerozolimskie 158</t>
  </si>
  <si>
    <t>PL-02-326</t>
  </si>
  <si>
    <t>Warszawa</t>
  </si>
  <si>
    <t>Bayer Portugal S.A.</t>
  </si>
  <si>
    <t>Rua Quinta do Pinheiro 5 Apartado 666</t>
  </si>
  <si>
    <t>CARNAXIDE</t>
  </si>
  <si>
    <t>2795-653</t>
  </si>
  <si>
    <t xml:space="preserve">                                          </t>
  </si>
  <si>
    <t>Bayer Romania S.R.L.</t>
  </si>
  <si>
    <t>Sos. Pipera nr. 42, Sector 2</t>
  </si>
  <si>
    <t>Nusco Tower</t>
  </si>
  <si>
    <t>Bucuresti</t>
  </si>
  <si>
    <t>020112</t>
  </si>
  <si>
    <t>ZAO Bayer</t>
  </si>
  <si>
    <t xml:space="preserve"> Russland, 3rd Rybinskaya Str., 18</t>
  </si>
  <si>
    <t>build. 2</t>
  </si>
  <si>
    <t>Moskau</t>
  </si>
  <si>
    <t>107113</t>
  </si>
  <si>
    <t>Bayer (South East Asia) Pte. Ltd.</t>
  </si>
  <si>
    <t>2 Tanjong Katong Road</t>
  </si>
  <si>
    <t>#07-01</t>
  </si>
  <si>
    <t xml:space="preserve"> Paya Lebar Quarter</t>
  </si>
  <si>
    <t>49514</t>
  </si>
  <si>
    <t>Bayer, spol. s.r.o.</t>
  </si>
  <si>
    <t>Einsteinova 25</t>
  </si>
  <si>
    <t>Solna</t>
  </si>
  <si>
    <t xml:space="preserve"> Bratislava </t>
  </si>
  <si>
    <t>811 09</t>
  </si>
  <si>
    <t>Bayer Korea Ltd.</t>
  </si>
  <si>
    <t>6~9th Fl. Samsung Boramae, Omni Tower</t>
  </si>
  <si>
    <t>23, 5 street Boramae-ro, Dongjak-ku</t>
  </si>
  <si>
    <t>Seoul</t>
  </si>
  <si>
    <t>156-712</t>
  </si>
  <si>
    <t>Bayer Hispania, S.L.</t>
  </si>
  <si>
    <t>Avda. Baix Llobregat 3 - 5</t>
  </si>
  <si>
    <t xml:space="preserve">Sant Joan Despí </t>
  </si>
  <si>
    <t>Barcelona</t>
  </si>
  <si>
    <t>08970</t>
  </si>
  <si>
    <t>Bayer AB</t>
  </si>
  <si>
    <t>Berzelius väg 35</t>
  </si>
  <si>
    <t xml:space="preserve"> Solna </t>
  </si>
  <si>
    <t>Stockholm</t>
  </si>
  <si>
    <t>171 65</t>
  </si>
  <si>
    <t>Bayer (Schweiz) AG</t>
  </si>
  <si>
    <t>Grubenstrasse 6</t>
  </si>
  <si>
    <t>Zürich</t>
  </si>
  <si>
    <t>8045</t>
  </si>
  <si>
    <t>Bayer Taiwan Company Ltd.</t>
  </si>
  <si>
    <t>53 &amp; 54F, No.7, Sec. 5,</t>
  </si>
  <si>
    <t xml:space="preserve">Taipei 101 ROC </t>
  </si>
  <si>
    <t xml:space="preserve">11049 </t>
  </si>
  <si>
    <t>Bayer Türk Kimya Sanayii Limited Şirketi</t>
  </si>
  <si>
    <t xml:space="preserve">Fatih Sultan Mehmet Mah. </t>
  </si>
  <si>
    <t>Balkan Cad. No:53</t>
  </si>
  <si>
    <t>Istanbul</t>
  </si>
  <si>
    <t>34770</t>
  </si>
  <si>
    <t>4-b Verkhiny Val Str.</t>
  </si>
  <si>
    <t>Kiev</t>
  </si>
  <si>
    <t>4071</t>
  </si>
  <si>
    <t>Bayer PLC</t>
  </si>
  <si>
    <t>400 South Oak Way</t>
  </si>
  <si>
    <t>Green Park</t>
  </si>
  <si>
    <t>Reading</t>
  </si>
  <si>
    <t>Berkshire</t>
  </si>
  <si>
    <t>RG2 6AD</t>
  </si>
  <si>
    <t>Bayer Corporation</t>
  </si>
  <si>
    <t>100 Bayer Boulevard</t>
  </si>
  <si>
    <t>Whippany</t>
  </si>
  <si>
    <t xml:space="preserve"> NJ</t>
  </si>
  <si>
    <t>07981</t>
  </si>
  <si>
    <t xml:space="preserve">USA                                </t>
  </si>
  <si>
    <t>Study Logo/Branding</t>
  </si>
  <si>
    <t>Ambassador</t>
  </si>
  <si>
    <t>Name</t>
  </si>
  <si>
    <t>R&amp;R Country/Regional Ambassador</t>
  </si>
  <si>
    <t>Name of Individual(s) who provided input into this survey</t>
  </si>
  <si>
    <t>(Answer: Yes/No)</t>
  </si>
  <si>
    <t>Example</t>
  </si>
  <si>
    <t>Harry George</t>
  </si>
  <si>
    <t>John Smith</t>
  </si>
  <si>
    <t xml:space="preserve">Argentina </t>
  </si>
  <si>
    <t>Jason Xeni</t>
  </si>
  <si>
    <t>Maria Eugenia Orliacq</t>
  </si>
  <si>
    <t>Yes.</t>
  </si>
  <si>
    <t>This has been checked with Compliance, which confirmed this possibility based not only in Bayer SOPs but also on a local guideline from the Pharma Industry Chamber.</t>
  </si>
  <si>
    <t xml:space="preserve">What is NOT allowed is a product brand logo to be used </t>
  </si>
  <si>
    <t>Renan Bac</t>
  </si>
  <si>
    <t>Anna Kuc-Gojski</t>
  </si>
  <si>
    <t>Ine Beunen</t>
  </si>
  <si>
    <t>Ana Nakada</t>
  </si>
  <si>
    <t xml:space="preserve">Bulgaria </t>
  </si>
  <si>
    <t>Ivaylo Vasilev</t>
  </si>
  <si>
    <t xml:space="preserve">Ivaylo Vasilev </t>
  </si>
  <si>
    <t>Lorena Faundez</t>
  </si>
  <si>
    <t>(EC approval required)</t>
  </si>
  <si>
    <t>China-Mainland</t>
  </si>
  <si>
    <t>Ivy Zhang</t>
  </si>
  <si>
    <t>Yes, but prompting IMP/product is not allowed.</t>
  </si>
  <si>
    <t>Lanlan Wang</t>
  </si>
  <si>
    <t>China-Hong Kong</t>
  </si>
  <si>
    <t>Mary Lai</t>
  </si>
  <si>
    <t>Amanda Medina</t>
  </si>
  <si>
    <t>Zuzana Srubkova</t>
  </si>
  <si>
    <t>Kajendran Mohanathas</t>
  </si>
  <si>
    <t>Birgit Dam Abildtrup, Christine Magnusson</t>
  </si>
  <si>
    <t>Kristina Svede</t>
  </si>
  <si>
    <t>Monica Pohjatalo</t>
  </si>
  <si>
    <t>Amandine Delmotte</t>
  </si>
  <si>
    <t>Nicole Wolters-Hildebrandt</t>
  </si>
  <si>
    <t>Randi Austrheim</t>
  </si>
  <si>
    <t>Paola Francesca Maj</t>
  </si>
  <si>
    <t>Aliki Ziouta</t>
  </si>
  <si>
    <t>Noemi Nagy</t>
  </si>
  <si>
    <t>Anand Pendse</t>
  </si>
  <si>
    <t>Penny Bennett</t>
  </si>
  <si>
    <t>Penny Bennett, Tristan Cooper</t>
  </si>
  <si>
    <t>Yes, this will need EC approval</t>
  </si>
  <si>
    <t>can be discussed case by case</t>
  </si>
  <si>
    <t>Yes, this would need EC approval and ok to use study logos in materials aimed at patients post-consent</t>
  </si>
  <si>
    <t>Vered Levy</t>
  </si>
  <si>
    <t>Vered Levy Michal BarToV legal and compliance</t>
  </si>
  <si>
    <t>As a general rule of thumb, including company/study logo, or any type of brand, on patient facing material might be considered marketing.</t>
  </si>
  <si>
    <t>Post-consent is actually the principle of transparency – the patient has the right to know who sponsors the study</t>
  </si>
  <si>
    <t xml:space="preserve">Italy </t>
  </si>
  <si>
    <t xml:space="preserve">Paola Francesca Maj and Anna Petta (Law, Patents &amp; Compliance) </t>
  </si>
  <si>
    <t>I would therefore say NO to pre-consent and YES to post consent.</t>
  </si>
  <si>
    <t>yes, apart from the "dear pts letter" that has to be printed on hospital letter and the bayer logo, the study logo and the molecules name are to be deleted</t>
  </si>
  <si>
    <t>Mei Maruki</t>
  </si>
  <si>
    <t>Post-consent is actually the principle of transparency – the patient has the right to know who sponsors the study.</t>
  </si>
  <si>
    <t>Pey Yun Tan</t>
  </si>
  <si>
    <t>Rosalina Villanueva</t>
  </si>
  <si>
    <t>Natascha Bleeker</t>
  </si>
  <si>
    <t>Els Koning</t>
  </si>
  <si>
    <t>Lill Irene Frid, Christine Magnusson</t>
  </si>
  <si>
    <t>Anna Kubicka</t>
  </si>
  <si>
    <t>no</t>
  </si>
  <si>
    <t>Susana Goncalves</t>
  </si>
  <si>
    <t>Susana Goncalves (R&amp;R)/Raquel Reis (CHSM)</t>
  </si>
  <si>
    <t>Roxana Stoica</t>
  </si>
  <si>
    <t>Stanislav Vartanov</t>
  </si>
  <si>
    <t>Stanislav Vartanov, Polina Karelina (Senior Contract Specialist, ClinOps Russia)</t>
  </si>
  <si>
    <t>N/a because we don’t allow pre-consent materials</t>
  </si>
  <si>
    <t>Jiayin Chen</t>
  </si>
  <si>
    <t>Valeria Mackova</t>
  </si>
  <si>
    <t>Yes, but it cannot include name of an already registered compound</t>
  </si>
  <si>
    <t>Ran Ryu</t>
  </si>
  <si>
    <t>Julieta Villareal &amp; Sara Fernandez</t>
  </si>
  <si>
    <t>Esther Esteban, Julieta Villareal &amp; Sara Fernandez</t>
  </si>
  <si>
    <t>Sara Fernandez</t>
  </si>
  <si>
    <t>Christine Magnusson</t>
  </si>
  <si>
    <t>Sophia Birnbaum</t>
  </si>
  <si>
    <t>Giovanna Morgante</t>
  </si>
  <si>
    <t>(If the pre-consent material is connected to the main consent form, the company’s logo shouldn't be added.)</t>
  </si>
  <si>
    <t>(If the patient material is a general brochure not connected to a particular study and no EC approval is required, e.g. patient engagement material I don’t see any issue to add the company’s logo.)</t>
  </si>
  <si>
    <t>Stephanie Hsu</t>
  </si>
  <si>
    <t>Meltem Akyurek</t>
  </si>
  <si>
    <t>Meltem Akyürek</t>
  </si>
  <si>
    <t>Yes (given that the logo should not be perceived as a company advertisement)</t>
  </si>
  <si>
    <t>Penny Bennett, Lisa Ferris, Nnanyelu  Nzeakor (LMA)</t>
  </si>
  <si>
    <t xml:space="preserve">Yes, this is acceptable </t>
  </si>
  <si>
    <t>No, preference is to have it unbranded but can be discussed case by case. Study branding can be tricky as a marketed product which is being evaluated in a clinical trial could be viewed as marketing if branding is used</t>
  </si>
  <si>
    <t>Olga Granetska</t>
  </si>
  <si>
    <t>Anatolii Lisovskiy, Alexander Kozyrev, Vadim Govorov</t>
  </si>
  <si>
    <t>Jennifer Ude</t>
  </si>
  <si>
    <t>Participating Countries</t>
  </si>
  <si>
    <t>Participating Countries and Langauges</t>
  </si>
  <si>
    <t>Included</t>
  </si>
  <si>
    <t>Country Filtered</t>
  </si>
  <si>
    <t>Languages Filtered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</si>
</sst>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8" formatCode="&quot;$&quot;#,##0.00_);[Red]\(&quot;$&quot;#,##0.00\)"/>
    <numFmt numFmtId="44" formatCode="_(&quot;$&quot;* #,##0.00_);_(&quot;$&quot;* \(#,##0.00\);_(&quot;$&quot;* &quot;-&quot;??_);_(@_)"/>
    <numFmt numFmtId="164" formatCode="[$-409]d\-mmm\-yy;@"/>
    <numFmt numFmtId="165" formatCode="_([$€-2]\ * #,##0.00_);_([$€-2]\ * \(#,##0.00\);_([$€-2]\ * &quot;-&quot;??_);_(@_)"/>
    <numFmt numFmtId="166" formatCode="[$-409]dd\-mmm\-yy;@"/>
    <numFmt numFmtId="167" formatCode="ddd\,\ dd\-mmm\-yyyy"/>
    <numFmt numFmtId="168" formatCode="d"/>
  </numFmts>
  <fonts count="92">
    <font>
      <sz val="11"/>
      <color theme="1"/>
      <name val="Calibri"/>
      <family val="2"/>
      <scheme val="minor"/>
    </font>
    <font>
      <b/>
      <sz val="11"/>
      <color theme="1"/>
      <name val="Calibri"/>
      <family val="2"/>
      <scheme val="minor"/>
    </font>
    <font>
      <sz val="11"/>
      <color theme="0"/>
      <name val="Arial Nova Cond"/>
      <family val="2"/>
    </font>
    <font>
      <b/>
      <sz val="11"/>
      <color rgb="FF000000"/>
      <name val="Calibri"/>
      <family val="2"/>
      <scheme val="minor"/>
    </font>
    <font>
      <sz val="11"/>
      <color theme="1"/>
      <name val="Calibri"/>
      <family val="2"/>
      <scheme val="minor"/>
    </font>
    <font>
      <b/>
      <sz val="11"/>
      <color theme="0"/>
      <name val="Calibri"/>
      <family val="2"/>
      <scheme val="minor"/>
    </font>
    <font>
      <sz val="11"/>
      <color theme="0"/>
      <name val="Calibri"/>
      <family val="2"/>
      <scheme val="minor"/>
    </font>
    <font>
      <sz val="11"/>
      <color rgb="FF000000"/>
      <name val="Arial"/>
      <family val="2"/>
    </font>
    <font>
      <sz val="11"/>
      <color rgb="FF000000"/>
      <name val="Arial Narrow"/>
      <family val="2"/>
    </font>
    <font>
      <b/>
      <sz val="11"/>
      <color rgb="FFF2F2F2"/>
      <name val="Arial Narrow"/>
      <family val="2"/>
    </font>
    <font>
      <b/>
      <sz val="11"/>
      <color rgb="FF000000"/>
      <name val="Arial Narrow"/>
      <family val="2"/>
    </font>
    <font>
      <sz val="11"/>
      <name val="Arial Narrow"/>
      <family val="2"/>
    </font>
    <font>
      <sz val="11"/>
      <color rgb="FFFF0000"/>
      <name val="Arial Narrow"/>
      <family val="2"/>
    </font>
    <font>
      <sz val="11"/>
      <color rgb="FF000000"/>
      <name val="Arial"/>
      <family val="2"/>
    </font>
    <font>
      <b/>
      <sz val="11"/>
      <name val="Arial Narrow"/>
      <family val="2"/>
    </font>
    <font>
      <b/>
      <sz val="11"/>
      <color theme="0"/>
      <name val="Arial Narrow"/>
      <family val="2"/>
    </font>
    <font>
      <sz val="10"/>
      <name val="Arial"/>
      <family val="2"/>
    </font>
    <font>
      <b/>
      <sz val="16"/>
      <color theme="0"/>
      <name val="Calibri"/>
      <family val="2"/>
      <scheme val="minor"/>
    </font>
    <font>
      <sz val="11"/>
      <color theme="1"/>
      <name val="Arial"/>
      <family val="2"/>
    </font>
    <font>
      <b/>
      <sz val="9"/>
      <color theme="1"/>
      <name val="Calibri (Body)"/>
    </font>
    <font>
      <b/>
      <sz val="11"/>
      <name val="Calibri"/>
      <family val="2"/>
      <scheme val="minor"/>
    </font>
    <font>
      <sz val="11"/>
      <name val="Calibri"/>
      <family val="2"/>
      <scheme val="minor"/>
    </font>
    <font>
      <sz val="8"/>
      <name val="Calibri"/>
      <family val="2"/>
      <scheme val="minor"/>
    </font>
    <font>
      <sz val="14"/>
      <color theme="1"/>
      <name val="Calibri"/>
      <family val="2"/>
      <scheme val="minor"/>
    </font>
    <font>
      <u/>
      <sz val="11"/>
      <color theme="10"/>
      <name val="Calibri"/>
      <family val="2"/>
      <scheme val="minor"/>
    </font>
    <font>
      <b/>
      <sz val="14"/>
      <color theme="1"/>
      <name val="Calibri"/>
      <family val="2"/>
      <scheme val="minor"/>
    </font>
    <font>
      <b/>
      <i/>
      <sz val="11"/>
      <color theme="1"/>
      <name val="Calibri"/>
      <family val="2"/>
      <scheme val="minor"/>
    </font>
    <font>
      <b/>
      <sz val="16"/>
      <color theme="1"/>
      <name val="Calibri"/>
      <family val="2"/>
      <scheme val="minor"/>
    </font>
    <font>
      <b/>
      <sz val="9"/>
      <name val="Calibri"/>
      <family val="2"/>
      <scheme val="minor"/>
    </font>
    <font>
      <sz val="9"/>
      <name val="Calibri"/>
      <family val="2"/>
      <scheme val="minor"/>
    </font>
    <font>
      <sz val="9"/>
      <color theme="0" tint="-0.249977111117893"/>
      <name val="Calibri"/>
      <family val="2"/>
      <scheme val="minor"/>
    </font>
    <font>
      <b/>
      <sz val="12"/>
      <color theme="1"/>
      <name val="Calibri"/>
      <family val="2"/>
      <scheme val="minor"/>
    </font>
    <font>
      <sz val="11"/>
      <color theme="0" tint="-0.14999847407452621"/>
      <name val="Calibri"/>
      <family val="2"/>
      <scheme val="minor"/>
    </font>
    <font>
      <b/>
      <sz val="11"/>
      <color rgb="FF0BEE00"/>
      <name val="Calibri"/>
      <family val="2"/>
      <scheme val="minor"/>
    </font>
    <font>
      <b/>
      <sz val="12"/>
      <color theme="0"/>
      <name val="Calibri"/>
      <family val="2"/>
      <scheme val="minor"/>
    </font>
    <font>
      <sz val="18"/>
      <color theme="1"/>
      <name val="Calibri"/>
      <family val="2"/>
      <scheme val="minor"/>
    </font>
    <font>
      <i/>
      <sz val="14"/>
      <color theme="1"/>
      <name val="Calibri"/>
      <family val="2"/>
      <scheme val="minor"/>
    </font>
    <font>
      <i/>
      <sz val="11"/>
      <color theme="1"/>
      <name val="Calibri"/>
      <family val="2"/>
      <scheme val="minor"/>
    </font>
    <font>
      <i/>
      <sz val="11"/>
      <color theme="0"/>
      <name val="Calibri"/>
      <family val="2"/>
      <scheme val="minor"/>
    </font>
    <font>
      <b/>
      <i/>
      <sz val="12"/>
      <color theme="0"/>
      <name val="Calibri"/>
      <family val="2"/>
      <scheme val="minor"/>
    </font>
    <font>
      <b/>
      <sz val="10"/>
      <color theme="1"/>
      <name val="Calibri"/>
      <family val="2"/>
      <scheme val="minor"/>
    </font>
    <font>
      <i/>
      <sz val="16"/>
      <color theme="1"/>
      <name val="Calibri"/>
      <family val="2"/>
      <scheme val="minor"/>
    </font>
    <font>
      <b/>
      <sz val="12"/>
      <name val="Arial Narrow"/>
      <family val="2"/>
    </font>
    <font>
      <b/>
      <i/>
      <sz val="12"/>
      <name val="Arial Narrow"/>
      <family val="2"/>
    </font>
    <font>
      <sz val="12"/>
      <color rgb="FF000000"/>
      <name val="Arial Narrow"/>
      <family val="2"/>
    </font>
    <font>
      <sz val="11"/>
      <color rgb="FF000000"/>
      <name val="Calibri"/>
      <family val="2"/>
      <charset val="1"/>
      <scheme val="minor"/>
    </font>
    <font>
      <sz val="11"/>
      <color rgb="FFFF0000"/>
      <name val="Calibri"/>
      <family val="2"/>
      <scheme val="minor"/>
    </font>
    <font>
      <sz val="10"/>
      <color theme="1"/>
      <name val="Calibri"/>
      <family val="2"/>
      <scheme val="minor"/>
    </font>
    <font>
      <sz val="11"/>
      <color theme="0" tint="-0.499984740745262"/>
      <name val="Calibri"/>
      <family val="2"/>
      <scheme val="minor"/>
    </font>
    <font>
      <sz val="10"/>
      <color theme="1" tint="0.249977111117893"/>
      <name val="Calibri"/>
      <family val="2"/>
      <scheme val="minor"/>
    </font>
    <font>
      <b/>
      <sz val="10"/>
      <color theme="1" tint="0.249977111117893"/>
      <name val="Calibri"/>
      <family val="2"/>
      <scheme val="minor"/>
    </font>
    <font>
      <b/>
      <sz val="24"/>
      <color theme="8" tint="0.79998168889431442"/>
      <name val="Cooper Black"/>
      <family val="1"/>
    </font>
    <font>
      <b/>
      <sz val="10"/>
      <color theme="0" tint="-0.14999847407452621"/>
      <name val="Calibri"/>
      <family val="2"/>
      <scheme val="minor"/>
    </font>
    <font>
      <sz val="20"/>
      <color theme="8" tint="-0.249977111117893"/>
      <name val="Amasis MT Pro Black"/>
      <family val="1"/>
    </font>
    <font>
      <b/>
      <sz val="20"/>
      <color theme="8" tint="-0.249977111117893"/>
      <name val="Aharoni"/>
      <charset val="177"/>
    </font>
    <font>
      <b/>
      <sz val="12"/>
      <color rgb="FFCC00FF"/>
      <name val="Calibri"/>
      <family val="2"/>
      <scheme val="minor"/>
    </font>
    <font>
      <sz val="12"/>
      <color theme="1"/>
      <name val="Calibri"/>
      <family val="2"/>
      <scheme val="minor"/>
    </font>
    <font>
      <b/>
      <sz val="12"/>
      <color theme="8" tint="-0.249977111117893"/>
      <name val="Aharoni"/>
      <charset val="177"/>
    </font>
    <font>
      <sz val="16"/>
      <color theme="1"/>
      <name val="Calibri"/>
      <family val="2"/>
      <scheme val="minor"/>
    </font>
    <font>
      <i/>
      <sz val="10"/>
      <color theme="1"/>
      <name val="Calibri"/>
      <family val="2"/>
      <scheme val="minor"/>
    </font>
    <font>
      <b/>
      <sz val="12"/>
      <color theme="1"/>
      <name val="Arial Nova Cond"/>
      <family val="2"/>
    </font>
    <font>
      <i/>
      <sz val="12"/>
      <color theme="1"/>
      <name val="Calibri"/>
      <family val="2"/>
      <scheme val="minor"/>
    </font>
    <font>
      <i/>
      <sz val="16"/>
      <color theme="1"/>
      <name val="Gill Sans MT"/>
      <family val="2"/>
    </font>
    <font>
      <sz val="11"/>
      <color theme="1"/>
      <name val="Gill Sans MT"/>
      <family val="2"/>
    </font>
    <font>
      <u/>
      <sz val="11"/>
      <color theme="0"/>
      <name val="Calibri"/>
      <family val="2"/>
      <scheme val="minor"/>
    </font>
    <font>
      <b/>
      <sz val="11"/>
      <color theme="1"/>
      <name val="Gill Sans MT"/>
      <family val="2"/>
    </font>
    <font>
      <b/>
      <u/>
      <sz val="11"/>
      <color theme="0"/>
      <name val="Calibri"/>
      <family val="2"/>
      <scheme val="minor"/>
    </font>
    <font>
      <sz val="11"/>
      <color theme="0" tint="-4.9989318521683403E-2"/>
      <name val="Calibri"/>
      <family val="2"/>
      <scheme val="minor"/>
    </font>
    <font>
      <sz val="10"/>
      <color theme="1"/>
      <name val="Arial"/>
      <family val="2"/>
    </font>
    <font>
      <u/>
      <sz val="11"/>
      <color rgb="FF002060"/>
      <name val="Calibri"/>
      <family val="2"/>
      <scheme val="minor"/>
    </font>
    <font>
      <u/>
      <sz val="11"/>
      <color theme="1"/>
      <name val="Calibri"/>
      <family val="2"/>
      <scheme val="minor"/>
    </font>
    <font>
      <b/>
      <sz val="10"/>
      <color rgb="FFFFFFFF"/>
      <name val="Calibri"/>
      <family val="2"/>
      <scheme val="minor"/>
    </font>
    <font>
      <b/>
      <sz val="10"/>
      <color theme="0"/>
      <name val="Calibri"/>
      <family val="2"/>
      <scheme val="minor"/>
    </font>
    <font>
      <b/>
      <u/>
      <sz val="10"/>
      <color theme="1"/>
      <name val="Calibri"/>
      <family val="2"/>
      <scheme val="minor"/>
    </font>
    <font>
      <u/>
      <sz val="10"/>
      <color theme="1"/>
      <name val="Calibri"/>
      <family val="2"/>
      <scheme val="minor"/>
    </font>
    <font>
      <sz val="11"/>
      <color theme="6" tint="-0.249977111117893"/>
      <name val="Calibri"/>
      <family val="2"/>
      <scheme val="minor"/>
    </font>
    <font>
      <sz val="9"/>
      <color theme="1"/>
      <name val="Calibri"/>
      <family val="2"/>
      <scheme val="minor"/>
    </font>
    <font>
      <b/>
      <sz val="9"/>
      <color theme="0"/>
      <name val="Calibri"/>
      <family val="2"/>
      <scheme val="minor"/>
    </font>
    <font>
      <sz val="9"/>
      <color theme="1" tint="0.249977111117893"/>
      <name val="Calibri"/>
      <family val="2"/>
      <scheme val="minor"/>
    </font>
    <font>
      <b/>
      <sz val="9"/>
      <color indexed="81"/>
      <name val="Calibri"/>
      <family val="2"/>
      <scheme val="minor"/>
    </font>
    <font>
      <i/>
      <sz val="9"/>
      <color indexed="81"/>
      <name val="Calibri"/>
      <family val="2"/>
      <scheme val="minor"/>
    </font>
    <font>
      <sz val="9"/>
      <color indexed="81"/>
      <name val="Tahoma"/>
      <family val="2"/>
    </font>
    <font>
      <sz val="9"/>
      <color theme="0"/>
      <name val="Calibri"/>
      <family val="2"/>
      <scheme val="minor"/>
    </font>
    <font>
      <sz val="8"/>
      <color theme="0"/>
      <name val="Calibri"/>
      <family val="2"/>
      <scheme val="minor"/>
    </font>
    <font>
      <sz val="8"/>
      <color theme="1"/>
      <name val="Calibri"/>
      <family val="2"/>
      <scheme val="minor"/>
    </font>
    <font>
      <sz val="9"/>
      <color rgb="FFFF0000"/>
      <name val="Calibri"/>
      <family val="2"/>
      <scheme val="minor"/>
    </font>
    <font>
      <sz val="8"/>
      <color rgb="FFFF0000"/>
      <name val="Calibri"/>
      <family val="2"/>
      <scheme val="minor"/>
    </font>
    <font>
      <b/>
      <sz val="8"/>
      <color theme="0"/>
      <name val="Calibri"/>
      <family val="2"/>
      <scheme val="minor"/>
    </font>
    <font>
      <sz val="9"/>
      <color indexed="81"/>
      <name val="Calibri"/>
      <family val="2"/>
      <scheme val="minor"/>
    </font>
    <font>
      <b/>
      <sz val="9"/>
      <color indexed="81"/>
      <name val="Tahoma"/>
      <family val="2"/>
    </font>
    <font>
      <sz val="18"/>
      <color theme="0"/>
      <name val="Calibri"/>
      <family val="2"/>
      <scheme val="minor"/>
    </font>
    <font>
      <b/>
      <sz val="11"/>
      <color rgb="FFFFFFFF"/>
      <name val="Calibri"/>
      <family val="2"/>
      <scheme val="minor"/>
    </font>
  </fonts>
  <fills count="72">
    <fill>
      <patternFill patternType="none"/>
    </fill>
    <fill>
      <patternFill patternType="gray125"/>
    </fill>
    <fill>
      <patternFill patternType="solid">
        <fgColor rgb="FF00B0F0"/>
        <bgColor indexed="64"/>
      </patternFill>
    </fill>
    <fill>
      <patternFill patternType="solid">
        <fgColor rgb="FFBDD7EE"/>
        <bgColor indexed="64"/>
      </patternFill>
    </fill>
    <fill>
      <patternFill patternType="solid">
        <fgColor rgb="FFA9D08E"/>
        <bgColor indexed="64"/>
      </patternFill>
    </fill>
    <fill>
      <patternFill patternType="solid">
        <fgColor rgb="FFFFC000"/>
        <bgColor indexed="64"/>
      </patternFill>
    </fill>
    <fill>
      <patternFill patternType="solid">
        <fgColor rgb="FF00B050"/>
        <bgColor indexed="64"/>
      </patternFill>
    </fill>
    <fill>
      <patternFill patternType="solid">
        <fgColor rgb="FFBDD7EE"/>
        <bgColor rgb="FF000000"/>
      </patternFill>
    </fill>
    <fill>
      <patternFill patternType="solid">
        <fgColor theme="6" tint="0.79998168889431442"/>
        <bgColor indexed="64"/>
      </patternFill>
    </fill>
    <fill>
      <patternFill patternType="solid">
        <fgColor theme="4" tint="0.79998168889431442"/>
        <bgColor indexed="64"/>
      </patternFill>
    </fill>
    <fill>
      <patternFill patternType="solid">
        <fgColor theme="5" tint="0.79998168889431442"/>
        <bgColor indexed="64"/>
      </patternFill>
    </fill>
    <fill>
      <patternFill patternType="solid">
        <fgColor rgb="FF548DD4"/>
        <bgColor rgb="FF548DD4"/>
      </patternFill>
    </fill>
    <fill>
      <patternFill patternType="solid">
        <fgColor rgb="FFFFFFFF"/>
        <bgColor rgb="FFFFFFFF"/>
      </patternFill>
    </fill>
    <fill>
      <patternFill patternType="solid">
        <fgColor theme="4" tint="0.39997558519241921"/>
        <bgColor rgb="FF548DD4"/>
      </patternFill>
    </fill>
    <fill>
      <patternFill patternType="solid">
        <fgColor theme="3" tint="-0.249977111117893"/>
        <bgColor rgb="FF548DD4"/>
      </patternFill>
    </fill>
    <fill>
      <patternFill patternType="solid">
        <fgColor theme="0" tint="-0.14999847407452621"/>
        <bgColor indexed="64"/>
      </patternFill>
    </fill>
    <fill>
      <patternFill patternType="solid">
        <fgColor rgb="FFFFFF00"/>
        <bgColor indexed="64"/>
      </patternFill>
    </fill>
    <fill>
      <patternFill patternType="solid">
        <fgColor rgb="FFFFFF00"/>
        <bgColor rgb="FFFFFFFF"/>
      </patternFill>
    </fill>
    <fill>
      <patternFill patternType="solid">
        <fgColor theme="7" tint="0.79998168889431442"/>
        <bgColor indexed="64"/>
      </patternFill>
    </fill>
    <fill>
      <patternFill patternType="solid">
        <fgColor theme="9" tint="0.79998168889431442"/>
        <bgColor indexed="64"/>
      </patternFill>
    </fill>
    <fill>
      <patternFill patternType="solid">
        <fgColor rgb="FFFFCCFF"/>
        <bgColor indexed="64"/>
      </patternFill>
    </fill>
    <fill>
      <patternFill patternType="solid">
        <fgColor rgb="FF99FF99"/>
        <bgColor indexed="64"/>
      </patternFill>
    </fill>
    <fill>
      <patternFill patternType="solid">
        <fgColor theme="9" tint="0.59999389629810485"/>
        <bgColor indexed="64"/>
      </patternFill>
    </fill>
    <fill>
      <patternFill patternType="solid">
        <fgColor theme="1"/>
        <bgColor indexed="64"/>
      </patternFill>
    </fill>
    <fill>
      <patternFill patternType="solid">
        <fgColor theme="8" tint="0.59999389629810485"/>
        <bgColor indexed="64"/>
      </patternFill>
    </fill>
    <fill>
      <patternFill patternType="solid">
        <fgColor rgb="FFF9D8FC"/>
        <bgColor indexed="64"/>
      </patternFill>
    </fill>
    <fill>
      <patternFill patternType="solid">
        <fgColor theme="0" tint="-4.9989318521683403E-2"/>
        <bgColor indexed="64"/>
      </patternFill>
    </fill>
    <fill>
      <patternFill patternType="solid">
        <fgColor theme="1" tint="4.9989318521683403E-2"/>
        <bgColor indexed="64"/>
      </patternFill>
    </fill>
    <fill>
      <patternFill patternType="solid">
        <fgColor theme="7" tint="0.39997558519241921"/>
        <bgColor indexed="64"/>
      </patternFill>
    </fill>
    <fill>
      <patternFill patternType="solid">
        <fgColor theme="0" tint="-0.249977111117893"/>
        <bgColor indexed="64"/>
      </patternFill>
    </fill>
    <fill>
      <patternFill patternType="solid">
        <fgColor theme="0"/>
        <bgColor indexed="64"/>
      </patternFill>
    </fill>
    <fill>
      <patternFill patternType="solid">
        <fgColor theme="4" tint="0.79998168889431442"/>
        <bgColor theme="4" tint="0.79998168889431442"/>
      </patternFill>
    </fill>
    <fill>
      <patternFill patternType="solid">
        <fgColor rgb="FF0BEE00"/>
        <bgColor indexed="64"/>
      </patternFill>
    </fill>
    <fill>
      <patternFill patternType="solid">
        <fgColor theme="3" tint="0.79998168889431442"/>
        <bgColor indexed="64"/>
      </patternFill>
    </fill>
    <fill>
      <patternFill patternType="solid">
        <fgColor rgb="FF0070C0"/>
        <bgColor indexed="64"/>
      </patternFill>
    </fill>
    <fill>
      <patternFill patternType="solid">
        <fgColor rgb="FF00CC00"/>
        <bgColor indexed="64"/>
      </patternFill>
    </fill>
    <fill>
      <patternFill patternType="solid">
        <fgColor rgb="FF92D050"/>
        <bgColor indexed="64"/>
      </patternFill>
    </fill>
    <fill>
      <patternFill patternType="solid">
        <fgColor rgb="FFFF0000"/>
        <bgColor indexed="64"/>
      </patternFill>
    </fill>
    <fill>
      <patternFill patternType="solid">
        <fgColor theme="4" tint="-0.249977111117893"/>
        <bgColor indexed="64"/>
      </patternFill>
    </fill>
    <fill>
      <patternFill patternType="solid">
        <fgColor rgb="FFBF8F00"/>
        <bgColor rgb="FF000000"/>
      </patternFill>
    </fill>
    <fill>
      <patternFill patternType="solid">
        <fgColor rgb="FFFFC000"/>
        <bgColor rgb="FF000000"/>
      </patternFill>
    </fill>
    <fill>
      <patternFill patternType="solid">
        <fgColor rgb="FFD9D9D9"/>
        <bgColor rgb="FF000000"/>
      </patternFill>
    </fill>
    <fill>
      <patternFill patternType="solid">
        <fgColor rgb="FFD9E1F2"/>
        <bgColor rgb="FFD9E1F2"/>
      </patternFill>
    </fill>
    <fill>
      <patternFill patternType="solid">
        <fgColor rgb="FFFFFF00"/>
        <bgColor rgb="FF000000"/>
      </patternFill>
    </fill>
    <fill>
      <patternFill patternType="solid">
        <fgColor rgb="FFA6A6A6"/>
        <bgColor rgb="FF000000"/>
      </patternFill>
    </fill>
    <fill>
      <patternFill patternType="solid">
        <fgColor theme="9" tint="-0.249977111117893"/>
        <bgColor indexed="64"/>
      </patternFill>
    </fill>
    <fill>
      <patternFill patternType="solid">
        <fgColor theme="3"/>
        <bgColor indexed="64"/>
      </patternFill>
    </fill>
    <fill>
      <patternFill patternType="solid">
        <fgColor theme="7" tint="0.59999389629810485"/>
        <bgColor indexed="64"/>
      </patternFill>
    </fill>
    <fill>
      <patternFill patternType="solid">
        <fgColor rgb="FF99FFCC"/>
        <bgColor indexed="64"/>
      </patternFill>
    </fill>
    <fill>
      <patternFill patternType="solid">
        <fgColor rgb="FFFFCC99"/>
        <bgColor indexed="64"/>
      </patternFill>
    </fill>
    <fill>
      <patternFill patternType="solid">
        <fgColor rgb="FFFFFFCC"/>
        <bgColor indexed="64"/>
      </patternFill>
    </fill>
    <fill>
      <patternFill patternType="solid">
        <fgColor rgb="FFCCFFCC"/>
        <bgColor indexed="64"/>
      </patternFill>
    </fill>
    <fill>
      <patternFill patternType="solid">
        <fgColor rgb="FFCCFFFF"/>
        <bgColor indexed="64"/>
      </patternFill>
    </fill>
    <fill>
      <patternFill patternType="solid">
        <fgColor rgb="FFCCECFF"/>
        <bgColor indexed="64"/>
      </patternFill>
    </fill>
    <fill>
      <patternFill patternType="solid">
        <fgColor rgb="FF99CCFF"/>
        <bgColor indexed="64"/>
      </patternFill>
    </fill>
    <fill>
      <patternFill patternType="solid">
        <fgColor rgb="FF7030A0"/>
        <bgColor indexed="64"/>
      </patternFill>
    </fill>
    <fill>
      <patternFill patternType="solid">
        <fgColor theme="3" tint="-0.499984740745262"/>
        <bgColor indexed="64"/>
      </patternFill>
    </fill>
    <fill>
      <patternFill patternType="solid">
        <fgColor theme="5" tint="-0.499984740745262"/>
        <bgColor indexed="64"/>
      </patternFill>
    </fill>
    <fill>
      <patternFill patternType="solid">
        <fgColor theme="9" tint="-0.499984740745262"/>
        <bgColor indexed="64"/>
      </patternFill>
    </fill>
    <fill>
      <patternFill patternType="solid">
        <fgColor rgb="FFFFABAB"/>
        <bgColor indexed="64"/>
      </patternFill>
    </fill>
    <fill>
      <patternFill patternType="solid">
        <fgColor rgb="FFD2FE74"/>
        <bgColor indexed="64"/>
      </patternFill>
    </fill>
    <fill>
      <patternFill patternType="solid">
        <fgColor rgb="FF008291"/>
        <bgColor indexed="64"/>
      </patternFill>
    </fill>
    <fill>
      <patternFill patternType="solid">
        <fgColor rgb="FF00D4A2"/>
        <bgColor indexed="64"/>
      </patternFill>
    </fill>
    <fill>
      <patternFill patternType="solid">
        <fgColor rgb="FF00979D"/>
        <bgColor indexed="64"/>
      </patternFill>
    </fill>
    <fill>
      <patternFill patternType="solid">
        <fgColor rgb="FFFDD575"/>
        <bgColor indexed="64"/>
      </patternFill>
    </fill>
    <fill>
      <patternFill patternType="solid">
        <fgColor rgb="FF009ED6"/>
        <bgColor indexed="64"/>
      </patternFill>
    </fill>
    <fill>
      <patternFill patternType="solid">
        <fgColor rgb="FF2DC8FF"/>
        <bgColor indexed="64"/>
      </patternFill>
    </fill>
    <fill>
      <patternFill patternType="solid">
        <fgColor rgb="FF38C29B"/>
        <bgColor indexed="64"/>
      </patternFill>
    </fill>
    <fill>
      <patternFill patternType="solid">
        <fgColor rgb="FF941A54"/>
        <bgColor indexed="64"/>
      </patternFill>
    </fill>
    <fill>
      <patternFill patternType="solid">
        <fgColor theme="3" tint="0.59999389629810485"/>
        <bgColor indexed="64"/>
      </patternFill>
    </fill>
    <fill>
      <patternFill patternType="solid">
        <fgColor theme="0" tint="-0.499984740745262"/>
        <bgColor indexed="64"/>
      </patternFill>
    </fill>
    <fill>
      <patternFill patternType="solid">
        <fgColor theme="3" tint="0.39997558519241921"/>
        <bgColor indexed="64"/>
      </patternFill>
    </fill>
  </fills>
  <borders count="82">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right/>
      <top style="medium">
        <color indexed="64"/>
      </top>
      <bottom/>
      <diagonal/>
    </border>
    <border>
      <left style="thin">
        <color rgb="FF000000"/>
      </left>
      <right/>
      <top style="thin">
        <color rgb="FF000000"/>
      </top>
      <bottom style="thin">
        <color rgb="FF000000"/>
      </bottom>
      <diagonal/>
    </border>
    <border>
      <left/>
      <right/>
      <top style="thin">
        <color indexed="64"/>
      </top>
      <bottom/>
      <diagonal/>
    </border>
    <border>
      <left/>
      <right/>
      <top style="thin">
        <color theme="4" tint="0.39997558519241921"/>
      </top>
      <bottom style="thin">
        <color theme="4" tint="0.39997558519241921"/>
      </bottom>
      <diagonal/>
    </border>
    <border>
      <left/>
      <right style="thin">
        <color theme="4" tint="0.39997558519241921"/>
      </right>
      <top style="thin">
        <color theme="4" tint="0.39997558519241921"/>
      </top>
      <bottom style="thin">
        <color theme="4" tint="0.39997558519241921"/>
      </bottom>
      <diagonal/>
    </border>
    <border>
      <left/>
      <right/>
      <top style="thin">
        <color theme="4" tint="0.39997558519241921"/>
      </top>
      <bottom/>
      <diagonal/>
    </border>
    <border>
      <left/>
      <right style="thin">
        <color rgb="FF000000"/>
      </right>
      <top style="thin">
        <color rgb="FF000000"/>
      </top>
      <bottom style="thin">
        <color rgb="FF000000"/>
      </bottom>
      <diagonal/>
    </border>
    <border>
      <left/>
      <right style="thin">
        <color rgb="FF000000"/>
      </right>
      <top/>
      <bottom style="thin">
        <color rgb="FF000000"/>
      </bottom>
      <diagonal/>
    </border>
    <border>
      <left style="thin">
        <color rgb="FF000000"/>
      </left>
      <right/>
      <top/>
      <bottom style="thin">
        <color rgb="FF000000"/>
      </bottom>
      <diagonal/>
    </border>
    <border>
      <left/>
      <right style="thin">
        <color rgb="FF000000"/>
      </right>
      <top style="thin">
        <color rgb="FF000000"/>
      </top>
      <bottom/>
      <diagonal/>
    </border>
    <border>
      <left style="thin">
        <color indexed="64"/>
      </left>
      <right style="thin">
        <color indexed="64"/>
      </right>
      <top/>
      <bottom style="medium">
        <color indexed="64"/>
      </bottom>
      <diagonal/>
    </border>
    <border>
      <left style="thin">
        <color indexed="64"/>
      </left>
      <right/>
      <top style="thin">
        <color indexed="64"/>
      </top>
      <bottom style="thin">
        <color indexed="64"/>
      </bottom>
      <diagonal/>
    </border>
    <border>
      <left style="thin">
        <color theme="4" tint="0.39997558519241921"/>
      </left>
      <right/>
      <top style="thin">
        <color theme="4" tint="0.39997558519241921"/>
      </top>
      <bottom style="thin">
        <color theme="4" tint="0.39997558519241921"/>
      </bottom>
      <diagonal/>
    </border>
    <border>
      <left/>
      <right/>
      <top style="thin">
        <color indexed="64"/>
      </top>
      <bottom style="thin">
        <color indexed="64"/>
      </bottom>
      <diagonal/>
    </border>
    <border>
      <left style="medium">
        <color indexed="64"/>
      </left>
      <right/>
      <top style="medium">
        <color indexed="64"/>
      </top>
      <bottom style="thin">
        <color rgb="FF000000"/>
      </bottom>
      <diagonal/>
    </border>
    <border>
      <left/>
      <right style="medium">
        <color indexed="64"/>
      </right>
      <top style="medium">
        <color indexed="64"/>
      </top>
      <bottom style="thin">
        <color rgb="FF000000"/>
      </bottom>
      <diagonal/>
    </border>
    <border>
      <left style="medium">
        <color indexed="64"/>
      </left>
      <right/>
      <top style="thin">
        <color rgb="FF000000"/>
      </top>
      <bottom style="thin">
        <color rgb="FF000000"/>
      </bottom>
      <diagonal/>
    </border>
    <border>
      <left/>
      <right style="medium">
        <color indexed="64"/>
      </right>
      <top style="thin">
        <color rgb="FF000000"/>
      </top>
      <bottom style="thin">
        <color rgb="FF000000"/>
      </bottom>
      <diagonal/>
    </border>
    <border>
      <left style="medium">
        <color indexed="64"/>
      </left>
      <right style="thin">
        <color rgb="FF000000"/>
      </right>
      <top style="thin">
        <color rgb="FF000000"/>
      </top>
      <bottom style="thin">
        <color rgb="FF000000"/>
      </bottom>
      <diagonal/>
    </border>
    <border>
      <left style="medium">
        <color indexed="64"/>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style="thin">
        <color rgb="FF000000"/>
      </left>
      <right style="thin">
        <color rgb="FF000000"/>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bottom/>
      <diagonal/>
    </border>
    <border>
      <left/>
      <right style="thin">
        <color indexed="64"/>
      </right>
      <top/>
      <bottom style="thin">
        <color indexed="64"/>
      </bottom>
      <diagonal/>
    </border>
    <border>
      <left style="thin">
        <color rgb="FF000000"/>
      </left>
      <right style="medium">
        <color indexed="64"/>
      </right>
      <top style="thin">
        <color rgb="FF000000"/>
      </top>
      <bottom style="thin">
        <color rgb="FF000000"/>
      </bottom>
      <diagonal/>
    </border>
    <border>
      <left/>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thin">
        <color theme="0"/>
      </bottom>
      <diagonal/>
    </border>
    <border>
      <left/>
      <right/>
      <top style="thin">
        <color indexed="64"/>
      </top>
      <bottom style="thin">
        <color theme="0"/>
      </bottom>
      <diagonal/>
    </border>
    <border>
      <left style="thin">
        <color theme="0"/>
      </left>
      <right style="thin">
        <color theme="0"/>
      </right>
      <top/>
      <bottom style="thin">
        <color indexed="64"/>
      </bottom>
      <diagonal/>
    </border>
    <border>
      <left/>
      <right style="thin">
        <color theme="0"/>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style="medium">
        <color indexed="64"/>
      </left>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bottom style="thin">
        <color rgb="FF8EA9DB"/>
      </bottom>
      <diagonal/>
    </border>
    <border>
      <left/>
      <right/>
      <top style="thin">
        <color rgb="FF8EA9DB"/>
      </top>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diagonal/>
    </border>
    <border>
      <left/>
      <right/>
      <top style="thin">
        <color theme="5" tint="0.39997558519241921"/>
      </top>
      <bottom style="thin">
        <color theme="5" tint="0.39997558519241921"/>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bottom style="thin">
        <color theme="5" tint="0.39997558519241921"/>
      </bottom>
      <diagonal/>
    </border>
    <border>
      <left style="thin">
        <color indexed="64"/>
      </left>
      <right style="medium">
        <color indexed="64"/>
      </right>
      <top style="thin">
        <color indexed="64"/>
      </top>
      <bottom style="thin">
        <color indexed="64"/>
      </bottom>
      <diagonal/>
    </border>
    <border>
      <left/>
      <right/>
      <top style="thick">
        <color indexed="64"/>
      </top>
      <bottom style="thin">
        <color indexed="64"/>
      </bottom>
      <diagonal/>
    </border>
    <border>
      <left/>
      <right/>
      <top style="thin">
        <color indexed="64"/>
      </top>
      <bottom style="medium">
        <color auto="1"/>
      </bottom>
      <diagonal/>
    </border>
    <border>
      <left style="thin">
        <color theme="1" tint="0.499984740745262"/>
      </left>
      <right style="thin">
        <color theme="1" tint="0.499984740745262"/>
      </right>
      <top style="thin">
        <color theme="1" tint="0.499984740745262"/>
      </top>
      <bottom style="thin">
        <color theme="1" tint="0.499984740745262"/>
      </bottom>
      <diagonal/>
    </border>
  </borders>
  <cellStyleXfs count="10">
    <xf numFmtId="0" fontId="0" fillId="0" borderId="0"/>
    <xf numFmtId="0" fontId="7" fillId="0" borderId="0"/>
    <xf numFmtId="0" fontId="4" fillId="0" borderId="0"/>
    <xf numFmtId="44" fontId="16" fillId="0" borderId="0" applyFont="0" applyFill="0" applyBorder="0" applyAlignment="0" applyProtection="0"/>
    <xf numFmtId="44" fontId="13" fillId="0" borderId="0" applyFont="0" applyFill="0" applyBorder="0" applyAlignment="0" applyProtection="0"/>
    <xf numFmtId="0" fontId="18" fillId="0" borderId="0"/>
    <xf numFmtId="0" fontId="24" fillId="0" borderId="0" applyNumberFormat="0" applyFill="0" applyBorder="0" applyAlignment="0" applyProtection="0"/>
    <xf numFmtId="44" fontId="7" fillId="0" borderId="0" applyFont="0" applyFill="0" applyBorder="0" applyAlignment="0" applyProtection="0"/>
    <xf numFmtId="44" fontId="4" fillId="0" borderId="0" applyFont="0" applyFill="0" applyBorder="0" applyAlignment="0" applyProtection="0"/>
    <xf numFmtId="9" fontId="4" fillId="0" borderId="0" applyFont="0" applyFill="0" applyBorder="0" applyAlignment="0" applyProtection="0"/>
  </cellStyleXfs>
  <cellXfs count="729">
    <xf numFmtId="0" fontId="0" fillId="0" borderId="0" xfId="0"/>
    <xf numFmtId="0" fontId="0" fillId="0" borderId="0" xfId="0" applyAlignment="1">
      <alignment horizontal="left"/>
    </xf>
    <xf numFmtId="0" fontId="8" fillId="0" borderId="3" xfId="1" applyFont="1" applyBorder="1" applyAlignment="1">
      <alignment horizontal="center" vertical="center" wrapText="1"/>
    </xf>
    <xf numFmtId="49" fontId="8" fillId="0" borderId="3" xfId="1" applyNumberFormat="1" applyFont="1" applyBorder="1" applyAlignment="1">
      <alignment horizontal="center" vertical="center" wrapText="1"/>
    </xf>
    <xf numFmtId="0" fontId="7" fillId="0" borderId="3" xfId="1" applyBorder="1" applyAlignment="1">
      <alignment horizontal="center" vertical="center"/>
    </xf>
    <xf numFmtId="49" fontId="11" fillId="0" borderId="3" xfId="1" applyNumberFormat="1" applyFont="1" applyBorder="1" applyAlignment="1">
      <alignment horizontal="center" vertical="center" wrapText="1"/>
    </xf>
    <xf numFmtId="49" fontId="11" fillId="12" borderId="3" xfId="1" applyNumberFormat="1" applyFont="1" applyFill="1" applyBorder="1" applyAlignment="1">
      <alignment horizontal="center" vertical="center" wrapText="1"/>
    </xf>
    <xf numFmtId="0" fontId="7" fillId="0" borderId="3" xfId="1" applyBorder="1" applyAlignment="1">
      <alignment horizontal="center" vertical="center" wrapText="1"/>
    </xf>
    <xf numFmtId="0" fontId="7" fillId="12" borderId="3" xfId="1" applyFill="1" applyBorder="1" applyAlignment="1">
      <alignment horizontal="center" vertical="center" wrapText="1"/>
    </xf>
    <xf numFmtId="0" fontId="8" fillId="15" borderId="3" xfId="1" applyFont="1" applyFill="1" applyBorder="1" applyAlignment="1">
      <alignment horizontal="center" vertical="center" wrapText="1"/>
    </xf>
    <xf numFmtId="0" fontId="7" fillId="15" borderId="3" xfId="1" applyFill="1" applyBorder="1" applyAlignment="1">
      <alignment horizontal="center" vertical="center"/>
    </xf>
    <xf numFmtId="49" fontId="8" fillId="15" borderId="3" xfId="1" applyNumberFormat="1" applyFont="1" applyFill="1" applyBorder="1" applyAlignment="1">
      <alignment horizontal="center" vertical="center" wrapText="1"/>
    </xf>
    <xf numFmtId="49" fontId="8" fillId="15" borderId="3" xfId="1" applyNumberFormat="1" applyFont="1" applyFill="1" applyBorder="1" applyAlignment="1">
      <alignment horizontal="left" vertical="center" wrapText="1"/>
    </xf>
    <xf numFmtId="0" fontId="7" fillId="17" borderId="3" xfId="1" applyFill="1" applyBorder="1" applyAlignment="1">
      <alignment horizontal="center" vertical="center" wrapText="1"/>
    </xf>
    <xf numFmtId="0" fontId="7" fillId="16" borderId="3" xfId="1" applyFill="1" applyBorder="1" applyAlignment="1">
      <alignment horizontal="center" vertical="center"/>
    </xf>
    <xf numFmtId="49" fontId="8" fillId="0" borderId="9" xfId="1" applyNumberFormat="1" applyFont="1" applyBorder="1" applyAlignment="1">
      <alignment horizontal="left" vertical="center" wrapText="1"/>
    </xf>
    <xf numFmtId="49" fontId="11" fillId="0" borderId="9" xfId="1" applyNumberFormat="1" applyFont="1" applyBorder="1" applyAlignment="1">
      <alignment horizontal="left" vertical="center" wrapText="1"/>
    </xf>
    <xf numFmtId="49" fontId="11" fillId="12" borderId="9" xfId="1" applyNumberFormat="1" applyFont="1" applyFill="1" applyBorder="1" applyAlignment="1">
      <alignment horizontal="left" vertical="center" wrapText="1"/>
    </xf>
    <xf numFmtId="0" fontId="8" fillId="0" borderId="9" xfId="1" applyFont="1" applyBorder="1" applyAlignment="1">
      <alignment horizontal="left" vertical="center" wrapText="1"/>
    </xf>
    <xf numFmtId="0" fontId="0" fillId="0" borderId="2" xfId="0" applyBorder="1" applyAlignment="1">
      <alignment horizontal="center"/>
    </xf>
    <xf numFmtId="0" fontId="0" fillId="0" borderId="0" xfId="0" applyAlignment="1">
      <alignment vertical="center"/>
    </xf>
    <xf numFmtId="0" fontId="0" fillId="5" borderId="0" xfId="0" applyFill="1"/>
    <xf numFmtId="0" fontId="0" fillId="2" borderId="0" xfId="0" applyFill="1"/>
    <xf numFmtId="0" fontId="17" fillId="2" borderId="0" xfId="0" applyFont="1" applyFill="1"/>
    <xf numFmtId="0" fontId="0" fillId="0" borderId="0" xfId="0" applyAlignment="1">
      <alignment horizontal="center" vertical="center" wrapText="1"/>
    </xf>
    <xf numFmtId="0" fontId="0" fillId="26" borderId="2" xfId="0" applyFill="1" applyBorder="1" applyAlignment="1">
      <alignment horizontal="center"/>
    </xf>
    <xf numFmtId="15" fontId="0" fillId="0" borderId="0" xfId="0" applyNumberFormat="1"/>
    <xf numFmtId="1" fontId="0" fillId="0" borderId="0" xfId="0" applyNumberFormat="1" applyAlignment="1">
      <alignment horizontal="center"/>
    </xf>
    <xf numFmtId="0" fontId="0" fillId="0" borderId="0" xfId="0" applyAlignment="1">
      <alignment horizontal="center"/>
    </xf>
    <xf numFmtId="0" fontId="21" fillId="0" borderId="11" xfId="0" applyFont="1" applyBorder="1"/>
    <xf numFmtId="0" fontId="21" fillId="0" borderId="13" xfId="0" applyFont="1" applyBorder="1"/>
    <xf numFmtId="0" fontId="8" fillId="9" borderId="14" xfId="1" applyFont="1" applyFill="1" applyBorder="1" applyAlignment="1">
      <alignment horizontal="left" vertical="center" wrapText="1"/>
    </xf>
    <xf numFmtId="0" fontId="8" fillId="10" borderId="14" xfId="1" applyFont="1" applyFill="1" applyBorder="1" applyAlignment="1">
      <alignment horizontal="left" vertical="center" wrapText="1"/>
    </xf>
    <xf numFmtId="0" fontId="8" fillId="8" borderId="14" xfId="1" applyFont="1" applyFill="1" applyBorder="1" applyAlignment="1">
      <alignment horizontal="left" vertical="center" wrapText="1"/>
    </xf>
    <xf numFmtId="0" fontId="8" fillId="18" borderId="14" xfId="1" applyFont="1" applyFill="1" applyBorder="1" applyAlignment="1">
      <alignment horizontal="left" vertical="center" wrapText="1"/>
    </xf>
    <xf numFmtId="0" fontId="8" fillId="19" borderId="14" xfId="1" applyFont="1" applyFill="1" applyBorder="1" applyAlignment="1">
      <alignment horizontal="left" vertical="center" wrapText="1"/>
    </xf>
    <xf numFmtId="0" fontId="8" fillId="20" borderId="14" xfId="1" applyFont="1" applyFill="1" applyBorder="1" applyAlignment="1">
      <alignment horizontal="left" vertical="center" wrapText="1"/>
    </xf>
    <xf numFmtId="0" fontId="8" fillId="0" borderId="14" xfId="1" applyFont="1" applyBorder="1" applyAlignment="1">
      <alignment horizontal="left" vertical="center" wrapText="1"/>
    </xf>
    <xf numFmtId="0" fontId="8" fillId="21" borderId="14" xfId="1" applyFont="1" applyFill="1" applyBorder="1" applyAlignment="1">
      <alignment horizontal="left" vertical="center" wrapText="1"/>
    </xf>
    <xf numFmtId="0" fontId="8" fillId="15" borderId="14" xfId="1" applyFont="1" applyFill="1" applyBorder="1" applyAlignment="1">
      <alignment horizontal="left" vertical="center" wrapText="1"/>
    </xf>
    <xf numFmtId="0" fontId="9" fillId="11" borderId="15" xfId="1" applyFont="1" applyFill="1" applyBorder="1" applyAlignment="1">
      <alignment horizontal="center" vertical="center" wrapText="1"/>
    </xf>
    <xf numFmtId="0" fontId="9" fillId="11" borderId="7" xfId="1" applyFont="1" applyFill="1" applyBorder="1" applyAlignment="1">
      <alignment horizontal="center" vertical="center" wrapText="1"/>
    </xf>
    <xf numFmtId="0" fontId="15" fillId="13" borderId="7" xfId="1" applyFont="1" applyFill="1" applyBorder="1" applyAlignment="1">
      <alignment horizontal="center" vertical="center" wrapText="1"/>
    </xf>
    <xf numFmtId="0" fontId="9" fillId="13" borderId="7" xfId="1" applyFont="1" applyFill="1" applyBorder="1" applyAlignment="1">
      <alignment horizontal="center" vertical="center" wrapText="1"/>
    </xf>
    <xf numFmtId="0" fontId="9" fillId="14" borderId="7" xfId="1" applyFont="1" applyFill="1" applyBorder="1" applyAlignment="1">
      <alignment horizontal="center" vertical="center" wrapText="1"/>
    </xf>
    <xf numFmtId="0" fontId="9" fillId="11" borderId="16" xfId="1" applyFont="1" applyFill="1" applyBorder="1" applyAlignment="1">
      <alignment horizontal="center" vertical="center" wrapText="1"/>
    </xf>
    <xf numFmtId="0" fontId="8" fillId="15" borderId="17" xfId="1" applyFont="1" applyFill="1" applyBorder="1" applyAlignment="1">
      <alignment horizontal="left" vertical="center" wrapText="1"/>
    </xf>
    <xf numFmtId="0" fontId="8" fillId="15" borderId="6" xfId="1" applyFont="1" applyFill="1" applyBorder="1" applyAlignment="1">
      <alignment horizontal="center" vertical="center" wrapText="1"/>
    </xf>
    <xf numFmtId="0" fontId="7" fillId="16" borderId="6" xfId="1" applyFill="1" applyBorder="1" applyAlignment="1">
      <alignment horizontal="center" vertical="center" wrapText="1"/>
    </xf>
    <xf numFmtId="49" fontId="8" fillId="15" borderId="6" xfId="1" applyNumberFormat="1" applyFont="1" applyFill="1" applyBorder="1" applyAlignment="1">
      <alignment horizontal="center" vertical="center" wrapText="1"/>
    </xf>
    <xf numFmtId="49" fontId="11" fillId="15" borderId="6" xfId="1" applyNumberFormat="1" applyFont="1" applyFill="1" applyBorder="1" applyAlignment="1">
      <alignment horizontal="left" vertical="center" wrapText="1"/>
    </xf>
    <xf numFmtId="0" fontId="0" fillId="0" borderId="0" xfId="0" applyAlignment="1">
      <alignment wrapText="1"/>
    </xf>
    <xf numFmtId="0" fontId="2" fillId="2" borderId="18" xfId="0" applyFont="1" applyFill="1" applyBorder="1" applyAlignment="1">
      <alignment horizontal="center" vertical="center" wrapText="1"/>
    </xf>
    <xf numFmtId="0" fontId="0" fillId="16" borderId="0" xfId="0" applyFill="1"/>
    <xf numFmtId="0" fontId="0" fillId="27" borderId="0" xfId="0" applyFill="1"/>
    <xf numFmtId="49" fontId="0" fillId="0" borderId="0" xfId="0" applyNumberFormat="1" applyAlignment="1">
      <alignment horizontal="left"/>
    </xf>
    <xf numFmtId="0" fontId="0" fillId="30" borderId="0" xfId="0" applyFill="1"/>
    <xf numFmtId="0" fontId="0" fillId="31" borderId="20" xfId="0" applyFill="1" applyBorder="1"/>
    <xf numFmtId="0" fontId="0" fillId="0" borderId="20" xfId="0" applyBorder="1"/>
    <xf numFmtId="0" fontId="0" fillId="0" borderId="2" xfId="0" applyBorder="1"/>
    <xf numFmtId="0" fontId="0" fillId="32" borderId="0" xfId="0" applyFill="1" applyAlignment="1">
      <alignment horizontal="center" vertical="center"/>
    </xf>
    <xf numFmtId="0" fontId="1" fillId="33" borderId="0" xfId="0" applyFont="1" applyFill="1"/>
    <xf numFmtId="0" fontId="20" fillId="33" borderId="0" xfId="0" applyFont="1" applyFill="1" applyAlignment="1">
      <alignment vertical="center" wrapText="1"/>
    </xf>
    <xf numFmtId="0" fontId="20" fillId="33" borderId="0" xfId="0" applyFont="1" applyFill="1" applyAlignment="1">
      <alignment horizontal="center" vertical="center" wrapText="1"/>
    </xf>
    <xf numFmtId="0" fontId="21" fillId="0" borderId="0" xfId="0" applyFont="1" applyAlignment="1">
      <alignment horizontal="center" vertical="center" wrapText="1"/>
    </xf>
    <xf numFmtId="0" fontId="1" fillId="30" borderId="0" xfId="0" applyFont="1" applyFill="1"/>
    <xf numFmtId="0" fontId="1" fillId="0" borderId="0" xfId="0" applyFont="1"/>
    <xf numFmtId="49" fontId="0" fillId="0" borderId="0" xfId="0" applyNumberFormat="1"/>
    <xf numFmtId="0" fontId="0" fillId="33" borderId="0" xfId="0" applyFill="1"/>
    <xf numFmtId="14" fontId="20" fillId="33" borderId="0" xfId="0" applyNumberFormat="1" applyFont="1" applyFill="1" applyAlignment="1">
      <alignment vertical="center" wrapText="1"/>
    </xf>
    <xf numFmtId="164" fontId="0" fillId="0" borderId="0" xfId="0" applyNumberFormat="1"/>
    <xf numFmtId="0" fontId="5" fillId="23" borderId="2" xfId="0" applyFont="1" applyFill="1" applyBorder="1" applyAlignment="1">
      <alignment horizontal="center" vertical="center" wrapText="1"/>
    </xf>
    <xf numFmtId="1" fontId="5" fillId="23" borderId="2" xfId="0" applyNumberFormat="1" applyFont="1" applyFill="1" applyBorder="1" applyAlignment="1">
      <alignment horizontal="center" vertical="center" wrapText="1"/>
    </xf>
    <xf numFmtId="0" fontId="0" fillId="30" borderId="21" xfId="0" applyFill="1" applyBorder="1"/>
    <xf numFmtId="15" fontId="0" fillId="30" borderId="21" xfId="0" applyNumberFormat="1" applyFill="1" applyBorder="1"/>
    <xf numFmtId="0" fontId="0" fillId="0" borderId="10" xfId="0" applyBorder="1"/>
    <xf numFmtId="0" fontId="0" fillId="0" borderId="21" xfId="0" applyBorder="1"/>
    <xf numFmtId="9" fontId="0" fillId="0" borderId="0" xfId="0" applyNumberFormat="1"/>
    <xf numFmtId="0" fontId="1" fillId="4" borderId="9" xfId="0" applyFont="1" applyFill="1" applyBorder="1"/>
    <xf numFmtId="8" fontId="0" fillId="5" borderId="26" xfId="0" applyNumberFormat="1" applyFill="1" applyBorder="1"/>
    <xf numFmtId="8" fontId="0" fillId="6" borderId="27" xfId="0" applyNumberFormat="1" applyFill="1" applyBorder="1"/>
    <xf numFmtId="9" fontId="0" fillId="6" borderId="28" xfId="0" applyNumberFormat="1" applyFill="1" applyBorder="1"/>
    <xf numFmtId="0" fontId="6" fillId="0" borderId="0" xfId="0" applyFont="1" applyAlignment="1">
      <alignment horizontal="center"/>
    </xf>
    <xf numFmtId="0" fontId="0" fillId="0" borderId="0" xfId="0" applyAlignment="1">
      <alignment horizontal="center" vertical="center"/>
    </xf>
    <xf numFmtId="0" fontId="5" fillId="23" borderId="0" xfId="0" applyFont="1" applyFill="1" applyAlignment="1">
      <alignment horizontal="center" vertical="center"/>
    </xf>
    <xf numFmtId="0" fontId="0" fillId="30" borderId="2" xfId="0" applyFill="1" applyBorder="1" applyAlignment="1">
      <alignment horizontal="center"/>
    </xf>
    <xf numFmtId="164" fontId="0" fillId="32" borderId="0" xfId="0" applyNumberFormat="1" applyFill="1" applyAlignment="1">
      <alignment horizontal="center" vertical="center"/>
    </xf>
    <xf numFmtId="0" fontId="0" fillId="33" borderId="0" xfId="0" applyFill="1" applyAlignment="1">
      <alignment horizontal="center" vertical="center" wrapText="1"/>
    </xf>
    <xf numFmtId="0" fontId="1" fillId="33" borderId="0" xfId="0" applyFont="1" applyFill="1" applyAlignment="1">
      <alignment horizontal="center"/>
    </xf>
    <xf numFmtId="0" fontId="5" fillId="23" borderId="0" xfId="0" applyFont="1" applyFill="1"/>
    <xf numFmtId="0" fontId="1" fillId="33" borderId="0" xfId="0" applyFont="1" applyFill="1" applyAlignment="1">
      <alignment horizontal="center" vertical="center"/>
    </xf>
    <xf numFmtId="0" fontId="0" fillId="18" borderId="0" xfId="0" applyFill="1" applyAlignment="1">
      <alignment horizontal="center" vertical="center" wrapText="1"/>
    </xf>
    <xf numFmtId="0" fontId="0" fillId="16" borderId="0" xfId="0" applyFill="1" applyAlignment="1">
      <alignment horizontal="center" vertical="center" wrapText="1"/>
    </xf>
    <xf numFmtId="0" fontId="0" fillId="25" borderId="0" xfId="0" applyFill="1" applyAlignment="1">
      <alignment horizontal="center" vertical="center" wrapText="1"/>
    </xf>
    <xf numFmtId="0" fontId="0" fillId="19" borderId="0" xfId="0" applyFill="1" applyAlignment="1">
      <alignment horizontal="center" vertical="center" wrapText="1"/>
    </xf>
    <xf numFmtId="0" fontId="5" fillId="2" borderId="0" xfId="0" applyFont="1" applyFill="1" applyAlignment="1">
      <alignment horizontal="center" vertical="center" wrapText="1"/>
    </xf>
    <xf numFmtId="0" fontId="3" fillId="7" borderId="33" xfId="0" applyFont="1" applyFill="1" applyBorder="1" applyAlignment="1">
      <alignment horizontal="center" vertical="center" wrapText="1"/>
    </xf>
    <xf numFmtId="0" fontId="0" fillId="0" borderId="0" xfId="0" applyProtection="1">
      <protection locked="0"/>
    </xf>
    <xf numFmtId="0" fontId="0" fillId="30" borderId="1" xfId="0" applyFill="1" applyBorder="1"/>
    <xf numFmtId="0" fontId="6" fillId="23" borderId="2" xfId="0" applyFont="1" applyFill="1" applyBorder="1" applyAlignment="1">
      <alignment horizontal="center" vertical="center" wrapText="1"/>
    </xf>
    <xf numFmtId="0" fontId="6" fillId="23" borderId="19" xfId="0" applyFont="1" applyFill="1" applyBorder="1" applyAlignment="1">
      <alignment horizontal="center" vertical="center" wrapText="1"/>
    </xf>
    <xf numFmtId="15" fontId="0" fillId="30" borderId="1" xfId="0" applyNumberFormat="1" applyFill="1" applyBorder="1"/>
    <xf numFmtId="0" fontId="19" fillId="22" borderId="18" xfId="5" applyFont="1" applyFill="1" applyBorder="1" applyAlignment="1">
      <alignment horizontal="center" vertical="center" wrapText="1"/>
    </xf>
    <xf numFmtId="0" fontId="19" fillId="22" borderId="40" xfId="5" applyFont="1" applyFill="1" applyBorder="1" applyAlignment="1">
      <alignment horizontal="center" vertical="center" wrapText="1"/>
    </xf>
    <xf numFmtId="0" fontId="5" fillId="16" borderId="0" xfId="0" applyFont="1" applyFill="1"/>
    <xf numFmtId="0" fontId="20" fillId="16" borderId="0" xfId="0" applyFont="1" applyFill="1"/>
    <xf numFmtId="0" fontId="20" fillId="18" borderId="0" xfId="0" applyFont="1" applyFill="1"/>
    <xf numFmtId="0" fontId="1" fillId="25" borderId="0" xfId="0" applyFont="1" applyFill="1"/>
    <xf numFmtId="0" fontId="5" fillId="23" borderId="21" xfId="0" applyFont="1" applyFill="1" applyBorder="1" applyAlignment="1">
      <alignment horizontal="center" vertical="center" wrapText="1"/>
    </xf>
    <xf numFmtId="1" fontId="5" fillId="23" borderId="21" xfId="0" applyNumberFormat="1" applyFont="1" applyFill="1" applyBorder="1" applyAlignment="1">
      <alignment horizontal="center" vertical="center" wrapText="1"/>
    </xf>
    <xf numFmtId="0" fontId="6" fillId="23" borderId="21" xfId="0" applyFont="1" applyFill="1" applyBorder="1" applyAlignment="1">
      <alignment horizontal="center" vertical="center" wrapText="1"/>
    </xf>
    <xf numFmtId="0" fontId="19" fillId="24" borderId="0" xfId="5" applyFont="1" applyFill="1" applyAlignment="1">
      <alignment vertical="center" wrapText="1"/>
    </xf>
    <xf numFmtId="0" fontId="19" fillId="24" borderId="0" xfId="5" applyFont="1" applyFill="1" applyAlignment="1">
      <alignment vertical="center"/>
    </xf>
    <xf numFmtId="0" fontId="19" fillId="22" borderId="0" xfId="5" applyFont="1" applyFill="1" applyAlignment="1">
      <alignment horizontal="center" vertical="center" wrapText="1"/>
    </xf>
    <xf numFmtId="0" fontId="34" fillId="23" borderId="2" xfId="0" applyFont="1" applyFill="1" applyBorder="1" applyAlignment="1">
      <alignment horizontal="center" vertical="center"/>
    </xf>
    <xf numFmtId="0" fontId="0" fillId="0" borderId="2" xfId="0" applyBorder="1" applyProtection="1">
      <protection locked="0"/>
    </xf>
    <xf numFmtId="0" fontId="0" fillId="30" borderId="0" xfId="0" applyFill="1" applyAlignment="1">
      <alignment horizontal="center"/>
    </xf>
    <xf numFmtId="0" fontId="1" fillId="30" borderId="0" xfId="0" applyFont="1" applyFill="1" applyAlignment="1">
      <alignment horizontal="center"/>
    </xf>
    <xf numFmtId="0" fontId="36" fillId="0" borderId="0" xfId="0" applyFont="1" applyAlignment="1">
      <alignment horizontal="center"/>
    </xf>
    <xf numFmtId="0" fontId="1" fillId="0" borderId="0" xfId="0" applyFont="1" applyAlignment="1">
      <alignment horizontal="center"/>
    </xf>
    <xf numFmtId="9" fontId="0" fillId="5" borderId="44" xfId="0" applyNumberFormat="1" applyFill="1" applyBorder="1"/>
    <xf numFmtId="0" fontId="0" fillId="19" borderId="2" xfId="0" applyFill="1" applyBorder="1" applyAlignment="1">
      <alignment horizontal="center"/>
    </xf>
    <xf numFmtId="0" fontId="0" fillId="0" borderId="0" xfId="0" applyAlignment="1" applyProtection="1">
      <alignment horizontal="center"/>
      <protection locked="0"/>
    </xf>
    <xf numFmtId="0" fontId="29" fillId="0" borderId="0" xfId="0" applyFont="1"/>
    <xf numFmtId="0" fontId="28" fillId="0" borderId="0" xfId="0" applyFont="1"/>
    <xf numFmtId="0" fontId="0" fillId="16" borderId="1" xfId="0" applyFill="1" applyBorder="1" applyAlignment="1">
      <alignment horizontal="center" vertical="center" wrapText="1"/>
    </xf>
    <xf numFmtId="14" fontId="0" fillId="32" borderId="0" xfId="0" applyNumberFormat="1" applyFill="1" applyAlignment="1">
      <alignment horizontal="center" vertical="center"/>
    </xf>
    <xf numFmtId="0" fontId="27" fillId="0" borderId="0" xfId="0" applyFont="1" applyAlignment="1">
      <alignment vertical="center"/>
    </xf>
    <xf numFmtId="1" fontId="5" fillId="15" borderId="0" xfId="0" applyNumberFormat="1" applyFont="1" applyFill="1" applyAlignment="1">
      <alignment horizontal="center" vertical="center" wrapText="1"/>
    </xf>
    <xf numFmtId="0" fontId="0" fillId="15" borderId="0" xfId="0" applyFill="1" applyAlignment="1">
      <alignment horizontal="center" vertical="center" wrapText="1"/>
    </xf>
    <xf numFmtId="0" fontId="20" fillId="15" borderId="0" xfId="0" applyFont="1" applyFill="1" applyAlignment="1">
      <alignment horizontal="center" vertical="center" wrapText="1"/>
    </xf>
    <xf numFmtId="0" fontId="0" fillId="28" borderId="0" xfId="0" applyFill="1"/>
    <xf numFmtId="0" fontId="30" fillId="0" borderId="0" xfId="0" applyFont="1"/>
    <xf numFmtId="0" fontId="19" fillId="0" borderId="0" xfId="5" applyFont="1" applyAlignment="1">
      <alignment horizontal="left" vertical="center" wrapText="1"/>
    </xf>
    <xf numFmtId="0" fontId="0" fillId="25" borderId="1" xfId="0" applyFill="1" applyBorder="1" applyAlignment="1">
      <alignment horizontal="center" vertical="center" wrapText="1"/>
    </xf>
    <xf numFmtId="0" fontId="5" fillId="2" borderId="2" xfId="0" applyFont="1" applyFill="1" applyBorder="1" applyAlignment="1">
      <alignment horizontal="center" vertical="center" wrapText="1"/>
    </xf>
    <xf numFmtId="0" fontId="5" fillId="23" borderId="36" xfId="0" applyFont="1" applyFill="1" applyBorder="1" applyAlignment="1">
      <alignment horizontal="center" vertical="center" wrapText="1"/>
    </xf>
    <xf numFmtId="1" fontId="5" fillId="23" borderId="37" xfId="0" applyNumberFormat="1" applyFont="1" applyFill="1" applyBorder="1" applyAlignment="1">
      <alignment horizontal="center" vertical="center" wrapText="1"/>
    </xf>
    <xf numFmtId="0" fontId="0" fillId="18" borderId="5" xfId="0" applyFill="1" applyBorder="1" applyAlignment="1">
      <alignment horizontal="center" vertical="center" wrapText="1"/>
    </xf>
    <xf numFmtId="0" fontId="0" fillId="16" borderId="47" xfId="0" applyFill="1" applyBorder="1" applyAlignment="1">
      <alignment horizontal="center" vertical="center" wrapText="1"/>
    </xf>
    <xf numFmtId="0" fontId="0" fillId="16" borderId="5" xfId="0" applyFill="1" applyBorder="1" applyAlignment="1">
      <alignment horizontal="center" vertical="center" wrapText="1"/>
    </xf>
    <xf numFmtId="0" fontId="0" fillId="25" borderId="5" xfId="0" applyFill="1" applyBorder="1" applyAlignment="1">
      <alignment horizontal="center" vertical="center" wrapText="1"/>
    </xf>
    <xf numFmtId="0" fontId="0" fillId="25" borderId="41" xfId="0" applyFill="1" applyBorder="1" applyAlignment="1">
      <alignment horizontal="center" vertical="center" wrapText="1"/>
    </xf>
    <xf numFmtId="0" fontId="0" fillId="19" borderId="5" xfId="0" applyFill="1" applyBorder="1" applyAlignment="1">
      <alignment horizontal="center" vertical="center" wrapText="1"/>
    </xf>
    <xf numFmtId="0" fontId="0" fillId="19" borderId="41" xfId="0" applyFill="1" applyBorder="1" applyAlignment="1">
      <alignment horizontal="center" vertical="center" wrapText="1"/>
    </xf>
    <xf numFmtId="0" fontId="5" fillId="2" borderId="43" xfId="0" applyFont="1" applyFill="1" applyBorder="1" applyAlignment="1">
      <alignment horizontal="center" vertical="center" wrapText="1"/>
    </xf>
    <xf numFmtId="0" fontId="27" fillId="29" borderId="46" xfId="0" applyFont="1" applyFill="1" applyBorder="1" applyAlignment="1">
      <alignment vertical="center"/>
    </xf>
    <xf numFmtId="0" fontId="0" fillId="0" borderId="34" xfId="0" applyBorder="1" applyAlignment="1" applyProtection="1">
      <alignment horizontal="center"/>
      <protection locked="0"/>
    </xf>
    <xf numFmtId="0" fontId="21" fillId="16" borderId="4" xfId="0" applyFont="1" applyFill="1" applyBorder="1" applyAlignment="1">
      <alignment horizontal="center" vertical="center" wrapText="1"/>
    </xf>
    <xf numFmtId="0" fontId="21" fillId="16" borderId="5" xfId="0" applyFont="1" applyFill="1" applyBorder="1" applyAlignment="1">
      <alignment horizontal="center" vertical="center" wrapText="1"/>
    </xf>
    <xf numFmtId="0" fontId="5" fillId="23" borderId="19" xfId="0" applyFont="1" applyFill="1" applyBorder="1" applyAlignment="1">
      <alignment horizontal="center" vertical="center" wrapText="1"/>
    </xf>
    <xf numFmtId="0" fontId="21" fillId="10" borderId="5" xfId="0" applyFont="1" applyFill="1" applyBorder="1" applyAlignment="1">
      <alignment horizontal="center" vertical="center" wrapText="1"/>
    </xf>
    <xf numFmtId="0" fontId="21" fillId="25" borderId="5" xfId="0" applyFont="1" applyFill="1" applyBorder="1" applyAlignment="1">
      <alignment horizontal="center" vertical="center" wrapText="1"/>
    </xf>
    <xf numFmtId="0" fontId="1" fillId="25" borderId="29" xfId="0" applyFont="1" applyFill="1" applyBorder="1" applyAlignment="1">
      <alignment vertical="center"/>
    </xf>
    <xf numFmtId="0" fontId="0" fillId="25" borderId="8" xfId="0" applyFill="1" applyBorder="1"/>
    <xf numFmtId="0" fontId="0" fillId="25" borderId="30" xfId="0" applyFill="1" applyBorder="1"/>
    <xf numFmtId="0" fontId="21" fillId="25" borderId="47" xfId="0" applyFont="1" applyFill="1" applyBorder="1" applyAlignment="1">
      <alignment horizontal="center" vertical="center" wrapText="1"/>
    </xf>
    <xf numFmtId="0" fontId="1" fillId="10" borderId="29" xfId="0" applyFont="1" applyFill="1" applyBorder="1" applyAlignment="1">
      <alignment vertical="center"/>
    </xf>
    <xf numFmtId="0" fontId="1" fillId="10" borderId="8" xfId="0" applyFont="1" applyFill="1" applyBorder="1" applyAlignment="1">
      <alignment vertical="center"/>
    </xf>
    <xf numFmtId="0" fontId="1" fillId="10" borderId="30" xfId="0" applyFont="1" applyFill="1" applyBorder="1" applyAlignment="1">
      <alignment vertical="center"/>
    </xf>
    <xf numFmtId="0" fontId="21" fillId="10" borderId="47" xfId="0" applyFont="1" applyFill="1" applyBorder="1" applyAlignment="1">
      <alignment horizontal="center" vertical="center" wrapText="1"/>
    </xf>
    <xf numFmtId="0" fontId="31" fillId="16" borderId="29" xfId="0" applyFont="1" applyFill="1" applyBorder="1" applyAlignment="1">
      <alignment vertical="center"/>
    </xf>
    <xf numFmtId="0" fontId="0" fillId="16" borderId="8" xfId="0" applyFill="1" applyBorder="1"/>
    <xf numFmtId="0" fontId="0" fillId="16" borderId="30" xfId="0" applyFill="1" applyBorder="1"/>
    <xf numFmtId="0" fontId="0" fillId="16" borderId="4" xfId="0" applyFill="1" applyBorder="1" applyAlignment="1">
      <alignment horizontal="center" vertical="center" wrapText="1"/>
    </xf>
    <xf numFmtId="0" fontId="0" fillId="16" borderId="41" xfId="0" applyFill="1" applyBorder="1" applyAlignment="1">
      <alignment horizontal="center" vertical="center" wrapText="1"/>
    </xf>
    <xf numFmtId="0" fontId="0" fillId="18" borderId="48" xfId="0" applyFill="1" applyBorder="1" applyAlignment="1">
      <alignment horizontal="center" vertical="center" wrapText="1"/>
    </xf>
    <xf numFmtId="0" fontId="0" fillId="19" borderId="1" xfId="0" applyFill="1" applyBorder="1" applyAlignment="1">
      <alignment horizontal="center" vertical="center" wrapText="1"/>
    </xf>
    <xf numFmtId="0" fontId="0" fillId="25" borderId="4" xfId="0" applyFill="1" applyBorder="1" applyAlignment="1">
      <alignment horizontal="center" vertical="center" wrapText="1"/>
    </xf>
    <xf numFmtId="0" fontId="5" fillId="23" borderId="2" xfId="0" applyFont="1" applyFill="1" applyBorder="1" applyAlignment="1">
      <alignment horizontal="center"/>
    </xf>
    <xf numFmtId="0" fontId="5" fillId="23" borderId="19" xfId="0" applyFont="1" applyFill="1" applyBorder="1" applyAlignment="1">
      <alignment horizontal="center"/>
    </xf>
    <xf numFmtId="0" fontId="5" fillId="0" borderId="0" xfId="0" applyFont="1" applyAlignment="1">
      <alignment horizontal="center"/>
    </xf>
    <xf numFmtId="0" fontId="1" fillId="15" borderId="0" xfId="0" applyFont="1" applyFill="1" applyAlignment="1">
      <alignment horizontal="right" vertical="center"/>
    </xf>
    <xf numFmtId="0" fontId="0" fillId="18" borderId="47" xfId="0" applyFill="1" applyBorder="1" applyAlignment="1">
      <alignment horizontal="center" vertical="center" wrapText="1"/>
    </xf>
    <xf numFmtId="0" fontId="37" fillId="9" borderId="2" xfId="0" applyFont="1" applyFill="1" applyBorder="1" applyAlignment="1">
      <alignment horizontal="right"/>
    </xf>
    <xf numFmtId="0" fontId="0" fillId="9" borderId="4" xfId="0" applyFill="1" applyBorder="1" applyAlignment="1">
      <alignment horizontal="center" vertical="center"/>
    </xf>
    <xf numFmtId="0" fontId="0" fillId="9" borderId="5" xfId="0" applyFill="1" applyBorder="1" applyAlignment="1">
      <alignment horizontal="center" vertical="center"/>
    </xf>
    <xf numFmtId="0" fontId="0" fillId="9" borderId="41" xfId="0" applyFill="1" applyBorder="1" applyAlignment="1">
      <alignment horizontal="center" vertical="center"/>
    </xf>
    <xf numFmtId="0" fontId="0" fillId="0" borderId="19" xfId="0" applyBorder="1" applyAlignment="1">
      <alignment horizontal="center" vertical="center"/>
    </xf>
    <xf numFmtId="0" fontId="37" fillId="30" borderId="49" xfId="0" applyFont="1" applyFill="1" applyBorder="1" applyAlignment="1">
      <alignment horizontal="center"/>
    </xf>
    <xf numFmtId="0" fontId="37" fillId="30" borderId="51" xfId="0" applyFont="1" applyFill="1" applyBorder="1" applyAlignment="1">
      <alignment horizontal="center"/>
    </xf>
    <xf numFmtId="0" fontId="37" fillId="30" borderId="50" xfId="0" applyFont="1" applyFill="1" applyBorder="1" applyAlignment="1">
      <alignment horizontal="center"/>
    </xf>
    <xf numFmtId="0" fontId="5" fillId="37" borderId="0" xfId="0" applyFont="1" applyFill="1" applyAlignment="1">
      <alignment horizontal="right"/>
    </xf>
    <xf numFmtId="0" fontId="0" fillId="19" borderId="47" xfId="0" applyFill="1" applyBorder="1" applyAlignment="1">
      <alignment horizontal="center" vertical="center" wrapText="1"/>
    </xf>
    <xf numFmtId="0" fontId="0" fillId="18" borderId="4" xfId="0" applyFill="1" applyBorder="1" applyAlignment="1">
      <alignment horizontal="center" vertical="center" wrapText="1"/>
    </xf>
    <xf numFmtId="0" fontId="0" fillId="18" borderId="41" xfId="0" applyFill="1" applyBorder="1" applyAlignment="1">
      <alignment horizontal="center" vertical="center" wrapText="1"/>
    </xf>
    <xf numFmtId="0" fontId="0" fillId="0" borderId="2" xfId="0" applyBorder="1" applyAlignment="1" applyProtection="1">
      <alignment horizontal="center" wrapText="1"/>
      <protection locked="0"/>
    </xf>
    <xf numFmtId="0" fontId="7" fillId="16" borderId="3" xfId="1" applyFill="1" applyBorder="1" applyAlignment="1">
      <alignment horizontal="center" vertical="center" wrapText="1"/>
    </xf>
    <xf numFmtId="0" fontId="7" fillId="15" borderId="6" xfId="1" applyFill="1" applyBorder="1" applyAlignment="1">
      <alignment horizontal="center" vertical="center" wrapText="1"/>
    </xf>
    <xf numFmtId="0" fontId="5" fillId="37" borderId="0" xfId="0" applyFont="1" applyFill="1" applyAlignment="1">
      <alignment horizontal="center"/>
    </xf>
    <xf numFmtId="0" fontId="0" fillId="30" borderId="53" xfId="0" applyFill="1" applyBorder="1"/>
    <xf numFmtId="0" fontId="0" fillId="30" borderId="52" xfId="0" applyFill="1" applyBorder="1"/>
    <xf numFmtId="0" fontId="21" fillId="16" borderId="56" xfId="0" applyFont="1" applyFill="1" applyBorder="1" applyAlignment="1">
      <alignment horizontal="center" vertical="center" wrapText="1"/>
    </xf>
    <xf numFmtId="0" fontId="34" fillId="23" borderId="19" xfId="0" applyFont="1" applyFill="1" applyBorder="1" applyAlignment="1">
      <alignment horizontal="center" vertical="center"/>
    </xf>
    <xf numFmtId="0" fontId="5" fillId="0" borderId="11" xfId="0" applyFont="1" applyBorder="1"/>
    <xf numFmtId="0" fontId="5" fillId="0" borderId="12" xfId="0" applyFont="1" applyBorder="1"/>
    <xf numFmtId="0" fontId="37" fillId="30" borderId="0" xfId="0" applyFont="1" applyFill="1" applyAlignment="1">
      <alignment vertical="center"/>
    </xf>
    <xf numFmtId="2" fontId="0" fillId="0" borderId="2" xfId="0" applyNumberFormat="1" applyBorder="1" applyProtection="1">
      <protection locked="0"/>
    </xf>
    <xf numFmtId="15" fontId="0" fillId="0" borderId="2" xfId="0" applyNumberFormat="1" applyBorder="1" applyProtection="1">
      <protection locked="0"/>
    </xf>
    <xf numFmtId="0" fontId="0" fillId="0" borderId="35" xfId="0" applyBorder="1" applyProtection="1">
      <protection locked="0"/>
    </xf>
    <xf numFmtId="0" fontId="41" fillId="30" borderId="0" xfId="0" applyFont="1" applyFill="1"/>
    <xf numFmtId="0" fontId="5" fillId="35" borderId="0" xfId="0" applyFont="1" applyFill="1" applyAlignment="1">
      <alignment horizontal="center" vertical="center"/>
    </xf>
    <xf numFmtId="0" fontId="5" fillId="5" borderId="0" xfId="0" applyFont="1" applyFill="1" applyAlignment="1">
      <alignment horizontal="center" vertical="center"/>
    </xf>
    <xf numFmtId="0" fontId="0" fillId="0" borderId="0" xfId="0" applyAlignment="1">
      <alignment horizontal="left" vertical="top"/>
    </xf>
    <xf numFmtId="0" fontId="42" fillId="39" borderId="0" xfId="0" applyFont="1" applyFill="1" applyAlignment="1">
      <alignment horizontal="center" vertical="center" wrapText="1"/>
    </xf>
    <xf numFmtId="0" fontId="42" fillId="39" borderId="63" xfId="0" applyFont="1" applyFill="1" applyBorder="1" applyAlignment="1">
      <alignment horizontal="center" vertical="center" wrapText="1"/>
    </xf>
    <xf numFmtId="0" fontId="42" fillId="40" borderId="0" xfId="0" applyFont="1" applyFill="1" applyAlignment="1">
      <alignment horizontal="center" vertical="center" wrapText="1"/>
    </xf>
    <xf numFmtId="0" fontId="42" fillId="40" borderId="63" xfId="0" applyFont="1" applyFill="1" applyBorder="1" applyAlignment="1">
      <alignment horizontal="center" vertical="center" wrapText="1"/>
    </xf>
    <xf numFmtId="0" fontId="43" fillId="41" borderId="0" xfId="0" applyFont="1" applyFill="1" applyAlignment="1">
      <alignment horizontal="center" vertical="center" wrapText="1"/>
    </xf>
    <xf numFmtId="0" fontId="44" fillId="0" borderId="0" xfId="0" applyFont="1" applyAlignment="1">
      <alignment wrapText="1"/>
    </xf>
    <xf numFmtId="0" fontId="44" fillId="0" borderId="63" xfId="0" applyFont="1" applyBorder="1" applyAlignment="1">
      <alignment wrapText="1"/>
    </xf>
    <xf numFmtId="0" fontId="44" fillId="42" borderId="0" xfId="0" applyFont="1" applyFill="1"/>
    <xf numFmtId="0" fontId="44" fillId="0" borderId="0" xfId="0" applyFont="1"/>
    <xf numFmtId="0" fontId="44" fillId="42" borderId="0" xfId="0" applyFont="1" applyFill="1" applyAlignment="1">
      <alignment wrapText="1"/>
    </xf>
    <xf numFmtId="0" fontId="44" fillId="43" borderId="0" xfId="0" applyFont="1" applyFill="1"/>
    <xf numFmtId="0" fontId="45" fillId="42" borderId="0" xfId="0" applyFont="1" applyFill="1" applyAlignment="1">
      <alignment vertical="top" wrapText="1" readingOrder="1"/>
    </xf>
    <xf numFmtId="0" fontId="44" fillId="42" borderId="0" xfId="0" applyFont="1" applyFill="1" applyAlignment="1">
      <alignment horizontal="left" vertical="top" wrapText="1"/>
    </xf>
    <xf numFmtId="0" fontId="44" fillId="42" borderId="0" xfId="0" applyFont="1" applyFill="1" applyAlignment="1">
      <alignment horizontal="left" vertical="top"/>
    </xf>
    <xf numFmtId="0" fontId="45" fillId="0" borderId="63" xfId="0" applyFont="1" applyBorder="1" applyAlignment="1">
      <alignment wrapText="1" readingOrder="1"/>
    </xf>
    <xf numFmtId="0" fontId="45" fillId="42" borderId="0" xfId="0" applyFont="1" applyFill="1" applyAlignment="1">
      <alignment wrapText="1" readingOrder="1"/>
    </xf>
    <xf numFmtId="0" fontId="44" fillId="0" borderId="0" xfId="0" applyFont="1" applyAlignment="1">
      <alignment vertical="center"/>
    </xf>
    <xf numFmtId="0" fontId="44" fillId="0" borderId="0" xfId="0" applyFont="1" applyAlignment="1">
      <alignment vertical="center" wrapText="1"/>
    </xf>
    <xf numFmtId="0" fontId="44" fillId="0" borderId="63" xfId="0" applyFont="1" applyBorder="1"/>
    <xf numFmtId="0" fontId="44" fillId="42" borderId="0" xfId="0" applyFont="1" applyFill="1" applyAlignment="1">
      <alignment horizontal="left"/>
    </xf>
    <xf numFmtId="0" fontId="44" fillId="42" borderId="0" xfId="0" applyFont="1" applyFill="1" applyAlignment="1">
      <alignment vertical="center"/>
    </xf>
    <xf numFmtId="0" fontId="44" fillId="42" borderId="0" xfId="0" applyFont="1" applyFill="1" applyAlignment="1">
      <alignment vertical="top"/>
    </xf>
    <xf numFmtId="0" fontId="44" fillId="42" borderId="0" xfId="0" applyFont="1" applyFill="1" applyAlignment="1">
      <alignment horizontal="center"/>
    </xf>
    <xf numFmtId="0" fontId="42" fillId="44" borderId="63" xfId="0" applyFont="1" applyFill="1" applyBorder="1" applyAlignment="1">
      <alignment vertical="center"/>
    </xf>
    <xf numFmtId="0" fontId="43" fillId="41" borderId="0" xfId="0" applyFont="1" applyFill="1" applyAlignment="1">
      <alignment horizontal="center" vertical="center"/>
    </xf>
    <xf numFmtId="0" fontId="44" fillId="0" borderId="64" xfId="0" applyFont="1" applyBorder="1" applyAlignment="1">
      <alignment horizontal="center"/>
    </xf>
    <xf numFmtId="0" fontId="44" fillId="0" borderId="0" xfId="0" applyFont="1" applyAlignment="1">
      <alignment horizontal="center"/>
    </xf>
    <xf numFmtId="0" fontId="44" fillId="43" borderId="0" xfId="0" applyFont="1" applyFill="1" applyAlignment="1">
      <alignment horizontal="center"/>
    </xf>
    <xf numFmtId="0" fontId="44" fillId="42" borderId="0" xfId="0" applyFont="1" applyFill="1" applyAlignment="1">
      <alignment horizontal="center" vertical="top"/>
    </xf>
    <xf numFmtId="0" fontId="44" fillId="0" borderId="0" xfId="0" applyFont="1" applyAlignment="1">
      <alignment horizontal="center" vertical="center"/>
    </xf>
    <xf numFmtId="0" fontId="44" fillId="42" borderId="0" xfId="0" applyFont="1" applyFill="1" applyAlignment="1">
      <alignment horizontal="center" vertical="center"/>
    </xf>
    <xf numFmtId="0" fontId="42" fillId="0" borderId="0" xfId="0" applyFont="1"/>
    <xf numFmtId="0" fontId="42" fillId="44" borderId="0" xfId="0" applyFont="1" applyFill="1" applyAlignment="1">
      <alignment vertical="center"/>
    </xf>
    <xf numFmtId="0" fontId="42" fillId="44" borderId="0" xfId="0" applyFont="1" applyFill="1" applyAlignment="1">
      <alignment vertical="center" wrapText="1"/>
    </xf>
    <xf numFmtId="0" fontId="44" fillId="0" borderId="0" xfId="0" applyFont="1" applyAlignment="1">
      <alignment horizontal="center" wrapText="1"/>
    </xf>
    <xf numFmtId="0" fontId="44" fillId="42" borderId="0" xfId="0" applyFont="1" applyFill="1" applyAlignment="1">
      <alignment horizontal="center" wrapText="1"/>
    </xf>
    <xf numFmtId="0" fontId="8" fillId="0" borderId="0" xfId="0" applyFont="1" applyAlignment="1">
      <alignment horizontal="center"/>
    </xf>
    <xf numFmtId="0" fontId="42" fillId="44" borderId="63" xfId="0" applyFont="1" applyFill="1" applyBorder="1" applyAlignment="1">
      <alignment vertical="center" wrapText="1"/>
    </xf>
    <xf numFmtId="0" fontId="44" fillId="0" borderId="63" xfId="0" applyFont="1" applyBorder="1" applyAlignment="1">
      <alignment horizontal="center"/>
    </xf>
    <xf numFmtId="0" fontId="0" fillId="0" borderId="34" xfId="0" applyBorder="1" applyAlignment="1" applyProtection="1">
      <alignment horizontal="center" wrapText="1"/>
      <protection locked="0"/>
    </xf>
    <xf numFmtId="0" fontId="21" fillId="16" borderId="5" xfId="0" applyFont="1" applyFill="1" applyBorder="1" applyAlignment="1">
      <alignment horizontal="center" vertical="center"/>
    </xf>
    <xf numFmtId="0" fontId="21" fillId="16" borderId="41" xfId="0" applyFont="1" applyFill="1" applyBorder="1" applyAlignment="1">
      <alignment horizontal="center" vertical="center"/>
    </xf>
    <xf numFmtId="0" fontId="21" fillId="10" borderId="5" xfId="0" applyFont="1" applyFill="1" applyBorder="1" applyAlignment="1">
      <alignment horizontal="center" vertical="center"/>
    </xf>
    <xf numFmtId="0" fontId="21" fillId="10" borderId="41" xfId="0" applyFont="1" applyFill="1" applyBorder="1" applyAlignment="1">
      <alignment horizontal="center" vertical="center"/>
    </xf>
    <xf numFmtId="0" fontId="21" fillId="25" borderId="5" xfId="0" applyFont="1" applyFill="1" applyBorder="1" applyAlignment="1">
      <alignment horizontal="center" vertical="center"/>
    </xf>
    <xf numFmtId="0" fontId="21" fillId="25" borderId="41" xfId="0" applyFont="1" applyFill="1" applyBorder="1" applyAlignment="1">
      <alignment horizontal="center" vertical="center"/>
    </xf>
    <xf numFmtId="0" fontId="21" fillId="10" borderId="48" xfId="0" applyFont="1" applyFill="1" applyBorder="1" applyAlignment="1">
      <alignment horizontal="center" vertical="center"/>
    </xf>
    <xf numFmtId="0" fontId="1" fillId="25" borderId="65" xfId="0" applyFont="1" applyFill="1" applyBorder="1" applyAlignment="1">
      <alignment vertical="center"/>
    </xf>
    <xf numFmtId="0" fontId="0" fillId="25" borderId="45" xfId="0" applyFill="1" applyBorder="1"/>
    <xf numFmtId="0" fontId="0" fillId="25" borderId="67" xfId="0" applyFill="1" applyBorder="1"/>
    <xf numFmtId="0" fontId="21" fillId="25" borderId="39" xfId="0" applyFont="1" applyFill="1" applyBorder="1" applyAlignment="1">
      <alignment horizontal="center" vertical="center" wrapText="1"/>
    </xf>
    <xf numFmtId="0" fontId="0" fillId="25" borderId="68" xfId="0" applyFill="1" applyBorder="1" applyAlignment="1">
      <alignment horizontal="center" vertical="center"/>
    </xf>
    <xf numFmtId="0" fontId="0" fillId="25" borderId="69" xfId="0" applyFill="1" applyBorder="1" applyAlignment="1">
      <alignment horizontal="center" vertical="center"/>
    </xf>
    <xf numFmtId="0" fontId="5" fillId="2" borderId="2" xfId="0" applyFont="1" applyFill="1" applyBorder="1" applyAlignment="1">
      <alignment horizontal="center" vertical="center"/>
    </xf>
    <xf numFmtId="0" fontId="26" fillId="30" borderId="0" xfId="0" applyFont="1" applyFill="1" applyAlignment="1">
      <alignment horizontal="left"/>
    </xf>
    <xf numFmtId="0" fontId="37" fillId="30" borderId="0" xfId="0" applyFont="1" applyFill="1" applyAlignment="1">
      <alignment horizontal="left"/>
    </xf>
    <xf numFmtId="0" fontId="37" fillId="30" borderId="0" xfId="0" applyFont="1" applyFill="1" applyAlignment="1">
      <alignment horizontal="center"/>
    </xf>
    <xf numFmtId="14" fontId="0" fillId="30" borderId="0" xfId="0" applyNumberFormat="1" applyFill="1"/>
    <xf numFmtId="0" fontId="0" fillId="10" borderId="2" xfId="0" applyFill="1" applyBorder="1" applyAlignment="1">
      <alignment horizontal="center" vertical="center" wrapText="1"/>
    </xf>
    <xf numFmtId="0" fontId="0" fillId="30" borderId="21" xfId="0" applyFill="1" applyBorder="1" applyAlignment="1">
      <alignment horizontal="center"/>
    </xf>
    <xf numFmtId="1" fontId="0" fillId="30" borderId="21" xfId="0" applyNumberFormat="1" applyFill="1" applyBorder="1" applyAlignment="1">
      <alignment horizontal="center"/>
    </xf>
    <xf numFmtId="0" fontId="0" fillId="23" borderId="21" xfId="0" applyFill="1" applyBorder="1" applyAlignment="1">
      <alignment horizontal="center"/>
    </xf>
    <xf numFmtId="44" fontId="0" fillId="30" borderId="21" xfId="8" applyFont="1" applyFill="1" applyBorder="1" applyAlignment="1">
      <alignment horizontal="center"/>
    </xf>
    <xf numFmtId="0" fontId="37" fillId="30" borderId="0" xfId="0" applyFont="1" applyFill="1"/>
    <xf numFmtId="9" fontId="0" fillId="30" borderId="21" xfId="9" applyFont="1" applyFill="1" applyBorder="1" applyAlignment="1" applyProtection="1">
      <alignment horizontal="center"/>
    </xf>
    <xf numFmtId="0" fontId="0" fillId="30" borderId="21" xfId="0" applyFill="1" applyBorder="1" applyAlignment="1" applyProtection="1">
      <alignment horizontal="center"/>
      <protection locked="0"/>
    </xf>
    <xf numFmtId="15" fontId="0" fillId="30" borderId="21" xfId="0" applyNumberFormat="1" applyFill="1" applyBorder="1" applyAlignment="1" applyProtection="1">
      <alignment horizontal="center"/>
      <protection locked="0"/>
    </xf>
    <xf numFmtId="0" fontId="0" fillId="30" borderId="10" xfId="0" applyFill="1" applyBorder="1" applyProtection="1">
      <protection locked="0"/>
    </xf>
    <xf numFmtId="0" fontId="0" fillId="0" borderId="21" xfId="0" applyBorder="1" applyAlignment="1" applyProtection="1">
      <alignment horizontal="center"/>
      <protection locked="0"/>
    </xf>
    <xf numFmtId="15" fontId="0" fillId="0" borderId="21" xfId="0" applyNumberFormat="1" applyBorder="1" applyAlignment="1" applyProtection="1">
      <alignment horizontal="center"/>
      <protection locked="0"/>
    </xf>
    <xf numFmtId="44" fontId="0" fillId="0" borderId="21" xfId="8" applyFont="1" applyFill="1" applyBorder="1" applyAlignment="1" applyProtection="1">
      <alignment horizontal="center"/>
      <protection locked="0"/>
    </xf>
    <xf numFmtId="0" fontId="0" fillId="0" borderId="10" xfId="0" applyBorder="1" applyProtection="1">
      <protection locked="0"/>
    </xf>
    <xf numFmtId="165" fontId="5" fillId="34" borderId="2" xfId="0" applyNumberFormat="1" applyFont="1" applyFill="1" applyBorder="1" applyAlignment="1">
      <alignment horizontal="center" vertical="center" wrapText="1"/>
    </xf>
    <xf numFmtId="0" fontId="5" fillId="34" borderId="2" xfId="0" applyFont="1" applyFill="1" applyBorder="1" applyAlignment="1">
      <alignment horizontal="center" vertical="center" wrapText="1"/>
    </xf>
    <xf numFmtId="165" fontId="5" fillId="45" borderId="2" xfId="0" applyNumberFormat="1" applyFont="1" applyFill="1" applyBorder="1" applyAlignment="1">
      <alignment horizontal="center" vertical="center" wrapText="1"/>
    </xf>
    <xf numFmtId="0" fontId="0" fillId="0" borderId="10" xfId="0" applyBorder="1" applyAlignment="1" applyProtection="1">
      <alignment horizontal="center"/>
      <protection locked="0"/>
    </xf>
    <xf numFmtId="0" fontId="0" fillId="30" borderId="10" xfId="0" applyFill="1" applyBorder="1" applyAlignment="1" applyProtection="1">
      <alignment horizontal="center"/>
      <protection locked="0"/>
    </xf>
    <xf numFmtId="165" fontId="0" fillId="30" borderId="21" xfId="8" applyNumberFormat="1" applyFont="1" applyFill="1" applyBorder="1" applyAlignment="1" applyProtection="1">
      <alignment horizontal="center"/>
    </xf>
    <xf numFmtId="0" fontId="8" fillId="0" borderId="0" xfId="1" applyFont="1" applyAlignment="1">
      <alignment horizontal="center" vertical="center" wrapText="1"/>
    </xf>
    <xf numFmtId="0" fontId="6" fillId="23" borderId="2" xfId="0" applyFont="1" applyFill="1" applyBorder="1" applyAlignment="1">
      <alignment horizontal="right"/>
    </xf>
    <xf numFmtId="0" fontId="48" fillId="48" borderId="0" xfId="0" applyFont="1" applyFill="1" applyAlignment="1">
      <alignment horizontal="center" vertical="center" wrapText="1"/>
    </xf>
    <xf numFmtId="0" fontId="48" fillId="48" borderId="0" xfId="0" applyFont="1" applyFill="1" applyAlignment="1">
      <alignment horizontal="center" vertical="center"/>
    </xf>
    <xf numFmtId="0" fontId="0" fillId="38" borderId="0" xfId="0" applyFill="1" applyAlignment="1">
      <alignment horizontal="center" vertical="center" wrapText="1"/>
    </xf>
    <xf numFmtId="0" fontId="0" fillId="38" borderId="0" xfId="0" applyFill="1" applyAlignment="1">
      <alignment horizontal="center" vertical="center"/>
    </xf>
    <xf numFmtId="0" fontId="0" fillId="38" borderId="0" xfId="0" applyFill="1" applyAlignment="1">
      <alignment vertical="center"/>
    </xf>
    <xf numFmtId="0" fontId="0" fillId="38" borderId="0" xfId="0" applyFill="1" applyAlignment="1">
      <alignment vertical="center" wrapText="1"/>
    </xf>
    <xf numFmtId="0" fontId="0" fillId="0" borderId="55" xfId="0" applyBorder="1" applyAlignment="1">
      <alignment horizontal="left" vertical="center"/>
    </xf>
    <xf numFmtId="0" fontId="0" fillId="0" borderId="54" xfId="0" applyBorder="1" applyAlignment="1">
      <alignment horizontal="center" vertical="center"/>
    </xf>
    <xf numFmtId="0" fontId="6" fillId="0" borderId="34" xfId="0" applyFont="1" applyBorder="1" applyAlignment="1">
      <alignment horizontal="center" vertical="center"/>
    </xf>
    <xf numFmtId="0" fontId="6" fillId="0" borderId="34" xfId="0" applyFont="1" applyBorder="1" applyAlignment="1">
      <alignment horizontal="center" vertical="center" wrapText="1"/>
    </xf>
    <xf numFmtId="0" fontId="0" fillId="0" borderId="74" xfId="0" applyBorder="1" applyAlignment="1">
      <alignment horizontal="center"/>
    </xf>
    <xf numFmtId="0" fontId="37" fillId="0" borderId="0" xfId="0" applyFont="1"/>
    <xf numFmtId="0" fontId="0" fillId="26" borderId="4" xfId="0" applyFill="1" applyBorder="1" applyAlignment="1">
      <alignment horizontal="center" vertical="center"/>
    </xf>
    <xf numFmtId="0" fontId="0" fillId="26" borderId="41" xfId="0" applyFill="1" applyBorder="1" applyAlignment="1">
      <alignment horizontal="center" vertical="center"/>
    </xf>
    <xf numFmtId="0" fontId="40" fillId="53" borderId="49" xfId="0" applyFont="1" applyFill="1" applyBorder="1" applyAlignment="1">
      <alignment horizontal="center" vertical="center"/>
    </xf>
    <xf numFmtId="0" fontId="40" fillId="54" borderId="49" xfId="0" applyFont="1" applyFill="1" applyBorder="1" applyAlignment="1">
      <alignment horizontal="center" vertical="center" wrapText="1"/>
    </xf>
    <xf numFmtId="0" fontId="47" fillId="49" borderId="4" xfId="0" applyFont="1" applyFill="1" applyBorder="1" applyAlignment="1">
      <alignment horizontal="center" vertical="center" wrapText="1"/>
    </xf>
    <xf numFmtId="0" fontId="47" fillId="49" borderId="41" xfId="0" applyFont="1" applyFill="1" applyBorder="1" applyAlignment="1">
      <alignment horizontal="center" vertical="center" wrapText="1"/>
    </xf>
    <xf numFmtId="0" fontId="49" fillId="50" borderId="4" xfId="0" applyFont="1" applyFill="1" applyBorder="1" applyAlignment="1">
      <alignment horizontal="center" vertical="center" wrapText="1"/>
    </xf>
    <xf numFmtId="0" fontId="49" fillId="50" borderId="5" xfId="0" applyFont="1" applyFill="1" applyBorder="1" applyAlignment="1">
      <alignment horizontal="center" vertical="center" wrapText="1"/>
    </xf>
    <xf numFmtId="0" fontId="49" fillId="50" borderId="41" xfId="0" applyFont="1" applyFill="1" applyBorder="1" applyAlignment="1">
      <alignment horizontal="center" vertical="center" wrapText="1"/>
    </xf>
    <xf numFmtId="0" fontId="49" fillId="51" borderId="4" xfId="0" applyFont="1" applyFill="1" applyBorder="1" applyAlignment="1">
      <alignment horizontal="center" vertical="center" wrapText="1"/>
    </xf>
    <xf numFmtId="0" fontId="49" fillId="51" borderId="5" xfId="0" applyFont="1" applyFill="1" applyBorder="1" applyAlignment="1">
      <alignment horizontal="center" vertical="center" wrapText="1"/>
    </xf>
    <xf numFmtId="0" fontId="49" fillId="51" borderId="41" xfId="0" applyFont="1" applyFill="1" applyBorder="1" applyAlignment="1">
      <alignment horizontal="center" vertical="center" wrapText="1"/>
    </xf>
    <xf numFmtId="0" fontId="49" fillId="52" borderId="5" xfId="0" applyFont="1" applyFill="1" applyBorder="1" applyAlignment="1">
      <alignment horizontal="center" vertical="center" wrapText="1"/>
    </xf>
    <xf numFmtId="0" fontId="49" fillId="52" borderId="41" xfId="0" applyFont="1" applyFill="1" applyBorder="1" applyAlignment="1">
      <alignment horizontal="center" vertical="center" wrapText="1"/>
    </xf>
    <xf numFmtId="0" fontId="49" fillId="53" borderId="46" xfId="0" applyFont="1" applyFill="1" applyBorder="1" applyAlignment="1">
      <alignment horizontal="center" vertical="center" wrapText="1"/>
    </xf>
    <xf numFmtId="0" fontId="49" fillId="54" borderId="46" xfId="0" applyFont="1" applyFill="1" applyBorder="1" applyAlignment="1">
      <alignment horizontal="center" vertical="center" wrapText="1"/>
    </xf>
    <xf numFmtId="0" fontId="52" fillId="56" borderId="46" xfId="0" applyFont="1" applyFill="1" applyBorder="1" applyAlignment="1">
      <alignment horizontal="center" vertical="center" wrapText="1"/>
    </xf>
    <xf numFmtId="0" fontId="0" fillId="30" borderId="2" xfId="0" applyFill="1" applyBorder="1"/>
    <xf numFmtId="0" fontId="0" fillId="30" borderId="77" xfId="0" applyFill="1" applyBorder="1" applyAlignment="1">
      <alignment horizontal="center"/>
    </xf>
    <xf numFmtId="0" fontId="24" fillId="30" borderId="2" xfId="6" applyFill="1" applyBorder="1" applyAlignment="1">
      <alignment horizontal="center"/>
    </xf>
    <xf numFmtId="0" fontId="21" fillId="30" borderId="0" xfId="0" applyFont="1" applyFill="1" applyAlignment="1">
      <alignment horizontal="center" vertical="center" wrapText="1"/>
    </xf>
    <xf numFmtId="0" fontId="1" fillId="30" borderId="0" xfId="0" applyFont="1" applyFill="1" applyAlignment="1">
      <alignment horizontal="center" wrapText="1"/>
    </xf>
    <xf numFmtId="0" fontId="1" fillId="26" borderId="46" xfId="0" applyFont="1" applyFill="1" applyBorder="1" applyAlignment="1">
      <alignment horizontal="left" vertical="center"/>
    </xf>
    <xf numFmtId="0" fontId="53" fillId="30" borderId="0" xfId="0" applyFont="1" applyFill="1" applyAlignment="1">
      <alignment horizontal="center" vertical="center"/>
    </xf>
    <xf numFmtId="0" fontId="0" fillId="30" borderId="45" xfId="0" applyFill="1" applyBorder="1"/>
    <xf numFmtId="0" fontId="0" fillId="30" borderId="10" xfId="0" applyFill="1" applyBorder="1"/>
    <xf numFmtId="0" fontId="1" fillId="30" borderId="57" xfId="0" applyFont="1" applyFill="1" applyBorder="1"/>
    <xf numFmtId="0" fontId="37" fillId="0" borderId="59" xfId="0" applyFont="1" applyBorder="1" applyAlignment="1">
      <alignment horizontal="right"/>
    </xf>
    <xf numFmtId="0" fontId="0" fillId="30" borderId="0" xfId="0" applyFill="1" applyAlignment="1">
      <alignment horizontal="left"/>
    </xf>
    <xf numFmtId="0" fontId="0" fillId="30" borderId="56" xfId="0" applyFill="1" applyBorder="1"/>
    <xf numFmtId="0" fontId="37" fillId="30" borderId="59" xfId="0" applyFont="1" applyFill="1" applyBorder="1" applyAlignment="1">
      <alignment horizontal="right"/>
    </xf>
    <xf numFmtId="0" fontId="37" fillId="30" borderId="32" xfId="0" applyFont="1" applyFill="1" applyBorder="1" applyAlignment="1">
      <alignment horizontal="right"/>
    </xf>
    <xf numFmtId="0" fontId="47" fillId="30" borderId="1" xfId="0" applyFont="1" applyFill="1" applyBorder="1"/>
    <xf numFmtId="0" fontId="0" fillId="30" borderId="43" xfId="0" applyFill="1" applyBorder="1"/>
    <xf numFmtId="166" fontId="0" fillId="30" borderId="45" xfId="0" applyNumberFormat="1" applyFill="1" applyBorder="1" applyAlignment="1">
      <alignment horizontal="center"/>
    </xf>
    <xf numFmtId="166" fontId="0" fillId="16" borderId="45" xfId="0" applyNumberFormat="1" applyFill="1" applyBorder="1" applyAlignment="1">
      <alignment horizontal="center"/>
    </xf>
    <xf numFmtId="0" fontId="55" fillId="30" borderId="2" xfId="0" applyFont="1" applyFill="1" applyBorder="1" applyAlignment="1">
      <alignment horizontal="center"/>
    </xf>
    <xf numFmtId="0" fontId="5" fillId="23" borderId="0" xfId="0" applyFont="1" applyFill="1" applyAlignment="1">
      <alignment horizontal="right"/>
    </xf>
    <xf numFmtId="0" fontId="0" fillId="30" borderId="59" xfId="0" applyFill="1" applyBorder="1"/>
    <xf numFmtId="0" fontId="0" fillId="30" borderId="56" xfId="0" applyFill="1" applyBorder="1" applyAlignment="1">
      <alignment horizontal="center"/>
    </xf>
    <xf numFmtId="0" fontId="0" fillId="30" borderId="32" xfId="0" applyFill="1" applyBorder="1" applyAlignment="1">
      <alignment vertical="top"/>
    </xf>
    <xf numFmtId="0" fontId="0" fillId="30" borderId="32" xfId="0" applyFill="1" applyBorder="1"/>
    <xf numFmtId="0" fontId="0" fillId="30" borderId="57" xfId="0" applyFill="1" applyBorder="1"/>
    <xf numFmtId="0" fontId="0" fillId="30" borderId="58" xfId="0" applyFill="1" applyBorder="1" applyAlignment="1">
      <alignment horizontal="center"/>
    </xf>
    <xf numFmtId="0" fontId="37" fillId="0" borderId="0" xfId="0" applyFont="1" applyAlignment="1">
      <alignment horizontal="right"/>
    </xf>
    <xf numFmtId="0" fontId="1" fillId="26" borderId="57" xfId="0" applyFont="1" applyFill="1" applyBorder="1" applyAlignment="1">
      <alignment wrapText="1"/>
    </xf>
    <xf numFmtId="0" fontId="1" fillId="15" borderId="32" xfId="0" applyFont="1" applyFill="1" applyBorder="1" applyAlignment="1">
      <alignment horizontal="left" vertical="center" wrapText="1"/>
    </xf>
    <xf numFmtId="166" fontId="23" fillId="15" borderId="1" xfId="0" applyNumberFormat="1" applyFont="1" applyFill="1" applyBorder="1" applyAlignment="1">
      <alignment horizontal="center" vertical="center"/>
    </xf>
    <xf numFmtId="166" fontId="23" fillId="15" borderId="43" xfId="0" applyNumberFormat="1" applyFont="1" applyFill="1" applyBorder="1" applyAlignment="1">
      <alignment horizontal="center" vertical="center"/>
    </xf>
    <xf numFmtId="0" fontId="0" fillId="25" borderId="68" xfId="0" applyFill="1" applyBorder="1" applyAlignment="1">
      <alignment horizontal="center" vertical="center" wrapText="1"/>
    </xf>
    <xf numFmtId="0" fontId="1" fillId="30" borderId="0" xfId="0" applyFont="1" applyFill="1" applyAlignment="1">
      <alignment horizontal="center" vertical="center" wrapText="1"/>
    </xf>
    <xf numFmtId="0" fontId="47" fillId="49" borderId="8" xfId="0" applyFont="1" applyFill="1" applyBorder="1" applyAlignment="1">
      <alignment horizontal="center" vertical="center" wrapText="1"/>
    </xf>
    <xf numFmtId="0" fontId="49" fillId="50" borderId="8" xfId="0" applyFont="1" applyFill="1" applyBorder="1" applyAlignment="1">
      <alignment horizontal="center" vertical="center" wrapText="1"/>
    </xf>
    <xf numFmtId="0" fontId="49" fillId="51" borderId="8" xfId="0" applyFont="1" applyFill="1" applyBorder="1" applyAlignment="1">
      <alignment horizontal="center" vertical="center" wrapText="1"/>
    </xf>
    <xf numFmtId="0" fontId="49" fillId="52" borderId="8" xfId="0" applyFont="1" applyFill="1" applyBorder="1" applyAlignment="1">
      <alignment horizontal="center" vertical="center" wrapText="1"/>
    </xf>
    <xf numFmtId="0" fontId="49" fillId="53" borderId="8" xfId="0" applyFont="1" applyFill="1" applyBorder="1" applyAlignment="1">
      <alignment horizontal="center" vertical="center" wrapText="1"/>
    </xf>
    <xf numFmtId="0" fontId="49" fillId="54" borderId="8" xfId="0" applyFont="1" applyFill="1" applyBorder="1" applyAlignment="1">
      <alignment horizontal="center" vertical="center" wrapText="1"/>
    </xf>
    <xf numFmtId="0" fontId="59" fillId="26" borderId="8" xfId="0" applyFont="1" applyFill="1" applyBorder="1" applyAlignment="1">
      <alignment horizontal="right" vertical="center"/>
    </xf>
    <xf numFmtId="166" fontId="0" fillId="30" borderId="21" xfId="0" applyNumberFormat="1" applyFill="1" applyBorder="1" applyAlignment="1">
      <alignment horizontal="center"/>
    </xf>
    <xf numFmtId="166" fontId="0" fillId="30" borderId="8" xfId="0" applyNumberFormat="1" applyFill="1" applyBorder="1" applyAlignment="1">
      <alignment horizontal="center"/>
    </xf>
    <xf numFmtId="0" fontId="0" fillId="30" borderId="10" xfId="0" applyFill="1" applyBorder="1" applyAlignment="1">
      <alignment horizontal="center"/>
    </xf>
    <xf numFmtId="166" fontId="0" fillId="16" borderId="21" xfId="0" applyNumberFormat="1" applyFill="1" applyBorder="1" applyAlignment="1">
      <alignment horizontal="center"/>
    </xf>
    <xf numFmtId="166" fontId="0" fillId="30" borderId="10" xfId="0" applyNumberFormat="1" applyFill="1" applyBorder="1" applyAlignment="1">
      <alignment horizontal="center"/>
    </xf>
    <xf numFmtId="0" fontId="57" fillId="47" borderId="37" xfId="0" applyFont="1" applyFill="1" applyBorder="1" applyAlignment="1">
      <alignment horizontal="center" vertical="center" wrapText="1"/>
    </xf>
    <xf numFmtId="0" fontId="56" fillId="30" borderId="46" xfId="0" applyFont="1" applyFill="1" applyBorder="1" applyAlignment="1">
      <alignment horizontal="center" vertical="center" wrapText="1"/>
    </xf>
    <xf numFmtId="0" fontId="54" fillId="28" borderId="46" xfId="0" applyFont="1" applyFill="1" applyBorder="1" applyAlignment="1">
      <alignment horizontal="center" vertical="center"/>
    </xf>
    <xf numFmtId="15" fontId="56" fillId="16" borderId="46" xfId="0" applyNumberFormat="1" applyFont="1" applyFill="1" applyBorder="1" applyAlignment="1">
      <alignment horizontal="center" vertical="center"/>
    </xf>
    <xf numFmtId="0" fontId="0" fillId="15" borderId="4" xfId="0" applyFill="1" applyBorder="1" applyAlignment="1">
      <alignment horizontal="center" vertical="center" wrapText="1"/>
    </xf>
    <xf numFmtId="0" fontId="0" fillId="15" borderId="5" xfId="0" applyFill="1" applyBorder="1" applyAlignment="1">
      <alignment horizontal="center" vertical="center" wrapText="1"/>
    </xf>
    <xf numFmtId="0" fontId="0" fillId="15" borderId="41" xfId="0" applyFill="1" applyBorder="1" applyAlignment="1">
      <alignment horizontal="center" vertical="center" wrapText="1"/>
    </xf>
    <xf numFmtId="0" fontId="1" fillId="16" borderId="46" xfId="0" applyFont="1" applyFill="1" applyBorder="1" applyAlignment="1">
      <alignment horizontal="center"/>
    </xf>
    <xf numFmtId="0" fontId="37" fillId="30" borderId="2" xfId="0" applyFont="1" applyFill="1" applyBorder="1"/>
    <xf numFmtId="0" fontId="0" fillId="30" borderId="1" xfId="0" applyFill="1" applyBorder="1" applyAlignment="1">
      <alignment horizontal="center"/>
    </xf>
    <xf numFmtId="0" fontId="1" fillId="59" borderId="35" xfId="0" applyFont="1" applyFill="1" applyBorder="1" applyAlignment="1">
      <alignment horizontal="center"/>
    </xf>
    <xf numFmtId="0" fontId="0" fillId="30" borderId="46" xfId="0" applyFill="1" applyBorder="1" applyAlignment="1">
      <alignment horizontal="center"/>
    </xf>
    <xf numFmtId="0" fontId="31" fillId="30" borderId="0" xfId="0" applyFont="1" applyFill="1" applyAlignment="1">
      <alignment horizontal="center"/>
    </xf>
    <xf numFmtId="0" fontId="37" fillId="30" borderId="0" xfId="0" applyFont="1" applyFill="1" applyAlignment="1">
      <alignment horizontal="right"/>
    </xf>
    <xf numFmtId="0" fontId="0" fillId="0" borderId="1" xfId="0" applyBorder="1" applyAlignment="1">
      <alignment horizontal="center"/>
    </xf>
    <xf numFmtId="0" fontId="0" fillId="30" borderId="0" xfId="0" applyFill="1" applyAlignment="1">
      <alignment horizontal="left" vertical="top" wrapText="1"/>
    </xf>
    <xf numFmtId="0" fontId="59" fillId="30" borderId="0" xfId="0" applyFont="1" applyFill="1" applyAlignment="1">
      <alignment horizontal="left"/>
    </xf>
    <xf numFmtId="0" fontId="61" fillId="0" borderId="2" xfId="0" applyFont="1" applyBorder="1" applyAlignment="1">
      <alignment horizontal="center" vertical="center"/>
    </xf>
    <xf numFmtId="1" fontId="0" fillId="0" borderId="8" xfId="0" applyNumberFormat="1" applyBorder="1" applyAlignment="1">
      <alignment horizontal="center"/>
    </xf>
    <xf numFmtId="1" fontId="0" fillId="0" borderId="70" xfId="0" applyNumberFormat="1" applyBorder="1" applyAlignment="1">
      <alignment horizontal="center"/>
    </xf>
    <xf numFmtId="0" fontId="61" fillId="0" borderId="71" xfId="0" applyFont="1" applyBorder="1" applyAlignment="1">
      <alignment horizontal="center" vertical="center"/>
    </xf>
    <xf numFmtId="0" fontId="61" fillId="0" borderId="68" xfId="0" applyFont="1" applyBorder="1" applyAlignment="1">
      <alignment horizontal="center" vertical="center"/>
    </xf>
    <xf numFmtId="1" fontId="0" fillId="23" borderId="2" xfId="0" applyNumberFormat="1" applyFill="1" applyBorder="1" applyAlignment="1">
      <alignment horizontal="center"/>
    </xf>
    <xf numFmtId="1" fontId="0" fillId="0" borderId="2" xfId="0" applyNumberFormat="1" applyBorder="1" applyAlignment="1">
      <alignment horizontal="center"/>
    </xf>
    <xf numFmtId="1" fontId="19" fillId="0" borderId="0" xfId="5" applyNumberFormat="1" applyFont="1" applyAlignment="1">
      <alignment horizontal="left" vertical="center" wrapText="1"/>
    </xf>
    <xf numFmtId="1" fontId="0" fillId="33" borderId="0" xfId="0" applyNumberFormat="1" applyFill="1" applyAlignment="1">
      <alignment horizontal="center"/>
    </xf>
    <xf numFmtId="1" fontId="20" fillId="33" borderId="0" xfId="0" applyNumberFormat="1" applyFont="1" applyFill="1" applyAlignment="1">
      <alignment vertical="center" wrapText="1"/>
    </xf>
    <xf numFmtId="1" fontId="0" fillId="0" borderId="2" xfId="0" applyNumberFormat="1" applyBorder="1"/>
    <xf numFmtId="1" fontId="0" fillId="0" borderId="0" xfId="0" applyNumberFormat="1"/>
    <xf numFmtId="0" fontId="6" fillId="30" borderId="0" xfId="0" applyFont="1" applyFill="1" applyAlignment="1">
      <alignment horizontal="center"/>
    </xf>
    <xf numFmtId="0" fontId="58" fillId="16" borderId="72" xfId="0" applyFont="1" applyFill="1" applyBorder="1" applyAlignment="1">
      <alignment horizontal="center" vertical="center"/>
    </xf>
    <xf numFmtId="0" fontId="58" fillId="16" borderId="78" xfId="0" applyFont="1" applyFill="1" applyBorder="1" applyAlignment="1">
      <alignment horizontal="center" vertical="center"/>
    </xf>
    <xf numFmtId="0" fontId="58" fillId="16" borderId="69" xfId="0" applyFont="1" applyFill="1" applyBorder="1" applyAlignment="1">
      <alignment horizontal="center" vertical="center"/>
    </xf>
    <xf numFmtId="9" fontId="58" fillId="16" borderId="46" xfId="9" applyFont="1" applyFill="1" applyBorder="1" applyAlignment="1">
      <alignment horizontal="center" vertical="center"/>
    </xf>
    <xf numFmtId="17" fontId="0" fillId="30" borderId="0" xfId="0" applyNumberFormat="1" applyFill="1" applyAlignment="1">
      <alignment horizontal="left"/>
    </xf>
    <xf numFmtId="0" fontId="63" fillId="30" borderId="0" xfId="0" applyFont="1" applyFill="1"/>
    <xf numFmtId="44" fontId="0" fillId="30" borderId="21" xfId="8" applyFont="1" applyFill="1" applyBorder="1" applyAlignment="1" applyProtection="1">
      <alignment horizontal="center"/>
    </xf>
    <xf numFmtId="8" fontId="23" fillId="0" borderId="0" xfId="0" applyNumberFormat="1" applyFont="1" applyAlignment="1">
      <alignment vertical="center"/>
    </xf>
    <xf numFmtId="0" fontId="23" fillId="0" borderId="0" xfId="0" applyFont="1" applyAlignment="1">
      <alignment vertical="center"/>
    </xf>
    <xf numFmtId="0" fontId="47" fillId="15" borderId="0" xfId="0" applyFont="1" applyFill="1" applyAlignment="1">
      <alignment horizontal="center" vertical="center" wrapText="1"/>
    </xf>
    <xf numFmtId="0" fontId="0" fillId="30" borderId="35" xfId="0" applyFill="1" applyBorder="1" applyAlignment="1">
      <alignment horizontal="center"/>
    </xf>
    <xf numFmtId="0" fontId="0" fillId="30" borderId="42" xfId="0" applyFill="1" applyBorder="1" applyAlignment="1">
      <alignment horizontal="center"/>
    </xf>
    <xf numFmtId="0" fontId="0" fillId="30" borderId="34" xfId="0" applyFill="1" applyBorder="1" applyAlignment="1">
      <alignment horizontal="center"/>
    </xf>
    <xf numFmtId="166" fontId="0" fillId="30" borderId="79" xfId="0" applyNumberFormat="1" applyFill="1" applyBorder="1" applyAlignment="1">
      <alignment horizontal="center"/>
    </xf>
    <xf numFmtId="166" fontId="0" fillId="30" borderId="1" xfId="0" applyNumberFormat="1" applyFill="1" applyBorder="1" applyAlignment="1">
      <alignment horizontal="center"/>
    </xf>
    <xf numFmtId="0" fontId="49" fillId="52" borderId="0" xfId="0" applyFont="1" applyFill="1" applyAlignment="1">
      <alignment horizontal="center" vertical="center" wrapText="1"/>
    </xf>
    <xf numFmtId="166" fontId="0" fillId="30" borderId="80" xfId="0" applyNumberFormat="1" applyFill="1" applyBorder="1" applyAlignment="1">
      <alignment horizontal="center"/>
    </xf>
    <xf numFmtId="0" fontId="0" fillId="0" borderId="54" xfId="0" applyBorder="1" applyAlignment="1">
      <alignment horizontal="center" vertical="center" wrapText="1"/>
    </xf>
    <xf numFmtId="0" fontId="31" fillId="0" borderId="0" xfId="0" applyFont="1" applyAlignment="1">
      <alignment horizontal="center"/>
    </xf>
    <xf numFmtId="0" fontId="5" fillId="2" borderId="34" xfId="0" applyFont="1" applyFill="1" applyBorder="1" applyAlignment="1">
      <alignment horizontal="center" vertical="center" wrapText="1"/>
    </xf>
    <xf numFmtId="0" fontId="0" fillId="18" borderId="39" xfId="0" applyFill="1" applyBorder="1" applyAlignment="1">
      <alignment horizontal="center" vertical="center" wrapText="1"/>
    </xf>
    <xf numFmtId="0" fontId="28" fillId="0" borderId="70" xfId="0" applyFont="1" applyBorder="1"/>
    <xf numFmtId="0" fontId="27" fillId="30" borderId="0" xfId="0" applyFont="1" applyFill="1" applyAlignment="1">
      <alignment vertical="center" wrapText="1"/>
    </xf>
    <xf numFmtId="1" fontId="0" fillId="30" borderId="0" xfId="0" applyNumberFormat="1" applyFill="1" applyAlignment="1">
      <alignment horizontal="center"/>
    </xf>
    <xf numFmtId="0" fontId="61" fillId="30" borderId="0" xfId="0" applyFont="1" applyFill="1" applyAlignment="1">
      <alignment horizontal="center" vertical="center"/>
    </xf>
    <xf numFmtId="0" fontId="58" fillId="30" borderId="0" xfId="0" applyFont="1" applyFill="1" applyAlignment="1">
      <alignment horizontal="center" vertical="center"/>
    </xf>
    <xf numFmtId="0" fontId="27" fillId="30" borderId="0" xfId="0" applyFont="1" applyFill="1" applyAlignment="1">
      <alignment vertical="center"/>
    </xf>
    <xf numFmtId="9" fontId="58" fillId="30" borderId="0" xfId="9" applyFont="1" applyFill="1" applyBorder="1" applyAlignment="1">
      <alignment horizontal="center" vertical="center"/>
    </xf>
    <xf numFmtId="0" fontId="19" fillId="24" borderId="4" xfId="5" applyFont="1" applyFill="1" applyBorder="1" applyAlignment="1">
      <alignment vertical="center" wrapText="1"/>
    </xf>
    <xf numFmtId="0" fontId="19" fillId="24" borderId="5" xfId="5" applyFont="1" applyFill="1" applyBorder="1" applyAlignment="1">
      <alignment vertical="center" wrapText="1"/>
    </xf>
    <xf numFmtId="0" fontId="19" fillId="24" borderId="5" xfId="5" applyFont="1" applyFill="1" applyBorder="1" applyAlignment="1">
      <alignment vertical="center"/>
    </xf>
    <xf numFmtId="0" fontId="19" fillId="24" borderId="41" xfId="5" applyFont="1" applyFill="1" applyBorder="1" applyAlignment="1">
      <alignment vertical="center" wrapText="1"/>
    </xf>
    <xf numFmtId="0" fontId="0" fillId="0" borderId="34" xfId="0" applyBorder="1" applyAlignment="1">
      <alignment horizontal="center"/>
    </xf>
    <xf numFmtId="0" fontId="47" fillId="15" borderId="36" xfId="0" applyFont="1" applyFill="1" applyBorder="1" applyAlignment="1">
      <alignment horizontal="center" vertical="center" wrapText="1"/>
    </xf>
    <xf numFmtId="0" fontId="47" fillId="15" borderId="37" xfId="0" applyFont="1" applyFill="1" applyBorder="1" applyAlignment="1">
      <alignment horizontal="center" vertical="center" wrapText="1"/>
    </xf>
    <xf numFmtId="0" fontId="47" fillId="15" borderId="38" xfId="0" applyFont="1" applyFill="1" applyBorder="1" applyAlignment="1">
      <alignment horizontal="center" vertical="center" wrapText="1"/>
    </xf>
    <xf numFmtId="0" fontId="0" fillId="30" borderId="0" xfId="0" applyFill="1" applyAlignment="1">
      <alignment wrapText="1"/>
    </xf>
    <xf numFmtId="0" fontId="39" fillId="23" borderId="19" xfId="0" applyFont="1" applyFill="1" applyBorder="1" applyAlignment="1">
      <alignment vertical="center"/>
    </xf>
    <xf numFmtId="0" fontId="39" fillId="23" borderId="21" xfId="0" applyFont="1" applyFill="1" applyBorder="1" applyAlignment="1">
      <alignment vertical="center"/>
    </xf>
    <xf numFmtId="0" fontId="34" fillId="23" borderId="56" xfId="0" applyFont="1" applyFill="1" applyBorder="1" applyAlignment="1">
      <alignment horizontal="center" vertical="center" wrapText="1"/>
    </xf>
    <xf numFmtId="0" fontId="6" fillId="23" borderId="56" xfId="0" applyFont="1" applyFill="1" applyBorder="1" applyAlignment="1">
      <alignment horizontal="center" vertical="center" wrapText="1"/>
    </xf>
    <xf numFmtId="0" fontId="65" fillId="30" borderId="2" xfId="0" applyFont="1" applyFill="1" applyBorder="1" applyAlignment="1">
      <alignment horizontal="center" vertical="center"/>
    </xf>
    <xf numFmtId="0" fontId="1" fillId="30" borderId="1" xfId="0" applyFont="1" applyFill="1" applyBorder="1" applyAlignment="1">
      <alignment horizontal="center" wrapText="1"/>
    </xf>
    <xf numFmtId="0" fontId="46" fillId="30" borderId="2" xfId="0" applyFont="1" applyFill="1" applyBorder="1" applyAlignment="1" applyProtection="1">
      <alignment horizontal="center" vertical="center"/>
      <protection locked="0"/>
    </xf>
    <xf numFmtId="166" fontId="23" fillId="26" borderId="10" xfId="0" applyNumberFormat="1" applyFont="1" applyFill="1" applyBorder="1" applyAlignment="1" applyProtection="1">
      <alignment horizontal="center" vertical="center"/>
      <protection locked="0"/>
    </xf>
    <xf numFmtId="166" fontId="23" fillId="26" borderId="58" xfId="0" applyNumberFormat="1" applyFont="1" applyFill="1" applyBorder="1" applyAlignment="1" applyProtection="1">
      <alignment horizontal="center" vertical="center"/>
      <protection locked="0"/>
    </xf>
    <xf numFmtId="0" fontId="0" fillId="30" borderId="0" xfId="0" applyFill="1" applyAlignment="1">
      <alignment vertical="center"/>
    </xf>
    <xf numFmtId="0" fontId="1" fillId="60" borderId="0" xfId="0" applyFont="1" applyFill="1" applyAlignment="1">
      <alignment vertical="center" wrapText="1"/>
    </xf>
    <xf numFmtId="0" fontId="5" fillId="30" borderId="0" xfId="0" applyFont="1" applyFill="1"/>
    <xf numFmtId="0" fontId="34" fillId="30" borderId="0" xfId="0" applyFont="1" applyFill="1" applyAlignment="1">
      <alignment vertical="center" wrapText="1"/>
    </xf>
    <xf numFmtId="0" fontId="33" fillId="30" borderId="0" xfId="0" applyFont="1" applyFill="1"/>
    <xf numFmtId="0" fontId="33" fillId="30" borderId="0" xfId="0" applyFont="1" applyFill="1" applyAlignment="1">
      <alignment horizontal="center"/>
    </xf>
    <xf numFmtId="0" fontId="31" fillId="30" borderId="0" xfId="0" applyFont="1" applyFill="1"/>
    <xf numFmtId="0" fontId="0" fillId="30" borderId="0" xfId="0" applyFill="1" applyAlignment="1">
      <alignment horizontal="center" vertical="center"/>
    </xf>
    <xf numFmtId="0" fontId="0" fillId="16" borderId="0" xfId="0" applyFill="1" applyAlignment="1" applyProtection="1">
      <alignment horizontal="center"/>
      <protection locked="0"/>
    </xf>
    <xf numFmtId="0" fontId="0" fillId="16" borderId="0" xfId="0" applyFill="1" applyProtection="1">
      <protection locked="0"/>
    </xf>
    <xf numFmtId="0" fontId="0" fillId="16" borderId="2" xfId="0" applyFill="1" applyBorder="1" applyProtection="1">
      <protection locked="0"/>
    </xf>
    <xf numFmtId="0" fontId="24" fillId="0" borderId="0" xfId="6" applyProtection="1">
      <protection locked="0"/>
    </xf>
    <xf numFmtId="0" fontId="0" fillId="23" borderId="0" xfId="0" applyFill="1"/>
    <xf numFmtId="0" fontId="67" fillId="23" borderId="0" xfId="0" applyFont="1" applyFill="1"/>
    <xf numFmtId="166" fontId="0" fillId="0" borderId="0" xfId="0" applyNumberFormat="1"/>
    <xf numFmtId="0" fontId="0" fillId="29" borderId="0" xfId="0" applyFill="1"/>
    <xf numFmtId="0" fontId="0" fillId="30" borderId="21" xfId="0" applyFill="1" applyBorder="1" applyProtection="1">
      <protection locked="0"/>
    </xf>
    <xf numFmtId="0" fontId="0" fillId="0" borderId="2" xfId="0" applyBorder="1" applyAlignment="1">
      <alignment horizontal="center" vertical="center" wrapText="1"/>
    </xf>
    <xf numFmtId="0" fontId="0" fillId="16" borderId="0" xfId="0" applyFill="1" applyAlignment="1" applyProtection="1">
      <alignment horizontal="left"/>
      <protection locked="0"/>
    </xf>
    <xf numFmtId="0" fontId="24" fillId="16" borderId="0" xfId="6" applyFill="1" applyAlignment="1" applyProtection="1">
      <alignment horizontal="left"/>
      <protection locked="0"/>
    </xf>
    <xf numFmtId="0" fontId="0" fillId="30" borderId="42" xfId="0" applyFill="1" applyBorder="1" applyAlignment="1">
      <alignment horizontal="left"/>
    </xf>
    <xf numFmtId="0" fontId="0" fillId="30" borderId="35" xfId="0" applyFill="1" applyBorder="1" applyAlignment="1">
      <alignment horizontal="left"/>
    </xf>
    <xf numFmtId="0" fontId="0" fillId="30" borderId="34" xfId="0" applyFill="1" applyBorder="1" applyAlignment="1">
      <alignment horizontal="left"/>
    </xf>
    <xf numFmtId="0" fontId="24" fillId="0" borderId="0" xfId="6"/>
    <xf numFmtId="0" fontId="19" fillId="0" borderId="39" xfId="5" applyFont="1" applyBorder="1" applyAlignment="1">
      <alignment vertical="center" wrapText="1"/>
    </xf>
    <xf numFmtId="0" fontId="19" fillId="0" borderId="18" xfId="5" applyFont="1" applyBorder="1" applyAlignment="1">
      <alignment vertical="center" wrapText="1"/>
    </xf>
    <xf numFmtId="0" fontId="19" fillId="0" borderId="18" xfId="5" applyFont="1" applyBorder="1" applyAlignment="1">
      <alignment vertical="center"/>
    </xf>
    <xf numFmtId="0" fontId="19" fillId="0" borderId="40" xfId="5" applyFont="1" applyBorder="1" applyAlignment="1">
      <alignment vertical="center" wrapText="1"/>
    </xf>
    <xf numFmtId="166" fontId="0" fillId="30" borderId="0" xfId="0" applyNumberFormat="1" applyFill="1" applyAlignment="1">
      <alignment horizontal="center"/>
    </xf>
    <xf numFmtId="166" fontId="0" fillId="30" borderId="70" xfId="0" applyNumberFormat="1" applyFill="1" applyBorder="1" applyAlignment="1">
      <alignment horizontal="center"/>
    </xf>
    <xf numFmtId="0" fontId="54" fillId="28" borderId="46" xfId="0" applyFont="1" applyFill="1" applyBorder="1" applyAlignment="1">
      <alignment horizontal="center" vertical="center" wrapText="1"/>
    </xf>
    <xf numFmtId="0" fontId="69" fillId="64" borderId="2" xfId="6" applyFont="1" applyFill="1" applyBorder="1" applyAlignment="1">
      <alignment horizontal="center"/>
    </xf>
    <xf numFmtId="166" fontId="0" fillId="0" borderId="45" xfId="0" applyNumberFormat="1" applyBorder="1"/>
    <xf numFmtId="166" fontId="0" fillId="0" borderId="21" xfId="0" applyNumberFormat="1" applyBorder="1"/>
    <xf numFmtId="166" fontId="0" fillId="0" borderId="10" xfId="0" applyNumberFormat="1" applyBorder="1"/>
    <xf numFmtId="165" fontId="68" fillId="0" borderId="21" xfId="8" applyNumberFormat="1" applyFont="1" applyBorder="1" applyAlignment="1" applyProtection="1">
      <alignment horizontal="center" wrapText="1"/>
      <protection locked="0"/>
    </xf>
    <xf numFmtId="15" fontId="0" fillId="0" borderId="0" xfId="0" applyNumberFormat="1" applyAlignment="1" applyProtection="1">
      <alignment horizontal="center"/>
      <protection locked="0"/>
    </xf>
    <xf numFmtId="0" fontId="0" fillId="0" borderId="0" xfId="0" applyAlignment="1" applyProtection="1">
      <alignment wrapText="1"/>
      <protection locked="0"/>
    </xf>
    <xf numFmtId="16" fontId="0" fillId="0" borderId="0" xfId="0" applyNumberFormat="1" applyAlignment="1" applyProtection="1">
      <alignment horizontal="center"/>
      <protection locked="0"/>
    </xf>
    <xf numFmtId="15" fontId="0" fillId="30" borderId="21" xfId="0" applyNumberFormat="1" applyFill="1" applyBorder="1" applyProtection="1">
      <protection locked="0"/>
    </xf>
    <xf numFmtId="0" fontId="0" fillId="30" borderId="1" xfId="0" applyFill="1" applyBorder="1" applyAlignment="1" applyProtection="1">
      <alignment wrapText="1"/>
      <protection locked="0"/>
    </xf>
    <xf numFmtId="0" fontId="24" fillId="64" borderId="2" xfId="6" applyFill="1" applyBorder="1" applyAlignment="1">
      <alignment horizontal="center"/>
    </xf>
    <xf numFmtId="0" fontId="70" fillId="64" borderId="2" xfId="6" applyFont="1" applyFill="1" applyBorder="1" applyAlignment="1">
      <alignment horizontal="center"/>
    </xf>
    <xf numFmtId="0" fontId="0" fillId="16" borderId="43" xfId="0" applyFill="1" applyBorder="1" applyAlignment="1" applyProtection="1">
      <alignment horizontal="center" vertical="top"/>
      <protection locked="0"/>
    </xf>
    <xf numFmtId="0" fontId="0" fillId="16" borderId="43" xfId="0" applyFill="1" applyBorder="1" applyAlignment="1" applyProtection="1">
      <alignment horizontal="center"/>
      <protection locked="0"/>
    </xf>
    <xf numFmtId="0" fontId="0" fillId="30" borderId="8" xfId="0" applyFill="1" applyBorder="1" applyAlignment="1">
      <alignment vertical="center"/>
    </xf>
    <xf numFmtId="0" fontId="0" fillId="30" borderId="30" xfId="0" applyFill="1" applyBorder="1" applyAlignment="1">
      <alignment vertical="center"/>
    </xf>
    <xf numFmtId="0" fontId="0" fillId="30" borderId="70" xfId="0" applyFill="1" applyBorder="1" applyAlignment="1">
      <alignment vertical="center"/>
    </xf>
    <xf numFmtId="0" fontId="0" fillId="30" borderId="62" xfId="0" applyFill="1" applyBorder="1" applyAlignment="1">
      <alignment vertical="center"/>
    </xf>
    <xf numFmtId="0" fontId="6" fillId="46" borderId="0" xfId="0" applyFont="1" applyFill="1" applyAlignment="1">
      <alignment horizontal="center"/>
    </xf>
    <xf numFmtId="0" fontId="0" fillId="16" borderId="2" xfId="0" applyFill="1" applyBorder="1" applyAlignment="1" applyProtection="1">
      <alignment horizontal="center"/>
      <protection locked="0"/>
    </xf>
    <xf numFmtId="0" fontId="6" fillId="30" borderId="0" xfId="0" applyFont="1" applyFill="1"/>
    <xf numFmtId="0" fontId="0" fillId="30" borderId="0" xfId="0" applyFill="1" applyAlignment="1">
      <alignment vertical="center" wrapText="1"/>
    </xf>
    <xf numFmtId="0" fontId="0" fillId="30" borderId="35" xfId="0" applyFill="1" applyBorder="1" applyAlignment="1">
      <alignment horizontal="left" vertical="center"/>
    </xf>
    <xf numFmtId="0" fontId="0" fillId="30" borderId="42" xfId="0" applyFill="1" applyBorder="1" applyAlignment="1">
      <alignment horizontal="left" vertical="center"/>
    </xf>
    <xf numFmtId="0" fontId="0" fillId="30" borderId="34" xfId="0" applyFill="1" applyBorder="1" applyAlignment="1">
      <alignment horizontal="left" vertical="center"/>
    </xf>
    <xf numFmtId="0" fontId="71" fillId="66" borderId="2" xfId="0" applyFont="1" applyFill="1" applyBorder="1" applyAlignment="1">
      <alignment horizontal="center" vertical="center" wrapText="1"/>
    </xf>
    <xf numFmtId="0" fontId="71" fillId="65" borderId="2" xfId="0" applyFont="1" applyFill="1" applyBorder="1" applyAlignment="1">
      <alignment horizontal="center" vertical="center" wrapText="1"/>
    </xf>
    <xf numFmtId="0" fontId="71" fillId="36" borderId="2" xfId="0" applyFont="1" applyFill="1" applyBorder="1" applyAlignment="1">
      <alignment horizontal="center" vertical="center" wrapText="1"/>
    </xf>
    <xf numFmtId="0" fontId="71" fillId="64" borderId="0" xfId="0" applyFont="1" applyFill="1" applyAlignment="1">
      <alignment horizontal="center" vertical="center" wrapText="1"/>
    </xf>
    <xf numFmtId="0" fontId="0" fillId="64" borderId="0" xfId="0" applyFill="1"/>
    <xf numFmtId="0" fontId="26" fillId="64" borderId="0" xfId="0" applyFont="1" applyFill="1"/>
    <xf numFmtId="164" fontId="0" fillId="0" borderId="0" xfId="0" applyNumberFormat="1" applyAlignment="1">
      <alignment horizontal="center" vertical="center"/>
    </xf>
    <xf numFmtId="0" fontId="0" fillId="64" borderId="0" xfId="0" applyFill="1" applyAlignment="1">
      <alignment horizontal="center" vertical="center"/>
    </xf>
    <xf numFmtId="0" fontId="72" fillId="46" borderId="35" xfId="0" applyFont="1" applyFill="1" applyBorder="1" applyAlignment="1">
      <alignment vertical="center"/>
    </xf>
    <xf numFmtId="0" fontId="47" fillId="0" borderId="0" xfId="0" applyFont="1" applyAlignment="1">
      <alignment vertical="top" wrapText="1"/>
    </xf>
    <xf numFmtId="0" fontId="75" fillId="0" borderId="0" xfId="0" applyFont="1" applyAlignment="1">
      <alignment vertical="center"/>
    </xf>
    <xf numFmtId="0" fontId="46" fillId="0" borderId="0" xfId="0" applyFont="1" applyAlignment="1">
      <alignment vertical="center"/>
    </xf>
    <xf numFmtId="0" fontId="72" fillId="67" borderId="2" xfId="0" applyFont="1" applyFill="1" applyBorder="1" applyAlignment="1">
      <alignment vertical="center" wrapText="1"/>
    </xf>
    <xf numFmtId="0" fontId="76" fillId="15" borderId="2" xfId="0" applyFont="1" applyFill="1" applyBorder="1" applyAlignment="1">
      <alignment horizontal="center" vertical="center"/>
    </xf>
    <xf numFmtId="0" fontId="76" fillId="15" borderId="81" xfId="0" applyFont="1" applyFill="1" applyBorder="1" applyAlignment="1">
      <alignment horizontal="center" vertical="center"/>
    </xf>
    <xf numFmtId="15" fontId="76" fillId="47" borderId="81" xfId="0" applyNumberFormat="1" applyFont="1" applyFill="1" applyBorder="1" applyAlignment="1" applyProtection="1">
      <alignment horizontal="center" vertical="center"/>
      <protection locked="0"/>
    </xf>
    <xf numFmtId="0" fontId="78" fillId="47" borderId="81" xfId="0" applyFont="1" applyFill="1" applyBorder="1" applyAlignment="1" applyProtection="1">
      <alignment vertical="center"/>
      <protection locked="0"/>
    </xf>
    <xf numFmtId="14" fontId="78" fillId="47" borderId="81" xfId="0" applyNumberFormat="1" applyFont="1" applyFill="1" applyBorder="1" applyAlignment="1">
      <alignment horizontal="left" vertical="center" wrapText="1"/>
    </xf>
    <xf numFmtId="0" fontId="47" fillId="0" borderId="2" xfId="0" applyFont="1" applyBorder="1" applyAlignment="1">
      <alignment vertical="center" wrapText="1"/>
    </xf>
    <xf numFmtId="15" fontId="47" fillId="0" borderId="2" xfId="0" applyNumberFormat="1" applyFont="1" applyBorder="1" applyAlignment="1">
      <alignment horizontal="center" vertical="center" wrapText="1"/>
    </xf>
    <xf numFmtId="0" fontId="47" fillId="0" borderId="2" xfId="0" applyFont="1" applyBorder="1" applyAlignment="1">
      <alignment horizontal="center" vertical="center"/>
    </xf>
    <xf numFmtId="15" fontId="47" fillId="70" borderId="2" xfId="0" applyNumberFormat="1" applyFont="1" applyFill="1" applyBorder="1" applyAlignment="1">
      <alignment horizontal="center" vertical="center" wrapText="1"/>
    </xf>
    <xf numFmtId="0" fontId="47" fillId="70" borderId="2" xfId="0" applyFont="1" applyFill="1" applyBorder="1" applyAlignment="1">
      <alignment horizontal="center" vertical="center"/>
    </xf>
    <xf numFmtId="0" fontId="78" fillId="47" borderId="81" xfId="0" applyFont="1" applyFill="1" applyBorder="1" applyAlignment="1">
      <alignment vertical="center" wrapText="1"/>
    </xf>
    <xf numFmtId="0" fontId="78" fillId="0" borderId="0" xfId="0" applyFont="1" applyAlignment="1">
      <alignment vertical="center" wrapText="1"/>
    </xf>
    <xf numFmtId="0" fontId="78" fillId="0" borderId="0" xfId="0" applyFont="1" applyAlignment="1" applyProtection="1">
      <alignment vertical="center"/>
      <protection locked="0"/>
    </xf>
    <xf numFmtId="0" fontId="46" fillId="0" borderId="0" xfId="0" applyFont="1" applyAlignment="1">
      <alignment horizontal="left" vertical="center"/>
    </xf>
    <xf numFmtId="15" fontId="0" fillId="0" borderId="0" xfId="0" applyNumberFormat="1" applyAlignment="1">
      <alignment horizontal="center" vertical="center"/>
    </xf>
    <xf numFmtId="0" fontId="82" fillId="0" borderId="0" xfId="0" applyFont="1" applyAlignment="1">
      <alignment horizontal="center" vertical="center" textRotation="90"/>
    </xf>
    <xf numFmtId="0" fontId="83" fillId="0" borderId="0" xfId="0" applyFont="1" applyAlignment="1">
      <alignment horizontal="center" vertical="center" textRotation="90"/>
    </xf>
    <xf numFmtId="0" fontId="76" fillId="0" borderId="0" xfId="0" applyFont="1" applyAlignment="1">
      <alignment horizontal="right" vertical="center" wrapText="1"/>
    </xf>
    <xf numFmtId="0" fontId="76" fillId="0" borderId="0" xfId="0" applyFont="1" applyAlignment="1">
      <alignment vertical="center"/>
    </xf>
    <xf numFmtId="0" fontId="84" fillId="0" borderId="0" xfId="0" applyFont="1" applyAlignment="1">
      <alignment horizontal="center" vertical="center" wrapText="1"/>
    </xf>
    <xf numFmtId="0" fontId="76" fillId="0" borderId="0" xfId="0" applyFont="1" applyAlignment="1">
      <alignment horizontal="left" vertical="center" wrapText="1"/>
    </xf>
    <xf numFmtId="0" fontId="76" fillId="0" borderId="0" xfId="0" applyFont="1" applyAlignment="1">
      <alignment horizontal="right" wrapText="1"/>
    </xf>
    <xf numFmtId="0" fontId="85" fillId="0" borderId="0" xfId="0" applyFont="1" applyAlignment="1">
      <alignment vertical="center" wrapText="1"/>
    </xf>
    <xf numFmtId="0" fontId="86" fillId="0" borderId="0" xfId="0" applyFont="1" applyAlignment="1">
      <alignment horizontal="center" vertical="center" wrapText="1"/>
    </xf>
    <xf numFmtId="0" fontId="76" fillId="0" borderId="2" xfId="0" applyFont="1" applyBorder="1" applyAlignment="1" applyProtection="1">
      <alignment horizontal="center" vertical="center"/>
      <protection locked="0"/>
    </xf>
    <xf numFmtId="0" fontId="84" fillId="0" borderId="0" xfId="0" applyFont="1" applyAlignment="1">
      <alignment horizontal="center" vertical="center"/>
    </xf>
    <xf numFmtId="0" fontId="76" fillId="0" borderId="0" xfId="0" applyFont="1" applyAlignment="1">
      <alignment vertical="center" wrapText="1"/>
    </xf>
    <xf numFmtId="0" fontId="76" fillId="0" borderId="0" xfId="0" applyFont="1"/>
    <xf numFmtId="168" fontId="76" fillId="33" borderId="59" xfId="0" applyNumberFormat="1" applyFont="1" applyFill="1" applyBorder="1" applyAlignment="1">
      <alignment horizontal="center" vertical="center" shrinkToFit="1"/>
    </xf>
    <xf numFmtId="168" fontId="76" fillId="33" borderId="0" xfId="0" applyNumberFormat="1" applyFont="1" applyFill="1" applyAlignment="1">
      <alignment horizontal="center" vertical="center" shrinkToFit="1"/>
    </xf>
    <xf numFmtId="168" fontId="76" fillId="33" borderId="56" xfId="0" applyNumberFormat="1" applyFont="1" applyFill="1" applyBorder="1" applyAlignment="1">
      <alignment horizontal="center" vertical="center" shrinkToFit="1"/>
    </xf>
    <xf numFmtId="0" fontId="82" fillId="0" borderId="0" xfId="0" applyFont="1" applyAlignment="1">
      <alignment vertical="center" wrapText="1"/>
    </xf>
    <xf numFmtId="0" fontId="82" fillId="0" borderId="0" xfId="0" applyFont="1" applyAlignment="1">
      <alignment horizontal="center" vertical="center" wrapText="1"/>
    </xf>
    <xf numFmtId="0" fontId="83" fillId="0" borderId="0" xfId="0" applyFont="1" applyAlignment="1">
      <alignment horizontal="center" vertical="center" wrapText="1"/>
    </xf>
    <xf numFmtId="0" fontId="82" fillId="0" borderId="0" xfId="0" applyFont="1" applyAlignment="1">
      <alignment horizontal="left" vertical="center" wrapText="1"/>
    </xf>
    <xf numFmtId="0" fontId="82" fillId="46" borderId="0" xfId="0" applyFont="1" applyFill="1" applyAlignment="1">
      <alignment horizontal="center" vertical="center" shrinkToFit="1"/>
    </xf>
    <xf numFmtId="0" fontId="82" fillId="46" borderId="0" xfId="0" applyFont="1" applyFill="1" applyAlignment="1">
      <alignment horizontal="left" vertical="center"/>
    </xf>
    <xf numFmtId="0" fontId="83" fillId="46" borderId="0" xfId="0" applyFont="1" applyFill="1" applyAlignment="1">
      <alignment horizontal="center" vertical="center" wrapText="1"/>
    </xf>
    <xf numFmtId="0" fontId="82" fillId="46" borderId="0" xfId="0" applyFont="1" applyFill="1" applyAlignment="1">
      <alignment horizontal="left" vertical="center" wrapText="1"/>
    </xf>
    <xf numFmtId="0" fontId="0" fillId="46" borderId="21" xfId="0" applyFill="1" applyBorder="1" applyAlignment="1">
      <alignment vertical="center"/>
    </xf>
    <xf numFmtId="0" fontId="0" fillId="46" borderId="0" xfId="0" applyFill="1" applyAlignment="1">
      <alignment vertical="center"/>
    </xf>
    <xf numFmtId="0" fontId="76" fillId="0" borderId="21" xfId="0" applyFont="1" applyBorder="1" applyAlignment="1" applyProtection="1">
      <alignment horizontal="left" vertical="center" wrapText="1"/>
      <protection locked="0"/>
    </xf>
    <xf numFmtId="15" fontId="76" fillId="0" borderId="21" xfId="0" applyNumberFormat="1" applyFont="1" applyBorder="1" applyAlignment="1">
      <alignment horizontal="center" vertical="center"/>
    </xf>
    <xf numFmtId="1" fontId="82" fillId="0" borderId="21" xfId="0" applyNumberFormat="1" applyFont="1" applyBorder="1" applyAlignment="1">
      <alignment horizontal="center" vertical="center"/>
    </xf>
    <xf numFmtId="15" fontId="76" fillId="47" borderId="21" xfId="0" applyNumberFormat="1" applyFont="1" applyFill="1" applyBorder="1" applyAlignment="1" applyProtection="1">
      <alignment horizontal="center" vertical="center"/>
      <protection locked="0"/>
    </xf>
    <xf numFmtId="15" fontId="82" fillId="0" borderId="21" xfId="0" applyNumberFormat="1" applyFont="1" applyBorder="1" applyAlignment="1">
      <alignment horizontal="center" vertical="center"/>
    </xf>
    <xf numFmtId="9" fontId="76" fillId="0" borderId="21" xfId="0" applyNumberFormat="1" applyFont="1" applyBorder="1" applyAlignment="1">
      <alignment horizontal="center" vertical="center"/>
    </xf>
    <xf numFmtId="9" fontId="84" fillId="0" borderId="21" xfId="0" applyNumberFormat="1" applyFont="1" applyBorder="1" applyAlignment="1">
      <alignment horizontal="center" vertical="center" wrapText="1"/>
    </xf>
    <xf numFmtId="9" fontId="76" fillId="0" borderId="21" xfId="0" applyNumberFormat="1" applyFont="1" applyBorder="1" applyAlignment="1">
      <alignment horizontal="left" vertical="center" wrapText="1"/>
    </xf>
    <xf numFmtId="0" fontId="0" fillId="0" borderId="21" xfId="0" applyBorder="1" applyAlignment="1">
      <alignment vertical="center"/>
    </xf>
    <xf numFmtId="9" fontId="76" fillId="0" borderId="0" xfId="0" applyNumberFormat="1" applyFont="1" applyAlignment="1">
      <alignment horizontal="center" vertical="center"/>
    </xf>
    <xf numFmtId="0" fontId="76" fillId="0" borderId="21" xfId="0" applyFont="1" applyBorder="1" applyAlignment="1">
      <alignment horizontal="left" vertical="center" wrapText="1"/>
    </xf>
    <xf numFmtId="0" fontId="0" fillId="0" borderId="0" xfId="0" applyAlignment="1">
      <alignment horizontal="left" vertical="center" wrapText="1"/>
    </xf>
    <xf numFmtId="0" fontId="82" fillId="46" borderId="0" xfId="0" applyFont="1" applyFill="1" applyAlignment="1">
      <alignment vertical="center" wrapText="1"/>
    </xf>
    <xf numFmtId="0" fontId="82" fillId="71" borderId="0" xfId="0" applyFont="1" applyFill="1" applyAlignment="1">
      <alignment vertical="center" wrapText="1"/>
    </xf>
    <xf numFmtId="0" fontId="82" fillId="71" borderId="0" xfId="0" applyFont="1" applyFill="1" applyAlignment="1">
      <alignment horizontal="center" vertical="center" wrapText="1"/>
    </xf>
    <xf numFmtId="0" fontId="82" fillId="71" borderId="0" xfId="0" applyFont="1" applyFill="1" applyAlignment="1">
      <alignment horizontal="left" vertical="center" wrapText="1"/>
    </xf>
    <xf numFmtId="0" fontId="76" fillId="33" borderId="1" xfId="0" applyFont="1" applyFill="1" applyBorder="1" applyAlignment="1" applyProtection="1">
      <alignment vertical="center"/>
      <protection locked="0"/>
    </xf>
    <xf numFmtId="1" fontId="76" fillId="33" borderId="1" xfId="0" applyNumberFormat="1" applyFont="1" applyFill="1" applyBorder="1" applyAlignment="1" applyProtection="1">
      <alignment horizontal="center" vertical="center"/>
      <protection locked="0"/>
    </xf>
    <xf numFmtId="15" fontId="76" fillId="33" borderId="1" xfId="0" applyNumberFormat="1" applyFont="1" applyFill="1" applyBorder="1" applyAlignment="1" applyProtection="1">
      <alignment vertical="center"/>
      <protection locked="0"/>
    </xf>
    <xf numFmtId="15" fontId="76" fillId="33" borderId="21" xfId="0" applyNumberFormat="1" applyFont="1" applyFill="1" applyBorder="1" applyAlignment="1">
      <alignment horizontal="center" vertical="center"/>
    </xf>
    <xf numFmtId="0" fontId="76" fillId="33" borderId="1" xfId="0" applyFont="1" applyFill="1" applyBorder="1" applyAlignment="1">
      <alignment vertical="center"/>
    </xf>
    <xf numFmtId="0" fontId="84" fillId="33" borderId="21" xfId="0" applyFont="1" applyFill="1" applyBorder="1" applyAlignment="1" applyProtection="1">
      <alignment horizontal="center" vertical="center" wrapText="1"/>
      <protection locked="0"/>
    </xf>
    <xf numFmtId="0" fontId="76" fillId="33" borderId="21" xfId="0" applyFont="1" applyFill="1" applyBorder="1" applyAlignment="1">
      <alignment horizontal="left" vertical="center" wrapText="1"/>
    </xf>
    <xf numFmtId="0" fontId="6" fillId="46" borderId="0" xfId="0" applyFont="1" applyFill="1" applyAlignment="1">
      <alignment horizontal="center" vertical="center" textRotation="90"/>
    </xf>
    <xf numFmtId="0" fontId="76" fillId="0" borderId="21" xfId="0" applyFont="1" applyBorder="1" applyAlignment="1" applyProtection="1">
      <alignment horizontal="left" vertical="center" indent="1"/>
      <protection locked="0"/>
    </xf>
    <xf numFmtId="15" fontId="76" fillId="0" borderId="21" xfId="0" applyNumberFormat="1" applyFont="1" applyBorder="1" applyAlignment="1" applyProtection="1">
      <alignment horizontal="center" vertical="center"/>
      <protection locked="0"/>
    </xf>
    <xf numFmtId="1" fontId="76" fillId="0" borderId="21" xfId="0" applyNumberFormat="1" applyFont="1" applyBorder="1" applyAlignment="1" applyProtection="1">
      <alignment horizontal="center" vertical="center"/>
      <protection locked="0"/>
    </xf>
    <xf numFmtId="9" fontId="76" fillId="0" borderId="21" xfId="0" applyNumberFormat="1" applyFont="1" applyBorder="1" applyAlignment="1" applyProtection="1">
      <alignment horizontal="center" vertical="center"/>
      <protection locked="0"/>
    </xf>
    <xf numFmtId="9" fontId="76" fillId="47" borderId="21" xfId="0" applyNumberFormat="1" applyFont="1" applyFill="1" applyBorder="1" applyAlignment="1">
      <alignment horizontal="center" vertical="center"/>
    </xf>
    <xf numFmtId="9" fontId="84" fillId="0" borderId="21" xfId="0" applyNumberFormat="1" applyFont="1" applyBorder="1" applyAlignment="1" applyProtection="1">
      <alignment horizontal="center" vertical="center" wrapText="1"/>
      <protection locked="0"/>
    </xf>
    <xf numFmtId="0" fontId="76" fillId="33" borderId="1" xfId="0" applyFont="1" applyFill="1" applyBorder="1" applyAlignment="1" applyProtection="1">
      <alignment horizontal="center" vertical="center"/>
      <protection locked="0"/>
    </xf>
    <xf numFmtId="0" fontId="76" fillId="0" borderId="21" xfId="0" applyFont="1" applyBorder="1" applyAlignment="1" applyProtection="1">
      <alignment horizontal="left" vertical="center" wrapText="1" indent="1"/>
      <protection locked="0"/>
    </xf>
    <xf numFmtId="1" fontId="76" fillId="47" borderId="21" xfId="0" applyNumberFormat="1" applyFont="1" applyFill="1" applyBorder="1" applyAlignment="1" applyProtection="1">
      <alignment horizontal="center" vertical="center"/>
      <protection locked="0"/>
    </xf>
    <xf numFmtId="1" fontId="84" fillId="0" borderId="21" xfId="0" applyNumberFormat="1" applyFont="1" applyBorder="1" applyAlignment="1" applyProtection="1">
      <alignment horizontal="center" vertical="center" wrapText="1"/>
      <protection locked="0"/>
    </xf>
    <xf numFmtId="15" fontId="76" fillId="0" borderId="21" xfId="0" applyNumberFormat="1" applyFont="1" applyBorder="1" applyAlignment="1">
      <alignment horizontal="left" vertical="center" wrapText="1"/>
    </xf>
    <xf numFmtId="0" fontId="76" fillId="33" borderId="21" xfId="0" applyFont="1" applyFill="1" applyBorder="1" applyAlignment="1" applyProtection="1">
      <alignment vertical="center"/>
      <protection locked="0"/>
    </xf>
    <xf numFmtId="1" fontId="76" fillId="33" borderId="21" xfId="0" applyNumberFormat="1" applyFont="1" applyFill="1" applyBorder="1" applyAlignment="1" applyProtection="1">
      <alignment horizontal="center" vertical="center"/>
      <protection locked="0"/>
    </xf>
    <xf numFmtId="0" fontId="76" fillId="33" borderId="21" xfId="0" applyFont="1" applyFill="1" applyBorder="1" applyAlignment="1" applyProtection="1">
      <alignment horizontal="center" vertical="center"/>
      <protection locked="0"/>
    </xf>
    <xf numFmtId="0" fontId="76" fillId="33" borderId="21" xfId="0" applyFont="1" applyFill="1" applyBorder="1" applyAlignment="1">
      <alignment horizontal="center" vertical="center"/>
    </xf>
    <xf numFmtId="0" fontId="77" fillId="67" borderId="21" xfId="0" applyFont="1" applyFill="1" applyBorder="1" applyAlignment="1" applyProtection="1">
      <alignment vertical="center"/>
      <protection locked="0"/>
    </xf>
    <xf numFmtId="1" fontId="77" fillId="67" borderId="21" xfId="0" applyNumberFormat="1" applyFont="1" applyFill="1" applyBorder="1" applyAlignment="1" applyProtection="1">
      <alignment horizontal="center" vertical="center"/>
      <protection locked="0"/>
    </xf>
    <xf numFmtId="0" fontId="77" fillId="67" borderId="21" xfId="0" applyFont="1" applyFill="1" applyBorder="1" applyAlignment="1">
      <alignment vertical="center"/>
    </xf>
    <xf numFmtId="0" fontId="87" fillId="67" borderId="21" xfId="0" applyFont="1" applyFill="1" applyBorder="1" applyAlignment="1" applyProtection="1">
      <alignment horizontal="center" vertical="center" wrapText="1"/>
      <protection locked="0"/>
    </xf>
    <xf numFmtId="0" fontId="77" fillId="67" borderId="21" xfId="0" applyFont="1" applyFill="1" applyBorder="1" applyAlignment="1">
      <alignment horizontal="left" vertical="center" wrapText="1"/>
    </xf>
    <xf numFmtId="0" fontId="76" fillId="26" borderId="21" xfId="0" applyFont="1" applyFill="1" applyBorder="1" applyAlignment="1" applyProtection="1">
      <alignment vertical="center"/>
      <protection locked="0"/>
    </xf>
    <xf numFmtId="1" fontId="76" fillId="26" borderId="21" xfId="0" applyNumberFormat="1" applyFont="1" applyFill="1" applyBorder="1" applyAlignment="1" applyProtection="1">
      <alignment horizontal="center" vertical="center"/>
      <protection locked="0"/>
    </xf>
    <xf numFmtId="0" fontId="76" fillId="26" borderId="21" xfId="0" applyFont="1" applyFill="1" applyBorder="1" applyAlignment="1">
      <alignment vertical="center"/>
    </xf>
    <xf numFmtId="0" fontId="76" fillId="26" borderId="21" xfId="0" applyFont="1" applyFill="1" applyBorder="1" applyAlignment="1" applyProtection="1">
      <alignment horizontal="center" vertical="center"/>
      <protection locked="0"/>
    </xf>
    <xf numFmtId="0" fontId="84" fillId="26" borderId="21" xfId="0" applyFont="1" applyFill="1" applyBorder="1" applyAlignment="1" applyProtection="1">
      <alignment horizontal="center" vertical="center" wrapText="1"/>
      <protection locked="0"/>
    </xf>
    <xf numFmtId="0" fontId="76" fillId="26" borderId="21" xfId="0" applyFont="1" applyFill="1" applyBorder="1" applyAlignment="1">
      <alignment horizontal="left" vertical="center" wrapText="1"/>
    </xf>
    <xf numFmtId="0" fontId="76" fillId="33" borderId="21" xfId="0" applyFont="1" applyFill="1" applyBorder="1" applyAlignment="1">
      <alignment vertical="center"/>
    </xf>
    <xf numFmtId="0" fontId="76" fillId="15" borderId="21" xfId="0" applyFont="1" applyFill="1" applyBorder="1" applyAlignment="1" applyProtection="1">
      <alignment vertical="center"/>
      <protection locked="0"/>
    </xf>
    <xf numFmtId="1" fontId="76" fillId="15" borderId="21" xfId="0" applyNumberFormat="1" applyFont="1" applyFill="1" applyBorder="1" applyAlignment="1" applyProtection="1">
      <alignment horizontal="center" vertical="center"/>
      <protection locked="0"/>
    </xf>
    <xf numFmtId="0" fontId="76" fillId="15" borderId="21" xfId="0" applyFont="1" applyFill="1" applyBorder="1" applyAlignment="1">
      <alignment vertical="center"/>
    </xf>
    <xf numFmtId="0" fontId="84" fillId="15" borderId="21" xfId="0" applyFont="1" applyFill="1" applyBorder="1" applyAlignment="1" applyProtection="1">
      <alignment horizontal="center" vertical="center" wrapText="1"/>
      <protection locked="0"/>
    </xf>
    <xf numFmtId="0" fontId="76" fillId="15" borderId="21" xfId="0" applyFont="1" applyFill="1" applyBorder="1" applyAlignment="1">
      <alignment horizontal="left" vertical="center" wrapText="1"/>
    </xf>
    <xf numFmtId="0" fontId="46" fillId="0" borderId="0" xfId="0" applyFont="1" applyAlignment="1">
      <alignment vertical="center" textRotation="90"/>
    </xf>
    <xf numFmtId="9" fontId="85" fillId="0" borderId="21" xfId="0" applyNumberFormat="1" applyFont="1" applyBorder="1" applyAlignment="1">
      <alignment horizontal="left" vertical="center" wrapText="1"/>
    </xf>
    <xf numFmtId="0" fontId="0" fillId="0" borderId="0" xfId="0" applyAlignment="1" applyProtection="1">
      <alignment vertical="center" wrapText="1"/>
      <protection locked="0"/>
    </xf>
    <xf numFmtId="0" fontId="0" fillId="0" borderId="0" xfId="0" applyAlignment="1" applyProtection="1">
      <alignment vertical="center"/>
      <protection locked="0"/>
    </xf>
    <xf numFmtId="0" fontId="84" fillId="0" borderId="0" xfId="0" applyFont="1" applyAlignment="1" applyProtection="1">
      <alignment horizontal="center" vertical="center" wrapText="1"/>
      <protection locked="0"/>
    </xf>
    <xf numFmtId="0" fontId="0" fillId="0" borderId="0" xfId="0" applyAlignment="1">
      <alignment vertical="center" wrapText="1"/>
    </xf>
    <xf numFmtId="0" fontId="1" fillId="0" borderId="0" xfId="0" applyFont="1" applyAlignment="1">
      <alignment vertical="center"/>
    </xf>
    <xf numFmtId="0" fontId="90" fillId="0" borderId="0" xfId="0" applyFont="1" applyAlignment="1">
      <alignment vertical="top" wrapText="1"/>
    </xf>
    <xf numFmtId="0" fontId="91" fillId="0" borderId="0" xfId="0" applyFont="1"/>
    <xf numFmtId="0" fontId="65" fillId="30" borderId="19" xfId="0" applyFont="1" applyFill="1" applyBorder="1" applyAlignment="1">
      <alignment horizontal="center" vertical="center"/>
    </xf>
    <xf numFmtId="0" fontId="65" fillId="30" borderId="21" xfId="0" applyFont="1" applyFill="1" applyBorder="1" applyAlignment="1">
      <alignment horizontal="center" vertical="center"/>
    </xf>
    <xf numFmtId="0" fontId="65" fillId="30" borderId="31" xfId="0" applyFont="1" applyFill="1" applyBorder="1" applyAlignment="1">
      <alignment horizontal="center" vertical="center"/>
    </xf>
    <xf numFmtId="0" fontId="62" fillId="30" borderId="0" xfId="0" applyFont="1" applyFill="1" applyAlignment="1">
      <alignment horizontal="right" vertical="center"/>
    </xf>
    <xf numFmtId="0" fontId="56" fillId="30" borderId="2" xfId="0" applyFont="1" applyFill="1" applyBorder="1" applyAlignment="1" applyProtection="1">
      <alignment horizontal="center" vertical="center"/>
      <protection locked="0"/>
    </xf>
    <xf numFmtId="0" fontId="0" fillId="30" borderId="2" xfId="0" applyFill="1" applyBorder="1" applyAlignment="1" applyProtection="1">
      <alignment horizontal="center" vertical="center"/>
      <protection locked="0"/>
    </xf>
    <xf numFmtId="0" fontId="0" fillId="30" borderId="0" xfId="0" applyFill="1" applyAlignment="1">
      <alignment wrapText="1"/>
    </xf>
    <xf numFmtId="0" fontId="0" fillId="30" borderId="0" xfId="0" applyFill="1" applyAlignment="1">
      <alignment vertical="center" wrapText="1"/>
    </xf>
    <xf numFmtId="0" fontId="1" fillId="30" borderId="0" xfId="0" applyFont="1" applyFill="1" applyAlignment="1">
      <alignment horizontal="center" vertical="center"/>
    </xf>
    <xf numFmtId="0" fontId="60" fillId="47" borderId="0" xfId="0" applyFont="1" applyFill="1" applyAlignment="1">
      <alignment horizontal="center" vertical="center" wrapText="1"/>
    </xf>
    <xf numFmtId="0" fontId="5" fillId="30" borderId="0" xfId="0" applyFont="1" applyFill="1" applyAlignment="1">
      <alignment horizontal="left" vertical="center"/>
    </xf>
    <xf numFmtId="0" fontId="66" fillId="63" borderId="0" xfId="6" applyFont="1" applyFill="1" applyAlignment="1">
      <alignment horizontal="center" vertical="center" wrapText="1"/>
    </xf>
    <xf numFmtId="0" fontId="0" fillId="10" borderId="2" xfId="0" applyFill="1" applyBorder="1" applyAlignment="1">
      <alignment horizontal="center" vertical="center" wrapText="1"/>
    </xf>
    <xf numFmtId="0" fontId="47" fillId="0" borderId="2" xfId="0" applyFont="1" applyBorder="1" applyAlignment="1">
      <alignment horizontal="left" vertical="top" wrapText="1"/>
    </xf>
    <xf numFmtId="15" fontId="47" fillId="0" borderId="19" xfId="0" applyNumberFormat="1" applyFont="1" applyBorder="1" applyAlignment="1">
      <alignment horizontal="center" vertical="center" wrapText="1"/>
    </xf>
    <xf numFmtId="15" fontId="47" fillId="0" borderId="21" xfId="0" applyNumberFormat="1" applyFont="1" applyBorder="1" applyAlignment="1">
      <alignment horizontal="center" vertical="center" wrapText="1"/>
    </xf>
    <xf numFmtId="15" fontId="47" fillId="0" borderId="31" xfId="0" applyNumberFormat="1" applyFont="1" applyBorder="1" applyAlignment="1">
      <alignment horizontal="center" vertical="center" wrapText="1"/>
    </xf>
    <xf numFmtId="0" fontId="77" fillId="69" borderId="19" xfId="0" applyFont="1" applyFill="1" applyBorder="1" applyAlignment="1">
      <alignment horizontal="left" vertical="center"/>
    </xf>
    <xf numFmtId="0" fontId="77" fillId="69" borderId="21" xfId="0" applyFont="1" applyFill="1" applyBorder="1" applyAlignment="1">
      <alignment horizontal="left" vertical="center"/>
    </xf>
    <xf numFmtId="0" fontId="77" fillId="69" borderId="31" xfId="0" applyFont="1" applyFill="1" applyBorder="1" applyAlignment="1">
      <alignment horizontal="left" vertical="center"/>
    </xf>
    <xf numFmtId="0" fontId="76" fillId="69" borderId="19" xfId="0" applyFont="1" applyFill="1" applyBorder="1" applyAlignment="1">
      <alignment horizontal="center" vertical="center"/>
    </xf>
    <xf numFmtId="0" fontId="76" fillId="69" borderId="21" xfId="0" applyFont="1" applyFill="1" applyBorder="1" applyAlignment="1">
      <alignment horizontal="center" vertical="center"/>
    </xf>
    <xf numFmtId="0" fontId="76" fillId="69" borderId="31" xfId="0" applyFont="1" applyFill="1" applyBorder="1" applyAlignment="1">
      <alignment horizontal="center" vertical="center"/>
    </xf>
    <xf numFmtId="0" fontId="72" fillId="68" borderId="19" xfId="0" applyFont="1" applyFill="1" applyBorder="1" applyAlignment="1">
      <alignment horizontal="center" vertical="center" wrapText="1"/>
    </xf>
    <xf numFmtId="0" fontId="72" fillId="68" borderId="21" xfId="0" applyFont="1" applyFill="1" applyBorder="1" applyAlignment="1">
      <alignment horizontal="center" vertical="center" wrapText="1"/>
    </xf>
    <xf numFmtId="0" fontId="72" fillId="68" borderId="31" xfId="0" applyFont="1" applyFill="1" applyBorder="1" applyAlignment="1">
      <alignment horizontal="center" vertical="center" wrapText="1"/>
    </xf>
    <xf numFmtId="0" fontId="6" fillId="46" borderId="81" xfId="0" applyFont="1" applyFill="1" applyBorder="1" applyAlignment="1">
      <alignment horizontal="left" vertical="center" wrapText="1"/>
    </xf>
    <xf numFmtId="0" fontId="82" fillId="46" borderId="0" xfId="0" applyFont="1" applyFill="1" applyAlignment="1">
      <alignment vertical="center" wrapText="1"/>
    </xf>
    <xf numFmtId="0" fontId="6" fillId="46" borderId="0" xfId="0" applyFont="1" applyFill="1" applyAlignment="1">
      <alignment horizontal="center" vertical="center" textRotation="90"/>
    </xf>
    <xf numFmtId="15" fontId="76" fillId="33" borderId="57" xfId="0" applyNumberFormat="1" applyFont="1" applyFill="1" applyBorder="1" applyAlignment="1">
      <alignment horizontal="left" vertical="center"/>
    </xf>
    <xf numFmtId="15" fontId="76" fillId="33" borderId="10" xfId="0" applyNumberFormat="1" applyFont="1" applyFill="1" applyBorder="1" applyAlignment="1">
      <alignment horizontal="left" vertical="center"/>
    </xf>
    <xf numFmtId="15" fontId="76" fillId="33" borderId="58" xfId="0" applyNumberFormat="1" applyFont="1" applyFill="1" applyBorder="1" applyAlignment="1">
      <alignment horizontal="left" vertical="center"/>
    </xf>
    <xf numFmtId="0" fontId="82" fillId="46" borderId="0" xfId="0" applyFont="1" applyFill="1" applyAlignment="1">
      <alignment horizontal="center" vertical="center" textRotation="90"/>
    </xf>
    <xf numFmtId="0" fontId="82" fillId="46" borderId="21" xfId="0" applyFont="1" applyFill="1" applyBorder="1" applyAlignment="1">
      <alignment horizontal="left" vertical="center"/>
    </xf>
    <xf numFmtId="0" fontId="76" fillId="47" borderId="2" xfId="0" applyFont="1" applyFill="1" applyBorder="1" applyAlignment="1" applyProtection="1">
      <alignment horizontal="center" vertical="center"/>
      <protection locked="0"/>
    </xf>
    <xf numFmtId="167" fontId="76" fillId="47" borderId="32" xfId="0" applyNumberFormat="1" applyFont="1" applyFill="1" applyBorder="1" applyAlignment="1" applyProtection="1">
      <alignment horizontal="center" vertical="center"/>
      <protection locked="0"/>
    </xf>
    <xf numFmtId="167" fontId="76" fillId="47" borderId="43" xfId="0" applyNumberFormat="1" applyFont="1" applyFill="1" applyBorder="1" applyAlignment="1" applyProtection="1">
      <alignment horizontal="center" vertical="center"/>
      <protection locked="0"/>
    </xf>
    <xf numFmtId="0" fontId="0" fillId="30" borderId="0" xfId="0" applyFill="1" applyAlignment="1">
      <alignment horizontal="left" vertical="top" wrapText="1"/>
    </xf>
    <xf numFmtId="0" fontId="27" fillId="0" borderId="29" xfId="0" applyFont="1" applyBorder="1" applyAlignment="1">
      <alignment horizontal="center" vertical="center" wrapText="1"/>
    </xf>
    <xf numFmtId="0" fontId="27" fillId="0" borderId="60" xfId="0" applyFont="1" applyBorder="1" applyAlignment="1">
      <alignment horizontal="center" vertical="center"/>
    </xf>
    <xf numFmtId="0" fontId="27" fillId="0" borderId="61" xfId="0" applyFont="1" applyBorder="1" applyAlignment="1">
      <alignment horizontal="center" vertical="center"/>
    </xf>
    <xf numFmtId="0" fontId="27" fillId="0" borderId="37" xfId="0" applyFont="1" applyBorder="1" applyAlignment="1">
      <alignment horizontal="right" vertical="center"/>
    </xf>
    <xf numFmtId="0" fontId="28" fillId="30" borderId="61" xfId="0" applyFont="1" applyFill="1" applyBorder="1" applyAlignment="1">
      <alignment horizontal="center" vertical="center"/>
    </xf>
    <xf numFmtId="0" fontId="28" fillId="30" borderId="70" xfId="0" applyFont="1" applyFill="1" applyBorder="1" applyAlignment="1">
      <alignment horizontal="center" vertical="center"/>
    </xf>
    <xf numFmtId="0" fontId="28" fillId="30" borderId="37" xfId="0" applyFont="1" applyFill="1" applyBorder="1" applyAlignment="1">
      <alignment horizontal="center" vertical="center"/>
    </xf>
    <xf numFmtId="0" fontId="28" fillId="30" borderId="38" xfId="0" applyFont="1" applyFill="1" applyBorder="1" applyAlignment="1">
      <alignment horizontal="center" vertical="center"/>
    </xf>
    <xf numFmtId="0" fontId="32" fillId="0" borderId="0" xfId="0" applyFont="1" applyAlignment="1">
      <alignment horizontal="center" vertical="center" wrapText="1"/>
    </xf>
    <xf numFmtId="0" fontId="0" fillId="28" borderId="0" xfId="0" applyFill="1" applyAlignment="1">
      <alignment horizontal="center"/>
    </xf>
    <xf numFmtId="0" fontId="0" fillId="18" borderId="0" xfId="0" applyFill="1" applyAlignment="1">
      <alignment horizontal="center"/>
    </xf>
    <xf numFmtId="0" fontId="0" fillId="25" borderId="0" xfId="0" applyFill="1" applyAlignment="1">
      <alignment horizontal="center"/>
    </xf>
    <xf numFmtId="0" fontId="5" fillId="0" borderId="0" xfId="0" applyFont="1" applyAlignment="1">
      <alignment horizontal="center" vertical="center" wrapText="1"/>
    </xf>
    <xf numFmtId="0" fontId="25" fillId="24" borderId="36" xfId="0" applyFont="1" applyFill="1" applyBorder="1" applyAlignment="1">
      <alignment horizontal="center" vertical="center"/>
    </xf>
    <xf numFmtId="0" fontId="25" fillId="24" borderId="37" xfId="0" applyFont="1" applyFill="1" applyBorder="1" applyAlignment="1">
      <alignment horizontal="center" vertical="center"/>
    </xf>
    <xf numFmtId="0" fontId="25" fillId="24" borderId="38" xfId="0" applyFont="1" applyFill="1" applyBorder="1" applyAlignment="1">
      <alignment horizontal="center" vertical="center"/>
    </xf>
    <xf numFmtId="0" fontId="28" fillId="30" borderId="0" xfId="0" applyFont="1" applyFill="1" applyAlignment="1">
      <alignment horizontal="center" vertical="center"/>
    </xf>
    <xf numFmtId="0" fontId="1" fillId="18" borderId="29" xfId="0" applyFont="1" applyFill="1" applyBorder="1" applyAlignment="1">
      <alignment horizontal="center"/>
    </xf>
    <xf numFmtId="0" fontId="1" fillId="18" borderId="8" xfId="0" applyFont="1" applyFill="1" applyBorder="1" applyAlignment="1">
      <alignment horizontal="center"/>
    </xf>
    <xf numFmtId="0" fontId="1" fillId="18" borderId="30" xfId="0" applyFont="1" applyFill="1" applyBorder="1" applyAlignment="1">
      <alignment horizontal="center"/>
    </xf>
    <xf numFmtId="0" fontId="25" fillId="36" borderId="36" xfId="0" applyFont="1" applyFill="1" applyBorder="1" applyAlignment="1">
      <alignment horizontal="center"/>
    </xf>
    <xf numFmtId="0" fontId="25" fillId="36" borderId="38" xfId="0" applyFont="1" applyFill="1" applyBorder="1" applyAlignment="1">
      <alignment horizontal="center"/>
    </xf>
    <xf numFmtId="8" fontId="0" fillId="4" borderId="24" xfId="0" applyNumberFormat="1" applyFill="1" applyBorder="1" applyAlignment="1" applyProtection="1">
      <alignment horizontal="center"/>
      <protection locked="0"/>
    </xf>
    <xf numFmtId="8" fontId="0" fillId="4" borderId="25" xfId="0" applyNumberFormat="1" applyFill="1" applyBorder="1" applyAlignment="1" applyProtection="1">
      <alignment horizontal="center"/>
      <protection locked="0"/>
    </xf>
    <xf numFmtId="0" fontId="6" fillId="2" borderId="22" xfId="0" applyFont="1" applyFill="1" applyBorder="1" applyAlignment="1">
      <alignment horizontal="center"/>
    </xf>
    <xf numFmtId="0" fontId="6" fillId="2" borderId="23" xfId="0" applyFont="1" applyFill="1" applyBorder="1" applyAlignment="1">
      <alignment horizontal="center"/>
    </xf>
    <xf numFmtId="1" fontId="1" fillId="3" borderId="24" xfId="0" applyNumberFormat="1" applyFont="1" applyFill="1" applyBorder="1" applyAlignment="1" applyProtection="1">
      <alignment horizontal="center"/>
      <protection locked="0"/>
    </xf>
    <xf numFmtId="1" fontId="1" fillId="3" borderId="25" xfId="0" applyNumberFormat="1" applyFont="1" applyFill="1" applyBorder="1" applyAlignment="1" applyProtection="1">
      <alignment horizontal="center"/>
      <protection locked="0"/>
    </xf>
    <xf numFmtId="0" fontId="0" fillId="30" borderId="21" xfId="0" applyFill="1" applyBorder="1" applyAlignment="1">
      <alignment horizontal="center"/>
    </xf>
    <xf numFmtId="0" fontId="5" fillId="23" borderId="0" xfId="0" applyFont="1" applyFill="1" applyAlignment="1">
      <alignment horizontal="left"/>
    </xf>
    <xf numFmtId="0" fontId="0" fillId="30" borderId="0" xfId="0" applyFill="1" applyAlignment="1">
      <alignment horizontal="center"/>
    </xf>
    <xf numFmtId="0" fontId="25" fillId="30" borderId="0" xfId="0" applyFont="1" applyFill="1" applyAlignment="1">
      <alignment horizontal="left"/>
    </xf>
    <xf numFmtId="0" fontId="5" fillId="23" borderId="2" xfId="0" applyFont="1" applyFill="1" applyBorder="1" applyAlignment="1">
      <alignment horizontal="left"/>
    </xf>
    <xf numFmtId="0" fontId="0" fillId="30" borderId="1" xfId="0" applyFill="1" applyBorder="1" applyAlignment="1">
      <alignment horizontal="center"/>
    </xf>
    <xf numFmtId="0" fontId="35" fillId="0" borderId="4" xfId="0" applyFont="1" applyBorder="1" applyAlignment="1">
      <alignment horizontal="left" vertical="center"/>
    </xf>
    <xf numFmtId="0" fontId="35" fillId="0" borderId="5" xfId="0" applyFont="1" applyBorder="1" applyAlignment="1">
      <alignment horizontal="left" vertical="center"/>
    </xf>
    <xf numFmtId="0" fontId="35" fillId="0" borderId="41" xfId="0" applyFont="1" applyBorder="1" applyAlignment="1">
      <alignment horizontal="left" vertical="center"/>
    </xf>
    <xf numFmtId="0" fontId="38" fillId="23" borderId="45" xfId="0" applyFont="1" applyFill="1" applyBorder="1" applyAlignment="1">
      <alignment horizontal="right" vertical="center"/>
    </xf>
    <xf numFmtId="0" fontId="66" fillId="63" borderId="56" xfId="6" applyFont="1" applyFill="1" applyBorder="1" applyAlignment="1">
      <alignment horizontal="center" wrapText="1"/>
    </xf>
    <xf numFmtId="0" fontId="66" fillId="63" borderId="56" xfId="6" applyFont="1" applyFill="1" applyBorder="1" applyAlignment="1">
      <alignment horizontal="center"/>
    </xf>
    <xf numFmtId="0" fontId="24" fillId="30" borderId="56" xfId="6" applyFill="1" applyBorder="1" applyAlignment="1">
      <alignment horizontal="center" vertical="center" wrapText="1"/>
    </xf>
    <xf numFmtId="0" fontId="51" fillId="58" borderId="36" xfId="0" applyFont="1" applyFill="1" applyBorder="1" applyAlignment="1">
      <alignment horizontal="center" vertical="center"/>
    </xf>
    <xf numFmtId="0" fontId="51" fillId="58" borderId="38" xfId="0" applyFont="1" applyFill="1" applyBorder="1" applyAlignment="1">
      <alignment horizontal="center" vertical="center"/>
    </xf>
    <xf numFmtId="0" fontId="51" fillId="56" borderId="36" xfId="0" applyFont="1" applyFill="1" applyBorder="1" applyAlignment="1">
      <alignment horizontal="center" vertical="center"/>
    </xf>
    <xf numFmtId="0" fontId="51" fillId="56" borderId="38" xfId="0" applyFont="1" applyFill="1" applyBorder="1" applyAlignment="1">
      <alignment horizontal="center" vertical="center"/>
    </xf>
    <xf numFmtId="0" fontId="51" fillId="55" borderId="36" xfId="0" applyFont="1" applyFill="1" applyBorder="1" applyAlignment="1">
      <alignment horizontal="center" vertical="center"/>
    </xf>
    <xf numFmtId="0" fontId="51" fillId="55" borderId="38" xfId="0" applyFont="1" applyFill="1" applyBorder="1" applyAlignment="1">
      <alignment horizontal="center" vertical="center"/>
    </xf>
    <xf numFmtId="0" fontId="51" fillId="57" borderId="36" xfId="0" applyFont="1" applyFill="1" applyBorder="1" applyAlignment="1">
      <alignment horizontal="center" vertical="center"/>
    </xf>
    <xf numFmtId="0" fontId="51" fillId="57" borderId="38" xfId="0" applyFont="1" applyFill="1" applyBorder="1" applyAlignment="1">
      <alignment horizontal="center" vertical="center"/>
    </xf>
    <xf numFmtId="0" fontId="58" fillId="19" borderId="36" xfId="0" applyFont="1" applyFill="1" applyBorder="1" applyAlignment="1">
      <alignment horizontal="center" vertical="center" wrapText="1"/>
    </xf>
    <xf numFmtId="0" fontId="58" fillId="19" borderId="37" xfId="0" applyFont="1" applyFill="1" applyBorder="1" applyAlignment="1">
      <alignment horizontal="center" vertical="center" wrapText="1"/>
    </xf>
    <xf numFmtId="0" fontId="58" fillId="19" borderId="38" xfId="0" applyFont="1" applyFill="1" applyBorder="1" applyAlignment="1">
      <alignment horizontal="center" vertical="center" wrapText="1"/>
    </xf>
    <xf numFmtId="0" fontId="40" fillId="49" borderId="75" xfId="0" applyFont="1" applyFill="1" applyBorder="1" applyAlignment="1">
      <alignment horizontal="center" vertical="center"/>
    </xf>
    <xf numFmtId="0" fontId="40" fillId="49" borderId="76" xfId="0" applyFont="1" applyFill="1" applyBorder="1" applyAlignment="1">
      <alignment horizontal="center" vertical="center"/>
    </xf>
    <xf numFmtId="0" fontId="40" fillId="50" borderId="75" xfId="0" applyFont="1" applyFill="1" applyBorder="1" applyAlignment="1">
      <alignment horizontal="center" vertical="center" wrapText="1"/>
    </xf>
    <xf numFmtId="0" fontId="40" fillId="50" borderId="73" xfId="0" applyFont="1" applyFill="1" applyBorder="1" applyAlignment="1">
      <alignment horizontal="center" vertical="center" wrapText="1"/>
    </xf>
    <xf numFmtId="0" fontId="40" fillId="50" borderId="76" xfId="0" applyFont="1" applyFill="1" applyBorder="1" applyAlignment="1">
      <alignment horizontal="center" vertical="center" wrapText="1"/>
    </xf>
    <xf numFmtId="0" fontId="40" fillId="51" borderId="75" xfId="0" applyFont="1" applyFill="1" applyBorder="1" applyAlignment="1">
      <alignment horizontal="center" vertical="center" wrapText="1"/>
    </xf>
    <xf numFmtId="0" fontId="40" fillId="51" borderId="73" xfId="0" applyFont="1" applyFill="1" applyBorder="1" applyAlignment="1">
      <alignment horizontal="center" vertical="center" wrapText="1"/>
    </xf>
    <xf numFmtId="0" fontId="40" fillId="51" borderId="76" xfId="0" applyFont="1" applyFill="1" applyBorder="1" applyAlignment="1">
      <alignment horizontal="center" vertical="center" wrapText="1"/>
    </xf>
    <xf numFmtId="0" fontId="40" fillId="52" borderId="36" xfId="0" applyFont="1" applyFill="1" applyBorder="1" applyAlignment="1">
      <alignment horizontal="center" vertical="center" wrapText="1"/>
    </xf>
    <xf numFmtId="0" fontId="40" fillId="52" borderId="47" xfId="0" applyFont="1" applyFill="1" applyBorder="1" applyAlignment="1">
      <alignment horizontal="center" vertical="center" wrapText="1"/>
    </xf>
    <xf numFmtId="0" fontId="1" fillId="30" borderId="35" xfId="0" applyFont="1" applyFill="1" applyBorder="1" applyAlignment="1">
      <alignment horizontal="center" vertical="center"/>
    </xf>
    <xf numFmtId="0" fontId="1" fillId="30" borderId="42" xfId="0" applyFont="1" applyFill="1" applyBorder="1" applyAlignment="1">
      <alignment horizontal="center" vertical="center"/>
    </xf>
    <xf numFmtId="0" fontId="1" fillId="30" borderId="34" xfId="0" applyFont="1" applyFill="1" applyBorder="1" applyAlignment="1">
      <alignment horizontal="center" vertical="center"/>
    </xf>
    <xf numFmtId="0" fontId="40" fillId="52" borderId="73" xfId="0" applyFont="1" applyFill="1" applyBorder="1" applyAlignment="1">
      <alignment horizontal="center" vertical="center" wrapText="1"/>
    </xf>
    <xf numFmtId="0" fontId="40" fillId="52" borderId="76" xfId="0" applyFont="1" applyFill="1" applyBorder="1" applyAlignment="1">
      <alignment horizontal="center" vertical="center" wrapText="1"/>
    </xf>
    <xf numFmtId="0" fontId="34" fillId="23" borderId="0" xfId="0" applyFont="1" applyFill="1" applyAlignment="1">
      <alignment horizontal="center"/>
    </xf>
    <xf numFmtId="0" fontId="64" fillId="61" borderId="56" xfId="6" applyFont="1" applyFill="1" applyBorder="1" applyAlignment="1">
      <alignment horizontal="center" wrapText="1"/>
    </xf>
    <xf numFmtId="0" fontId="66" fillId="62" borderId="56" xfId="6" applyFont="1" applyFill="1" applyBorder="1" applyAlignment="1">
      <alignment horizontal="center" wrapText="1"/>
    </xf>
    <xf numFmtId="0" fontId="66" fillId="62" borderId="56" xfId="6" applyFont="1" applyFill="1" applyBorder="1" applyAlignment="1">
      <alignment horizontal="center"/>
    </xf>
    <xf numFmtId="0" fontId="42" fillId="39" borderId="65" xfId="0" applyFont="1" applyFill="1" applyBorder="1" applyAlignment="1">
      <alignment horizontal="center" vertical="center" wrapText="1"/>
    </xf>
    <xf numFmtId="0" fontId="42" fillId="39" borderId="67" xfId="0" applyFont="1" applyFill="1" applyBorder="1" applyAlignment="1">
      <alignment horizontal="center" vertical="center" wrapText="1"/>
    </xf>
    <xf numFmtId="0" fontId="42" fillId="40" borderId="65" xfId="0" applyFont="1" applyFill="1" applyBorder="1" applyAlignment="1">
      <alignment horizontal="center" vertical="center" wrapText="1"/>
    </xf>
    <xf numFmtId="0" fontId="42" fillId="40" borderId="66" xfId="0" applyFont="1" applyFill="1" applyBorder="1" applyAlignment="1">
      <alignment horizontal="center" vertical="center" wrapText="1"/>
    </xf>
    <xf numFmtId="0" fontId="0" fillId="30" borderId="19" xfId="0" applyFill="1" applyBorder="1" applyAlignment="1"/>
    <xf numFmtId="0" fontId="0" fillId="30" borderId="21" xfId="0" applyFill="1" applyBorder="1" applyAlignment="1"/>
    <xf numFmtId="0" fontId="0" fillId="30" borderId="31" xfId="0" applyFill="1" applyBorder="1" applyAlignment="1"/>
    <xf numFmtId="0" fontId="0" fillId="30" borderId="0" xfId="0" applyFill="1" applyAlignment="1"/>
    <xf numFmtId="0" fontId="0" fillId="30" borderId="21" xfId="0" applyFill="1" applyBorder="1" applyAlignment="1" applyProtection="1">
      <protection locked="0"/>
    </xf>
    <xf numFmtId="0" fontId="0" fillId="30" borderId="10" xfId="0" applyFill="1" applyBorder="1" applyAlignment="1" applyProtection="1">
      <protection locked="0"/>
    </xf>
  </cellXfs>
  <cellStyles count="10">
    <cellStyle name="Currency" xfId="8" builtinId="4"/>
    <cellStyle name="Currency 2" xfId="3" xr:uid="{D2389598-0FB7-4882-B44C-C41C4991C489}"/>
    <cellStyle name="Currency 3" xfId="4" xr:uid="{F3E4C7FC-0BC3-409A-AF37-15AFDFBB43B3}"/>
    <cellStyle name="Currency 3 2" xfId="7" xr:uid="{9B0F7BEE-8213-402C-B797-5BA2A128061F}"/>
    <cellStyle name="Hyperlink" xfId="6" builtinId="8"/>
    <cellStyle name="Normal" xfId="0" builtinId="0"/>
    <cellStyle name="Normal 2" xfId="2" xr:uid="{8F431988-3FD6-4D34-961C-AFFDCCC65F61}"/>
    <cellStyle name="Normal 3" xfId="1" xr:uid="{AFCE2836-29A0-46BA-AC31-FCF9046ABAB5}"/>
    <cellStyle name="Normal 4" xfId="5" xr:uid="{58DD4883-125B-4AB3-804B-DE969849626C}"/>
    <cellStyle name="Percent" xfId="9" builtinId="5"/>
  </cellStyles>
  <dxfs count="841">
    <dxf>
      <border outline="0">
        <bottom style="thin">
          <color rgb="FF8EA9DB"/>
        </bottom>
      </border>
    </dxf>
    <dxf>
      <fill>
        <patternFill patternType="solid">
          <fgColor indexed="64"/>
          <bgColor rgb="FFFFFF00"/>
        </patternFill>
      </fill>
    </dxf>
    <dxf>
      <fill>
        <patternFill patternType="solid">
          <fgColor indexed="64"/>
          <bgColor rgb="FFFFFF00"/>
        </patternFill>
      </fill>
    </dxf>
    <dxf>
      <numFmt numFmtId="0" formatCode="General"/>
    </dxf>
    <dxf>
      <numFmt numFmtId="0" formatCode="General"/>
    </dxf>
    <dxf>
      <numFmt numFmtId="30" formatCode="@"/>
    </dxf>
    <dxf>
      <numFmt numFmtId="0" formatCode="General"/>
    </dxf>
    <dxf>
      <numFmt numFmtId="0" formatCode="General"/>
    </dxf>
    <dxf>
      <numFmt numFmtId="0" formatCode="General"/>
    </dxf>
    <dxf>
      <numFmt numFmtId="0" formatCode="General"/>
    </dxf>
    <dxf>
      <numFmt numFmtId="0" formatCode="General"/>
    </dxf>
    <dxf>
      <border outline="0">
        <bottom style="medium">
          <color indexed="64"/>
        </bottom>
      </border>
    </dxf>
    <dxf>
      <border outline="0">
        <top style="medium">
          <color indexed="64"/>
        </top>
      </border>
    </dxf>
    <dxf>
      <font>
        <b val="0"/>
        <i val="0"/>
        <strike val="0"/>
        <condense val="0"/>
        <extend val="0"/>
        <outline val="0"/>
        <shadow val="0"/>
        <u val="none"/>
        <vertAlign val="baseline"/>
        <sz val="11"/>
        <color theme="0"/>
        <name val="Arial Nova Cond"/>
        <family val="2"/>
        <scheme val="none"/>
      </font>
      <fill>
        <patternFill patternType="solid">
          <fgColor indexed="64"/>
          <bgColor rgb="FF00B0F0"/>
        </patternFill>
      </fill>
      <alignment horizontal="center" vertical="center" textRotation="0" wrapText="1" indent="0" justifyLastLine="0" shrinkToFit="0" readingOrder="0"/>
      <border diagonalUp="0" diagonalDown="0" outline="0">
        <left style="thin">
          <color indexed="64"/>
        </left>
        <right style="thin">
          <color indexed="64"/>
        </right>
        <top/>
        <bottom/>
      </border>
    </dxf>
    <dxf>
      <numFmt numFmtId="0" formatCode="General"/>
      <alignment horizontal="general" vertical="bottom" textRotation="0" wrapText="1" indent="0" justifyLastLine="0" shrinkToFit="0" readingOrder="0"/>
    </dxf>
    <dxf>
      <font>
        <b val="0"/>
        <i val="0"/>
        <strike val="0"/>
        <condense val="0"/>
        <extend val="0"/>
        <outline val="0"/>
        <shadow val="0"/>
        <u val="none"/>
        <vertAlign val="baseline"/>
        <sz val="11"/>
        <color rgb="FF000000"/>
        <name val="Arial Narrow"/>
        <family val="2"/>
        <scheme val="none"/>
      </font>
      <numFmt numFmtId="30" formatCode="@"/>
      <fill>
        <patternFill patternType="solid">
          <fgColor indexed="64"/>
          <bgColor theme="0" tint="-0.14999847407452621"/>
        </patternFill>
      </fill>
      <alignment horizontal="left" vertical="center" textRotation="0" wrapText="1" indent="0" justifyLastLine="0" shrinkToFit="0" readingOrder="0"/>
      <border diagonalUp="0" diagonalDown="0" outline="0">
        <left style="thin">
          <color rgb="FF000000"/>
        </left>
        <right/>
        <top style="thin">
          <color rgb="FF000000"/>
        </top>
        <bottom style="thin">
          <color rgb="FF000000"/>
        </bottom>
      </border>
    </dxf>
    <dxf>
      <font>
        <b val="0"/>
        <i val="0"/>
        <strike val="0"/>
        <condense val="0"/>
        <extend val="0"/>
        <outline val="0"/>
        <shadow val="0"/>
        <u val="none"/>
        <vertAlign val="baseline"/>
        <sz val="11"/>
        <color rgb="FF000000"/>
        <name val="Arial Narrow"/>
        <family val="2"/>
        <scheme val="none"/>
      </font>
      <numFmt numFmtId="30" formatCode="@"/>
      <fill>
        <patternFill patternType="solid">
          <fgColor indexed="64"/>
          <bgColor theme="0" tint="-0.14999847407452621"/>
        </patternFill>
      </fill>
      <alignment horizontal="center" vertical="center"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1"/>
        <color rgb="FF000000"/>
        <name val="Arial"/>
        <scheme val="none"/>
      </font>
      <fill>
        <patternFill patternType="solid">
          <fgColor indexed="64"/>
          <bgColor rgb="FFFFFF00"/>
        </patternFill>
      </fill>
      <alignment horizontal="center" vertical="center" textRotation="0" wrapText="0"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1"/>
        <color rgb="FF000000"/>
        <name val="Arial"/>
        <family val="2"/>
        <scheme val="none"/>
      </font>
      <fill>
        <patternFill patternType="solid">
          <fgColor indexed="64"/>
          <bgColor theme="0" tint="-0.14999847407452621"/>
        </patternFill>
      </fill>
      <alignment horizontal="center" vertical="center" textRotation="0" wrapText="0"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1"/>
        <color rgb="FF000000"/>
        <name val="Arial"/>
        <scheme val="none"/>
      </font>
      <fill>
        <patternFill patternType="solid">
          <fgColor indexed="64"/>
          <bgColor theme="0" tint="-0.14999847407452621"/>
        </patternFill>
      </fill>
      <alignment horizontal="center" vertical="center" textRotation="0" wrapText="0"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1"/>
        <color rgb="FF000000"/>
        <name val="Arial Narrow"/>
        <family val="2"/>
        <scheme val="none"/>
      </font>
      <fill>
        <patternFill patternType="solid">
          <fgColor indexed="64"/>
          <bgColor theme="0" tint="-0.14999847407452621"/>
        </patternFill>
      </fill>
      <alignment horizontal="center" vertical="center"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1"/>
        <color rgb="FF000000"/>
        <name val="Arial Narrow"/>
        <family val="2"/>
        <scheme val="none"/>
      </font>
      <fill>
        <patternFill patternType="solid">
          <fgColor indexed="64"/>
          <bgColor theme="0" tint="-0.14999847407452621"/>
        </patternFill>
      </fill>
      <alignment horizontal="center" vertical="center"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1"/>
        <color rgb="FF000000"/>
        <name val="Arial Narrow"/>
        <family val="2"/>
        <scheme val="none"/>
      </font>
      <fill>
        <patternFill patternType="solid">
          <fgColor indexed="64"/>
          <bgColor theme="0" tint="-0.14999847407452621"/>
        </patternFill>
      </fill>
      <alignment horizontal="center" vertical="center"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1"/>
        <color rgb="FF000000"/>
        <name val="Arial Narrow"/>
        <family val="2"/>
        <scheme val="none"/>
      </font>
      <fill>
        <patternFill patternType="solid">
          <fgColor indexed="64"/>
          <bgColor theme="0" tint="-0.14999847407452621"/>
        </patternFill>
      </fill>
      <alignment horizontal="center" vertical="center"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1"/>
        <color rgb="FF000000"/>
        <name val="Arial Narrow"/>
        <family val="2"/>
        <scheme val="none"/>
      </font>
      <fill>
        <patternFill patternType="solid">
          <fgColor indexed="64"/>
          <bgColor theme="0" tint="-0.14999847407452621"/>
        </patternFill>
      </fill>
      <alignment horizontal="center" vertical="center"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1"/>
        <color rgb="FF000000"/>
        <name val="Arial Narrow"/>
        <family val="2"/>
        <scheme val="none"/>
      </font>
      <fill>
        <patternFill patternType="solid">
          <fgColor indexed="64"/>
          <bgColor theme="0" tint="-0.14999847407452621"/>
        </patternFill>
      </fill>
      <alignment horizontal="left" vertical="center" textRotation="0" wrapText="1" indent="0" justifyLastLine="0" shrinkToFit="0" readingOrder="0"/>
      <border diagonalUp="0" diagonalDown="0">
        <left/>
        <right style="thin">
          <color rgb="FF000000"/>
        </right>
        <top style="thin">
          <color rgb="FF000000"/>
        </top>
        <bottom style="thin">
          <color rgb="FF000000"/>
        </bottom>
        <vertical/>
        <horizontal/>
      </border>
    </dxf>
    <dxf>
      <border outline="0">
        <top style="thin">
          <color rgb="FF000000"/>
        </top>
      </border>
    </dxf>
    <dxf>
      <border outline="0">
        <bottom style="thin">
          <color rgb="FF000000"/>
        </bottom>
      </border>
    </dxf>
    <dxf>
      <border outline="0">
        <left style="thin">
          <color rgb="FF000000"/>
        </left>
        <top style="thin">
          <color rgb="FF000000"/>
        </top>
        <bottom style="thin">
          <color rgb="FF000000"/>
        </bottom>
      </border>
    </dxf>
    <dxf>
      <font>
        <b/>
        <i val="0"/>
        <strike val="0"/>
        <condense val="0"/>
        <extend val="0"/>
        <outline val="0"/>
        <shadow val="0"/>
        <u val="none"/>
        <vertAlign val="baseline"/>
        <sz val="11"/>
        <color rgb="FFF2F2F2"/>
        <name val="Arial Narrow"/>
        <family val="2"/>
        <scheme val="none"/>
      </font>
      <fill>
        <patternFill patternType="solid">
          <fgColor rgb="FF548DD4"/>
          <bgColor rgb="FF548DD4"/>
        </patternFill>
      </fill>
      <alignment horizontal="center" vertical="center" textRotation="0" wrapText="1" indent="0" justifyLastLine="0" shrinkToFit="0" readingOrder="0"/>
      <border diagonalUp="0" diagonalDown="0" outline="0">
        <left style="thin">
          <color rgb="FF000000"/>
        </left>
        <right style="thin">
          <color rgb="FF000000"/>
        </right>
        <top/>
        <bottom/>
      </border>
    </dxf>
    <dxf>
      <font>
        <b val="0"/>
        <i val="0"/>
        <strike val="0"/>
        <condense val="0"/>
        <extend val="0"/>
        <outline val="0"/>
        <shadow val="0"/>
        <u val="none"/>
        <vertAlign val="baseline"/>
        <sz val="11"/>
        <color auto="1"/>
        <name val="Calibri"/>
        <family val="2"/>
        <scheme val="minor"/>
      </font>
      <fill>
        <patternFill patternType="none">
          <fgColor indexed="64"/>
          <bgColor indexed="65"/>
        </patternFill>
      </fill>
      <border diagonalUp="0" diagonalDown="0">
        <left/>
        <right/>
        <top style="thin">
          <color theme="4" tint="0.39997558519241921"/>
        </top>
        <bottom style="thin">
          <color theme="4" tint="0.39997558519241921"/>
        </bottom>
        <vertical/>
        <horizontal/>
      </border>
    </dxf>
    <dxf>
      <border outline="0">
        <bottom style="thin">
          <color theme="4" tint="0.39997558519241921"/>
        </bottom>
      </border>
    </dxf>
    <dxf>
      <font>
        <b val="0"/>
        <i val="0"/>
        <strike val="0"/>
        <condense val="0"/>
        <extend val="0"/>
        <outline val="0"/>
        <shadow val="0"/>
        <u val="none"/>
        <vertAlign val="baseline"/>
        <sz val="11"/>
        <color auto="1"/>
        <name val="Calibri"/>
        <family val="2"/>
        <scheme val="minor"/>
      </font>
      <fill>
        <patternFill patternType="none">
          <fgColor indexed="64"/>
          <bgColor indexed="65"/>
        </patternFill>
      </fill>
    </dxf>
    <dxf>
      <font>
        <color theme="0"/>
      </font>
    </dxf>
    <dxf>
      <font>
        <color theme="0"/>
      </font>
    </dxf>
    <dxf>
      <font>
        <color theme="0"/>
      </font>
    </dxf>
    <dxf>
      <font>
        <color theme="0"/>
      </font>
      <fill>
        <patternFill patternType="none">
          <bgColor auto="1"/>
        </patternFill>
      </fill>
    </dxf>
    <dxf>
      <font>
        <color theme="0"/>
      </font>
      <fill>
        <patternFill>
          <bgColor theme="0"/>
        </patternFill>
      </fill>
    </dxf>
    <dxf>
      <font>
        <color theme="0"/>
      </font>
      <fill>
        <patternFill>
          <bgColor rgb="FFFF0000"/>
        </patternFill>
      </fill>
    </dxf>
    <dxf>
      <font>
        <color theme="0"/>
      </font>
      <fill>
        <patternFill>
          <bgColor rgb="FF00B050"/>
        </patternFill>
      </fill>
    </dxf>
    <dxf>
      <font>
        <color theme="1"/>
      </font>
      <fill>
        <patternFill>
          <bgColor theme="1"/>
        </patternFill>
      </fill>
    </dxf>
    <dxf>
      <font>
        <color theme="0"/>
      </font>
    </dxf>
    <dxf>
      <font>
        <color theme="0"/>
      </font>
    </dxf>
    <dxf>
      <font>
        <color theme="0"/>
      </font>
    </dxf>
    <dxf>
      <font>
        <color theme="0"/>
      </font>
      <fill>
        <patternFill patternType="none">
          <bgColor auto="1"/>
        </patternFill>
      </fill>
    </dxf>
    <dxf>
      <font>
        <color theme="0"/>
      </font>
      <fill>
        <patternFill>
          <bgColor theme="0"/>
        </patternFill>
      </fill>
    </dxf>
    <dxf>
      <font>
        <color theme="0"/>
      </font>
      <fill>
        <patternFill>
          <bgColor rgb="FFFF0000"/>
        </patternFill>
      </fill>
    </dxf>
    <dxf>
      <font>
        <color theme="0"/>
      </font>
      <fill>
        <patternFill>
          <bgColor rgb="FF00B050"/>
        </patternFill>
      </fill>
    </dxf>
    <dxf>
      <font>
        <color theme="1"/>
      </font>
      <fill>
        <patternFill>
          <bgColor theme="1"/>
        </patternFill>
      </fill>
    </dxf>
    <dxf>
      <font>
        <color theme="0"/>
      </font>
    </dxf>
    <dxf>
      <font>
        <color theme="0"/>
      </font>
    </dxf>
    <dxf>
      <font>
        <color theme="0"/>
      </font>
    </dxf>
    <dxf>
      <font>
        <color theme="0"/>
      </font>
      <fill>
        <patternFill patternType="none">
          <bgColor auto="1"/>
        </patternFill>
      </fill>
    </dxf>
    <dxf>
      <font>
        <color theme="0"/>
      </font>
      <fill>
        <patternFill>
          <bgColor theme="0"/>
        </patternFill>
      </fill>
    </dxf>
    <dxf>
      <font>
        <color theme="0"/>
      </font>
      <fill>
        <patternFill>
          <bgColor rgb="FFFF0000"/>
        </patternFill>
      </fill>
    </dxf>
    <dxf>
      <font>
        <color theme="0"/>
      </font>
      <fill>
        <patternFill>
          <bgColor rgb="FF00B050"/>
        </patternFill>
      </fill>
    </dxf>
    <dxf>
      <font>
        <color theme="1"/>
      </font>
      <fill>
        <patternFill>
          <bgColor theme="1"/>
        </patternFill>
      </fill>
    </dxf>
    <dxf>
      <font>
        <color theme="0"/>
      </font>
    </dxf>
    <dxf>
      <font>
        <color theme="0"/>
      </font>
    </dxf>
    <dxf>
      <font>
        <color theme="0"/>
      </font>
    </dxf>
    <dxf>
      <font>
        <color theme="0"/>
      </font>
      <fill>
        <patternFill patternType="none">
          <bgColor auto="1"/>
        </patternFill>
      </fill>
    </dxf>
    <dxf>
      <font>
        <color theme="0"/>
      </font>
      <fill>
        <patternFill>
          <bgColor theme="0"/>
        </patternFill>
      </fill>
    </dxf>
    <dxf>
      <font>
        <color theme="0"/>
      </font>
      <fill>
        <patternFill>
          <bgColor rgb="FFFF0000"/>
        </patternFill>
      </fill>
    </dxf>
    <dxf>
      <font>
        <color theme="0"/>
      </font>
      <fill>
        <patternFill>
          <bgColor rgb="FF00B050"/>
        </patternFill>
      </fill>
    </dxf>
    <dxf>
      <font>
        <color theme="1"/>
      </font>
      <fill>
        <patternFill>
          <bgColor theme="1"/>
        </patternFill>
      </fill>
    </dxf>
    <dxf>
      <font>
        <color theme="0"/>
      </font>
    </dxf>
    <dxf>
      <font>
        <color theme="0"/>
      </font>
    </dxf>
    <dxf>
      <font>
        <color theme="0"/>
      </font>
    </dxf>
    <dxf>
      <font>
        <color theme="0"/>
      </font>
      <fill>
        <patternFill patternType="none">
          <bgColor auto="1"/>
        </patternFill>
      </fill>
    </dxf>
    <dxf>
      <font>
        <color theme="0"/>
      </font>
      <fill>
        <patternFill>
          <bgColor theme="0"/>
        </patternFill>
      </fill>
    </dxf>
    <dxf>
      <font>
        <color theme="0"/>
      </font>
      <fill>
        <patternFill>
          <bgColor rgb="FFFF0000"/>
        </patternFill>
      </fill>
    </dxf>
    <dxf>
      <font>
        <color theme="0"/>
      </font>
      <fill>
        <patternFill>
          <bgColor rgb="FF00B050"/>
        </patternFill>
      </fill>
    </dxf>
    <dxf>
      <font>
        <color theme="1"/>
      </font>
      <fill>
        <patternFill>
          <bgColor theme="1"/>
        </patternFill>
      </fill>
    </dxf>
    <dxf>
      <font>
        <color theme="0"/>
      </font>
    </dxf>
    <dxf>
      <font>
        <color theme="0"/>
      </font>
    </dxf>
    <dxf>
      <font>
        <color theme="0"/>
      </font>
    </dxf>
    <dxf>
      <font>
        <color theme="0"/>
      </font>
      <fill>
        <patternFill patternType="none">
          <bgColor auto="1"/>
        </patternFill>
      </fill>
    </dxf>
    <dxf>
      <font>
        <color theme="0"/>
      </font>
      <fill>
        <patternFill>
          <bgColor theme="0"/>
        </patternFill>
      </fill>
    </dxf>
    <dxf>
      <font>
        <color theme="0"/>
      </font>
      <fill>
        <patternFill>
          <bgColor rgb="FFFF0000"/>
        </patternFill>
      </fill>
    </dxf>
    <dxf>
      <font>
        <color theme="0"/>
      </font>
      <fill>
        <patternFill>
          <bgColor rgb="FF00B050"/>
        </patternFill>
      </fill>
    </dxf>
    <dxf>
      <font>
        <color theme="1"/>
      </font>
      <fill>
        <patternFill>
          <bgColor theme="1"/>
        </patternFill>
      </fill>
    </dxf>
    <dxf>
      <font>
        <color theme="0"/>
      </font>
    </dxf>
    <dxf>
      <font>
        <color theme="0"/>
      </font>
    </dxf>
    <dxf>
      <font>
        <color theme="0"/>
      </font>
    </dxf>
    <dxf>
      <font>
        <color theme="0"/>
      </font>
      <fill>
        <patternFill patternType="none">
          <bgColor auto="1"/>
        </patternFill>
      </fill>
    </dxf>
    <dxf>
      <font>
        <color theme="0"/>
      </font>
      <fill>
        <patternFill>
          <bgColor theme="0"/>
        </patternFill>
      </fill>
    </dxf>
    <dxf>
      <font>
        <color theme="0"/>
      </font>
      <fill>
        <patternFill>
          <bgColor rgb="FFFF0000"/>
        </patternFill>
      </fill>
    </dxf>
    <dxf>
      <font>
        <color theme="0"/>
      </font>
      <fill>
        <patternFill>
          <bgColor rgb="FF00B050"/>
        </patternFill>
      </fill>
    </dxf>
    <dxf>
      <font>
        <color theme="1"/>
      </font>
      <fill>
        <patternFill>
          <bgColor theme="1"/>
        </patternFill>
      </fill>
    </dxf>
    <dxf>
      <font>
        <color theme="0"/>
      </font>
    </dxf>
    <dxf>
      <font>
        <color theme="0"/>
      </font>
    </dxf>
    <dxf>
      <font>
        <color theme="0"/>
      </font>
    </dxf>
    <dxf>
      <font>
        <color theme="0"/>
      </font>
      <fill>
        <patternFill patternType="none">
          <bgColor auto="1"/>
        </patternFill>
      </fill>
    </dxf>
    <dxf>
      <font>
        <color theme="0"/>
      </font>
      <fill>
        <patternFill>
          <bgColor theme="0"/>
        </patternFill>
      </fill>
    </dxf>
    <dxf>
      <font>
        <color theme="0"/>
      </font>
      <fill>
        <patternFill>
          <bgColor rgb="FFFF0000"/>
        </patternFill>
      </fill>
    </dxf>
    <dxf>
      <font>
        <color theme="0"/>
      </font>
      <fill>
        <patternFill>
          <bgColor rgb="FF00B050"/>
        </patternFill>
      </fill>
    </dxf>
    <dxf>
      <font>
        <color theme="1"/>
      </font>
      <fill>
        <patternFill>
          <bgColor theme="1"/>
        </patternFill>
      </fill>
    </dxf>
    <dxf>
      <font>
        <color theme="0"/>
      </font>
    </dxf>
    <dxf>
      <font>
        <color theme="0"/>
      </font>
    </dxf>
    <dxf>
      <font>
        <color theme="0"/>
      </font>
    </dxf>
    <dxf>
      <font>
        <color theme="0"/>
      </font>
      <fill>
        <patternFill patternType="none">
          <bgColor auto="1"/>
        </patternFill>
      </fill>
    </dxf>
    <dxf>
      <font>
        <color theme="0"/>
      </font>
      <fill>
        <patternFill>
          <bgColor theme="0"/>
        </patternFill>
      </fill>
    </dxf>
    <dxf>
      <font>
        <color theme="0"/>
      </font>
      <fill>
        <patternFill>
          <bgColor rgb="FFFF0000"/>
        </patternFill>
      </fill>
    </dxf>
    <dxf>
      <font>
        <color theme="0"/>
      </font>
      <fill>
        <patternFill>
          <bgColor rgb="FF00B050"/>
        </patternFill>
      </fill>
    </dxf>
    <dxf>
      <font>
        <color theme="1"/>
      </font>
      <fill>
        <patternFill>
          <bgColor theme="1"/>
        </patternFill>
      </fill>
    </dxf>
    <dxf>
      <font>
        <color theme="0"/>
      </font>
    </dxf>
    <dxf>
      <font>
        <color theme="0"/>
      </font>
    </dxf>
    <dxf>
      <font>
        <color theme="0"/>
      </font>
    </dxf>
    <dxf>
      <font>
        <color theme="0"/>
      </font>
      <fill>
        <patternFill patternType="none">
          <bgColor auto="1"/>
        </patternFill>
      </fill>
    </dxf>
    <dxf>
      <font>
        <color theme="0"/>
      </font>
      <fill>
        <patternFill>
          <bgColor theme="0"/>
        </patternFill>
      </fill>
    </dxf>
    <dxf>
      <font>
        <color theme="0"/>
      </font>
      <fill>
        <patternFill>
          <bgColor rgb="FFFF0000"/>
        </patternFill>
      </fill>
    </dxf>
    <dxf>
      <font>
        <color theme="0"/>
      </font>
      <fill>
        <patternFill>
          <bgColor rgb="FF00B050"/>
        </patternFill>
      </fill>
    </dxf>
    <dxf>
      <font>
        <color theme="1"/>
      </font>
      <fill>
        <patternFill>
          <bgColor theme="1"/>
        </patternFill>
      </fill>
    </dxf>
    <dxf>
      <font>
        <color theme="0"/>
      </font>
    </dxf>
    <dxf>
      <font>
        <color theme="0"/>
      </font>
    </dxf>
    <dxf>
      <font>
        <color theme="0"/>
      </font>
    </dxf>
    <dxf>
      <font>
        <color theme="0"/>
      </font>
      <fill>
        <patternFill patternType="none">
          <bgColor auto="1"/>
        </patternFill>
      </fill>
    </dxf>
    <dxf>
      <font>
        <color theme="0"/>
      </font>
      <fill>
        <patternFill>
          <bgColor theme="0"/>
        </patternFill>
      </fill>
    </dxf>
    <dxf>
      <font>
        <color theme="0"/>
      </font>
      <fill>
        <patternFill>
          <bgColor rgb="FFFF0000"/>
        </patternFill>
      </fill>
    </dxf>
    <dxf>
      <font>
        <color theme="0"/>
      </font>
      <fill>
        <patternFill>
          <bgColor rgb="FF00B050"/>
        </patternFill>
      </fill>
    </dxf>
    <dxf>
      <font>
        <color theme="1"/>
      </font>
      <fill>
        <patternFill>
          <bgColor theme="1"/>
        </patternFill>
      </fill>
    </dxf>
    <dxf>
      <font>
        <color theme="0"/>
      </font>
    </dxf>
    <dxf>
      <font>
        <color theme="0"/>
      </font>
    </dxf>
    <dxf>
      <font>
        <color theme="0"/>
      </font>
    </dxf>
    <dxf>
      <font>
        <color theme="0"/>
      </font>
      <fill>
        <patternFill patternType="none">
          <bgColor auto="1"/>
        </patternFill>
      </fill>
    </dxf>
    <dxf>
      <font>
        <color theme="0"/>
      </font>
      <fill>
        <patternFill>
          <bgColor theme="0"/>
        </patternFill>
      </fill>
    </dxf>
    <dxf>
      <font>
        <color theme="0"/>
      </font>
      <fill>
        <patternFill>
          <bgColor rgb="FFFF0000"/>
        </patternFill>
      </fill>
    </dxf>
    <dxf>
      <font>
        <color theme="0"/>
      </font>
      <fill>
        <patternFill>
          <bgColor rgb="FF00B050"/>
        </patternFill>
      </fill>
    </dxf>
    <dxf>
      <font>
        <color theme="1"/>
      </font>
      <fill>
        <patternFill>
          <bgColor theme="1"/>
        </patternFill>
      </fill>
    </dxf>
    <dxf>
      <font>
        <color theme="0"/>
      </font>
    </dxf>
    <dxf>
      <font>
        <color theme="0"/>
      </font>
    </dxf>
    <dxf>
      <font>
        <color theme="0"/>
      </font>
    </dxf>
    <dxf>
      <font>
        <color theme="0"/>
      </font>
      <fill>
        <patternFill patternType="none">
          <bgColor auto="1"/>
        </patternFill>
      </fill>
    </dxf>
    <dxf>
      <font>
        <color theme="0"/>
      </font>
      <fill>
        <patternFill>
          <bgColor theme="0"/>
        </patternFill>
      </fill>
    </dxf>
    <dxf>
      <font>
        <color theme="0"/>
      </font>
      <fill>
        <patternFill>
          <bgColor rgb="FFFF0000"/>
        </patternFill>
      </fill>
    </dxf>
    <dxf>
      <font>
        <color theme="0"/>
      </font>
      <fill>
        <patternFill>
          <bgColor rgb="FF00B050"/>
        </patternFill>
      </fill>
    </dxf>
    <dxf>
      <font>
        <color theme="1"/>
      </font>
      <fill>
        <patternFill>
          <bgColor theme="1"/>
        </patternFill>
      </fill>
    </dxf>
    <dxf>
      <font>
        <color theme="0"/>
      </font>
    </dxf>
    <dxf>
      <font>
        <color theme="0"/>
      </font>
    </dxf>
    <dxf>
      <font>
        <color theme="0"/>
      </font>
    </dxf>
    <dxf>
      <font>
        <color theme="0"/>
      </font>
      <fill>
        <patternFill patternType="none">
          <bgColor auto="1"/>
        </patternFill>
      </fill>
    </dxf>
    <dxf>
      <font>
        <color theme="0"/>
      </font>
      <fill>
        <patternFill>
          <bgColor theme="0"/>
        </patternFill>
      </fill>
    </dxf>
    <dxf>
      <font>
        <color theme="0"/>
      </font>
      <fill>
        <patternFill>
          <bgColor rgb="FFFF0000"/>
        </patternFill>
      </fill>
    </dxf>
    <dxf>
      <font>
        <color theme="0"/>
      </font>
      <fill>
        <patternFill>
          <bgColor rgb="FF00B050"/>
        </patternFill>
      </fill>
    </dxf>
    <dxf>
      <font>
        <color theme="1"/>
      </font>
      <fill>
        <patternFill>
          <bgColor theme="1"/>
        </patternFill>
      </fill>
    </dxf>
    <dxf>
      <font>
        <color theme="0"/>
      </font>
    </dxf>
    <dxf>
      <font>
        <color theme="0"/>
      </font>
    </dxf>
    <dxf>
      <font>
        <color theme="0"/>
      </font>
    </dxf>
    <dxf>
      <font>
        <color theme="0"/>
      </font>
      <fill>
        <patternFill patternType="none">
          <bgColor auto="1"/>
        </patternFill>
      </fill>
    </dxf>
    <dxf>
      <font>
        <color theme="0"/>
      </font>
      <fill>
        <patternFill>
          <bgColor theme="0"/>
        </patternFill>
      </fill>
    </dxf>
    <dxf>
      <font>
        <color theme="0"/>
      </font>
      <fill>
        <patternFill>
          <bgColor rgb="FFFF0000"/>
        </patternFill>
      </fill>
    </dxf>
    <dxf>
      <font>
        <color theme="0"/>
      </font>
      <fill>
        <patternFill>
          <bgColor rgb="FF00B050"/>
        </patternFill>
      </fill>
    </dxf>
    <dxf>
      <font>
        <color theme="1"/>
      </font>
      <fill>
        <patternFill>
          <bgColor theme="1"/>
        </patternFill>
      </fill>
    </dxf>
    <dxf>
      <font>
        <color theme="0"/>
      </font>
    </dxf>
    <dxf>
      <font>
        <color theme="0"/>
      </font>
    </dxf>
    <dxf>
      <font>
        <color theme="0"/>
      </font>
    </dxf>
    <dxf>
      <font>
        <color theme="0"/>
      </font>
      <fill>
        <patternFill patternType="none">
          <bgColor auto="1"/>
        </patternFill>
      </fill>
    </dxf>
    <dxf>
      <font>
        <color theme="0"/>
      </font>
      <fill>
        <patternFill>
          <bgColor theme="0"/>
        </patternFill>
      </fill>
    </dxf>
    <dxf>
      <font>
        <color theme="0"/>
      </font>
      <fill>
        <patternFill>
          <bgColor rgb="FFFF0000"/>
        </patternFill>
      </fill>
    </dxf>
    <dxf>
      <font>
        <color theme="0"/>
      </font>
      <fill>
        <patternFill>
          <bgColor rgb="FF00B050"/>
        </patternFill>
      </fill>
    </dxf>
    <dxf>
      <font>
        <color theme="1"/>
      </font>
      <fill>
        <patternFill>
          <bgColor theme="1"/>
        </patternFill>
      </fill>
    </dxf>
    <dxf>
      <font>
        <color theme="0"/>
      </font>
    </dxf>
    <dxf>
      <font>
        <color theme="0"/>
      </font>
    </dxf>
    <dxf>
      <font>
        <color theme="0"/>
      </font>
    </dxf>
    <dxf>
      <font>
        <color theme="0"/>
      </font>
      <fill>
        <patternFill patternType="none">
          <bgColor auto="1"/>
        </patternFill>
      </fill>
    </dxf>
    <dxf>
      <font>
        <color theme="0"/>
      </font>
      <fill>
        <patternFill>
          <bgColor theme="0"/>
        </patternFill>
      </fill>
    </dxf>
    <dxf>
      <font>
        <color theme="0"/>
      </font>
      <fill>
        <patternFill>
          <bgColor rgb="FFFF0000"/>
        </patternFill>
      </fill>
    </dxf>
    <dxf>
      <font>
        <color theme="0"/>
      </font>
      <fill>
        <patternFill>
          <bgColor rgb="FF00B050"/>
        </patternFill>
      </fill>
    </dxf>
    <dxf>
      <font>
        <color theme="1"/>
      </font>
      <fill>
        <patternFill>
          <bgColor theme="1"/>
        </patternFill>
      </fill>
    </dxf>
    <dxf>
      <font>
        <color theme="0"/>
      </font>
    </dxf>
    <dxf>
      <font>
        <color theme="0"/>
      </font>
    </dxf>
    <dxf>
      <font>
        <color theme="0"/>
      </font>
    </dxf>
    <dxf>
      <font>
        <color theme="0"/>
      </font>
      <fill>
        <patternFill patternType="none">
          <bgColor auto="1"/>
        </patternFill>
      </fill>
    </dxf>
    <dxf>
      <font>
        <color theme="0"/>
      </font>
      <fill>
        <patternFill>
          <bgColor theme="0"/>
        </patternFill>
      </fill>
    </dxf>
    <dxf>
      <font>
        <color theme="0"/>
      </font>
      <fill>
        <patternFill>
          <bgColor rgb="FFFF0000"/>
        </patternFill>
      </fill>
    </dxf>
    <dxf>
      <font>
        <color theme="0"/>
      </font>
      <fill>
        <patternFill>
          <bgColor rgb="FF00B050"/>
        </patternFill>
      </fill>
    </dxf>
    <dxf>
      <font>
        <color theme="1"/>
      </font>
      <fill>
        <patternFill>
          <bgColor theme="1"/>
        </patternFill>
      </fill>
    </dxf>
    <dxf>
      <font>
        <color theme="0"/>
      </font>
    </dxf>
    <dxf>
      <font>
        <color theme="0"/>
      </font>
    </dxf>
    <dxf>
      <font>
        <color theme="0"/>
      </font>
    </dxf>
    <dxf>
      <font>
        <color theme="0"/>
      </font>
      <fill>
        <patternFill patternType="none">
          <bgColor auto="1"/>
        </patternFill>
      </fill>
    </dxf>
    <dxf>
      <font>
        <color theme="0"/>
      </font>
      <fill>
        <patternFill>
          <bgColor theme="0"/>
        </patternFill>
      </fill>
    </dxf>
    <dxf>
      <font>
        <color theme="0"/>
      </font>
      <fill>
        <patternFill>
          <bgColor rgb="FFFF0000"/>
        </patternFill>
      </fill>
    </dxf>
    <dxf>
      <font>
        <color theme="0"/>
      </font>
      <fill>
        <patternFill>
          <bgColor rgb="FF00B050"/>
        </patternFill>
      </fill>
    </dxf>
    <dxf>
      <font>
        <color theme="1"/>
      </font>
      <fill>
        <patternFill>
          <bgColor theme="1"/>
        </patternFill>
      </fill>
    </dxf>
    <dxf>
      <font>
        <color theme="0"/>
      </font>
    </dxf>
    <dxf>
      <font>
        <color theme="0"/>
      </font>
    </dxf>
    <dxf>
      <font>
        <color theme="0"/>
      </font>
    </dxf>
    <dxf>
      <font>
        <color theme="0"/>
      </font>
      <fill>
        <patternFill patternType="none">
          <bgColor auto="1"/>
        </patternFill>
      </fill>
    </dxf>
    <dxf>
      <font>
        <color theme="0"/>
      </font>
      <fill>
        <patternFill>
          <bgColor theme="0"/>
        </patternFill>
      </fill>
    </dxf>
    <dxf>
      <font>
        <color theme="0"/>
      </font>
      <fill>
        <patternFill>
          <bgColor rgb="FFFF0000"/>
        </patternFill>
      </fill>
    </dxf>
    <dxf>
      <font>
        <color theme="0"/>
      </font>
      <fill>
        <patternFill>
          <bgColor rgb="FF00B050"/>
        </patternFill>
      </fill>
    </dxf>
    <dxf>
      <font>
        <color theme="1"/>
      </font>
      <fill>
        <patternFill>
          <bgColor theme="1"/>
        </patternFill>
      </fill>
    </dxf>
    <dxf>
      <font>
        <color theme="0"/>
      </font>
    </dxf>
    <dxf>
      <font>
        <color theme="0"/>
      </font>
    </dxf>
    <dxf>
      <font>
        <color theme="0"/>
      </font>
    </dxf>
    <dxf>
      <font>
        <color theme="0"/>
      </font>
      <fill>
        <patternFill patternType="none">
          <bgColor auto="1"/>
        </patternFill>
      </fill>
    </dxf>
    <dxf>
      <font>
        <color theme="0"/>
      </font>
      <fill>
        <patternFill>
          <bgColor theme="0"/>
        </patternFill>
      </fill>
    </dxf>
    <dxf>
      <font>
        <color theme="0"/>
      </font>
      <fill>
        <patternFill>
          <bgColor rgb="FFFF0000"/>
        </patternFill>
      </fill>
    </dxf>
    <dxf>
      <font>
        <color theme="0"/>
      </font>
      <fill>
        <patternFill>
          <bgColor rgb="FF00B050"/>
        </patternFill>
      </fill>
    </dxf>
    <dxf>
      <font>
        <color theme="1"/>
      </font>
      <fill>
        <patternFill>
          <bgColor theme="1"/>
        </patternFill>
      </fill>
    </dxf>
    <dxf>
      <font>
        <color theme="0"/>
      </font>
    </dxf>
    <dxf>
      <font>
        <color theme="0"/>
      </font>
    </dxf>
    <dxf>
      <font>
        <color theme="0"/>
      </font>
    </dxf>
    <dxf>
      <font>
        <color theme="0"/>
      </font>
      <fill>
        <patternFill patternType="none">
          <bgColor auto="1"/>
        </patternFill>
      </fill>
    </dxf>
    <dxf>
      <font>
        <color theme="0"/>
      </font>
      <fill>
        <patternFill>
          <bgColor theme="0"/>
        </patternFill>
      </fill>
    </dxf>
    <dxf>
      <font>
        <color theme="0"/>
      </font>
      <fill>
        <patternFill>
          <bgColor rgb="FFFF0000"/>
        </patternFill>
      </fill>
    </dxf>
    <dxf>
      <font>
        <color theme="0"/>
      </font>
      <fill>
        <patternFill>
          <bgColor rgb="FF00B050"/>
        </patternFill>
      </fill>
    </dxf>
    <dxf>
      <font>
        <color theme="1"/>
      </font>
      <fill>
        <patternFill>
          <bgColor theme="1"/>
        </patternFill>
      </fill>
    </dxf>
    <dxf>
      <font>
        <color theme="0"/>
      </font>
    </dxf>
    <dxf>
      <font>
        <color theme="0"/>
      </font>
    </dxf>
    <dxf>
      <font>
        <color theme="0"/>
      </font>
    </dxf>
    <dxf>
      <font>
        <color theme="0"/>
      </font>
      <fill>
        <patternFill patternType="none">
          <bgColor auto="1"/>
        </patternFill>
      </fill>
    </dxf>
    <dxf>
      <font>
        <color theme="0"/>
      </font>
      <fill>
        <patternFill>
          <bgColor theme="0"/>
        </patternFill>
      </fill>
    </dxf>
    <dxf>
      <font>
        <color theme="0"/>
      </font>
      <fill>
        <patternFill>
          <bgColor rgb="FFFF0000"/>
        </patternFill>
      </fill>
    </dxf>
    <dxf>
      <font>
        <color theme="0"/>
      </font>
      <fill>
        <patternFill>
          <bgColor rgb="FF00B050"/>
        </patternFill>
      </fill>
    </dxf>
    <dxf>
      <font>
        <color theme="1"/>
      </font>
      <fill>
        <patternFill>
          <bgColor theme="1"/>
        </patternFill>
      </fill>
    </dxf>
    <dxf>
      <font>
        <color theme="0"/>
      </font>
    </dxf>
    <dxf>
      <font>
        <color theme="0"/>
      </font>
    </dxf>
    <dxf>
      <font>
        <color theme="0"/>
      </font>
    </dxf>
    <dxf>
      <font>
        <color theme="0"/>
      </font>
      <fill>
        <patternFill patternType="none">
          <bgColor auto="1"/>
        </patternFill>
      </fill>
    </dxf>
    <dxf>
      <font>
        <color theme="0"/>
      </font>
      <fill>
        <patternFill>
          <bgColor theme="0"/>
        </patternFill>
      </fill>
    </dxf>
    <dxf>
      <font>
        <color theme="0"/>
      </font>
      <fill>
        <patternFill>
          <bgColor rgb="FFFF0000"/>
        </patternFill>
      </fill>
    </dxf>
    <dxf>
      <font>
        <color theme="0"/>
      </font>
      <fill>
        <patternFill>
          <bgColor rgb="FF00B050"/>
        </patternFill>
      </fill>
    </dxf>
    <dxf>
      <font>
        <color theme="1"/>
      </font>
      <fill>
        <patternFill>
          <bgColor theme="1"/>
        </patternFill>
      </fill>
    </dxf>
    <dxf>
      <font>
        <color theme="0"/>
      </font>
    </dxf>
    <dxf>
      <font>
        <color theme="0"/>
      </font>
    </dxf>
    <dxf>
      <font>
        <color theme="0"/>
      </font>
    </dxf>
    <dxf>
      <font>
        <color theme="0"/>
      </font>
      <fill>
        <patternFill patternType="none">
          <bgColor auto="1"/>
        </patternFill>
      </fill>
    </dxf>
    <dxf>
      <font>
        <color theme="0"/>
      </font>
      <fill>
        <patternFill>
          <bgColor theme="0"/>
        </patternFill>
      </fill>
    </dxf>
    <dxf>
      <font>
        <color theme="0"/>
      </font>
      <fill>
        <patternFill>
          <bgColor rgb="FFFF0000"/>
        </patternFill>
      </fill>
    </dxf>
    <dxf>
      <font>
        <color theme="0"/>
      </font>
      <fill>
        <patternFill>
          <bgColor rgb="FF00B050"/>
        </patternFill>
      </fill>
    </dxf>
    <dxf>
      <font>
        <color theme="1"/>
      </font>
      <fill>
        <patternFill>
          <bgColor theme="1"/>
        </patternFill>
      </fill>
    </dxf>
    <dxf>
      <font>
        <color theme="0"/>
      </font>
    </dxf>
    <dxf>
      <font>
        <color theme="0"/>
      </font>
    </dxf>
    <dxf>
      <font>
        <color theme="0"/>
      </font>
    </dxf>
    <dxf>
      <font>
        <color theme="0"/>
      </font>
      <fill>
        <patternFill patternType="none">
          <bgColor auto="1"/>
        </patternFill>
      </fill>
    </dxf>
    <dxf>
      <font>
        <color theme="0"/>
      </font>
      <fill>
        <patternFill>
          <bgColor theme="0"/>
        </patternFill>
      </fill>
    </dxf>
    <dxf>
      <font>
        <color theme="0"/>
      </font>
      <fill>
        <patternFill>
          <bgColor rgb="FFFF0000"/>
        </patternFill>
      </fill>
    </dxf>
    <dxf>
      <font>
        <color theme="0"/>
      </font>
      <fill>
        <patternFill>
          <bgColor rgb="FF00B050"/>
        </patternFill>
      </fill>
    </dxf>
    <dxf>
      <font>
        <color theme="1"/>
      </font>
      <fill>
        <patternFill>
          <bgColor theme="1"/>
        </patternFill>
      </fill>
    </dxf>
    <dxf>
      <font>
        <color theme="0"/>
      </font>
    </dxf>
    <dxf>
      <font>
        <color theme="0"/>
      </font>
    </dxf>
    <dxf>
      <font>
        <color theme="0"/>
      </font>
    </dxf>
    <dxf>
      <font>
        <color theme="0"/>
      </font>
      <fill>
        <patternFill patternType="none">
          <bgColor auto="1"/>
        </patternFill>
      </fill>
    </dxf>
    <dxf>
      <font>
        <color theme="0"/>
      </font>
      <fill>
        <patternFill>
          <bgColor theme="0"/>
        </patternFill>
      </fill>
    </dxf>
    <dxf>
      <font>
        <color theme="0"/>
      </font>
      <fill>
        <patternFill>
          <bgColor rgb="FFFF0000"/>
        </patternFill>
      </fill>
    </dxf>
    <dxf>
      <font>
        <color theme="0"/>
      </font>
      <fill>
        <patternFill>
          <bgColor rgb="FF00B050"/>
        </patternFill>
      </fill>
    </dxf>
    <dxf>
      <font>
        <color theme="1"/>
      </font>
      <fill>
        <patternFill>
          <bgColor theme="1"/>
        </patternFill>
      </fill>
    </dxf>
    <dxf>
      <font>
        <color theme="0"/>
      </font>
    </dxf>
    <dxf>
      <font>
        <color theme="0"/>
      </font>
    </dxf>
    <dxf>
      <font>
        <color theme="0"/>
      </font>
    </dxf>
    <dxf>
      <font>
        <color theme="0"/>
      </font>
      <fill>
        <patternFill patternType="none">
          <bgColor auto="1"/>
        </patternFill>
      </fill>
    </dxf>
    <dxf>
      <font>
        <color theme="0"/>
      </font>
      <fill>
        <patternFill>
          <bgColor theme="0"/>
        </patternFill>
      </fill>
    </dxf>
    <dxf>
      <font>
        <color theme="0"/>
      </font>
      <fill>
        <patternFill>
          <bgColor rgb="FFFF0000"/>
        </patternFill>
      </fill>
    </dxf>
    <dxf>
      <font>
        <color theme="0"/>
      </font>
      <fill>
        <patternFill>
          <bgColor rgb="FF00B050"/>
        </patternFill>
      </fill>
    </dxf>
    <dxf>
      <font>
        <color theme="1"/>
      </font>
      <fill>
        <patternFill>
          <bgColor theme="1"/>
        </patternFill>
      </fill>
    </dxf>
    <dxf>
      <font>
        <color theme="0"/>
      </font>
    </dxf>
    <dxf>
      <font>
        <color theme="0"/>
      </font>
    </dxf>
    <dxf>
      <font>
        <color theme="0"/>
      </font>
    </dxf>
    <dxf>
      <font>
        <color theme="0"/>
      </font>
      <fill>
        <patternFill patternType="none">
          <bgColor auto="1"/>
        </patternFill>
      </fill>
    </dxf>
    <dxf>
      <font>
        <color theme="0"/>
      </font>
      <fill>
        <patternFill>
          <bgColor theme="0"/>
        </patternFill>
      </fill>
    </dxf>
    <dxf>
      <font>
        <color theme="0"/>
      </font>
      <fill>
        <patternFill>
          <bgColor rgb="FFFF0000"/>
        </patternFill>
      </fill>
    </dxf>
    <dxf>
      <font>
        <color theme="0"/>
      </font>
      <fill>
        <patternFill>
          <bgColor rgb="FF00B050"/>
        </patternFill>
      </fill>
    </dxf>
    <dxf>
      <font>
        <color theme="1"/>
      </font>
      <fill>
        <patternFill>
          <bgColor theme="1"/>
        </patternFill>
      </fill>
    </dxf>
    <dxf>
      <font>
        <color theme="0"/>
      </font>
    </dxf>
    <dxf>
      <font>
        <color theme="0"/>
      </font>
    </dxf>
    <dxf>
      <font>
        <color theme="0"/>
      </font>
    </dxf>
    <dxf>
      <font>
        <color theme="0"/>
      </font>
      <fill>
        <patternFill patternType="none">
          <bgColor auto="1"/>
        </patternFill>
      </fill>
    </dxf>
    <dxf>
      <font>
        <color theme="0"/>
      </font>
      <fill>
        <patternFill>
          <bgColor theme="0"/>
        </patternFill>
      </fill>
    </dxf>
    <dxf>
      <font>
        <color theme="0"/>
      </font>
      <fill>
        <patternFill>
          <bgColor rgb="FFFF0000"/>
        </patternFill>
      </fill>
    </dxf>
    <dxf>
      <font>
        <color theme="0"/>
      </font>
      <fill>
        <patternFill>
          <bgColor rgb="FF00B050"/>
        </patternFill>
      </fill>
    </dxf>
    <dxf>
      <font>
        <color theme="1"/>
      </font>
      <fill>
        <patternFill>
          <bgColor theme="1"/>
        </patternFill>
      </fill>
    </dxf>
    <dxf>
      <font>
        <color theme="0"/>
      </font>
    </dxf>
    <dxf>
      <font>
        <color theme="0"/>
      </font>
    </dxf>
    <dxf>
      <font>
        <color theme="0"/>
      </font>
    </dxf>
    <dxf>
      <font>
        <color theme="0"/>
      </font>
      <fill>
        <patternFill patternType="none">
          <bgColor auto="1"/>
        </patternFill>
      </fill>
    </dxf>
    <dxf>
      <font>
        <color theme="0"/>
      </font>
      <fill>
        <patternFill>
          <bgColor theme="0"/>
        </patternFill>
      </fill>
    </dxf>
    <dxf>
      <font>
        <color theme="0"/>
      </font>
      <fill>
        <patternFill>
          <bgColor rgb="FFFF0000"/>
        </patternFill>
      </fill>
    </dxf>
    <dxf>
      <font>
        <color theme="0"/>
      </font>
      <fill>
        <patternFill>
          <bgColor rgb="FF00B050"/>
        </patternFill>
      </fill>
    </dxf>
    <dxf>
      <font>
        <color theme="1"/>
      </font>
      <fill>
        <patternFill>
          <bgColor theme="1"/>
        </patternFill>
      </fill>
    </dxf>
    <dxf>
      <font>
        <color theme="0"/>
      </font>
    </dxf>
    <dxf>
      <font>
        <color theme="0"/>
      </font>
    </dxf>
    <dxf>
      <font>
        <color theme="0"/>
      </font>
    </dxf>
    <dxf>
      <font>
        <color theme="0"/>
      </font>
      <fill>
        <patternFill patternType="none">
          <bgColor auto="1"/>
        </patternFill>
      </fill>
    </dxf>
    <dxf>
      <font>
        <color theme="0"/>
      </font>
      <fill>
        <patternFill>
          <bgColor theme="0"/>
        </patternFill>
      </fill>
    </dxf>
    <dxf>
      <font>
        <color theme="0"/>
      </font>
      <fill>
        <patternFill>
          <bgColor rgb="FFFF0000"/>
        </patternFill>
      </fill>
    </dxf>
    <dxf>
      <font>
        <color theme="0"/>
      </font>
      <fill>
        <patternFill>
          <bgColor rgb="FF00B050"/>
        </patternFill>
      </fill>
    </dxf>
    <dxf>
      <font>
        <color theme="1"/>
      </font>
      <fill>
        <patternFill>
          <bgColor theme="1"/>
        </patternFill>
      </fill>
    </dxf>
    <dxf>
      <font>
        <color theme="0"/>
      </font>
    </dxf>
    <dxf>
      <font>
        <color theme="0"/>
      </font>
    </dxf>
    <dxf>
      <font>
        <color theme="0"/>
      </font>
    </dxf>
    <dxf>
      <font>
        <color theme="0"/>
      </font>
      <fill>
        <patternFill patternType="none">
          <bgColor auto="1"/>
        </patternFill>
      </fill>
    </dxf>
    <dxf>
      <font>
        <color theme="0"/>
      </font>
      <fill>
        <patternFill>
          <bgColor theme="0"/>
        </patternFill>
      </fill>
    </dxf>
    <dxf>
      <font>
        <color theme="0"/>
      </font>
      <fill>
        <patternFill>
          <bgColor rgb="FFFF0000"/>
        </patternFill>
      </fill>
    </dxf>
    <dxf>
      <font>
        <color theme="0"/>
      </font>
      <fill>
        <patternFill>
          <bgColor rgb="FF00B050"/>
        </patternFill>
      </fill>
    </dxf>
    <dxf>
      <font>
        <color theme="1"/>
      </font>
      <fill>
        <patternFill>
          <bgColor theme="1"/>
        </patternFill>
      </fill>
    </dxf>
    <dxf>
      <font>
        <color theme="0"/>
      </font>
    </dxf>
    <dxf>
      <font>
        <color theme="0"/>
      </font>
    </dxf>
    <dxf>
      <font>
        <color theme="0"/>
      </font>
    </dxf>
    <dxf>
      <font>
        <color theme="0"/>
      </font>
      <fill>
        <patternFill patternType="none">
          <bgColor auto="1"/>
        </patternFill>
      </fill>
    </dxf>
    <dxf>
      <font>
        <color theme="0"/>
      </font>
      <fill>
        <patternFill>
          <bgColor theme="0"/>
        </patternFill>
      </fill>
    </dxf>
    <dxf>
      <font>
        <color theme="0"/>
      </font>
      <fill>
        <patternFill>
          <bgColor rgb="FFFF0000"/>
        </patternFill>
      </fill>
    </dxf>
    <dxf>
      <font>
        <color theme="0"/>
      </font>
      <fill>
        <patternFill>
          <bgColor rgb="FF00B050"/>
        </patternFill>
      </fill>
    </dxf>
    <dxf>
      <font>
        <color theme="1"/>
      </font>
      <fill>
        <patternFill>
          <bgColor theme="1"/>
        </patternFill>
      </fill>
    </dxf>
    <dxf>
      <font>
        <color theme="0"/>
      </font>
    </dxf>
    <dxf>
      <font>
        <color theme="0"/>
      </font>
    </dxf>
    <dxf>
      <font>
        <color theme="0"/>
      </font>
    </dxf>
    <dxf>
      <font>
        <color theme="0"/>
      </font>
      <fill>
        <patternFill patternType="none">
          <bgColor auto="1"/>
        </patternFill>
      </fill>
    </dxf>
    <dxf>
      <font>
        <color theme="0"/>
      </font>
      <fill>
        <patternFill>
          <bgColor theme="0"/>
        </patternFill>
      </fill>
    </dxf>
    <dxf>
      <font>
        <color theme="0"/>
      </font>
      <fill>
        <patternFill>
          <bgColor rgb="FFFF0000"/>
        </patternFill>
      </fill>
    </dxf>
    <dxf>
      <font>
        <color theme="0"/>
      </font>
      <fill>
        <patternFill>
          <bgColor rgb="FF00B050"/>
        </patternFill>
      </fill>
    </dxf>
    <dxf>
      <font>
        <color theme="1"/>
      </font>
      <fill>
        <patternFill>
          <bgColor theme="1"/>
        </patternFill>
      </fill>
    </dxf>
    <dxf>
      <font>
        <color theme="0"/>
      </font>
    </dxf>
    <dxf>
      <font>
        <color theme="0"/>
      </font>
    </dxf>
    <dxf>
      <font>
        <color theme="0"/>
      </font>
    </dxf>
    <dxf>
      <font>
        <color theme="0"/>
      </font>
      <fill>
        <patternFill patternType="none">
          <bgColor auto="1"/>
        </patternFill>
      </fill>
    </dxf>
    <dxf>
      <font>
        <color theme="0"/>
      </font>
      <fill>
        <patternFill>
          <bgColor theme="0"/>
        </patternFill>
      </fill>
    </dxf>
    <dxf>
      <font>
        <color theme="0"/>
      </font>
      <fill>
        <patternFill>
          <bgColor rgb="FFFF0000"/>
        </patternFill>
      </fill>
    </dxf>
    <dxf>
      <font>
        <color theme="0"/>
      </font>
      <fill>
        <patternFill>
          <bgColor rgb="FF00B050"/>
        </patternFill>
      </fill>
    </dxf>
    <dxf>
      <font>
        <color theme="1"/>
      </font>
      <fill>
        <patternFill>
          <bgColor theme="1"/>
        </patternFill>
      </fill>
    </dxf>
    <dxf>
      <font>
        <color theme="0"/>
      </font>
    </dxf>
    <dxf>
      <font>
        <color theme="0"/>
      </font>
    </dxf>
    <dxf>
      <font>
        <color theme="0"/>
      </font>
    </dxf>
    <dxf>
      <font>
        <color theme="0"/>
      </font>
      <fill>
        <patternFill patternType="none">
          <bgColor auto="1"/>
        </patternFill>
      </fill>
    </dxf>
    <dxf>
      <font>
        <color theme="0"/>
      </font>
      <fill>
        <patternFill>
          <bgColor theme="0"/>
        </patternFill>
      </fill>
    </dxf>
    <dxf>
      <font>
        <color theme="0"/>
      </font>
      <fill>
        <patternFill>
          <bgColor rgb="FFFF0000"/>
        </patternFill>
      </fill>
    </dxf>
    <dxf>
      <font>
        <color theme="0"/>
      </font>
      <fill>
        <patternFill>
          <bgColor rgb="FF00B050"/>
        </patternFill>
      </fill>
    </dxf>
    <dxf>
      <font>
        <color theme="1"/>
      </font>
      <fill>
        <patternFill>
          <bgColor theme="1"/>
        </patternFill>
      </fill>
    </dxf>
    <dxf>
      <font>
        <color theme="0"/>
      </font>
    </dxf>
    <dxf>
      <font>
        <color theme="0"/>
      </font>
    </dxf>
    <dxf>
      <font>
        <color theme="0"/>
      </font>
    </dxf>
    <dxf>
      <font>
        <color theme="0"/>
      </font>
      <fill>
        <patternFill patternType="none">
          <bgColor auto="1"/>
        </patternFill>
      </fill>
    </dxf>
    <dxf>
      <font>
        <color theme="0"/>
      </font>
      <fill>
        <patternFill>
          <bgColor theme="0"/>
        </patternFill>
      </fill>
    </dxf>
    <dxf>
      <font>
        <color theme="0"/>
      </font>
      <fill>
        <patternFill>
          <bgColor rgb="FFFF0000"/>
        </patternFill>
      </fill>
    </dxf>
    <dxf>
      <font>
        <color theme="0"/>
      </font>
      <fill>
        <patternFill>
          <bgColor rgb="FF00B050"/>
        </patternFill>
      </fill>
    </dxf>
    <dxf>
      <font>
        <color theme="1"/>
      </font>
      <fill>
        <patternFill>
          <bgColor theme="1"/>
        </patternFill>
      </fill>
    </dxf>
    <dxf>
      <font>
        <color theme="0"/>
      </font>
    </dxf>
    <dxf>
      <font>
        <color theme="0"/>
      </font>
    </dxf>
    <dxf>
      <font>
        <color theme="0"/>
      </font>
    </dxf>
    <dxf>
      <font>
        <color theme="0"/>
      </font>
      <fill>
        <patternFill patternType="none">
          <bgColor auto="1"/>
        </patternFill>
      </fill>
    </dxf>
    <dxf>
      <font>
        <color theme="0"/>
      </font>
      <fill>
        <patternFill>
          <bgColor theme="0"/>
        </patternFill>
      </fill>
    </dxf>
    <dxf>
      <font>
        <color theme="0"/>
      </font>
      <fill>
        <patternFill>
          <bgColor rgb="FFFF0000"/>
        </patternFill>
      </fill>
    </dxf>
    <dxf>
      <font>
        <color theme="0"/>
      </font>
      <fill>
        <patternFill>
          <bgColor rgb="FF00B050"/>
        </patternFill>
      </fill>
    </dxf>
    <dxf>
      <font>
        <color theme="1"/>
      </font>
      <fill>
        <patternFill>
          <bgColor theme="1"/>
        </patternFill>
      </fill>
    </dxf>
    <dxf>
      <font>
        <color theme="0"/>
      </font>
    </dxf>
    <dxf>
      <font>
        <color theme="0"/>
      </font>
    </dxf>
    <dxf>
      <font>
        <color theme="0"/>
      </font>
    </dxf>
    <dxf>
      <font>
        <color theme="0"/>
      </font>
      <fill>
        <patternFill patternType="none">
          <bgColor auto="1"/>
        </patternFill>
      </fill>
    </dxf>
    <dxf>
      <font>
        <color theme="0"/>
      </font>
      <fill>
        <patternFill>
          <bgColor theme="0"/>
        </patternFill>
      </fill>
    </dxf>
    <dxf>
      <font>
        <color theme="0"/>
      </font>
      <fill>
        <patternFill>
          <bgColor rgb="FFFF0000"/>
        </patternFill>
      </fill>
    </dxf>
    <dxf>
      <font>
        <color theme="0"/>
      </font>
      <fill>
        <patternFill>
          <bgColor rgb="FF00B050"/>
        </patternFill>
      </fill>
    </dxf>
    <dxf>
      <font>
        <color theme="1"/>
      </font>
      <fill>
        <patternFill>
          <bgColor theme="1"/>
        </patternFill>
      </fill>
    </dxf>
    <dxf>
      <font>
        <color theme="0"/>
      </font>
    </dxf>
    <dxf>
      <font>
        <color theme="0"/>
      </font>
    </dxf>
    <dxf>
      <font>
        <color theme="0"/>
      </font>
    </dxf>
    <dxf>
      <font>
        <color theme="0"/>
      </font>
      <fill>
        <patternFill patternType="none">
          <bgColor auto="1"/>
        </patternFill>
      </fill>
    </dxf>
    <dxf>
      <font>
        <color theme="0"/>
      </font>
      <fill>
        <patternFill>
          <bgColor theme="0"/>
        </patternFill>
      </fill>
    </dxf>
    <dxf>
      <font>
        <color theme="0"/>
      </font>
      <fill>
        <patternFill>
          <bgColor rgb="FFFF0000"/>
        </patternFill>
      </fill>
    </dxf>
    <dxf>
      <font>
        <color theme="0"/>
      </font>
      <fill>
        <patternFill>
          <bgColor rgb="FF00B050"/>
        </patternFill>
      </fill>
    </dxf>
    <dxf>
      <font>
        <color theme="1"/>
      </font>
      <fill>
        <patternFill>
          <bgColor theme="1"/>
        </patternFill>
      </fill>
    </dxf>
    <dxf>
      <font>
        <color theme="0"/>
      </font>
    </dxf>
    <dxf>
      <font>
        <color theme="0"/>
      </font>
    </dxf>
    <dxf>
      <font>
        <color theme="0"/>
      </font>
    </dxf>
    <dxf>
      <font>
        <color theme="0"/>
      </font>
      <fill>
        <patternFill patternType="none">
          <bgColor auto="1"/>
        </patternFill>
      </fill>
    </dxf>
    <dxf>
      <font>
        <color theme="0"/>
      </font>
      <fill>
        <patternFill>
          <bgColor theme="0"/>
        </patternFill>
      </fill>
    </dxf>
    <dxf>
      <font>
        <color theme="0"/>
      </font>
      <fill>
        <patternFill>
          <bgColor rgb="FFFF0000"/>
        </patternFill>
      </fill>
    </dxf>
    <dxf>
      <font>
        <color theme="0"/>
      </font>
      <fill>
        <patternFill>
          <bgColor rgb="FF00B050"/>
        </patternFill>
      </fill>
    </dxf>
    <dxf>
      <font>
        <color theme="1"/>
      </font>
      <fill>
        <patternFill>
          <bgColor theme="1"/>
        </patternFill>
      </fill>
    </dxf>
    <dxf>
      <font>
        <color theme="0"/>
      </font>
    </dxf>
    <dxf>
      <font>
        <color theme="0"/>
      </font>
    </dxf>
    <dxf>
      <font>
        <color theme="0"/>
      </font>
    </dxf>
    <dxf>
      <font>
        <color theme="0"/>
      </font>
      <fill>
        <patternFill patternType="none">
          <bgColor auto="1"/>
        </patternFill>
      </fill>
    </dxf>
    <dxf>
      <font>
        <color theme="0"/>
      </font>
      <fill>
        <patternFill>
          <bgColor theme="0"/>
        </patternFill>
      </fill>
    </dxf>
    <dxf>
      <font>
        <color theme="0"/>
      </font>
      <fill>
        <patternFill>
          <bgColor rgb="FFFF0000"/>
        </patternFill>
      </fill>
    </dxf>
    <dxf>
      <font>
        <color theme="0"/>
      </font>
      <fill>
        <patternFill>
          <bgColor rgb="FF00B050"/>
        </patternFill>
      </fill>
    </dxf>
    <dxf>
      <font>
        <color theme="1"/>
      </font>
      <fill>
        <patternFill>
          <bgColor theme="1"/>
        </patternFill>
      </fill>
    </dxf>
    <dxf>
      <font>
        <color theme="0"/>
      </font>
    </dxf>
    <dxf>
      <font>
        <color theme="0"/>
      </font>
    </dxf>
    <dxf>
      <font>
        <color theme="0"/>
      </font>
    </dxf>
    <dxf>
      <font>
        <color theme="0"/>
      </font>
      <fill>
        <patternFill patternType="none">
          <bgColor auto="1"/>
        </patternFill>
      </fill>
    </dxf>
    <dxf>
      <font>
        <color theme="0"/>
      </font>
      <fill>
        <patternFill>
          <bgColor theme="0"/>
        </patternFill>
      </fill>
    </dxf>
    <dxf>
      <font>
        <color theme="0"/>
      </font>
      <fill>
        <patternFill>
          <bgColor rgb="FFFF0000"/>
        </patternFill>
      </fill>
    </dxf>
    <dxf>
      <font>
        <color theme="0"/>
      </font>
      <fill>
        <patternFill>
          <bgColor rgb="FF00B050"/>
        </patternFill>
      </fill>
    </dxf>
    <dxf>
      <font>
        <color theme="1"/>
      </font>
      <fill>
        <patternFill>
          <bgColor theme="1"/>
        </patternFill>
      </fill>
    </dxf>
    <dxf>
      <font>
        <color theme="0"/>
      </font>
    </dxf>
    <dxf>
      <font>
        <color theme="0"/>
      </font>
    </dxf>
    <dxf>
      <font>
        <color theme="0"/>
      </font>
    </dxf>
    <dxf>
      <font>
        <color theme="0"/>
      </font>
      <fill>
        <patternFill patternType="none">
          <bgColor auto="1"/>
        </patternFill>
      </fill>
    </dxf>
    <dxf>
      <font>
        <color theme="0"/>
      </font>
      <fill>
        <patternFill>
          <bgColor theme="0"/>
        </patternFill>
      </fill>
    </dxf>
    <dxf>
      <font>
        <color theme="0"/>
      </font>
      <fill>
        <patternFill>
          <bgColor rgb="FFFF0000"/>
        </patternFill>
      </fill>
    </dxf>
    <dxf>
      <font>
        <color theme="0"/>
      </font>
      <fill>
        <patternFill>
          <bgColor rgb="FF00B050"/>
        </patternFill>
      </fill>
    </dxf>
    <dxf>
      <font>
        <color theme="1"/>
      </font>
      <fill>
        <patternFill>
          <bgColor theme="1"/>
        </patternFill>
      </fill>
    </dxf>
    <dxf>
      <font>
        <color theme="0"/>
      </font>
    </dxf>
    <dxf>
      <font>
        <color theme="0"/>
      </font>
    </dxf>
    <dxf>
      <font>
        <color theme="0"/>
      </font>
    </dxf>
    <dxf>
      <font>
        <color theme="0"/>
      </font>
      <fill>
        <patternFill patternType="none">
          <bgColor auto="1"/>
        </patternFill>
      </fill>
    </dxf>
    <dxf>
      <font>
        <color theme="0"/>
      </font>
      <fill>
        <patternFill>
          <bgColor theme="0"/>
        </patternFill>
      </fill>
    </dxf>
    <dxf>
      <font>
        <color theme="0"/>
      </font>
      <fill>
        <patternFill>
          <bgColor rgb="FFFF0000"/>
        </patternFill>
      </fill>
    </dxf>
    <dxf>
      <font>
        <color theme="0"/>
      </font>
      <fill>
        <patternFill>
          <bgColor rgb="FF00B050"/>
        </patternFill>
      </fill>
    </dxf>
    <dxf>
      <font>
        <color theme="1"/>
      </font>
      <fill>
        <patternFill>
          <bgColor theme="1"/>
        </patternFill>
      </fill>
    </dxf>
    <dxf>
      <font>
        <color theme="0"/>
      </font>
    </dxf>
    <dxf>
      <font>
        <color theme="0"/>
      </font>
    </dxf>
    <dxf>
      <font>
        <color theme="0"/>
      </font>
    </dxf>
    <dxf>
      <font>
        <color theme="0"/>
      </font>
      <fill>
        <patternFill patternType="none">
          <bgColor auto="1"/>
        </patternFill>
      </fill>
    </dxf>
    <dxf>
      <font>
        <color theme="0"/>
      </font>
      <fill>
        <patternFill>
          <bgColor theme="0"/>
        </patternFill>
      </fill>
    </dxf>
    <dxf>
      <font>
        <color theme="0"/>
      </font>
      <fill>
        <patternFill>
          <bgColor rgb="FFFF0000"/>
        </patternFill>
      </fill>
    </dxf>
    <dxf>
      <font>
        <color theme="0"/>
      </font>
      <fill>
        <patternFill>
          <bgColor rgb="FF00B050"/>
        </patternFill>
      </fill>
    </dxf>
    <dxf>
      <font>
        <color theme="1"/>
      </font>
      <fill>
        <patternFill>
          <bgColor theme="1"/>
        </patternFill>
      </fill>
    </dxf>
    <dxf>
      <font>
        <color theme="0"/>
      </font>
    </dxf>
    <dxf>
      <font>
        <color theme="0"/>
      </font>
    </dxf>
    <dxf>
      <font>
        <color theme="0"/>
      </font>
    </dxf>
    <dxf>
      <font>
        <color theme="0"/>
      </font>
      <fill>
        <patternFill patternType="none">
          <bgColor auto="1"/>
        </patternFill>
      </fill>
    </dxf>
    <dxf>
      <font>
        <color theme="0"/>
      </font>
      <fill>
        <patternFill>
          <bgColor theme="0"/>
        </patternFill>
      </fill>
    </dxf>
    <dxf>
      <font>
        <color theme="0"/>
      </font>
      <fill>
        <patternFill>
          <bgColor rgb="FFFF0000"/>
        </patternFill>
      </fill>
    </dxf>
    <dxf>
      <font>
        <color theme="0"/>
      </font>
      <fill>
        <patternFill>
          <bgColor rgb="FF00B050"/>
        </patternFill>
      </fill>
    </dxf>
    <dxf>
      <font>
        <color theme="1"/>
      </font>
      <fill>
        <patternFill>
          <bgColor theme="1"/>
        </patternFill>
      </fill>
    </dxf>
    <dxf>
      <font>
        <color theme="0"/>
      </font>
    </dxf>
    <dxf>
      <font>
        <color theme="0"/>
      </font>
    </dxf>
    <dxf>
      <font>
        <color theme="0"/>
      </font>
    </dxf>
    <dxf>
      <font>
        <color theme="0"/>
      </font>
      <fill>
        <patternFill patternType="none">
          <bgColor auto="1"/>
        </patternFill>
      </fill>
    </dxf>
    <dxf>
      <font>
        <color theme="0"/>
      </font>
      <fill>
        <patternFill>
          <bgColor theme="0"/>
        </patternFill>
      </fill>
    </dxf>
    <dxf>
      <font>
        <color theme="0"/>
      </font>
      <fill>
        <patternFill>
          <bgColor rgb="FFFF0000"/>
        </patternFill>
      </fill>
    </dxf>
    <dxf>
      <font>
        <color theme="0"/>
      </font>
      <fill>
        <patternFill>
          <bgColor rgb="FF00B050"/>
        </patternFill>
      </fill>
    </dxf>
    <dxf>
      <font>
        <color theme="1"/>
      </font>
      <fill>
        <patternFill>
          <bgColor theme="1"/>
        </patternFill>
      </fill>
    </dxf>
    <dxf>
      <font>
        <color theme="0"/>
      </font>
    </dxf>
    <dxf>
      <font>
        <color theme="0"/>
      </font>
    </dxf>
    <dxf>
      <font>
        <color theme="0"/>
      </font>
    </dxf>
    <dxf>
      <font>
        <color theme="0"/>
      </font>
      <fill>
        <patternFill patternType="none">
          <bgColor auto="1"/>
        </patternFill>
      </fill>
    </dxf>
    <dxf>
      <font>
        <color theme="0"/>
      </font>
      <fill>
        <patternFill>
          <bgColor theme="0"/>
        </patternFill>
      </fill>
    </dxf>
    <dxf>
      <font>
        <color theme="0"/>
      </font>
      <fill>
        <patternFill>
          <bgColor rgb="FFFF0000"/>
        </patternFill>
      </fill>
    </dxf>
    <dxf>
      <font>
        <color theme="0"/>
      </font>
      <fill>
        <patternFill>
          <bgColor rgb="FF00B050"/>
        </patternFill>
      </fill>
    </dxf>
    <dxf>
      <font>
        <color theme="1"/>
      </font>
      <fill>
        <patternFill>
          <bgColor theme="1"/>
        </patternFill>
      </fill>
    </dxf>
    <dxf>
      <font>
        <color theme="0"/>
      </font>
    </dxf>
    <dxf>
      <font>
        <color theme="0"/>
      </font>
    </dxf>
    <dxf>
      <font>
        <color theme="0"/>
      </font>
    </dxf>
    <dxf>
      <font>
        <color theme="0"/>
      </font>
      <fill>
        <patternFill patternType="none">
          <bgColor auto="1"/>
        </patternFill>
      </fill>
    </dxf>
    <dxf>
      <font>
        <color theme="0"/>
      </font>
      <fill>
        <patternFill>
          <bgColor theme="0"/>
        </patternFill>
      </fill>
    </dxf>
    <dxf>
      <font>
        <color theme="0"/>
      </font>
      <fill>
        <patternFill>
          <bgColor rgb="FFFF0000"/>
        </patternFill>
      </fill>
    </dxf>
    <dxf>
      <font>
        <color theme="0"/>
      </font>
      <fill>
        <patternFill>
          <bgColor rgb="FF00B050"/>
        </patternFill>
      </fill>
    </dxf>
    <dxf>
      <font>
        <color theme="1"/>
      </font>
      <fill>
        <patternFill>
          <bgColor theme="1"/>
        </patternFill>
      </fill>
    </dxf>
    <dxf>
      <numFmt numFmtId="0" formatCode="General"/>
    </dxf>
    <dxf>
      <font>
        <color auto="1"/>
      </font>
      <fill>
        <patternFill>
          <bgColor theme="1"/>
        </patternFill>
      </fill>
    </dxf>
    <dxf>
      <fill>
        <patternFill>
          <bgColor rgb="FFFFC000"/>
        </patternFill>
      </fill>
    </dxf>
    <dxf>
      <fill>
        <patternFill>
          <bgColor rgb="FFFFC000"/>
        </patternFill>
      </fill>
    </dxf>
    <dxf>
      <fill>
        <patternFill>
          <bgColor rgb="FF00B050"/>
        </patternFill>
      </fill>
    </dxf>
    <dxf>
      <fill>
        <patternFill>
          <bgColor rgb="FFFF0000"/>
        </patternFill>
      </fill>
    </dxf>
    <dxf>
      <fill>
        <patternFill>
          <bgColor rgb="FFFFC000"/>
        </patternFill>
      </fill>
    </dxf>
    <dxf>
      <fill>
        <patternFill>
          <bgColor rgb="FFFFC000"/>
        </patternFill>
      </fill>
    </dxf>
    <dxf>
      <fill>
        <patternFill>
          <bgColor rgb="FF00B050"/>
        </patternFill>
      </fill>
    </dxf>
    <dxf>
      <fill>
        <patternFill>
          <bgColor rgb="FFFF0000"/>
        </patternFill>
      </fill>
    </dxf>
    <dxf>
      <fill>
        <patternFill>
          <bgColor theme="1"/>
        </patternFill>
      </fill>
    </dxf>
    <dxf>
      <border diagonalUp="0" diagonalDown="0">
        <left style="thin">
          <color indexed="64"/>
        </left>
        <right style="thin">
          <color indexed="64"/>
        </right>
        <top style="thin">
          <color indexed="64"/>
        </top>
        <bottom style="thin">
          <color indexed="64"/>
        </bottom>
        <vertical/>
        <horizontal/>
      </border>
      <protection locked="0" hidden="0"/>
    </dxf>
    <dxf>
      <border diagonalUp="0" diagonalDown="0">
        <left style="thin">
          <color indexed="64"/>
        </left>
        <right style="thin">
          <color indexed="64"/>
        </right>
        <top style="thin">
          <color indexed="64"/>
        </top>
        <bottom style="thin">
          <color indexed="64"/>
        </bottom>
        <vertical/>
        <horizontal/>
      </border>
      <protection locked="0" hidden="0"/>
    </dxf>
    <dxf>
      <border diagonalUp="0" diagonalDown="0">
        <left style="thin">
          <color indexed="64"/>
        </left>
        <right style="thin">
          <color indexed="64"/>
        </right>
        <top style="thin">
          <color indexed="64"/>
        </top>
        <bottom style="thin">
          <color indexed="64"/>
        </bottom>
        <vertical/>
        <horizontal/>
      </border>
      <protection locked="0" hidden="0"/>
    </dxf>
    <dxf>
      <border diagonalUp="0" diagonalDown="0">
        <left style="thin">
          <color indexed="64"/>
        </left>
        <right style="thin">
          <color indexed="64"/>
        </right>
        <top style="thin">
          <color indexed="64"/>
        </top>
        <bottom style="thin">
          <color indexed="64"/>
        </bottom>
        <vertical/>
        <horizontal/>
      </border>
      <protection locked="0" hidden="0"/>
    </dxf>
    <dxf>
      <border diagonalUp="0" diagonalDown="0">
        <left style="thin">
          <color indexed="64"/>
        </left>
        <right style="thin">
          <color indexed="64"/>
        </right>
        <top style="thin">
          <color indexed="64"/>
        </top>
        <bottom style="thin">
          <color indexed="64"/>
        </bottom>
        <vertical/>
        <horizontal/>
      </border>
      <protection locked="0" hidden="0"/>
    </dxf>
    <dxf>
      <border diagonalUp="0" diagonalDown="0">
        <left style="thin">
          <color indexed="64"/>
        </left>
        <right style="thin">
          <color indexed="64"/>
        </right>
        <top style="thin">
          <color indexed="64"/>
        </top>
        <bottom style="thin">
          <color indexed="64"/>
        </bottom>
        <vertical/>
        <horizontal/>
      </border>
      <protection locked="0" hidden="0"/>
    </dxf>
    <dxf>
      <border diagonalUp="0" diagonalDown="0">
        <left style="thin">
          <color indexed="64"/>
        </left>
        <right style="thin">
          <color indexed="64"/>
        </right>
        <top style="thin">
          <color indexed="64"/>
        </top>
        <bottom style="thin">
          <color indexed="64"/>
        </bottom>
        <vertical/>
        <horizontal/>
      </border>
      <protection locked="0" hidden="0"/>
    </dxf>
    <dxf>
      <border outline="0">
        <top style="thin">
          <color rgb="FF000000"/>
        </top>
        <bottom style="thin">
          <color indexed="64"/>
        </bottom>
      </border>
    </dxf>
    <dxf>
      <protection locked="0" hidden="0"/>
    </dxf>
    <dxf>
      <font>
        <b/>
        <i val="0"/>
        <strike val="0"/>
        <condense val="0"/>
        <extend val="0"/>
        <outline val="0"/>
        <shadow val="0"/>
        <u val="none"/>
        <vertAlign val="baseline"/>
        <sz val="11"/>
        <color rgb="FF000000"/>
        <name val="Calibri"/>
        <family val="2"/>
        <scheme val="minor"/>
      </font>
      <fill>
        <patternFill patternType="solid">
          <fgColor rgb="FF000000"/>
          <bgColor rgb="FFBDD7EE"/>
        </patternFill>
      </fill>
      <alignment horizontal="center" vertical="center" textRotation="0" wrapText="1" indent="0" justifyLastLine="0" shrinkToFit="0" readingOrder="0"/>
      <border diagonalUp="0" diagonalDown="0" outline="0">
        <left style="thin">
          <color rgb="FF000000"/>
        </left>
        <right style="thin">
          <color rgb="FF000000"/>
        </right>
        <top/>
        <bottom/>
      </border>
    </dxf>
    <dxf>
      <font>
        <color rgb="FF9C0006"/>
      </font>
      <fill>
        <patternFill>
          <bgColor rgb="FFFFC7CE"/>
        </patternFill>
      </fill>
    </dxf>
    <dxf>
      <fill>
        <patternFill patternType="none">
          <fgColor indexed="64"/>
          <bgColor indexed="65"/>
        </patternFill>
      </fill>
    </dxf>
    <dxf>
      <fill>
        <patternFill patternType="none">
          <fgColor indexed="64"/>
          <bgColor indexed="65"/>
        </patternFill>
      </fill>
    </dxf>
    <dxf>
      <fill>
        <patternFill patternType="none">
          <fgColor indexed="64"/>
          <bgColor indexed="65"/>
        </patternFill>
      </fill>
    </dxf>
    <dxf>
      <border outline="0">
        <bottom style="medium">
          <color indexed="64"/>
        </bottom>
      </border>
    </dxf>
    <dxf>
      <border outline="0">
        <top style="medium">
          <color indexed="64"/>
        </top>
      </border>
    </dxf>
    <dxf>
      <font>
        <b/>
        <i val="0"/>
        <strike val="0"/>
        <condense val="0"/>
        <extend val="0"/>
        <outline val="0"/>
        <shadow val="0"/>
        <u val="none"/>
        <vertAlign val="baseline"/>
        <sz val="9"/>
        <color theme="1"/>
        <name val="Calibri (Body)"/>
        <scheme val="none"/>
      </font>
      <fill>
        <patternFill patternType="none">
          <fgColor indexed="64"/>
          <bgColor auto="1"/>
        </patternFill>
      </fill>
      <alignment horizontal="general" vertical="center" textRotation="0" wrapText="1" indent="0" justifyLastLine="0" shrinkToFit="0" readingOrder="0"/>
      <border diagonalUp="0" diagonalDown="0" outline="0">
        <left style="thin">
          <color indexed="64"/>
        </left>
        <right style="thin">
          <color indexed="64"/>
        </right>
        <top/>
        <bottom/>
      </border>
    </dxf>
    <dxf>
      <fill>
        <patternFill>
          <bgColor theme="1"/>
        </patternFill>
      </fill>
    </dxf>
    <dxf>
      <fill>
        <patternFill>
          <bgColor theme="1"/>
        </patternFill>
      </fill>
    </dxf>
    <dxf>
      <fill>
        <patternFill>
          <bgColor theme="1"/>
        </patternFill>
      </fill>
    </dxf>
    <dxf>
      <fill>
        <patternFill>
          <bgColor theme="1"/>
        </patternFill>
      </fill>
    </dxf>
    <dxf>
      <fill>
        <patternFill>
          <bgColor rgb="FF92D050"/>
        </patternFill>
      </fill>
    </dxf>
    <dxf>
      <fill>
        <patternFill>
          <bgColor rgb="FF92D050"/>
        </patternFill>
      </fill>
    </dxf>
    <dxf>
      <fill>
        <patternFill>
          <bgColor rgb="FFFF0000"/>
        </patternFill>
      </fill>
    </dxf>
    <dxf>
      <fill>
        <patternFill>
          <bgColor rgb="FFFF0000"/>
        </patternFill>
      </fill>
    </dxf>
    <dxf>
      <fill>
        <patternFill>
          <bgColor rgb="FFFF000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protection locked="0" hidden="0"/>
    </dxf>
    <dxf>
      <protection locked="0" hidden="0"/>
    </dxf>
    <dxf>
      <alignment horizontal="general" vertical="bottom" textRotation="0" wrapText="1" indent="0" justifyLastLine="0" shrinkToFit="0" readingOrder="0"/>
      <protection locked="0" hidden="0"/>
    </dxf>
    <dxf>
      <alignment horizontal="center" vertical="bottom" textRotation="0" wrapText="0" indent="0" justifyLastLine="0" shrinkToFit="0" readingOrder="0"/>
      <protection locked="0" hidden="0"/>
    </dxf>
    <dxf>
      <numFmt numFmtId="20" formatCode="d\-mmm\-yy"/>
      <alignment horizontal="center" vertical="bottom" textRotation="0" wrapText="0" indent="0" justifyLastLine="0" shrinkToFit="0" readingOrder="0"/>
      <protection locked="0" hidden="0"/>
    </dxf>
    <dxf>
      <protection locked="0" hidden="0"/>
    </dxf>
    <dxf>
      <font>
        <b/>
      </font>
      <alignment horizontal="center" vertical="bottom" textRotation="0" wrapText="0" indent="0" justifyLastLine="0" shrinkToFit="0" readingOrder="0"/>
    </dxf>
    <dxf>
      <border>
        <left style="thin">
          <color auto="1"/>
        </left>
        <right style="thin">
          <color auto="1"/>
        </right>
        <vertical/>
        <horizontal/>
      </border>
    </dxf>
    <dxf>
      <fill>
        <patternFill>
          <bgColor rgb="FF7030A0"/>
        </patternFill>
      </fill>
    </dxf>
    <dxf>
      <fill>
        <patternFill>
          <bgColor theme="0" tint="-0.24994659260841701"/>
        </patternFill>
      </fill>
    </dxf>
    <dxf>
      <border>
        <left style="thin">
          <color auto="1"/>
        </left>
        <right style="thin">
          <color auto="1"/>
        </right>
        <vertical/>
        <horizontal/>
      </border>
    </dxf>
    <dxf>
      <font>
        <strike val="0"/>
        <color auto="1"/>
      </font>
      <fill>
        <patternFill>
          <bgColor theme="9" tint="0.39994506668294322"/>
        </patternFill>
      </fill>
    </dxf>
    <dxf>
      <font>
        <strike val="0"/>
        <color auto="1"/>
      </font>
      <fill>
        <patternFill>
          <bgColor theme="9" tint="0.39994506668294322"/>
        </patternFill>
      </fill>
    </dxf>
    <dxf>
      <font>
        <strike val="0"/>
        <color auto="1"/>
      </font>
      <fill>
        <patternFill>
          <bgColor theme="9" tint="0.39994506668294322"/>
        </patternFill>
      </fill>
    </dxf>
    <dxf>
      <fill>
        <patternFill>
          <bgColor rgb="FF99FF66"/>
        </patternFill>
      </fill>
    </dxf>
    <dxf>
      <font>
        <strike val="0"/>
        <color auto="1"/>
      </font>
      <fill>
        <patternFill>
          <bgColor theme="9" tint="0.39994506668294322"/>
        </patternFill>
      </fill>
    </dxf>
    <dxf>
      <fill>
        <patternFill>
          <bgColor rgb="FF99FF66"/>
        </patternFill>
      </fill>
    </dxf>
    <dxf>
      <font>
        <strike val="0"/>
        <color auto="1"/>
      </font>
      <fill>
        <patternFill>
          <bgColor theme="9" tint="0.39994506668294322"/>
        </patternFill>
      </fill>
    </dxf>
    <dxf>
      <font>
        <strike val="0"/>
        <color auto="1"/>
      </font>
      <fill>
        <patternFill>
          <bgColor theme="9" tint="0.39994506668294322"/>
        </patternFill>
      </fill>
    </dxf>
    <dxf>
      <font>
        <strike val="0"/>
        <color auto="1"/>
      </font>
      <fill>
        <patternFill>
          <bgColor theme="9" tint="0.39994506668294322"/>
        </patternFill>
      </fill>
    </dxf>
    <dxf>
      <font>
        <strike val="0"/>
        <color auto="1"/>
      </font>
      <fill>
        <patternFill>
          <bgColor theme="9" tint="0.39994506668294322"/>
        </patternFill>
      </fill>
    </dxf>
    <dxf>
      <font>
        <strike val="0"/>
        <color auto="1"/>
      </font>
      <fill>
        <patternFill>
          <bgColor theme="9" tint="0.39994506668294322"/>
        </patternFill>
      </fill>
    </dxf>
    <dxf>
      <font>
        <strike val="0"/>
        <color auto="1"/>
      </font>
      <fill>
        <patternFill>
          <bgColor theme="9" tint="0.39994506668294322"/>
        </patternFill>
      </fill>
    </dxf>
    <dxf>
      <fill>
        <patternFill>
          <bgColor rgb="FF99FF66"/>
        </patternFill>
      </fill>
    </dxf>
    <dxf>
      <font>
        <strike val="0"/>
        <color auto="1"/>
      </font>
      <fill>
        <patternFill>
          <bgColor theme="9" tint="0.39994506668294322"/>
        </patternFill>
      </fill>
    </dxf>
    <dxf>
      <fill>
        <patternFill>
          <bgColor rgb="FF99FF66"/>
        </patternFill>
      </fill>
    </dxf>
    <dxf>
      <fill>
        <patternFill>
          <bgColor rgb="FF99FF66"/>
        </patternFill>
      </fill>
    </dxf>
    <dxf>
      <font>
        <strike val="0"/>
        <color auto="1"/>
      </font>
      <fill>
        <patternFill>
          <bgColor theme="9" tint="0.39994506668294322"/>
        </patternFill>
      </fill>
    </dxf>
    <dxf>
      <font>
        <strike val="0"/>
        <color auto="1"/>
      </font>
      <fill>
        <patternFill>
          <bgColor theme="9" tint="0.39994506668294322"/>
        </patternFill>
      </fill>
    </dxf>
    <dxf>
      <fill>
        <patternFill>
          <bgColor rgb="FF99FF66"/>
        </patternFill>
      </fill>
    </dxf>
    <dxf>
      <fill>
        <patternFill>
          <bgColor rgb="FF99FF66"/>
        </patternFill>
      </fill>
    </dxf>
    <dxf>
      <font>
        <strike val="0"/>
        <color auto="1"/>
      </font>
      <fill>
        <patternFill>
          <bgColor theme="9" tint="0.39994506668294322"/>
        </patternFill>
      </fill>
    </dxf>
    <dxf>
      <fill>
        <patternFill>
          <bgColor rgb="FF99FF66"/>
        </patternFill>
      </fill>
    </dxf>
    <dxf>
      <font>
        <strike val="0"/>
        <color auto="1"/>
      </font>
      <fill>
        <patternFill>
          <bgColor theme="9" tint="0.39994506668294322"/>
        </patternFill>
      </fill>
    </dxf>
    <dxf>
      <fill>
        <patternFill>
          <bgColor rgb="FF99FF66"/>
        </patternFill>
      </fill>
    </dxf>
    <dxf>
      <font>
        <strike val="0"/>
        <color auto="1"/>
      </font>
      <fill>
        <patternFill>
          <bgColor theme="9" tint="0.39994506668294322"/>
        </patternFill>
      </fill>
    </dxf>
    <dxf>
      <fill>
        <patternFill>
          <bgColor rgb="FF99FF66"/>
        </patternFill>
      </fill>
    </dxf>
    <dxf>
      <font>
        <strike val="0"/>
        <color auto="1"/>
      </font>
      <fill>
        <patternFill>
          <bgColor theme="9" tint="0.39994506668294322"/>
        </patternFill>
      </fill>
    </dxf>
    <dxf>
      <fill>
        <patternFill>
          <bgColor rgb="FF99FF66"/>
        </patternFill>
      </fill>
    </dxf>
    <dxf>
      <fill>
        <patternFill>
          <bgColor rgb="FF99FF66"/>
        </patternFill>
      </fill>
    </dxf>
    <dxf>
      <font>
        <strike val="0"/>
        <color auto="1"/>
      </font>
      <fill>
        <patternFill>
          <bgColor theme="9" tint="0.39994506668294322"/>
        </patternFill>
      </fill>
    </dxf>
    <dxf>
      <fill>
        <patternFill>
          <bgColor rgb="FF99FF66"/>
        </patternFill>
      </fill>
    </dxf>
    <dxf>
      <font>
        <strike val="0"/>
        <color auto="1"/>
      </font>
      <fill>
        <patternFill>
          <bgColor theme="9" tint="0.39994506668294322"/>
        </patternFill>
      </fill>
    </dxf>
    <dxf>
      <font>
        <strike val="0"/>
        <color auto="1"/>
      </font>
      <fill>
        <patternFill>
          <bgColor theme="9" tint="0.39994506668294322"/>
        </patternFill>
      </fill>
    </dxf>
    <dxf>
      <font>
        <strike val="0"/>
        <color auto="1"/>
      </font>
      <fill>
        <patternFill>
          <bgColor theme="9" tint="0.39994506668294322"/>
        </patternFill>
      </fill>
    </dxf>
    <dxf>
      <font>
        <strike val="0"/>
        <color auto="1"/>
      </font>
      <fill>
        <patternFill>
          <bgColor theme="9" tint="0.39994506668294322"/>
        </patternFill>
      </fill>
    </dxf>
    <dxf>
      <font>
        <strike val="0"/>
        <color auto="1"/>
      </font>
      <fill>
        <patternFill>
          <bgColor theme="9" tint="0.39994506668294322"/>
        </patternFill>
      </fill>
    </dxf>
    <dxf>
      <font>
        <strike val="0"/>
        <color auto="1"/>
      </font>
      <fill>
        <patternFill>
          <bgColor theme="9" tint="0.39994506668294322"/>
        </patternFill>
      </fill>
    </dxf>
    <dxf>
      <font>
        <strike val="0"/>
        <color auto="1"/>
      </font>
      <fill>
        <patternFill>
          <bgColor theme="9" tint="0.39994506668294322"/>
        </patternFill>
      </fill>
    </dxf>
    <dxf>
      <font>
        <strike val="0"/>
        <color auto="1"/>
      </font>
      <fill>
        <patternFill>
          <bgColor theme="9" tint="0.39994506668294322"/>
        </patternFill>
      </fill>
    </dxf>
    <dxf>
      <font>
        <strike val="0"/>
        <color auto="1"/>
      </font>
      <fill>
        <patternFill>
          <bgColor theme="9" tint="0.39994506668294322"/>
        </patternFill>
      </fill>
    </dxf>
    <dxf>
      <fill>
        <patternFill>
          <bgColor theme="0" tint="-0.499984740745262"/>
        </patternFill>
      </fill>
    </dxf>
    <dxf>
      <fill>
        <patternFill>
          <bgColor theme="0" tint="-0.499984740745262"/>
        </patternFill>
      </fill>
    </dxf>
    <dxf>
      <font>
        <strike val="0"/>
        <color auto="1"/>
      </font>
      <fill>
        <patternFill>
          <bgColor theme="9" tint="0.39994506668294322"/>
        </patternFill>
      </fill>
    </dxf>
    <dxf>
      <fill>
        <patternFill>
          <bgColor theme="0" tint="-0.499984740745262"/>
        </patternFill>
      </fill>
    </dxf>
    <dxf>
      <fill>
        <patternFill>
          <bgColor theme="0" tint="-0.499984740745262"/>
        </patternFill>
      </fill>
    </dxf>
    <dxf>
      <fill>
        <patternFill>
          <bgColor rgb="FF99FF66"/>
        </patternFill>
      </fill>
    </dxf>
    <dxf>
      <fill>
        <patternFill>
          <bgColor rgb="FF99FF66"/>
        </patternFill>
      </fill>
    </dxf>
    <dxf>
      <fill>
        <patternFill>
          <bgColor rgb="FF99FF66"/>
        </patternFill>
      </fill>
    </dxf>
    <dxf>
      <fill>
        <patternFill>
          <bgColor rgb="FF99FF66"/>
        </patternFill>
      </fill>
    </dxf>
    <dxf>
      <fill>
        <patternFill>
          <bgColor rgb="FF99FF66"/>
        </patternFill>
      </fill>
    </dxf>
    <dxf>
      <fill>
        <patternFill>
          <bgColor rgb="FF99FF66"/>
        </patternFill>
      </fill>
    </dxf>
    <dxf>
      <fill>
        <patternFill>
          <bgColor rgb="FF99FF66"/>
        </patternFill>
      </fill>
    </dxf>
    <dxf>
      <fill>
        <patternFill>
          <bgColor rgb="FF99FF66"/>
        </patternFill>
      </fill>
    </dxf>
    <dxf>
      <fill>
        <patternFill>
          <bgColor rgb="FF99FF66"/>
        </patternFill>
      </fill>
    </dxf>
    <dxf>
      <fill>
        <patternFill>
          <bgColor rgb="FF99FF66"/>
        </patternFill>
      </fill>
    </dxf>
    <dxf>
      <fill>
        <patternFill>
          <bgColor rgb="FF99FF66"/>
        </patternFill>
      </fill>
    </dxf>
    <dxf>
      <fill>
        <patternFill>
          <bgColor rgb="FF99FF66"/>
        </patternFill>
      </fill>
    </dxf>
    <dxf>
      <fill>
        <patternFill>
          <bgColor rgb="FF99FF66"/>
        </patternFill>
      </fill>
    </dxf>
    <dxf>
      <fill>
        <patternFill>
          <bgColor rgb="FF99FF66"/>
        </patternFill>
      </fill>
    </dxf>
    <dxf>
      <fill>
        <patternFill>
          <bgColor rgb="FF99FF66"/>
        </patternFill>
      </fill>
    </dxf>
    <dxf>
      <fill>
        <patternFill>
          <bgColor rgb="FF99FF66"/>
        </patternFill>
      </fill>
    </dxf>
    <dxf>
      <fill>
        <patternFill>
          <bgColor rgb="FF99FF66"/>
        </patternFill>
      </fill>
    </dxf>
    <dxf>
      <fill>
        <patternFill>
          <bgColor rgb="FF99FF66"/>
        </patternFill>
      </fill>
    </dxf>
    <dxf>
      <fill>
        <patternFill>
          <bgColor rgb="FF99FF66"/>
        </patternFill>
      </fill>
    </dxf>
    <dxf>
      <fill>
        <patternFill>
          <bgColor rgb="FFFF0000"/>
        </patternFill>
      </fill>
    </dxf>
    <dxf>
      <fill>
        <patternFill>
          <bgColor rgb="FFFF0000"/>
        </patternFill>
      </fill>
    </dxf>
    <dxf>
      <fill>
        <patternFill>
          <bgColor theme="0" tint="-0.499984740745262"/>
        </patternFill>
      </fill>
    </dxf>
    <dxf>
      <fill>
        <patternFill>
          <bgColor rgb="FFFF0000"/>
        </patternFill>
      </fill>
    </dxf>
    <dxf>
      <fill>
        <patternFill>
          <bgColor rgb="FFFF0000"/>
        </patternFill>
      </fill>
    </dxf>
    <dxf>
      <fill>
        <patternFill>
          <bgColor theme="0" tint="-0.499984740745262"/>
        </patternFill>
      </fill>
    </dxf>
    <dxf>
      <fill>
        <patternFill>
          <bgColor rgb="FFFF0000"/>
        </patternFill>
      </fill>
    </dxf>
    <dxf>
      <fill>
        <patternFill>
          <bgColor theme="0" tint="-0.499984740745262"/>
        </patternFill>
      </fill>
    </dxf>
    <dxf>
      <fill>
        <patternFill>
          <bgColor rgb="FFFF0000"/>
        </patternFill>
      </fill>
    </dxf>
    <dxf>
      <fill>
        <patternFill>
          <bgColor rgb="FFFF0000"/>
        </patternFill>
      </fill>
    </dxf>
    <dxf>
      <fill>
        <patternFill>
          <bgColor rgb="FFFF0000"/>
        </patternFill>
      </fill>
    </dxf>
    <dxf>
      <fill>
        <patternFill>
          <bgColor theme="0" tint="-0.499984740745262"/>
        </patternFill>
      </fill>
    </dxf>
    <dxf>
      <fill>
        <patternFill>
          <bgColor rgb="FFFF0000"/>
        </patternFill>
      </fill>
    </dxf>
    <dxf>
      <fill>
        <patternFill>
          <bgColor theme="0" tint="-0.499984740745262"/>
        </patternFill>
      </fill>
    </dxf>
    <dxf>
      <fill>
        <patternFill>
          <bgColor rgb="FFFF0000"/>
        </patternFill>
      </fill>
    </dxf>
    <dxf>
      <fill>
        <patternFill>
          <bgColor theme="0" tint="-0.499984740745262"/>
        </patternFill>
      </fill>
    </dxf>
    <dxf>
      <fill>
        <patternFill>
          <bgColor rgb="FFFF0000"/>
        </patternFill>
      </fill>
    </dxf>
    <dxf>
      <fill>
        <patternFill>
          <bgColor theme="0" tint="-0.499984740745262"/>
        </patternFill>
      </fill>
    </dxf>
    <dxf>
      <fill>
        <patternFill>
          <bgColor rgb="FFFF0000"/>
        </patternFill>
      </fill>
    </dxf>
    <dxf>
      <fill>
        <patternFill>
          <bgColor theme="0" tint="-0.499984740745262"/>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7" tint="0.79998168889431442"/>
        </patternFill>
      </fill>
    </dxf>
    <dxf>
      <font>
        <color rgb="FF9C0006"/>
      </font>
      <fill>
        <patternFill>
          <bgColor rgb="FFFFC7CE"/>
        </patternFill>
      </fill>
    </dxf>
    <dxf>
      <font>
        <color theme="0"/>
      </font>
      <fill>
        <patternFill>
          <bgColor rgb="FF0070C0"/>
        </patternFill>
      </fill>
    </dxf>
    <dxf>
      <font>
        <color theme="0"/>
      </font>
      <fill>
        <patternFill>
          <bgColor theme="9" tint="-0.24994659260841701"/>
        </patternFill>
      </fill>
    </dxf>
    <dxf>
      <fill>
        <patternFill>
          <bgColor theme="7" tint="0.79998168889431442"/>
        </patternFill>
      </fill>
    </dxf>
    <dxf>
      <fill>
        <patternFill>
          <bgColor theme="7" tint="0.79998168889431442"/>
        </patternFill>
      </fill>
    </dxf>
    <dxf>
      <fill>
        <patternFill>
          <bgColor theme="7" tint="0.79998168889431442"/>
        </patternFill>
      </fill>
    </dxf>
    <dxf>
      <numFmt numFmtId="0" formatCode="General"/>
      <fill>
        <patternFill patternType="none">
          <fgColor indexed="64"/>
          <bgColor indexed="65"/>
        </patternFill>
      </fill>
      <alignment horizontal="center" vertical="bottom" textRotation="0" wrapText="0" indent="0" justifyLastLine="0" shrinkToFit="0" readingOrder="0"/>
      <protection locked="0" hidden="0"/>
    </dxf>
    <dxf>
      <numFmt numFmtId="0" formatCode="General"/>
      <fill>
        <patternFill patternType="none">
          <fgColor indexed="64"/>
          <bgColor indexed="65"/>
        </patternFill>
      </fill>
      <alignment horizontal="center" vertical="bottom" textRotation="0" wrapText="0" indent="0" justifyLastLine="0" shrinkToFit="0" readingOrder="0"/>
      <protection locked="0" hidden="0"/>
    </dxf>
    <dxf>
      <numFmt numFmtId="0" formatCode="General"/>
      <fill>
        <patternFill patternType="none">
          <fgColor indexed="64"/>
          <bgColor indexed="65"/>
        </patternFill>
      </fill>
      <alignment horizontal="center" vertical="bottom" textRotation="0" wrapText="0" indent="0" justifyLastLine="0" shrinkToFit="0" readingOrder="0"/>
      <protection locked="0" hidden="0"/>
    </dxf>
    <dxf>
      <numFmt numFmtId="0" formatCode="General"/>
      <alignment horizontal="center" vertical="bottom" textRotation="0" wrapText="0" indent="0" justifyLastLine="0" shrinkToFit="0" readingOrder="0"/>
      <protection locked="0" hidden="0"/>
    </dxf>
    <dxf>
      <alignment horizontal="center" vertical="bottom" textRotation="0" wrapText="0" indent="0" justifyLastLine="0" shrinkToFit="0" readingOrder="0"/>
      <protection locked="0" hidden="0"/>
    </dxf>
    <dxf>
      <alignment horizontal="center" vertical="bottom" textRotation="0" wrapText="0" indent="0" justifyLastLine="0" shrinkToFit="0" readingOrder="0"/>
      <protection locked="0" hidden="0"/>
    </dxf>
    <dxf>
      <protection locked="0" hidden="0"/>
    </dxf>
    <dxf>
      <protection locked="0" hidden="0"/>
    </dxf>
    <dxf>
      <border>
        <bottom style="thin">
          <color indexed="64"/>
        </bottom>
      </border>
    </dxf>
    <dxf>
      <protection locked="0" hidden="0"/>
    </dxf>
    <dxf>
      <alignment horizontal="center" vertical="center" textRotation="0" wrapText="0" indent="0" justifyLastLine="0" shrinkToFit="0" readingOrder="0"/>
      <border diagonalUp="0" diagonalDown="0" outline="0">
        <left style="thin">
          <color indexed="64"/>
        </left>
        <right style="thin">
          <color indexed="64"/>
        </right>
        <top/>
        <bottom/>
      </border>
    </dxf>
    <dxf>
      <fill>
        <patternFill>
          <bgColor rgb="FFFFFF00"/>
        </patternFill>
      </fill>
    </dxf>
    <dxf>
      <fill>
        <patternFill>
          <bgColor rgb="FFFFFF00"/>
        </patternFill>
      </fill>
    </dxf>
    <dxf>
      <protection locked="0" hidden="0"/>
    </dxf>
    <dxf>
      <protection locked="0" hidden="0"/>
    </dxf>
    <dxf>
      <alignment horizontal="center" vertical="bottom" textRotation="0" wrapText="0" indent="0" justifyLastLine="0" shrinkToFit="0" readingOrder="0"/>
      <protection locked="0" hidden="0"/>
    </dxf>
    <dxf>
      <protection locked="0" hidden="0"/>
    </dxf>
    <dxf>
      <protection locked="0" hidden="0"/>
    </dxf>
    <dxf>
      <protection locked="0" hidden="0"/>
    </dxf>
    <dxf>
      <protection locked="0" hidden="0"/>
    </dxf>
    <dxf>
      <protection locked="0" hidden="0"/>
    </dxf>
    <dxf>
      <numFmt numFmtId="0" formatCode="General"/>
    </dxf>
    <dxf>
      <alignment horizontal="center" vertical="center" textRotation="0" wrapText="0" indent="0" justifyLastLine="0" shrinkToFit="0" readingOrder="0"/>
    </dxf>
    <dxf>
      <fill>
        <patternFill>
          <fgColor indexed="64"/>
          <bgColor rgb="FFFFFF00"/>
        </patternFill>
      </fill>
      <alignment horizontal="left" vertical="bottom" textRotation="0" wrapText="0" indent="0" justifyLastLine="0" shrinkToFit="0" readingOrder="0"/>
      <protection locked="0" hidden="0"/>
    </dxf>
    <dxf>
      <fill>
        <patternFill>
          <fgColor indexed="64"/>
          <bgColor rgb="FFFFFF00"/>
        </patternFill>
      </fill>
      <alignment horizontal="left" vertical="bottom" textRotation="0" wrapText="0" indent="0" justifyLastLine="0" shrinkToFit="0" readingOrder="0"/>
      <protection locked="0" hidden="0"/>
    </dxf>
    <dxf>
      <fill>
        <patternFill patternType="solid">
          <fgColor indexed="64"/>
          <bgColor rgb="FFFFFF00"/>
        </patternFill>
      </fill>
      <border diagonalUp="0" diagonalDown="0" outline="0">
        <left style="thin">
          <color indexed="64"/>
        </left>
        <right/>
        <top style="thin">
          <color indexed="64"/>
        </top>
        <bottom style="thin">
          <color indexed="64"/>
        </bottom>
      </border>
      <protection locked="0" hidden="0"/>
    </dxf>
    <dxf>
      <fill>
        <patternFill patternType="solid">
          <fgColor indexed="64"/>
          <bgColor rgb="FFFFFF00"/>
        </patternFill>
      </fill>
      <border diagonalUp="0" diagonalDown="0">
        <left style="thin">
          <color indexed="64"/>
        </left>
        <right style="thin">
          <color indexed="64"/>
        </right>
        <top style="thin">
          <color indexed="64"/>
        </top>
        <bottom style="thin">
          <color indexed="64"/>
        </bottom>
      </border>
      <protection locked="0" hidden="0"/>
    </dxf>
    <dxf>
      <fill>
        <patternFill patternType="solid">
          <fgColor indexed="64"/>
          <bgColor rgb="FFFFFF00"/>
        </patternFill>
      </fill>
      <border diagonalUp="0" diagonalDown="0">
        <left style="thin">
          <color indexed="64"/>
        </left>
        <right style="thin">
          <color indexed="64"/>
        </right>
        <top style="thin">
          <color indexed="64"/>
        </top>
        <bottom style="thin">
          <color indexed="64"/>
        </bottom>
      </border>
      <protection locked="0" hidden="0"/>
    </dxf>
    <dxf>
      <fill>
        <patternFill patternType="solid">
          <fgColor indexed="64"/>
          <bgColor rgb="FFFFFF00"/>
        </patternFill>
      </fill>
      <protection locked="0" hidden="0"/>
    </dxf>
    <dxf>
      <fill>
        <patternFill patternType="solid">
          <fgColor indexed="64"/>
          <bgColor rgb="FFFFFF00"/>
        </patternFill>
      </fill>
      <protection locked="0" hidden="0"/>
    </dxf>
    <dxf>
      <fill>
        <patternFill patternType="solid">
          <fgColor indexed="64"/>
          <bgColor rgb="FFFFFF00"/>
        </patternFill>
      </fill>
      <protection locked="0" hidden="0"/>
    </dxf>
    <dxf>
      <numFmt numFmtId="0" formatCode="General"/>
    </dxf>
    <dxf>
      <numFmt numFmtId="0" formatCode="General"/>
    </dxf>
    <dxf>
      <numFmt numFmtId="0" formatCode="General"/>
    </dxf>
    <dxf>
      <numFmt numFmtId="0" formatCode="General"/>
    </dxf>
    <dxf>
      <alignment horizontal="center" vertical="bottom" textRotation="0" wrapText="0" indent="0" justifyLastLine="0" shrinkToFit="0" readingOrder="0"/>
    </dxf>
    <dxf>
      <fill>
        <patternFill patternType="solid">
          <fgColor indexed="64"/>
          <bgColor rgb="FFFFFF00"/>
        </patternFill>
      </fill>
      <alignment horizontal="center" vertical="bottom" textRotation="0" wrapText="0" indent="0" justifyLastLine="0" shrinkToFit="0" readingOrder="0"/>
      <protection locked="0" hidden="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fill>
        <patternFill patternType="solid">
          <fgColor indexed="64"/>
          <bgColor rgb="FFFFFF00"/>
        </patternFill>
      </fill>
      <alignment horizontal="center" vertical="bottom" textRotation="0" wrapText="0" indent="0" justifyLastLine="0" shrinkToFit="0" readingOrder="0"/>
      <protection locked="0" hidden="0"/>
    </dxf>
    <dxf>
      <fill>
        <patternFill patternType="solid">
          <fgColor indexed="64"/>
          <bgColor theme="4" tint="-0.249977111117893"/>
        </patternFill>
      </fill>
      <alignment horizontal="general" vertical="center" textRotation="0" wrapText="0" indent="0" justifyLastLine="0" shrinkToFit="0" readingOrder="0"/>
    </dxf>
  </dxfs>
  <tableStyles count="0" defaultTableStyle="TableStyleMedium2" defaultPivotStyle="PivotStyleLight16"/>
  <colors>
    <mruColors>
      <color rgb="FF37E79A"/>
      <color rgb="FFFDD575"/>
      <color rgb="FFB9DBCA"/>
      <color rgb="FF00979D"/>
      <color rgb="FF00D4A2"/>
      <color rgb="FF008291"/>
      <color rgb="FFD2FE74"/>
      <color rgb="FF9DF571"/>
      <color rgb="FF94F677"/>
      <color rgb="FF6EFA8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microsoft.com/office/2017/06/relationships/rdRichValueTypes" Target="richData/rdRichValueTypes.xml"/><Relationship Id="rId89" Type="http://schemas.openxmlformats.org/officeDocument/2006/relationships/customXml" Target="../customXml/item3.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styles" Target="styles.xml"/><Relationship Id="rId5" Type="http://schemas.openxmlformats.org/officeDocument/2006/relationships/worksheet" Target="worksheets/sheet5.xml"/><Relationship Id="rId90" Type="http://schemas.openxmlformats.org/officeDocument/2006/relationships/customXml" Target="../customXml/item4.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microsoft.com/office/2007/relationships/slicerCache" Target="slicerCaches/slicerCache2.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sharedStrings" Target="sharedStrings.xml"/><Relationship Id="rId85" Type="http://schemas.microsoft.com/office/2017/10/relationships/person" Target="persons/perso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externalLink" Target="externalLinks/externalLink1.xml"/><Relationship Id="rId83" Type="http://schemas.microsoft.com/office/2017/06/relationships/rdRichValueStructure" Target="richData/rdrichvaluestructure.xml"/><Relationship Id="rId88"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theme" Target="theme/theme1.xml"/><Relationship Id="rId81" Type="http://schemas.openxmlformats.org/officeDocument/2006/relationships/sheetMetadata" Target="metadata.xml"/><Relationship Id="rId86"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microsoft.com/office/2007/relationships/slicerCache" Target="slicerCaches/slicerCache1.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customXml" Target="../customXml/item1.xml"/><Relationship Id="rId61" Type="http://schemas.openxmlformats.org/officeDocument/2006/relationships/worksheet" Target="worksheets/sheet61.xml"/><Relationship Id="rId82" Type="http://schemas.microsoft.com/office/2017/06/relationships/rdRichValue" Target="richData/rdrichvalue.xml"/><Relationship Id="rId19" Type="http://schemas.openxmlformats.org/officeDocument/2006/relationships/worksheet" Target="worksheets/sheet19.xml"/></Relationships>
</file>

<file path=xl/ctrlProps/ctrlProp1.xml><?xml version="1.0" encoding="utf-8"?>
<formControlPr xmlns="http://schemas.microsoft.com/office/spreadsheetml/2009/9/main" objectType="Scroll" dx="35" fmlaLink="$E$5" horiz="1" max="100" page="0" val="0"/>
</file>

<file path=xl/drawings/_rels/drawing1.xml.rels><?xml version="1.0" encoding="UTF-8" standalone="yes"?>
<Relationships xmlns="http://schemas.openxmlformats.org/package/2006/relationships"><Relationship Id="rId8" Type="http://schemas.openxmlformats.org/officeDocument/2006/relationships/hyperlink" Target="#'Printing Tracker Unlinked'!A1"/><Relationship Id="rId13" Type="http://schemas.openxmlformats.org/officeDocument/2006/relationships/hyperlink" Target="#'Print Order Request'!A1"/><Relationship Id="rId3" Type="http://schemas.openxmlformats.org/officeDocument/2006/relationships/hyperlink" Target="#'Materials Setup'!A1"/><Relationship Id="rId7" Type="http://schemas.openxmlformats.org/officeDocument/2006/relationships/hyperlink" Target="#'Printing Tracker'!A1"/><Relationship Id="rId12" Type="http://schemas.openxmlformats.org/officeDocument/2006/relationships/hyperlink" Target="#'Country Level Dashboard'!A1"/><Relationship Id="rId2" Type="http://schemas.openxmlformats.org/officeDocument/2006/relationships/hyperlink" Target="#'Country Selection'!A1"/><Relationship Id="rId1" Type="http://schemas.openxmlformats.org/officeDocument/2006/relationships/image" Target="../media/image1.png"/><Relationship Id="rId6" Type="http://schemas.openxmlformats.org/officeDocument/2006/relationships/hyperlink" Target="#Comments!A1"/><Relationship Id="rId11" Type="http://schemas.openxmlformats.org/officeDocument/2006/relationships/hyperlink" Target="#'Napkin Math'!A1"/><Relationship Id="rId5" Type="http://schemas.openxmlformats.org/officeDocument/2006/relationships/hyperlink" Target="#'PRR Budget Tracker'!A1"/><Relationship Id="rId10" Type="http://schemas.openxmlformats.org/officeDocument/2006/relationships/hyperlink" Target="#'CLMs Strategies'!A1"/><Relationship Id="rId4" Type="http://schemas.openxmlformats.org/officeDocument/2006/relationships/hyperlink" Target="#'Project Plan Instructions'!A1"/><Relationship Id="rId9" Type="http://schemas.openxmlformats.org/officeDocument/2006/relationships/hyperlink" Target="#'USA Site Shipments'!A1"/><Relationship Id="rId14" Type="http://schemas.openxmlformats.org/officeDocument/2006/relationships/hyperlink" Target="#'Eng Core Batches'!A1"/></Relationships>
</file>

<file path=xl/drawings/_rels/drawing7.xml.rels><?xml version="1.0" encoding="UTF-8" standalone="yes"?>
<Relationships xmlns="http://schemas.openxmlformats.org/package/2006/relationships"><Relationship Id="rId1" Type="http://schemas.openxmlformats.org/officeDocument/2006/relationships/hyperlink" Target="#'Project TOC'!A1"/></Relationships>
</file>

<file path=xl/drawings/_rels/drawing8.xml.rels><?xml version="1.0" encoding="UTF-8" standalone="yes"?>
<Relationships xmlns="http://schemas.openxmlformats.org/package/2006/relationships"><Relationship Id="rId2" Type="http://schemas.openxmlformats.org/officeDocument/2006/relationships/hyperlink" Target="#'USA Addresses'!A1"/><Relationship Id="rId1" Type="http://schemas.openxmlformats.org/officeDocument/2006/relationships/hyperlink" Target="#'Project TOC'!A1"/></Relationships>
</file>

<file path=xl/drawings/_rels/drawing9.xml.rels><?xml version="1.0" encoding="UTF-8" standalone="yes"?>
<Relationships xmlns="http://schemas.openxmlformats.org/package/2006/relationships"><Relationship Id="rId2" Type="http://schemas.openxmlformats.org/officeDocument/2006/relationships/hyperlink" Target="#'USA Site Shipments'!A1"/><Relationship Id="rId1" Type="http://schemas.openxmlformats.org/officeDocument/2006/relationships/hyperlink" Target="#'Project TOC'!A1"/></Relationships>
</file>

<file path=xl/drawings/_rels/drawing11.xml.rels><?xml version="1.0" encoding="UTF-8" standalone="yes"?>
<Relationships xmlns="http://schemas.openxmlformats.org/package/2006/relationships"><Relationship Id="rId1" Type="http://schemas.openxmlformats.org/officeDocument/2006/relationships/hyperlink" Target="#'Project TOC'!A1"/></Relationships>
</file>

<file path=xl/drawings/_rels/drawing12.xml.rels><?xml version="1.0" encoding="UTF-8" standalone="yes"?>
<Relationships xmlns="http://schemas.openxmlformats.org/package/2006/relationships"><Relationship Id="rId1" Type="http://schemas.openxmlformats.org/officeDocument/2006/relationships/hyperlink" Target="#'Project TOC'!A1"/></Relationships>
</file>

<file path=xl/drawings/drawing1.xml><?xml version="1.0" encoding="utf-8"?>
<xdr:wsDr xmlns:xdr="http://schemas.openxmlformats.org/drawingml/2006/spreadsheetDrawing" xmlns:a="http://schemas.openxmlformats.org/drawingml/2006/main">
  <xdr:twoCellAnchor editAs="oneCell">
    <xdr:from>
      <xdr:col>0</xdr:col>
      <xdr:colOff>361950</xdr:colOff>
      <xdr:row>1</xdr:row>
      <xdr:rowOff>133349</xdr:rowOff>
    </xdr:from>
    <xdr:to>
      <xdr:col>11</xdr:col>
      <xdr:colOff>412425</xdr:colOff>
      <xdr:row>11</xdr:row>
      <xdr:rowOff>2059</xdr:rowOff>
    </xdr:to>
    <xdr:pic>
      <xdr:nvPicPr>
        <xdr:cNvPr id="3" name="Picture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61950" y="323849"/>
          <a:ext cx="7321225" cy="2173760"/>
        </a:xfrm>
        <a:prstGeom prst="rect">
          <a:avLst/>
        </a:prstGeom>
      </xdr:spPr>
    </xdr:pic>
    <xdr:clientData/>
  </xdr:twoCellAnchor>
  <xdr:twoCellAnchor>
    <xdr:from>
      <xdr:col>12</xdr:col>
      <xdr:colOff>581025</xdr:colOff>
      <xdr:row>0</xdr:row>
      <xdr:rowOff>133350</xdr:rowOff>
    </xdr:from>
    <xdr:to>
      <xdr:col>16</xdr:col>
      <xdr:colOff>552450</xdr:colOff>
      <xdr:row>2</xdr:row>
      <xdr:rowOff>152400</xdr:rowOff>
    </xdr:to>
    <xdr:sp macro="" textlink="">
      <xdr:nvSpPr>
        <xdr:cNvPr id="2" name="Rectangle 1">
          <a:hlinkClick xmlns:r="http://schemas.openxmlformats.org/officeDocument/2006/relationships" r:id="rId2"/>
          <a:extLst>
            <a:ext uri="{FF2B5EF4-FFF2-40B4-BE49-F238E27FC236}">
              <a16:creationId xmlns:a16="http://schemas.microsoft.com/office/drawing/2014/main" id="{00000000-0008-0000-0000-000002000000}"/>
            </a:ext>
          </a:extLst>
        </xdr:cNvPr>
        <xdr:cNvSpPr/>
      </xdr:nvSpPr>
      <xdr:spPr>
        <a:xfrm>
          <a:off x="7896225" y="133350"/>
          <a:ext cx="2409825" cy="400050"/>
        </a:xfrm>
        <a:prstGeom prst="rect">
          <a:avLst/>
        </a:prstGeom>
        <a:solidFill>
          <a:srgbClr val="2A485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a:t>Country</a:t>
          </a:r>
          <a:r>
            <a:rPr lang="en-US" sz="1400" baseline="0"/>
            <a:t> Selection</a:t>
          </a:r>
          <a:endParaRPr lang="en-US" sz="1400"/>
        </a:p>
      </xdr:txBody>
    </xdr:sp>
    <xdr:clientData/>
  </xdr:twoCellAnchor>
  <xdr:twoCellAnchor>
    <xdr:from>
      <xdr:col>12</xdr:col>
      <xdr:colOff>581025</xdr:colOff>
      <xdr:row>3</xdr:row>
      <xdr:rowOff>9129</xdr:rowOff>
    </xdr:from>
    <xdr:to>
      <xdr:col>16</xdr:col>
      <xdr:colOff>552450</xdr:colOff>
      <xdr:row>5</xdr:row>
      <xdr:rowOff>28179</xdr:rowOff>
    </xdr:to>
    <xdr:sp macro="" textlink="">
      <xdr:nvSpPr>
        <xdr:cNvPr id="4" name="Rectangle 3">
          <a:hlinkClick xmlns:r="http://schemas.openxmlformats.org/officeDocument/2006/relationships" r:id="rId3"/>
          <a:extLst>
            <a:ext uri="{FF2B5EF4-FFF2-40B4-BE49-F238E27FC236}">
              <a16:creationId xmlns:a16="http://schemas.microsoft.com/office/drawing/2014/main" id="{00000000-0008-0000-0000-000004000000}"/>
            </a:ext>
          </a:extLst>
        </xdr:cNvPr>
        <xdr:cNvSpPr/>
      </xdr:nvSpPr>
      <xdr:spPr>
        <a:xfrm>
          <a:off x="8458200" y="580629"/>
          <a:ext cx="2409825" cy="400050"/>
        </a:xfrm>
        <a:prstGeom prst="rect">
          <a:avLst/>
        </a:prstGeom>
        <a:solidFill>
          <a:srgbClr val="1E5B6E"/>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a:t>Materials Setup</a:t>
          </a:r>
        </a:p>
      </xdr:txBody>
    </xdr:sp>
    <xdr:clientData/>
  </xdr:twoCellAnchor>
  <xdr:twoCellAnchor>
    <xdr:from>
      <xdr:col>12</xdr:col>
      <xdr:colOff>581025</xdr:colOff>
      <xdr:row>7</xdr:row>
      <xdr:rowOff>141687</xdr:rowOff>
    </xdr:from>
    <xdr:to>
      <xdr:col>16</xdr:col>
      <xdr:colOff>552450</xdr:colOff>
      <xdr:row>9</xdr:row>
      <xdr:rowOff>160737</xdr:rowOff>
    </xdr:to>
    <xdr:sp macro="" textlink="">
      <xdr:nvSpPr>
        <xdr:cNvPr id="5" name="Rectangle 4">
          <a:hlinkClick xmlns:r="http://schemas.openxmlformats.org/officeDocument/2006/relationships" r:id="rId4"/>
          <a:extLst>
            <a:ext uri="{FF2B5EF4-FFF2-40B4-BE49-F238E27FC236}">
              <a16:creationId xmlns:a16="http://schemas.microsoft.com/office/drawing/2014/main" id="{00000000-0008-0000-0000-000005000000}"/>
            </a:ext>
          </a:extLst>
        </xdr:cNvPr>
        <xdr:cNvSpPr/>
      </xdr:nvSpPr>
      <xdr:spPr>
        <a:xfrm>
          <a:off x="8458200" y="1475187"/>
          <a:ext cx="2409825" cy="400050"/>
        </a:xfrm>
        <a:prstGeom prst="rect">
          <a:avLst/>
        </a:prstGeom>
        <a:solidFill>
          <a:srgbClr val="006E8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0"/>
            <a:t>Project Plan</a:t>
          </a:r>
        </a:p>
      </xdr:txBody>
    </xdr:sp>
    <xdr:clientData/>
  </xdr:twoCellAnchor>
  <xdr:twoCellAnchor>
    <xdr:from>
      <xdr:col>12</xdr:col>
      <xdr:colOff>581025</xdr:colOff>
      <xdr:row>10</xdr:row>
      <xdr:rowOff>17466</xdr:rowOff>
    </xdr:from>
    <xdr:to>
      <xdr:col>16</xdr:col>
      <xdr:colOff>552450</xdr:colOff>
      <xdr:row>10</xdr:row>
      <xdr:rowOff>417516</xdr:rowOff>
    </xdr:to>
    <xdr:sp macro="" textlink="">
      <xdr:nvSpPr>
        <xdr:cNvPr id="6" name="Rectangle 5">
          <a:hlinkClick xmlns:r="http://schemas.openxmlformats.org/officeDocument/2006/relationships" r:id="rId5"/>
          <a:extLst>
            <a:ext uri="{FF2B5EF4-FFF2-40B4-BE49-F238E27FC236}">
              <a16:creationId xmlns:a16="http://schemas.microsoft.com/office/drawing/2014/main" id="{00000000-0008-0000-0000-000006000000}"/>
            </a:ext>
          </a:extLst>
        </xdr:cNvPr>
        <xdr:cNvSpPr/>
      </xdr:nvSpPr>
      <xdr:spPr>
        <a:xfrm>
          <a:off x="8458200" y="1922466"/>
          <a:ext cx="2409825" cy="400050"/>
        </a:xfrm>
        <a:prstGeom prst="rect">
          <a:avLst/>
        </a:prstGeom>
        <a:solidFill>
          <a:srgbClr val="00829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a:t>Budget Tracker</a:t>
          </a:r>
        </a:p>
      </xdr:txBody>
    </xdr:sp>
    <xdr:clientData/>
  </xdr:twoCellAnchor>
  <xdr:twoCellAnchor>
    <xdr:from>
      <xdr:col>12</xdr:col>
      <xdr:colOff>581025</xdr:colOff>
      <xdr:row>10</xdr:row>
      <xdr:rowOff>464745</xdr:rowOff>
    </xdr:from>
    <xdr:to>
      <xdr:col>16</xdr:col>
      <xdr:colOff>552450</xdr:colOff>
      <xdr:row>11</xdr:row>
      <xdr:rowOff>274245</xdr:rowOff>
    </xdr:to>
    <xdr:sp macro="" textlink="">
      <xdr:nvSpPr>
        <xdr:cNvPr id="7" name="Rectangle 6">
          <a:hlinkClick xmlns:r="http://schemas.openxmlformats.org/officeDocument/2006/relationships" r:id="rId6"/>
          <a:extLst>
            <a:ext uri="{FF2B5EF4-FFF2-40B4-BE49-F238E27FC236}">
              <a16:creationId xmlns:a16="http://schemas.microsoft.com/office/drawing/2014/main" id="{00000000-0008-0000-0000-000007000000}"/>
            </a:ext>
          </a:extLst>
        </xdr:cNvPr>
        <xdr:cNvSpPr/>
      </xdr:nvSpPr>
      <xdr:spPr>
        <a:xfrm>
          <a:off x="8458200" y="2369745"/>
          <a:ext cx="2409825" cy="400050"/>
        </a:xfrm>
        <a:prstGeom prst="rect">
          <a:avLst/>
        </a:prstGeom>
        <a:solidFill>
          <a:srgbClr val="00979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a:t>Comments</a:t>
          </a:r>
        </a:p>
      </xdr:txBody>
    </xdr:sp>
    <xdr:clientData/>
  </xdr:twoCellAnchor>
  <xdr:twoCellAnchor>
    <xdr:from>
      <xdr:col>12</xdr:col>
      <xdr:colOff>581025</xdr:colOff>
      <xdr:row>12</xdr:row>
      <xdr:rowOff>7149</xdr:rowOff>
    </xdr:from>
    <xdr:to>
      <xdr:col>16</xdr:col>
      <xdr:colOff>552450</xdr:colOff>
      <xdr:row>13</xdr:row>
      <xdr:rowOff>92874</xdr:rowOff>
    </xdr:to>
    <xdr:sp macro="" textlink="">
      <xdr:nvSpPr>
        <xdr:cNvPr id="8" name="Rectangle 7">
          <a:hlinkClick xmlns:r="http://schemas.openxmlformats.org/officeDocument/2006/relationships" r:id="rId7"/>
          <a:extLst>
            <a:ext uri="{FF2B5EF4-FFF2-40B4-BE49-F238E27FC236}">
              <a16:creationId xmlns:a16="http://schemas.microsoft.com/office/drawing/2014/main" id="{00000000-0008-0000-0000-000008000000}"/>
            </a:ext>
          </a:extLst>
        </xdr:cNvPr>
        <xdr:cNvSpPr/>
      </xdr:nvSpPr>
      <xdr:spPr>
        <a:xfrm>
          <a:off x="8458200" y="2817024"/>
          <a:ext cx="2409825" cy="400050"/>
        </a:xfrm>
        <a:prstGeom prst="rect">
          <a:avLst/>
        </a:prstGeom>
        <a:solidFill>
          <a:srgbClr val="00ABA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a:t>Printing Tracker (Linked)</a:t>
          </a:r>
        </a:p>
      </xdr:txBody>
    </xdr:sp>
    <xdr:clientData/>
  </xdr:twoCellAnchor>
  <xdr:twoCellAnchor>
    <xdr:from>
      <xdr:col>12</xdr:col>
      <xdr:colOff>581025</xdr:colOff>
      <xdr:row>13</xdr:row>
      <xdr:rowOff>140103</xdr:rowOff>
    </xdr:from>
    <xdr:to>
      <xdr:col>16</xdr:col>
      <xdr:colOff>552450</xdr:colOff>
      <xdr:row>14</xdr:row>
      <xdr:rowOff>225828</xdr:rowOff>
    </xdr:to>
    <xdr:sp macro="" textlink="">
      <xdr:nvSpPr>
        <xdr:cNvPr id="9" name="Rectangle 8">
          <a:hlinkClick xmlns:r="http://schemas.openxmlformats.org/officeDocument/2006/relationships" r:id="rId8"/>
          <a:extLst>
            <a:ext uri="{FF2B5EF4-FFF2-40B4-BE49-F238E27FC236}">
              <a16:creationId xmlns:a16="http://schemas.microsoft.com/office/drawing/2014/main" id="{00000000-0008-0000-0000-000009000000}"/>
            </a:ext>
          </a:extLst>
        </xdr:cNvPr>
        <xdr:cNvSpPr/>
      </xdr:nvSpPr>
      <xdr:spPr>
        <a:xfrm>
          <a:off x="8458200" y="3264303"/>
          <a:ext cx="2409825" cy="400050"/>
        </a:xfrm>
        <a:prstGeom prst="rect">
          <a:avLst/>
        </a:prstGeom>
        <a:solidFill>
          <a:srgbClr val="00C0A5"/>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a:t>Printing Tracker (Unlinked)</a:t>
          </a:r>
        </a:p>
      </xdr:txBody>
    </xdr:sp>
    <xdr:clientData/>
  </xdr:twoCellAnchor>
  <xdr:twoCellAnchor>
    <xdr:from>
      <xdr:col>12</xdr:col>
      <xdr:colOff>581025</xdr:colOff>
      <xdr:row>14</xdr:row>
      <xdr:rowOff>273057</xdr:rowOff>
    </xdr:from>
    <xdr:to>
      <xdr:col>16</xdr:col>
      <xdr:colOff>552450</xdr:colOff>
      <xdr:row>16</xdr:row>
      <xdr:rowOff>130182</xdr:rowOff>
    </xdr:to>
    <xdr:sp macro="" textlink="">
      <xdr:nvSpPr>
        <xdr:cNvPr id="10" name="Rectangle 9">
          <a:hlinkClick xmlns:r="http://schemas.openxmlformats.org/officeDocument/2006/relationships" r:id="rId9"/>
          <a:extLst>
            <a:ext uri="{FF2B5EF4-FFF2-40B4-BE49-F238E27FC236}">
              <a16:creationId xmlns:a16="http://schemas.microsoft.com/office/drawing/2014/main" id="{00000000-0008-0000-0000-00000A000000}"/>
            </a:ext>
          </a:extLst>
        </xdr:cNvPr>
        <xdr:cNvSpPr/>
      </xdr:nvSpPr>
      <xdr:spPr>
        <a:xfrm>
          <a:off x="8458200" y="3711582"/>
          <a:ext cx="2409825" cy="400050"/>
        </a:xfrm>
        <a:prstGeom prst="rect">
          <a:avLst/>
        </a:prstGeom>
        <a:solidFill>
          <a:srgbClr val="00D4A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a:t>USA Site Shipments</a:t>
          </a:r>
        </a:p>
      </xdr:txBody>
    </xdr:sp>
    <xdr:clientData/>
  </xdr:twoCellAnchor>
  <xdr:twoCellAnchor>
    <xdr:from>
      <xdr:col>12</xdr:col>
      <xdr:colOff>581025</xdr:colOff>
      <xdr:row>16</xdr:row>
      <xdr:rowOff>177411</xdr:rowOff>
    </xdr:from>
    <xdr:to>
      <xdr:col>16</xdr:col>
      <xdr:colOff>552450</xdr:colOff>
      <xdr:row>17</xdr:row>
      <xdr:rowOff>244086</xdr:rowOff>
    </xdr:to>
    <xdr:sp macro="" textlink="">
      <xdr:nvSpPr>
        <xdr:cNvPr id="11" name="Rectangle 10">
          <a:hlinkClick xmlns:r="http://schemas.openxmlformats.org/officeDocument/2006/relationships" r:id="rId10"/>
          <a:extLst>
            <a:ext uri="{FF2B5EF4-FFF2-40B4-BE49-F238E27FC236}">
              <a16:creationId xmlns:a16="http://schemas.microsoft.com/office/drawing/2014/main" id="{00000000-0008-0000-0000-00000B000000}"/>
            </a:ext>
          </a:extLst>
        </xdr:cNvPr>
        <xdr:cNvSpPr/>
      </xdr:nvSpPr>
      <xdr:spPr>
        <a:xfrm>
          <a:off x="8458200" y="4158861"/>
          <a:ext cx="2409825" cy="400050"/>
        </a:xfrm>
        <a:prstGeom prst="rect">
          <a:avLst/>
        </a:prstGeom>
        <a:solidFill>
          <a:srgbClr val="37E79A"/>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a:t>CLMs</a:t>
          </a:r>
          <a:r>
            <a:rPr lang="en-US" sz="1400" baseline="0"/>
            <a:t> Strategies</a:t>
          </a:r>
          <a:endParaRPr lang="en-US" sz="1400"/>
        </a:p>
      </xdr:txBody>
    </xdr:sp>
    <xdr:clientData/>
  </xdr:twoCellAnchor>
  <xdr:twoCellAnchor>
    <xdr:from>
      <xdr:col>12</xdr:col>
      <xdr:colOff>581025</xdr:colOff>
      <xdr:row>17</xdr:row>
      <xdr:rowOff>291315</xdr:rowOff>
    </xdr:from>
    <xdr:to>
      <xdr:col>16</xdr:col>
      <xdr:colOff>552450</xdr:colOff>
      <xdr:row>19</xdr:row>
      <xdr:rowOff>43665</xdr:rowOff>
    </xdr:to>
    <xdr:sp macro="" textlink="">
      <xdr:nvSpPr>
        <xdr:cNvPr id="12" name="Rectangle 11">
          <a:hlinkClick xmlns:r="http://schemas.openxmlformats.org/officeDocument/2006/relationships" r:id="rId11"/>
          <a:extLst>
            <a:ext uri="{FF2B5EF4-FFF2-40B4-BE49-F238E27FC236}">
              <a16:creationId xmlns:a16="http://schemas.microsoft.com/office/drawing/2014/main" id="{00000000-0008-0000-0000-00000C000000}"/>
            </a:ext>
          </a:extLst>
        </xdr:cNvPr>
        <xdr:cNvSpPr/>
      </xdr:nvSpPr>
      <xdr:spPr>
        <a:xfrm>
          <a:off x="8458200" y="4606140"/>
          <a:ext cx="2409825" cy="400050"/>
        </a:xfrm>
        <a:prstGeom prst="rect">
          <a:avLst/>
        </a:prstGeom>
        <a:solidFill>
          <a:srgbClr val="6EFA8F"/>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a:solidFill>
                <a:schemeClr val="bg1">
                  <a:lumMod val="50000"/>
                </a:schemeClr>
              </a:solidFill>
            </a:rPr>
            <a:t>Napkin Math</a:t>
          </a:r>
        </a:p>
      </xdr:txBody>
    </xdr:sp>
    <xdr:clientData/>
  </xdr:twoCellAnchor>
  <xdr:twoCellAnchor>
    <xdr:from>
      <xdr:col>12</xdr:col>
      <xdr:colOff>581025</xdr:colOff>
      <xdr:row>19</xdr:row>
      <xdr:rowOff>90894</xdr:rowOff>
    </xdr:from>
    <xdr:to>
      <xdr:col>16</xdr:col>
      <xdr:colOff>552450</xdr:colOff>
      <xdr:row>21</xdr:row>
      <xdr:rowOff>109944</xdr:rowOff>
    </xdr:to>
    <xdr:sp macro="" textlink="">
      <xdr:nvSpPr>
        <xdr:cNvPr id="13" name="Rectangle 12">
          <a:hlinkClick xmlns:r="http://schemas.openxmlformats.org/officeDocument/2006/relationships" r:id="rId12"/>
          <a:extLst>
            <a:ext uri="{FF2B5EF4-FFF2-40B4-BE49-F238E27FC236}">
              <a16:creationId xmlns:a16="http://schemas.microsoft.com/office/drawing/2014/main" id="{00000000-0008-0000-0000-00000D000000}"/>
            </a:ext>
          </a:extLst>
        </xdr:cNvPr>
        <xdr:cNvSpPr/>
      </xdr:nvSpPr>
      <xdr:spPr>
        <a:xfrm>
          <a:off x="8458200" y="5053419"/>
          <a:ext cx="2409825" cy="400050"/>
        </a:xfrm>
        <a:prstGeom prst="rect">
          <a:avLst/>
        </a:prstGeom>
        <a:solidFill>
          <a:srgbClr val="94F677"/>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a:solidFill>
                <a:schemeClr val="bg1">
                  <a:lumMod val="50000"/>
                </a:schemeClr>
              </a:solidFill>
            </a:rPr>
            <a:t>Translation</a:t>
          </a:r>
          <a:r>
            <a:rPr lang="en-US" sz="1400" baseline="0">
              <a:solidFill>
                <a:schemeClr val="bg1">
                  <a:lumMod val="50000"/>
                </a:schemeClr>
              </a:solidFill>
            </a:rPr>
            <a:t> Dashboard</a:t>
          </a:r>
          <a:endParaRPr lang="en-US" sz="1400">
            <a:solidFill>
              <a:schemeClr val="bg1">
                <a:lumMod val="50000"/>
              </a:schemeClr>
            </a:solidFill>
          </a:endParaRPr>
        </a:p>
      </xdr:txBody>
    </xdr:sp>
    <xdr:clientData/>
  </xdr:twoCellAnchor>
  <xdr:twoCellAnchor>
    <xdr:from>
      <xdr:col>12</xdr:col>
      <xdr:colOff>581025</xdr:colOff>
      <xdr:row>21</xdr:row>
      <xdr:rowOff>157168</xdr:rowOff>
    </xdr:from>
    <xdr:to>
      <xdr:col>16</xdr:col>
      <xdr:colOff>552450</xdr:colOff>
      <xdr:row>23</xdr:row>
      <xdr:rowOff>176218</xdr:rowOff>
    </xdr:to>
    <xdr:sp macro="" textlink="">
      <xdr:nvSpPr>
        <xdr:cNvPr id="14" name="Rectangle 13">
          <a:hlinkClick xmlns:r="http://schemas.openxmlformats.org/officeDocument/2006/relationships" r:id="rId13"/>
          <a:extLst>
            <a:ext uri="{FF2B5EF4-FFF2-40B4-BE49-F238E27FC236}">
              <a16:creationId xmlns:a16="http://schemas.microsoft.com/office/drawing/2014/main" id="{00000000-0008-0000-0000-00000E000000}"/>
            </a:ext>
          </a:extLst>
        </xdr:cNvPr>
        <xdr:cNvSpPr/>
      </xdr:nvSpPr>
      <xdr:spPr>
        <a:xfrm>
          <a:off x="8458200" y="5500693"/>
          <a:ext cx="2409825" cy="400050"/>
        </a:xfrm>
        <a:prstGeom prst="rect">
          <a:avLst/>
        </a:prstGeom>
        <a:solidFill>
          <a:srgbClr val="D2FE7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a:solidFill>
                <a:schemeClr val="bg1">
                  <a:lumMod val="50000"/>
                </a:schemeClr>
              </a:solidFill>
            </a:rPr>
            <a:t>Print Order Request</a:t>
          </a:r>
        </a:p>
      </xdr:txBody>
    </xdr:sp>
    <xdr:clientData/>
  </xdr:twoCellAnchor>
  <xdr:twoCellAnchor>
    <xdr:from>
      <xdr:col>12</xdr:col>
      <xdr:colOff>581025</xdr:colOff>
      <xdr:row>5</xdr:row>
      <xdr:rowOff>75408</xdr:rowOff>
    </xdr:from>
    <xdr:to>
      <xdr:col>16</xdr:col>
      <xdr:colOff>552450</xdr:colOff>
      <xdr:row>7</xdr:row>
      <xdr:rowOff>94458</xdr:rowOff>
    </xdr:to>
    <xdr:sp macro="" textlink="">
      <xdr:nvSpPr>
        <xdr:cNvPr id="15" name="Rectangle 14">
          <a:hlinkClick xmlns:r="http://schemas.openxmlformats.org/officeDocument/2006/relationships" r:id="rId14"/>
          <a:extLst>
            <a:ext uri="{FF2B5EF4-FFF2-40B4-BE49-F238E27FC236}">
              <a16:creationId xmlns:a16="http://schemas.microsoft.com/office/drawing/2014/main" id="{00000000-0008-0000-0000-00000F000000}"/>
            </a:ext>
          </a:extLst>
        </xdr:cNvPr>
        <xdr:cNvSpPr/>
      </xdr:nvSpPr>
      <xdr:spPr>
        <a:xfrm>
          <a:off x="8458200" y="1027908"/>
          <a:ext cx="2409825" cy="400050"/>
        </a:xfrm>
        <a:prstGeom prst="rect">
          <a:avLst/>
        </a:prstGeom>
        <a:solidFill>
          <a:srgbClr val="1E5B6E"/>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a:t>English</a:t>
          </a:r>
          <a:r>
            <a:rPr lang="en-US" sz="1400" baseline="0"/>
            <a:t> Core Batches</a:t>
          </a:r>
          <a:endParaRPr lang="en-US" sz="1400"/>
        </a:p>
      </xdr:txBody>
    </xdr:sp>
    <xdr:clientData/>
  </xdr:twoCellAnchor>
</xdr:wsDr>
</file>

<file path=xl/drawings/drawing2.xml><?xml version="1.0" encoding="utf-8"?>
<xdr:wsDr xmlns:xdr="http://schemas.openxmlformats.org/drawingml/2006/spreadsheetDrawing" xmlns:a="http://schemas.openxmlformats.org/drawingml/2006/main">
  <xdr:twoCellAnchor editAs="absolute">
    <xdr:from>
      <xdr:col>1</xdr:col>
      <xdr:colOff>44450</xdr:colOff>
      <xdr:row>0</xdr:row>
      <xdr:rowOff>6351</xdr:rowOff>
    </xdr:from>
    <xdr:to>
      <xdr:col>3</xdr:col>
      <xdr:colOff>274781</xdr:colOff>
      <xdr:row>5</xdr:row>
      <xdr:rowOff>0</xdr:rowOff>
    </xdr:to>
    <mc:AlternateContent xmlns:mc="http://schemas.openxmlformats.org/markup-compatibility/2006" xmlns:sle15="http://schemas.microsoft.com/office/drawing/2012/slicer">
      <mc:Choice Requires="sle15">
        <xdr:graphicFrame macro="">
          <xdr:nvGraphicFramePr>
            <xdr:cNvPr id="3" name="Participating in Study">
              <a:extLst>
                <a:ext uri="{FF2B5EF4-FFF2-40B4-BE49-F238E27FC236}">
                  <a16:creationId xmlns:a16="http://schemas.microsoft.com/office/drawing/2014/main" id="{00000000-0008-0000-0100-000003000000}"/>
                </a:ext>
              </a:extLst>
            </xdr:cNvPr>
            <xdr:cNvGraphicFramePr/>
          </xdr:nvGraphicFramePr>
          <xdr:xfrm>
            <a:off x="0" y="0"/>
            <a:ext cx="0" cy="0"/>
          </xdr:xfrm>
          <a:graphic>
            <a:graphicData uri="http://schemas.microsoft.com/office/drawing/2010/slicer">
              <sle:slicer xmlns:sle="http://schemas.microsoft.com/office/drawing/2010/slicer" name="Participating in Study"/>
            </a:graphicData>
          </a:graphic>
        </xdr:graphicFrame>
      </mc:Choice>
      <mc:Fallback xmlns="">
        <xdr:sp macro="" textlink="">
          <xdr:nvSpPr>
            <xdr:cNvPr id="0" name=""/>
            <xdr:cNvSpPr>
              <a:spLocks noTextEdit="1"/>
            </xdr:cNvSpPr>
          </xdr:nvSpPr>
          <xdr:spPr>
            <a:xfrm>
              <a:off x="873125" y="6351"/>
              <a:ext cx="2221056" cy="946149"/>
            </a:xfrm>
            <a:prstGeom prst="rect">
              <a:avLst/>
            </a:prstGeom>
            <a:solidFill>
              <a:prstClr val="white"/>
            </a:solidFill>
            <a:ln w="1">
              <a:solidFill>
                <a:prstClr val="green"/>
              </a:solidFill>
            </a:ln>
          </xdr:spPr>
          <xdr:txBody>
            <a:bodyPr vertOverflow="clip" horz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twoCellAnchor>
</xdr:wsDr>
</file>

<file path=xl/drawings/drawing3.xml><?xml version="1.0" encoding="utf-8"?>
<xdr:wsDr xmlns:xdr="http://schemas.openxmlformats.org/drawingml/2006/spreadsheetDrawing" xmlns:a="http://schemas.openxmlformats.org/drawingml/2006/main">
  <xdr:twoCellAnchor>
    <xdr:from>
      <xdr:col>2</xdr:col>
      <xdr:colOff>82694</xdr:colOff>
      <xdr:row>3</xdr:row>
      <xdr:rowOff>133349</xdr:rowOff>
    </xdr:from>
    <xdr:to>
      <xdr:col>7</xdr:col>
      <xdr:colOff>921184</xdr:colOff>
      <xdr:row>8</xdr:row>
      <xdr:rowOff>69272</xdr:rowOff>
    </xdr:to>
    <xdr:sp macro="" textlink="">
      <xdr:nvSpPr>
        <xdr:cNvPr id="14" name="Rectangle 13">
          <a:extLst>
            <a:ext uri="{FF2B5EF4-FFF2-40B4-BE49-F238E27FC236}">
              <a16:creationId xmlns:a16="http://schemas.microsoft.com/office/drawing/2014/main" id="{00000000-0008-0000-0200-00000E000000}"/>
            </a:ext>
          </a:extLst>
        </xdr:cNvPr>
        <xdr:cNvSpPr/>
      </xdr:nvSpPr>
      <xdr:spPr>
        <a:xfrm>
          <a:off x="3329132" y="704849"/>
          <a:ext cx="6180427" cy="888423"/>
        </a:xfrm>
        <a:prstGeom prst="rect">
          <a:avLst/>
        </a:prstGeom>
        <a:solidFill>
          <a:srgbClr val="FF0000"/>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600" b="1"/>
            <a:t>Warning</a:t>
          </a:r>
          <a:r>
            <a:rPr lang="en-US" sz="1100"/>
            <a:t>:  Do not copy and paste in this work book.  There are formulas that are dependent on cells throughout the workbook.  Once things are setup in this worksheet, you should not need to delete any columns/rows</a:t>
          </a:r>
          <a:r>
            <a:rPr lang="en-US" sz="1100" baseline="0"/>
            <a:t> in the rest of the workbook.  Please only hide columns/rows not used as deleting them may corrupt certain functions throughout the workbook.</a:t>
          </a:r>
          <a:r>
            <a:rPr lang="en-US" sz="1100"/>
            <a:t> </a:t>
          </a:r>
        </a:p>
      </xdr:txBody>
    </xdr:sp>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12</xdr:col>
          <xdr:colOff>95250</xdr:colOff>
          <xdr:row>2</xdr:row>
          <xdr:rowOff>0</xdr:rowOff>
        </xdr:from>
        <xdr:to>
          <xdr:col>34</xdr:col>
          <xdr:colOff>95250</xdr:colOff>
          <xdr:row>3</xdr:row>
          <xdr:rowOff>47625</xdr:rowOff>
        </xdr:to>
        <xdr:sp macro="" textlink="">
          <xdr:nvSpPr>
            <xdr:cNvPr id="350209" name="Scroll Bar 1" descr="Scroll timeline&#10;" hidden="1">
              <a:extLst>
                <a:ext uri="{63B3BB69-23CF-44E3-9099-C40C66FF867C}">
                  <a14:compatExt spid="_x0000_s350209"/>
                </a:ext>
                <a:ext uri="{FF2B5EF4-FFF2-40B4-BE49-F238E27FC236}">
                  <a16:creationId xmlns:a16="http://schemas.microsoft.com/office/drawing/2014/main" id="{00000000-0008-0000-0700-000001580500}"/>
                </a:ext>
              </a:extLst>
            </xdr:cNvPr>
            <xdr:cNvSpPr/>
          </xdr:nvSpPr>
          <xdr:spPr bwMode="auto">
            <a:xfrm>
              <a:off x="0" y="0"/>
              <a:ext cx="0" cy="0"/>
            </a:xfrm>
            <a:prstGeom prst="rect">
              <a:avLst/>
            </a:prstGeom>
            <a:noFill/>
            <a:ln w="9525">
              <a:miter lim="800000"/>
              <a:headEnd/>
              <a:tailEnd/>
            </a:ln>
          </xdr:spPr>
        </xdr:sp>
        <xdr:clientData fLocksWithSheet="0"/>
      </xdr:twoCellAnchor>
    </mc:Choice>
    <mc:Fallback/>
  </mc:AlternateContent>
</xdr:wsDr>
</file>

<file path=xl/drawings/drawing5.xml><?xml version="1.0" encoding="utf-8"?>
<xdr:wsDr xmlns:xdr="http://schemas.openxmlformats.org/drawingml/2006/spreadsheetDrawing" xmlns:a="http://schemas.openxmlformats.org/drawingml/2006/main">
  <xdr:twoCellAnchor editAs="absolute">
    <xdr:from>
      <xdr:col>6</xdr:col>
      <xdr:colOff>104042</xdr:colOff>
      <xdr:row>4</xdr:row>
      <xdr:rowOff>19050</xdr:rowOff>
    </xdr:from>
    <xdr:to>
      <xdr:col>8</xdr:col>
      <xdr:colOff>175845</xdr:colOff>
      <xdr:row>16</xdr:row>
      <xdr:rowOff>133350</xdr:rowOff>
    </xdr:to>
    <mc:AlternateContent xmlns:mc="http://schemas.openxmlformats.org/markup-compatibility/2006" xmlns:sle15="http://schemas.microsoft.com/office/drawing/2012/slicer">
      <mc:Choice Requires="sle15">
        <xdr:graphicFrame macro="">
          <xdr:nvGraphicFramePr>
            <xdr:cNvPr id="2" name="Country">
              <a:extLst>
                <a:ext uri="{FF2B5EF4-FFF2-40B4-BE49-F238E27FC236}">
                  <a16:creationId xmlns:a16="http://schemas.microsoft.com/office/drawing/2014/main" id="{00000000-0008-0000-0800-000002000000}"/>
                </a:ext>
              </a:extLst>
            </xdr:cNvPr>
            <xdr:cNvGraphicFramePr/>
          </xdr:nvGraphicFramePr>
          <xdr:xfrm>
            <a:off x="0" y="0"/>
            <a:ext cx="0" cy="0"/>
          </xdr:xfrm>
          <a:graphic>
            <a:graphicData uri="http://schemas.microsoft.com/office/drawing/2010/slicer">
              <sle:slicer xmlns:sle="http://schemas.microsoft.com/office/drawing/2010/slicer" name="Country"/>
            </a:graphicData>
          </a:graphic>
        </xdr:graphicFrame>
      </mc:Choice>
      <mc:Fallback xmlns="">
        <xdr:sp macro="" textlink="">
          <xdr:nvSpPr>
            <xdr:cNvPr id="0" name=""/>
            <xdr:cNvSpPr>
              <a:spLocks noTextEdit="1"/>
            </xdr:cNvSpPr>
          </xdr:nvSpPr>
          <xdr:spPr>
            <a:xfrm>
              <a:off x="9943367" y="781050"/>
              <a:ext cx="1291003" cy="2400300"/>
            </a:xfrm>
            <a:prstGeom prst="rect">
              <a:avLst/>
            </a:prstGeom>
            <a:solidFill>
              <a:prstClr val="white"/>
            </a:solidFill>
            <a:ln w="1">
              <a:solidFill>
                <a:prstClr val="green"/>
              </a:solidFill>
            </a:ln>
          </xdr:spPr>
          <xdr:txBody>
            <a:bodyPr vertOverflow="clip" horz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xdr:twoCellAnchor>
  <xdr:twoCellAnchor>
    <xdr:from>
      <xdr:col>6</xdr:col>
      <xdr:colOff>161193</xdr:colOff>
      <xdr:row>2</xdr:row>
      <xdr:rowOff>7327</xdr:rowOff>
    </xdr:from>
    <xdr:to>
      <xdr:col>6</xdr:col>
      <xdr:colOff>322385</xdr:colOff>
      <xdr:row>3</xdr:row>
      <xdr:rowOff>43962</xdr:rowOff>
    </xdr:to>
    <xdr:sp macro="" textlink="">
      <xdr:nvSpPr>
        <xdr:cNvPr id="3" name="Arrow: Down 2">
          <a:extLst>
            <a:ext uri="{FF2B5EF4-FFF2-40B4-BE49-F238E27FC236}">
              <a16:creationId xmlns:a16="http://schemas.microsoft.com/office/drawing/2014/main" id="{00000000-0008-0000-0800-000003000000}"/>
            </a:ext>
          </a:extLst>
        </xdr:cNvPr>
        <xdr:cNvSpPr/>
      </xdr:nvSpPr>
      <xdr:spPr>
        <a:xfrm>
          <a:off x="10001251" y="388327"/>
          <a:ext cx="161192" cy="227135"/>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107156</xdr:colOff>
      <xdr:row>4</xdr:row>
      <xdr:rowOff>190500</xdr:rowOff>
    </xdr:from>
    <xdr:to>
      <xdr:col>4</xdr:col>
      <xdr:colOff>488155</xdr:colOff>
      <xdr:row>7</xdr:row>
      <xdr:rowOff>309562</xdr:rowOff>
    </xdr:to>
    <xdr:sp macro="" textlink="">
      <xdr:nvSpPr>
        <xdr:cNvPr id="2" name="Arrow: Left 1">
          <a:extLst>
            <a:ext uri="{FF2B5EF4-FFF2-40B4-BE49-F238E27FC236}">
              <a16:creationId xmlns:a16="http://schemas.microsoft.com/office/drawing/2014/main" id="{00000000-0008-0000-0900-000002000000}"/>
            </a:ext>
          </a:extLst>
        </xdr:cNvPr>
        <xdr:cNvSpPr/>
      </xdr:nvSpPr>
      <xdr:spPr>
        <a:xfrm>
          <a:off x="4488656" y="988219"/>
          <a:ext cx="380999" cy="1012031"/>
        </a:xfrm>
        <a:prstGeom prst="leftArrow">
          <a:avLst>
            <a:gd name="adj1" fmla="val 50000"/>
            <a:gd name="adj2" fmla="val 6075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57150</xdr:colOff>
      <xdr:row>4</xdr:row>
      <xdr:rowOff>38100</xdr:rowOff>
    </xdr:from>
    <xdr:to>
      <xdr:col>36</xdr:col>
      <xdr:colOff>590550</xdr:colOff>
      <xdr:row>6</xdr:row>
      <xdr:rowOff>104775</xdr:rowOff>
    </xdr:to>
    <xdr:sp macro="" textlink="">
      <xdr:nvSpPr>
        <xdr:cNvPr id="3" name="Rectangle: Rounded Corners 2">
          <a:extLst>
            <a:ext uri="{FF2B5EF4-FFF2-40B4-BE49-F238E27FC236}">
              <a16:creationId xmlns:a16="http://schemas.microsoft.com/office/drawing/2014/main" id="{00000000-0008-0000-0900-000003000000}"/>
            </a:ext>
          </a:extLst>
        </xdr:cNvPr>
        <xdr:cNvSpPr/>
      </xdr:nvSpPr>
      <xdr:spPr>
        <a:xfrm>
          <a:off x="5057775" y="828675"/>
          <a:ext cx="4257675" cy="65722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t>Quantities are pulled from Country Selection worksheet.  </a:t>
          </a:r>
        </a:p>
        <a:p>
          <a:pPr algn="l"/>
          <a:r>
            <a:rPr lang="en-US" sz="1100"/>
            <a:t>Use multiplier table on left to calculate how many of each item is needed.</a:t>
          </a:r>
        </a:p>
      </xdr:txBody>
    </xdr:sp>
    <xdr:clientData/>
  </xdr:twoCellAnchor>
  <xdr:twoCellAnchor>
    <xdr:from>
      <xdr:col>5</xdr:col>
      <xdr:colOff>57150</xdr:colOff>
      <xdr:row>6</xdr:row>
      <xdr:rowOff>171450</xdr:rowOff>
    </xdr:from>
    <xdr:to>
      <xdr:col>36</xdr:col>
      <xdr:colOff>590550</xdr:colOff>
      <xdr:row>7</xdr:row>
      <xdr:rowOff>295275</xdr:rowOff>
    </xdr:to>
    <xdr:sp macro="" textlink="">
      <xdr:nvSpPr>
        <xdr:cNvPr id="4" name="Rectangle: Rounded Corners 3">
          <a:extLst>
            <a:ext uri="{FF2B5EF4-FFF2-40B4-BE49-F238E27FC236}">
              <a16:creationId xmlns:a16="http://schemas.microsoft.com/office/drawing/2014/main" id="{00000000-0008-0000-0900-000004000000}"/>
            </a:ext>
          </a:extLst>
        </xdr:cNvPr>
        <xdr:cNvSpPr/>
      </xdr:nvSpPr>
      <xdr:spPr>
        <a:xfrm>
          <a:off x="5057775" y="1552575"/>
          <a:ext cx="4257675" cy="438150"/>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rtl="0" eaLnBrk="1" fontAlgn="auto" latinLnBrk="0" hangingPunct="1">
            <a:lnSpc>
              <a:spcPct val="100000"/>
            </a:lnSpc>
            <a:spcBef>
              <a:spcPts val="0"/>
            </a:spcBef>
            <a:spcAft>
              <a:spcPts val="0"/>
            </a:spcAft>
            <a:buClrTx/>
            <a:buSzTx/>
            <a:buFontTx/>
            <a:buNone/>
            <a:tabLst/>
            <a:defRPr/>
          </a:pPr>
          <a:r>
            <a:rPr lang="en-US" sz="1100" b="0" i="0" baseline="0">
              <a:solidFill>
                <a:schemeClr val="lt1"/>
              </a:solidFill>
              <a:effectLst/>
              <a:latin typeface="+mn-lt"/>
              <a:ea typeface="+mn-ea"/>
              <a:cs typeface="+mn-cs"/>
            </a:rPr>
            <a:t>Enter percent number for how much to ship in first shipment </a:t>
          </a:r>
          <a:endParaRPr lang="en-US">
            <a:effectLst/>
          </a:endParaRPr>
        </a:p>
        <a:p>
          <a:pPr algn="l"/>
          <a:endParaRPr lang="en-US"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123265</xdr:colOff>
      <xdr:row>4</xdr:row>
      <xdr:rowOff>89647</xdr:rowOff>
    </xdr:from>
    <xdr:to>
      <xdr:col>0</xdr:col>
      <xdr:colOff>1132915</xdr:colOff>
      <xdr:row>5</xdr:row>
      <xdr:rowOff>261658</xdr:rowOff>
    </xdr:to>
    <xdr:sp macro="" textlink="">
      <xdr:nvSpPr>
        <xdr:cNvPr id="4" name="Rectangle 3">
          <a:hlinkClick xmlns:r="http://schemas.openxmlformats.org/officeDocument/2006/relationships" r:id="rId1"/>
          <a:extLst>
            <a:ext uri="{FF2B5EF4-FFF2-40B4-BE49-F238E27FC236}">
              <a16:creationId xmlns:a16="http://schemas.microsoft.com/office/drawing/2014/main" id="{00000000-0008-0000-0A00-000004000000}"/>
            </a:ext>
          </a:extLst>
        </xdr:cNvPr>
        <xdr:cNvSpPr/>
      </xdr:nvSpPr>
      <xdr:spPr>
        <a:xfrm>
          <a:off x="123265" y="874059"/>
          <a:ext cx="1009650" cy="485775"/>
        </a:xfrm>
        <a:prstGeom prst="rect">
          <a:avLst/>
        </a:prstGeom>
        <a:solidFill>
          <a:srgbClr val="00979D"/>
        </a:solidFill>
        <a:ln w="12700" cap="flat" cmpd="sng" algn="ctr">
          <a:noFill/>
          <a:prstDash val="solid"/>
          <a:miter lim="800000"/>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100" b="1" i="0" u="none" strike="noStrike" kern="0" cap="none" spc="0" normalizeH="0" baseline="0" noProof="0">
              <a:ln>
                <a:noFill/>
              </a:ln>
              <a:solidFill>
                <a:sysClr val="window" lastClr="FFFFFF"/>
              </a:solidFill>
              <a:effectLst/>
              <a:uLnTx/>
              <a:uFillTx/>
              <a:latin typeface="Calibri" panose="020F0502020204030204"/>
              <a:ea typeface="+mn-ea"/>
              <a:cs typeface="+mn-cs"/>
            </a:rPr>
            <a:t>Back to Project TOC</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3</xdr:col>
      <xdr:colOff>190500</xdr:colOff>
      <xdr:row>1</xdr:row>
      <xdr:rowOff>57150</xdr:rowOff>
    </xdr:from>
    <xdr:to>
      <xdr:col>4</xdr:col>
      <xdr:colOff>314325</xdr:colOff>
      <xdr:row>3</xdr:row>
      <xdr:rowOff>161925</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00000000-0008-0000-0B00-000002000000}"/>
            </a:ext>
          </a:extLst>
        </xdr:cNvPr>
        <xdr:cNvSpPr/>
      </xdr:nvSpPr>
      <xdr:spPr>
        <a:xfrm>
          <a:off x="1924050" y="247650"/>
          <a:ext cx="990600" cy="485775"/>
        </a:xfrm>
        <a:prstGeom prst="rect">
          <a:avLst/>
        </a:prstGeom>
        <a:solidFill>
          <a:srgbClr val="00979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1100" b="1"/>
            <a:t>Back to Project TOC</a:t>
          </a:r>
        </a:p>
      </xdr:txBody>
    </xdr:sp>
    <xdr:clientData/>
  </xdr:twoCellAnchor>
  <xdr:twoCellAnchor>
    <xdr:from>
      <xdr:col>4</xdr:col>
      <xdr:colOff>519112</xdr:colOff>
      <xdr:row>1</xdr:row>
      <xdr:rowOff>45244</xdr:rowOff>
    </xdr:from>
    <xdr:to>
      <xdr:col>5</xdr:col>
      <xdr:colOff>738188</xdr:colOff>
      <xdr:row>3</xdr:row>
      <xdr:rowOff>150019</xdr:rowOff>
    </xdr:to>
    <xdr:sp macro="" textlink="">
      <xdr:nvSpPr>
        <xdr:cNvPr id="3" name="Rectangle 2">
          <a:hlinkClick xmlns:r="http://schemas.openxmlformats.org/officeDocument/2006/relationships" r:id="rId2"/>
          <a:extLst>
            <a:ext uri="{FF2B5EF4-FFF2-40B4-BE49-F238E27FC236}">
              <a16:creationId xmlns:a16="http://schemas.microsoft.com/office/drawing/2014/main" id="{00000000-0008-0000-0B00-000003000000}"/>
            </a:ext>
          </a:extLst>
        </xdr:cNvPr>
        <xdr:cNvSpPr/>
      </xdr:nvSpPr>
      <xdr:spPr>
        <a:xfrm>
          <a:off x="3114675" y="235744"/>
          <a:ext cx="992982" cy="485775"/>
        </a:xfrm>
        <a:prstGeom prst="rect">
          <a:avLst/>
        </a:prstGeom>
        <a:solidFill>
          <a:srgbClr val="37E79A"/>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1100" b="1">
              <a:solidFill>
                <a:schemeClr val="tx1"/>
              </a:solidFill>
            </a:rPr>
            <a:t>USA Addresses</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992982</xdr:colOff>
      <xdr:row>2</xdr:row>
      <xdr:rowOff>104775</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00000000-0008-0000-0C00-000002000000}"/>
            </a:ext>
          </a:extLst>
        </xdr:cNvPr>
        <xdr:cNvSpPr/>
      </xdr:nvSpPr>
      <xdr:spPr>
        <a:xfrm>
          <a:off x="0" y="0"/>
          <a:ext cx="992982" cy="485775"/>
        </a:xfrm>
        <a:prstGeom prst="rect">
          <a:avLst/>
        </a:prstGeom>
        <a:solidFill>
          <a:srgbClr val="00979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1100" b="1"/>
            <a:t>Back to Project TOC</a:t>
          </a:r>
        </a:p>
      </xdr:txBody>
    </xdr:sp>
    <xdr:clientData/>
  </xdr:twoCellAnchor>
  <xdr:twoCellAnchor>
    <xdr:from>
      <xdr:col>1</xdr:col>
      <xdr:colOff>19050</xdr:colOff>
      <xdr:row>0</xdr:row>
      <xdr:rowOff>0</xdr:rowOff>
    </xdr:from>
    <xdr:to>
      <xdr:col>1</xdr:col>
      <xdr:colOff>1181100</xdr:colOff>
      <xdr:row>2</xdr:row>
      <xdr:rowOff>104775</xdr:rowOff>
    </xdr:to>
    <xdr:sp macro="" textlink="">
      <xdr:nvSpPr>
        <xdr:cNvPr id="3" name="Rectangle 2">
          <a:hlinkClick xmlns:r="http://schemas.openxmlformats.org/officeDocument/2006/relationships" r:id="rId2"/>
          <a:extLst>
            <a:ext uri="{FF2B5EF4-FFF2-40B4-BE49-F238E27FC236}">
              <a16:creationId xmlns:a16="http://schemas.microsoft.com/office/drawing/2014/main" id="{00000000-0008-0000-0C00-000003000000}"/>
            </a:ext>
          </a:extLst>
        </xdr:cNvPr>
        <xdr:cNvSpPr/>
      </xdr:nvSpPr>
      <xdr:spPr>
        <a:xfrm>
          <a:off x="1047750" y="0"/>
          <a:ext cx="1162050" cy="485775"/>
        </a:xfrm>
        <a:prstGeom prst="rect">
          <a:avLst/>
        </a:prstGeom>
        <a:solidFill>
          <a:srgbClr val="37E79A"/>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1100" b="1">
              <a:solidFill>
                <a:schemeClr val="tx1"/>
              </a:solidFill>
            </a:rPr>
            <a:t>Back</a:t>
          </a:r>
          <a:r>
            <a:rPr lang="en-US" sz="1100" b="1" baseline="0">
              <a:solidFill>
                <a:schemeClr val="tx1"/>
              </a:solidFill>
            </a:rPr>
            <a:t> to USA Site Shipments</a:t>
          </a:r>
          <a:endParaRPr lang="en-US" sz="1100" b="1">
            <a:solidFill>
              <a:schemeClr val="tx1"/>
            </a:solidFill>
          </a:endParaRP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123825</xdr:colOff>
      <xdr:row>2</xdr:row>
      <xdr:rowOff>95250</xdr:rowOff>
    </xdr:from>
    <xdr:to>
      <xdr:col>0</xdr:col>
      <xdr:colOff>333375</xdr:colOff>
      <xdr:row>3</xdr:row>
      <xdr:rowOff>85725</xdr:rowOff>
    </xdr:to>
    <xdr:sp macro="" textlink="">
      <xdr:nvSpPr>
        <xdr:cNvPr id="2" name="Star: 5 Points 1">
          <a:extLst>
            <a:ext uri="{FF2B5EF4-FFF2-40B4-BE49-F238E27FC236}">
              <a16:creationId xmlns:a16="http://schemas.microsoft.com/office/drawing/2014/main" id="{00000000-0008-0000-0E00-000002000000}"/>
            </a:ext>
          </a:extLst>
        </xdr:cNvPr>
        <xdr:cNvSpPr/>
      </xdr:nvSpPr>
      <xdr:spPr>
        <a:xfrm>
          <a:off x="123825" y="523875"/>
          <a:ext cx="209550" cy="190500"/>
        </a:xfrm>
        <a:prstGeom prst="star5">
          <a:avLst/>
        </a:prstGeom>
        <a:solidFill>
          <a:srgbClr val="FF0000"/>
        </a:solidFill>
        <a:ln>
          <a:solidFill>
            <a:srgbClr val="FFCCFF"/>
          </a:solidFill>
        </a:ln>
        <a:effectLst>
          <a:reflection blurRad="6350" stA="50000" endA="300" endPos="55000" dir="5400000" sy="-100000" algn="bl" rotWithShape="0"/>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2</xdr:col>
      <xdr:colOff>1955346</xdr:colOff>
      <xdr:row>0</xdr:row>
      <xdr:rowOff>0</xdr:rowOff>
    </xdr:from>
    <xdr:to>
      <xdr:col>3</xdr:col>
      <xdr:colOff>866775</xdr:colOff>
      <xdr:row>2</xdr:row>
      <xdr:rowOff>65314</xdr:rowOff>
    </xdr:to>
    <xdr:sp macro="" textlink="">
      <xdr:nvSpPr>
        <xdr:cNvPr id="3" name="Rectangle 2">
          <a:hlinkClick xmlns:r="http://schemas.openxmlformats.org/officeDocument/2006/relationships" r:id="rId1"/>
          <a:extLst>
            <a:ext uri="{FF2B5EF4-FFF2-40B4-BE49-F238E27FC236}">
              <a16:creationId xmlns:a16="http://schemas.microsoft.com/office/drawing/2014/main" id="{00000000-0008-0000-0F00-000003000000}"/>
            </a:ext>
          </a:extLst>
        </xdr:cNvPr>
        <xdr:cNvSpPr/>
      </xdr:nvSpPr>
      <xdr:spPr>
        <a:xfrm>
          <a:off x="4565196" y="0"/>
          <a:ext cx="902154" cy="532039"/>
        </a:xfrm>
        <a:prstGeom prst="rect">
          <a:avLst/>
        </a:prstGeom>
        <a:solidFill>
          <a:srgbClr val="00979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1100" b="1"/>
            <a:t>Back to Project TOC</a:t>
          </a:r>
        </a:p>
      </xdr:txBody>
    </xdr:sp>
    <xdr:clientData/>
  </xdr:twoCellAnchor>
</xdr:wsDr>
</file>

<file path=xl/drawings/drawing12.xml><?xml version="1.0" encoding="utf-8"?>
<xdr:wsDr xmlns:xdr="http://schemas.openxmlformats.org/drawingml/2006/spreadsheetDrawing" xmlns:a="http://schemas.openxmlformats.org/drawingml/2006/main">
  <xdr:twoCellAnchor editAs="absolute">
    <xdr:from>
      <xdr:col>4</xdr:col>
      <xdr:colOff>145474</xdr:colOff>
      <xdr:row>0</xdr:row>
      <xdr:rowOff>164523</xdr:rowOff>
    </xdr:from>
    <xdr:to>
      <xdr:col>53</xdr:col>
      <xdr:colOff>77932</xdr:colOff>
      <xdr:row>5</xdr:row>
      <xdr:rowOff>174048</xdr:rowOff>
    </xdr:to>
    <xdr:sp macro="" textlink="">
      <xdr:nvSpPr>
        <xdr:cNvPr id="2" name="Rectangle 1">
          <a:extLst>
            <a:ext uri="{FF2B5EF4-FFF2-40B4-BE49-F238E27FC236}">
              <a16:creationId xmlns:a16="http://schemas.microsoft.com/office/drawing/2014/main" id="{00000000-0008-0000-1000-000002000000}"/>
            </a:ext>
          </a:extLst>
        </xdr:cNvPr>
        <xdr:cNvSpPr/>
      </xdr:nvSpPr>
      <xdr:spPr>
        <a:xfrm>
          <a:off x="4059383" y="164523"/>
          <a:ext cx="9137072" cy="98800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400" b="0" i="0" u="none" strike="noStrike">
              <a:solidFill>
                <a:schemeClr val="lt1"/>
              </a:solidFill>
              <a:effectLst/>
              <a:latin typeface="+mn-lt"/>
              <a:ea typeface="+mn-ea"/>
              <a:cs typeface="+mn-cs"/>
            </a:rPr>
            <a:t>This worksheet is used to determine estimates of materials.  It does not link to any other worksheets.</a:t>
          </a:r>
          <a:r>
            <a:rPr lang="en-US" sz="1400"/>
            <a:t> </a:t>
          </a:r>
          <a:r>
            <a:rPr lang="en-US" sz="1400" b="0" i="0" u="none" strike="noStrike">
              <a:solidFill>
                <a:schemeClr val="lt1"/>
              </a:solidFill>
              <a:effectLst/>
              <a:latin typeface="+mn-lt"/>
              <a:ea typeface="+mn-ea"/>
              <a:cs typeface="+mn-cs"/>
            </a:rPr>
            <a:t>For each material, use the drop-down boxes in the Multiplier row to select which multiplier to use.</a:t>
          </a:r>
          <a:r>
            <a:rPr lang="en-US" sz="1400"/>
            <a:t> </a:t>
          </a:r>
          <a:r>
            <a:rPr lang="en-US" sz="1400" b="0" i="0" u="none" strike="noStrike">
              <a:solidFill>
                <a:schemeClr val="lt1"/>
              </a:solidFill>
              <a:effectLst/>
              <a:latin typeface="+mn-lt"/>
              <a:ea typeface="+mn-ea"/>
              <a:cs typeface="+mn-cs"/>
            </a:rPr>
            <a:t>You can change the multipliers with the table to the left.  To use the 'best practice' multipliers, use the numbers indicated.</a:t>
          </a:r>
          <a:r>
            <a:rPr lang="en-US" sz="1400"/>
            <a:t> </a:t>
          </a:r>
          <a:r>
            <a:rPr lang="en-US" sz="1400" b="0" i="0" u="none" strike="noStrike">
              <a:solidFill>
                <a:schemeClr val="lt1"/>
              </a:solidFill>
              <a:effectLst/>
              <a:latin typeface="+mn-lt"/>
              <a:ea typeface="+mn-ea"/>
              <a:cs typeface="+mn-cs"/>
            </a:rPr>
            <a:t>Enter the information for each country under the Sites, Screened, Randomized in the table below.</a:t>
          </a:r>
          <a:r>
            <a:rPr lang="en-US" sz="1400"/>
            <a:t> </a:t>
          </a:r>
        </a:p>
      </xdr:txBody>
    </xdr:sp>
    <xdr:clientData/>
  </xdr:twoCellAnchor>
  <xdr:twoCellAnchor>
    <xdr:from>
      <xdr:col>3</xdr:col>
      <xdr:colOff>43296</xdr:colOff>
      <xdr:row>0</xdr:row>
      <xdr:rowOff>0</xdr:rowOff>
    </xdr:from>
    <xdr:to>
      <xdr:col>3</xdr:col>
      <xdr:colOff>914400</xdr:colOff>
      <xdr:row>2</xdr:row>
      <xdr:rowOff>87457</xdr:rowOff>
    </xdr:to>
    <xdr:sp macro="" textlink="">
      <xdr:nvSpPr>
        <xdr:cNvPr id="4" name="Rectangle 3">
          <a:hlinkClick xmlns:r="http://schemas.openxmlformats.org/officeDocument/2006/relationships" r:id="rId1"/>
          <a:extLst>
            <a:ext uri="{FF2B5EF4-FFF2-40B4-BE49-F238E27FC236}">
              <a16:creationId xmlns:a16="http://schemas.microsoft.com/office/drawing/2014/main" id="{00000000-0008-0000-1000-000004000000}"/>
            </a:ext>
          </a:extLst>
        </xdr:cNvPr>
        <xdr:cNvSpPr/>
      </xdr:nvSpPr>
      <xdr:spPr>
        <a:xfrm>
          <a:off x="3022023" y="0"/>
          <a:ext cx="871104" cy="485775"/>
        </a:xfrm>
        <a:prstGeom prst="rect">
          <a:avLst/>
        </a:prstGeom>
        <a:solidFill>
          <a:srgbClr val="00979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1100" b="1"/>
            <a:t>Back to Project TOC</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6</xdr:col>
      <xdr:colOff>170584</xdr:colOff>
      <xdr:row>4</xdr:row>
      <xdr:rowOff>190500</xdr:rowOff>
    </xdr:from>
    <xdr:to>
      <xdr:col>7</xdr:col>
      <xdr:colOff>1418359</xdr:colOff>
      <xdr:row>8</xdr:row>
      <xdr:rowOff>333375</xdr:rowOff>
    </xdr:to>
    <xdr:sp macro="" textlink="">
      <xdr:nvSpPr>
        <xdr:cNvPr id="4" name="Arrow: Right 3">
          <a:extLst>
            <a:ext uri="{FF2B5EF4-FFF2-40B4-BE49-F238E27FC236}">
              <a16:creationId xmlns:a16="http://schemas.microsoft.com/office/drawing/2014/main" id="{00000000-0008-0000-1100-000004000000}"/>
            </a:ext>
          </a:extLst>
        </xdr:cNvPr>
        <xdr:cNvSpPr/>
      </xdr:nvSpPr>
      <xdr:spPr>
        <a:xfrm>
          <a:off x="6171334" y="981075"/>
          <a:ext cx="2276475" cy="942975"/>
        </a:xfrm>
        <a:prstGeom prst="rightArrow">
          <a:avLst/>
        </a:prstGeom>
        <a:solidFill>
          <a:srgbClr val="FF0000"/>
        </a:solidFill>
        <a:ln>
          <a:solidFill>
            <a:schemeClr val="accent5">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a:t>Make</a:t>
          </a:r>
          <a:r>
            <a:rPr lang="en-US" sz="1200" baseline="0"/>
            <a:t> sure correct Batch # is in cell </a:t>
          </a:r>
          <a:r>
            <a:rPr lang="en-US" sz="1200" b="1" baseline="0"/>
            <a:t>I1</a:t>
          </a:r>
          <a:endParaRPr lang="en-US" sz="1200" b="1"/>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2</xdr:col>
      <xdr:colOff>1095375</xdr:colOff>
      <xdr:row>6</xdr:row>
      <xdr:rowOff>419100</xdr:rowOff>
    </xdr:from>
    <xdr:to>
      <xdr:col>2</xdr:col>
      <xdr:colOff>1362075</xdr:colOff>
      <xdr:row>6</xdr:row>
      <xdr:rowOff>571500</xdr:rowOff>
    </xdr:to>
    <xdr:sp macro="" textlink="">
      <xdr:nvSpPr>
        <xdr:cNvPr id="2" name="Arrow: Right 1">
          <a:extLst>
            <a:ext uri="{FF2B5EF4-FFF2-40B4-BE49-F238E27FC236}">
              <a16:creationId xmlns:a16="http://schemas.microsoft.com/office/drawing/2014/main" id="{00000000-0008-0000-1600-000002000000}"/>
            </a:ext>
          </a:extLst>
        </xdr:cNvPr>
        <xdr:cNvSpPr/>
      </xdr:nvSpPr>
      <xdr:spPr>
        <a:xfrm>
          <a:off x="3495675" y="1571625"/>
          <a:ext cx="257175" cy="1524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2</xdr:col>
      <xdr:colOff>1095375</xdr:colOff>
      <xdr:row>6</xdr:row>
      <xdr:rowOff>419100</xdr:rowOff>
    </xdr:from>
    <xdr:to>
      <xdr:col>2</xdr:col>
      <xdr:colOff>1362075</xdr:colOff>
      <xdr:row>6</xdr:row>
      <xdr:rowOff>571500</xdr:rowOff>
    </xdr:to>
    <xdr:sp macro="" textlink="">
      <xdr:nvSpPr>
        <xdr:cNvPr id="2" name="Arrow: Right 1">
          <a:extLst>
            <a:ext uri="{FF2B5EF4-FFF2-40B4-BE49-F238E27FC236}">
              <a16:creationId xmlns:a16="http://schemas.microsoft.com/office/drawing/2014/main" id="{00000000-0008-0000-1700-000002000000}"/>
            </a:ext>
          </a:extLst>
        </xdr:cNvPr>
        <xdr:cNvSpPr/>
      </xdr:nvSpPr>
      <xdr:spPr>
        <a:xfrm>
          <a:off x="3619500" y="1571625"/>
          <a:ext cx="257175" cy="1524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2</xdr:col>
      <xdr:colOff>1095375</xdr:colOff>
      <xdr:row>6</xdr:row>
      <xdr:rowOff>419100</xdr:rowOff>
    </xdr:from>
    <xdr:to>
      <xdr:col>2</xdr:col>
      <xdr:colOff>1362075</xdr:colOff>
      <xdr:row>6</xdr:row>
      <xdr:rowOff>571500</xdr:rowOff>
    </xdr:to>
    <xdr:sp macro="" textlink="">
      <xdr:nvSpPr>
        <xdr:cNvPr id="2" name="Arrow: Right 1">
          <a:extLst>
            <a:ext uri="{FF2B5EF4-FFF2-40B4-BE49-F238E27FC236}">
              <a16:creationId xmlns:a16="http://schemas.microsoft.com/office/drawing/2014/main" id="{00000000-0008-0000-1800-000002000000}"/>
            </a:ext>
          </a:extLst>
        </xdr:cNvPr>
        <xdr:cNvSpPr/>
      </xdr:nvSpPr>
      <xdr:spPr>
        <a:xfrm>
          <a:off x="3619500" y="1571625"/>
          <a:ext cx="257175" cy="1524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2</xdr:col>
      <xdr:colOff>1095375</xdr:colOff>
      <xdr:row>6</xdr:row>
      <xdr:rowOff>419100</xdr:rowOff>
    </xdr:from>
    <xdr:to>
      <xdr:col>2</xdr:col>
      <xdr:colOff>1362075</xdr:colOff>
      <xdr:row>6</xdr:row>
      <xdr:rowOff>571500</xdr:rowOff>
    </xdr:to>
    <xdr:sp macro="" textlink="">
      <xdr:nvSpPr>
        <xdr:cNvPr id="2" name="Arrow: Right 1">
          <a:extLst>
            <a:ext uri="{FF2B5EF4-FFF2-40B4-BE49-F238E27FC236}">
              <a16:creationId xmlns:a16="http://schemas.microsoft.com/office/drawing/2014/main" id="{00000000-0008-0000-1900-000002000000}"/>
            </a:ext>
          </a:extLst>
        </xdr:cNvPr>
        <xdr:cNvSpPr/>
      </xdr:nvSpPr>
      <xdr:spPr>
        <a:xfrm>
          <a:off x="3619500" y="1571625"/>
          <a:ext cx="257175" cy="1524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2</xdr:col>
      <xdr:colOff>1095375</xdr:colOff>
      <xdr:row>6</xdr:row>
      <xdr:rowOff>419100</xdr:rowOff>
    </xdr:from>
    <xdr:to>
      <xdr:col>2</xdr:col>
      <xdr:colOff>1362075</xdr:colOff>
      <xdr:row>6</xdr:row>
      <xdr:rowOff>571500</xdr:rowOff>
    </xdr:to>
    <xdr:sp macro="" textlink="">
      <xdr:nvSpPr>
        <xdr:cNvPr id="2" name="Arrow: Right 1">
          <a:extLst>
            <a:ext uri="{FF2B5EF4-FFF2-40B4-BE49-F238E27FC236}">
              <a16:creationId xmlns:a16="http://schemas.microsoft.com/office/drawing/2014/main" id="{00000000-0008-0000-1A00-000002000000}"/>
            </a:ext>
          </a:extLst>
        </xdr:cNvPr>
        <xdr:cNvSpPr/>
      </xdr:nvSpPr>
      <xdr:spPr>
        <a:xfrm>
          <a:off x="3619500" y="1571625"/>
          <a:ext cx="257175" cy="1524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2</xdr:col>
      <xdr:colOff>1095375</xdr:colOff>
      <xdr:row>6</xdr:row>
      <xdr:rowOff>419100</xdr:rowOff>
    </xdr:from>
    <xdr:to>
      <xdr:col>2</xdr:col>
      <xdr:colOff>1362075</xdr:colOff>
      <xdr:row>6</xdr:row>
      <xdr:rowOff>571500</xdr:rowOff>
    </xdr:to>
    <xdr:sp macro="" textlink="">
      <xdr:nvSpPr>
        <xdr:cNvPr id="2" name="Arrow: Right 1">
          <a:extLst>
            <a:ext uri="{FF2B5EF4-FFF2-40B4-BE49-F238E27FC236}">
              <a16:creationId xmlns:a16="http://schemas.microsoft.com/office/drawing/2014/main" id="{00000000-0008-0000-1B00-000002000000}"/>
            </a:ext>
          </a:extLst>
        </xdr:cNvPr>
        <xdr:cNvSpPr/>
      </xdr:nvSpPr>
      <xdr:spPr>
        <a:xfrm>
          <a:off x="3495675" y="1571625"/>
          <a:ext cx="257175" cy="1524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2</xdr:col>
      <xdr:colOff>1095375</xdr:colOff>
      <xdr:row>6</xdr:row>
      <xdr:rowOff>419100</xdr:rowOff>
    </xdr:from>
    <xdr:to>
      <xdr:col>2</xdr:col>
      <xdr:colOff>1362075</xdr:colOff>
      <xdr:row>6</xdr:row>
      <xdr:rowOff>571500</xdr:rowOff>
    </xdr:to>
    <xdr:sp macro="" textlink="">
      <xdr:nvSpPr>
        <xdr:cNvPr id="2" name="Arrow: Right 1">
          <a:extLst>
            <a:ext uri="{FF2B5EF4-FFF2-40B4-BE49-F238E27FC236}">
              <a16:creationId xmlns:a16="http://schemas.microsoft.com/office/drawing/2014/main" id="{00000000-0008-0000-1C00-000002000000}"/>
            </a:ext>
          </a:extLst>
        </xdr:cNvPr>
        <xdr:cNvSpPr/>
      </xdr:nvSpPr>
      <xdr:spPr>
        <a:xfrm>
          <a:off x="3495675" y="1571625"/>
          <a:ext cx="257175" cy="1524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2</xdr:col>
      <xdr:colOff>1095375</xdr:colOff>
      <xdr:row>6</xdr:row>
      <xdr:rowOff>419100</xdr:rowOff>
    </xdr:from>
    <xdr:to>
      <xdr:col>2</xdr:col>
      <xdr:colOff>1362075</xdr:colOff>
      <xdr:row>6</xdr:row>
      <xdr:rowOff>571500</xdr:rowOff>
    </xdr:to>
    <xdr:sp macro="" textlink="">
      <xdr:nvSpPr>
        <xdr:cNvPr id="2" name="Arrow: Right 1">
          <a:extLst>
            <a:ext uri="{FF2B5EF4-FFF2-40B4-BE49-F238E27FC236}">
              <a16:creationId xmlns:a16="http://schemas.microsoft.com/office/drawing/2014/main" id="{00000000-0008-0000-1D00-000002000000}"/>
            </a:ext>
          </a:extLst>
        </xdr:cNvPr>
        <xdr:cNvSpPr/>
      </xdr:nvSpPr>
      <xdr:spPr>
        <a:xfrm>
          <a:off x="3619500" y="1571625"/>
          <a:ext cx="257175" cy="1524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2</xdr:col>
      <xdr:colOff>1095375</xdr:colOff>
      <xdr:row>6</xdr:row>
      <xdr:rowOff>419100</xdr:rowOff>
    </xdr:from>
    <xdr:to>
      <xdr:col>2</xdr:col>
      <xdr:colOff>1362075</xdr:colOff>
      <xdr:row>6</xdr:row>
      <xdr:rowOff>571500</xdr:rowOff>
    </xdr:to>
    <xdr:sp macro="" textlink="">
      <xdr:nvSpPr>
        <xdr:cNvPr id="2" name="Arrow: Right 1">
          <a:extLst>
            <a:ext uri="{FF2B5EF4-FFF2-40B4-BE49-F238E27FC236}">
              <a16:creationId xmlns:a16="http://schemas.microsoft.com/office/drawing/2014/main" id="{00000000-0008-0000-1E00-000002000000}"/>
            </a:ext>
          </a:extLst>
        </xdr:cNvPr>
        <xdr:cNvSpPr/>
      </xdr:nvSpPr>
      <xdr:spPr>
        <a:xfrm>
          <a:off x="3495675" y="1571625"/>
          <a:ext cx="257175" cy="1524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2</xdr:col>
      <xdr:colOff>1095375</xdr:colOff>
      <xdr:row>6</xdr:row>
      <xdr:rowOff>419100</xdr:rowOff>
    </xdr:from>
    <xdr:to>
      <xdr:col>2</xdr:col>
      <xdr:colOff>1362075</xdr:colOff>
      <xdr:row>6</xdr:row>
      <xdr:rowOff>571500</xdr:rowOff>
    </xdr:to>
    <xdr:sp macro="" textlink="">
      <xdr:nvSpPr>
        <xdr:cNvPr id="2" name="Arrow: Right 1">
          <a:extLst>
            <a:ext uri="{FF2B5EF4-FFF2-40B4-BE49-F238E27FC236}">
              <a16:creationId xmlns:a16="http://schemas.microsoft.com/office/drawing/2014/main" id="{00000000-0008-0000-1F00-000002000000}"/>
            </a:ext>
          </a:extLst>
        </xdr:cNvPr>
        <xdr:cNvSpPr/>
      </xdr:nvSpPr>
      <xdr:spPr>
        <a:xfrm>
          <a:off x="3619500" y="1571625"/>
          <a:ext cx="257175" cy="1524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2</xdr:col>
      <xdr:colOff>1095375</xdr:colOff>
      <xdr:row>6</xdr:row>
      <xdr:rowOff>419100</xdr:rowOff>
    </xdr:from>
    <xdr:to>
      <xdr:col>2</xdr:col>
      <xdr:colOff>1362075</xdr:colOff>
      <xdr:row>6</xdr:row>
      <xdr:rowOff>571500</xdr:rowOff>
    </xdr:to>
    <xdr:sp macro="" textlink="">
      <xdr:nvSpPr>
        <xdr:cNvPr id="2" name="Arrow: Right 1">
          <a:extLst>
            <a:ext uri="{FF2B5EF4-FFF2-40B4-BE49-F238E27FC236}">
              <a16:creationId xmlns:a16="http://schemas.microsoft.com/office/drawing/2014/main" id="{00000000-0008-0000-2000-000002000000}"/>
            </a:ext>
          </a:extLst>
        </xdr:cNvPr>
        <xdr:cNvSpPr/>
      </xdr:nvSpPr>
      <xdr:spPr>
        <a:xfrm>
          <a:off x="3495675" y="1571625"/>
          <a:ext cx="257175" cy="1524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2</xdr:col>
      <xdr:colOff>1095375</xdr:colOff>
      <xdr:row>6</xdr:row>
      <xdr:rowOff>419100</xdr:rowOff>
    </xdr:from>
    <xdr:to>
      <xdr:col>2</xdr:col>
      <xdr:colOff>1362075</xdr:colOff>
      <xdr:row>6</xdr:row>
      <xdr:rowOff>571500</xdr:rowOff>
    </xdr:to>
    <xdr:sp macro="" textlink="">
      <xdr:nvSpPr>
        <xdr:cNvPr id="2" name="Arrow: Right 1">
          <a:extLst>
            <a:ext uri="{FF2B5EF4-FFF2-40B4-BE49-F238E27FC236}">
              <a16:creationId xmlns:a16="http://schemas.microsoft.com/office/drawing/2014/main" id="{00000000-0008-0000-2100-000002000000}"/>
            </a:ext>
          </a:extLst>
        </xdr:cNvPr>
        <xdr:cNvSpPr/>
      </xdr:nvSpPr>
      <xdr:spPr>
        <a:xfrm>
          <a:off x="3619500" y="1571625"/>
          <a:ext cx="257175" cy="1524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2</xdr:col>
      <xdr:colOff>1095375</xdr:colOff>
      <xdr:row>6</xdr:row>
      <xdr:rowOff>419100</xdr:rowOff>
    </xdr:from>
    <xdr:to>
      <xdr:col>2</xdr:col>
      <xdr:colOff>1362075</xdr:colOff>
      <xdr:row>6</xdr:row>
      <xdr:rowOff>571500</xdr:rowOff>
    </xdr:to>
    <xdr:sp macro="" textlink="">
      <xdr:nvSpPr>
        <xdr:cNvPr id="2" name="Arrow: Right 1">
          <a:extLst>
            <a:ext uri="{FF2B5EF4-FFF2-40B4-BE49-F238E27FC236}">
              <a16:creationId xmlns:a16="http://schemas.microsoft.com/office/drawing/2014/main" id="{00000000-0008-0000-2200-000002000000}"/>
            </a:ext>
          </a:extLst>
        </xdr:cNvPr>
        <xdr:cNvSpPr/>
      </xdr:nvSpPr>
      <xdr:spPr>
        <a:xfrm>
          <a:off x="3619500" y="1571625"/>
          <a:ext cx="257175" cy="1524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2</xdr:col>
      <xdr:colOff>1095375</xdr:colOff>
      <xdr:row>6</xdr:row>
      <xdr:rowOff>419100</xdr:rowOff>
    </xdr:from>
    <xdr:to>
      <xdr:col>2</xdr:col>
      <xdr:colOff>1362075</xdr:colOff>
      <xdr:row>6</xdr:row>
      <xdr:rowOff>571500</xdr:rowOff>
    </xdr:to>
    <xdr:sp macro="" textlink="">
      <xdr:nvSpPr>
        <xdr:cNvPr id="2" name="Arrow: Right 1">
          <a:extLst>
            <a:ext uri="{FF2B5EF4-FFF2-40B4-BE49-F238E27FC236}">
              <a16:creationId xmlns:a16="http://schemas.microsoft.com/office/drawing/2014/main" id="{00000000-0008-0000-2300-000002000000}"/>
            </a:ext>
          </a:extLst>
        </xdr:cNvPr>
        <xdr:cNvSpPr/>
      </xdr:nvSpPr>
      <xdr:spPr>
        <a:xfrm>
          <a:off x="3733800" y="1571625"/>
          <a:ext cx="257175" cy="1524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2</xdr:col>
      <xdr:colOff>1095375</xdr:colOff>
      <xdr:row>6</xdr:row>
      <xdr:rowOff>419100</xdr:rowOff>
    </xdr:from>
    <xdr:to>
      <xdr:col>2</xdr:col>
      <xdr:colOff>1362075</xdr:colOff>
      <xdr:row>6</xdr:row>
      <xdr:rowOff>571500</xdr:rowOff>
    </xdr:to>
    <xdr:sp macro="" textlink="">
      <xdr:nvSpPr>
        <xdr:cNvPr id="2" name="Arrow: Right 1">
          <a:extLst>
            <a:ext uri="{FF2B5EF4-FFF2-40B4-BE49-F238E27FC236}">
              <a16:creationId xmlns:a16="http://schemas.microsoft.com/office/drawing/2014/main" id="{00000000-0008-0000-2400-000002000000}"/>
            </a:ext>
          </a:extLst>
        </xdr:cNvPr>
        <xdr:cNvSpPr/>
      </xdr:nvSpPr>
      <xdr:spPr>
        <a:xfrm>
          <a:off x="3495675" y="1571625"/>
          <a:ext cx="257175" cy="1524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2</xdr:col>
      <xdr:colOff>1095375</xdr:colOff>
      <xdr:row>6</xdr:row>
      <xdr:rowOff>419100</xdr:rowOff>
    </xdr:from>
    <xdr:to>
      <xdr:col>2</xdr:col>
      <xdr:colOff>1362075</xdr:colOff>
      <xdr:row>6</xdr:row>
      <xdr:rowOff>571500</xdr:rowOff>
    </xdr:to>
    <xdr:sp macro="" textlink="">
      <xdr:nvSpPr>
        <xdr:cNvPr id="2" name="Arrow: Right 1">
          <a:extLst>
            <a:ext uri="{FF2B5EF4-FFF2-40B4-BE49-F238E27FC236}">
              <a16:creationId xmlns:a16="http://schemas.microsoft.com/office/drawing/2014/main" id="{00000000-0008-0000-2500-000002000000}"/>
            </a:ext>
          </a:extLst>
        </xdr:cNvPr>
        <xdr:cNvSpPr/>
      </xdr:nvSpPr>
      <xdr:spPr>
        <a:xfrm>
          <a:off x="3495675" y="1571625"/>
          <a:ext cx="257175" cy="1524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2</xdr:col>
      <xdr:colOff>1095375</xdr:colOff>
      <xdr:row>6</xdr:row>
      <xdr:rowOff>419100</xdr:rowOff>
    </xdr:from>
    <xdr:to>
      <xdr:col>2</xdr:col>
      <xdr:colOff>1362075</xdr:colOff>
      <xdr:row>6</xdr:row>
      <xdr:rowOff>571500</xdr:rowOff>
    </xdr:to>
    <xdr:sp macro="" textlink="">
      <xdr:nvSpPr>
        <xdr:cNvPr id="2" name="Arrow: Right 1">
          <a:extLst>
            <a:ext uri="{FF2B5EF4-FFF2-40B4-BE49-F238E27FC236}">
              <a16:creationId xmlns:a16="http://schemas.microsoft.com/office/drawing/2014/main" id="{00000000-0008-0000-2600-000002000000}"/>
            </a:ext>
          </a:extLst>
        </xdr:cNvPr>
        <xdr:cNvSpPr/>
      </xdr:nvSpPr>
      <xdr:spPr>
        <a:xfrm>
          <a:off x="3619500" y="1571625"/>
          <a:ext cx="257175" cy="1524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2</xdr:col>
      <xdr:colOff>1095375</xdr:colOff>
      <xdr:row>6</xdr:row>
      <xdr:rowOff>419100</xdr:rowOff>
    </xdr:from>
    <xdr:to>
      <xdr:col>2</xdr:col>
      <xdr:colOff>1362075</xdr:colOff>
      <xdr:row>6</xdr:row>
      <xdr:rowOff>571500</xdr:rowOff>
    </xdr:to>
    <xdr:sp macro="" textlink="">
      <xdr:nvSpPr>
        <xdr:cNvPr id="2" name="Arrow: Right 1">
          <a:extLst>
            <a:ext uri="{FF2B5EF4-FFF2-40B4-BE49-F238E27FC236}">
              <a16:creationId xmlns:a16="http://schemas.microsoft.com/office/drawing/2014/main" id="{00000000-0008-0000-2700-000002000000}"/>
            </a:ext>
          </a:extLst>
        </xdr:cNvPr>
        <xdr:cNvSpPr/>
      </xdr:nvSpPr>
      <xdr:spPr>
        <a:xfrm>
          <a:off x="3619500" y="1571625"/>
          <a:ext cx="257175" cy="1524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2</xdr:col>
      <xdr:colOff>1095375</xdr:colOff>
      <xdr:row>6</xdr:row>
      <xdr:rowOff>419100</xdr:rowOff>
    </xdr:from>
    <xdr:to>
      <xdr:col>2</xdr:col>
      <xdr:colOff>1362075</xdr:colOff>
      <xdr:row>6</xdr:row>
      <xdr:rowOff>571500</xdr:rowOff>
    </xdr:to>
    <xdr:sp macro="" textlink="">
      <xdr:nvSpPr>
        <xdr:cNvPr id="2" name="Arrow: Right 1">
          <a:extLst>
            <a:ext uri="{FF2B5EF4-FFF2-40B4-BE49-F238E27FC236}">
              <a16:creationId xmlns:a16="http://schemas.microsoft.com/office/drawing/2014/main" id="{00000000-0008-0000-2800-000002000000}"/>
            </a:ext>
          </a:extLst>
        </xdr:cNvPr>
        <xdr:cNvSpPr/>
      </xdr:nvSpPr>
      <xdr:spPr>
        <a:xfrm>
          <a:off x="3619500" y="1571625"/>
          <a:ext cx="257175" cy="1524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2</xdr:col>
      <xdr:colOff>1095375</xdr:colOff>
      <xdr:row>6</xdr:row>
      <xdr:rowOff>419100</xdr:rowOff>
    </xdr:from>
    <xdr:to>
      <xdr:col>2</xdr:col>
      <xdr:colOff>1362075</xdr:colOff>
      <xdr:row>6</xdr:row>
      <xdr:rowOff>571500</xdr:rowOff>
    </xdr:to>
    <xdr:sp macro="" textlink="">
      <xdr:nvSpPr>
        <xdr:cNvPr id="2" name="Arrow: Right 1">
          <a:extLst>
            <a:ext uri="{FF2B5EF4-FFF2-40B4-BE49-F238E27FC236}">
              <a16:creationId xmlns:a16="http://schemas.microsoft.com/office/drawing/2014/main" id="{00000000-0008-0000-2900-000002000000}"/>
            </a:ext>
          </a:extLst>
        </xdr:cNvPr>
        <xdr:cNvSpPr/>
      </xdr:nvSpPr>
      <xdr:spPr>
        <a:xfrm>
          <a:off x="3495675" y="1571625"/>
          <a:ext cx="257175" cy="1524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2</xdr:col>
      <xdr:colOff>1095375</xdr:colOff>
      <xdr:row>6</xdr:row>
      <xdr:rowOff>419100</xdr:rowOff>
    </xdr:from>
    <xdr:to>
      <xdr:col>2</xdr:col>
      <xdr:colOff>1362075</xdr:colOff>
      <xdr:row>6</xdr:row>
      <xdr:rowOff>571500</xdr:rowOff>
    </xdr:to>
    <xdr:sp macro="" textlink="">
      <xdr:nvSpPr>
        <xdr:cNvPr id="2" name="Arrow: Right 1">
          <a:extLst>
            <a:ext uri="{FF2B5EF4-FFF2-40B4-BE49-F238E27FC236}">
              <a16:creationId xmlns:a16="http://schemas.microsoft.com/office/drawing/2014/main" id="{00000000-0008-0000-2A00-000002000000}"/>
            </a:ext>
          </a:extLst>
        </xdr:cNvPr>
        <xdr:cNvSpPr/>
      </xdr:nvSpPr>
      <xdr:spPr>
        <a:xfrm>
          <a:off x="3619500" y="1571625"/>
          <a:ext cx="257175" cy="1524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2</xdr:col>
      <xdr:colOff>1095375</xdr:colOff>
      <xdr:row>6</xdr:row>
      <xdr:rowOff>419100</xdr:rowOff>
    </xdr:from>
    <xdr:to>
      <xdr:col>2</xdr:col>
      <xdr:colOff>1362075</xdr:colOff>
      <xdr:row>6</xdr:row>
      <xdr:rowOff>571500</xdr:rowOff>
    </xdr:to>
    <xdr:sp macro="" textlink="">
      <xdr:nvSpPr>
        <xdr:cNvPr id="2" name="Arrow: Right 1">
          <a:extLst>
            <a:ext uri="{FF2B5EF4-FFF2-40B4-BE49-F238E27FC236}">
              <a16:creationId xmlns:a16="http://schemas.microsoft.com/office/drawing/2014/main" id="{00000000-0008-0000-2B00-000002000000}"/>
            </a:ext>
          </a:extLst>
        </xdr:cNvPr>
        <xdr:cNvSpPr/>
      </xdr:nvSpPr>
      <xdr:spPr>
        <a:xfrm>
          <a:off x="3619500" y="1571625"/>
          <a:ext cx="257175" cy="1524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2</xdr:col>
      <xdr:colOff>1095375</xdr:colOff>
      <xdr:row>6</xdr:row>
      <xdr:rowOff>419100</xdr:rowOff>
    </xdr:from>
    <xdr:to>
      <xdr:col>2</xdr:col>
      <xdr:colOff>1362075</xdr:colOff>
      <xdr:row>6</xdr:row>
      <xdr:rowOff>571500</xdr:rowOff>
    </xdr:to>
    <xdr:sp macro="" textlink="">
      <xdr:nvSpPr>
        <xdr:cNvPr id="2" name="Arrow: Right 1">
          <a:extLst>
            <a:ext uri="{FF2B5EF4-FFF2-40B4-BE49-F238E27FC236}">
              <a16:creationId xmlns:a16="http://schemas.microsoft.com/office/drawing/2014/main" id="{00000000-0008-0000-2C00-000002000000}"/>
            </a:ext>
          </a:extLst>
        </xdr:cNvPr>
        <xdr:cNvSpPr/>
      </xdr:nvSpPr>
      <xdr:spPr>
        <a:xfrm>
          <a:off x="3495675" y="1571625"/>
          <a:ext cx="257175" cy="1524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2</xdr:col>
      <xdr:colOff>1095375</xdr:colOff>
      <xdr:row>6</xdr:row>
      <xdr:rowOff>419100</xdr:rowOff>
    </xdr:from>
    <xdr:to>
      <xdr:col>2</xdr:col>
      <xdr:colOff>1362075</xdr:colOff>
      <xdr:row>6</xdr:row>
      <xdr:rowOff>571500</xdr:rowOff>
    </xdr:to>
    <xdr:sp macro="" textlink="">
      <xdr:nvSpPr>
        <xdr:cNvPr id="2" name="Arrow: Right 1">
          <a:extLst>
            <a:ext uri="{FF2B5EF4-FFF2-40B4-BE49-F238E27FC236}">
              <a16:creationId xmlns:a16="http://schemas.microsoft.com/office/drawing/2014/main" id="{00000000-0008-0000-2D00-000002000000}"/>
            </a:ext>
          </a:extLst>
        </xdr:cNvPr>
        <xdr:cNvSpPr/>
      </xdr:nvSpPr>
      <xdr:spPr>
        <a:xfrm>
          <a:off x="3495675" y="1571625"/>
          <a:ext cx="257175" cy="1524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2</xdr:col>
      <xdr:colOff>1095375</xdr:colOff>
      <xdr:row>6</xdr:row>
      <xdr:rowOff>419100</xdr:rowOff>
    </xdr:from>
    <xdr:to>
      <xdr:col>2</xdr:col>
      <xdr:colOff>1362075</xdr:colOff>
      <xdr:row>6</xdr:row>
      <xdr:rowOff>571500</xdr:rowOff>
    </xdr:to>
    <xdr:sp macro="" textlink="">
      <xdr:nvSpPr>
        <xdr:cNvPr id="2" name="Arrow: Right 1">
          <a:extLst>
            <a:ext uri="{FF2B5EF4-FFF2-40B4-BE49-F238E27FC236}">
              <a16:creationId xmlns:a16="http://schemas.microsoft.com/office/drawing/2014/main" id="{00000000-0008-0000-2E00-000002000000}"/>
            </a:ext>
          </a:extLst>
        </xdr:cNvPr>
        <xdr:cNvSpPr/>
      </xdr:nvSpPr>
      <xdr:spPr>
        <a:xfrm>
          <a:off x="3619500" y="1571625"/>
          <a:ext cx="257175" cy="1524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2</xdr:col>
      <xdr:colOff>1095375</xdr:colOff>
      <xdr:row>6</xdr:row>
      <xdr:rowOff>419100</xdr:rowOff>
    </xdr:from>
    <xdr:to>
      <xdr:col>2</xdr:col>
      <xdr:colOff>1362075</xdr:colOff>
      <xdr:row>6</xdr:row>
      <xdr:rowOff>571500</xdr:rowOff>
    </xdr:to>
    <xdr:sp macro="" textlink="">
      <xdr:nvSpPr>
        <xdr:cNvPr id="2" name="Arrow: Right 1">
          <a:extLst>
            <a:ext uri="{FF2B5EF4-FFF2-40B4-BE49-F238E27FC236}">
              <a16:creationId xmlns:a16="http://schemas.microsoft.com/office/drawing/2014/main" id="{00000000-0008-0000-2F00-000002000000}"/>
            </a:ext>
          </a:extLst>
        </xdr:cNvPr>
        <xdr:cNvSpPr/>
      </xdr:nvSpPr>
      <xdr:spPr>
        <a:xfrm>
          <a:off x="3619500" y="1571625"/>
          <a:ext cx="257175" cy="1524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2</xdr:col>
      <xdr:colOff>1095375</xdr:colOff>
      <xdr:row>6</xdr:row>
      <xdr:rowOff>419100</xdr:rowOff>
    </xdr:from>
    <xdr:to>
      <xdr:col>2</xdr:col>
      <xdr:colOff>1362075</xdr:colOff>
      <xdr:row>6</xdr:row>
      <xdr:rowOff>571500</xdr:rowOff>
    </xdr:to>
    <xdr:sp macro="" textlink="">
      <xdr:nvSpPr>
        <xdr:cNvPr id="2" name="Arrow: Right 1">
          <a:extLst>
            <a:ext uri="{FF2B5EF4-FFF2-40B4-BE49-F238E27FC236}">
              <a16:creationId xmlns:a16="http://schemas.microsoft.com/office/drawing/2014/main" id="{00000000-0008-0000-3000-000002000000}"/>
            </a:ext>
          </a:extLst>
        </xdr:cNvPr>
        <xdr:cNvSpPr/>
      </xdr:nvSpPr>
      <xdr:spPr>
        <a:xfrm>
          <a:off x="3619500" y="1571625"/>
          <a:ext cx="257175" cy="1524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2</xdr:col>
      <xdr:colOff>1095375</xdr:colOff>
      <xdr:row>6</xdr:row>
      <xdr:rowOff>419100</xdr:rowOff>
    </xdr:from>
    <xdr:to>
      <xdr:col>2</xdr:col>
      <xdr:colOff>1362075</xdr:colOff>
      <xdr:row>6</xdr:row>
      <xdr:rowOff>571500</xdr:rowOff>
    </xdr:to>
    <xdr:sp macro="" textlink="">
      <xdr:nvSpPr>
        <xdr:cNvPr id="2" name="Arrow: Right 1">
          <a:extLst>
            <a:ext uri="{FF2B5EF4-FFF2-40B4-BE49-F238E27FC236}">
              <a16:creationId xmlns:a16="http://schemas.microsoft.com/office/drawing/2014/main" id="{00000000-0008-0000-3100-000002000000}"/>
            </a:ext>
          </a:extLst>
        </xdr:cNvPr>
        <xdr:cNvSpPr/>
      </xdr:nvSpPr>
      <xdr:spPr>
        <a:xfrm>
          <a:off x="3619500" y="1571625"/>
          <a:ext cx="257175" cy="1524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2</xdr:col>
      <xdr:colOff>1095375</xdr:colOff>
      <xdr:row>6</xdr:row>
      <xdr:rowOff>419100</xdr:rowOff>
    </xdr:from>
    <xdr:to>
      <xdr:col>2</xdr:col>
      <xdr:colOff>1362075</xdr:colOff>
      <xdr:row>6</xdr:row>
      <xdr:rowOff>571500</xdr:rowOff>
    </xdr:to>
    <xdr:sp macro="" textlink="">
      <xdr:nvSpPr>
        <xdr:cNvPr id="2" name="Arrow: Right 1">
          <a:extLst>
            <a:ext uri="{FF2B5EF4-FFF2-40B4-BE49-F238E27FC236}">
              <a16:creationId xmlns:a16="http://schemas.microsoft.com/office/drawing/2014/main" id="{00000000-0008-0000-3200-000002000000}"/>
            </a:ext>
          </a:extLst>
        </xdr:cNvPr>
        <xdr:cNvSpPr/>
      </xdr:nvSpPr>
      <xdr:spPr>
        <a:xfrm>
          <a:off x="3619500" y="1571625"/>
          <a:ext cx="257175" cy="1524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2</xdr:col>
      <xdr:colOff>1095375</xdr:colOff>
      <xdr:row>6</xdr:row>
      <xdr:rowOff>419100</xdr:rowOff>
    </xdr:from>
    <xdr:to>
      <xdr:col>2</xdr:col>
      <xdr:colOff>1362075</xdr:colOff>
      <xdr:row>6</xdr:row>
      <xdr:rowOff>571500</xdr:rowOff>
    </xdr:to>
    <xdr:sp macro="" textlink="">
      <xdr:nvSpPr>
        <xdr:cNvPr id="2" name="Arrow: Right 1">
          <a:extLst>
            <a:ext uri="{FF2B5EF4-FFF2-40B4-BE49-F238E27FC236}">
              <a16:creationId xmlns:a16="http://schemas.microsoft.com/office/drawing/2014/main" id="{00000000-0008-0000-3300-000002000000}"/>
            </a:ext>
          </a:extLst>
        </xdr:cNvPr>
        <xdr:cNvSpPr/>
      </xdr:nvSpPr>
      <xdr:spPr>
        <a:xfrm>
          <a:off x="3619500" y="1571625"/>
          <a:ext cx="257175" cy="1524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2</xdr:col>
      <xdr:colOff>1095375</xdr:colOff>
      <xdr:row>6</xdr:row>
      <xdr:rowOff>419100</xdr:rowOff>
    </xdr:from>
    <xdr:to>
      <xdr:col>2</xdr:col>
      <xdr:colOff>1362075</xdr:colOff>
      <xdr:row>6</xdr:row>
      <xdr:rowOff>571500</xdr:rowOff>
    </xdr:to>
    <xdr:sp macro="" textlink="">
      <xdr:nvSpPr>
        <xdr:cNvPr id="2" name="Arrow: Right 1">
          <a:extLst>
            <a:ext uri="{FF2B5EF4-FFF2-40B4-BE49-F238E27FC236}">
              <a16:creationId xmlns:a16="http://schemas.microsoft.com/office/drawing/2014/main" id="{00000000-0008-0000-3400-000002000000}"/>
            </a:ext>
          </a:extLst>
        </xdr:cNvPr>
        <xdr:cNvSpPr/>
      </xdr:nvSpPr>
      <xdr:spPr>
        <a:xfrm>
          <a:off x="3619500" y="1571625"/>
          <a:ext cx="257175" cy="1524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2</xdr:col>
      <xdr:colOff>1095375</xdr:colOff>
      <xdr:row>6</xdr:row>
      <xdr:rowOff>419100</xdr:rowOff>
    </xdr:from>
    <xdr:to>
      <xdr:col>2</xdr:col>
      <xdr:colOff>1362075</xdr:colOff>
      <xdr:row>6</xdr:row>
      <xdr:rowOff>571500</xdr:rowOff>
    </xdr:to>
    <xdr:sp macro="" textlink="">
      <xdr:nvSpPr>
        <xdr:cNvPr id="2" name="Arrow: Right 1">
          <a:extLst>
            <a:ext uri="{FF2B5EF4-FFF2-40B4-BE49-F238E27FC236}">
              <a16:creationId xmlns:a16="http://schemas.microsoft.com/office/drawing/2014/main" id="{00000000-0008-0000-3500-000002000000}"/>
            </a:ext>
          </a:extLst>
        </xdr:cNvPr>
        <xdr:cNvSpPr/>
      </xdr:nvSpPr>
      <xdr:spPr>
        <a:xfrm>
          <a:off x="3619500" y="1571625"/>
          <a:ext cx="257175" cy="1524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2</xdr:col>
      <xdr:colOff>1095375</xdr:colOff>
      <xdr:row>6</xdr:row>
      <xdr:rowOff>419100</xdr:rowOff>
    </xdr:from>
    <xdr:to>
      <xdr:col>2</xdr:col>
      <xdr:colOff>1362075</xdr:colOff>
      <xdr:row>6</xdr:row>
      <xdr:rowOff>571500</xdr:rowOff>
    </xdr:to>
    <xdr:sp macro="" textlink="">
      <xdr:nvSpPr>
        <xdr:cNvPr id="2" name="Arrow: Right 1">
          <a:extLst>
            <a:ext uri="{FF2B5EF4-FFF2-40B4-BE49-F238E27FC236}">
              <a16:creationId xmlns:a16="http://schemas.microsoft.com/office/drawing/2014/main" id="{00000000-0008-0000-3600-000002000000}"/>
            </a:ext>
          </a:extLst>
        </xdr:cNvPr>
        <xdr:cNvSpPr/>
      </xdr:nvSpPr>
      <xdr:spPr>
        <a:xfrm>
          <a:off x="3619500" y="1571625"/>
          <a:ext cx="257175" cy="1524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2</xdr:col>
      <xdr:colOff>1095375</xdr:colOff>
      <xdr:row>6</xdr:row>
      <xdr:rowOff>419100</xdr:rowOff>
    </xdr:from>
    <xdr:to>
      <xdr:col>2</xdr:col>
      <xdr:colOff>1362075</xdr:colOff>
      <xdr:row>6</xdr:row>
      <xdr:rowOff>571500</xdr:rowOff>
    </xdr:to>
    <xdr:sp macro="" textlink="">
      <xdr:nvSpPr>
        <xdr:cNvPr id="2" name="Arrow: Right 1">
          <a:extLst>
            <a:ext uri="{FF2B5EF4-FFF2-40B4-BE49-F238E27FC236}">
              <a16:creationId xmlns:a16="http://schemas.microsoft.com/office/drawing/2014/main" id="{00000000-0008-0000-3700-000002000000}"/>
            </a:ext>
          </a:extLst>
        </xdr:cNvPr>
        <xdr:cNvSpPr/>
      </xdr:nvSpPr>
      <xdr:spPr>
        <a:xfrm>
          <a:off x="3619500" y="1571625"/>
          <a:ext cx="257175" cy="1524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2</xdr:col>
      <xdr:colOff>1095375</xdr:colOff>
      <xdr:row>6</xdr:row>
      <xdr:rowOff>419100</xdr:rowOff>
    </xdr:from>
    <xdr:to>
      <xdr:col>2</xdr:col>
      <xdr:colOff>1362075</xdr:colOff>
      <xdr:row>6</xdr:row>
      <xdr:rowOff>571500</xdr:rowOff>
    </xdr:to>
    <xdr:sp macro="" textlink="">
      <xdr:nvSpPr>
        <xdr:cNvPr id="2" name="Arrow: Right 1">
          <a:extLst>
            <a:ext uri="{FF2B5EF4-FFF2-40B4-BE49-F238E27FC236}">
              <a16:creationId xmlns:a16="http://schemas.microsoft.com/office/drawing/2014/main" id="{00000000-0008-0000-3800-000002000000}"/>
            </a:ext>
          </a:extLst>
        </xdr:cNvPr>
        <xdr:cNvSpPr/>
      </xdr:nvSpPr>
      <xdr:spPr>
        <a:xfrm>
          <a:off x="3619500" y="1571625"/>
          <a:ext cx="257175" cy="1524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2</xdr:col>
      <xdr:colOff>1095375</xdr:colOff>
      <xdr:row>6</xdr:row>
      <xdr:rowOff>419100</xdr:rowOff>
    </xdr:from>
    <xdr:to>
      <xdr:col>2</xdr:col>
      <xdr:colOff>1362075</xdr:colOff>
      <xdr:row>6</xdr:row>
      <xdr:rowOff>571500</xdr:rowOff>
    </xdr:to>
    <xdr:sp macro="" textlink="">
      <xdr:nvSpPr>
        <xdr:cNvPr id="2" name="Arrow: Right 1">
          <a:extLst>
            <a:ext uri="{FF2B5EF4-FFF2-40B4-BE49-F238E27FC236}">
              <a16:creationId xmlns:a16="http://schemas.microsoft.com/office/drawing/2014/main" id="{00000000-0008-0000-3900-000002000000}"/>
            </a:ext>
          </a:extLst>
        </xdr:cNvPr>
        <xdr:cNvSpPr/>
      </xdr:nvSpPr>
      <xdr:spPr>
        <a:xfrm>
          <a:off x="3619500" y="1571625"/>
          <a:ext cx="257175" cy="1524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2</xdr:col>
      <xdr:colOff>1095375</xdr:colOff>
      <xdr:row>6</xdr:row>
      <xdr:rowOff>419100</xdr:rowOff>
    </xdr:from>
    <xdr:to>
      <xdr:col>2</xdr:col>
      <xdr:colOff>1362075</xdr:colOff>
      <xdr:row>6</xdr:row>
      <xdr:rowOff>571500</xdr:rowOff>
    </xdr:to>
    <xdr:sp macro="" textlink="">
      <xdr:nvSpPr>
        <xdr:cNvPr id="2" name="Arrow: Right 1">
          <a:extLst>
            <a:ext uri="{FF2B5EF4-FFF2-40B4-BE49-F238E27FC236}">
              <a16:creationId xmlns:a16="http://schemas.microsoft.com/office/drawing/2014/main" id="{00000000-0008-0000-3A00-000002000000}"/>
            </a:ext>
          </a:extLst>
        </xdr:cNvPr>
        <xdr:cNvSpPr/>
      </xdr:nvSpPr>
      <xdr:spPr>
        <a:xfrm>
          <a:off x="3495675" y="1571625"/>
          <a:ext cx="257175" cy="1524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2</xdr:col>
      <xdr:colOff>1095375</xdr:colOff>
      <xdr:row>6</xdr:row>
      <xdr:rowOff>419100</xdr:rowOff>
    </xdr:from>
    <xdr:to>
      <xdr:col>2</xdr:col>
      <xdr:colOff>1362075</xdr:colOff>
      <xdr:row>6</xdr:row>
      <xdr:rowOff>571500</xdr:rowOff>
    </xdr:to>
    <xdr:sp macro="" textlink="">
      <xdr:nvSpPr>
        <xdr:cNvPr id="2" name="Arrow: Right 1">
          <a:extLst>
            <a:ext uri="{FF2B5EF4-FFF2-40B4-BE49-F238E27FC236}">
              <a16:creationId xmlns:a16="http://schemas.microsoft.com/office/drawing/2014/main" id="{00000000-0008-0000-3B00-000002000000}"/>
            </a:ext>
          </a:extLst>
        </xdr:cNvPr>
        <xdr:cNvSpPr/>
      </xdr:nvSpPr>
      <xdr:spPr>
        <a:xfrm>
          <a:off x="3619500" y="1571625"/>
          <a:ext cx="257175" cy="1524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2</xdr:col>
      <xdr:colOff>1095375</xdr:colOff>
      <xdr:row>6</xdr:row>
      <xdr:rowOff>419100</xdr:rowOff>
    </xdr:from>
    <xdr:to>
      <xdr:col>2</xdr:col>
      <xdr:colOff>1362075</xdr:colOff>
      <xdr:row>6</xdr:row>
      <xdr:rowOff>571500</xdr:rowOff>
    </xdr:to>
    <xdr:sp macro="" textlink="">
      <xdr:nvSpPr>
        <xdr:cNvPr id="2" name="Arrow: Right 1">
          <a:extLst>
            <a:ext uri="{FF2B5EF4-FFF2-40B4-BE49-F238E27FC236}">
              <a16:creationId xmlns:a16="http://schemas.microsoft.com/office/drawing/2014/main" id="{00000000-0008-0000-3C00-000002000000}"/>
            </a:ext>
          </a:extLst>
        </xdr:cNvPr>
        <xdr:cNvSpPr/>
      </xdr:nvSpPr>
      <xdr:spPr>
        <a:xfrm>
          <a:off x="3619500" y="1571625"/>
          <a:ext cx="257175" cy="1524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2</xdr:col>
      <xdr:colOff>1095375</xdr:colOff>
      <xdr:row>6</xdr:row>
      <xdr:rowOff>419100</xdr:rowOff>
    </xdr:from>
    <xdr:to>
      <xdr:col>2</xdr:col>
      <xdr:colOff>1362075</xdr:colOff>
      <xdr:row>6</xdr:row>
      <xdr:rowOff>571500</xdr:rowOff>
    </xdr:to>
    <xdr:sp macro="" textlink="">
      <xdr:nvSpPr>
        <xdr:cNvPr id="2" name="Arrow: Right 1">
          <a:extLst>
            <a:ext uri="{FF2B5EF4-FFF2-40B4-BE49-F238E27FC236}">
              <a16:creationId xmlns:a16="http://schemas.microsoft.com/office/drawing/2014/main" id="{00000000-0008-0000-3D00-000002000000}"/>
            </a:ext>
          </a:extLst>
        </xdr:cNvPr>
        <xdr:cNvSpPr/>
      </xdr:nvSpPr>
      <xdr:spPr>
        <a:xfrm>
          <a:off x="3619500" y="1571625"/>
          <a:ext cx="257175" cy="1524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2</xdr:col>
      <xdr:colOff>1095375</xdr:colOff>
      <xdr:row>6</xdr:row>
      <xdr:rowOff>419100</xdr:rowOff>
    </xdr:from>
    <xdr:to>
      <xdr:col>2</xdr:col>
      <xdr:colOff>1362075</xdr:colOff>
      <xdr:row>6</xdr:row>
      <xdr:rowOff>571500</xdr:rowOff>
    </xdr:to>
    <xdr:sp macro="" textlink="">
      <xdr:nvSpPr>
        <xdr:cNvPr id="2" name="Arrow: Right 1">
          <a:extLst>
            <a:ext uri="{FF2B5EF4-FFF2-40B4-BE49-F238E27FC236}">
              <a16:creationId xmlns:a16="http://schemas.microsoft.com/office/drawing/2014/main" id="{00000000-0008-0000-3E00-000002000000}"/>
            </a:ext>
          </a:extLst>
        </xdr:cNvPr>
        <xdr:cNvSpPr/>
      </xdr:nvSpPr>
      <xdr:spPr>
        <a:xfrm>
          <a:off x="3619500" y="1571625"/>
          <a:ext cx="257175" cy="1524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2</xdr:col>
      <xdr:colOff>1095375</xdr:colOff>
      <xdr:row>6</xdr:row>
      <xdr:rowOff>419100</xdr:rowOff>
    </xdr:from>
    <xdr:to>
      <xdr:col>2</xdr:col>
      <xdr:colOff>1362075</xdr:colOff>
      <xdr:row>6</xdr:row>
      <xdr:rowOff>571500</xdr:rowOff>
    </xdr:to>
    <xdr:sp macro="" textlink="">
      <xdr:nvSpPr>
        <xdr:cNvPr id="2" name="Arrow: Right 1">
          <a:extLst>
            <a:ext uri="{FF2B5EF4-FFF2-40B4-BE49-F238E27FC236}">
              <a16:creationId xmlns:a16="http://schemas.microsoft.com/office/drawing/2014/main" id="{00000000-0008-0000-3F00-000002000000}"/>
            </a:ext>
          </a:extLst>
        </xdr:cNvPr>
        <xdr:cNvSpPr/>
      </xdr:nvSpPr>
      <xdr:spPr>
        <a:xfrm>
          <a:off x="3619500" y="1571625"/>
          <a:ext cx="257175" cy="1524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2</xdr:col>
      <xdr:colOff>1095375</xdr:colOff>
      <xdr:row>6</xdr:row>
      <xdr:rowOff>419100</xdr:rowOff>
    </xdr:from>
    <xdr:to>
      <xdr:col>2</xdr:col>
      <xdr:colOff>1362075</xdr:colOff>
      <xdr:row>6</xdr:row>
      <xdr:rowOff>571500</xdr:rowOff>
    </xdr:to>
    <xdr:sp macro="" textlink="">
      <xdr:nvSpPr>
        <xdr:cNvPr id="2" name="Arrow: Right 1">
          <a:extLst>
            <a:ext uri="{FF2B5EF4-FFF2-40B4-BE49-F238E27FC236}">
              <a16:creationId xmlns:a16="http://schemas.microsoft.com/office/drawing/2014/main" id="{00000000-0008-0000-4000-000002000000}"/>
            </a:ext>
          </a:extLst>
        </xdr:cNvPr>
        <xdr:cNvSpPr/>
      </xdr:nvSpPr>
      <xdr:spPr>
        <a:xfrm>
          <a:off x="3495675" y="1571625"/>
          <a:ext cx="257175" cy="1524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2</xdr:col>
      <xdr:colOff>1095375</xdr:colOff>
      <xdr:row>6</xdr:row>
      <xdr:rowOff>419100</xdr:rowOff>
    </xdr:from>
    <xdr:to>
      <xdr:col>2</xdr:col>
      <xdr:colOff>1362075</xdr:colOff>
      <xdr:row>6</xdr:row>
      <xdr:rowOff>571500</xdr:rowOff>
    </xdr:to>
    <xdr:sp macro="" textlink="">
      <xdr:nvSpPr>
        <xdr:cNvPr id="2" name="Arrow: Right 1">
          <a:extLst>
            <a:ext uri="{FF2B5EF4-FFF2-40B4-BE49-F238E27FC236}">
              <a16:creationId xmlns:a16="http://schemas.microsoft.com/office/drawing/2014/main" id="{00000000-0008-0000-4100-000002000000}"/>
            </a:ext>
          </a:extLst>
        </xdr:cNvPr>
        <xdr:cNvSpPr/>
      </xdr:nvSpPr>
      <xdr:spPr>
        <a:xfrm>
          <a:off x="3619500" y="1571625"/>
          <a:ext cx="257175" cy="1524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2</xdr:col>
      <xdr:colOff>1095375</xdr:colOff>
      <xdr:row>6</xdr:row>
      <xdr:rowOff>419100</xdr:rowOff>
    </xdr:from>
    <xdr:to>
      <xdr:col>2</xdr:col>
      <xdr:colOff>1362075</xdr:colOff>
      <xdr:row>6</xdr:row>
      <xdr:rowOff>571500</xdr:rowOff>
    </xdr:to>
    <xdr:sp macro="" textlink="">
      <xdr:nvSpPr>
        <xdr:cNvPr id="2" name="Arrow: Right 1">
          <a:extLst>
            <a:ext uri="{FF2B5EF4-FFF2-40B4-BE49-F238E27FC236}">
              <a16:creationId xmlns:a16="http://schemas.microsoft.com/office/drawing/2014/main" id="{00000000-0008-0000-4200-000002000000}"/>
            </a:ext>
          </a:extLst>
        </xdr:cNvPr>
        <xdr:cNvSpPr/>
      </xdr:nvSpPr>
      <xdr:spPr>
        <a:xfrm>
          <a:off x="3619500" y="1571625"/>
          <a:ext cx="257175" cy="1524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2</xdr:col>
      <xdr:colOff>1095375</xdr:colOff>
      <xdr:row>6</xdr:row>
      <xdr:rowOff>419100</xdr:rowOff>
    </xdr:from>
    <xdr:to>
      <xdr:col>2</xdr:col>
      <xdr:colOff>1362075</xdr:colOff>
      <xdr:row>6</xdr:row>
      <xdr:rowOff>571500</xdr:rowOff>
    </xdr:to>
    <xdr:sp macro="" textlink="">
      <xdr:nvSpPr>
        <xdr:cNvPr id="2" name="Arrow: Right 1">
          <a:extLst>
            <a:ext uri="{FF2B5EF4-FFF2-40B4-BE49-F238E27FC236}">
              <a16:creationId xmlns:a16="http://schemas.microsoft.com/office/drawing/2014/main" id="{00000000-0008-0000-4300-000002000000}"/>
            </a:ext>
          </a:extLst>
        </xdr:cNvPr>
        <xdr:cNvSpPr/>
      </xdr:nvSpPr>
      <xdr:spPr>
        <a:xfrm>
          <a:off x="3619500" y="1571625"/>
          <a:ext cx="257175" cy="1524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2</xdr:col>
      <xdr:colOff>1095375</xdr:colOff>
      <xdr:row>6</xdr:row>
      <xdr:rowOff>419100</xdr:rowOff>
    </xdr:from>
    <xdr:to>
      <xdr:col>2</xdr:col>
      <xdr:colOff>1362075</xdr:colOff>
      <xdr:row>6</xdr:row>
      <xdr:rowOff>571500</xdr:rowOff>
    </xdr:to>
    <xdr:sp macro="" textlink="">
      <xdr:nvSpPr>
        <xdr:cNvPr id="2" name="Arrow: Right 1">
          <a:extLst>
            <a:ext uri="{FF2B5EF4-FFF2-40B4-BE49-F238E27FC236}">
              <a16:creationId xmlns:a16="http://schemas.microsoft.com/office/drawing/2014/main" id="{00000000-0008-0000-4400-000002000000}"/>
            </a:ext>
          </a:extLst>
        </xdr:cNvPr>
        <xdr:cNvSpPr/>
      </xdr:nvSpPr>
      <xdr:spPr>
        <a:xfrm>
          <a:off x="3495675" y="1571625"/>
          <a:ext cx="257175" cy="1524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2</xdr:col>
      <xdr:colOff>1095375</xdr:colOff>
      <xdr:row>6</xdr:row>
      <xdr:rowOff>419100</xdr:rowOff>
    </xdr:from>
    <xdr:to>
      <xdr:col>2</xdr:col>
      <xdr:colOff>1362075</xdr:colOff>
      <xdr:row>6</xdr:row>
      <xdr:rowOff>571500</xdr:rowOff>
    </xdr:to>
    <xdr:sp macro="" textlink="">
      <xdr:nvSpPr>
        <xdr:cNvPr id="2" name="Arrow: Right 1">
          <a:extLst>
            <a:ext uri="{FF2B5EF4-FFF2-40B4-BE49-F238E27FC236}">
              <a16:creationId xmlns:a16="http://schemas.microsoft.com/office/drawing/2014/main" id="{00000000-0008-0000-4500-000002000000}"/>
            </a:ext>
          </a:extLst>
        </xdr:cNvPr>
        <xdr:cNvSpPr/>
      </xdr:nvSpPr>
      <xdr:spPr>
        <a:xfrm>
          <a:off x="3619500" y="1571625"/>
          <a:ext cx="257175" cy="1524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2</xdr:col>
      <xdr:colOff>1095375</xdr:colOff>
      <xdr:row>6</xdr:row>
      <xdr:rowOff>419100</xdr:rowOff>
    </xdr:from>
    <xdr:to>
      <xdr:col>2</xdr:col>
      <xdr:colOff>1362075</xdr:colOff>
      <xdr:row>6</xdr:row>
      <xdr:rowOff>571500</xdr:rowOff>
    </xdr:to>
    <xdr:sp macro="" textlink="">
      <xdr:nvSpPr>
        <xdr:cNvPr id="2" name="Arrow: Right 1">
          <a:extLst>
            <a:ext uri="{FF2B5EF4-FFF2-40B4-BE49-F238E27FC236}">
              <a16:creationId xmlns:a16="http://schemas.microsoft.com/office/drawing/2014/main" id="{00000000-0008-0000-4600-000002000000}"/>
            </a:ext>
          </a:extLst>
        </xdr:cNvPr>
        <xdr:cNvSpPr/>
      </xdr:nvSpPr>
      <xdr:spPr>
        <a:xfrm>
          <a:off x="3495675" y="1571625"/>
          <a:ext cx="257175" cy="1524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2</xdr:col>
      <xdr:colOff>1095375</xdr:colOff>
      <xdr:row>6</xdr:row>
      <xdr:rowOff>419100</xdr:rowOff>
    </xdr:from>
    <xdr:to>
      <xdr:col>2</xdr:col>
      <xdr:colOff>1362075</xdr:colOff>
      <xdr:row>6</xdr:row>
      <xdr:rowOff>571500</xdr:rowOff>
    </xdr:to>
    <xdr:sp macro="" textlink="">
      <xdr:nvSpPr>
        <xdr:cNvPr id="2" name="Arrow: Right 1">
          <a:extLst>
            <a:ext uri="{FF2B5EF4-FFF2-40B4-BE49-F238E27FC236}">
              <a16:creationId xmlns:a16="http://schemas.microsoft.com/office/drawing/2014/main" id="{00000000-0008-0000-4700-000002000000}"/>
            </a:ext>
          </a:extLst>
        </xdr:cNvPr>
        <xdr:cNvSpPr/>
      </xdr:nvSpPr>
      <xdr:spPr>
        <a:xfrm>
          <a:off x="3495675" y="1571625"/>
          <a:ext cx="257175" cy="1524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2</xdr:col>
      <xdr:colOff>1095375</xdr:colOff>
      <xdr:row>6</xdr:row>
      <xdr:rowOff>419100</xdr:rowOff>
    </xdr:from>
    <xdr:to>
      <xdr:col>2</xdr:col>
      <xdr:colOff>1362075</xdr:colOff>
      <xdr:row>6</xdr:row>
      <xdr:rowOff>571500</xdr:rowOff>
    </xdr:to>
    <xdr:sp macro="" textlink="">
      <xdr:nvSpPr>
        <xdr:cNvPr id="2" name="Arrow: Right 1">
          <a:extLst>
            <a:ext uri="{FF2B5EF4-FFF2-40B4-BE49-F238E27FC236}">
              <a16:creationId xmlns:a16="http://schemas.microsoft.com/office/drawing/2014/main" id="{00000000-0008-0000-4800-000002000000}"/>
            </a:ext>
          </a:extLst>
        </xdr:cNvPr>
        <xdr:cNvSpPr/>
      </xdr:nvSpPr>
      <xdr:spPr>
        <a:xfrm>
          <a:off x="3619500" y="1571625"/>
          <a:ext cx="257175" cy="1524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ELRHU/Bayer/Recruitment%20and%20Retention%20-%20Share%20Drive/Programs_Trials/21177%20-%20Finerenone%20CKD/10.%20Miscellaneous/Project%20Plan/21177_Project_Plan_21-Jan-21_macro.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Project Plan"/>
      <sheetName val="Adjustments"/>
      <sheetName val="Timeline Delay Grid"/>
      <sheetName val="21177_Project_Plan_21-Jan-21_ma"/>
    </sheetNames>
    <sheetDataSet>
      <sheetData sheetId="0"/>
      <sheetData sheetId="1"/>
      <sheetData sheetId="2" refreshError="1"/>
      <sheetData sheetId="3" refreshError="1"/>
      <sheetData sheetId="4" refreshError="1"/>
    </sheetDataSet>
  </externalBook>
</externalLink>
</file>

<file path=xl/persons/person.xml><?xml version="1.0" encoding="utf-8"?>
<personList xmlns="http://schemas.microsoft.com/office/spreadsheetml/2018/threadedcomments" xmlns:x="http://schemas.openxmlformats.org/spreadsheetml/2006/main">
  <person displayName="Justin Buck" id="{2D32F3C0-07C1-4577-B6BE-105102C42DC4}" userId="S::justin.buck@bayer.com::c8996d72-006a-4c02-acf1-42172df9646b" providerId="AD"/>
  <person displayName="Carmen Bryant" id="{63CD3435-6BF4-41DB-9F31-59F31B74A753}" userId="S::carmen.bryant.ext@bayer.com::8d14e8fc-93b6-4fed-be17-0001b57f56b6" providerId="AD"/>
</personList>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2">
  <rv s="0">
    <v>13</v>
    <v>3</v>
  </rv>
  <rv s="1">
    <v>13</v>
    <v>1</v>
  </rv>
</rvData>
</file>

<file path=xl/richData/rdrichvaluestructure.xml><?xml version="1.0" encoding="utf-8"?>
<rvStructures xmlns="http://schemas.microsoft.com/office/spreadsheetml/2017/richdata" count="2">
  <s t="_error">
    <k n="errorType" t="i"/>
    <k n="subType" t="i"/>
  </s>
  <s t="_error">
    <k n="errorType" t="i"/>
    <k n="propagated" t="b"/>
  </s>
</rvStructures>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Participating_in_Study" xr10:uid="{8320ABB3-AC5A-41AA-B28F-F5F87E2C0591}" sourceName="Participating in Study">
  <extLst>
    <x:ext xmlns:x15="http://schemas.microsoft.com/office/spreadsheetml/2010/11/main" uri="{2F2917AC-EB37-4324-AD4E-5DD8C200BD13}">
      <x15:tableSlicerCache tableId="12" column="1"/>
    </x:ext>
  </extLst>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ountry" xr10:uid="{C7E1745F-21C0-481B-8E7F-6F4AD3CF5BC9}" sourceName="Country">
  <extLst>
    <x:ext xmlns:x15="http://schemas.microsoft.com/office/spreadsheetml/2010/11/main" uri="{2F2917AC-EB37-4324-AD4E-5DD8C200BD13}">
      <x15:tableSlicerCache tableId="2" column="2"/>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Participating in Study" xr10:uid="{7A2EFE91-E254-48FB-A6F0-99DDD6F8AE4E}" cache="Slicer_Participating_in_Study" caption="Participating in Study" style="SlicerStyleDark2" rowHeight="24130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ountry" xr10:uid="{14926A64-168D-46BD-9093-E0094A6D2DA3}" cache="Slicer_Country" caption="Country" rowHeight="241300"/>
</slicer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CEAAEFC8-30D5-4C83-AD4A-6E1736DA4BB8}" name="LangRef" displayName="LangRef" ref="A6:R57" totalsRowShown="0" headerRowDxfId="840">
  <autoFilter ref="A6:R57" xr:uid="{CEAAEFC8-30D5-4C83-AD4A-6E1736DA4BB8}">
    <filterColumn colId="1">
      <filters>
        <filter val="Bulgaria"/>
        <filter val="Greece"/>
        <filter val="Slovakia"/>
        <filter val="Turkey"/>
      </filters>
    </filterColumn>
  </autoFilter>
  <sortState xmlns:xlrd2="http://schemas.microsoft.com/office/spreadsheetml/2017/richdata2" ref="A7:M57">
    <sortCondition ref="B6:B57"/>
  </sortState>
  <tableColumns count="18">
    <tableColumn id="1" xr3:uid="{0CEEE3F8-5929-4592-BDE5-D7BC79D30917}" name="Participating in Study" dataDxfId="839"/>
    <tableColumn id="2" xr3:uid="{4222B110-56A7-496B-A7A3-953BC0E4A378}" name="Country" dataDxfId="838"/>
    <tableColumn id="17" xr3:uid="{5DA91331-BEAD-45E5-8D37-0DD3DE8688ED}" name="Local LMR/_x000a_EU-CTR/_x000a_Both" dataDxfId="837"/>
    <tableColumn id="18" xr3:uid="{B1721696-C44F-4A39-9EFA-050926F9A569}" name="EU-CTR Post-consent materials required for submission" dataDxfId="836"/>
    <tableColumn id="8" xr3:uid="{8ED42DAC-38F2-45A3-A134-252B81BBDA72}" name="DCT" dataDxfId="835"/>
    <tableColumn id="3" xr3:uid="{6B8B7B05-9B29-4E31-A144-810B6BE1A54D}" name="Code" dataDxfId="834"/>
    <tableColumn id="4" xr3:uid="{08D5EE75-A90D-4F56-AE36-5737E1B22350}" name="Lang1" dataDxfId="833">
      <calculatedColumnFormula>IF(_xlfn.XLOOKUP(LangRef[[#This Row],[Country]],Insights[Country],Insights[Language 1])="","",_xlfn.XLOOKUP(LangRef[[#This Row],[Country]],Insights[Country],Insights[Language 1]))</calculatedColumnFormula>
    </tableColumn>
    <tableColumn id="5" xr3:uid="{B3E0F115-C6B7-41F6-A2A6-15292E4126A8}" name="Lang2" dataDxfId="832">
      <calculatedColumnFormula>IF(_xlfn.XLOOKUP(LangRef[[#This Row],[Country]],Insights[Country],Insights[Language 2])="","",_xlfn.XLOOKUP(LangRef[[#This Row],[Country]],Insights[Country],Insights[Language 2]))</calculatedColumnFormula>
    </tableColumn>
    <tableColumn id="6" xr3:uid="{D514184A-EB2F-48ED-AB55-4D7B4086C56B}" name="Lang3" dataDxfId="831">
      <calculatedColumnFormula>IF(_xlfn.XLOOKUP(LangRef[[#This Row],[Country]],Insights[Country],Insights[Language 3])="","",_xlfn.XLOOKUP(LangRef[[#This Row],[Country]],Insights[Country],Insights[Language 3]))</calculatedColumnFormula>
    </tableColumn>
    <tableColumn id="7" xr3:uid="{2AEA2D46-A5E2-44C0-B1FE-104C4F39F3C2}" name="Lang4" dataDxfId="830">
      <calculatedColumnFormula>IF(_xlfn.XLOOKUP(LangRef[[#This Row],[Country]],Insights[Country],Insights[Language 4])="","",_xlfn.XLOOKUP(LangRef[[#This Row],[Country]],Insights[Country],Insights[Language 4]))</calculatedColumnFormula>
    </tableColumn>
    <tableColumn id="9" xr3:uid="{5A5171AF-BF7E-4491-AC58-1C5F3C349271}" name="AddLang1" dataDxfId="829"/>
    <tableColumn id="10" xr3:uid="{35A66DDD-739F-44C0-9924-070915C26C16}" name="AddLang2" dataDxfId="828"/>
    <tableColumn id="11" xr3:uid="{BA497D15-0DAB-4D18-B525-22C88BAC5747}" name="AddLang3" dataDxfId="827"/>
    <tableColumn id="12" xr3:uid="{0FAE55C5-7A4E-414C-88F9-4EC29116A5C5}" name="Sites" dataDxfId="826"/>
    <tableColumn id="15" xr3:uid="{00A278F5-DDAE-49FD-B4E9-CF5653AC11DD}" name="Screened Patients" dataDxfId="825"/>
    <tableColumn id="16" xr3:uid="{C841A960-C0D8-4A2A-8C87-9C1799F670D8}" name="Randomized Patients" dataDxfId="824"/>
    <tableColumn id="13" xr3:uid="{FF5D81D2-438B-44AE-9DD0-4B548450EE03}" name="Primary CLM Name" dataDxfId="823"/>
    <tableColumn id="14" xr3:uid="{9F0B3CC0-0083-4B76-AFF4-37BD248EF718}" name="Primary CLM Email" dataDxfId="822"/>
  </tableColumns>
  <tableStyleInfo name="TableStyleMedium3" showFirstColumn="0"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CEAEF0FD-2132-490B-8D44-7D778D48F88A}" name="CountrySelect" displayName="CountrySelect" ref="Z6:AI57" totalsRowShown="0" headerRowDxfId="821">
  <autoFilter ref="Z6:AI57" xr:uid="{CEAEF0FD-2132-490B-8D44-7D778D48F88A}"/>
  <tableColumns count="10">
    <tableColumn id="1" xr3:uid="{2AE19E41-F2DA-416D-9E6B-8B5292D70646}" name="Country">
      <calculatedColumnFormula>LangRef[[#This Row],[Country]]</calculatedColumnFormula>
    </tableColumn>
    <tableColumn id="9" xr3:uid="{EAC6CAE4-FBA1-4E94-9C6E-458D98699032}" name="Languages" dataDxfId="820">
      <calculatedColumnFormula>_xlfn.TEXTJOIN(", ",,G7:M7)</calculatedColumnFormula>
    </tableColumn>
    <tableColumn id="2" xr3:uid="{D30CE25C-B674-4C5F-BA92-567F248D70A8}" name="Location Name" dataDxfId="819">
      <calculatedColumnFormula>IFERROR(IF(_xlfn.XLOOKUP(Z7,footprint[Country],footprint[Location Name])="","",_xlfn.XLOOKUP(Z7,footprint[Country],footprint[Location Name])),"")</calculatedColumnFormula>
    </tableColumn>
    <tableColumn id="3" xr3:uid="{2101B951-4638-4953-A44A-E364904EE000}" name="Recipient Name" dataDxfId="818"/>
    <tableColumn id="4" xr3:uid="{5D0F4451-C047-4647-A5C3-E1A84D39F7D6}" name="Address Line 1" dataDxfId="817">
      <calculatedColumnFormula>IFERROR(IF(_xlfn.XLOOKUP(Z7,footprint[Country],footprint[Address 1])="","",_xlfn.XLOOKUP(Z7,footprint[Country],footprint[Address 1])),"")</calculatedColumnFormula>
    </tableColumn>
    <tableColumn id="5" xr3:uid="{248FABC7-4EAC-4C97-B84F-A1C0F43F7369}" name="Address Line 2" dataDxfId="816">
      <calculatedColumnFormula>IFERROR(IF(_xlfn.XLOOKUP(Z7,footprint[Country],footprint[Address 2])="","",_xlfn.XLOOKUP(Z7,footprint[Country],footprint[Address 2])),"")</calculatedColumnFormula>
    </tableColumn>
    <tableColumn id="6" xr3:uid="{98863FA4-7416-499D-A29E-F44F59A0063E}" name="City" dataDxfId="815">
      <calculatedColumnFormula>IFERROR(IF(_xlfn.XLOOKUP(Z7,footprint[Country],footprint[City])="","",_xlfn.XLOOKUP(Z7,footprint[Country],footprint[City])),"")</calculatedColumnFormula>
    </tableColumn>
    <tableColumn id="7" xr3:uid="{0CFD5FC2-05E5-4192-B411-E543A33B33C2}" name="Postal/Zip Code" dataDxfId="814">
      <calculatedColumnFormula>IFERROR(IF(_xlfn.XLOOKUP(Z7,footprint[Country],footprint[Postal Code])="","",_xlfn.XLOOKUP(Z7,footprint[Country],footprint[Postal Code])),"")</calculatedColumnFormula>
    </tableColumn>
    <tableColumn id="8" xr3:uid="{5D4B42A5-1432-4094-A45B-0A5C6BEA6F84}" name="Telephone" dataDxfId="813"/>
    <tableColumn id="11" xr3:uid="{4F13A2F2-863C-4FD6-831A-47249CC3EF58}" name="Email" dataDxfId="812"/>
  </tableColumns>
  <tableStyleInfo name="TableStyleMedium2" showFirstColumn="0"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7C6C9F8F-50F0-4EC3-860A-B42A917700DB}" name="mats_tbl" displayName="mats_tbl" ref="A10:H34" totalsRowShown="0" headerRowDxfId="809" dataDxfId="808" headerRowBorderDxfId="807">
  <tableColumns count="8">
    <tableColumn id="1" xr3:uid="{5E552FD0-197B-44FC-B551-81E7734C2BE3}" name="Unique Material Name" dataDxfId="806"/>
    <tableColumn id="5" xr3:uid="{15B5513C-E1FB-48F1-9320-442FE547AC16}" name="Material Category" dataDxfId="805"/>
    <tableColumn id="2" xr3:uid="{680F06F2-D391-40AB-A3DC-357B075E6012}" name="Audience" dataDxfId="804"/>
    <tableColumn id="3" xr3:uid="{CC555189-0946-4995-867E-E2071A1B2598}" name="Delivery" dataDxfId="803"/>
    <tableColumn id="6" xr3:uid="{ED9D6301-DBF0-4C84-BF2E-C00A50DFD843}" name="Printed by Vendor?" dataDxfId="802"/>
    <tableColumn id="8" xr3:uid="{1AF32F48-AFA3-495A-81EE-773568DB9444}" name="Translation?" dataDxfId="801"/>
    <tableColumn id="10" xr3:uid="{EF0DBA01-1851-48AB-BEFA-5A6BF384D260}" name="Eng Core Batch" dataDxfId="800"/>
    <tableColumn id="11" xr3:uid="{08B90FD9-C5FF-4658-8AF8-33F36E005BC2}" name="Translation Batch" dataDxfId="799"/>
  </tableColumns>
  <tableStyleInfo name="TableStyleMedium2"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A0303391-DDAD-404E-85D3-925B1FB70E24}" name="Table2" displayName="Table2" ref="B7:F502" totalsRowShown="0" headerRowDxfId="695" dataDxfId="694">
  <autoFilter ref="B7:F502" xr:uid="{A0303391-DDAD-404E-85D3-925B1FB70E24}"/>
  <tableColumns count="5">
    <tableColumn id="1" xr3:uid="{8CE6F4EE-1F3D-4A2C-BBFB-AC5B89EBC3D8}" name="Date" dataDxfId="693"/>
    <tableColumn id="2" xr3:uid="{4EFDF213-288A-40C9-8641-C90A8AE5BEEB}" name="Country" dataDxfId="692"/>
    <tableColumn id="3" xr3:uid="{EFADB980-4ABA-4249-86B8-4507951A520E}" name="Comment" dataDxfId="691"/>
    <tableColumn id="4" xr3:uid="{1A1017C9-3257-47C8-BFB6-7AF5E31FEE01}" name="Action" dataDxfId="690"/>
    <tableColumn id="5" xr3:uid="{DF9E3DAE-874C-473B-9DB5-DBD680D36984}" name="Completed" dataDxfId="689"/>
  </tableColumns>
  <tableStyleInfo name="TableStyleLight14"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3E95D5F1-231C-4BE9-A3F4-9B27AF3DA1C1}" name="usaAddresses" displayName="usaAddresses" ref="A5:O200" totalsRowShown="0" headerRowDxfId="468" headerRowBorderDxfId="466" tableBorderDxfId="467" headerRowCellStyle="Normal 4">
  <autoFilter ref="A5:O200" xr:uid="{3E95D5F1-231C-4BE9-A3F4-9B27AF3DA1C1}"/>
  <tableColumns count="15">
    <tableColumn id="1" xr3:uid="{B717A96B-8D2D-4D4F-80A5-A6676E959C4B}" name="Site Number"/>
    <tableColumn id="2" xr3:uid="{3ADD2A2A-EDF8-4802-BC48-A193AEBB0C94}" name="Recipient First Name"/>
    <tableColumn id="3" xr3:uid="{E6458F7B-6B2F-4111-892A-5236BA014E33}" name="Recipient Last Name"/>
    <tableColumn id="4" xr3:uid="{61BB3C94-E525-441E-A893-6583E3AA7A81}" name="Phone Number"/>
    <tableColumn id="5" xr3:uid="{D38802E2-721B-4867-A3FC-0F55DEFBA090}" name="Email Address" dataCellStyle="Hyperlink"/>
    <tableColumn id="6" xr3:uid="{DA4081E3-BBE2-478A-B260-5A9474A83994}" name="Location/Clinic Name" dataDxfId="465"/>
    <tableColumn id="7" xr3:uid="{69178C54-E743-418A-896A-0C800231AE03}" name="Address Line 1" dataDxfId="464"/>
    <tableColumn id="8" xr3:uid="{EF71C942-7193-40C1-9E4F-4C9E699185CF}" name="Address Line 2" dataDxfId="463"/>
    <tableColumn id="9" xr3:uid="{E7D87EED-75DB-4511-A7BA-4284BC81E17A}" name="Address Line 3"/>
    <tableColumn id="10" xr3:uid="{96E0CE2C-E757-44D4-819D-55D6A527F701}" name="City"/>
    <tableColumn id="11" xr3:uid="{FBDDDB09-04B8-4599-9CEF-E4DAE27C4B21}" name="State"/>
    <tableColumn id="12" xr3:uid="{8D26063C-CD81-45E9-B825-4821D6119F4A}" name="Zipcode"/>
    <tableColumn id="13" xr3:uid="{D81A6D40-2CC9-42FD-85D3-636A70E9BD6D}" name="Comments about site (not seen on printing tracker)"/>
    <tableColumn id="14" xr3:uid="{E8440D11-87BC-4501-AED7-1522C067CABA}" name="Screened"/>
    <tableColumn id="15" xr3:uid="{8BA62C46-3974-4C33-B9C8-D4FCC28C104A}" name="Randomized"/>
  </tableColumns>
  <tableStyleInfo name="TableStyleMedium13"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E7843FC3-F220-4A8C-9AD0-8CB5A8AA7159}" name="Table17" displayName="Table17" ref="A13:G57" totalsRowShown="0" headerRowDxfId="461" dataDxfId="460" tableBorderDxfId="459">
  <autoFilter ref="A13:G57" xr:uid="{C300517B-0F4F-4850-A41D-B5DB97179B4E}"/>
  <tableColumns count="7">
    <tableColumn id="1" xr3:uid="{A621A9C5-C30E-459C-9E4D-89E93E01F0ED}" name="Job#" dataDxfId="458"/>
    <tableColumn id="2" xr3:uid="{13AAABE7-2F3E-4A6C-A763-1BDFE589F2D4}" name=" Invoiced Amount " dataDxfId="457"/>
    <tableColumn id="3" xr3:uid="{240268AD-0C23-4E62-93F6-97C90829400A}" name="Invoice Date" dataDxfId="456"/>
    <tableColumn id="4" xr3:uid="{619F052B-13EE-4E98-9B2E-0A5A81D972A9}" name=" Date Invoice Approved " dataDxfId="455"/>
    <tableColumn id="7" xr3:uid="{8AEABC90-F20E-4372-9755-67B46C7B98C0}" name="Date Approved in YourDoc" dataDxfId="454"/>
    <tableColumn id="5" xr3:uid="{80C097F6-CB2C-415C-B56E-E3A259D9C9DF}" name="Invoice #" dataDxfId="453"/>
    <tableColumn id="6" xr3:uid="{26FCCE6A-357C-4579-AB6C-1225894B644B}" name=" Comments " dataDxfId="452"/>
  </tableColumns>
  <tableStyleInfo name="TableStyleMedium6"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E59783B-6919-4BED-8CDB-7B66D14986AE}" name="Insights" displayName="Insights" ref="A2:AL53" totalsRowShown="0">
  <autoFilter ref="A2:AL53" xr:uid="{2451D739-B9AA-44FA-B10B-543C4AB4C20E}"/>
  <tableColumns count="38">
    <tableColumn id="1" xr3:uid="{80F16A19-0414-4C33-8060-71FCE0BE3EEE}" name="Country"/>
    <tableColumn id="2" xr3:uid="{7F486030-5735-4945-BC51-083E569B6767}" name="Region"/>
    <tableColumn id="3" xr3:uid="{4C5172CC-3FA0-4771-A19B-F37D71063A40}" name="Language 1"/>
    <tableColumn id="4" xr3:uid="{0DCE541B-21B2-4DBF-9D46-1AE6AF04FFA9}" name="Language 2"/>
    <tableColumn id="5" xr3:uid="{4F4049FF-37A7-454D-AADF-39467CF72035}" name="Language 3"/>
    <tableColumn id="6" xr3:uid="{C363557F-5933-47D0-BFE8-4848AACF7875}" name="Language 4"/>
    <tableColumn id="7" xr3:uid="{47DE2545-118B-4D7B-940B-4E4E9A1BA9E7}" name="Language 5"/>
    <tableColumn id="8" xr3:uid="{97CD5719-102D-4650-A6E9-D7399E5FCFED}" name="All Languages"/>
    <tableColumn id="9" xr3:uid="{417D2447-CBFB-489A-996C-6E686039287B}" name="Total Languages In Country"/>
    <tableColumn id="10" xr3:uid="{B4012525-FC33-4DEE-9C01-6DC6DD4B9E62}" name="Translation Certificate Required for EC Submission"/>
    <tableColumn id="36" xr3:uid="{E3525DAB-5283-4E58-B888-0725B84096ED}" name="LMR" dataDxfId="441">
      <calculatedColumnFormula>IF(OR(INDEX(tbl_LMR[],MATCH(Insights[[#This Row],[Country]],tbl_LMR[Country],0),MATCH("LMR Required",tbl_LMR[#Headers],0))="Yes",INDEX(tbl_LMR[],MATCH(Insights[[#This Row],[Country]],tbl_LMR[Country],0),MATCH("LMR Required",tbl_LMR[#Headers],0))="No"),INDEX(tbl_LMR[],MATCH(Insights[[#This Row],[Country]],tbl_LMR[Country],0),MATCH("LMR Required",tbl_LMR[#Headers],0)),"Maybe")</calculatedColumnFormula>
    </tableColumn>
    <tableColumn id="11" xr3:uid="{7F1A16D5-EDF6-4C98-B61F-53FF687D4DAB}" name="Trifold Brochure"/>
    <tableColumn id="12" xr3:uid="{4371F7ED-6FC5-4EF8-A409-6DA159AA1780}" name="Poster/Flyer"/>
    <tableColumn id="13" xr3:uid="{B792B76C-DDFF-4C8B-BFEB-3F932494EBF1}" name="Dear Patient Letter"/>
    <tableColumn id="14" xr3:uid="{938F0165-CDD3-4AC3-9F75-941DCF1E2CCE}" name="ICF Flipchart - Single Sided"/>
    <tableColumn id="15" xr3:uid="{9D9E647B-64DC-4A6A-94C9-D182AECE5993}" name="Visit Schedule/Scheme"/>
    <tableColumn id="16" xr3:uid="{25EEAC22-FCD7-4D19-A78B-7C12C7D6A56A}" name="Patient Booklet"/>
    <tableColumn id="17" xr3:uid="{F8F2DE48-2CBE-4E19-A629-46E8B86211BD}" name="Patient Card"/>
    <tableColumn id="18" xr3:uid="{D8075D7F-AF97-45A3-9903-3BB90F51ECBB}" name="Contact/Appointment Card"/>
    <tableColumn id="19" xr3:uid="{10C9F19E-6AC4-41C5-9336-29575395D7AF}" name="Information Leaflets/Brochure Inserts"/>
    <tableColumn id="20" xr3:uid="{DC24EDB3-23A8-4AB1-8378-132672B9FB55}" name="Paper document"/>
    <tableColumn id="21" xr3:uid="{4119720D-5CA4-4B82-BB61-9F6A9DBE2B3C}" name="Stickers"/>
    <tableColumn id="22" xr3:uid="{F8A4E646-0A0B-4711-94A8-2571682CA342}" name="HCP Poster/Flyer"/>
    <tableColumn id="23" xr3:uid="{DA57057C-0C3F-454F-A75C-9981789B9C2C}" name="Study Reference Ringlet (Laminated)"/>
    <tableColumn id="24" xr3:uid="{902744E6-20F9-427E-904A-81AB323AF0E2}" name="Study Reference Trifold"/>
    <tableColumn id="25" xr3:uid="{51B700C1-C90B-49E9-B422-F6784F2CD447}" name="Doctor to Doctor Letter"/>
    <tableColumn id="26" xr3:uid="{EF69D50D-13CC-4A97-B68F-C997DC70B842}" name="PowerPoint for Physicians"/>
    <tableColumn id="27" xr3:uid="{59DD4863-1709-484B-9062-CA6D8DACF570}" name="Site Reference Guide (usage guide)"/>
    <tableColumn id="28" xr3:uid="{4A8EC3D1-2142-4338-AA5D-23D537300E1B}" name="HCP Visit Schedule/Scheme"/>
    <tableColumn id="29" xr3:uid="{C645B1C9-DCCB-427A-90CC-E91FEC0FAA24}" name="Inc/Exc Card (standalone)"/>
    <tableColumn id="30" xr3:uid="{918F1B3F-429D-40DA-A0A9-477F7577AE2C}" name="Site Newsletter"/>
    <tableColumn id="31" xr3:uid="{A819DD08-8B5B-4C3C-B47B-A1E8DE74B0ED}" name="Website - Informational Only"/>
    <tableColumn id="32" xr3:uid="{1E932970-4803-4FB9-853B-635A42210135}" name="Website - Complex"/>
    <tableColumn id="33" xr3:uid="{7FE4552E-62D0-45F9-99DE-6710E9E0F43F}" name="Screener"/>
    <tableColumn id="34" xr3:uid="{E586DD77-3572-4E89-A86D-806122ABDBB4}" name="Social Media-DTP"/>
    <tableColumn id="35" xr3:uid="{4D40C821-DD3F-449D-8F92-86DF58986FF2}" name="Patient Study Video"/>
    <tableColumn id="37" xr3:uid="{73E688D9-4612-4915-BC70-D48F9F0CF967}" name="Patient Appreciation Item"/>
    <tableColumn id="38" xr3:uid="{C9D8A6F8-8CC1-4B15-B21B-C43A6A66A05B}" name="ICF Flipchart - Double Sided"/>
  </tableColumns>
  <tableStyleInfo name="TableStyleMedium2"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74CE11E9-FFE1-4864-8DAC-C600B8390C98}" name="tbl_LMR" displayName="tbl_LMR" ref="AN1:AO52" totalsRowShown="0">
  <autoFilter ref="AN1:AO52" xr:uid="{0E08F47C-F74B-478E-A328-74E8B764AD22}"/>
  <tableColumns count="2">
    <tableColumn id="1" xr3:uid="{7CE8230B-20F9-4B51-AAD4-5B15259A729B}" name="Country"/>
    <tableColumn id="2" xr3:uid="{5B0C334D-0B43-4151-B74D-66A41F2459ED}" name="LMR Required"/>
  </tableColumns>
  <tableStyleInfo name="TableStyleMedium2"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62662DB7-C2DB-4D98-BA29-65D74A96B01A}" name="LMRtbl" displayName="LMRtbl" ref="AQ1:AR52" totalsRowShown="0">
  <autoFilter ref="AQ1:AR52" xr:uid="{CEBAE9BF-C1AE-49EC-99EE-2CC3915FDD36}"/>
  <tableColumns count="2">
    <tableColumn id="1" xr3:uid="{7ACDC3F0-4148-4F0C-8B71-C88D2FF37E9F}" name="Country"/>
    <tableColumn id="2" xr3:uid="{D74D0299-4CB6-43DF-9865-327C53CEB856}" name="Timeline"/>
  </tableColumns>
  <tableStyleInfo name="TableStyleMedium2"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D2A9D2C-4418-4C70-9190-6CB818439054}" name="Table4" displayName="Table4" ref="F1:F28" totalsRowShown="0" dataDxfId="32" tableBorderDxfId="31">
  <autoFilter ref="F1:F28" xr:uid="{F276183A-26FD-427A-B0A8-B56B647C025A}"/>
  <tableColumns count="1">
    <tableColumn id="1" xr3:uid="{DE63E7ED-A7AA-4D21-A5BD-CD25F0FAE321}" name="Insight Material Names" dataDxfId="30"/>
  </tableColumns>
  <tableStyleInfo name="TableStyleMedium2"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7DA2FB5-9841-40A2-9C6B-41E8F919479E}" name="HHGMatStds" displayName="HHGMatStds" ref="A31:L89" totalsRowShown="0" headerRowDxfId="29" headerRowBorderDxfId="27" tableBorderDxfId="28" totalsRowBorderDxfId="26" headerRowCellStyle="Normal 3">
  <autoFilter ref="A31:L89" xr:uid="{CF45FE0E-DCFA-464F-8090-7F30552A9750}"/>
  <tableColumns count="12">
    <tableColumn id="1" xr3:uid="{19D2E4E8-E091-4931-ACC5-C18B8548B4B8}" name="Common R&amp;R Printed  Materials" dataDxfId="25" dataCellStyle="Normal 3"/>
    <tableColumn id="2" xr3:uid="{8600ACC9-458F-45F8-B62F-B66DCC2BFE8E}" name="HHG suggested Standard size metric/EMEA - folded size" dataDxfId="24" dataCellStyle="Normal 3"/>
    <tableColumn id="3" xr3:uid="{98C53EDB-007A-45AC-81FC-5D88DFD8C4AA}" name="Match to existing item" dataDxfId="23" dataCellStyle="Normal 3"/>
    <tableColumn id="4" xr3:uid="{52956F8E-50D2-4D47-A948-AC5956B4CA88}" name="HHG suggested Standard size _x000a_Imperial /US - folded size" dataDxfId="22" dataCellStyle="Normal 3"/>
    <tableColumn id="5" xr3:uid="{F98BC143-74A2-4FA5-BCC3-892724D44564}" name="HHG suggested Standard size _x000a_metric/EMEA - flat size" dataDxfId="21" dataCellStyle="Normal 3"/>
    <tableColumn id="6" xr3:uid="{82D01F4D-88D7-4322-A623-E08164A71626}" name="HHG suggested Standard size _x000a_Imperial/US - flat size" dataDxfId="20" dataCellStyle="Normal 3"/>
    <tableColumn id="7" xr3:uid="{62A1076E-0339-4D52-A230-9CBF625D531E}" name="HHG suggested stock EMEA" dataDxfId="19" dataCellStyle="Normal 3"/>
    <tableColumn id="8" xr3:uid="{6E296FBA-50C2-473C-8FD8-C0F6C173B20B}" name="HHG suggested stock US" dataDxfId="18" dataCellStyle="Normal 3"/>
    <tableColumn id="9" xr3:uid="{27751E0A-538B-40A1-9EE8-877714DA3CB9}" name="HHG suggested stock APAC" dataDxfId="17" dataCellStyle="Normal 3"/>
    <tableColumn id="10" xr3:uid="{50A0B181-3BBB-4C99-AAA5-DCD325D7C838}" name="Number of Colors" dataDxfId="16" dataCellStyle="Normal 3"/>
    <tableColumn id="11" xr3:uid="{09487483-F4D3-4C83-8FBB-B7641132F34F}" name="Finishing" dataDxfId="15" dataCellStyle="Normal 3"/>
    <tableColumn id="12" xr3:uid="{18F0E4BC-6EB9-48AD-B769-F6DF485D4479}" name="Full Spec" dataDxfId="14">
      <calculatedColumnFormula>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calculatedColumnFormula>
    </tableColumn>
  </tableColumns>
  <tableStyleInfo name="TableStyleMedium2"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79718883-084F-4A14-AD9B-119C5E5BF158}" name="footprint" displayName="footprint" ref="A107:I152" totalsRowShown="0" headerRowDxfId="13" headerRowBorderDxfId="11" tableBorderDxfId="12">
  <autoFilter ref="A107:I152" xr:uid="{865ACC8E-053B-4B6F-960C-2ECFF60AEA66}"/>
  <sortState xmlns:xlrd2="http://schemas.microsoft.com/office/spreadsheetml/2017/richdata2" ref="A108:I152">
    <sortCondition ref="A107:A152"/>
  </sortState>
  <tableColumns count="9">
    <tableColumn id="1" xr3:uid="{CDBB1EAF-881F-40DB-8ABA-48026FCEA827}" name="Country"/>
    <tableColumn id="2" xr3:uid="{07B3074A-0CB1-4BD8-8B0F-0C6672AC142F}" name="Location Name" dataDxfId="10"/>
    <tableColumn id="3" xr3:uid="{93BC29C7-9F9F-413A-B50D-B0EFA5D9E76F}" name="Address 1" dataDxfId="9"/>
    <tableColumn id="4" xr3:uid="{CA8184A7-EBC9-4D88-87C9-CF9F3822A90D}" name="Address 2" dataDxfId="8"/>
    <tableColumn id="5" xr3:uid="{AEC16298-C98E-4DB1-AA20-85FE3F17A49F}" name="City" dataDxfId="7"/>
    <tableColumn id="6" xr3:uid="{F19F025E-3B22-444A-BF88-B7F8E6782C95}" name="State/Prov." dataDxfId="6"/>
    <tableColumn id="7" xr3:uid="{AA6019DA-53A9-487A-A11E-F220A7AA7602}" name="Postal Code" dataDxfId="5"/>
    <tableColumn id="8" xr3:uid="{10602C41-8A10-452F-BD43-29DA6A025AA6}" name="Country2" dataDxfId="4"/>
    <tableColumn id="9" xr3:uid="{7250727C-5582-4A24-A76D-25FB41900AEA}" name="Comments" dataDxfId="3"/>
  </tableColumns>
  <tableStyleInfo name="TableStyleMedium2"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94BC6B25-7D0F-4979-9967-1020B97AE219}" name="matSpecs" displayName="matSpecs" ref="N1:AD29" totalsRowShown="0" headerRowDxfId="2">
  <autoFilter ref="N1:AD29" xr:uid="{944F965A-A5A5-4D7A-AF0A-D25BA1ED0840}"/>
  <tableColumns count="17">
    <tableColumn id="1" xr3:uid="{660243F0-8E90-4010-843A-E37181FFE109}" name="Trifold Brochure"/>
    <tableColumn id="2" xr3:uid="{4D627A32-8990-49D4-817B-622271108824}" name="Poster/Flyer"/>
    <tableColumn id="3" xr3:uid="{0A886E5D-664A-4F94-969F-42967B0D3913}" name="Dear Patient Letter"/>
    <tableColumn id="4" xr3:uid="{9D5FFE7F-1F97-4C6A-94CB-648354737AB2}" name="Paper document"/>
    <tableColumn id="5" xr3:uid="{6CB44CBD-1B1A-4791-842B-B9D43EEB9E10}" name="ICF Flipchart - Single Sided"/>
    <tableColumn id="6" xr3:uid="{E8B0A5C0-5692-43E4-90E4-7E8ED5CBAAE9}" name="ICF Flipchart - Double Sided"/>
    <tableColumn id="7" xr3:uid="{FC2F3113-F234-48D4-B7F1-C3888317BED7}" name="Visit Schedule/Scheme"/>
    <tableColumn id="8" xr3:uid="{9C426286-DA1B-4609-8159-10FBD58021AB}" name="Patient Booklet"/>
    <tableColumn id="9" xr3:uid="{DFA8AA2E-79DE-41FE-A55C-C893B7BF7C0A}" name="Patient Card"/>
    <tableColumn id="10" xr3:uid="{50E47FF1-6612-425A-B830-AAFECD8568DA}" name="Contact/Appointment Card"/>
    <tableColumn id="11" xr3:uid="{36784B38-2A76-4FCF-9A32-0368DBB45C78}" name="Information Leaflets/Brochure Inserts"/>
    <tableColumn id="12" xr3:uid="{940E13B5-A108-49B3-A0F8-8C2DAC73A4DF}" name="Study Reference Trifold"/>
    <tableColumn id="13" xr3:uid="{BE36D187-3FAC-4DF7-8B18-7C9BAA952E75}" name="Site Reference Guide (usage guide)"/>
    <tableColumn id="14" xr3:uid="{D54C23D0-F182-46C3-BEDD-6859B368A31A}" name="HCP Poster/Flyer"/>
    <tableColumn id="15" xr3:uid="{A1DAEDBC-605E-4916-976B-929325AAFCD6}" name="Doctor to Doctor Letter"/>
    <tableColumn id="16" xr3:uid="{F84CBF93-C86D-437B-879A-D25F5BF1565D}" name="HCP Visit Schedule/Scheme"/>
    <tableColumn id="17" xr3:uid="{9387BC71-163C-4C93-916E-1B373E1055CB}" name="Study Reference Ringlet (Laminated)"/>
  </tableColumns>
  <tableStyleInfo name="TableStyleMedium2"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7FE3DD1A-FA5F-4C94-8D4B-2CC82DDC87E7}" name="tblSpec" displayName="tblSpec" ref="AM1:AN136" totalsRowShown="0">
  <autoFilter ref="AM1:AN136" xr:uid="{D74706D4-205C-47EB-BDBA-57C780AD947A}"/>
  <tableColumns count="2">
    <tableColumn id="1" xr3:uid="{3ADB6713-860B-496C-ACBB-DEDEF6FA7370}" name="Type" dataDxfId="1"/>
    <tableColumn id="2" xr3:uid="{1B0B9665-8C56-458C-A905-CE3BABD24D55}" name="Spec"/>
  </tableColumns>
  <tableStyleInfo name="TableStyleMedium2"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25BDC7D5-90EE-4C8D-B33A-053C1B6B4532}" name="logos" displayName="logos" ref="A159:G219" totalsRowShown="0" tableBorderDxfId="0">
  <autoFilter ref="A159:G219" xr:uid="{99DACD15-873F-4953-9549-8D2DA480B8E5}"/>
  <tableColumns count="7">
    <tableColumn id="1" xr3:uid="{1AAD0060-7292-47CB-9325-D0B8D542A6DF}" name="Country"/>
    <tableColumn id="2" xr3:uid="{6A10A56C-A2F2-4422-84A5-82E733B1BFF3}" name="Ambassador"/>
    <tableColumn id="3" xr3:uid="{3015D677-6218-43D7-B7F7-72C2ECD5401A}" name="Name"/>
    <tableColumn id="4" xr3:uid="{81DD52AD-65F0-46DC-8106-44DD202C8DD7}" name="Can you include Bayer logo on patient facing materials pre-consent?"/>
    <tableColumn id="5" xr3:uid="{2C156189-B29E-40B8-A5B8-9D1B2218AFC4}" name="Can you include Bayer logo on patient facing materials post-consent?"/>
    <tableColumn id="6" xr3:uid="{45AA6DA6-0A1C-4498-B764-14E7D310C5B0}" name="Can you include any study logo/branding on patient facing materials pre-consent?"/>
    <tableColumn id="7" xr3:uid="{692D978A-B383-49D3-83B9-BD7B2C007F89}" name="Can you include any study logo/branding on patient facing materials post-consent?"/>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A6" dT="2022-12-19T15:28:29.74" personId="{2D32F3C0-07C1-4577-B6BE-105102C42DC4}" id="{EA864AB3-6956-419B-9265-3ED7BFF24F7F}">
    <text>Place x below</text>
  </threadedComment>
  <threadedComment ref="D6" dT="2023-03-17T13:28:35.33" personId="{2D32F3C0-07C1-4577-B6BE-105102C42DC4}" id="{733A5561-6663-4AED-9A55-BEB1613321F8}">
    <text>Countries with Yes indicate post-consent materials must be translated and ready for their submission</text>
  </threadedComment>
  <threadedComment ref="E6" dT="2022-12-19T15:28:37.17" personId="{2D32F3C0-07C1-4577-B6BE-105102C42DC4}" id="{27ADD13C-C1B0-4394-8B49-278FE7E052C9}">
    <text>Place x below</text>
  </threadedComment>
  <threadedComment ref="N6" dT="2023-01-17T20:16:22.65" personId="{2D32F3C0-07C1-4577-B6BE-105102C42DC4}" id="{13F343EF-31E1-44DA-845D-485D7DB7F1FB}">
    <text>Used on printing tracker (linked)</text>
  </threadedComment>
  <threadedComment ref="O6" dT="2023-01-17T20:18:33.00" personId="{2D32F3C0-07C1-4577-B6BE-105102C42DC4}" id="{A13A161B-B3D9-4964-AEEC-A3B501348E2E}">
    <text>Used on printing tracker (linked)</text>
  </threadedComment>
  <threadedComment ref="P6" dT="2023-01-17T20:18:37.40" personId="{2D32F3C0-07C1-4577-B6BE-105102C42DC4}" id="{97531388-8A8B-47C2-8084-7CC1EFB1BAC4}">
    <text>Used on printing tracker (linked)</text>
  </threadedComment>
</ThreadedComments>
</file>

<file path=xl/threadedComments/threadedComment2.xml><?xml version="1.0" encoding="utf-8"?>
<ThreadedComments xmlns="http://schemas.microsoft.com/office/spreadsheetml/2018/threadedcomments" xmlns:x="http://schemas.openxmlformats.org/spreadsheetml/2006/main">
  <threadedComment ref="G41" dT="2023-04-05T17:12:24.01" personId="{63CD3435-6BF4-41DB-9F31-59F31B74A753}" id="{1DA14999-5FF5-4EC9-AACA-26150B64DF9D}">
    <text>Based on project start date</text>
  </threadedComment>
  <threadedComment ref="G44" dT="2023-04-05T16:34:54.06" personId="{63CD3435-6BF4-41DB-9F31-59F31B74A753}" id="{391A7768-B434-4234-99DB-7678A7BE7D57}">
    <text>Based on project start date</text>
  </threadedComment>
  <threadedComment ref="G51" dT="2023-04-05T16:35:04.40" personId="{63CD3435-6BF4-41DB-9F31-59F31B74A753}" id="{4DDB59A2-2838-4E82-B6AD-79F2D68182AC}">
    <text>Based on project start date</text>
  </threadedComment>
  <threadedComment ref="G86" dT="2023-04-05T16:34:17.55" personId="{63CD3435-6BF4-41DB-9F31-59F31B74A753}" id="{8B54C13B-BCF9-4B2A-9CA2-53F65C82D811}">
    <text>Based on project start date</text>
  </threadedComment>
  <threadedComment ref="G109" dT="2023-04-05T16:34:12.91" personId="{63CD3435-6BF4-41DB-9F31-59F31B74A753}" id="{DE021267-7C1B-4D54-BE30-C1BB448A1E71}">
    <text>Based on project start date</text>
  </threadedComment>
</ThreadedComments>
</file>

<file path=xl/threadedComments/threadedComment3.xml><?xml version="1.0" encoding="utf-8"?>
<ThreadedComments xmlns="http://schemas.microsoft.com/office/spreadsheetml/2018/threadedcomments" xmlns:x="http://schemas.openxmlformats.org/spreadsheetml/2006/main">
  <threadedComment ref="D8" dT="2022-11-30T02:26:03.52" personId="{2D32F3C0-07C1-4577-B6BE-105102C42DC4}" id="{46FB8E67-C109-4910-A53E-4F15DEB33DB6}">
    <text>Percentage of total quantity needed.
This field multiplies as follows:  Entering a number here will display the amount of materials below based on the calculations for pre-consent, post-consent, and per site materials multiplied by the percentage you enter.
100% will show the full calculation for all required materials.</text>
  </threadedComment>
  <threadedComment ref="U9" dT="2023-01-18T21:12:15.05" personId="{2D32F3C0-07C1-4577-B6BE-105102C42DC4}" id="{11A221A3-5C25-442E-840C-E3967F00B7F7}">
    <text>change formula to use randomized patients</text>
  </threadedComment>
</ThreadedComments>
</file>

<file path=xl/threadedComments/threadedComment4.xml><?xml version="1.0" encoding="utf-8"?>
<ThreadedComments xmlns="http://schemas.microsoft.com/office/spreadsheetml/2018/threadedcomments" xmlns:x="http://schemas.openxmlformats.org/spreadsheetml/2006/main">
  <threadedComment ref="A3" dT="2022-12-19T16:46:41.47" personId="{2D32F3C0-07C1-4577-B6BE-105102C42DC4}" id="{3E271267-BBFC-4DA7-B70D-454752AFC715}">
    <text>Screened Patients Multiplier</text>
  </threadedComment>
  <threadedComment ref="A4" dT="2022-12-19T16:46:55.40" personId="{2D32F3C0-07C1-4577-B6BE-105102C42DC4}" id="{F1CD8FC5-3B8F-4480-9FFB-9BF704341880}">
    <text>Randomized Patients Multiplier</text>
  </threadedComment>
  <threadedComment ref="A7" dT="2022-12-13T19:22:27.49" personId="{2D32F3C0-07C1-4577-B6BE-105102C42DC4}" id="{369CF5B0-1FA3-43B4-AF57-532280F72DA4}">
    <text>Countries will populate based on those entered in the Country Selection worksheet</text>
  </threadedComment>
</ThreadedComments>
</file>

<file path=xl/threadedComments/threadedComment5.xml><?xml version="1.0" encoding="utf-8"?>
<ThreadedComments xmlns="http://schemas.microsoft.com/office/spreadsheetml/2018/threadedcomments" xmlns:x="http://schemas.openxmlformats.org/spreadsheetml/2006/main">
  <threadedComment ref="D2" dT="2022-11-18T13:36:13.67" personId="{2D32F3C0-07C1-4577-B6BE-105102C42DC4}" id="{040B1408-58A7-4A64-B1C2-9F1B94721DDA}">
    <text>PRR to Enter</text>
  </threadedComment>
  <threadedComment ref="D5" dT="2022-11-18T13:36:25.38" personId="{2D32F3C0-07C1-4577-B6BE-105102C42DC4}" id="{708CA9E1-C967-4AF1-91EA-24CBB06AB723}">
    <text>Excel to Enter</text>
  </threadedComment>
  <threadedComment ref="A8" dT="2023-01-18T02:46:02.36" personId="{2D32F3C0-07C1-4577-B6BE-105102C42DC4}" id="{ACE6712B-84A5-4C08-B85E-97CB61F59D2F}">
    <text>individual countries may use a subset.  See country worksheets</text>
  </threadedComment>
</ThreadedComments>
</file>

<file path=xl/threadedComments/threadedComment6.xml><?xml version="1.0" encoding="utf-8"?>
<ThreadedComments xmlns="http://schemas.microsoft.com/office/spreadsheetml/2018/threadedcomments" xmlns:x="http://schemas.openxmlformats.org/spreadsheetml/2006/main">
  <threadedComment ref="D7" dT="2022-11-23T20:35:41.45" personId="{2D32F3C0-07C1-4577-B6BE-105102C42DC4}" id="{A87CD123-1DAE-42B6-8CE7-ABAD82D92F41}">
    <text>Checks if the date entered for ERC Submission is before the maximum date+2 days in Column N (Expected DTP Completion Date)</text>
  </threadedComment>
  <threadedComment ref="G8" dT="2023-01-05T18:52:05.27" personId="{2D32F3C0-07C1-4577-B6BE-105102C42DC4}" id="{09AFBBE7-1487-4F6B-9502-9D44A9645A71}">
    <text>Filter formula returns 0s for non-entered languages fields AddLang1-3.  
Conditional Format applied to cells containing zero - white text (hides the zero and appears blank)</text>
  </threadedComment>
  <threadedComment ref="H8" dT="2023-01-05T18:14:17.96" personId="{2D32F3C0-07C1-4577-B6BE-105102C42DC4}" id="{E93811C3-35F1-4AA8-A99F-A88E19174AE2}">
    <text>Formula checks if a language exists in column G</text>
  </threadedComment>
  <threadedComment ref="G9" dT="2022-11-22T18:37:17.17" personId="{2D32F3C0-07C1-4577-B6BE-105102C42DC4}" id="{F99ECE53-1009-4860-826A-84C4824E80F0}">
    <text>Pulls from Country level dashboard for known timelines.   Can override on per country basis if required.</text>
  </threadedComment>
  <threadedComment ref="J9" dT="2022-11-22T18:32:36.56" personId="{2D32F3C0-07C1-4577-B6BE-105102C42DC4}" id="{21827442-B810-45AF-8714-BD5DF7C6776D}">
    <text># Business Days after Translation Complete</text>
  </threadedComment>
  <threadedComment ref="I10" dT="2022-11-18T13:39:38.21" personId="{2D32F3C0-07C1-4577-B6BE-105102C42DC4}" id="{D5B47229-CC46-48FC-A296-AB58CBEB8E5E}">
    <text>Excel to fill in</text>
  </threadedComment>
  <threadedComment ref="L10" dT="2022-11-18T13:39:48.12" personId="{2D32F3C0-07C1-4577-B6BE-105102C42DC4}" id="{083CD243-88E8-49B0-B04F-E092669D613B}">
    <text>Excel to fill in</text>
  </threadedComment>
  <threadedComment ref="O10" dT="2022-11-18T13:39:55.78" personId="{2D32F3C0-07C1-4577-B6BE-105102C42DC4}" id="{86538B0D-26D0-4497-BFD0-EFB3D87CD2BF}">
    <text>Excel to fill in</text>
  </threadedComment>
  <threadedComment ref="I15" dT="2022-11-18T13:39:38.21" personId="{2D32F3C0-07C1-4577-B6BE-105102C42DC4}" id="{54DCCD7D-BE03-46DE-95F6-C3D163540376}">
    <text>Excel to fill in</text>
  </threadedComment>
  <threadedComment ref="L15" dT="2022-11-18T13:39:48.12" personId="{2D32F3C0-07C1-4577-B6BE-105102C42DC4}" id="{96E15608-DA7D-45D1-856E-D3927772F153}">
    <text>Excel to fill in</text>
  </threadedComment>
  <threadedComment ref="O15" dT="2022-11-18T13:39:55.78" personId="{2D32F3C0-07C1-4577-B6BE-105102C42DC4}" id="{CDE8211E-02CC-410A-AA46-20F4B3DE54DB}">
    <text>Excel to fill in</text>
  </threadedComment>
  <threadedComment ref="I20" dT="2022-11-18T13:39:38.21" personId="{2D32F3C0-07C1-4577-B6BE-105102C42DC4}" id="{F06A93CC-A915-4B93-8688-19778E3A7335}">
    <text>Excel to fill in</text>
  </threadedComment>
  <threadedComment ref="L20" dT="2022-11-18T13:39:48.12" personId="{2D32F3C0-07C1-4577-B6BE-105102C42DC4}" id="{44519452-131A-4381-8FD6-4AA76978E923}">
    <text>Excel to fill in</text>
  </threadedComment>
  <threadedComment ref="O20" dT="2022-11-18T13:39:55.78" personId="{2D32F3C0-07C1-4577-B6BE-105102C42DC4}" id="{D7797A25-4C4A-452C-9A59-B6E8FBF83698}">
    <text>Excel to fill in</text>
  </threadedComment>
  <threadedComment ref="I25" dT="2022-11-18T13:39:38.21" personId="{2D32F3C0-07C1-4577-B6BE-105102C42DC4}" id="{0A49E016-D69F-4BA4-AC88-036EA7B418D4}">
    <text>Excel to fill in</text>
  </threadedComment>
  <threadedComment ref="L25" dT="2022-11-18T13:39:48.12" personId="{2D32F3C0-07C1-4577-B6BE-105102C42DC4}" id="{43496EC4-3116-4828-8402-3979A9CB4DDC}">
    <text>Excel to fill in</text>
  </threadedComment>
  <threadedComment ref="O25" dT="2022-11-18T13:39:55.78" personId="{2D32F3C0-07C1-4577-B6BE-105102C42DC4}" id="{53E0F5C3-F30A-4AF8-A904-5D0C59029092}">
    <text>Excel to fill in</text>
  </threadedComment>
</ThreadedComments>
</file>

<file path=xl/threadedComments/threadedComment7.xml><?xml version="1.0" encoding="utf-8"?>
<ThreadedComments xmlns="http://schemas.microsoft.com/office/spreadsheetml/2018/threadedcomments" xmlns:x="http://schemas.openxmlformats.org/spreadsheetml/2006/main">
  <threadedComment ref="D7" dT="2022-11-23T20:35:41.45" personId="{2D32F3C0-07C1-4577-B6BE-105102C42DC4}" id="{CFB7BCAA-1CAC-4D8E-BE8B-510450FD2AA1}">
    <text>Checks if the date entered for ERC Submission is before the maximum date+2 days in Column N (Expected DTP Completion Date)</text>
  </threadedComment>
  <threadedComment ref="G8" dT="2023-01-05T18:52:05.27" personId="{2D32F3C0-07C1-4577-B6BE-105102C42DC4}" id="{3B97D82C-2528-413C-AF38-E95DFCC19BA5}">
    <text>Filter formula returns 0s for non-entered languages fields AddLang1-3.  
Conditional Format applied to cells containing zero - white text (hides the zero and appears blank)</text>
  </threadedComment>
  <threadedComment ref="H8" dT="2023-01-05T18:14:17.96" personId="{2D32F3C0-07C1-4577-B6BE-105102C42DC4}" id="{CA5F1313-030A-429F-98FC-BEE6A838F560}">
    <text>Formula checks if a language exists in column G</text>
  </threadedComment>
  <threadedComment ref="G9" dT="2022-11-22T18:37:17.17" personId="{2D32F3C0-07C1-4577-B6BE-105102C42DC4}" id="{CFC1B504-BE51-4FC3-BFE3-41DB9D757225}">
    <text>Pulls from Country level dashboard for known timelines.   Can override on per country basis if required.</text>
  </threadedComment>
  <threadedComment ref="J9" dT="2022-11-22T18:32:36.56" personId="{2D32F3C0-07C1-4577-B6BE-105102C42DC4}" id="{351479F0-FA67-4105-9746-918D678FA042}">
    <text># Business Days after Translation Complete</text>
  </threadedComment>
  <threadedComment ref="I10" dT="2022-11-18T13:39:38.21" personId="{2D32F3C0-07C1-4577-B6BE-105102C42DC4}" id="{1292CF35-935A-4237-BE04-77DCD174C725}">
    <text>Excel to fill in</text>
  </threadedComment>
  <threadedComment ref="L10" dT="2022-11-18T13:39:48.12" personId="{2D32F3C0-07C1-4577-B6BE-105102C42DC4}" id="{6B2C9600-91DE-4381-B10F-77833A2F710C}">
    <text>Excel to fill in</text>
  </threadedComment>
  <threadedComment ref="O10" dT="2022-11-18T13:39:55.78" personId="{2D32F3C0-07C1-4577-B6BE-105102C42DC4}" id="{7F126030-7182-4A01-AC2D-2F18DA736352}">
    <text>Excel to fill in</text>
  </threadedComment>
  <threadedComment ref="I15" dT="2022-11-18T13:39:38.21" personId="{2D32F3C0-07C1-4577-B6BE-105102C42DC4}" id="{7E167690-DB6C-4305-8FB4-2B8C3ED3CD63}">
    <text>Excel to fill in</text>
  </threadedComment>
  <threadedComment ref="L15" dT="2022-11-18T13:39:48.12" personId="{2D32F3C0-07C1-4577-B6BE-105102C42DC4}" id="{EB9847C9-51C0-48A9-93CA-CB2B55158629}">
    <text>Excel to fill in</text>
  </threadedComment>
  <threadedComment ref="O15" dT="2022-11-18T13:39:55.78" personId="{2D32F3C0-07C1-4577-B6BE-105102C42DC4}" id="{015583E9-378B-468C-B79E-31E7C567B003}">
    <text>Excel to fill in</text>
  </threadedComment>
  <threadedComment ref="I20" dT="2022-11-18T13:39:38.21" personId="{2D32F3C0-07C1-4577-B6BE-105102C42DC4}" id="{118B7331-7BF6-431C-A470-CC25A3C0C77C}">
    <text>Excel to fill in</text>
  </threadedComment>
  <threadedComment ref="L20" dT="2022-11-18T13:39:48.12" personId="{2D32F3C0-07C1-4577-B6BE-105102C42DC4}" id="{16171FE7-048C-4A36-A149-4C71342B528E}">
    <text>Excel to fill in</text>
  </threadedComment>
  <threadedComment ref="O20" dT="2022-11-18T13:39:55.78" personId="{2D32F3C0-07C1-4577-B6BE-105102C42DC4}" id="{2BB03555-F85B-4C60-949E-23FDC1B6CD34}">
    <text>Excel to fill in</text>
  </threadedComment>
  <threadedComment ref="I25" dT="2022-11-18T13:39:38.21" personId="{2D32F3C0-07C1-4577-B6BE-105102C42DC4}" id="{4043F5B2-AB02-4F44-820B-E26FD6354B4C}">
    <text>Excel to fill in</text>
  </threadedComment>
  <threadedComment ref="L25" dT="2022-11-18T13:39:48.12" personId="{2D32F3C0-07C1-4577-B6BE-105102C42DC4}" id="{68907852-2A48-4D4F-B86C-39B34BCD8FB9}">
    <text>Excel to fill in</text>
  </threadedComment>
  <threadedComment ref="O25" dT="2022-11-18T13:39:55.78" personId="{2D32F3C0-07C1-4577-B6BE-105102C42DC4}" id="{A87AE817-56E8-455A-96D3-11C1093AF5B5}">
    <text>Excel to fill in</text>
  </threadedComment>
</ThreadedComments>
</file>

<file path=xl/threadedComments/threadedComment8.xml><?xml version="1.0" encoding="utf-8"?>
<ThreadedComments xmlns="http://schemas.microsoft.com/office/spreadsheetml/2018/threadedcomments" xmlns:x="http://schemas.openxmlformats.org/spreadsheetml/2006/main">
  <threadedComment ref="D7" dT="2022-11-23T20:35:41.45" personId="{2D32F3C0-07C1-4577-B6BE-105102C42DC4}" id="{831EA735-4A43-4756-A226-4C3F7EEFB3D7}">
    <text>Checks if the date entered for ERC Submission is before the maximum date+2 days in Column N (Expected DTP Completion Date)</text>
  </threadedComment>
  <threadedComment ref="G8" dT="2023-01-05T18:52:05.27" personId="{2D32F3C0-07C1-4577-B6BE-105102C42DC4}" id="{2807FE08-53E7-4F29-BE49-06C8716BE66C}">
    <text>Filter formula returns 0s for non-entered languages fields AddLang1-3.  
Conditional Format applied to cells containing zero - white text (hides the zero and appears blank)</text>
  </threadedComment>
  <threadedComment ref="H8" dT="2023-01-05T18:14:17.96" personId="{2D32F3C0-07C1-4577-B6BE-105102C42DC4}" id="{1519E854-39E4-4956-A986-3F5ABAF37B1D}">
    <text>Formula checks if a language exists in column G</text>
  </threadedComment>
  <threadedComment ref="G9" dT="2022-11-22T18:37:17.17" personId="{2D32F3C0-07C1-4577-B6BE-105102C42DC4}" id="{DC9624D4-8F24-466A-BFB5-6286807C44F0}">
    <text>Pulls from Country level dashboard for known timelines.   Can override on per country basis if required.</text>
  </threadedComment>
  <threadedComment ref="J9" dT="2022-11-22T18:32:36.56" personId="{2D32F3C0-07C1-4577-B6BE-105102C42DC4}" id="{02E44E65-65A7-4971-B301-9C676CD12BD8}">
    <text># Business Days after Translation Complete</text>
  </threadedComment>
  <threadedComment ref="I10" dT="2022-11-18T13:39:38.21" personId="{2D32F3C0-07C1-4577-B6BE-105102C42DC4}" id="{FCE29573-EFA3-45A0-8334-24CDABB87C9A}">
    <text>Excel to fill in</text>
  </threadedComment>
  <threadedComment ref="L10" dT="2022-11-18T13:39:48.12" personId="{2D32F3C0-07C1-4577-B6BE-105102C42DC4}" id="{C8E5A447-B76F-4212-A4DB-2BC218DC98C5}">
    <text>Excel to fill in</text>
  </threadedComment>
  <threadedComment ref="O10" dT="2022-11-18T13:39:55.78" personId="{2D32F3C0-07C1-4577-B6BE-105102C42DC4}" id="{E4E81AC9-8B8E-4264-A0A4-2C8041F9B78F}">
    <text>Excel to fill in</text>
  </threadedComment>
  <threadedComment ref="I15" dT="2022-11-18T13:39:38.21" personId="{2D32F3C0-07C1-4577-B6BE-105102C42DC4}" id="{1AFC1CE6-ED93-4944-B2C8-4494746BE86D}">
    <text>Excel to fill in</text>
  </threadedComment>
  <threadedComment ref="L15" dT="2022-11-18T13:39:48.12" personId="{2D32F3C0-07C1-4577-B6BE-105102C42DC4}" id="{29BD0C2E-3FBC-4F2E-BD27-40EB8ACD8889}">
    <text>Excel to fill in</text>
  </threadedComment>
  <threadedComment ref="O15" dT="2022-11-18T13:39:55.78" personId="{2D32F3C0-07C1-4577-B6BE-105102C42DC4}" id="{7C45A8FD-E6BA-47E4-B4C0-B42F8398E1B9}">
    <text>Excel to fill in</text>
  </threadedComment>
  <threadedComment ref="I20" dT="2022-11-18T13:39:38.21" personId="{2D32F3C0-07C1-4577-B6BE-105102C42DC4}" id="{535196D7-451B-4BAC-A1CD-33B88CBE9030}">
    <text>Excel to fill in</text>
  </threadedComment>
  <threadedComment ref="L20" dT="2022-11-18T13:39:48.12" personId="{2D32F3C0-07C1-4577-B6BE-105102C42DC4}" id="{7A224334-22E1-46C9-8340-7181493B339D}">
    <text>Excel to fill in</text>
  </threadedComment>
  <threadedComment ref="O20" dT="2022-11-18T13:39:55.78" personId="{2D32F3C0-07C1-4577-B6BE-105102C42DC4}" id="{62E0E438-4974-4623-A30B-9AB554F069C8}">
    <text>Excel to fill in</text>
  </threadedComment>
  <threadedComment ref="I25" dT="2022-11-18T13:39:38.21" personId="{2D32F3C0-07C1-4577-B6BE-105102C42DC4}" id="{4A5804A9-447E-41AA-8169-44E6A64430CA}">
    <text>Excel to fill in</text>
  </threadedComment>
  <threadedComment ref="L25" dT="2022-11-18T13:39:48.12" personId="{2D32F3C0-07C1-4577-B6BE-105102C42DC4}" id="{C500CE11-54B1-4525-A3EE-2ABE4C8E6AA0}">
    <text>Excel to fill in</text>
  </threadedComment>
  <threadedComment ref="O25" dT="2022-11-18T13:39:55.78" personId="{2D32F3C0-07C1-4577-B6BE-105102C42DC4}" id="{ED83C646-B861-45AC-BB5B-595CFBFBCB35}">
    <text>Excel to fill in</text>
  </threadedComment>
</ThreadedComments>
</file>

<file path=xl/threadedComments/threadedComment9.xml><?xml version="1.0" encoding="utf-8"?>
<ThreadedComments xmlns="http://schemas.microsoft.com/office/spreadsheetml/2018/threadedcomments" xmlns:x="http://schemas.openxmlformats.org/spreadsheetml/2006/main">
  <threadedComment ref="D7" dT="2022-11-23T20:35:41.45" personId="{2D32F3C0-07C1-4577-B6BE-105102C42DC4}" id="{FDB5A409-8CD3-4F99-9CDE-A36EF23DE6C2}">
    <text>Checks if the date entered for ERC Submission is before the maximum date+2 days in Column N (Expected DTP Completion Date)</text>
  </threadedComment>
  <threadedComment ref="G8" dT="2023-01-05T18:52:05.27" personId="{2D32F3C0-07C1-4577-B6BE-105102C42DC4}" id="{A21C1D0A-0CAE-4848-9B1D-7338953FEE22}">
    <text>Filter formula returns 0s for non-entered languages fields AddLang1-3.  
Conditional Format applied to cells containing zero - white text (hides the zero and appears blank)</text>
  </threadedComment>
  <threadedComment ref="H8" dT="2023-01-05T18:14:17.96" personId="{2D32F3C0-07C1-4577-B6BE-105102C42DC4}" id="{05459DC2-0B52-42E4-AA7B-B0128E34E198}">
    <text>Formula checks if a language exists in column G</text>
  </threadedComment>
  <threadedComment ref="G9" dT="2022-11-22T18:37:17.17" personId="{2D32F3C0-07C1-4577-B6BE-105102C42DC4}" id="{75D1E6D6-B985-44AF-B869-12191A016D4E}">
    <text>Pulls from Country level dashboard for known timelines.   Can override on per country basis if required.</text>
  </threadedComment>
  <threadedComment ref="J9" dT="2022-11-22T18:32:36.56" personId="{2D32F3C0-07C1-4577-B6BE-105102C42DC4}" id="{2AFED6D0-00D6-4FB6-9963-EC01E0C510BD}">
    <text># Business Days after Translation Complete</text>
  </threadedComment>
  <threadedComment ref="I10" dT="2022-11-18T13:39:38.21" personId="{2D32F3C0-07C1-4577-B6BE-105102C42DC4}" id="{FC2EF5C1-93E1-480B-A987-21212C67325F}">
    <text>Excel to fill in</text>
  </threadedComment>
  <threadedComment ref="L10" dT="2022-11-18T13:39:48.12" personId="{2D32F3C0-07C1-4577-B6BE-105102C42DC4}" id="{E8E43E2D-2C30-4C17-B2C4-BECE31B21BA5}">
    <text>Excel to fill in</text>
  </threadedComment>
  <threadedComment ref="O10" dT="2022-11-18T13:39:55.78" personId="{2D32F3C0-07C1-4577-B6BE-105102C42DC4}" id="{E495894C-6722-40AB-8103-C6137358695C}">
    <text>Excel to fill in</text>
  </threadedComment>
  <threadedComment ref="I15" dT="2022-11-18T13:39:38.21" personId="{2D32F3C0-07C1-4577-B6BE-105102C42DC4}" id="{513FFEDA-639C-4E6D-8506-6BD0658D3079}">
    <text>Excel to fill in</text>
  </threadedComment>
  <threadedComment ref="L15" dT="2022-11-18T13:39:48.12" personId="{2D32F3C0-07C1-4577-B6BE-105102C42DC4}" id="{8DD092AB-8E83-492B-9F3F-3BDAA1998509}">
    <text>Excel to fill in</text>
  </threadedComment>
  <threadedComment ref="O15" dT="2022-11-18T13:39:55.78" personId="{2D32F3C0-07C1-4577-B6BE-105102C42DC4}" id="{EE06F82D-A0E8-4196-94EA-EB6AB38EB05E}">
    <text>Excel to fill in</text>
  </threadedComment>
  <threadedComment ref="I20" dT="2022-11-18T13:39:38.21" personId="{2D32F3C0-07C1-4577-B6BE-105102C42DC4}" id="{F9A4EB09-D877-49C2-865F-05CDB0090B4D}">
    <text>Excel to fill in</text>
  </threadedComment>
  <threadedComment ref="L20" dT="2022-11-18T13:39:48.12" personId="{2D32F3C0-07C1-4577-B6BE-105102C42DC4}" id="{27E7DD25-FE11-4FF2-B788-0661224E9D20}">
    <text>Excel to fill in</text>
  </threadedComment>
  <threadedComment ref="O20" dT="2022-11-18T13:39:55.78" personId="{2D32F3C0-07C1-4577-B6BE-105102C42DC4}" id="{A546CE2A-1D68-49B8-AA0F-A4F851A164C2}">
    <text>Excel to fill in</text>
  </threadedComment>
  <threadedComment ref="I25" dT="2022-11-18T13:39:38.21" personId="{2D32F3C0-07C1-4577-B6BE-105102C42DC4}" id="{40A05205-1ED8-4B6E-AB92-ADC945E0D21C}">
    <text>Excel to fill in</text>
  </threadedComment>
  <threadedComment ref="L25" dT="2022-11-18T13:39:48.12" personId="{2D32F3C0-07C1-4577-B6BE-105102C42DC4}" id="{239A756D-984C-4170-AB85-FA405E55909E}">
    <text>Excel to fill in</text>
  </threadedComment>
  <threadedComment ref="O25" dT="2022-11-18T13:39:55.78" personId="{2D32F3C0-07C1-4577-B6BE-105102C42DC4}" id="{0DEDBAA2-FED7-47A0-8836-64DF42911B86}">
    <text>Excel to fill in</text>
  </threadedComment>
</ThreadedComments>
</file>

<file path=xl/threadedComments/threadedComment10.xml><?xml version="1.0" encoding="utf-8"?>
<ThreadedComments xmlns="http://schemas.microsoft.com/office/spreadsheetml/2018/threadedcomments" xmlns:x="http://schemas.openxmlformats.org/spreadsheetml/2006/main">
  <threadedComment ref="D7" dT="2022-11-23T20:35:41.45" personId="{2D32F3C0-07C1-4577-B6BE-105102C42DC4}" id="{188CFD9F-466E-4EA0-86AE-33EF783106D2}">
    <text>Checks if the date entered for ERC Submission is before the maximum date+2 days in Column N (Expected DTP Completion Date)</text>
  </threadedComment>
  <threadedComment ref="G8" dT="2023-01-05T18:52:05.27" personId="{2D32F3C0-07C1-4577-B6BE-105102C42DC4}" id="{C9A05FB0-4C5B-4253-839E-1A623D85B6B8}">
    <text>Filter formula returns 0s for non-entered languages fields AddLang1-3.  
Conditional Format applied to cells containing zero - white text (hides the zero and appears blank)</text>
  </threadedComment>
  <threadedComment ref="H8" dT="2023-01-05T18:14:17.96" personId="{2D32F3C0-07C1-4577-B6BE-105102C42DC4}" id="{EE0FA55C-7032-49AC-86B6-874DB39B78D4}">
    <text>Formula checks if a language exists in column G</text>
  </threadedComment>
  <threadedComment ref="G9" dT="2022-11-22T18:37:17.17" personId="{2D32F3C0-07C1-4577-B6BE-105102C42DC4}" id="{95D0E197-8F9A-47CA-B5CD-DE6A5729CDFC}">
    <text>Pulls from Country level dashboard for known timelines.   Can override on per country basis if required.</text>
  </threadedComment>
  <threadedComment ref="J9" dT="2022-11-22T18:32:36.56" personId="{2D32F3C0-07C1-4577-B6BE-105102C42DC4}" id="{B98DCE91-933F-4C17-BAA7-C61EC6155D16}">
    <text># Business Days after Translation Complete</text>
  </threadedComment>
  <threadedComment ref="I10" dT="2022-11-18T13:39:38.21" personId="{2D32F3C0-07C1-4577-B6BE-105102C42DC4}" id="{9C0D84D0-B111-4023-816E-DBBE1CDECF9A}">
    <text>Excel to fill in</text>
  </threadedComment>
  <threadedComment ref="L10" dT="2022-11-18T13:39:48.12" personId="{2D32F3C0-07C1-4577-B6BE-105102C42DC4}" id="{D33506BC-0525-4551-9DD0-11E1D5F4AB6B}">
    <text>Excel to fill in</text>
  </threadedComment>
  <threadedComment ref="O10" dT="2022-11-18T13:39:55.78" personId="{2D32F3C0-07C1-4577-B6BE-105102C42DC4}" id="{2F76E50E-75B3-4D13-ACA3-7D374C68EB56}">
    <text>Excel to fill in</text>
  </threadedComment>
  <threadedComment ref="I15" dT="2022-11-18T13:39:38.21" personId="{2D32F3C0-07C1-4577-B6BE-105102C42DC4}" id="{7D096F1A-5D80-4BD8-A56B-1361AC2D7858}">
    <text>Excel to fill in</text>
  </threadedComment>
  <threadedComment ref="L15" dT="2022-11-18T13:39:48.12" personId="{2D32F3C0-07C1-4577-B6BE-105102C42DC4}" id="{5CD3CB0A-5837-4822-8AD6-2D9797851B0F}">
    <text>Excel to fill in</text>
  </threadedComment>
  <threadedComment ref="O15" dT="2022-11-18T13:39:55.78" personId="{2D32F3C0-07C1-4577-B6BE-105102C42DC4}" id="{F6CA519E-B091-461B-A172-58C6B4B78016}">
    <text>Excel to fill in</text>
  </threadedComment>
  <threadedComment ref="I20" dT="2022-11-18T13:39:38.21" personId="{2D32F3C0-07C1-4577-B6BE-105102C42DC4}" id="{5098C4F3-CCE8-4827-81D1-461D59827C33}">
    <text>Excel to fill in</text>
  </threadedComment>
  <threadedComment ref="L20" dT="2022-11-18T13:39:48.12" personId="{2D32F3C0-07C1-4577-B6BE-105102C42DC4}" id="{C9B423D9-3049-48D2-882A-DAD27965373A}">
    <text>Excel to fill in</text>
  </threadedComment>
  <threadedComment ref="O20" dT="2022-11-18T13:39:55.78" personId="{2D32F3C0-07C1-4577-B6BE-105102C42DC4}" id="{4D3FCF10-1FE8-4E9E-A3B8-8E0ACF3815B0}">
    <text>Excel to fill in</text>
  </threadedComment>
  <threadedComment ref="I25" dT="2022-11-18T13:39:38.21" personId="{2D32F3C0-07C1-4577-B6BE-105102C42DC4}" id="{6DB44A3E-D600-4D1E-953E-C32B5406CB79}">
    <text>Excel to fill in</text>
  </threadedComment>
  <threadedComment ref="L25" dT="2022-11-18T13:39:48.12" personId="{2D32F3C0-07C1-4577-B6BE-105102C42DC4}" id="{A1480131-2284-4082-AD43-969999BC4802}">
    <text>Excel to fill in</text>
  </threadedComment>
  <threadedComment ref="O25" dT="2022-11-18T13:39:55.78" personId="{2D32F3C0-07C1-4577-B6BE-105102C42DC4}" id="{6EAC81DF-54F3-4E48-BFDC-48549692CBE7}">
    <text>Excel to fill in</text>
  </threadedComment>
</ThreadedComments>
</file>

<file path=xl/threadedComments/threadedComment11.xml><?xml version="1.0" encoding="utf-8"?>
<ThreadedComments xmlns="http://schemas.microsoft.com/office/spreadsheetml/2018/threadedcomments" xmlns:x="http://schemas.openxmlformats.org/spreadsheetml/2006/main">
  <threadedComment ref="D7" dT="2022-11-23T20:35:41.45" personId="{2D32F3C0-07C1-4577-B6BE-105102C42DC4}" id="{DFBBA53B-9A7D-4C7F-A14F-4DB52A898B6F}">
    <text>Checks if the date entered for ERC Submission is before the maximum date+2 days in Column N (Expected DTP Completion Date)</text>
  </threadedComment>
  <threadedComment ref="G8" dT="2023-01-05T18:52:05.27" personId="{2D32F3C0-07C1-4577-B6BE-105102C42DC4}" id="{95349CD4-6AA7-4906-BA98-FD1A52F777E9}">
    <text>Filter formula returns 0s for non-entered languages fields AddLang1-3.  
Conditional Format applied to cells containing zero - white text (hides the zero and appears blank)</text>
  </threadedComment>
  <threadedComment ref="H8" dT="2023-01-05T18:14:17.96" personId="{2D32F3C0-07C1-4577-B6BE-105102C42DC4}" id="{F6496695-1561-441F-B5A3-79E1EBF68249}">
    <text>Formula checks if a language exists in column G</text>
  </threadedComment>
  <threadedComment ref="G9" dT="2022-11-22T18:37:17.17" personId="{2D32F3C0-07C1-4577-B6BE-105102C42DC4}" id="{F8C2BD65-739B-441D-B108-82E73DEB3868}">
    <text>Pulls from Country level dashboard for known timelines.   Can override on per country basis if required.</text>
  </threadedComment>
  <threadedComment ref="J9" dT="2022-11-22T18:32:36.56" personId="{2D32F3C0-07C1-4577-B6BE-105102C42DC4}" id="{5C8104FC-3755-44D7-9EBE-B846874853B7}">
    <text># Business Days after Translation Complete</text>
  </threadedComment>
  <threadedComment ref="I10" dT="2022-11-18T13:39:38.21" personId="{2D32F3C0-07C1-4577-B6BE-105102C42DC4}" id="{BF13592A-FC59-4591-AD30-198E006751AC}">
    <text>Excel to fill in</text>
  </threadedComment>
  <threadedComment ref="L10" dT="2022-11-18T13:39:48.12" personId="{2D32F3C0-07C1-4577-B6BE-105102C42DC4}" id="{B94C965D-DBE8-4F40-82E7-56DB508B2FF8}">
    <text>Excel to fill in</text>
  </threadedComment>
  <threadedComment ref="O10" dT="2022-11-18T13:39:55.78" personId="{2D32F3C0-07C1-4577-B6BE-105102C42DC4}" id="{62EE2FBB-437D-4A8D-8278-CA518B14F8FE}">
    <text>Excel to fill in</text>
  </threadedComment>
  <threadedComment ref="I15" dT="2022-11-18T13:39:38.21" personId="{2D32F3C0-07C1-4577-B6BE-105102C42DC4}" id="{1AC0324C-04C9-41B5-B96F-A255F55A3D06}">
    <text>Excel to fill in</text>
  </threadedComment>
  <threadedComment ref="L15" dT="2022-11-18T13:39:48.12" personId="{2D32F3C0-07C1-4577-B6BE-105102C42DC4}" id="{C9FC3CB0-631D-42CB-92E1-ADE9BC0641F6}">
    <text>Excel to fill in</text>
  </threadedComment>
  <threadedComment ref="O15" dT="2022-11-18T13:39:55.78" personId="{2D32F3C0-07C1-4577-B6BE-105102C42DC4}" id="{3BD464C1-E962-4572-A777-5A0455D3A6C5}">
    <text>Excel to fill in</text>
  </threadedComment>
  <threadedComment ref="I20" dT="2022-11-18T13:39:38.21" personId="{2D32F3C0-07C1-4577-B6BE-105102C42DC4}" id="{52DFDC52-EC31-400C-A621-2F7CDB56B626}">
    <text>Excel to fill in</text>
  </threadedComment>
  <threadedComment ref="L20" dT="2022-11-18T13:39:48.12" personId="{2D32F3C0-07C1-4577-B6BE-105102C42DC4}" id="{9B8BA995-AB2C-46F0-A2AD-1E54933BC6F5}">
    <text>Excel to fill in</text>
  </threadedComment>
  <threadedComment ref="O20" dT="2022-11-18T13:39:55.78" personId="{2D32F3C0-07C1-4577-B6BE-105102C42DC4}" id="{6F1645FA-1E4C-49E1-8568-02B84DFC8741}">
    <text>Excel to fill in</text>
  </threadedComment>
  <threadedComment ref="I25" dT="2022-11-18T13:39:38.21" personId="{2D32F3C0-07C1-4577-B6BE-105102C42DC4}" id="{A7F816D9-2791-46AA-82F2-F46AE4DC6687}">
    <text>Excel to fill in</text>
  </threadedComment>
  <threadedComment ref="L25" dT="2022-11-18T13:39:48.12" personId="{2D32F3C0-07C1-4577-B6BE-105102C42DC4}" id="{D16BBE99-31F3-43E9-8C32-B7805D8973CF}">
    <text>Excel to fill in</text>
  </threadedComment>
  <threadedComment ref="O25" dT="2022-11-18T13:39:55.78" personId="{2D32F3C0-07C1-4577-B6BE-105102C42DC4}" id="{874D8F66-51BC-4663-86B5-F2095BAEF414}">
    <text>Excel to fill in</text>
  </threadedComment>
</ThreadedComments>
</file>

<file path=xl/threadedComments/threadedComment12.xml><?xml version="1.0" encoding="utf-8"?>
<ThreadedComments xmlns="http://schemas.microsoft.com/office/spreadsheetml/2018/threadedcomments" xmlns:x="http://schemas.openxmlformats.org/spreadsheetml/2006/main">
  <threadedComment ref="D7" dT="2022-11-23T20:35:41.45" personId="{2D32F3C0-07C1-4577-B6BE-105102C42DC4}" id="{A82DDF54-3946-4EE9-895A-10851F05187D}">
    <text>Checks if the date entered for ERC Submission is before the maximum date+2 days in Column N (Expected DTP Completion Date)</text>
  </threadedComment>
  <threadedComment ref="G8" dT="2023-01-05T18:52:05.27" personId="{2D32F3C0-07C1-4577-B6BE-105102C42DC4}" id="{BD7A6515-55B6-4FE8-A0F1-0487043FF762}">
    <text>Filter formula returns 0s for non-entered languages fields AddLang1-3.  
Conditional Format applied to cells containing zero - white text (hides the zero and appears blank)</text>
  </threadedComment>
  <threadedComment ref="H8" dT="2023-01-05T18:14:17.96" personId="{2D32F3C0-07C1-4577-B6BE-105102C42DC4}" id="{EC672BD1-7ABE-4D0D-8826-F34E973A663B}">
    <text>Formula checks if a language exists in column G</text>
  </threadedComment>
  <threadedComment ref="G9" dT="2022-11-22T18:37:17.17" personId="{2D32F3C0-07C1-4577-B6BE-105102C42DC4}" id="{FB6EF349-65C6-410B-B98C-2C8DBAA88BE0}">
    <text>Pulls from Country level dashboard for known timelines.   Can override on per country basis if required.</text>
  </threadedComment>
  <threadedComment ref="J9" dT="2022-11-22T18:32:36.56" personId="{2D32F3C0-07C1-4577-B6BE-105102C42DC4}" id="{6A455881-F53D-4A8D-AB3B-C383E678E607}">
    <text># Business Days after Translation Complete</text>
  </threadedComment>
  <threadedComment ref="I10" dT="2022-11-18T13:39:38.21" personId="{2D32F3C0-07C1-4577-B6BE-105102C42DC4}" id="{2A15E15F-447A-454F-83E5-00B39F9DE175}">
    <text>Excel to fill in</text>
  </threadedComment>
  <threadedComment ref="L10" dT="2022-11-18T13:39:48.12" personId="{2D32F3C0-07C1-4577-B6BE-105102C42DC4}" id="{E0A83464-8196-4788-A3BC-257BF009A4BE}">
    <text>Excel to fill in</text>
  </threadedComment>
  <threadedComment ref="O10" dT="2022-11-18T13:39:55.78" personId="{2D32F3C0-07C1-4577-B6BE-105102C42DC4}" id="{B7E95006-6697-4C1D-9C5B-3C60DFE4B1DC}">
    <text>Excel to fill in</text>
  </threadedComment>
  <threadedComment ref="I15" dT="2022-11-18T13:39:38.21" personId="{2D32F3C0-07C1-4577-B6BE-105102C42DC4}" id="{220B86E8-178D-46BA-BEC8-9E1225C94ACA}">
    <text>Excel to fill in</text>
  </threadedComment>
  <threadedComment ref="L15" dT="2022-11-18T13:39:48.12" personId="{2D32F3C0-07C1-4577-B6BE-105102C42DC4}" id="{27AC15B9-C821-466F-BF0D-A1622F7E3F09}">
    <text>Excel to fill in</text>
  </threadedComment>
  <threadedComment ref="O15" dT="2022-11-18T13:39:55.78" personId="{2D32F3C0-07C1-4577-B6BE-105102C42DC4}" id="{C329BB59-3B6D-4A15-BA0F-6FE8C79D3C72}">
    <text>Excel to fill in</text>
  </threadedComment>
  <threadedComment ref="I20" dT="2022-11-18T13:39:38.21" personId="{2D32F3C0-07C1-4577-B6BE-105102C42DC4}" id="{B5A92F9D-C608-4763-A257-42D8A00F9D6C}">
    <text>Excel to fill in</text>
  </threadedComment>
  <threadedComment ref="L20" dT="2022-11-18T13:39:48.12" personId="{2D32F3C0-07C1-4577-B6BE-105102C42DC4}" id="{79D00F73-A3B0-4F82-ACF8-E46B3C36977A}">
    <text>Excel to fill in</text>
  </threadedComment>
  <threadedComment ref="O20" dT="2022-11-18T13:39:55.78" personId="{2D32F3C0-07C1-4577-B6BE-105102C42DC4}" id="{F124C613-FC71-4D75-A38D-E3D02370D0D1}">
    <text>Excel to fill in</text>
  </threadedComment>
  <threadedComment ref="I25" dT="2022-11-18T13:39:38.21" personId="{2D32F3C0-07C1-4577-B6BE-105102C42DC4}" id="{8FF91BD1-7407-4A4A-92DC-13B2F0F0390C}">
    <text>Excel to fill in</text>
  </threadedComment>
  <threadedComment ref="L25" dT="2022-11-18T13:39:48.12" personId="{2D32F3C0-07C1-4577-B6BE-105102C42DC4}" id="{DAD270F5-AA73-4CEE-9F73-66CE6D94F756}">
    <text>Excel to fill in</text>
  </threadedComment>
  <threadedComment ref="O25" dT="2022-11-18T13:39:55.78" personId="{2D32F3C0-07C1-4577-B6BE-105102C42DC4}" id="{F3E01E60-199E-4B1B-8653-6B3ACB439F71}">
    <text>Excel to fill in</text>
  </threadedComment>
</ThreadedComments>
</file>

<file path=xl/threadedComments/threadedComment13.xml><?xml version="1.0" encoding="utf-8"?>
<ThreadedComments xmlns="http://schemas.microsoft.com/office/spreadsheetml/2018/threadedcomments" xmlns:x="http://schemas.openxmlformats.org/spreadsheetml/2006/main">
  <threadedComment ref="D7" dT="2022-11-23T20:35:41.45" personId="{2D32F3C0-07C1-4577-B6BE-105102C42DC4}" id="{5C506FFF-2960-40C7-81E7-FF4221965EAF}">
    <text>Checks if the date entered for ERC Submission is before the maximum date+2 days in Column N (Expected DTP Completion Date)</text>
  </threadedComment>
  <threadedComment ref="G8" dT="2023-01-05T18:52:05.27" personId="{2D32F3C0-07C1-4577-B6BE-105102C42DC4}" id="{C02B67E4-06B0-4495-A704-23A3BC20A4B0}">
    <text>Filter formula returns 0s for non-entered languages fields AddLang1-3.  
Conditional Format applied to cells containing zero - white text (hides the zero and appears blank)</text>
  </threadedComment>
  <threadedComment ref="H8" dT="2023-01-05T18:14:17.96" personId="{2D32F3C0-07C1-4577-B6BE-105102C42DC4}" id="{C3DC7940-33ED-41CF-B4E8-E14146D9FE7F}">
    <text>Formula checks if a language exists in column G</text>
  </threadedComment>
  <threadedComment ref="G9" dT="2022-11-22T18:37:17.17" personId="{2D32F3C0-07C1-4577-B6BE-105102C42DC4}" id="{D72443BE-89A3-4996-8993-19EC097942C3}">
    <text>Pulls from Country level dashboard for known timelines.   Can override on per country basis if required.</text>
  </threadedComment>
  <threadedComment ref="J9" dT="2022-11-22T18:32:36.56" personId="{2D32F3C0-07C1-4577-B6BE-105102C42DC4}" id="{66232B89-FAED-40EE-8AA4-9C0CF84338BB}">
    <text># Business Days after Translation Complete</text>
  </threadedComment>
  <threadedComment ref="I10" dT="2022-11-18T13:39:38.21" personId="{2D32F3C0-07C1-4577-B6BE-105102C42DC4}" id="{3565BBFE-14BF-4480-8B26-0EEBF957E5B2}">
    <text>Excel to fill in</text>
  </threadedComment>
  <threadedComment ref="L10" dT="2022-11-18T13:39:48.12" personId="{2D32F3C0-07C1-4577-B6BE-105102C42DC4}" id="{0F7FF503-F4C8-4F0E-9791-E656CEFA375F}">
    <text>Excel to fill in</text>
  </threadedComment>
  <threadedComment ref="O10" dT="2022-11-18T13:39:55.78" personId="{2D32F3C0-07C1-4577-B6BE-105102C42DC4}" id="{813DD3B4-B044-4E9A-8039-4D8CDDDC25DA}">
    <text>Excel to fill in</text>
  </threadedComment>
  <threadedComment ref="I15" dT="2022-11-18T13:39:38.21" personId="{2D32F3C0-07C1-4577-B6BE-105102C42DC4}" id="{061EB0FF-2C3F-4AEB-A947-C3B6F663271C}">
    <text>Excel to fill in</text>
  </threadedComment>
  <threadedComment ref="L15" dT="2022-11-18T13:39:48.12" personId="{2D32F3C0-07C1-4577-B6BE-105102C42DC4}" id="{BF7C7EA4-1717-4046-95C8-1EA23DE79D71}">
    <text>Excel to fill in</text>
  </threadedComment>
  <threadedComment ref="O15" dT="2022-11-18T13:39:55.78" personId="{2D32F3C0-07C1-4577-B6BE-105102C42DC4}" id="{AD8978E2-888C-45A2-8F62-76BEF74E3D7F}">
    <text>Excel to fill in</text>
  </threadedComment>
  <threadedComment ref="I20" dT="2022-11-18T13:39:38.21" personId="{2D32F3C0-07C1-4577-B6BE-105102C42DC4}" id="{6A7FE75B-BF12-4829-9EA9-A327A04E0B30}">
    <text>Excel to fill in</text>
  </threadedComment>
  <threadedComment ref="L20" dT="2022-11-18T13:39:48.12" personId="{2D32F3C0-07C1-4577-B6BE-105102C42DC4}" id="{F0A19220-8607-4EAF-A8E2-5F7A1998AEC0}">
    <text>Excel to fill in</text>
  </threadedComment>
  <threadedComment ref="O20" dT="2022-11-18T13:39:55.78" personId="{2D32F3C0-07C1-4577-B6BE-105102C42DC4}" id="{C368D43C-1B20-44AA-8C43-4215D45515D4}">
    <text>Excel to fill in</text>
  </threadedComment>
  <threadedComment ref="I25" dT="2022-11-18T13:39:38.21" personId="{2D32F3C0-07C1-4577-B6BE-105102C42DC4}" id="{56C0DB4A-2998-4FCC-B044-4274877F7808}">
    <text>Excel to fill in</text>
  </threadedComment>
  <threadedComment ref="L25" dT="2022-11-18T13:39:48.12" personId="{2D32F3C0-07C1-4577-B6BE-105102C42DC4}" id="{38A8519D-51DB-4DA0-9FF3-CE3E48CD22F1}">
    <text>Excel to fill in</text>
  </threadedComment>
  <threadedComment ref="O25" dT="2022-11-18T13:39:55.78" personId="{2D32F3C0-07C1-4577-B6BE-105102C42DC4}" id="{3750D279-A46C-4B50-8336-29BE1277F1F6}">
    <text>Excel to fill in</text>
  </threadedComment>
</ThreadedComments>
</file>

<file path=xl/threadedComments/threadedComment14.xml><?xml version="1.0" encoding="utf-8"?>
<ThreadedComments xmlns="http://schemas.microsoft.com/office/spreadsheetml/2018/threadedcomments" xmlns:x="http://schemas.openxmlformats.org/spreadsheetml/2006/main">
  <threadedComment ref="D7" dT="2022-11-23T20:35:41.45" personId="{2D32F3C0-07C1-4577-B6BE-105102C42DC4}" id="{F0AD5C2F-9981-484B-85DF-1E9E87BAE3C6}">
    <text>Checks if the date entered for ERC Submission is before the maximum date+2 days in Column N (Expected DTP Completion Date)</text>
  </threadedComment>
  <threadedComment ref="G8" dT="2023-01-05T18:52:05.27" personId="{2D32F3C0-07C1-4577-B6BE-105102C42DC4}" id="{58FB2AD0-4AA7-4675-A0D7-0B08E9C411EE}">
    <text>Filter formula returns 0s for non-entered languages fields AddLang1-3.  
Conditional Format applied to cells containing zero - white text (hides the zero and appears blank)</text>
  </threadedComment>
  <threadedComment ref="H8" dT="2023-01-05T18:14:17.96" personId="{2D32F3C0-07C1-4577-B6BE-105102C42DC4}" id="{0B6A34B9-A9DD-440C-88C9-F66ABD137DAD}">
    <text>Formula checks if a language exists in column G</text>
  </threadedComment>
  <threadedComment ref="G9" dT="2022-11-22T18:37:17.17" personId="{2D32F3C0-07C1-4577-B6BE-105102C42DC4}" id="{3FA2480B-A400-4BF0-98A5-D57CB0341DC5}">
    <text>Pulls from Country level dashboard for known timelines.   Can override on per country basis if required.</text>
  </threadedComment>
  <threadedComment ref="J9" dT="2022-11-22T18:32:36.56" personId="{2D32F3C0-07C1-4577-B6BE-105102C42DC4}" id="{C1CBD270-56EB-49AD-B1F1-AA7C27327E60}">
    <text># Business Days after Translation Complete</text>
  </threadedComment>
  <threadedComment ref="I10" dT="2022-11-18T13:39:38.21" personId="{2D32F3C0-07C1-4577-B6BE-105102C42DC4}" id="{3B3D91DE-D5CD-4286-9D31-844A4340AAB4}">
    <text>Excel to fill in</text>
  </threadedComment>
  <threadedComment ref="L10" dT="2022-11-18T13:39:48.12" personId="{2D32F3C0-07C1-4577-B6BE-105102C42DC4}" id="{79FAA747-BEF3-4BB0-8F81-86BEBD688CD3}">
    <text>Excel to fill in</text>
  </threadedComment>
  <threadedComment ref="O10" dT="2022-11-18T13:39:55.78" personId="{2D32F3C0-07C1-4577-B6BE-105102C42DC4}" id="{DAE5EDA3-FA80-4397-BD8C-6D4CDD5FB767}">
    <text>Excel to fill in</text>
  </threadedComment>
  <threadedComment ref="I15" dT="2022-11-18T13:39:38.21" personId="{2D32F3C0-07C1-4577-B6BE-105102C42DC4}" id="{5EF25F19-4D71-4C99-BBC1-E7DB702FB37D}">
    <text>Excel to fill in</text>
  </threadedComment>
  <threadedComment ref="L15" dT="2022-11-18T13:39:48.12" personId="{2D32F3C0-07C1-4577-B6BE-105102C42DC4}" id="{D1CF514E-F784-48D1-97BE-593F43366E92}">
    <text>Excel to fill in</text>
  </threadedComment>
  <threadedComment ref="O15" dT="2022-11-18T13:39:55.78" personId="{2D32F3C0-07C1-4577-B6BE-105102C42DC4}" id="{8C21B8F0-266F-4A1F-B8EA-9BE386575115}">
    <text>Excel to fill in</text>
  </threadedComment>
  <threadedComment ref="I20" dT="2022-11-18T13:39:38.21" personId="{2D32F3C0-07C1-4577-B6BE-105102C42DC4}" id="{BE3A88DD-D93F-4832-87A5-D21C145D4E8D}">
    <text>Excel to fill in</text>
  </threadedComment>
  <threadedComment ref="L20" dT="2022-11-18T13:39:48.12" personId="{2D32F3C0-07C1-4577-B6BE-105102C42DC4}" id="{AABBA49A-7A6C-488F-8859-7139EF2C3A9E}">
    <text>Excel to fill in</text>
  </threadedComment>
  <threadedComment ref="O20" dT="2022-11-18T13:39:55.78" personId="{2D32F3C0-07C1-4577-B6BE-105102C42DC4}" id="{69F3B885-CF5C-493F-AC97-07728DD535D5}">
    <text>Excel to fill in</text>
  </threadedComment>
  <threadedComment ref="I25" dT="2022-11-18T13:39:38.21" personId="{2D32F3C0-07C1-4577-B6BE-105102C42DC4}" id="{8547F005-8B10-4838-913F-1313215451CA}">
    <text>Excel to fill in</text>
  </threadedComment>
  <threadedComment ref="L25" dT="2022-11-18T13:39:48.12" personId="{2D32F3C0-07C1-4577-B6BE-105102C42DC4}" id="{823F91EC-1AE2-40EC-82A7-DFBD64B23B81}">
    <text>Excel to fill in</text>
  </threadedComment>
  <threadedComment ref="O25" dT="2022-11-18T13:39:55.78" personId="{2D32F3C0-07C1-4577-B6BE-105102C42DC4}" id="{160A3D0C-208F-4198-8AD8-555E8BE44E6F}">
    <text>Excel to fill in</text>
  </threadedComment>
</ThreadedComments>
</file>

<file path=xl/threadedComments/threadedComment15.xml><?xml version="1.0" encoding="utf-8"?>
<ThreadedComments xmlns="http://schemas.microsoft.com/office/spreadsheetml/2018/threadedcomments" xmlns:x="http://schemas.openxmlformats.org/spreadsheetml/2006/main">
  <threadedComment ref="D7" dT="2022-11-23T20:35:41.45" personId="{2D32F3C0-07C1-4577-B6BE-105102C42DC4}" id="{821D2332-36BC-48D6-AA09-4C1E6BBEB7B8}">
    <text>Checks if the date entered for ERC Submission is before the maximum date+2 days in Column N (Expected DTP Completion Date)</text>
  </threadedComment>
  <threadedComment ref="G8" dT="2023-01-05T18:52:05.27" personId="{2D32F3C0-07C1-4577-B6BE-105102C42DC4}" id="{568A79A6-3883-4507-9C9D-CBC596CE277B}">
    <text>Filter formula returns 0s for non-entered languages fields AddLang1-3.  
Conditional Format applied to cells containing zero - white text (hides the zero and appears blank)</text>
  </threadedComment>
  <threadedComment ref="H8" dT="2023-01-05T18:14:17.96" personId="{2D32F3C0-07C1-4577-B6BE-105102C42DC4}" id="{BBEE3FDE-C791-4F31-A499-6CE089786F9F}">
    <text>Formula checks if a language exists in column G</text>
  </threadedComment>
  <threadedComment ref="G9" dT="2022-11-22T18:37:17.17" personId="{2D32F3C0-07C1-4577-B6BE-105102C42DC4}" id="{17E27CC4-69B9-4E42-B510-8D72D282C486}">
    <text>Pulls from Country level dashboard for known timelines.   Can override on per country basis if required.</text>
  </threadedComment>
  <threadedComment ref="J9" dT="2022-11-22T18:32:36.56" personId="{2D32F3C0-07C1-4577-B6BE-105102C42DC4}" id="{70FD4033-6EBC-4612-99BB-B1D074790B91}">
    <text># Business Days after Translation Complete</text>
  </threadedComment>
  <threadedComment ref="I10" dT="2022-11-18T13:39:38.21" personId="{2D32F3C0-07C1-4577-B6BE-105102C42DC4}" id="{A2C6DB65-734A-41D9-814C-C4AED3EBFDD2}">
    <text>Excel to fill in</text>
  </threadedComment>
  <threadedComment ref="L10" dT="2022-11-18T13:39:48.12" personId="{2D32F3C0-07C1-4577-B6BE-105102C42DC4}" id="{CF37DBCC-1D0E-4422-9DD8-DE2134BB3C87}">
    <text>Excel to fill in</text>
  </threadedComment>
  <threadedComment ref="O10" dT="2022-11-18T13:39:55.78" personId="{2D32F3C0-07C1-4577-B6BE-105102C42DC4}" id="{8BAA41B8-BF94-443D-B04A-A1B5939E9877}">
    <text>Excel to fill in</text>
  </threadedComment>
  <threadedComment ref="I15" dT="2022-11-18T13:39:38.21" personId="{2D32F3C0-07C1-4577-B6BE-105102C42DC4}" id="{9168D26C-8E3F-47A0-9145-9A8DF7267F76}">
    <text>Excel to fill in</text>
  </threadedComment>
  <threadedComment ref="L15" dT="2022-11-18T13:39:48.12" personId="{2D32F3C0-07C1-4577-B6BE-105102C42DC4}" id="{0855476D-0D83-4F54-A0C0-A6305C55C18A}">
    <text>Excel to fill in</text>
  </threadedComment>
  <threadedComment ref="O15" dT="2022-11-18T13:39:55.78" personId="{2D32F3C0-07C1-4577-B6BE-105102C42DC4}" id="{16EEEB2B-3CC5-40F6-A7CF-B050817A7000}">
    <text>Excel to fill in</text>
  </threadedComment>
  <threadedComment ref="I20" dT="2022-11-18T13:39:38.21" personId="{2D32F3C0-07C1-4577-B6BE-105102C42DC4}" id="{21CC388A-5FC4-4E32-A576-34B938C6C27A}">
    <text>Excel to fill in</text>
  </threadedComment>
  <threadedComment ref="L20" dT="2022-11-18T13:39:48.12" personId="{2D32F3C0-07C1-4577-B6BE-105102C42DC4}" id="{BDC5961C-A00F-4E4A-A173-6D0F80645684}">
    <text>Excel to fill in</text>
  </threadedComment>
  <threadedComment ref="O20" dT="2022-11-18T13:39:55.78" personId="{2D32F3C0-07C1-4577-B6BE-105102C42DC4}" id="{4C5CCE28-5427-4B4F-B81B-6A3990FB788E}">
    <text>Excel to fill in</text>
  </threadedComment>
  <threadedComment ref="I25" dT="2022-11-18T13:39:38.21" personId="{2D32F3C0-07C1-4577-B6BE-105102C42DC4}" id="{40C28B24-5933-45FA-BA2F-DA85C9D116DA}">
    <text>Excel to fill in</text>
  </threadedComment>
  <threadedComment ref="L25" dT="2022-11-18T13:39:48.12" personId="{2D32F3C0-07C1-4577-B6BE-105102C42DC4}" id="{E47D6494-EB22-4749-A191-9A12FDB9AF58}">
    <text>Excel to fill in</text>
  </threadedComment>
  <threadedComment ref="O25" dT="2022-11-18T13:39:55.78" personId="{2D32F3C0-07C1-4577-B6BE-105102C42DC4}" id="{DF7434C4-D10F-4467-9036-8E33B9F4C2C1}">
    <text>Excel to fill in</text>
  </threadedComment>
</ThreadedComments>
</file>

<file path=xl/threadedComments/threadedComment16.xml><?xml version="1.0" encoding="utf-8"?>
<ThreadedComments xmlns="http://schemas.microsoft.com/office/spreadsheetml/2018/threadedcomments" xmlns:x="http://schemas.openxmlformats.org/spreadsheetml/2006/main">
  <threadedComment ref="D7" dT="2022-11-23T20:35:41.45" personId="{2D32F3C0-07C1-4577-B6BE-105102C42DC4}" id="{4C0379AC-5A3E-4038-89D2-6A1F01412DCC}">
    <text>Checks if the date entered for ERC Submission is before the maximum date+2 days in Column N (Expected DTP Completion Date)</text>
  </threadedComment>
  <threadedComment ref="G8" dT="2023-01-05T18:52:05.27" personId="{2D32F3C0-07C1-4577-B6BE-105102C42DC4}" id="{C65188B3-2D43-41AC-8816-BFA6B896B71B}">
    <text>Filter formula returns 0s for non-entered languages fields AddLang1-3.  
Conditional Format applied to cells containing zero - white text (hides the zero and appears blank)</text>
  </threadedComment>
  <threadedComment ref="H8" dT="2023-01-05T18:14:17.96" personId="{2D32F3C0-07C1-4577-B6BE-105102C42DC4}" id="{FBBF8893-F0A4-4137-951C-F82F27BCAFE6}">
    <text>Formula checks if a language exists in column G</text>
  </threadedComment>
  <threadedComment ref="G9" dT="2022-11-22T18:37:17.17" personId="{2D32F3C0-07C1-4577-B6BE-105102C42DC4}" id="{D807A723-4E17-43DE-8284-CD09AB259783}">
    <text>Pulls from Country level dashboard for known timelines.   Can override on per country basis if required.</text>
  </threadedComment>
  <threadedComment ref="J9" dT="2022-11-22T18:32:36.56" personId="{2D32F3C0-07C1-4577-B6BE-105102C42DC4}" id="{3546AC53-605C-46DB-9E89-FC35E57E3934}">
    <text># Business Days after Translation Complete</text>
  </threadedComment>
  <threadedComment ref="I10" dT="2022-11-18T13:39:38.21" personId="{2D32F3C0-07C1-4577-B6BE-105102C42DC4}" id="{1F580F0A-B231-4C59-9808-F0A5196A9DD0}">
    <text>Excel to fill in</text>
  </threadedComment>
  <threadedComment ref="L10" dT="2022-11-18T13:39:48.12" personId="{2D32F3C0-07C1-4577-B6BE-105102C42DC4}" id="{3A2847E8-52E2-4386-9CA8-0CFA3728AFBA}">
    <text>Excel to fill in</text>
  </threadedComment>
  <threadedComment ref="O10" dT="2022-11-18T13:39:55.78" personId="{2D32F3C0-07C1-4577-B6BE-105102C42DC4}" id="{BBE5D793-1210-463A-A89B-5F6D2BA2AAFE}">
    <text>Excel to fill in</text>
  </threadedComment>
  <threadedComment ref="I15" dT="2022-11-18T13:39:38.21" personId="{2D32F3C0-07C1-4577-B6BE-105102C42DC4}" id="{96D3D326-E414-43BC-BB76-66332A5CE6C3}">
    <text>Excel to fill in</text>
  </threadedComment>
  <threadedComment ref="L15" dT="2022-11-18T13:39:48.12" personId="{2D32F3C0-07C1-4577-B6BE-105102C42DC4}" id="{39584DAE-D657-4A11-AB90-6C0C503FF4FA}">
    <text>Excel to fill in</text>
  </threadedComment>
  <threadedComment ref="O15" dT="2022-11-18T13:39:55.78" personId="{2D32F3C0-07C1-4577-B6BE-105102C42DC4}" id="{B7B04F10-BD95-4AAE-A603-766B46693473}">
    <text>Excel to fill in</text>
  </threadedComment>
  <threadedComment ref="I20" dT="2022-11-18T13:39:38.21" personId="{2D32F3C0-07C1-4577-B6BE-105102C42DC4}" id="{6CE9927E-B074-4450-AB2C-DA31F79C53BE}">
    <text>Excel to fill in</text>
  </threadedComment>
  <threadedComment ref="L20" dT="2022-11-18T13:39:48.12" personId="{2D32F3C0-07C1-4577-B6BE-105102C42DC4}" id="{0A16CF80-A600-447A-840B-051B1D8B898D}">
    <text>Excel to fill in</text>
  </threadedComment>
  <threadedComment ref="O20" dT="2022-11-18T13:39:55.78" personId="{2D32F3C0-07C1-4577-B6BE-105102C42DC4}" id="{4F3EB968-59F0-413C-A08E-E34F3D9C346B}">
    <text>Excel to fill in</text>
  </threadedComment>
  <threadedComment ref="I25" dT="2022-11-18T13:39:38.21" personId="{2D32F3C0-07C1-4577-B6BE-105102C42DC4}" id="{0AD4D5D4-49C5-4FFB-A13F-9C457CFBC16F}">
    <text>Excel to fill in</text>
  </threadedComment>
  <threadedComment ref="L25" dT="2022-11-18T13:39:48.12" personId="{2D32F3C0-07C1-4577-B6BE-105102C42DC4}" id="{46D1BFC8-4688-4E67-BC00-DEBEA9E14C90}">
    <text>Excel to fill in</text>
  </threadedComment>
  <threadedComment ref="O25" dT="2022-11-18T13:39:55.78" personId="{2D32F3C0-07C1-4577-B6BE-105102C42DC4}" id="{33CCE263-A915-4C11-96EC-AD13150E0B29}">
    <text>Excel to fill in</text>
  </threadedComment>
</ThreadedComments>
</file>

<file path=xl/threadedComments/threadedComment17.xml><?xml version="1.0" encoding="utf-8"?>
<ThreadedComments xmlns="http://schemas.microsoft.com/office/spreadsheetml/2018/threadedcomments" xmlns:x="http://schemas.openxmlformats.org/spreadsheetml/2006/main">
  <threadedComment ref="D7" dT="2022-11-23T20:35:41.45" personId="{2D32F3C0-07C1-4577-B6BE-105102C42DC4}" id="{56590D54-FACD-4D3C-851B-60C65060A92F}">
    <text>Checks if the date entered for ERC Submission is before the maximum date+2 days in Column N (Expected DTP Completion Date)</text>
  </threadedComment>
  <threadedComment ref="G8" dT="2023-01-05T18:52:05.27" personId="{2D32F3C0-07C1-4577-B6BE-105102C42DC4}" id="{F7F7AC2F-875B-49EA-8F45-EBDD0A70EF93}">
    <text>Filter formula returns 0s for non-entered languages fields AddLang1-3.  
Conditional Format applied to cells containing zero - white text (hides the zero and appears blank)</text>
  </threadedComment>
  <threadedComment ref="H8" dT="2023-01-05T18:14:17.96" personId="{2D32F3C0-07C1-4577-B6BE-105102C42DC4}" id="{3854FEF4-D051-4C20-AC7B-EA42792FEC35}">
    <text>Formula checks if a language exists in column G</text>
  </threadedComment>
  <threadedComment ref="G9" dT="2022-11-22T18:37:17.17" personId="{2D32F3C0-07C1-4577-B6BE-105102C42DC4}" id="{5EF08237-568F-4772-83A1-888DED9FEF3F}">
    <text>Pulls from Country level dashboard for known timelines.   Can override on per country basis if required.</text>
  </threadedComment>
  <threadedComment ref="J9" dT="2022-11-22T18:32:36.56" personId="{2D32F3C0-07C1-4577-B6BE-105102C42DC4}" id="{D1E660D5-26A9-4277-B70E-5226A82922D2}">
    <text># Business Days after Translation Complete</text>
  </threadedComment>
  <threadedComment ref="I10" dT="2022-11-18T13:39:38.21" personId="{2D32F3C0-07C1-4577-B6BE-105102C42DC4}" id="{1CEA0228-F2A9-4952-831E-9D1CB9C5CD2C}">
    <text>Excel to fill in</text>
  </threadedComment>
  <threadedComment ref="L10" dT="2022-11-18T13:39:48.12" personId="{2D32F3C0-07C1-4577-B6BE-105102C42DC4}" id="{D9C05323-04B2-4D0A-A1AC-E26CBDEDA2C3}">
    <text>Excel to fill in</text>
  </threadedComment>
  <threadedComment ref="O10" dT="2022-11-18T13:39:55.78" personId="{2D32F3C0-07C1-4577-B6BE-105102C42DC4}" id="{AE490243-94D4-4D44-B06E-7A79043574FC}">
    <text>Excel to fill in</text>
  </threadedComment>
  <threadedComment ref="I15" dT="2022-11-18T13:39:38.21" personId="{2D32F3C0-07C1-4577-B6BE-105102C42DC4}" id="{F8FCD881-5B0F-4CBD-9CB9-FAB6AB48326A}">
    <text>Excel to fill in</text>
  </threadedComment>
  <threadedComment ref="L15" dT="2022-11-18T13:39:48.12" personId="{2D32F3C0-07C1-4577-B6BE-105102C42DC4}" id="{D08324FA-AEBB-4165-9BE6-F9048565C487}">
    <text>Excel to fill in</text>
  </threadedComment>
  <threadedComment ref="O15" dT="2022-11-18T13:39:55.78" personId="{2D32F3C0-07C1-4577-B6BE-105102C42DC4}" id="{CCF2F417-20D9-47F6-ABC6-535298EA78DC}">
    <text>Excel to fill in</text>
  </threadedComment>
  <threadedComment ref="I20" dT="2022-11-18T13:39:38.21" personId="{2D32F3C0-07C1-4577-B6BE-105102C42DC4}" id="{D1DF64A9-5FD7-448D-B2FE-5991F0289422}">
    <text>Excel to fill in</text>
  </threadedComment>
  <threadedComment ref="L20" dT="2022-11-18T13:39:48.12" personId="{2D32F3C0-07C1-4577-B6BE-105102C42DC4}" id="{6837E79B-3259-4416-91DB-B3BE394694CB}">
    <text>Excel to fill in</text>
  </threadedComment>
  <threadedComment ref="O20" dT="2022-11-18T13:39:55.78" personId="{2D32F3C0-07C1-4577-B6BE-105102C42DC4}" id="{B44950ED-594A-41C6-8207-C5AB63842D2A}">
    <text>Excel to fill in</text>
  </threadedComment>
  <threadedComment ref="I25" dT="2022-11-18T13:39:38.21" personId="{2D32F3C0-07C1-4577-B6BE-105102C42DC4}" id="{69E099C4-2C4D-4330-988C-8C24CBD1849A}">
    <text>Excel to fill in</text>
  </threadedComment>
  <threadedComment ref="L25" dT="2022-11-18T13:39:48.12" personId="{2D32F3C0-07C1-4577-B6BE-105102C42DC4}" id="{58CA05B9-79AC-4626-AE9F-B53B0B365A89}">
    <text>Excel to fill in</text>
  </threadedComment>
  <threadedComment ref="O25" dT="2022-11-18T13:39:55.78" personId="{2D32F3C0-07C1-4577-B6BE-105102C42DC4}" id="{D77DD6EE-9DE2-491C-A8C2-23740B67F745}">
    <text>Excel to fill in</text>
  </threadedComment>
</ThreadedComments>
</file>

<file path=xl/threadedComments/threadedComment18.xml><?xml version="1.0" encoding="utf-8"?>
<ThreadedComments xmlns="http://schemas.microsoft.com/office/spreadsheetml/2018/threadedcomments" xmlns:x="http://schemas.openxmlformats.org/spreadsheetml/2006/main">
  <threadedComment ref="D7" dT="2022-11-23T20:35:41.45" personId="{2D32F3C0-07C1-4577-B6BE-105102C42DC4}" id="{1AFF9532-3CF8-4064-80C6-913024DE0D3B}">
    <text>Checks if the date entered for ERC Submission is before the maximum date+2 days in Column N (Expected DTP Completion Date)</text>
  </threadedComment>
  <threadedComment ref="G8" dT="2023-01-05T18:52:05.27" personId="{2D32F3C0-07C1-4577-B6BE-105102C42DC4}" id="{D5D2CBF5-096B-40E6-852C-E8943C955557}">
    <text>Filter formula returns 0s for non-entered languages fields AddLang1-3.  
Conditional Format applied to cells containing zero - white text (hides the zero and appears blank)</text>
  </threadedComment>
  <threadedComment ref="H8" dT="2023-01-05T18:14:17.96" personId="{2D32F3C0-07C1-4577-B6BE-105102C42DC4}" id="{B32B5715-F278-4F0A-BDD6-258B4C3D0DA0}">
    <text>Formula checks if a language exists in column G</text>
  </threadedComment>
  <threadedComment ref="G9" dT="2022-11-22T18:37:17.17" personId="{2D32F3C0-07C1-4577-B6BE-105102C42DC4}" id="{E5442FFF-B7C4-465B-A0A1-B8E8BCA02AED}">
    <text>Pulls from Country level dashboard for known timelines.   Can override on per country basis if required.</text>
  </threadedComment>
  <threadedComment ref="J9" dT="2022-11-22T18:32:36.56" personId="{2D32F3C0-07C1-4577-B6BE-105102C42DC4}" id="{C1F05F89-19B5-4757-87E2-7E33539432DC}">
    <text># Business Days after Translation Complete</text>
  </threadedComment>
  <threadedComment ref="I10" dT="2022-11-18T13:39:38.21" personId="{2D32F3C0-07C1-4577-B6BE-105102C42DC4}" id="{3294EAFC-E218-48D3-8FB2-238D0F6E6444}">
    <text>Excel to fill in</text>
  </threadedComment>
  <threadedComment ref="L10" dT="2022-11-18T13:39:48.12" personId="{2D32F3C0-07C1-4577-B6BE-105102C42DC4}" id="{31FAB3E7-4EDB-4D2A-B0F6-59E3C14E3131}">
    <text>Excel to fill in</text>
  </threadedComment>
  <threadedComment ref="O10" dT="2022-11-18T13:39:55.78" personId="{2D32F3C0-07C1-4577-B6BE-105102C42DC4}" id="{EC77BA2F-DA98-4F1A-9F6C-2392B5D27BF1}">
    <text>Excel to fill in</text>
  </threadedComment>
  <threadedComment ref="I15" dT="2022-11-18T13:39:38.21" personId="{2D32F3C0-07C1-4577-B6BE-105102C42DC4}" id="{E8926881-25EC-442F-8E41-3696CB9BCEF3}">
    <text>Excel to fill in</text>
  </threadedComment>
  <threadedComment ref="L15" dT="2022-11-18T13:39:48.12" personId="{2D32F3C0-07C1-4577-B6BE-105102C42DC4}" id="{814F1749-5C4E-4AC6-B748-6AD7D07D5E50}">
    <text>Excel to fill in</text>
  </threadedComment>
  <threadedComment ref="O15" dT="2022-11-18T13:39:55.78" personId="{2D32F3C0-07C1-4577-B6BE-105102C42DC4}" id="{66ECEE7F-2034-4431-B57E-6252B9E68D36}">
    <text>Excel to fill in</text>
  </threadedComment>
  <threadedComment ref="I20" dT="2022-11-18T13:39:38.21" personId="{2D32F3C0-07C1-4577-B6BE-105102C42DC4}" id="{166D29C9-A330-45F2-973C-C757BCBD90D4}">
    <text>Excel to fill in</text>
  </threadedComment>
  <threadedComment ref="L20" dT="2022-11-18T13:39:48.12" personId="{2D32F3C0-07C1-4577-B6BE-105102C42DC4}" id="{ABAB5712-18B5-45CD-861A-306DAFC7CC2D}">
    <text>Excel to fill in</text>
  </threadedComment>
  <threadedComment ref="O20" dT="2022-11-18T13:39:55.78" personId="{2D32F3C0-07C1-4577-B6BE-105102C42DC4}" id="{BACB3673-A2CD-4E58-AC9C-3356490D4336}">
    <text>Excel to fill in</text>
  </threadedComment>
  <threadedComment ref="I25" dT="2022-11-18T13:39:38.21" personId="{2D32F3C0-07C1-4577-B6BE-105102C42DC4}" id="{CBA1D812-A07D-417F-913A-06F3C2F83FA5}">
    <text>Excel to fill in</text>
  </threadedComment>
  <threadedComment ref="L25" dT="2022-11-18T13:39:48.12" personId="{2D32F3C0-07C1-4577-B6BE-105102C42DC4}" id="{90D076BC-7BA8-4B24-B8B2-D9C5E748EE27}">
    <text>Excel to fill in</text>
  </threadedComment>
  <threadedComment ref="O25" dT="2022-11-18T13:39:55.78" personId="{2D32F3C0-07C1-4577-B6BE-105102C42DC4}" id="{53981F30-FC27-4448-8A12-7A73D45E700D}">
    <text>Excel to fill in</text>
  </threadedComment>
</ThreadedComments>
</file>

<file path=xl/threadedComments/threadedComment19.xml><?xml version="1.0" encoding="utf-8"?>
<ThreadedComments xmlns="http://schemas.microsoft.com/office/spreadsheetml/2018/threadedcomments" xmlns:x="http://schemas.openxmlformats.org/spreadsheetml/2006/main">
  <threadedComment ref="D7" dT="2022-11-23T20:35:41.45" personId="{2D32F3C0-07C1-4577-B6BE-105102C42DC4}" id="{765AAFD3-32A9-4975-9F1A-DF8F18E58B35}">
    <text>Checks if the date entered for ERC Submission is before the maximum date+2 days in Column N (Expected DTP Completion Date)</text>
  </threadedComment>
  <threadedComment ref="G8" dT="2023-01-05T18:52:05.27" personId="{2D32F3C0-07C1-4577-B6BE-105102C42DC4}" id="{DBD46760-8F8E-40ED-B8F4-58B38794B3F4}">
    <text>Filter formula returns 0s for non-entered languages fields AddLang1-3.  
Conditional Format applied to cells containing zero - white text (hides the zero and appears blank)</text>
  </threadedComment>
  <threadedComment ref="H8" dT="2023-01-05T18:14:17.96" personId="{2D32F3C0-07C1-4577-B6BE-105102C42DC4}" id="{C0D7B832-2B9C-4771-BA39-B601A7FEC145}">
    <text>Formula checks if a language exists in column G</text>
  </threadedComment>
  <threadedComment ref="G9" dT="2022-11-22T18:37:17.17" personId="{2D32F3C0-07C1-4577-B6BE-105102C42DC4}" id="{50A35884-5466-4AEF-A67F-8487DCA5912A}">
    <text>Pulls from Country level dashboard for known timelines.   Can override on per country basis if required.</text>
  </threadedComment>
  <threadedComment ref="J9" dT="2022-11-22T18:32:36.56" personId="{2D32F3C0-07C1-4577-B6BE-105102C42DC4}" id="{CD6048DA-0412-4FE0-A471-9FA0DBCDC367}">
    <text># Business Days after Translation Complete</text>
  </threadedComment>
  <threadedComment ref="I10" dT="2022-11-18T13:39:38.21" personId="{2D32F3C0-07C1-4577-B6BE-105102C42DC4}" id="{073985ED-B4F0-4557-B067-BA9696C274CC}">
    <text>Excel to fill in</text>
  </threadedComment>
  <threadedComment ref="L10" dT="2022-11-18T13:39:48.12" personId="{2D32F3C0-07C1-4577-B6BE-105102C42DC4}" id="{48AC4B42-F231-4BC6-B206-08A6683A0FEB}">
    <text>Excel to fill in</text>
  </threadedComment>
  <threadedComment ref="O10" dT="2022-11-18T13:39:55.78" personId="{2D32F3C0-07C1-4577-B6BE-105102C42DC4}" id="{673FEF96-5E1A-4FA7-8E75-6B4567A48F0A}">
    <text>Excel to fill in</text>
  </threadedComment>
  <threadedComment ref="I15" dT="2022-11-18T13:39:38.21" personId="{2D32F3C0-07C1-4577-B6BE-105102C42DC4}" id="{29060198-404A-4389-9463-6689C05320D4}">
    <text>Excel to fill in</text>
  </threadedComment>
  <threadedComment ref="L15" dT="2022-11-18T13:39:48.12" personId="{2D32F3C0-07C1-4577-B6BE-105102C42DC4}" id="{23F34C19-1D45-46D1-99D2-AD2E53A61E3D}">
    <text>Excel to fill in</text>
  </threadedComment>
  <threadedComment ref="O15" dT="2022-11-18T13:39:55.78" personId="{2D32F3C0-07C1-4577-B6BE-105102C42DC4}" id="{90CC7DBD-9A35-48D9-8329-B592BA04230B}">
    <text>Excel to fill in</text>
  </threadedComment>
  <threadedComment ref="I20" dT="2022-11-18T13:39:38.21" personId="{2D32F3C0-07C1-4577-B6BE-105102C42DC4}" id="{FA0FD052-D290-44AE-A3CC-3443FC23D118}">
    <text>Excel to fill in</text>
  </threadedComment>
  <threadedComment ref="L20" dT="2022-11-18T13:39:48.12" personId="{2D32F3C0-07C1-4577-B6BE-105102C42DC4}" id="{25717C54-B63E-4574-9DCB-9CA38545EB19}">
    <text>Excel to fill in</text>
  </threadedComment>
  <threadedComment ref="O20" dT="2022-11-18T13:39:55.78" personId="{2D32F3C0-07C1-4577-B6BE-105102C42DC4}" id="{A2F25F3D-A600-4AA9-A667-CF6D754C4C4F}">
    <text>Excel to fill in</text>
  </threadedComment>
  <threadedComment ref="I25" dT="2022-11-18T13:39:38.21" personId="{2D32F3C0-07C1-4577-B6BE-105102C42DC4}" id="{2FE74E84-4846-4335-8413-5B378626CDEA}">
    <text>Excel to fill in</text>
  </threadedComment>
  <threadedComment ref="L25" dT="2022-11-18T13:39:48.12" personId="{2D32F3C0-07C1-4577-B6BE-105102C42DC4}" id="{24C4F9EA-CB3C-45D6-8D39-96559B1D4D08}">
    <text>Excel to fill in</text>
  </threadedComment>
  <threadedComment ref="O25" dT="2022-11-18T13:39:55.78" personId="{2D32F3C0-07C1-4577-B6BE-105102C42DC4}" id="{97DB930E-7ACF-4157-954B-AEFAF40F8738}">
    <text>Excel to fill in</text>
  </threadedComment>
</ThreadedComments>
</file>

<file path=xl/threadedComments/threadedComment20.xml><?xml version="1.0" encoding="utf-8"?>
<ThreadedComments xmlns="http://schemas.microsoft.com/office/spreadsheetml/2018/threadedcomments" xmlns:x="http://schemas.openxmlformats.org/spreadsheetml/2006/main">
  <threadedComment ref="D7" dT="2022-11-23T20:35:41.45" personId="{2D32F3C0-07C1-4577-B6BE-105102C42DC4}" id="{E67CBFBA-6AC3-49F0-9FF9-5D27AB732DF2}">
    <text>Checks if the date entered for ERC Submission is before the maximum date+2 days in Column N (Expected DTP Completion Date)</text>
  </threadedComment>
  <threadedComment ref="G8" dT="2023-01-05T18:52:05.27" personId="{2D32F3C0-07C1-4577-B6BE-105102C42DC4}" id="{545496B2-1A8C-4AC4-A3A8-7291B992B3EE}">
    <text>Filter formula returns 0s for non-entered languages fields AddLang1-3.  
Conditional Format applied to cells containing zero - white text (hides the zero and appears blank)</text>
  </threadedComment>
  <threadedComment ref="H8" dT="2023-01-05T18:14:17.96" personId="{2D32F3C0-07C1-4577-B6BE-105102C42DC4}" id="{3033E35F-69AB-40D7-843C-BF65B290D64E}">
    <text>Formula checks if a language exists in column G</text>
  </threadedComment>
  <threadedComment ref="G9" dT="2022-11-22T18:37:17.17" personId="{2D32F3C0-07C1-4577-B6BE-105102C42DC4}" id="{0C36BE7A-4E88-4DDE-AAE2-4A36C2D28EA7}">
    <text>Pulls from Country level dashboard for known timelines.   Can override on per country basis if required.</text>
  </threadedComment>
  <threadedComment ref="J9" dT="2022-11-22T18:32:36.56" personId="{2D32F3C0-07C1-4577-B6BE-105102C42DC4}" id="{58CA4B85-3BC5-4BF1-8EE0-2CB430FC66EB}">
    <text># Business Days after Translation Complete</text>
  </threadedComment>
  <threadedComment ref="I10" dT="2022-11-18T13:39:38.21" personId="{2D32F3C0-07C1-4577-B6BE-105102C42DC4}" id="{CE95A73E-56A5-43C5-80EB-A854D7F450EE}">
    <text>Excel to fill in</text>
  </threadedComment>
  <threadedComment ref="L10" dT="2022-11-18T13:39:48.12" personId="{2D32F3C0-07C1-4577-B6BE-105102C42DC4}" id="{5F5350EE-A7F2-4F0C-8816-0D7D4C58FD2A}">
    <text>Excel to fill in</text>
  </threadedComment>
  <threadedComment ref="O10" dT="2022-11-18T13:39:55.78" personId="{2D32F3C0-07C1-4577-B6BE-105102C42DC4}" id="{925F59E7-F929-4E4D-8C44-D9CA9E50C3DA}">
    <text>Excel to fill in</text>
  </threadedComment>
  <threadedComment ref="I15" dT="2022-11-18T13:39:38.21" personId="{2D32F3C0-07C1-4577-B6BE-105102C42DC4}" id="{63133210-8947-40E3-B236-85702229B471}">
    <text>Excel to fill in</text>
  </threadedComment>
  <threadedComment ref="L15" dT="2022-11-18T13:39:48.12" personId="{2D32F3C0-07C1-4577-B6BE-105102C42DC4}" id="{32F8DB7C-33AD-4ECD-BED2-1905C3FD2605}">
    <text>Excel to fill in</text>
  </threadedComment>
  <threadedComment ref="O15" dT="2022-11-18T13:39:55.78" personId="{2D32F3C0-07C1-4577-B6BE-105102C42DC4}" id="{ABF1AC44-93AA-4DCC-8B07-BA209318F1EA}">
    <text>Excel to fill in</text>
  </threadedComment>
  <threadedComment ref="I20" dT="2022-11-18T13:39:38.21" personId="{2D32F3C0-07C1-4577-B6BE-105102C42DC4}" id="{07DD7EB7-4849-4133-9B03-DCD7B7A66A63}">
    <text>Excel to fill in</text>
  </threadedComment>
  <threadedComment ref="L20" dT="2022-11-18T13:39:48.12" personId="{2D32F3C0-07C1-4577-B6BE-105102C42DC4}" id="{96266AD0-5E06-4DD9-AA1E-D1E16810822E}">
    <text>Excel to fill in</text>
  </threadedComment>
  <threadedComment ref="O20" dT="2022-11-18T13:39:55.78" personId="{2D32F3C0-07C1-4577-B6BE-105102C42DC4}" id="{60375208-1037-4388-99AD-D92D97E18FF0}">
    <text>Excel to fill in</text>
  </threadedComment>
  <threadedComment ref="I25" dT="2022-11-18T13:39:38.21" personId="{2D32F3C0-07C1-4577-B6BE-105102C42DC4}" id="{179F71D1-6553-4505-BD66-EABCDFB45D74}">
    <text>Excel to fill in</text>
  </threadedComment>
  <threadedComment ref="L25" dT="2022-11-18T13:39:48.12" personId="{2D32F3C0-07C1-4577-B6BE-105102C42DC4}" id="{FFD72998-F708-43E7-B356-5C411F7DFBF7}">
    <text>Excel to fill in</text>
  </threadedComment>
  <threadedComment ref="O25" dT="2022-11-18T13:39:55.78" personId="{2D32F3C0-07C1-4577-B6BE-105102C42DC4}" id="{1B0C87AB-422C-4665-8785-1B20C6935F46}">
    <text>Excel to fill in</text>
  </threadedComment>
</ThreadedComments>
</file>

<file path=xl/threadedComments/threadedComment21.xml><?xml version="1.0" encoding="utf-8"?>
<ThreadedComments xmlns="http://schemas.microsoft.com/office/spreadsheetml/2018/threadedcomments" xmlns:x="http://schemas.openxmlformats.org/spreadsheetml/2006/main">
  <threadedComment ref="D7" dT="2022-11-23T20:35:41.45" personId="{2D32F3C0-07C1-4577-B6BE-105102C42DC4}" id="{E66E0ECF-B48D-43CF-9F1B-E1018F641141}">
    <text>Checks if the date entered for ERC Submission is before the maximum date+2 days in Column N (Expected DTP Completion Date)</text>
  </threadedComment>
  <threadedComment ref="G8" dT="2023-01-05T18:52:05.27" personId="{2D32F3C0-07C1-4577-B6BE-105102C42DC4}" id="{48FADBF1-5060-47E5-8A91-36510FA746AD}">
    <text>Filter formula returns 0s for non-entered languages fields AddLang1-3.  
Conditional Format applied to cells containing zero - white text (hides the zero and appears blank)</text>
  </threadedComment>
  <threadedComment ref="H8" dT="2023-01-05T18:14:17.96" personId="{2D32F3C0-07C1-4577-B6BE-105102C42DC4}" id="{C1AF9F17-8C31-4457-BC5A-4D8AAC89A959}">
    <text>Formula checks if a language exists in column G</text>
  </threadedComment>
  <threadedComment ref="G9" dT="2022-11-22T18:37:17.17" personId="{2D32F3C0-07C1-4577-B6BE-105102C42DC4}" id="{E5D1C84C-8EFD-43A9-94B4-59B60A1F3031}">
    <text>Pulls from Country level dashboard for known timelines.   Can override on per country basis if required.</text>
  </threadedComment>
  <threadedComment ref="J9" dT="2022-11-22T18:32:36.56" personId="{2D32F3C0-07C1-4577-B6BE-105102C42DC4}" id="{DD8A11B4-BF12-40D5-BCA9-56E42F4568FA}">
    <text># Business Days after Translation Complete</text>
  </threadedComment>
  <threadedComment ref="I10" dT="2022-11-18T13:39:38.21" personId="{2D32F3C0-07C1-4577-B6BE-105102C42DC4}" id="{BDA757E5-37CF-4326-8FA3-00110EFB6023}">
    <text>Excel to fill in</text>
  </threadedComment>
  <threadedComment ref="L10" dT="2022-11-18T13:39:48.12" personId="{2D32F3C0-07C1-4577-B6BE-105102C42DC4}" id="{84AC1A53-3E51-4D7B-9CC0-C9EB41722D49}">
    <text>Excel to fill in</text>
  </threadedComment>
  <threadedComment ref="O10" dT="2022-11-18T13:39:55.78" personId="{2D32F3C0-07C1-4577-B6BE-105102C42DC4}" id="{7BBBF4AC-BB8E-4A46-8C64-5E5533C18E40}">
    <text>Excel to fill in</text>
  </threadedComment>
  <threadedComment ref="I15" dT="2022-11-18T13:39:38.21" personId="{2D32F3C0-07C1-4577-B6BE-105102C42DC4}" id="{FACFC5B0-07D5-4303-A74C-23D7543291AA}">
    <text>Excel to fill in</text>
  </threadedComment>
  <threadedComment ref="L15" dT="2022-11-18T13:39:48.12" personId="{2D32F3C0-07C1-4577-B6BE-105102C42DC4}" id="{9BA529F7-6EA4-49FC-B64F-24B8DFCEBF3D}">
    <text>Excel to fill in</text>
  </threadedComment>
  <threadedComment ref="O15" dT="2022-11-18T13:39:55.78" personId="{2D32F3C0-07C1-4577-B6BE-105102C42DC4}" id="{19298772-0A80-45AE-A9D2-491372DF1AA2}">
    <text>Excel to fill in</text>
  </threadedComment>
  <threadedComment ref="I20" dT="2022-11-18T13:39:38.21" personId="{2D32F3C0-07C1-4577-B6BE-105102C42DC4}" id="{96208DE2-C176-4500-88CD-69FD9EDE42B9}">
    <text>Excel to fill in</text>
  </threadedComment>
  <threadedComment ref="L20" dT="2022-11-18T13:39:48.12" personId="{2D32F3C0-07C1-4577-B6BE-105102C42DC4}" id="{902586F7-909D-416B-AD5B-A58DEB3EDF3C}">
    <text>Excel to fill in</text>
  </threadedComment>
  <threadedComment ref="O20" dT="2022-11-18T13:39:55.78" personId="{2D32F3C0-07C1-4577-B6BE-105102C42DC4}" id="{E28CC752-FD97-4767-9D69-F275C67AC700}">
    <text>Excel to fill in</text>
  </threadedComment>
  <threadedComment ref="I25" dT="2022-11-18T13:39:38.21" personId="{2D32F3C0-07C1-4577-B6BE-105102C42DC4}" id="{44C05BCE-0316-4636-9D6A-F0671C1E8612}">
    <text>Excel to fill in</text>
  </threadedComment>
  <threadedComment ref="L25" dT="2022-11-18T13:39:48.12" personId="{2D32F3C0-07C1-4577-B6BE-105102C42DC4}" id="{55338CB5-C2C8-4479-AF21-F7680BEA418F}">
    <text>Excel to fill in</text>
  </threadedComment>
  <threadedComment ref="O25" dT="2022-11-18T13:39:55.78" personId="{2D32F3C0-07C1-4577-B6BE-105102C42DC4}" id="{9EC7BF93-9FC5-4A71-8F8B-50BD85078140}">
    <text>Excel to fill in</text>
  </threadedComment>
</ThreadedComments>
</file>

<file path=xl/threadedComments/threadedComment22.xml><?xml version="1.0" encoding="utf-8"?>
<ThreadedComments xmlns="http://schemas.microsoft.com/office/spreadsheetml/2018/threadedcomments" xmlns:x="http://schemas.openxmlformats.org/spreadsheetml/2006/main">
  <threadedComment ref="D7" dT="2022-11-23T20:35:41.45" personId="{2D32F3C0-07C1-4577-B6BE-105102C42DC4}" id="{E196BBC3-4F1F-4BC6-AD8D-FDFE2FB1F6BA}">
    <text>Checks if the date entered for ERC Submission is before the maximum date+2 days in Column N (Expected DTP Completion Date)</text>
  </threadedComment>
  <threadedComment ref="G8" dT="2023-01-05T18:52:05.27" personId="{2D32F3C0-07C1-4577-B6BE-105102C42DC4}" id="{9CA8D2E2-AB99-4743-A27D-78788CF66891}">
    <text>Filter formula returns 0s for non-entered languages fields AddLang1-3.  
Conditional Format applied to cells containing zero - white text (hides the zero and appears blank)</text>
  </threadedComment>
  <threadedComment ref="H8" dT="2023-01-05T18:14:17.96" personId="{2D32F3C0-07C1-4577-B6BE-105102C42DC4}" id="{DC786900-8D86-4C75-82A8-3D0E8CC9B8DD}">
    <text>Formula checks if a language exists in column G</text>
  </threadedComment>
  <threadedComment ref="G9" dT="2022-11-22T18:37:17.17" personId="{2D32F3C0-07C1-4577-B6BE-105102C42DC4}" id="{7E9B6764-5171-4A4E-8F16-6EEAFB6599BA}">
    <text>Pulls from Country level dashboard for known timelines.   Can override on per country basis if required.</text>
  </threadedComment>
  <threadedComment ref="J9" dT="2022-11-22T18:32:36.56" personId="{2D32F3C0-07C1-4577-B6BE-105102C42DC4}" id="{28F9B6B6-9BF4-4C72-AAE6-0777B69562E2}">
    <text># Business Days after Translation Complete</text>
  </threadedComment>
  <threadedComment ref="I10" dT="2022-11-18T13:39:38.21" personId="{2D32F3C0-07C1-4577-B6BE-105102C42DC4}" id="{AEA51539-239F-430E-BB50-28C9B609DB6B}">
    <text>Excel to fill in</text>
  </threadedComment>
  <threadedComment ref="L10" dT="2022-11-18T13:39:48.12" personId="{2D32F3C0-07C1-4577-B6BE-105102C42DC4}" id="{443F0B61-6A79-4A49-ADAA-AA21552295D2}">
    <text>Excel to fill in</text>
  </threadedComment>
  <threadedComment ref="O10" dT="2022-11-18T13:39:55.78" personId="{2D32F3C0-07C1-4577-B6BE-105102C42DC4}" id="{24D42A93-7D83-44C5-9BFC-74951B4E4F6F}">
    <text>Excel to fill in</text>
  </threadedComment>
  <threadedComment ref="I15" dT="2022-11-18T13:39:38.21" personId="{2D32F3C0-07C1-4577-B6BE-105102C42DC4}" id="{E55E1EB0-9947-4F61-B414-DAF21FCE2544}">
    <text>Excel to fill in</text>
  </threadedComment>
  <threadedComment ref="L15" dT="2022-11-18T13:39:48.12" personId="{2D32F3C0-07C1-4577-B6BE-105102C42DC4}" id="{15F00169-17F2-472E-980A-B6BEAD86B3AE}">
    <text>Excel to fill in</text>
  </threadedComment>
  <threadedComment ref="O15" dT="2022-11-18T13:39:55.78" personId="{2D32F3C0-07C1-4577-B6BE-105102C42DC4}" id="{C3E4226C-3F13-4889-94BF-DDE2F9FB7526}">
    <text>Excel to fill in</text>
  </threadedComment>
  <threadedComment ref="I20" dT="2022-11-18T13:39:38.21" personId="{2D32F3C0-07C1-4577-B6BE-105102C42DC4}" id="{26C982F2-91AC-4D3C-960E-9651B58CBAC0}">
    <text>Excel to fill in</text>
  </threadedComment>
  <threadedComment ref="L20" dT="2022-11-18T13:39:48.12" personId="{2D32F3C0-07C1-4577-B6BE-105102C42DC4}" id="{89B8CDD2-EBEE-4FE2-8A3D-6560DAEAFF94}">
    <text>Excel to fill in</text>
  </threadedComment>
  <threadedComment ref="O20" dT="2022-11-18T13:39:55.78" personId="{2D32F3C0-07C1-4577-B6BE-105102C42DC4}" id="{A6B294E8-A722-453B-8A85-07C02AC6BD0F}">
    <text>Excel to fill in</text>
  </threadedComment>
  <threadedComment ref="I25" dT="2022-11-18T13:39:38.21" personId="{2D32F3C0-07C1-4577-B6BE-105102C42DC4}" id="{5F7F042E-C045-422F-B703-4642B20A8E0F}">
    <text>Excel to fill in</text>
  </threadedComment>
  <threadedComment ref="L25" dT="2022-11-18T13:39:48.12" personId="{2D32F3C0-07C1-4577-B6BE-105102C42DC4}" id="{C57FFD4B-4338-4748-90F5-291050C53FE0}">
    <text>Excel to fill in</text>
  </threadedComment>
  <threadedComment ref="O25" dT="2022-11-18T13:39:55.78" personId="{2D32F3C0-07C1-4577-B6BE-105102C42DC4}" id="{085926CF-77EF-4D0D-B57B-3B2128B5CF78}">
    <text>Excel to fill in</text>
  </threadedComment>
</ThreadedComments>
</file>

<file path=xl/threadedComments/threadedComment23.xml><?xml version="1.0" encoding="utf-8"?>
<ThreadedComments xmlns="http://schemas.microsoft.com/office/spreadsheetml/2018/threadedcomments" xmlns:x="http://schemas.openxmlformats.org/spreadsheetml/2006/main">
  <threadedComment ref="D7" dT="2022-11-23T20:35:41.45" personId="{2D32F3C0-07C1-4577-B6BE-105102C42DC4}" id="{81B99EB4-8F55-40F3-AFFB-4B3AFD031D35}">
    <text>Checks if the date entered for ERC Submission is before the maximum date+2 days in Column N (Expected DTP Completion Date)</text>
  </threadedComment>
  <threadedComment ref="G8" dT="2023-01-05T18:52:05.27" personId="{2D32F3C0-07C1-4577-B6BE-105102C42DC4}" id="{ED6E4BDC-F31D-4F1B-A37A-D8F76EA159FE}">
    <text>Filter formula returns 0s for non-entered languages fields AddLang1-3.  
Conditional Format applied to cells containing zero - white text (hides the zero and appears blank)</text>
  </threadedComment>
  <threadedComment ref="H8" dT="2023-01-05T18:14:17.96" personId="{2D32F3C0-07C1-4577-B6BE-105102C42DC4}" id="{1F2C70E4-9B3F-4E00-9DBD-A1E07DADBECA}">
    <text>Formula checks if a language exists in column G</text>
  </threadedComment>
  <threadedComment ref="G9" dT="2022-11-22T18:37:17.17" personId="{2D32F3C0-07C1-4577-B6BE-105102C42DC4}" id="{DC3B05EB-4474-42FB-970D-F64C1B8760A8}">
    <text>Pulls from Country level dashboard for known timelines.   Can override on per country basis if required.</text>
  </threadedComment>
  <threadedComment ref="J9" dT="2022-11-22T18:32:36.56" personId="{2D32F3C0-07C1-4577-B6BE-105102C42DC4}" id="{D11CE4DB-9660-401F-8A94-1605BA035585}">
    <text># Business Days after Translation Complete</text>
  </threadedComment>
  <threadedComment ref="I10" dT="2022-11-18T13:39:38.21" personId="{2D32F3C0-07C1-4577-B6BE-105102C42DC4}" id="{66A61623-AEB6-4B28-935B-9C28BCC154B8}">
    <text>Excel to fill in</text>
  </threadedComment>
  <threadedComment ref="L10" dT="2022-11-18T13:39:48.12" personId="{2D32F3C0-07C1-4577-B6BE-105102C42DC4}" id="{5BE9D9BE-4EB9-4E70-9854-826D36456B59}">
    <text>Excel to fill in</text>
  </threadedComment>
  <threadedComment ref="O10" dT="2022-11-18T13:39:55.78" personId="{2D32F3C0-07C1-4577-B6BE-105102C42DC4}" id="{4341803D-D25E-427A-B85B-A64ECCF90168}">
    <text>Excel to fill in</text>
  </threadedComment>
  <threadedComment ref="I15" dT="2022-11-18T13:39:38.21" personId="{2D32F3C0-07C1-4577-B6BE-105102C42DC4}" id="{ED8DDDC9-E49F-43ED-8851-0F4937A1C676}">
    <text>Excel to fill in</text>
  </threadedComment>
  <threadedComment ref="L15" dT="2022-11-18T13:39:48.12" personId="{2D32F3C0-07C1-4577-B6BE-105102C42DC4}" id="{D60AF151-7D74-4E8C-9BCA-F3E2E7505B11}">
    <text>Excel to fill in</text>
  </threadedComment>
  <threadedComment ref="O15" dT="2022-11-18T13:39:55.78" personId="{2D32F3C0-07C1-4577-B6BE-105102C42DC4}" id="{5DBD2525-5D0F-45F4-BAF2-59F5175949D6}">
    <text>Excel to fill in</text>
  </threadedComment>
  <threadedComment ref="I20" dT="2022-11-18T13:39:38.21" personId="{2D32F3C0-07C1-4577-B6BE-105102C42DC4}" id="{80DD5378-4933-4C40-8BF8-680445005179}">
    <text>Excel to fill in</text>
  </threadedComment>
  <threadedComment ref="L20" dT="2022-11-18T13:39:48.12" personId="{2D32F3C0-07C1-4577-B6BE-105102C42DC4}" id="{77842540-DFE7-4CBA-9A31-EA4F9FB10E39}">
    <text>Excel to fill in</text>
  </threadedComment>
  <threadedComment ref="O20" dT="2022-11-18T13:39:55.78" personId="{2D32F3C0-07C1-4577-B6BE-105102C42DC4}" id="{C7174A4F-0D15-4D26-8622-6E4BDAC009A9}">
    <text>Excel to fill in</text>
  </threadedComment>
  <threadedComment ref="I25" dT="2022-11-18T13:39:38.21" personId="{2D32F3C0-07C1-4577-B6BE-105102C42DC4}" id="{141881BB-BB45-497D-A5CC-21508850A4A7}">
    <text>Excel to fill in</text>
  </threadedComment>
  <threadedComment ref="L25" dT="2022-11-18T13:39:48.12" personId="{2D32F3C0-07C1-4577-B6BE-105102C42DC4}" id="{FF6E5488-BB7E-45B8-8ED1-4C0CBCB6B892}">
    <text>Excel to fill in</text>
  </threadedComment>
  <threadedComment ref="O25" dT="2022-11-18T13:39:55.78" personId="{2D32F3C0-07C1-4577-B6BE-105102C42DC4}" id="{7FD3E97F-355E-4DC8-AC03-4969C5AB0C06}">
    <text>Excel to fill in</text>
  </threadedComment>
</ThreadedComments>
</file>

<file path=xl/threadedComments/threadedComment24.xml><?xml version="1.0" encoding="utf-8"?>
<ThreadedComments xmlns="http://schemas.microsoft.com/office/spreadsheetml/2018/threadedcomments" xmlns:x="http://schemas.openxmlformats.org/spreadsheetml/2006/main">
  <threadedComment ref="D7" dT="2022-11-23T20:35:41.45" personId="{2D32F3C0-07C1-4577-B6BE-105102C42DC4}" id="{532F93A5-82EC-4378-86E5-23D61C145BFE}">
    <text>Checks if the date entered for ERC Submission is before the maximum date+2 days in Column N (Expected DTP Completion Date)</text>
  </threadedComment>
  <threadedComment ref="G8" dT="2023-01-05T18:52:05.27" personId="{2D32F3C0-07C1-4577-B6BE-105102C42DC4}" id="{46535845-E50B-463D-9B50-253EEA27C4EA}">
    <text>Filter formula returns 0s for non-entered languages fields AddLang1-3.  
Conditional Format applied to cells containing zero - white text (hides the zero and appears blank)</text>
  </threadedComment>
  <threadedComment ref="H8" dT="2023-01-05T18:14:17.96" personId="{2D32F3C0-07C1-4577-B6BE-105102C42DC4}" id="{6420F0D4-13DA-4B2F-A2C4-96248E1D5006}">
    <text>Formula checks if a language exists in column G</text>
  </threadedComment>
  <threadedComment ref="G9" dT="2022-11-22T18:37:17.17" personId="{2D32F3C0-07C1-4577-B6BE-105102C42DC4}" id="{C585E1B7-9FA8-494B-B1FF-DD2FB2CCEF32}">
    <text>Pulls from Country level dashboard for known timelines.   Can override on per country basis if required.</text>
  </threadedComment>
  <threadedComment ref="J9" dT="2022-11-22T18:32:36.56" personId="{2D32F3C0-07C1-4577-B6BE-105102C42DC4}" id="{50D3DB88-10B5-4176-9DC7-563425398D59}">
    <text># Business Days after Translation Complete</text>
  </threadedComment>
  <threadedComment ref="I10" dT="2022-11-18T13:39:38.21" personId="{2D32F3C0-07C1-4577-B6BE-105102C42DC4}" id="{72C70C38-47E9-4DE2-A981-E1EB51CD8316}">
    <text>Excel to fill in</text>
  </threadedComment>
  <threadedComment ref="L10" dT="2022-11-18T13:39:48.12" personId="{2D32F3C0-07C1-4577-B6BE-105102C42DC4}" id="{3345EBC7-124C-41AF-A1D5-A9FC93B3050A}">
    <text>Excel to fill in</text>
  </threadedComment>
  <threadedComment ref="O10" dT="2022-11-18T13:39:55.78" personId="{2D32F3C0-07C1-4577-B6BE-105102C42DC4}" id="{034FD1F4-5BE7-4C19-B338-49FA925B16B2}">
    <text>Excel to fill in</text>
  </threadedComment>
  <threadedComment ref="I15" dT="2022-11-18T13:39:38.21" personId="{2D32F3C0-07C1-4577-B6BE-105102C42DC4}" id="{B00FFB0D-4C26-4AA1-A9A8-F53DCB098CB9}">
    <text>Excel to fill in</text>
  </threadedComment>
  <threadedComment ref="L15" dT="2022-11-18T13:39:48.12" personId="{2D32F3C0-07C1-4577-B6BE-105102C42DC4}" id="{F7884123-E4D5-461B-A49D-459A8CD7D643}">
    <text>Excel to fill in</text>
  </threadedComment>
  <threadedComment ref="O15" dT="2022-11-18T13:39:55.78" personId="{2D32F3C0-07C1-4577-B6BE-105102C42DC4}" id="{37AB0449-0477-4E22-A00F-71C5889BBA57}">
    <text>Excel to fill in</text>
  </threadedComment>
  <threadedComment ref="I20" dT="2022-11-18T13:39:38.21" personId="{2D32F3C0-07C1-4577-B6BE-105102C42DC4}" id="{63D5084D-603F-47B5-85A6-1E781C59DD71}">
    <text>Excel to fill in</text>
  </threadedComment>
  <threadedComment ref="L20" dT="2022-11-18T13:39:48.12" personId="{2D32F3C0-07C1-4577-B6BE-105102C42DC4}" id="{D036D292-F994-4A70-95B9-E3B59D89BF2E}">
    <text>Excel to fill in</text>
  </threadedComment>
  <threadedComment ref="O20" dT="2022-11-18T13:39:55.78" personId="{2D32F3C0-07C1-4577-B6BE-105102C42DC4}" id="{BF088725-B17F-4928-8285-9725EA7E0437}">
    <text>Excel to fill in</text>
  </threadedComment>
  <threadedComment ref="I25" dT="2022-11-18T13:39:38.21" personId="{2D32F3C0-07C1-4577-B6BE-105102C42DC4}" id="{D08A27D0-9FF2-430F-ADA7-FD8F999A7351}">
    <text>Excel to fill in</text>
  </threadedComment>
  <threadedComment ref="L25" dT="2022-11-18T13:39:48.12" personId="{2D32F3C0-07C1-4577-B6BE-105102C42DC4}" id="{67C5F2A5-12CF-444C-B2D8-1AC3D09E5B15}">
    <text>Excel to fill in</text>
  </threadedComment>
  <threadedComment ref="O25" dT="2022-11-18T13:39:55.78" personId="{2D32F3C0-07C1-4577-B6BE-105102C42DC4}" id="{240D17D1-74B3-4B0C-9FE9-DC9711480E26}">
    <text>Excel to fill in</text>
  </threadedComment>
</ThreadedComments>
</file>

<file path=xl/threadedComments/threadedComment25.xml><?xml version="1.0" encoding="utf-8"?>
<ThreadedComments xmlns="http://schemas.microsoft.com/office/spreadsheetml/2018/threadedcomments" xmlns:x="http://schemas.openxmlformats.org/spreadsheetml/2006/main">
  <threadedComment ref="D7" dT="2022-11-23T20:35:41.45" personId="{2D32F3C0-07C1-4577-B6BE-105102C42DC4}" id="{3AFA3877-CCB7-4353-8394-3784F093B90C}">
    <text>Checks if the date entered for ERC Submission is before the maximum date+2 days in Column N (Expected DTP Completion Date)</text>
  </threadedComment>
  <threadedComment ref="G8" dT="2023-01-05T18:52:05.27" personId="{2D32F3C0-07C1-4577-B6BE-105102C42DC4}" id="{4BCFC2E7-9F62-45BD-A884-B6B1BCFEDDBA}">
    <text>Filter formula returns 0s for non-entered languages fields AddLang1-3.  
Conditional Format applied to cells containing zero - white text (hides the zero and appears blank)</text>
  </threadedComment>
  <threadedComment ref="H8" dT="2023-01-05T18:14:17.96" personId="{2D32F3C0-07C1-4577-B6BE-105102C42DC4}" id="{8668136B-76B2-4433-8687-8837518CD691}">
    <text>Formula checks if a language exists in column G</text>
  </threadedComment>
  <threadedComment ref="G9" dT="2022-11-22T18:37:17.17" personId="{2D32F3C0-07C1-4577-B6BE-105102C42DC4}" id="{1C2358B9-4172-4FD6-B4FC-16E5BC768026}">
    <text>Pulls from Country level dashboard for known timelines.   Can override on per country basis if required.</text>
  </threadedComment>
  <threadedComment ref="J9" dT="2022-11-22T18:32:36.56" personId="{2D32F3C0-07C1-4577-B6BE-105102C42DC4}" id="{712E4183-1F0E-4FDD-BF59-5975AA8C4F61}">
    <text># Business Days after Translation Complete</text>
  </threadedComment>
  <threadedComment ref="I10" dT="2022-11-18T13:39:38.21" personId="{2D32F3C0-07C1-4577-B6BE-105102C42DC4}" id="{ED99A511-8E0D-4687-A050-09A07C7AE6F4}">
    <text>Excel to fill in</text>
  </threadedComment>
  <threadedComment ref="L10" dT="2022-11-18T13:39:48.12" personId="{2D32F3C0-07C1-4577-B6BE-105102C42DC4}" id="{0857994C-319D-449D-BF48-8D412B783DCB}">
    <text>Excel to fill in</text>
  </threadedComment>
  <threadedComment ref="O10" dT="2022-11-18T13:39:55.78" personId="{2D32F3C0-07C1-4577-B6BE-105102C42DC4}" id="{7A819A4B-5BC5-437E-A5E3-DBAC35DBFB30}">
    <text>Excel to fill in</text>
  </threadedComment>
  <threadedComment ref="I15" dT="2022-11-18T13:39:38.21" personId="{2D32F3C0-07C1-4577-B6BE-105102C42DC4}" id="{A6020742-78F0-432F-936C-D3E9170FC987}">
    <text>Excel to fill in</text>
  </threadedComment>
  <threadedComment ref="L15" dT="2022-11-18T13:39:48.12" personId="{2D32F3C0-07C1-4577-B6BE-105102C42DC4}" id="{A2F93BFB-5EC6-4219-9EA7-EF58BCAC3A31}">
    <text>Excel to fill in</text>
  </threadedComment>
  <threadedComment ref="O15" dT="2022-11-18T13:39:55.78" personId="{2D32F3C0-07C1-4577-B6BE-105102C42DC4}" id="{C9697279-D22C-46DE-B770-1884858EE7EC}">
    <text>Excel to fill in</text>
  </threadedComment>
  <threadedComment ref="I20" dT="2022-11-18T13:39:38.21" personId="{2D32F3C0-07C1-4577-B6BE-105102C42DC4}" id="{EDF59A38-880F-47D2-8FDD-0F80ECD5E130}">
    <text>Excel to fill in</text>
  </threadedComment>
  <threadedComment ref="L20" dT="2022-11-18T13:39:48.12" personId="{2D32F3C0-07C1-4577-B6BE-105102C42DC4}" id="{7845E8B9-9F8C-4785-858F-A87D97722929}">
    <text>Excel to fill in</text>
  </threadedComment>
  <threadedComment ref="O20" dT="2022-11-18T13:39:55.78" personId="{2D32F3C0-07C1-4577-B6BE-105102C42DC4}" id="{55F9A1A1-2735-4F22-99EA-90AEC2B25FBE}">
    <text>Excel to fill in</text>
  </threadedComment>
  <threadedComment ref="I25" dT="2022-11-18T13:39:38.21" personId="{2D32F3C0-07C1-4577-B6BE-105102C42DC4}" id="{E0D72762-94DB-41CF-8C38-99936C80198B}">
    <text>Excel to fill in</text>
  </threadedComment>
  <threadedComment ref="L25" dT="2022-11-18T13:39:48.12" personId="{2D32F3C0-07C1-4577-B6BE-105102C42DC4}" id="{6BF60EE0-47B8-4CDA-8D1F-A33B11640860}">
    <text>Excel to fill in</text>
  </threadedComment>
  <threadedComment ref="O25" dT="2022-11-18T13:39:55.78" personId="{2D32F3C0-07C1-4577-B6BE-105102C42DC4}" id="{F37337E1-031E-4414-91C7-A65D64A9FE93}">
    <text>Excel to fill in</text>
  </threadedComment>
</ThreadedComments>
</file>

<file path=xl/threadedComments/threadedComment26.xml><?xml version="1.0" encoding="utf-8"?>
<ThreadedComments xmlns="http://schemas.microsoft.com/office/spreadsheetml/2018/threadedcomments" xmlns:x="http://schemas.openxmlformats.org/spreadsheetml/2006/main">
  <threadedComment ref="D7" dT="2022-11-23T20:35:41.45" personId="{2D32F3C0-07C1-4577-B6BE-105102C42DC4}" id="{F838B181-DB1C-4E59-AB40-74531063E7C0}">
    <text>Checks if the date entered for ERC Submission is before the maximum date+2 days in Column N (Expected DTP Completion Date)</text>
  </threadedComment>
  <threadedComment ref="G8" dT="2023-01-05T18:52:05.27" personId="{2D32F3C0-07C1-4577-B6BE-105102C42DC4}" id="{E58E37A8-B709-4904-8EE3-DE42AA8DF7DE}">
    <text>Filter formula returns 0s for non-entered languages fields AddLang1-3.  
Conditional Format applied to cells containing zero - white text (hides the zero and appears blank)</text>
  </threadedComment>
  <threadedComment ref="H8" dT="2023-01-05T18:14:17.96" personId="{2D32F3C0-07C1-4577-B6BE-105102C42DC4}" id="{99969A6A-E865-47BF-946A-95A87AAE5BC4}">
    <text>Formula checks if a language exists in column G</text>
  </threadedComment>
  <threadedComment ref="G9" dT="2022-11-22T18:37:17.17" personId="{2D32F3C0-07C1-4577-B6BE-105102C42DC4}" id="{1E65C436-7138-409D-9CD3-4A00D1B75579}">
    <text>Pulls from Country level dashboard for known timelines.   Can override on per country basis if required.</text>
  </threadedComment>
  <threadedComment ref="J9" dT="2022-11-22T18:32:36.56" personId="{2D32F3C0-07C1-4577-B6BE-105102C42DC4}" id="{4FCEEEED-9E38-4D4D-897B-F4029E69106F}">
    <text># Business Days after Translation Complete</text>
  </threadedComment>
  <threadedComment ref="I10" dT="2022-11-18T13:39:38.21" personId="{2D32F3C0-07C1-4577-B6BE-105102C42DC4}" id="{954A364F-AB52-4634-9CC6-B0EFF1522A4B}">
    <text>Excel to fill in</text>
  </threadedComment>
  <threadedComment ref="L10" dT="2022-11-18T13:39:48.12" personId="{2D32F3C0-07C1-4577-B6BE-105102C42DC4}" id="{9B502583-A200-4858-9C3E-3F9A4D5E0693}">
    <text>Excel to fill in</text>
  </threadedComment>
  <threadedComment ref="O10" dT="2022-11-18T13:39:55.78" personId="{2D32F3C0-07C1-4577-B6BE-105102C42DC4}" id="{645A981C-AD81-4762-88C6-5EC6C0C873C6}">
    <text>Excel to fill in</text>
  </threadedComment>
  <threadedComment ref="I15" dT="2022-11-18T13:39:38.21" personId="{2D32F3C0-07C1-4577-B6BE-105102C42DC4}" id="{1097DC6C-AF84-482E-BFE9-C244BDEB1219}">
    <text>Excel to fill in</text>
  </threadedComment>
  <threadedComment ref="L15" dT="2022-11-18T13:39:48.12" personId="{2D32F3C0-07C1-4577-B6BE-105102C42DC4}" id="{E48117F5-1FB1-4FCE-99ED-FC4436E8EBF9}">
    <text>Excel to fill in</text>
  </threadedComment>
  <threadedComment ref="O15" dT="2022-11-18T13:39:55.78" personId="{2D32F3C0-07C1-4577-B6BE-105102C42DC4}" id="{2BFC892A-3BD5-4F83-A876-FCF2514C6172}">
    <text>Excel to fill in</text>
  </threadedComment>
  <threadedComment ref="I20" dT="2022-11-18T13:39:38.21" personId="{2D32F3C0-07C1-4577-B6BE-105102C42DC4}" id="{1F84EA5F-1528-4B44-881F-A771818148FA}">
    <text>Excel to fill in</text>
  </threadedComment>
  <threadedComment ref="L20" dT="2022-11-18T13:39:48.12" personId="{2D32F3C0-07C1-4577-B6BE-105102C42DC4}" id="{AF8EE357-950D-49B7-B2DD-9DEB8AF50211}">
    <text>Excel to fill in</text>
  </threadedComment>
  <threadedComment ref="O20" dT="2022-11-18T13:39:55.78" personId="{2D32F3C0-07C1-4577-B6BE-105102C42DC4}" id="{386554AD-C00F-4FAD-AE4F-369B287F8B17}">
    <text>Excel to fill in</text>
  </threadedComment>
  <threadedComment ref="I25" dT="2022-11-18T13:39:38.21" personId="{2D32F3C0-07C1-4577-B6BE-105102C42DC4}" id="{424000DC-A4E5-42F6-8B76-B949FB1FE65A}">
    <text>Excel to fill in</text>
  </threadedComment>
  <threadedComment ref="L25" dT="2022-11-18T13:39:48.12" personId="{2D32F3C0-07C1-4577-B6BE-105102C42DC4}" id="{4E9F2534-5222-43DF-92AC-DF06D400C166}">
    <text>Excel to fill in</text>
  </threadedComment>
  <threadedComment ref="O25" dT="2022-11-18T13:39:55.78" personId="{2D32F3C0-07C1-4577-B6BE-105102C42DC4}" id="{6C69BD17-A6DC-47B7-92AB-C57938E2DA80}">
    <text>Excel to fill in</text>
  </threadedComment>
</ThreadedComments>
</file>

<file path=xl/threadedComments/threadedComment27.xml><?xml version="1.0" encoding="utf-8"?>
<ThreadedComments xmlns="http://schemas.microsoft.com/office/spreadsheetml/2018/threadedcomments" xmlns:x="http://schemas.openxmlformats.org/spreadsheetml/2006/main">
  <threadedComment ref="D7" dT="2022-11-23T20:35:41.45" personId="{2D32F3C0-07C1-4577-B6BE-105102C42DC4}" id="{564D96B2-6444-47F7-99D0-2F0F38FA2EE7}">
    <text>Checks if the date entered for ERC Submission is before the maximum date+2 days in Column N (Expected DTP Completion Date)</text>
  </threadedComment>
  <threadedComment ref="G8" dT="2023-01-05T18:52:05.27" personId="{2D32F3C0-07C1-4577-B6BE-105102C42DC4}" id="{F3EB93AF-4282-443B-9CB5-8735F83F5303}">
    <text>Filter formula returns 0s for non-entered languages fields AddLang1-3.  
Conditional Format applied to cells containing zero - white text (hides the zero and appears blank)</text>
  </threadedComment>
  <threadedComment ref="H8" dT="2023-01-05T18:14:17.96" personId="{2D32F3C0-07C1-4577-B6BE-105102C42DC4}" id="{4F5621AB-0758-451E-8B20-CFC0C253242E}">
    <text>Formula checks if a language exists in column G</text>
  </threadedComment>
  <threadedComment ref="G9" dT="2022-11-22T18:37:17.17" personId="{2D32F3C0-07C1-4577-B6BE-105102C42DC4}" id="{23F9AB76-31AA-4A44-8C62-71EC27B6EAEC}">
    <text>Pulls from Country level dashboard for known timelines.   Can override on per country basis if required.</text>
  </threadedComment>
  <threadedComment ref="J9" dT="2022-11-22T18:32:36.56" personId="{2D32F3C0-07C1-4577-B6BE-105102C42DC4}" id="{DCC62264-F055-47B2-943F-DAEA5A9D01B3}">
    <text># Business Days after Translation Complete</text>
  </threadedComment>
  <threadedComment ref="I10" dT="2022-11-18T13:39:38.21" personId="{2D32F3C0-07C1-4577-B6BE-105102C42DC4}" id="{1FC7E8D2-61A0-48DB-86CF-A6376DB09451}">
    <text>Excel to fill in</text>
  </threadedComment>
  <threadedComment ref="L10" dT="2022-11-18T13:39:48.12" personId="{2D32F3C0-07C1-4577-B6BE-105102C42DC4}" id="{CD3EC8DB-46BC-428A-805B-97ED1516A86E}">
    <text>Excel to fill in</text>
  </threadedComment>
  <threadedComment ref="O10" dT="2022-11-18T13:39:55.78" personId="{2D32F3C0-07C1-4577-B6BE-105102C42DC4}" id="{3394746D-C2E3-4053-AD1F-84F44A195A5C}">
    <text>Excel to fill in</text>
  </threadedComment>
  <threadedComment ref="I15" dT="2022-11-18T13:39:38.21" personId="{2D32F3C0-07C1-4577-B6BE-105102C42DC4}" id="{E97CD663-2D64-4318-8DFD-9D950BF40281}">
    <text>Excel to fill in</text>
  </threadedComment>
  <threadedComment ref="L15" dT="2022-11-18T13:39:48.12" personId="{2D32F3C0-07C1-4577-B6BE-105102C42DC4}" id="{9F62EDA0-B137-4AC5-AA28-D2BA29EBFF55}">
    <text>Excel to fill in</text>
  </threadedComment>
  <threadedComment ref="O15" dT="2022-11-18T13:39:55.78" personId="{2D32F3C0-07C1-4577-B6BE-105102C42DC4}" id="{A935A70C-5164-4F5C-A676-8F517472B2A8}">
    <text>Excel to fill in</text>
  </threadedComment>
  <threadedComment ref="I20" dT="2022-11-18T13:39:38.21" personId="{2D32F3C0-07C1-4577-B6BE-105102C42DC4}" id="{7179B1DC-C3E0-43B5-BC55-6E485F9D4C04}">
    <text>Excel to fill in</text>
  </threadedComment>
  <threadedComment ref="L20" dT="2022-11-18T13:39:48.12" personId="{2D32F3C0-07C1-4577-B6BE-105102C42DC4}" id="{D60C08CF-8963-433A-B204-465A91AF0A6D}">
    <text>Excel to fill in</text>
  </threadedComment>
  <threadedComment ref="O20" dT="2022-11-18T13:39:55.78" personId="{2D32F3C0-07C1-4577-B6BE-105102C42DC4}" id="{B0F77F55-7EE5-4002-BB12-9FB466874FD0}">
    <text>Excel to fill in</text>
  </threadedComment>
  <threadedComment ref="I25" dT="2022-11-18T13:39:38.21" personId="{2D32F3C0-07C1-4577-B6BE-105102C42DC4}" id="{9C5EDA80-4058-4D87-B89F-88412EE04CDD}">
    <text>Excel to fill in</text>
  </threadedComment>
  <threadedComment ref="L25" dT="2022-11-18T13:39:48.12" personId="{2D32F3C0-07C1-4577-B6BE-105102C42DC4}" id="{F573BCDC-D4BC-4DC8-B0B1-34C0F13CB10D}">
    <text>Excel to fill in</text>
  </threadedComment>
  <threadedComment ref="O25" dT="2022-11-18T13:39:55.78" personId="{2D32F3C0-07C1-4577-B6BE-105102C42DC4}" id="{86D14A95-58C7-4C82-B9DD-67125E92BBF2}">
    <text>Excel to fill in</text>
  </threadedComment>
</ThreadedComments>
</file>

<file path=xl/threadedComments/threadedComment28.xml><?xml version="1.0" encoding="utf-8"?>
<ThreadedComments xmlns="http://schemas.microsoft.com/office/spreadsheetml/2018/threadedcomments" xmlns:x="http://schemas.openxmlformats.org/spreadsheetml/2006/main">
  <threadedComment ref="D7" dT="2022-11-23T20:35:41.45" personId="{2D32F3C0-07C1-4577-B6BE-105102C42DC4}" id="{A4C87031-EBAA-4FBD-8449-C60A8256E163}">
    <text>Checks if the date entered for ERC Submission is before the maximum date+2 days in Column N (Expected DTP Completion Date)</text>
  </threadedComment>
  <threadedComment ref="G8" dT="2023-01-05T18:52:05.27" personId="{2D32F3C0-07C1-4577-B6BE-105102C42DC4}" id="{BE53DA11-81B0-4B68-9E3C-5269531D9873}">
    <text>Filter formula returns 0s for non-entered languages fields AddLang1-3.  
Conditional Format applied to cells containing zero - white text (hides the zero and appears blank)</text>
  </threadedComment>
  <threadedComment ref="H8" dT="2023-01-05T18:14:17.96" personId="{2D32F3C0-07C1-4577-B6BE-105102C42DC4}" id="{6C9CEE42-FE4B-4411-8158-683283687398}">
    <text>Formula checks if a language exists in column G</text>
  </threadedComment>
  <threadedComment ref="G9" dT="2022-11-22T18:37:17.17" personId="{2D32F3C0-07C1-4577-B6BE-105102C42DC4}" id="{1789D389-9D79-42C3-A65D-8BA33E65512C}">
    <text>Pulls from Country level dashboard for known timelines.   Can override on per country basis if required.</text>
  </threadedComment>
  <threadedComment ref="J9" dT="2022-11-22T18:32:36.56" personId="{2D32F3C0-07C1-4577-B6BE-105102C42DC4}" id="{D3825FFB-8CE1-4744-BA90-06533A6EB6F9}">
    <text># Business Days after Translation Complete</text>
  </threadedComment>
  <threadedComment ref="I10" dT="2022-11-18T13:39:38.21" personId="{2D32F3C0-07C1-4577-B6BE-105102C42DC4}" id="{2A59F025-05ED-42D0-9BB0-ED3E6E0AFA37}">
    <text>Excel to fill in</text>
  </threadedComment>
  <threadedComment ref="L10" dT="2022-11-18T13:39:48.12" personId="{2D32F3C0-07C1-4577-B6BE-105102C42DC4}" id="{3006FC81-AF50-4082-8D37-C1D291AF2F88}">
    <text>Excel to fill in</text>
  </threadedComment>
  <threadedComment ref="O10" dT="2022-11-18T13:39:55.78" personId="{2D32F3C0-07C1-4577-B6BE-105102C42DC4}" id="{13C77D26-8FCB-4C30-A165-19ABF836A1C0}">
    <text>Excel to fill in</text>
  </threadedComment>
  <threadedComment ref="I15" dT="2022-11-18T13:39:38.21" personId="{2D32F3C0-07C1-4577-B6BE-105102C42DC4}" id="{B2ACC355-9C03-4CB5-A6B4-6B7D4F96AB40}">
    <text>Excel to fill in</text>
  </threadedComment>
  <threadedComment ref="L15" dT="2022-11-18T13:39:48.12" personId="{2D32F3C0-07C1-4577-B6BE-105102C42DC4}" id="{8DB7B826-75F8-43A5-ADCE-4655F6139E37}">
    <text>Excel to fill in</text>
  </threadedComment>
  <threadedComment ref="O15" dT="2022-11-18T13:39:55.78" personId="{2D32F3C0-07C1-4577-B6BE-105102C42DC4}" id="{E82A1E66-8673-4E9F-A574-9C606BA99469}">
    <text>Excel to fill in</text>
  </threadedComment>
  <threadedComment ref="I20" dT="2022-11-18T13:39:38.21" personId="{2D32F3C0-07C1-4577-B6BE-105102C42DC4}" id="{AF2B49DD-EEE3-4DAC-9A27-4EF6F02FFD12}">
    <text>Excel to fill in</text>
  </threadedComment>
  <threadedComment ref="L20" dT="2022-11-18T13:39:48.12" personId="{2D32F3C0-07C1-4577-B6BE-105102C42DC4}" id="{B9CD856F-0984-4531-AE72-76FF9C6F4357}">
    <text>Excel to fill in</text>
  </threadedComment>
  <threadedComment ref="O20" dT="2022-11-18T13:39:55.78" personId="{2D32F3C0-07C1-4577-B6BE-105102C42DC4}" id="{FE734942-807B-4B5B-A154-7A44076ED115}">
    <text>Excel to fill in</text>
  </threadedComment>
  <threadedComment ref="I25" dT="2022-11-18T13:39:38.21" personId="{2D32F3C0-07C1-4577-B6BE-105102C42DC4}" id="{EE455F54-B4DF-4ABB-BC29-075B5EDFCCE9}">
    <text>Excel to fill in</text>
  </threadedComment>
  <threadedComment ref="L25" dT="2022-11-18T13:39:48.12" personId="{2D32F3C0-07C1-4577-B6BE-105102C42DC4}" id="{D6EEBCFC-6EFF-4A56-90BF-07F745F6DA20}">
    <text>Excel to fill in</text>
  </threadedComment>
  <threadedComment ref="O25" dT="2022-11-18T13:39:55.78" personId="{2D32F3C0-07C1-4577-B6BE-105102C42DC4}" id="{5ED0FBEC-44B0-4720-9E30-5DA09C447516}">
    <text>Excel to fill in</text>
  </threadedComment>
</ThreadedComments>
</file>

<file path=xl/threadedComments/threadedComment29.xml><?xml version="1.0" encoding="utf-8"?>
<ThreadedComments xmlns="http://schemas.microsoft.com/office/spreadsheetml/2018/threadedcomments" xmlns:x="http://schemas.openxmlformats.org/spreadsheetml/2006/main">
  <threadedComment ref="D7" dT="2022-11-23T20:35:41.45" personId="{2D32F3C0-07C1-4577-B6BE-105102C42DC4}" id="{1553FE6A-406B-46CC-929F-E248A160C770}">
    <text>Checks if the date entered for ERC Submission is before the maximum date+2 days in Column N (Expected DTP Completion Date)</text>
  </threadedComment>
  <threadedComment ref="G8" dT="2023-01-05T18:52:05.27" personId="{2D32F3C0-07C1-4577-B6BE-105102C42DC4}" id="{03728E45-0AB1-47BA-9CDA-80536F04181D}">
    <text>Filter formula returns 0s for non-entered languages fields AddLang1-3.  
Conditional Format applied to cells containing zero - white text (hides the zero and appears blank)</text>
  </threadedComment>
  <threadedComment ref="H8" dT="2023-01-05T18:14:17.96" personId="{2D32F3C0-07C1-4577-B6BE-105102C42DC4}" id="{A93A5B52-133E-42D0-8DF3-8B122A21FB31}">
    <text>Formula checks if a language exists in column G</text>
  </threadedComment>
  <threadedComment ref="G9" dT="2022-11-22T18:37:17.17" personId="{2D32F3C0-07C1-4577-B6BE-105102C42DC4}" id="{51C36335-C0BE-493D-8747-7D11DBDF6A35}">
    <text>Pulls from Country level dashboard for known timelines.   Can override on per country basis if required.</text>
  </threadedComment>
  <threadedComment ref="J9" dT="2022-11-22T18:32:36.56" personId="{2D32F3C0-07C1-4577-B6BE-105102C42DC4}" id="{615E0639-535E-4111-B90E-11A3B2D9646F}">
    <text># Business Days after Translation Complete</text>
  </threadedComment>
  <threadedComment ref="I10" dT="2022-11-18T13:39:38.21" personId="{2D32F3C0-07C1-4577-B6BE-105102C42DC4}" id="{BA93AF12-139E-444E-8993-BE374D7ED4F3}">
    <text>Excel to fill in</text>
  </threadedComment>
  <threadedComment ref="L10" dT="2022-11-18T13:39:48.12" personId="{2D32F3C0-07C1-4577-B6BE-105102C42DC4}" id="{CDD18A71-8256-4DDF-AAB7-E7940BB4FEA9}">
    <text>Excel to fill in</text>
  </threadedComment>
  <threadedComment ref="O10" dT="2022-11-18T13:39:55.78" personId="{2D32F3C0-07C1-4577-B6BE-105102C42DC4}" id="{D5EE2CF6-038C-412E-B2EC-5F3008AF5139}">
    <text>Excel to fill in</text>
  </threadedComment>
  <threadedComment ref="I15" dT="2022-11-18T13:39:38.21" personId="{2D32F3C0-07C1-4577-B6BE-105102C42DC4}" id="{B31141EE-0462-4B8C-99FB-CBFE87C1B471}">
    <text>Excel to fill in</text>
  </threadedComment>
  <threadedComment ref="L15" dT="2022-11-18T13:39:48.12" personId="{2D32F3C0-07C1-4577-B6BE-105102C42DC4}" id="{5542FEA7-9060-412E-BA06-373438D24DD3}">
    <text>Excel to fill in</text>
  </threadedComment>
  <threadedComment ref="O15" dT="2022-11-18T13:39:55.78" personId="{2D32F3C0-07C1-4577-B6BE-105102C42DC4}" id="{CDCD5DFC-9A64-4C94-B6F9-69E79C997CB3}">
    <text>Excel to fill in</text>
  </threadedComment>
  <threadedComment ref="I20" dT="2022-11-18T13:39:38.21" personId="{2D32F3C0-07C1-4577-B6BE-105102C42DC4}" id="{49462BF8-27F7-48C6-B810-B85160E34FAD}">
    <text>Excel to fill in</text>
  </threadedComment>
  <threadedComment ref="L20" dT="2022-11-18T13:39:48.12" personId="{2D32F3C0-07C1-4577-B6BE-105102C42DC4}" id="{50D96AEF-9D02-4A5F-9255-9ED569B0D25A}">
    <text>Excel to fill in</text>
  </threadedComment>
  <threadedComment ref="O20" dT="2022-11-18T13:39:55.78" personId="{2D32F3C0-07C1-4577-B6BE-105102C42DC4}" id="{5F9393A7-D6D7-404A-8505-EE816559FA01}">
    <text>Excel to fill in</text>
  </threadedComment>
  <threadedComment ref="I25" dT="2022-11-18T13:39:38.21" personId="{2D32F3C0-07C1-4577-B6BE-105102C42DC4}" id="{9C4818D9-DEB4-4B80-97A8-62E801B90577}">
    <text>Excel to fill in</text>
  </threadedComment>
  <threadedComment ref="L25" dT="2022-11-18T13:39:48.12" personId="{2D32F3C0-07C1-4577-B6BE-105102C42DC4}" id="{7721BBC5-A663-4C06-854E-687A55749620}">
    <text>Excel to fill in</text>
  </threadedComment>
  <threadedComment ref="O25" dT="2022-11-18T13:39:55.78" personId="{2D32F3C0-07C1-4577-B6BE-105102C42DC4}" id="{06436905-65DF-4C7D-B249-460E5C87EA2A}">
    <text>Excel to fill in</text>
  </threadedComment>
</ThreadedComments>
</file>

<file path=xl/threadedComments/threadedComment30.xml><?xml version="1.0" encoding="utf-8"?>
<ThreadedComments xmlns="http://schemas.microsoft.com/office/spreadsheetml/2018/threadedcomments" xmlns:x="http://schemas.openxmlformats.org/spreadsheetml/2006/main">
  <threadedComment ref="D7" dT="2022-11-23T20:35:41.45" personId="{2D32F3C0-07C1-4577-B6BE-105102C42DC4}" id="{58520559-977E-49AA-8B69-C914B72F1A12}">
    <text>Checks if the date entered for ERC Submission is before the maximum date+2 days in Column N (Expected DTP Completion Date)</text>
  </threadedComment>
  <threadedComment ref="G8" dT="2023-01-05T18:52:05.27" personId="{2D32F3C0-07C1-4577-B6BE-105102C42DC4}" id="{D08CE0AF-5114-4D13-AA78-4D37404B49CC}">
    <text>Filter formula returns 0s for non-entered languages fields AddLang1-3.  
Conditional Format applied to cells containing zero - white text (hides the zero and appears blank)</text>
  </threadedComment>
  <threadedComment ref="H8" dT="2023-01-05T18:14:17.96" personId="{2D32F3C0-07C1-4577-B6BE-105102C42DC4}" id="{ED037201-99CA-48AA-8570-50D98DBE4677}">
    <text>Formula checks if a language exists in column G</text>
  </threadedComment>
  <threadedComment ref="G9" dT="2022-11-22T18:37:17.17" personId="{2D32F3C0-07C1-4577-B6BE-105102C42DC4}" id="{EAD8E51D-D024-469E-B3CF-6DDFBE6C5FF5}">
    <text>Pulls from Country level dashboard for known timelines.   Can override on per country basis if required.</text>
  </threadedComment>
  <threadedComment ref="J9" dT="2022-11-22T18:32:36.56" personId="{2D32F3C0-07C1-4577-B6BE-105102C42DC4}" id="{A8778E70-1234-4DA2-B029-0D15F153933D}">
    <text># Business Days after Translation Complete</text>
  </threadedComment>
  <threadedComment ref="I10" dT="2022-11-18T13:39:38.21" personId="{2D32F3C0-07C1-4577-B6BE-105102C42DC4}" id="{7CC18F36-C091-48C3-9763-34849E1531CC}">
    <text>Excel to fill in</text>
  </threadedComment>
  <threadedComment ref="L10" dT="2022-11-18T13:39:48.12" personId="{2D32F3C0-07C1-4577-B6BE-105102C42DC4}" id="{85F9580F-9C92-498D-B7E2-B9A638143442}">
    <text>Excel to fill in</text>
  </threadedComment>
  <threadedComment ref="O10" dT="2022-11-18T13:39:55.78" personId="{2D32F3C0-07C1-4577-B6BE-105102C42DC4}" id="{2B9258FC-A9C9-4BD7-8928-8FD84CC435CA}">
    <text>Excel to fill in</text>
  </threadedComment>
  <threadedComment ref="I15" dT="2022-11-18T13:39:38.21" personId="{2D32F3C0-07C1-4577-B6BE-105102C42DC4}" id="{3C126CA2-0BF2-43F6-AA16-48563251F49C}">
    <text>Excel to fill in</text>
  </threadedComment>
  <threadedComment ref="L15" dT="2022-11-18T13:39:48.12" personId="{2D32F3C0-07C1-4577-B6BE-105102C42DC4}" id="{341A68EA-F60D-4395-9323-D41385B6C2A5}">
    <text>Excel to fill in</text>
  </threadedComment>
  <threadedComment ref="O15" dT="2022-11-18T13:39:55.78" personId="{2D32F3C0-07C1-4577-B6BE-105102C42DC4}" id="{822B774F-3C62-4FD6-A8B5-F3E326E5166D}">
    <text>Excel to fill in</text>
  </threadedComment>
  <threadedComment ref="I20" dT="2022-11-18T13:39:38.21" personId="{2D32F3C0-07C1-4577-B6BE-105102C42DC4}" id="{498AD909-6D03-4BC1-B8BC-A62DC99DCD82}">
    <text>Excel to fill in</text>
  </threadedComment>
  <threadedComment ref="L20" dT="2022-11-18T13:39:48.12" personId="{2D32F3C0-07C1-4577-B6BE-105102C42DC4}" id="{EBBC0C7A-4E53-449A-9F24-41167C55027C}">
    <text>Excel to fill in</text>
  </threadedComment>
  <threadedComment ref="O20" dT="2022-11-18T13:39:55.78" personId="{2D32F3C0-07C1-4577-B6BE-105102C42DC4}" id="{E9CC131E-08CA-4B40-BDFF-0E9BD90110EC}">
    <text>Excel to fill in</text>
  </threadedComment>
  <threadedComment ref="I25" dT="2022-11-18T13:39:38.21" personId="{2D32F3C0-07C1-4577-B6BE-105102C42DC4}" id="{B56FB21F-9B94-46EC-86A3-1E5F05DBB32C}">
    <text>Excel to fill in</text>
  </threadedComment>
  <threadedComment ref="L25" dT="2022-11-18T13:39:48.12" personId="{2D32F3C0-07C1-4577-B6BE-105102C42DC4}" id="{D0F29781-E840-4201-A830-04C41AB4183B}">
    <text>Excel to fill in</text>
  </threadedComment>
  <threadedComment ref="O25" dT="2022-11-18T13:39:55.78" personId="{2D32F3C0-07C1-4577-B6BE-105102C42DC4}" id="{D0B545D1-01EB-4D9F-A7AD-68A34C47ED5C}">
    <text>Excel to fill in</text>
  </threadedComment>
</ThreadedComments>
</file>

<file path=xl/threadedComments/threadedComment31.xml><?xml version="1.0" encoding="utf-8"?>
<ThreadedComments xmlns="http://schemas.microsoft.com/office/spreadsheetml/2018/threadedcomments" xmlns:x="http://schemas.openxmlformats.org/spreadsheetml/2006/main">
  <threadedComment ref="D7" dT="2022-11-23T20:35:41.45" personId="{2D32F3C0-07C1-4577-B6BE-105102C42DC4}" id="{284131F8-DB74-4521-B5CC-55188C5D6BA6}">
    <text>Checks if the date entered for ERC Submission is before the maximum date+2 days in Column N (Expected DTP Completion Date)</text>
  </threadedComment>
  <threadedComment ref="G8" dT="2023-01-05T18:52:05.27" personId="{2D32F3C0-07C1-4577-B6BE-105102C42DC4}" id="{A232391F-3511-4C60-A7CC-E018D10012DE}">
    <text>Filter formula returns 0s for non-entered languages fields AddLang1-3.  
Conditional Format applied to cells containing zero - white text (hides the zero and appears blank)</text>
  </threadedComment>
  <threadedComment ref="H8" dT="2023-01-05T18:14:17.96" personId="{2D32F3C0-07C1-4577-B6BE-105102C42DC4}" id="{C961AB0F-4E8F-4CAA-8EC0-945CEDC0D746}">
    <text>Formula checks if a language exists in column G</text>
  </threadedComment>
  <threadedComment ref="G9" dT="2022-11-22T18:37:17.17" personId="{2D32F3C0-07C1-4577-B6BE-105102C42DC4}" id="{9F6F143A-DFE8-4FFF-8277-7F27372AF068}">
    <text>Pulls from Country level dashboard for known timelines.   Can override on per country basis if required.</text>
  </threadedComment>
  <threadedComment ref="J9" dT="2022-11-22T18:32:36.56" personId="{2D32F3C0-07C1-4577-B6BE-105102C42DC4}" id="{31AFA2AD-A349-4730-8BC8-D3D61C3EBB92}">
    <text># Business Days after Translation Complete</text>
  </threadedComment>
  <threadedComment ref="I10" dT="2022-11-18T13:39:38.21" personId="{2D32F3C0-07C1-4577-B6BE-105102C42DC4}" id="{A86BF4C5-700C-4E3E-9362-EA2DFD837DF1}">
    <text>Excel to fill in</text>
  </threadedComment>
  <threadedComment ref="L10" dT="2022-11-18T13:39:48.12" personId="{2D32F3C0-07C1-4577-B6BE-105102C42DC4}" id="{427AD52F-DD9C-4B83-B3DF-E598B6108F21}">
    <text>Excel to fill in</text>
  </threadedComment>
  <threadedComment ref="O10" dT="2022-11-18T13:39:55.78" personId="{2D32F3C0-07C1-4577-B6BE-105102C42DC4}" id="{C8F45526-420F-4BFA-BAE3-6CCE9B09FB60}">
    <text>Excel to fill in</text>
  </threadedComment>
  <threadedComment ref="I15" dT="2022-11-18T13:39:38.21" personId="{2D32F3C0-07C1-4577-B6BE-105102C42DC4}" id="{92A66A26-D876-411D-BE5C-03DCA5003958}">
    <text>Excel to fill in</text>
  </threadedComment>
  <threadedComment ref="L15" dT="2022-11-18T13:39:48.12" personId="{2D32F3C0-07C1-4577-B6BE-105102C42DC4}" id="{85822CB8-0820-4719-8E6A-8213B10C0AE1}">
    <text>Excel to fill in</text>
  </threadedComment>
  <threadedComment ref="O15" dT="2022-11-18T13:39:55.78" personId="{2D32F3C0-07C1-4577-B6BE-105102C42DC4}" id="{6502AE8D-0F3A-4980-8BAD-B2D3B0A56489}">
    <text>Excel to fill in</text>
  </threadedComment>
  <threadedComment ref="I20" dT="2022-11-18T13:39:38.21" personId="{2D32F3C0-07C1-4577-B6BE-105102C42DC4}" id="{58C13D53-5205-4158-BEF3-A08C27673B83}">
    <text>Excel to fill in</text>
  </threadedComment>
  <threadedComment ref="L20" dT="2022-11-18T13:39:48.12" personId="{2D32F3C0-07C1-4577-B6BE-105102C42DC4}" id="{554861C8-8B9C-4D23-A53C-53CD4A3BBE65}">
    <text>Excel to fill in</text>
  </threadedComment>
  <threadedComment ref="O20" dT="2022-11-18T13:39:55.78" personId="{2D32F3C0-07C1-4577-B6BE-105102C42DC4}" id="{3F203718-C446-4367-98E3-69136691954C}">
    <text>Excel to fill in</text>
  </threadedComment>
  <threadedComment ref="I25" dT="2022-11-18T13:39:38.21" personId="{2D32F3C0-07C1-4577-B6BE-105102C42DC4}" id="{33B9CE32-4C0E-4B44-B9DE-FB12B7D6D008}">
    <text>Excel to fill in</text>
  </threadedComment>
  <threadedComment ref="L25" dT="2022-11-18T13:39:48.12" personId="{2D32F3C0-07C1-4577-B6BE-105102C42DC4}" id="{85611DAD-3BFC-449B-A332-6A1EE475A13C}">
    <text>Excel to fill in</text>
  </threadedComment>
  <threadedComment ref="O25" dT="2022-11-18T13:39:55.78" personId="{2D32F3C0-07C1-4577-B6BE-105102C42DC4}" id="{9533A64C-9B45-4171-ABE5-23DBAA84A79E}">
    <text>Excel to fill in</text>
  </threadedComment>
</ThreadedComments>
</file>

<file path=xl/threadedComments/threadedComment32.xml><?xml version="1.0" encoding="utf-8"?>
<ThreadedComments xmlns="http://schemas.microsoft.com/office/spreadsheetml/2018/threadedcomments" xmlns:x="http://schemas.openxmlformats.org/spreadsheetml/2006/main">
  <threadedComment ref="D7" dT="2022-11-23T20:35:41.45" personId="{2D32F3C0-07C1-4577-B6BE-105102C42DC4}" id="{4D3E4650-EB5F-49CA-997D-E8131764B7E7}">
    <text>Checks if the date entered for ERC Submission is before the maximum date+2 days in Column N (Expected DTP Completion Date)</text>
  </threadedComment>
  <threadedComment ref="G8" dT="2023-01-05T18:52:05.27" personId="{2D32F3C0-07C1-4577-B6BE-105102C42DC4}" id="{93DFFE29-D5C4-472B-90CD-95FA4C95493B}">
    <text>Filter formula returns 0s for non-entered languages fields AddLang1-3.  
Conditional Format applied to cells containing zero - white text (hides the zero and appears blank)</text>
  </threadedComment>
  <threadedComment ref="H8" dT="2023-01-05T18:14:17.96" personId="{2D32F3C0-07C1-4577-B6BE-105102C42DC4}" id="{E8D9383C-27E0-4BB9-8E6A-FB2A0FED9B0A}">
    <text>Formula checks if a language exists in column G</text>
  </threadedComment>
  <threadedComment ref="G9" dT="2022-11-22T18:37:17.17" personId="{2D32F3C0-07C1-4577-B6BE-105102C42DC4}" id="{69056E60-8A5A-46EB-922F-F6ACDD026183}">
    <text>Pulls from Country level dashboard for known timelines.   Can override on per country basis if required.</text>
  </threadedComment>
  <threadedComment ref="J9" dT="2022-11-22T18:32:36.56" personId="{2D32F3C0-07C1-4577-B6BE-105102C42DC4}" id="{855540BF-B781-4EBE-B2C7-E5B263E87524}">
    <text># Business Days after Translation Complete</text>
  </threadedComment>
  <threadedComment ref="I10" dT="2022-11-18T13:39:38.21" personId="{2D32F3C0-07C1-4577-B6BE-105102C42DC4}" id="{F48E4A67-9A84-49C4-B9CF-C5F1C7339F3A}">
    <text>Excel to fill in</text>
  </threadedComment>
  <threadedComment ref="L10" dT="2022-11-18T13:39:48.12" personId="{2D32F3C0-07C1-4577-B6BE-105102C42DC4}" id="{202EC4A4-B76F-4FE5-AABA-1D4F3972F60F}">
    <text>Excel to fill in</text>
  </threadedComment>
  <threadedComment ref="O10" dT="2022-11-18T13:39:55.78" personId="{2D32F3C0-07C1-4577-B6BE-105102C42DC4}" id="{C971298E-F6D4-4991-8E31-76C3BDF28834}">
    <text>Excel to fill in</text>
  </threadedComment>
  <threadedComment ref="I15" dT="2022-11-18T13:39:38.21" personId="{2D32F3C0-07C1-4577-B6BE-105102C42DC4}" id="{9DE6536B-01C9-4865-8136-6E08B2EE2A80}">
    <text>Excel to fill in</text>
  </threadedComment>
  <threadedComment ref="L15" dT="2022-11-18T13:39:48.12" personId="{2D32F3C0-07C1-4577-B6BE-105102C42DC4}" id="{1167946A-150B-4F54-B63C-7F99D8FC4AFE}">
    <text>Excel to fill in</text>
  </threadedComment>
  <threadedComment ref="O15" dT="2022-11-18T13:39:55.78" personId="{2D32F3C0-07C1-4577-B6BE-105102C42DC4}" id="{73EAAB86-92C5-4B5D-999C-31158AE247B7}">
    <text>Excel to fill in</text>
  </threadedComment>
  <threadedComment ref="I20" dT="2022-11-18T13:39:38.21" personId="{2D32F3C0-07C1-4577-B6BE-105102C42DC4}" id="{6B906CCF-A1EF-4FF2-BED0-8A26ADB48C56}">
    <text>Excel to fill in</text>
  </threadedComment>
  <threadedComment ref="L20" dT="2022-11-18T13:39:48.12" personId="{2D32F3C0-07C1-4577-B6BE-105102C42DC4}" id="{09CF90D8-6CDC-4ACB-A6F4-604A01031BC3}">
    <text>Excel to fill in</text>
  </threadedComment>
  <threadedComment ref="O20" dT="2022-11-18T13:39:55.78" personId="{2D32F3C0-07C1-4577-B6BE-105102C42DC4}" id="{5D576901-20BB-427A-8AD7-C7A6C26B3243}">
    <text>Excel to fill in</text>
  </threadedComment>
  <threadedComment ref="I25" dT="2022-11-18T13:39:38.21" personId="{2D32F3C0-07C1-4577-B6BE-105102C42DC4}" id="{C8EEFDBF-9980-42D1-BC51-16448FC6A418}">
    <text>Excel to fill in</text>
  </threadedComment>
  <threadedComment ref="L25" dT="2022-11-18T13:39:48.12" personId="{2D32F3C0-07C1-4577-B6BE-105102C42DC4}" id="{D4F49D87-3F85-48BF-90C5-F56E7E81FA00}">
    <text>Excel to fill in</text>
  </threadedComment>
  <threadedComment ref="O25" dT="2022-11-18T13:39:55.78" personId="{2D32F3C0-07C1-4577-B6BE-105102C42DC4}" id="{E56D7FF2-BE6B-4900-B2CE-256E5C7E2EB6}">
    <text>Excel to fill in</text>
  </threadedComment>
</ThreadedComments>
</file>

<file path=xl/threadedComments/threadedComment33.xml><?xml version="1.0" encoding="utf-8"?>
<ThreadedComments xmlns="http://schemas.microsoft.com/office/spreadsheetml/2018/threadedcomments" xmlns:x="http://schemas.openxmlformats.org/spreadsheetml/2006/main">
  <threadedComment ref="D7" dT="2022-11-23T20:35:41.45" personId="{2D32F3C0-07C1-4577-B6BE-105102C42DC4}" id="{0AC77025-E5E0-4C75-88DE-D1A48C871998}">
    <text>Checks if the date entered for ERC Submission is before the maximum date+2 days in Column N (Expected DTP Completion Date)</text>
  </threadedComment>
  <threadedComment ref="G8" dT="2023-01-05T18:52:05.27" personId="{2D32F3C0-07C1-4577-B6BE-105102C42DC4}" id="{192E4F3E-3727-4396-8C9D-B50EE1F33876}">
    <text>Filter formula returns 0s for non-entered languages fields AddLang1-3.  
Conditional Format applied to cells containing zero - white text (hides the zero and appears blank)</text>
  </threadedComment>
  <threadedComment ref="H8" dT="2023-01-05T18:14:17.96" personId="{2D32F3C0-07C1-4577-B6BE-105102C42DC4}" id="{E552C362-D2D8-428E-81BB-1AA1F67123F5}">
    <text>Formula checks if a language exists in column G</text>
  </threadedComment>
  <threadedComment ref="G9" dT="2022-11-22T18:37:17.17" personId="{2D32F3C0-07C1-4577-B6BE-105102C42DC4}" id="{377A296A-5B9B-4A64-8948-1763E1CE476B}">
    <text>Pulls from Country level dashboard for known timelines.   Can override on per country basis if required.</text>
  </threadedComment>
  <threadedComment ref="J9" dT="2022-11-22T18:32:36.56" personId="{2D32F3C0-07C1-4577-B6BE-105102C42DC4}" id="{BCBCED20-E679-4051-9A82-3094E02C3257}">
    <text># Business Days after Translation Complete</text>
  </threadedComment>
  <threadedComment ref="I10" dT="2022-11-18T13:39:38.21" personId="{2D32F3C0-07C1-4577-B6BE-105102C42DC4}" id="{69F49053-A85A-453A-AB58-50E16CC12B4F}">
    <text>Excel to fill in</text>
  </threadedComment>
  <threadedComment ref="L10" dT="2022-11-18T13:39:48.12" personId="{2D32F3C0-07C1-4577-B6BE-105102C42DC4}" id="{2061B8D4-F468-4833-82D1-B214BC37579F}">
    <text>Excel to fill in</text>
  </threadedComment>
  <threadedComment ref="O10" dT="2022-11-18T13:39:55.78" personId="{2D32F3C0-07C1-4577-B6BE-105102C42DC4}" id="{EE8239F7-E54D-4C00-892B-42C6B3F5BF0B}">
    <text>Excel to fill in</text>
  </threadedComment>
  <threadedComment ref="I15" dT="2022-11-18T13:39:38.21" personId="{2D32F3C0-07C1-4577-B6BE-105102C42DC4}" id="{36A9E16F-87CF-4593-9EBD-2C7EADAD9605}">
    <text>Excel to fill in</text>
  </threadedComment>
  <threadedComment ref="L15" dT="2022-11-18T13:39:48.12" personId="{2D32F3C0-07C1-4577-B6BE-105102C42DC4}" id="{49792058-183A-42E5-BD5E-BDA5F4C7C41E}">
    <text>Excel to fill in</text>
  </threadedComment>
  <threadedComment ref="O15" dT="2022-11-18T13:39:55.78" personId="{2D32F3C0-07C1-4577-B6BE-105102C42DC4}" id="{903776F2-2CC6-418E-9121-847370B4B8E6}">
    <text>Excel to fill in</text>
  </threadedComment>
  <threadedComment ref="I20" dT="2022-11-18T13:39:38.21" personId="{2D32F3C0-07C1-4577-B6BE-105102C42DC4}" id="{00CC8DED-623A-4234-8D53-95E78DFF6C77}">
    <text>Excel to fill in</text>
  </threadedComment>
  <threadedComment ref="L20" dT="2022-11-18T13:39:48.12" personId="{2D32F3C0-07C1-4577-B6BE-105102C42DC4}" id="{6EC6E662-0F27-4F8E-85CB-E8A82B8C9630}">
    <text>Excel to fill in</text>
  </threadedComment>
  <threadedComment ref="O20" dT="2022-11-18T13:39:55.78" personId="{2D32F3C0-07C1-4577-B6BE-105102C42DC4}" id="{A96DAD80-88B9-4423-B6D2-EC10A07590B2}">
    <text>Excel to fill in</text>
  </threadedComment>
  <threadedComment ref="I25" dT="2022-11-18T13:39:38.21" personId="{2D32F3C0-07C1-4577-B6BE-105102C42DC4}" id="{23808DDC-3495-40C0-9DB4-4074D4510D72}">
    <text>Excel to fill in</text>
  </threadedComment>
  <threadedComment ref="L25" dT="2022-11-18T13:39:48.12" personId="{2D32F3C0-07C1-4577-B6BE-105102C42DC4}" id="{927CD394-7F00-4A7F-B435-26784A57C5B1}">
    <text>Excel to fill in</text>
  </threadedComment>
  <threadedComment ref="O25" dT="2022-11-18T13:39:55.78" personId="{2D32F3C0-07C1-4577-B6BE-105102C42DC4}" id="{92E253E2-31D5-48EE-8DCD-8E547549EB15}">
    <text>Excel to fill in</text>
  </threadedComment>
</ThreadedComments>
</file>

<file path=xl/threadedComments/threadedComment34.xml><?xml version="1.0" encoding="utf-8"?>
<ThreadedComments xmlns="http://schemas.microsoft.com/office/spreadsheetml/2018/threadedcomments" xmlns:x="http://schemas.openxmlformats.org/spreadsheetml/2006/main">
  <threadedComment ref="D7" dT="2022-11-23T20:35:41.45" personId="{2D32F3C0-07C1-4577-B6BE-105102C42DC4}" id="{808E0BAE-7F8C-492C-A6DD-ABD19E76B120}">
    <text>Checks if the date entered for ERC Submission is before the maximum date+2 days in Column N (Expected DTP Completion Date)</text>
  </threadedComment>
  <threadedComment ref="G8" dT="2023-01-05T18:52:05.27" personId="{2D32F3C0-07C1-4577-B6BE-105102C42DC4}" id="{95A6821E-D39B-447B-B9E9-F82350CA9883}">
    <text>Filter formula returns 0s for non-entered languages fields AddLang1-3.  
Conditional Format applied to cells containing zero - white text (hides the zero and appears blank)</text>
  </threadedComment>
  <threadedComment ref="H8" dT="2023-01-05T18:14:17.96" personId="{2D32F3C0-07C1-4577-B6BE-105102C42DC4}" id="{22E195AE-FF10-4337-816E-4501B4236798}">
    <text>Formula checks if a language exists in column G</text>
  </threadedComment>
  <threadedComment ref="G9" dT="2022-11-22T18:37:17.17" personId="{2D32F3C0-07C1-4577-B6BE-105102C42DC4}" id="{E1FDAF8F-33C9-4C79-8AB0-F07BC90C15D5}">
    <text>Pulls from Country level dashboard for known timelines.   Can override on per country basis if required.</text>
  </threadedComment>
  <threadedComment ref="J9" dT="2022-11-22T18:32:36.56" personId="{2D32F3C0-07C1-4577-B6BE-105102C42DC4}" id="{4C1EF19D-887A-44DF-B848-DE1F06F36D80}">
    <text># Business Days after Translation Complete</text>
  </threadedComment>
  <threadedComment ref="I10" dT="2022-11-18T13:39:38.21" personId="{2D32F3C0-07C1-4577-B6BE-105102C42DC4}" id="{943E00ED-E74C-4572-9917-8282656BD220}">
    <text>Excel to fill in</text>
  </threadedComment>
  <threadedComment ref="L10" dT="2022-11-18T13:39:48.12" personId="{2D32F3C0-07C1-4577-B6BE-105102C42DC4}" id="{3507DE74-9A61-40E0-A51C-121FC0C0EA8E}">
    <text>Excel to fill in</text>
  </threadedComment>
  <threadedComment ref="O10" dT="2022-11-18T13:39:55.78" personId="{2D32F3C0-07C1-4577-B6BE-105102C42DC4}" id="{DC27D3AF-261F-4A25-BC8A-67811574E00B}">
    <text>Excel to fill in</text>
  </threadedComment>
  <threadedComment ref="I15" dT="2022-11-18T13:39:38.21" personId="{2D32F3C0-07C1-4577-B6BE-105102C42DC4}" id="{6EF0DB87-0A15-4AC3-8A74-6F20710DF17B}">
    <text>Excel to fill in</text>
  </threadedComment>
  <threadedComment ref="L15" dT="2022-11-18T13:39:48.12" personId="{2D32F3C0-07C1-4577-B6BE-105102C42DC4}" id="{DC5C47EC-6169-4BD7-88E8-5634EACFFD53}">
    <text>Excel to fill in</text>
  </threadedComment>
  <threadedComment ref="O15" dT="2022-11-18T13:39:55.78" personId="{2D32F3C0-07C1-4577-B6BE-105102C42DC4}" id="{922C8BC4-8DD2-4FE1-9542-87F7A78FB231}">
    <text>Excel to fill in</text>
  </threadedComment>
  <threadedComment ref="I20" dT="2022-11-18T13:39:38.21" personId="{2D32F3C0-07C1-4577-B6BE-105102C42DC4}" id="{5DC0541E-F972-418D-93F0-F31A3763F620}">
    <text>Excel to fill in</text>
  </threadedComment>
  <threadedComment ref="L20" dT="2022-11-18T13:39:48.12" personId="{2D32F3C0-07C1-4577-B6BE-105102C42DC4}" id="{41DD9BFF-0AD1-4779-B3A3-D9A21F94E88B}">
    <text>Excel to fill in</text>
  </threadedComment>
  <threadedComment ref="O20" dT="2022-11-18T13:39:55.78" personId="{2D32F3C0-07C1-4577-B6BE-105102C42DC4}" id="{24F4B236-16DA-4F90-8EBA-5D195B198AB7}">
    <text>Excel to fill in</text>
  </threadedComment>
  <threadedComment ref="I25" dT="2022-11-18T13:39:38.21" personId="{2D32F3C0-07C1-4577-B6BE-105102C42DC4}" id="{ADE296C7-B645-48AF-A95C-3BFCE0A28346}">
    <text>Excel to fill in</text>
  </threadedComment>
  <threadedComment ref="L25" dT="2022-11-18T13:39:48.12" personId="{2D32F3C0-07C1-4577-B6BE-105102C42DC4}" id="{8A6C3ADE-A41B-4D6D-800D-BF1E0287A69C}">
    <text>Excel to fill in</text>
  </threadedComment>
  <threadedComment ref="O25" dT="2022-11-18T13:39:55.78" personId="{2D32F3C0-07C1-4577-B6BE-105102C42DC4}" id="{B1968D1B-A390-4DC3-807C-D8244B731B0F}">
    <text>Excel to fill in</text>
  </threadedComment>
</ThreadedComments>
</file>

<file path=xl/threadedComments/threadedComment35.xml><?xml version="1.0" encoding="utf-8"?>
<ThreadedComments xmlns="http://schemas.microsoft.com/office/spreadsheetml/2018/threadedcomments" xmlns:x="http://schemas.openxmlformats.org/spreadsheetml/2006/main">
  <threadedComment ref="D7" dT="2022-11-23T20:35:41.45" personId="{2D32F3C0-07C1-4577-B6BE-105102C42DC4}" id="{E6512BF2-EB45-4264-A2C2-2D9A245993DF}">
    <text>Checks if the date entered for ERC Submission is before the maximum date+2 days in Column N (Expected DTP Completion Date)</text>
  </threadedComment>
  <threadedComment ref="G8" dT="2023-01-05T18:52:05.27" personId="{2D32F3C0-07C1-4577-B6BE-105102C42DC4}" id="{2089A088-F6FB-4A5E-ACDA-56BFE8B55DBF}">
    <text>Filter formula returns 0s for non-entered languages fields AddLang1-3.  
Conditional Format applied to cells containing zero - white text (hides the zero and appears blank)</text>
  </threadedComment>
  <threadedComment ref="H8" dT="2023-01-05T18:14:17.96" personId="{2D32F3C0-07C1-4577-B6BE-105102C42DC4}" id="{25E2077E-9177-4FCA-8B6A-36F330563DA5}">
    <text>Formula checks if a language exists in column G</text>
  </threadedComment>
  <threadedComment ref="G9" dT="2022-11-22T18:37:17.17" personId="{2D32F3C0-07C1-4577-B6BE-105102C42DC4}" id="{31B673CE-9E11-48A3-8BEE-4D2B3B8EB8ED}">
    <text>Pulls from Country level dashboard for known timelines.   Can override on per country basis if required.</text>
  </threadedComment>
  <threadedComment ref="J9" dT="2022-11-22T18:32:36.56" personId="{2D32F3C0-07C1-4577-B6BE-105102C42DC4}" id="{C4022445-B5AD-4409-9FD0-DFEA00309FCB}">
    <text># Business Days after Translation Complete</text>
  </threadedComment>
  <threadedComment ref="I10" dT="2022-11-18T13:39:38.21" personId="{2D32F3C0-07C1-4577-B6BE-105102C42DC4}" id="{C256424A-FF9D-4FCC-8963-782798285328}">
    <text>Excel to fill in</text>
  </threadedComment>
  <threadedComment ref="L10" dT="2022-11-18T13:39:48.12" personId="{2D32F3C0-07C1-4577-B6BE-105102C42DC4}" id="{E43BA0A9-E63A-4451-9084-F20D88C52D06}">
    <text>Excel to fill in</text>
  </threadedComment>
  <threadedComment ref="O10" dT="2022-11-18T13:39:55.78" personId="{2D32F3C0-07C1-4577-B6BE-105102C42DC4}" id="{5AF80922-F80A-4CF4-8B24-49997E821273}">
    <text>Excel to fill in</text>
  </threadedComment>
  <threadedComment ref="I15" dT="2022-11-18T13:39:38.21" personId="{2D32F3C0-07C1-4577-B6BE-105102C42DC4}" id="{E36A97F6-2130-45CB-9204-E33BBC6CA73E}">
    <text>Excel to fill in</text>
  </threadedComment>
  <threadedComment ref="L15" dT="2022-11-18T13:39:48.12" personId="{2D32F3C0-07C1-4577-B6BE-105102C42DC4}" id="{8093B28A-F1AC-4C25-8DFF-0109A0351F46}">
    <text>Excel to fill in</text>
  </threadedComment>
  <threadedComment ref="O15" dT="2022-11-18T13:39:55.78" personId="{2D32F3C0-07C1-4577-B6BE-105102C42DC4}" id="{8F01E137-4093-492D-B2C4-B8AFFD4F821A}">
    <text>Excel to fill in</text>
  </threadedComment>
  <threadedComment ref="I20" dT="2022-11-18T13:39:38.21" personId="{2D32F3C0-07C1-4577-B6BE-105102C42DC4}" id="{862E5EEA-A581-4EDB-AFDD-931CA9F3DCF2}">
    <text>Excel to fill in</text>
  </threadedComment>
  <threadedComment ref="L20" dT="2022-11-18T13:39:48.12" personId="{2D32F3C0-07C1-4577-B6BE-105102C42DC4}" id="{8A481972-3CE1-41EC-95D1-D93FB5FD0CA4}">
    <text>Excel to fill in</text>
  </threadedComment>
  <threadedComment ref="O20" dT="2022-11-18T13:39:55.78" personId="{2D32F3C0-07C1-4577-B6BE-105102C42DC4}" id="{566A7ED1-85C9-4564-A2D3-96687328EFED}">
    <text>Excel to fill in</text>
  </threadedComment>
  <threadedComment ref="I25" dT="2022-11-18T13:39:38.21" personId="{2D32F3C0-07C1-4577-B6BE-105102C42DC4}" id="{67D1BBFB-8D53-4827-910E-FCBB9F290C28}">
    <text>Excel to fill in</text>
  </threadedComment>
  <threadedComment ref="L25" dT="2022-11-18T13:39:48.12" personId="{2D32F3C0-07C1-4577-B6BE-105102C42DC4}" id="{186905D0-1DAC-4799-A572-4714DA57CC05}">
    <text>Excel to fill in</text>
  </threadedComment>
  <threadedComment ref="O25" dT="2022-11-18T13:39:55.78" personId="{2D32F3C0-07C1-4577-B6BE-105102C42DC4}" id="{1669F844-5D58-4956-9E62-807031DF094A}">
    <text>Excel to fill in</text>
  </threadedComment>
</ThreadedComments>
</file>

<file path=xl/threadedComments/threadedComment36.xml><?xml version="1.0" encoding="utf-8"?>
<ThreadedComments xmlns="http://schemas.microsoft.com/office/spreadsheetml/2018/threadedcomments" xmlns:x="http://schemas.openxmlformats.org/spreadsheetml/2006/main">
  <threadedComment ref="D7" dT="2022-11-23T20:35:41.45" personId="{2D32F3C0-07C1-4577-B6BE-105102C42DC4}" id="{502FE19E-ED4E-44D4-AC8D-233C98BB2B52}">
    <text>Checks if the date entered for ERC Submission is before the maximum date+2 days in Column N (Expected DTP Completion Date)</text>
  </threadedComment>
  <threadedComment ref="G8" dT="2023-01-05T18:52:05.27" personId="{2D32F3C0-07C1-4577-B6BE-105102C42DC4}" id="{315157DE-0859-4176-AF21-305BE3152E7F}">
    <text>Filter formula returns 0s for non-entered languages fields AddLang1-3.  
Conditional Format applied to cells containing zero - white text (hides the zero and appears blank)</text>
  </threadedComment>
  <threadedComment ref="H8" dT="2023-01-05T18:14:17.96" personId="{2D32F3C0-07C1-4577-B6BE-105102C42DC4}" id="{FAC52F59-FA27-4202-9FF4-37086DE60353}">
    <text>Formula checks if a language exists in column G</text>
  </threadedComment>
  <threadedComment ref="G9" dT="2022-11-22T18:37:17.17" personId="{2D32F3C0-07C1-4577-B6BE-105102C42DC4}" id="{DCCA549A-0BED-4CF5-A9EB-2531AB017A89}">
    <text>Pulls from Country level dashboard for known timelines.   Can override on per country basis if required.</text>
  </threadedComment>
  <threadedComment ref="J9" dT="2022-11-22T18:32:36.56" personId="{2D32F3C0-07C1-4577-B6BE-105102C42DC4}" id="{2A5F252B-C2B3-4485-8781-556544D02616}">
    <text># Business Days after Translation Complete</text>
  </threadedComment>
  <threadedComment ref="I10" dT="2022-11-18T13:39:38.21" personId="{2D32F3C0-07C1-4577-B6BE-105102C42DC4}" id="{8BBC3F51-31A8-4C9A-AA6F-F19151A26EA2}">
    <text>Excel to fill in</text>
  </threadedComment>
  <threadedComment ref="L10" dT="2022-11-18T13:39:48.12" personId="{2D32F3C0-07C1-4577-B6BE-105102C42DC4}" id="{86D95159-3781-4052-8672-58E820B8E329}">
    <text>Excel to fill in</text>
  </threadedComment>
  <threadedComment ref="O10" dT="2022-11-18T13:39:55.78" personId="{2D32F3C0-07C1-4577-B6BE-105102C42DC4}" id="{49127F03-A00D-4624-B7DD-71F90235C35F}">
    <text>Excel to fill in</text>
  </threadedComment>
  <threadedComment ref="I15" dT="2022-11-18T13:39:38.21" personId="{2D32F3C0-07C1-4577-B6BE-105102C42DC4}" id="{2864175C-D2B2-48B7-B693-0437DCB12AF6}">
    <text>Excel to fill in</text>
  </threadedComment>
  <threadedComment ref="L15" dT="2022-11-18T13:39:48.12" personId="{2D32F3C0-07C1-4577-B6BE-105102C42DC4}" id="{56FCD68C-716E-4D56-B520-B90F148AF01B}">
    <text>Excel to fill in</text>
  </threadedComment>
  <threadedComment ref="O15" dT="2022-11-18T13:39:55.78" personId="{2D32F3C0-07C1-4577-B6BE-105102C42DC4}" id="{20F42D83-68A7-42D1-8B41-34DF7FBAE616}">
    <text>Excel to fill in</text>
  </threadedComment>
  <threadedComment ref="I20" dT="2022-11-18T13:39:38.21" personId="{2D32F3C0-07C1-4577-B6BE-105102C42DC4}" id="{0E986BD9-A795-4367-953F-7B4C0D3BECC2}">
    <text>Excel to fill in</text>
  </threadedComment>
  <threadedComment ref="L20" dT="2022-11-18T13:39:48.12" personId="{2D32F3C0-07C1-4577-B6BE-105102C42DC4}" id="{39F0D300-270E-4B37-8E99-3C6971AC9857}">
    <text>Excel to fill in</text>
  </threadedComment>
  <threadedComment ref="O20" dT="2022-11-18T13:39:55.78" personId="{2D32F3C0-07C1-4577-B6BE-105102C42DC4}" id="{EA75E5A5-486D-43D1-A569-A64210B257AA}">
    <text>Excel to fill in</text>
  </threadedComment>
  <threadedComment ref="I25" dT="2022-11-18T13:39:38.21" personId="{2D32F3C0-07C1-4577-B6BE-105102C42DC4}" id="{CD3E24F6-FAFB-4A4C-9346-B5C34D5E114E}">
    <text>Excel to fill in</text>
  </threadedComment>
  <threadedComment ref="L25" dT="2022-11-18T13:39:48.12" personId="{2D32F3C0-07C1-4577-B6BE-105102C42DC4}" id="{BE7F6735-7B8E-4364-BE4B-A05D127F10C2}">
    <text>Excel to fill in</text>
  </threadedComment>
  <threadedComment ref="O25" dT="2022-11-18T13:39:55.78" personId="{2D32F3C0-07C1-4577-B6BE-105102C42DC4}" id="{C9D22AED-D49A-44DB-B93F-3C91578236E2}">
    <text>Excel to fill in</text>
  </threadedComment>
</ThreadedComments>
</file>

<file path=xl/threadedComments/threadedComment37.xml><?xml version="1.0" encoding="utf-8"?>
<ThreadedComments xmlns="http://schemas.microsoft.com/office/spreadsheetml/2018/threadedcomments" xmlns:x="http://schemas.openxmlformats.org/spreadsheetml/2006/main">
  <threadedComment ref="D7" dT="2022-11-23T20:35:41.45" personId="{2D32F3C0-07C1-4577-B6BE-105102C42DC4}" id="{60179829-0C02-484B-8E95-72FD6AD6D474}">
    <text>Checks if the date entered for ERC Submission is before the maximum date+2 days in Column N (Expected DTP Completion Date)</text>
  </threadedComment>
  <threadedComment ref="G8" dT="2023-01-05T18:52:05.27" personId="{2D32F3C0-07C1-4577-B6BE-105102C42DC4}" id="{3BEFD87F-F5AB-4E72-BA96-5F4762465C16}">
    <text>Filter formula returns 0s for non-entered languages fields AddLang1-3.  
Conditional Format applied to cells containing zero - white text (hides the zero and appears blank)</text>
  </threadedComment>
  <threadedComment ref="H8" dT="2023-01-05T18:14:17.96" personId="{2D32F3C0-07C1-4577-B6BE-105102C42DC4}" id="{2EB2C211-4AA6-47BD-A47B-7EA263246E22}">
    <text>Formula checks if a language exists in column G</text>
  </threadedComment>
  <threadedComment ref="G9" dT="2022-11-22T18:37:17.17" personId="{2D32F3C0-07C1-4577-B6BE-105102C42DC4}" id="{AE87CECD-88B0-4DA9-87D6-E16149992982}">
    <text>Pulls from Country level dashboard for known timelines.   Can override on per country basis if required.</text>
  </threadedComment>
  <threadedComment ref="J9" dT="2022-11-22T18:32:36.56" personId="{2D32F3C0-07C1-4577-B6BE-105102C42DC4}" id="{77059F94-B57A-4B62-9897-51E117881B71}">
    <text># Business Days after Translation Complete</text>
  </threadedComment>
  <threadedComment ref="I10" dT="2022-11-18T13:39:38.21" personId="{2D32F3C0-07C1-4577-B6BE-105102C42DC4}" id="{1A1A4FBA-DC20-41DF-8BDC-898D609AFE35}">
    <text>Excel to fill in</text>
  </threadedComment>
  <threadedComment ref="L10" dT="2022-11-18T13:39:48.12" personId="{2D32F3C0-07C1-4577-B6BE-105102C42DC4}" id="{F32C449B-2AE3-4BE8-BFB4-97DF680DA49D}">
    <text>Excel to fill in</text>
  </threadedComment>
  <threadedComment ref="O10" dT="2022-11-18T13:39:55.78" personId="{2D32F3C0-07C1-4577-B6BE-105102C42DC4}" id="{4FFA5E72-6694-4925-917C-F9ED848EC4C6}">
    <text>Excel to fill in</text>
  </threadedComment>
  <threadedComment ref="I15" dT="2022-11-18T13:39:38.21" personId="{2D32F3C0-07C1-4577-B6BE-105102C42DC4}" id="{EDBBF639-A508-48D6-98A4-A781695CE423}">
    <text>Excel to fill in</text>
  </threadedComment>
  <threadedComment ref="L15" dT="2022-11-18T13:39:48.12" personId="{2D32F3C0-07C1-4577-B6BE-105102C42DC4}" id="{FA83CA19-AFA7-4776-94CB-A4AB999E1F60}">
    <text>Excel to fill in</text>
  </threadedComment>
  <threadedComment ref="O15" dT="2022-11-18T13:39:55.78" personId="{2D32F3C0-07C1-4577-B6BE-105102C42DC4}" id="{A695BDB7-3C4C-478C-BB41-6FFCABDC38EE}">
    <text>Excel to fill in</text>
  </threadedComment>
  <threadedComment ref="I20" dT="2022-11-18T13:39:38.21" personId="{2D32F3C0-07C1-4577-B6BE-105102C42DC4}" id="{0D3B6BE5-5518-453F-99CF-D6FF431EC426}">
    <text>Excel to fill in</text>
  </threadedComment>
  <threadedComment ref="L20" dT="2022-11-18T13:39:48.12" personId="{2D32F3C0-07C1-4577-B6BE-105102C42DC4}" id="{015F2351-6BB6-410E-B5E7-BBA2AA94CDA2}">
    <text>Excel to fill in</text>
  </threadedComment>
  <threadedComment ref="O20" dT="2022-11-18T13:39:55.78" personId="{2D32F3C0-07C1-4577-B6BE-105102C42DC4}" id="{9BBEB20A-0CDE-49DA-B1B0-6E7C7D4C200D}">
    <text>Excel to fill in</text>
  </threadedComment>
  <threadedComment ref="I25" dT="2022-11-18T13:39:38.21" personId="{2D32F3C0-07C1-4577-B6BE-105102C42DC4}" id="{F4F3E757-AA42-41EB-B010-58D226789D32}">
    <text>Excel to fill in</text>
  </threadedComment>
  <threadedComment ref="L25" dT="2022-11-18T13:39:48.12" personId="{2D32F3C0-07C1-4577-B6BE-105102C42DC4}" id="{E6D722AE-0C3A-4623-991B-625F1A45F2EA}">
    <text>Excel to fill in</text>
  </threadedComment>
  <threadedComment ref="O25" dT="2022-11-18T13:39:55.78" personId="{2D32F3C0-07C1-4577-B6BE-105102C42DC4}" id="{4519BB6B-48F7-4320-893C-8B0B1C0B1886}">
    <text>Excel to fill in</text>
  </threadedComment>
</ThreadedComments>
</file>

<file path=xl/threadedComments/threadedComment38.xml><?xml version="1.0" encoding="utf-8"?>
<ThreadedComments xmlns="http://schemas.microsoft.com/office/spreadsheetml/2018/threadedcomments" xmlns:x="http://schemas.openxmlformats.org/spreadsheetml/2006/main">
  <threadedComment ref="D7" dT="2022-11-23T20:35:41.45" personId="{2D32F3C0-07C1-4577-B6BE-105102C42DC4}" id="{142A1879-AB80-447D-B5BB-F236D71F5F3B}">
    <text>Checks if the date entered for ERC Submission is before the maximum date+2 days in Column N (Expected DTP Completion Date)</text>
  </threadedComment>
  <threadedComment ref="G8" dT="2023-01-05T18:52:05.27" personId="{2D32F3C0-07C1-4577-B6BE-105102C42DC4}" id="{F196B7D8-3439-4A52-9A59-09006EE3320E}">
    <text>Filter formula returns 0s for non-entered languages fields AddLang1-3.  
Conditional Format applied to cells containing zero - white text (hides the zero and appears blank)</text>
  </threadedComment>
  <threadedComment ref="H8" dT="2023-01-05T18:14:17.96" personId="{2D32F3C0-07C1-4577-B6BE-105102C42DC4}" id="{9144BA5C-B272-4D89-846F-DAA78597B627}">
    <text>Formula checks if a language exists in column G</text>
  </threadedComment>
  <threadedComment ref="G9" dT="2022-11-22T18:37:17.17" personId="{2D32F3C0-07C1-4577-B6BE-105102C42DC4}" id="{02BF927D-7E24-4C1A-AD18-C4BBC9E168C6}">
    <text>Pulls from Country level dashboard for known timelines.   Can override on per country basis if required.</text>
  </threadedComment>
  <threadedComment ref="J9" dT="2022-11-22T18:32:36.56" personId="{2D32F3C0-07C1-4577-B6BE-105102C42DC4}" id="{A7B31933-5291-498C-ACEF-07DFD69EDA54}">
    <text># Business Days after Translation Complete</text>
  </threadedComment>
  <threadedComment ref="I10" dT="2022-11-18T13:39:38.21" personId="{2D32F3C0-07C1-4577-B6BE-105102C42DC4}" id="{CFEC0382-D552-4E32-8F27-9A3E5F5E64DA}">
    <text>Excel to fill in</text>
  </threadedComment>
  <threadedComment ref="L10" dT="2022-11-18T13:39:48.12" personId="{2D32F3C0-07C1-4577-B6BE-105102C42DC4}" id="{80AAE458-3B10-4509-B4F7-0F3F30EA7BAE}">
    <text>Excel to fill in</text>
  </threadedComment>
  <threadedComment ref="O10" dT="2022-11-18T13:39:55.78" personId="{2D32F3C0-07C1-4577-B6BE-105102C42DC4}" id="{8AE7C9E6-87EC-4A7A-8175-8F43E5092AD8}">
    <text>Excel to fill in</text>
  </threadedComment>
  <threadedComment ref="I15" dT="2022-11-18T13:39:38.21" personId="{2D32F3C0-07C1-4577-B6BE-105102C42DC4}" id="{F5EE833A-8F72-4CD9-A557-7EEFD0BF6B97}">
    <text>Excel to fill in</text>
  </threadedComment>
  <threadedComment ref="L15" dT="2022-11-18T13:39:48.12" personId="{2D32F3C0-07C1-4577-B6BE-105102C42DC4}" id="{92EA0CD6-3B4A-4EFC-9304-12C486479996}">
    <text>Excel to fill in</text>
  </threadedComment>
  <threadedComment ref="O15" dT="2022-11-18T13:39:55.78" personId="{2D32F3C0-07C1-4577-B6BE-105102C42DC4}" id="{FDECB389-600A-4907-931C-C398498E984F}">
    <text>Excel to fill in</text>
  </threadedComment>
  <threadedComment ref="I20" dT="2022-11-18T13:39:38.21" personId="{2D32F3C0-07C1-4577-B6BE-105102C42DC4}" id="{E7260607-7CE7-4B1B-9A8D-0E4265323B55}">
    <text>Excel to fill in</text>
  </threadedComment>
  <threadedComment ref="L20" dT="2022-11-18T13:39:48.12" personId="{2D32F3C0-07C1-4577-B6BE-105102C42DC4}" id="{0646BE24-6E0F-44A7-A4D6-D79E965B9DBA}">
    <text>Excel to fill in</text>
  </threadedComment>
  <threadedComment ref="O20" dT="2022-11-18T13:39:55.78" personId="{2D32F3C0-07C1-4577-B6BE-105102C42DC4}" id="{1E1FF483-702D-4355-B468-89C625E1D5FD}">
    <text>Excel to fill in</text>
  </threadedComment>
  <threadedComment ref="I25" dT="2022-11-18T13:39:38.21" personId="{2D32F3C0-07C1-4577-B6BE-105102C42DC4}" id="{14ABAF71-D215-4C43-ACFB-E7E1C27D86CF}">
    <text>Excel to fill in</text>
  </threadedComment>
  <threadedComment ref="L25" dT="2022-11-18T13:39:48.12" personId="{2D32F3C0-07C1-4577-B6BE-105102C42DC4}" id="{3D349481-55DE-4C05-8FA4-12637B022FC6}">
    <text>Excel to fill in</text>
  </threadedComment>
  <threadedComment ref="O25" dT="2022-11-18T13:39:55.78" personId="{2D32F3C0-07C1-4577-B6BE-105102C42DC4}" id="{2CA14A70-8BB2-4118-AB55-45A203CEC935}">
    <text>Excel to fill in</text>
  </threadedComment>
</ThreadedComments>
</file>

<file path=xl/threadedComments/threadedComment39.xml><?xml version="1.0" encoding="utf-8"?>
<ThreadedComments xmlns="http://schemas.microsoft.com/office/spreadsheetml/2018/threadedcomments" xmlns:x="http://schemas.openxmlformats.org/spreadsheetml/2006/main">
  <threadedComment ref="D7" dT="2022-11-23T20:35:41.45" personId="{2D32F3C0-07C1-4577-B6BE-105102C42DC4}" id="{13764CD3-0616-4AC5-853A-CF00098D040D}">
    <text>Checks if the date entered for ERC Submission is before the maximum date+2 days in Column N (Expected DTP Completion Date)</text>
  </threadedComment>
  <threadedComment ref="G8" dT="2023-01-05T18:52:05.27" personId="{2D32F3C0-07C1-4577-B6BE-105102C42DC4}" id="{9718E98B-9CAF-40A1-8153-307B52D4D890}">
    <text>Filter formula returns 0s for non-entered languages fields AddLang1-3.  
Conditional Format applied to cells containing zero - white text (hides the zero and appears blank)</text>
  </threadedComment>
  <threadedComment ref="H8" dT="2023-01-05T18:14:17.96" personId="{2D32F3C0-07C1-4577-B6BE-105102C42DC4}" id="{A50B4474-0078-4A0D-92D6-509FC520959E}">
    <text>Formula checks if a language exists in column G</text>
  </threadedComment>
  <threadedComment ref="G9" dT="2022-11-22T18:37:17.17" personId="{2D32F3C0-07C1-4577-B6BE-105102C42DC4}" id="{2C55F983-861A-43EB-93C5-433345906BF5}">
    <text>Pulls from Country level dashboard for known timelines.   Can override on per country basis if required.</text>
  </threadedComment>
  <threadedComment ref="J9" dT="2022-11-22T18:32:36.56" personId="{2D32F3C0-07C1-4577-B6BE-105102C42DC4}" id="{AC062758-89E6-46B9-B43D-2410DAE30AB1}">
    <text># Business Days after Translation Complete</text>
  </threadedComment>
  <threadedComment ref="I10" dT="2022-11-18T13:39:38.21" personId="{2D32F3C0-07C1-4577-B6BE-105102C42DC4}" id="{29FEEB30-0F64-4A66-BAF8-E99C49554711}">
    <text>Excel to fill in</text>
  </threadedComment>
  <threadedComment ref="L10" dT="2022-11-18T13:39:48.12" personId="{2D32F3C0-07C1-4577-B6BE-105102C42DC4}" id="{6A4041C8-8DD9-417D-BB40-1192695D0A9A}">
    <text>Excel to fill in</text>
  </threadedComment>
  <threadedComment ref="O10" dT="2022-11-18T13:39:55.78" personId="{2D32F3C0-07C1-4577-B6BE-105102C42DC4}" id="{88657A29-9057-4350-8C47-3D9C08BF9801}">
    <text>Excel to fill in</text>
  </threadedComment>
  <threadedComment ref="I15" dT="2022-11-18T13:39:38.21" personId="{2D32F3C0-07C1-4577-B6BE-105102C42DC4}" id="{AE87B93F-02F8-410C-8ECA-9E9CF97CF0A7}">
    <text>Excel to fill in</text>
  </threadedComment>
  <threadedComment ref="L15" dT="2022-11-18T13:39:48.12" personId="{2D32F3C0-07C1-4577-B6BE-105102C42DC4}" id="{8741AEDD-3CD0-4FBC-B21D-3CCAE7E9D668}">
    <text>Excel to fill in</text>
  </threadedComment>
  <threadedComment ref="O15" dT="2022-11-18T13:39:55.78" personId="{2D32F3C0-07C1-4577-B6BE-105102C42DC4}" id="{FA7DFC58-6003-459A-A7E3-CA7978F23B59}">
    <text>Excel to fill in</text>
  </threadedComment>
  <threadedComment ref="I20" dT="2022-11-18T13:39:38.21" personId="{2D32F3C0-07C1-4577-B6BE-105102C42DC4}" id="{D101357E-DF44-40E2-8C7F-EE848E152E65}">
    <text>Excel to fill in</text>
  </threadedComment>
  <threadedComment ref="L20" dT="2022-11-18T13:39:48.12" personId="{2D32F3C0-07C1-4577-B6BE-105102C42DC4}" id="{C4E36A5E-4568-44B9-80D2-A40C8D3722B1}">
    <text>Excel to fill in</text>
  </threadedComment>
  <threadedComment ref="O20" dT="2022-11-18T13:39:55.78" personId="{2D32F3C0-07C1-4577-B6BE-105102C42DC4}" id="{AD45BD20-6737-4396-B69F-D0CB6A8F3812}">
    <text>Excel to fill in</text>
  </threadedComment>
  <threadedComment ref="I25" dT="2022-11-18T13:39:38.21" personId="{2D32F3C0-07C1-4577-B6BE-105102C42DC4}" id="{63A108C0-1409-4843-9DD7-B5B28C0A7EAF}">
    <text>Excel to fill in</text>
  </threadedComment>
  <threadedComment ref="L25" dT="2022-11-18T13:39:48.12" personId="{2D32F3C0-07C1-4577-B6BE-105102C42DC4}" id="{EF0CF0B5-9270-4B82-A7F0-CDAE1EE5CA8F}">
    <text>Excel to fill in</text>
  </threadedComment>
  <threadedComment ref="O25" dT="2022-11-18T13:39:55.78" personId="{2D32F3C0-07C1-4577-B6BE-105102C42DC4}" id="{FC04C8F9-00E5-405B-8890-1DD6DBE63B0E}">
    <text>Excel to fill in</text>
  </threadedComment>
</ThreadedComments>
</file>

<file path=xl/threadedComments/threadedComment40.xml><?xml version="1.0" encoding="utf-8"?>
<ThreadedComments xmlns="http://schemas.microsoft.com/office/spreadsheetml/2018/threadedcomments" xmlns:x="http://schemas.openxmlformats.org/spreadsheetml/2006/main">
  <threadedComment ref="D7" dT="2022-11-23T20:35:41.45" personId="{2D32F3C0-07C1-4577-B6BE-105102C42DC4}" id="{A9D4D33B-DDF0-4A02-A63B-4C718204F00A}">
    <text>Checks if the date entered for ERC Submission is before the maximum date+2 days in Column N (Expected DTP Completion Date)</text>
  </threadedComment>
  <threadedComment ref="G8" dT="2023-01-05T18:52:05.27" personId="{2D32F3C0-07C1-4577-B6BE-105102C42DC4}" id="{F6A84B49-0474-4165-A455-90C032F9A3D0}">
    <text>Filter formula returns 0s for non-entered languages fields AddLang1-3.  
Conditional Format applied to cells containing zero - white text (hides the zero and appears blank)</text>
  </threadedComment>
  <threadedComment ref="H8" dT="2023-01-05T18:14:17.96" personId="{2D32F3C0-07C1-4577-B6BE-105102C42DC4}" id="{D83FFEA8-6648-4E67-B6F9-8D8BDC8D5E50}">
    <text>Formula checks if a language exists in column G</text>
  </threadedComment>
  <threadedComment ref="G9" dT="2022-11-22T18:37:17.17" personId="{2D32F3C0-07C1-4577-B6BE-105102C42DC4}" id="{BB6B6D91-6D4D-446E-8C1B-7D8FBD60EE1F}">
    <text>Pulls from Country level dashboard for known timelines.   Can override on per country basis if required.</text>
  </threadedComment>
  <threadedComment ref="J9" dT="2022-11-22T18:32:36.56" personId="{2D32F3C0-07C1-4577-B6BE-105102C42DC4}" id="{A2B51139-DAF1-47A9-8A5C-8C1AC3A790E0}">
    <text># Business Days after Translation Complete</text>
  </threadedComment>
  <threadedComment ref="I10" dT="2022-11-18T13:39:38.21" personId="{2D32F3C0-07C1-4577-B6BE-105102C42DC4}" id="{34C5F9C4-6F60-4A03-834B-FCF78CF4EF2B}">
    <text>Excel to fill in</text>
  </threadedComment>
  <threadedComment ref="L10" dT="2022-11-18T13:39:48.12" personId="{2D32F3C0-07C1-4577-B6BE-105102C42DC4}" id="{A6F0C9D4-0D89-4400-872B-798751D1B126}">
    <text>Excel to fill in</text>
  </threadedComment>
  <threadedComment ref="O10" dT="2022-11-18T13:39:55.78" personId="{2D32F3C0-07C1-4577-B6BE-105102C42DC4}" id="{204936D8-2EA7-41F3-8CD8-DB5AC83D2237}">
    <text>Excel to fill in</text>
  </threadedComment>
  <threadedComment ref="I15" dT="2022-11-18T13:39:38.21" personId="{2D32F3C0-07C1-4577-B6BE-105102C42DC4}" id="{BDEE447F-5719-4507-8914-94FCFD3FF7A7}">
    <text>Excel to fill in</text>
  </threadedComment>
  <threadedComment ref="L15" dT="2022-11-18T13:39:48.12" personId="{2D32F3C0-07C1-4577-B6BE-105102C42DC4}" id="{D51BBE09-20A9-41D3-ACA8-DFAD558B3294}">
    <text>Excel to fill in</text>
  </threadedComment>
  <threadedComment ref="O15" dT="2022-11-18T13:39:55.78" personId="{2D32F3C0-07C1-4577-B6BE-105102C42DC4}" id="{92D0BFBC-C3AD-432E-A7A1-35E969BECF4F}">
    <text>Excel to fill in</text>
  </threadedComment>
  <threadedComment ref="I20" dT="2022-11-18T13:39:38.21" personId="{2D32F3C0-07C1-4577-B6BE-105102C42DC4}" id="{6313EFD2-8F5E-48F3-8633-41200F30B45C}">
    <text>Excel to fill in</text>
  </threadedComment>
  <threadedComment ref="L20" dT="2022-11-18T13:39:48.12" personId="{2D32F3C0-07C1-4577-B6BE-105102C42DC4}" id="{479D2726-7EC3-401A-A0DF-468C4350ED68}">
    <text>Excel to fill in</text>
  </threadedComment>
  <threadedComment ref="O20" dT="2022-11-18T13:39:55.78" personId="{2D32F3C0-07C1-4577-B6BE-105102C42DC4}" id="{465AFFC0-1093-4185-ADEE-36FFBB035C0E}">
    <text>Excel to fill in</text>
  </threadedComment>
  <threadedComment ref="I25" dT="2022-11-18T13:39:38.21" personId="{2D32F3C0-07C1-4577-B6BE-105102C42DC4}" id="{6AD5B51B-0CF1-4625-9C43-9069F632F730}">
    <text>Excel to fill in</text>
  </threadedComment>
  <threadedComment ref="L25" dT="2022-11-18T13:39:48.12" personId="{2D32F3C0-07C1-4577-B6BE-105102C42DC4}" id="{753CE932-2B4D-4AA7-AA3F-53A07DE4EC7F}">
    <text>Excel to fill in</text>
  </threadedComment>
  <threadedComment ref="O25" dT="2022-11-18T13:39:55.78" personId="{2D32F3C0-07C1-4577-B6BE-105102C42DC4}" id="{864B538B-3F65-4B7B-BDD4-78FB8F29DCEB}">
    <text>Excel to fill in</text>
  </threadedComment>
</ThreadedComments>
</file>

<file path=xl/threadedComments/threadedComment41.xml><?xml version="1.0" encoding="utf-8"?>
<ThreadedComments xmlns="http://schemas.microsoft.com/office/spreadsheetml/2018/threadedcomments" xmlns:x="http://schemas.openxmlformats.org/spreadsheetml/2006/main">
  <threadedComment ref="D7" dT="2022-11-23T20:35:41.45" personId="{2D32F3C0-07C1-4577-B6BE-105102C42DC4}" id="{558B8A94-EC7C-4B95-A723-7C2CC4B22B3F}">
    <text>Checks if the date entered for ERC Submission is before the maximum date+2 days in Column N (Expected DTP Completion Date)</text>
  </threadedComment>
  <threadedComment ref="G8" dT="2023-01-05T18:52:05.27" personId="{2D32F3C0-07C1-4577-B6BE-105102C42DC4}" id="{EA6846B3-C794-43C6-84A1-9F4C6B92BAFD}">
    <text>Filter formula returns 0s for non-entered languages fields AddLang1-3.  
Conditional Format applied to cells containing zero - white text (hides the zero and appears blank)</text>
  </threadedComment>
  <threadedComment ref="H8" dT="2023-01-05T18:14:17.96" personId="{2D32F3C0-07C1-4577-B6BE-105102C42DC4}" id="{8F5432AB-AE8F-4D7C-8D06-0972847D45CE}">
    <text>Formula checks if a language exists in column G</text>
  </threadedComment>
  <threadedComment ref="G9" dT="2022-11-22T18:37:17.17" personId="{2D32F3C0-07C1-4577-B6BE-105102C42DC4}" id="{8ECF7CC8-2333-48ED-9E8D-E9BC1230C262}">
    <text>Pulls from Country level dashboard for known timelines.   Can override on per country basis if required.</text>
  </threadedComment>
  <threadedComment ref="J9" dT="2022-11-22T18:32:36.56" personId="{2D32F3C0-07C1-4577-B6BE-105102C42DC4}" id="{57FFE674-B6A6-4862-B6C2-23580B0D8A49}">
    <text># Business Days after Translation Complete</text>
  </threadedComment>
  <threadedComment ref="I10" dT="2022-11-18T13:39:38.21" personId="{2D32F3C0-07C1-4577-B6BE-105102C42DC4}" id="{BFAF689C-E78E-435A-BD28-17BEBADE762F}">
    <text>Excel to fill in</text>
  </threadedComment>
  <threadedComment ref="L10" dT="2022-11-18T13:39:48.12" personId="{2D32F3C0-07C1-4577-B6BE-105102C42DC4}" id="{7A9C3926-A0AE-4009-820F-A3EFFCB482CC}">
    <text>Excel to fill in</text>
  </threadedComment>
  <threadedComment ref="O10" dT="2022-11-18T13:39:55.78" personId="{2D32F3C0-07C1-4577-B6BE-105102C42DC4}" id="{FFFF028A-3F35-40F4-879C-24826752797E}">
    <text>Excel to fill in</text>
  </threadedComment>
  <threadedComment ref="I15" dT="2022-11-18T13:39:38.21" personId="{2D32F3C0-07C1-4577-B6BE-105102C42DC4}" id="{D90EC4E7-BFBD-48C0-8B07-84596AF7BF6B}">
    <text>Excel to fill in</text>
  </threadedComment>
  <threadedComment ref="L15" dT="2022-11-18T13:39:48.12" personId="{2D32F3C0-07C1-4577-B6BE-105102C42DC4}" id="{B0DE7A0A-70CE-4B88-B741-1292645756D6}">
    <text>Excel to fill in</text>
  </threadedComment>
  <threadedComment ref="O15" dT="2022-11-18T13:39:55.78" personId="{2D32F3C0-07C1-4577-B6BE-105102C42DC4}" id="{F977E7F2-0E64-4B75-9E67-BE58792A5FD0}">
    <text>Excel to fill in</text>
  </threadedComment>
  <threadedComment ref="I20" dT="2022-11-18T13:39:38.21" personId="{2D32F3C0-07C1-4577-B6BE-105102C42DC4}" id="{CD3B47C2-3761-4A8A-AF8C-8B358804685A}">
    <text>Excel to fill in</text>
  </threadedComment>
  <threadedComment ref="L20" dT="2022-11-18T13:39:48.12" personId="{2D32F3C0-07C1-4577-B6BE-105102C42DC4}" id="{A69CE723-C395-448D-86CD-067DF3CACB6D}">
    <text>Excel to fill in</text>
  </threadedComment>
  <threadedComment ref="O20" dT="2022-11-18T13:39:55.78" personId="{2D32F3C0-07C1-4577-B6BE-105102C42DC4}" id="{109DF371-EF0A-4CA0-8562-23CE5F1C3CDB}">
    <text>Excel to fill in</text>
  </threadedComment>
  <threadedComment ref="I25" dT="2022-11-18T13:39:38.21" personId="{2D32F3C0-07C1-4577-B6BE-105102C42DC4}" id="{AACA8E70-87BC-4F37-B1C8-43F0FAAA1BB2}">
    <text>Excel to fill in</text>
  </threadedComment>
  <threadedComment ref="L25" dT="2022-11-18T13:39:48.12" personId="{2D32F3C0-07C1-4577-B6BE-105102C42DC4}" id="{547736C3-519F-4EE5-B661-D64A5A268012}">
    <text>Excel to fill in</text>
  </threadedComment>
  <threadedComment ref="O25" dT="2022-11-18T13:39:55.78" personId="{2D32F3C0-07C1-4577-B6BE-105102C42DC4}" id="{A49CEDAE-484B-424F-9C33-5F0686E81D54}">
    <text>Excel to fill in</text>
  </threadedComment>
</ThreadedComments>
</file>

<file path=xl/threadedComments/threadedComment42.xml><?xml version="1.0" encoding="utf-8"?>
<ThreadedComments xmlns="http://schemas.microsoft.com/office/spreadsheetml/2018/threadedcomments" xmlns:x="http://schemas.openxmlformats.org/spreadsheetml/2006/main">
  <threadedComment ref="D7" dT="2022-11-23T20:35:41.45" personId="{2D32F3C0-07C1-4577-B6BE-105102C42DC4}" id="{D50A7E6D-D218-4969-B3D4-B060619FBC2E}">
    <text>Checks if the date entered for ERC Submission is before the maximum date+2 days in Column N (Expected DTP Completion Date)</text>
  </threadedComment>
  <threadedComment ref="G8" dT="2023-01-05T18:52:05.27" personId="{2D32F3C0-07C1-4577-B6BE-105102C42DC4}" id="{B501B493-03D5-489D-9DE7-E95127D46819}">
    <text>Filter formula returns 0s for non-entered languages fields AddLang1-3.  
Conditional Format applied to cells containing zero - white text (hides the zero and appears blank)</text>
  </threadedComment>
  <threadedComment ref="H8" dT="2023-01-05T18:14:17.96" personId="{2D32F3C0-07C1-4577-B6BE-105102C42DC4}" id="{826EBDCB-DB2A-452A-9F9A-D401AC02821D}">
    <text>Formula checks if a language exists in column G</text>
  </threadedComment>
  <threadedComment ref="G9" dT="2022-11-22T18:37:17.17" personId="{2D32F3C0-07C1-4577-B6BE-105102C42DC4}" id="{D1C12CB2-BA4D-4703-A81F-2D9E23E8DBBA}">
    <text>Pulls from Country level dashboard for known timelines.   Can override on per country basis if required.</text>
  </threadedComment>
  <threadedComment ref="J9" dT="2022-11-22T18:32:36.56" personId="{2D32F3C0-07C1-4577-B6BE-105102C42DC4}" id="{38D4DFA5-C127-48D9-B503-161CBED99920}">
    <text># Business Days after Translation Complete</text>
  </threadedComment>
  <threadedComment ref="I10" dT="2022-11-18T13:39:38.21" personId="{2D32F3C0-07C1-4577-B6BE-105102C42DC4}" id="{088ABE92-CC21-4ACD-ABEA-AE0AA4D8DF6E}">
    <text>Excel to fill in</text>
  </threadedComment>
  <threadedComment ref="L10" dT="2022-11-18T13:39:48.12" personId="{2D32F3C0-07C1-4577-B6BE-105102C42DC4}" id="{3CBBEEAE-8661-406D-A1BA-DA6B641DE0C6}">
    <text>Excel to fill in</text>
  </threadedComment>
  <threadedComment ref="O10" dT="2022-11-18T13:39:55.78" personId="{2D32F3C0-07C1-4577-B6BE-105102C42DC4}" id="{5040C075-0A65-4D39-B064-D837117FD6C5}">
    <text>Excel to fill in</text>
  </threadedComment>
  <threadedComment ref="I15" dT="2022-11-18T13:39:38.21" personId="{2D32F3C0-07C1-4577-B6BE-105102C42DC4}" id="{2450C347-9C98-49AA-8B74-4F49E9970011}">
    <text>Excel to fill in</text>
  </threadedComment>
  <threadedComment ref="L15" dT="2022-11-18T13:39:48.12" personId="{2D32F3C0-07C1-4577-B6BE-105102C42DC4}" id="{CE69B831-0B84-4764-930B-75296C3B47B1}">
    <text>Excel to fill in</text>
  </threadedComment>
  <threadedComment ref="O15" dT="2022-11-18T13:39:55.78" personId="{2D32F3C0-07C1-4577-B6BE-105102C42DC4}" id="{33146723-926B-4547-ABFC-ABD9CA1FBE2B}">
    <text>Excel to fill in</text>
  </threadedComment>
  <threadedComment ref="I20" dT="2022-11-18T13:39:38.21" personId="{2D32F3C0-07C1-4577-B6BE-105102C42DC4}" id="{6DF2DD2A-FA43-4F47-906A-3FCFA9AC684E}">
    <text>Excel to fill in</text>
  </threadedComment>
  <threadedComment ref="L20" dT="2022-11-18T13:39:48.12" personId="{2D32F3C0-07C1-4577-B6BE-105102C42DC4}" id="{BEA1AB7D-7425-49AA-AE21-87C2046A263B}">
    <text>Excel to fill in</text>
  </threadedComment>
  <threadedComment ref="O20" dT="2022-11-18T13:39:55.78" personId="{2D32F3C0-07C1-4577-B6BE-105102C42DC4}" id="{1F68E729-8BE8-4E3F-87C5-6CAD62DF32EF}">
    <text>Excel to fill in</text>
  </threadedComment>
  <threadedComment ref="I25" dT="2022-11-18T13:39:38.21" personId="{2D32F3C0-07C1-4577-B6BE-105102C42DC4}" id="{41E63C17-315E-4006-ADC5-4FAC12CB9242}">
    <text>Excel to fill in</text>
  </threadedComment>
  <threadedComment ref="L25" dT="2022-11-18T13:39:48.12" personId="{2D32F3C0-07C1-4577-B6BE-105102C42DC4}" id="{CD3A9670-2351-4640-B53F-AEDF0F5E8B44}">
    <text>Excel to fill in</text>
  </threadedComment>
  <threadedComment ref="O25" dT="2022-11-18T13:39:55.78" personId="{2D32F3C0-07C1-4577-B6BE-105102C42DC4}" id="{D5613324-8547-430D-8C22-6F88B0686CE6}">
    <text>Excel to fill in</text>
  </threadedComment>
</ThreadedComments>
</file>

<file path=xl/threadedComments/threadedComment43.xml><?xml version="1.0" encoding="utf-8"?>
<ThreadedComments xmlns="http://schemas.microsoft.com/office/spreadsheetml/2018/threadedcomments" xmlns:x="http://schemas.openxmlformats.org/spreadsheetml/2006/main">
  <threadedComment ref="D7" dT="2022-11-23T20:35:41.45" personId="{2D32F3C0-07C1-4577-B6BE-105102C42DC4}" id="{0E0AE302-3ED2-484B-B846-717B0F2B32A6}">
    <text>Checks if the date entered for ERC Submission is before the maximum date+2 days in Column N (Expected DTP Completion Date)</text>
  </threadedComment>
  <threadedComment ref="G8" dT="2023-01-05T18:52:05.27" personId="{2D32F3C0-07C1-4577-B6BE-105102C42DC4}" id="{B3CC4C70-9AEC-4F85-8E50-B3FA4DAAA828}">
    <text>Filter formula returns 0s for non-entered languages fields AddLang1-3.  
Conditional Format applied to cells containing zero - white text (hides the zero and appears blank)</text>
  </threadedComment>
  <threadedComment ref="H8" dT="2023-01-05T18:14:17.96" personId="{2D32F3C0-07C1-4577-B6BE-105102C42DC4}" id="{A77928E8-52AB-46BC-AA46-4E44BCF46F6D}">
    <text>Formula checks if a language exists in column G</text>
  </threadedComment>
  <threadedComment ref="G9" dT="2022-11-22T18:37:17.17" personId="{2D32F3C0-07C1-4577-B6BE-105102C42DC4}" id="{16EECA70-F3B4-4A47-95CC-A2B2EDD429DA}">
    <text>Pulls from Country level dashboard for known timelines.   Can override on per country basis if required.</text>
  </threadedComment>
  <threadedComment ref="J9" dT="2022-11-22T18:32:36.56" personId="{2D32F3C0-07C1-4577-B6BE-105102C42DC4}" id="{CF07E37E-A7D1-46D9-8B39-7123142E43DE}">
    <text># Business Days after Translation Complete</text>
  </threadedComment>
  <threadedComment ref="I10" dT="2022-11-18T13:39:38.21" personId="{2D32F3C0-07C1-4577-B6BE-105102C42DC4}" id="{CC3FBD81-98C0-40B5-B729-5AEB52AD9E63}">
    <text>Excel to fill in</text>
  </threadedComment>
  <threadedComment ref="L10" dT="2022-11-18T13:39:48.12" personId="{2D32F3C0-07C1-4577-B6BE-105102C42DC4}" id="{03EBA77B-58EE-467C-8068-AF8ABA7CCC00}">
    <text>Excel to fill in</text>
  </threadedComment>
  <threadedComment ref="O10" dT="2022-11-18T13:39:55.78" personId="{2D32F3C0-07C1-4577-B6BE-105102C42DC4}" id="{3CB26C56-3637-44FC-9433-79EF10A9EC44}">
    <text>Excel to fill in</text>
  </threadedComment>
  <threadedComment ref="I15" dT="2022-11-18T13:39:38.21" personId="{2D32F3C0-07C1-4577-B6BE-105102C42DC4}" id="{BD211CD8-50D0-4020-91CC-C7D4F4E85DC6}">
    <text>Excel to fill in</text>
  </threadedComment>
  <threadedComment ref="L15" dT="2022-11-18T13:39:48.12" personId="{2D32F3C0-07C1-4577-B6BE-105102C42DC4}" id="{7205BEE0-C383-493D-9DC0-7DF57347A8CE}">
    <text>Excel to fill in</text>
  </threadedComment>
  <threadedComment ref="O15" dT="2022-11-18T13:39:55.78" personId="{2D32F3C0-07C1-4577-B6BE-105102C42DC4}" id="{F548CE4F-6366-492D-B4BA-CF625FF1D81B}">
    <text>Excel to fill in</text>
  </threadedComment>
  <threadedComment ref="I20" dT="2022-11-18T13:39:38.21" personId="{2D32F3C0-07C1-4577-B6BE-105102C42DC4}" id="{8CF9185A-6DEF-47E4-811C-781650964884}">
    <text>Excel to fill in</text>
  </threadedComment>
  <threadedComment ref="L20" dT="2022-11-18T13:39:48.12" personId="{2D32F3C0-07C1-4577-B6BE-105102C42DC4}" id="{630C3A01-FFE7-46DF-80BD-1338A6AD26EE}">
    <text>Excel to fill in</text>
  </threadedComment>
  <threadedComment ref="O20" dT="2022-11-18T13:39:55.78" personId="{2D32F3C0-07C1-4577-B6BE-105102C42DC4}" id="{D823EC50-BB3E-46DE-AF0B-D9A0D0C1F31C}">
    <text>Excel to fill in</text>
  </threadedComment>
  <threadedComment ref="I25" dT="2022-11-18T13:39:38.21" personId="{2D32F3C0-07C1-4577-B6BE-105102C42DC4}" id="{D8E3AFFD-F64D-4AF8-8DDF-B9D1F19EA302}">
    <text>Excel to fill in</text>
  </threadedComment>
  <threadedComment ref="L25" dT="2022-11-18T13:39:48.12" personId="{2D32F3C0-07C1-4577-B6BE-105102C42DC4}" id="{93282491-5C1B-463E-936B-C913859374F2}">
    <text>Excel to fill in</text>
  </threadedComment>
  <threadedComment ref="O25" dT="2022-11-18T13:39:55.78" personId="{2D32F3C0-07C1-4577-B6BE-105102C42DC4}" id="{675D164A-5645-4D6D-8D22-ED8B30EB1D2E}">
    <text>Excel to fill in</text>
  </threadedComment>
</ThreadedComments>
</file>

<file path=xl/threadedComments/threadedComment44.xml><?xml version="1.0" encoding="utf-8"?>
<ThreadedComments xmlns="http://schemas.microsoft.com/office/spreadsheetml/2018/threadedcomments" xmlns:x="http://schemas.openxmlformats.org/spreadsheetml/2006/main">
  <threadedComment ref="D7" dT="2022-11-23T20:35:41.45" personId="{2D32F3C0-07C1-4577-B6BE-105102C42DC4}" id="{4CB274EF-E56B-4E2F-8A07-C867F67AA4A3}">
    <text>Checks if the date entered for ERC Submission is before the maximum date+2 days in Column N (Expected DTP Completion Date)</text>
  </threadedComment>
  <threadedComment ref="G8" dT="2023-01-05T18:52:05.27" personId="{2D32F3C0-07C1-4577-B6BE-105102C42DC4}" id="{E2B92975-7064-49B4-B3B5-54C335AC84E7}">
    <text>Filter formula returns 0s for non-entered languages fields AddLang1-3.  
Conditional Format applied to cells containing zero - white text (hides the zero and appears blank)</text>
  </threadedComment>
  <threadedComment ref="H8" dT="2023-01-05T18:14:17.96" personId="{2D32F3C0-07C1-4577-B6BE-105102C42DC4}" id="{58B6A244-F3C3-487F-B48E-4671B28C5D90}">
    <text>Formula checks if a language exists in column G</text>
  </threadedComment>
  <threadedComment ref="G9" dT="2022-11-22T18:37:17.17" personId="{2D32F3C0-07C1-4577-B6BE-105102C42DC4}" id="{CC59C3E4-4453-46FF-9988-DBF35C0C6538}">
    <text>Pulls from Country level dashboard for known timelines.   Can override on per country basis if required.</text>
  </threadedComment>
  <threadedComment ref="J9" dT="2022-11-22T18:32:36.56" personId="{2D32F3C0-07C1-4577-B6BE-105102C42DC4}" id="{55FD4650-77C5-45CF-835A-876E32FC3907}">
    <text># Business Days after Translation Complete</text>
  </threadedComment>
  <threadedComment ref="I10" dT="2022-11-18T13:39:38.21" personId="{2D32F3C0-07C1-4577-B6BE-105102C42DC4}" id="{624F3573-934B-4DC8-A7BD-C69FDDA99837}">
    <text>Excel to fill in</text>
  </threadedComment>
  <threadedComment ref="L10" dT="2022-11-18T13:39:48.12" personId="{2D32F3C0-07C1-4577-B6BE-105102C42DC4}" id="{BC504EAA-0C7C-4268-91EA-5E6AD1AF8367}">
    <text>Excel to fill in</text>
  </threadedComment>
  <threadedComment ref="O10" dT="2022-11-18T13:39:55.78" personId="{2D32F3C0-07C1-4577-B6BE-105102C42DC4}" id="{43301E32-BD1D-4FD2-B2A4-E13437EA9878}">
    <text>Excel to fill in</text>
  </threadedComment>
  <threadedComment ref="I15" dT="2022-11-18T13:39:38.21" personId="{2D32F3C0-07C1-4577-B6BE-105102C42DC4}" id="{0E5739F2-EA35-4830-BE39-BF1544C2EB04}">
    <text>Excel to fill in</text>
  </threadedComment>
  <threadedComment ref="L15" dT="2022-11-18T13:39:48.12" personId="{2D32F3C0-07C1-4577-B6BE-105102C42DC4}" id="{5D403FCD-8DC9-42BA-B994-5E26ACCE2958}">
    <text>Excel to fill in</text>
  </threadedComment>
  <threadedComment ref="O15" dT="2022-11-18T13:39:55.78" personId="{2D32F3C0-07C1-4577-B6BE-105102C42DC4}" id="{D3A77FB0-AFAF-4BB1-B161-476D63D76B7E}">
    <text>Excel to fill in</text>
  </threadedComment>
  <threadedComment ref="I20" dT="2022-11-18T13:39:38.21" personId="{2D32F3C0-07C1-4577-B6BE-105102C42DC4}" id="{F44BB20A-DEAB-4BEF-8B43-2A9EBF3A38E5}">
    <text>Excel to fill in</text>
  </threadedComment>
  <threadedComment ref="L20" dT="2022-11-18T13:39:48.12" personId="{2D32F3C0-07C1-4577-B6BE-105102C42DC4}" id="{8FEA8A55-93A9-4CAB-AA60-DEB3655D4EEC}">
    <text>Excel to fill in</text>
  </threadedComment>
  <threadedComment ref="O20" dT="2022-11-18T13:39:55.78" personId="{2D32F3C0-07C1-4577-B6BE-105102C42DC4}" id="{A13D3296-81BB-4AB1-9093-5A0AA902E8FA}">
    <text>Excel to fill in</text>
  </threadedComment>
  <threadedComment ref="I25" dT="2022-11-18T13:39:38.21" personId="{2D32F3C0-07C1-4577-B6BE-105102C42DC4}" id="{88C0EDF0-8F34-47DD-A6D1-F2287093D4B4}">
    <text>Excel to fill in</text>
  </threadedComment>
  <threadedComment ref="L25" dT="2022-11-18T13:39:48.12" personId="{2D32F3C0-07C1-4577-B6BE-105102C42DC4}" id="{540E085B-8617-4325-9ADD-683A09E6C1A8}">
    <text>Excel to fill in</text>
  </threadedComment>
  <threadedComment ref="O25" dT="2022-11-18T13:39:55.78" personId="{2D32F3C0-07C1-4577-B6BE-105102C42DC4}" id="{7F0632C6-EF8B-4A7F-9152-03AD2890CC9C}">
    <text>Excel to fill in</text>
  </threadedComment>
</ThreadedComments>
</file>

<file path=xl/threadedComments/threadedComment45.xml><?xml version="1.0" encoding="utf-8"?>
<ThreadedComments xmlns="http://schemas.microsoft.com/office/spreadsheetml/2018/threadedcomments" xmlns:x="http://schemas.openxmlformats.org/spreadsheetml/2006/main">
  <threadedComment ref="D7" dT="2022-11-23T20:35:41.45" personId="{2D32F3C0-07C1-4577-B6BE-105102C42DC4}" id="{14D38D54-336B-446E-B441-5E34EA584093}">
    <text>Checks if the date entered for ERC Submission is before the maximum date+2 days in Column N (Expected DTP Completion Date)</text>
  </threadedComment>
  <threadedComment ref="G8" dT="2023-01-05T18:52:05.27" personId="{2D32F3C0-07C1-4577-B6BE-105102C42DC4}" id="{14F3F5C3-8A00-492D-AC94-EEB3AD68B0BA}">
    <text>Filter formula returns 0s for non-entered languages fields AddLang1-3.  
Conditional Format applied to cells containing zero - white text (hides the zero and appears blank)</text>
  </threadedComment>
  <threadedComment ref="H8" dT="2023-01-05T18:14:17.96" personId="{2D32F3C0-07C1-4577-B6BE-105102C42DC4}" id="{A8871910-D4EB-41DA-8EE8-7A94470A8C41}">
    <text>Formula checks if a language exists in column G</text>
  </threadedComment>
  <threadedComment ref="G9" dT="2022-11-22T18:37:17.17" personId="{2D32F3C0-07C1-4577-B6BE-105102C42DC4}" id="{4122C8B8-7B4D-4791-AA51-F065E40D5709}">
    <text>Pulls from Country level dashboard for known timelines.   Can override on per country basis if required.</text>
  </threadedComment>
  <threadedComment ref="J9" dT="2022-11-22T18:32:36.56" personId="{2D32F3C0-07C1-4577-B6BE-105102C42DC4}" id="{A3B0D302-0C4C-4F73-A5E6-AF9F7265C44C}">
    <text># Business Days after Translation Complete</text>
  </threadedComment>
  <threadedComment ref="I10" dT="2022-11-18T13:39:38.21" personId="{2D32F3C0-07C1-4577-B6BE-105102C42DC4}" id="{D416B82A-CCF6-40F8-8FF3-0465071A3325}">
    <text>Excel to fill in</text>
  </threadedComment>
  <threadedComment ref="L10" dT="2022-11-18T13:39:48.12" personId="{2D32F3C0-07C1-4577-B6BE-105102C42DC4}" id="{1A4DA8C5-868F-429B-B00E-4A0048CDAD80}">
    <text>Excel to fill in</text>
  </threadedComment>
  <threadedComment ref="O10" dT="2022-11-18T13:39:55.78" personId="{2D32F3C0-07C1-4577-B6BE-105102C42DC4}" id="{F9E76384-91EC-4EF1-BC63-A722A40BA9DA}">
    <text>Excel to fill in</text>
  </threadedComment>
  <threadedComment ref="I15" dT="2022-11-18T13:39:38.21" personId="{2D32F3C0-07C1-4577-B6BE-105102C42DC4}" id="{4277AF1D-B2A6-406F-93AA-0ECBB7422770}">
    <text>Excel to fill in</text>
  </threadedComment>
  <threadedComment ref="L15" dT="2022-11-18T13:39:48.12" personId="{2D32F3C0-07C1-4577-B6BE-105102C42DC4}" id="{DD7C42D4-B2EA-4542-86DB-0022ED5D431D}">
    <text>Excel to fill in</text>
  </threadedComment>
  <threadedComment ref="O15" dT="2022-11-18T13:39:55.78" personId="{2D32F3C0-07C1-4577-B6BE-105102C42DC4}" id="{2C6B39A1-81D5-40AB-A6F8-4BA07DD17C03}">
    <text>Excel to fill in</text>
  </threadedComment>
  <threadedComment ref="I20" dT="2022-11-18T13:39:38.21" personId="{2D32F3C0-07C1-4577-B6BE-105102C42DC4}" id="{34529278-4E9E-475B-93DD-19E4108C0544}">
    <text>Excel to fill in</text>
  </threadedComment>
  <threadedComment ref="L20" dT="2022-11-18T13:39:48.12" personId="{2D32F3C0-07C1-4577-B6BE-105102C42DC4}" id="{AD9F60FC-E828-40D6-89D9-42AE5CE514B9}">
    <text>Excel to fill in</text>
  </threadedComment>
  <threadedComment ref="O20" dT="2022-11-18T13:39:55.78" personId="{2D32F3C0-07C1-4577-B6BE-105102C42DC4}" id="{00F31B7A-B4AA-4939-9175-1A697F21F429}">
    <text>Excel to fill in</text>
  </threadedComment>
  <threadedComment ref="I25" dT="2022-11-18T13:39:38.21" personId="{2D32F3C0-07C1-4577-B6BE-105102C42DC4}" id="{AA66EDC4-FB19-4870-86BB-147B7924497B}">
    <text>Excel to fill in</text>
  </threadedComment>
  <threadedComment ref="L25" dT="2022-11-18T13:39:48.12" personId="{2D32F3C0-07C1-4577-B6BE-105102C42DC4}" id="{B7F472D1-118D-46E1-A2E1-CED6A1B934E3}">
    <text>Excel to fill in</text>
  </threadedComment>
  <threadedComment ref="O25" dT="2022-11-18T13:39:55.78" personId="{2D32F3C0-07C1-4577-B6BE-105102C42DC4}" id="{C44454AA-DDF2-4F6C-90E4-221BD9FE2A96}">
    <text>Excel to fill in</text>
  </threadedComment>
</ThreadedComments>
</file>

<file path=xl/threadedComments/threadedComment46.xml><?xml version="1.0" encoding="utf-8"?>
<ThreadedComments xmlns="http://schemas.microsoft.com/office/spreadsheetml/2018/threadedcomments" xmlns:x="http://schemas.openxmlformats.org/spreadsheetml/2006/main">
  <threadedComment ref="D7" dT="2022-11-23T20:35:41.45" personId="{2D32F3C0-07C1-4577-B6BE-105102C42DC4}" id="{D13DAF13-2905-4133-9078-148668E583C0}">
    <text>Checks if the date entered for ERC Submission is before the maximum date+2 days in Column N (Expected DTP Completion Date)</text>
  </threadedComment>
  <threadedComment ref="G8" dT="2023-01-05T18:52:05.27" personId="{2D32F3C0-07C1-4577-B6BE-105102C42DC4}" id="{32449D38-5B2D-49C6-A689-1163F2DE25BB}">
    <text>Filter formula returns 0s for non-entered languages fields AddLang1-3.  
Conditional Format applied to cells containing zero - white text (hides the zero and appears blank)</text>
  </threadedComment>
  <threadedComment ref="H8" dT="2023-01-05T18:14:17.96" personId="{2D32F3C0-07C1-4577-B6BE-105102C42DC4}" id="{1DCFEE80-15B1-4B62-889F-D200E15B6F34}">
    <text>Formula checks if a language exists in column G</text>
  </threadedComment>
  <threadedComment ref="G9" dT="2022-11-22T18:37:17.17" personId="{2D32F3C0-07C1-4577-B6BE-105102C42DC4}" id="{E7E1856B-0C9F-4181-9296-7896C145FAD3}">
    <text>Pulls from Country level dashboard for known timelines.   Can override on per country basis if required.</text>
  </threadedComment>
  <threadedComment ref="J9" dT="2022-11-22T18:32:36.56" personId="{2D32F3C0-07C1-4577-B6BE-105102C42DC4}" id="{914EC1A9-A64A-4FFD-B566-C00D337209BA}">
    <text># Business Days after Translation Complete</text>
  </threadedComment>
  <threadedComment ref="I10" dT="2022-11-18T13:39:38.21" personId="{2D32F3C0-07C1-4577-B6BE-105102C42DC4}" id="{8AAED9D7-5A5F-4E6C-BDDC-DB04749BB1DB}">
    <text>Excel to fill in</text>
  </threadedComment>
  <threadedComment ref="L10" dT="2022-11-18T13:39:48.12" personId="{2D32F3C0-07C1-4577-B6BE-105102C42DC4}" id="{5A6A57CA-7FA2-40C5-9C07-BD3EF5620C0D}">
    <text>Excel to fill in</text>
  </threadedComment>
  <threadedComment ref="O10" dT="2022-11-18T13:39:55.78" personId="{2D32F3C0-07C1-4577-B6BE-105102C42DC4}" id="{02ECA556-CBED-432C-A643-FB1E31F675EE}">
    <text>Excel to fill in</text>
  </threadedComment>
  <threadedComment ref="I15" dT="2022-11-18T13:39:38.21" personId="{2D32F3C0-07C1-4577-B6BE-105102C42DC4}" id="{B5B0299B-507D-40BE-96A7-BE2D8CAF42CC}">
    <text>Excel to fill in</text>
  </threadedComment>
  <threadedComment ref="L15" dT="2022-11-18T13:39:48.12" personId="{2D32F3C0-07C1-4577-B6BE-105102C42DC4}" id="{41B5DA91-B1C5-4F52-AF40-16A4506CA052}">
    <text>Excel to fill in</text>
  </threadedComment>
  <threadedComment ref="O15" dT="2022-11-18T13:39:55.78" personId="{2D32F3C0-07C1-4577-B6BE-105102C42DC4}" id="{952AEB43-817C-46B1-A44A-9D94E23AE9B1}">
    <text>Excel to fill in</text>
  </threadedComment>
  <threadedComment ref="I20" dT="2022-11-18T13:39:38.21" personId="{2D32F3C0-07C1-4577-B6BE-105102C42DC4}" id="{6CE9928E-45F5-4697-A9FE-6A82DE7A7CAF}">
    <text>Excel to fill in</text>
  </threadedComment>
  <threadedComment ref="L20" dT="2022-11-18T13:39:48.12" personId="{2D32F3C0-07C1-4577-B6BE-105102C42DC4}" id="{386EA927-EB1D-40F9-9AA2-AEA510ABCE29}">
    <text>Excel to fill in</text>
  </threadedComment>
  <threadedComment ref="O20" dT="2022-11-18T13:39:55.78" personId="{2D32F3C0-07C1-4577-B6BE-105102C42DC4}" id="{84E644C7-2D11-467B-9E10-748048E85C1E}">
    <text>Excel to fill in</text>
  </threadedComment>
  <threadedComment ref="I25" dT="2022-11-18T13:39:38.21" personId="{2D32F3C0-07C1-4577-B6BE-105102C42DC4}" id="{C96F5DDB-5425-4761-823B-352EF30C9D11}">
    <text>Excel to fill in</text>
  </threadedComment>
  <threadedComment ref="L25" dT="2022-11-18T13:39:48.12" personId="{2D32F3C0-07C1-4577-B6BE-105102C42DC4}" id="{EA8AB195-C24F-4D23-A9B1-81568ABCD3F3}">
    <text>Excel to fill in</text>
  </threadedComment>
  <threadedComment ref="O25" dT="2022-11-18T13:39:55.78" personId="{2D32F3C0-07C1-4577-B6BE-105102C42DC4}" id="{8991DE4A-DB11-4FFE-B3BC-5520DB1A1C3A}">
    <text>Excel to fill in</text>
  </threadedComment>
</ThreadedComments>
</file>

<file path=xl/threadedComments/threadedComment47.xml><?xml version="1.0" encoding="utf-8"?>
<ThreadedComments xmlns="http://schemas.microsoft.com/office/spreadsheetml/2018/threadedcomments" xmlns:x="http://schemas.openxmlformats.org/spreadsheetml/2006/main">
  <threadedComment ref="D7" dT="2022-11-23T20:35:41.45" personId="{2D32F3C0-07C1-4577-B6BE-105102C42DC4}" id="{D85F6A95-B37B-48EF-BF86-C878C0F95F0B}">
    <text>Checks if the date entered for ERC Submission is before the maximum date+2 days in Column N (Expected DTP Completion Date)</text>
  </threadedComment>
  <threadedComment ref="G8" dT="2023-01-05T18:52:05.27" personId="{2D32F3C0-07C1-4577-B6BE-105102C42DC4}" id="{DA392030-A75E-4936-8554-DA55761C21C2}">
    <text>Filter formula returns 0s for non-entered languages fields AddLang1-3.  
Conditional Format applied to cells containing zero - white text (hides the zero and appears blank)</text>
  </threadedComment>
  <threadedComment ref="H8" dT="2023-01-05T18:14:17.96" personId="{2D32F3C0-07C1-4577-B6BE-105102C42DC4}" id="{5AC00D90-76E7-4659-B209-205418AB6AC9}">
    <text>Formula checks if a language exists in column G</text>
  </threadedComment>
  <threadedComment ref="G9" dT="2022-11-22T18:37:17.17" personId="{2D32F3C0-07C1-4577-B6BE-105102C42DC4}" id="{F4B0FA8F-BFD7-40DE-8A91-C763E657C697}">
    <text>Pulls from Country level dashboard for known timelines.   Can override on per country basis if required.</text>
  </threadedComment>
  <threadedComment ref="J9" dT="2022-11-22T18:32:36.56" personId="{2D32F3C0-07C1-4577-B6BE-105102C42DC4}" id="{F8066A1F-4BCB-4D64-A755-CF93E7C545DA}">
    <text># Business Days after Translation Complete</text>
  </threadedComment>
  <threadedComment ref="I10" dT="2022-11-18T13:39:38.21" personId="{2D32F3C0-07C1-4577-B6BE-105102C42DC4}" id="{927C1DE7-6B34-4FA8-9776-D6FEC948DC4C}">
    <text>Excel to fill in</text>
  </threadedComment>
  <threadedComment ref="L10" dT="2022-11-18T13:39:48.12" personId="{2D32F3C0-07C1-4577-B6BE-105102C42DC4}" id="{2DD871CD-950F-45EF-9592-21EA83B22157}">
    <text>Excel to fill in</text>
  </threadedComment>
  <threadedComment ref="O10" dT="2022-11-18T13:39:55.78" personId="{2D32F3C0-07C1-4577-B6BE-105102C42DC4}" id="{37226671-2C83-4266-959B-F87D55A8B8A3}">
    <text>Excel to fill in</text>
  </threadedComment>
  <threadedComment ref="I15" dT="2022-11-18T13:39:38.21" personId="{2D32F3C0-07C1-4577-B6BE-105102C42DC4}" id="{834BFD55-518B-419D-B756-ABA67E002F33}">
    <text>Excel to fill in</text>
  </threadedComment>
  <threadedComment ref="L15" dT="2022-11-18T13:39:48.12" personId="{2D32F3C0-07C1-4577-B6BE-105102C42DC4}" id="{84DFD4FD-ABE9-417F-81A2-9F597930823A}">
    <text>Excel to fill in</text>
  </threadedComment>
  <threadedComment ref="O15" dT="2022-11-18T13:39:55.78" personId="{2D32F3C0-07C1-4577-B6BE-105102C42DC4}" id="{18D73371-10EE-4ACB-B05A-8086A984354E}">
    <text>Excel to fill in</text>
  </threadedComment>
  <threadedComment ref="I20" dT="2022-11-18T13:39:38.21" personId="{2D32F3C0-07C1-4577-B6BE-105102C42DC4}" id="{448026AF-62B9-4EC6-9879-DE0BB4A734D5}">
    <text>Excel to fill in</text>
  </threadedComment>
  <threadedComment ref="L20" dT="2022-11-18T13:39:48.12" personId="{2D32F3C0-07C1-4577-B6BE-105102C42DC4}" id="{39B31785-7346-4126-BD5B-CAE71723D055}">
    <text>Excel to fill in</text>
  </threadedComment>
  <threadedComment ref="O20" dT="2022-11-18T13:39:55.78" personId="{2D32F3C0-07C1-4577-B6BE-105102C42DC4}" id="{85B33966-1A8B-4373-B235-91468C89FEF4}">
    <text>Excel to fill in</text>
  </threadedComment>
  <threadedComment ref="I25" dT="2022-11-18T13:39:38.21" personId="{2D32F3C0-07C1-4577-B6BE-105102C42DC4}" id="{1319557E-A9D3-42AD-BE7C-E68E1CD26AFF}">
    <text>Excel to fill in</text>
  </threadedComment>
  <threadedComment ref="L25" dT="2022-11-18T13:39:48.12" personId="{2D32F3C0-07C1-4577-B6BE-105102C42DC4}" id="{1F850E04-2F9E-4AB1-AACC-F7033DEC8C2A}">
    <text>Excel to fill in</text>
  </threadedComment>
  <threadedComment ref="O25" dT="2022-11-18T13:39:55.78" personId="{2D32F3C0-07C1-4577-B6BE-105102C42DC4}" id="{D4F2A7FE-D0F9-457E-A0EB-37D2EC8FD70F}">
    <text>Excel to fill in</text>
  </threadedComment>
</ThreadedComments>
</file>

<file path=xl/threadedComments/threadedComment48.xml><?xml version="1.0" encoding="utf-8"?>
<ThreadedComments xmlns="http://schemas.microsoft.com/office/spreadsheetml/2018/threadedcomments" xmlns:x="http://schemas.openxmlformats.org/spreadsheetml/2006/main">
  <threadedComment ref="D7" dT="2022-11-23T20:35:41.45" personId="{2D32F3C0-07C1-4577-B6BE-105102C42DC4}" id="{A7FED8A3-33ED-4527-9EAA-7C8941D0CF2A}">
    <text>Checks if the date entered for ERC Submission is before the maximum date+2 days in Column N (Expected DTP Completion Date)</text>
  </threadedComment>
  <threadedComment ref="G8" dT="2023-01-05T18:52:05.27" personId="{2D32F3C0-07C1-4577-B6BE-105102C42DC4}" id="{5FD28360-CA48-4A03-B18A-F662193B4977}">
    <text>Filter formula returns 0s for non-entered languages fields AddLang1-3.  
Conditional Format applied to cells containing zero - white text (hides the zero and appears blank)</text>
  </threadedComment>
  <threadedComment ref="H8" dT="2023-01-05T18:14:17.96" personId="{2D32F3C0-07C1-4577-B6BE-105102C42DC4}" id="{71D24D26-CE09-4310-84A6-EB23DE5C65CD}">
    <text>Formula checks if a language exists in column G</text>
  </threadedComment>
  <threadedComment ref="G9" dT="2022-11-22T18:37:17.17" personId="{2D32F3C0-07C1-4577-B6BE-105102C42DC4}" id="{B1D4DC49-5D7E-4FCA-A6CE-0575D6BC5654}">
    <text>Pulls from Country level dashboard for known timelines.   Can override on per country basis if required.</text>
  </threadedComment>
  <threadedComment ref="J9" dT="2022-11-22T18:32:36.56" personId="{2D32F3C0-07C1-4577-B6BE-105102C42DC4}" id="{F7203286-E8AB-4A7C-8767-D7E58B9B8C30}">
    <text># Business Days after Translation Complete</text>
  </threadedComment>
  <threadedComment ref="I10" dT="2022-11-18T13:39:38.21" personId="{2D32F3C0-07C1-4577-B6BE-105102C42DC4}" id="{046598F3-988C-457F-8FE7-6DAF4D4B02B4}">
    <text>Excel to fill in</text>
  </threadedComment>
  <threadedComment ref="L10" dT="2022-11-18T13:39:48.12" personId="{2D32F3C0-07C1-4577-B6BE-105102C42DC4}" id="{91903413-5862-4F38-9615-7C4FFE49869C}">
    <text>Excel to fill in</text>
  </threadedComment>
  <threadedComment ref="O10" dT="2022-11-18T13:39:55.78" personId="{2D32F3C0-07C1-4577-B6BE-105102C42DC4}" id="{5C26FE06-2914-4BF1-949E-0E12726CF6EA}">
    <text>Excel to fill in</text>
  </threadedComment>
  <threadedComment ref="I15" dT="2022-11-18T13:39:38.21" personId="{2D32F3C0-07C1-4577-B6BE-105102C42DC4}" id="{D6274D85-18EC-4B9D-84C3-385A7F11F44D}">
    <text>Excel to fill in</text>
  </threadedComment>
  <threadedComment ref="L15" dT="2022-11-18T13:39:48.12" personId="{2D32F3C0-07C1-4577-B6BE-105102C42DC4}" id="{B03230E2-13EB-40B7-972E-47FE13DECEB5}">
    <text>Excel to fill in</text>
  </threadedComment>
  <threadedComment ref="O15" dT="2022-11-18T13:39:55.78" personId="{2D32F3C0-07C1-4577-B6BE-105102C42DC4}" id="{C691CC03-6F8C-4C37-8E83-D3945C0033DE}">
    <text>Excel to fill in</text>
  </threadedComment>
  <threadedComment ref="I20" dT="2022-11-18T13:39:38.21" personId="{2D32F3C0-07C1-4577-B6BE-105102C42DC4}" id="{745C404A-A235-40E2-8BBD-B59A86FE94F9}">
    <text>Excel to fill in</text>
  </threadedComment>
  <threadedComment ref="L20" dT="2022-11-18T13:39:48.12" personId="{2D32F3C0-07C1-4577-B6BE-105102C42DC4}" id="{DDA8DF22-C245-4483-B569-E534429DC5AB}">
    <text>Excel to fill in</text>
  </threadedComment>
  <threadedComment ref="O20" dT="2022-11-18T13:39:55.78" personId="{2D32F3C0-07C1-4577-B6BE-105102C42DC4}" id="{F5A644D5-76E2-4FE6-B907-216B077F91BC}">
    <text>Excel to fill in</text>
  </threadedComment>
  <threadedComment ref="I25" dT="2022-11-18T13:39:38.21" personId="{2D32F3C0-07C1-4577-B6BE-105102C42DC4}" id="{A5F4F215-E351-4EAB-9FF4-53E29582285A}">
    <text>Excel to fill in</text>
  </threadedComment>
  <threadedComment ref="L25" dT="2022-11-18T13:39:48.12" personId="{2D32F3C0-07C1-4577-B6BE-105102C42DC4}" id="{435AE0EB-0DE8-4BC5-AAD9-43EE6E689A33}">
    <text>Excel to fill in</text>
  </threadedComment>
  <threadedComment ref="O25" dT="2022-11-18T13:39:55.78" personId="{2D32F3C0-07C1-4577-B6BE-105102C42DC4}" id="{A7D644AB-D110-4691-933B-09C6537904E3}">
    <text>Excel to fill in</text>
  </threadedComment>
</ThreadedComments>
</file>

<file path=xl/threadedComments/threadedComment49.xml><?xml version="1.0" encoding="utf-8"?>
<ThreadedComments xmlns="http://schemas.microsoft.com/office/spreadsheetml/2018/threadedcomments" xmlns:x="http://schemas.openxmlformats.org/spreadsheetml/2006/main">
  <threadedComment ref="D7" dT="2022-11-23T20:35:41.45" personId="{2D32F3C0-07C1-4577-B6BE-105102C42DC4}" id="{6C722D2F-58EF-4A77-BC4E-9CA023F753AF}">
    <text>Checks if the date entered for ERC Submission is before the maximum date+2 days in Column N (Expected DTP Completion Date)</text>
  </threadedComment>
  <threadedComment ref="G8" dT="2023-01-05T18:52:05.27" personId="{2D32F3C0-07C1-4577-B6BE-105102C42DC4}" id="{DF3ACB12-D966-4619-96E4-7757637E297A}">
    <text>Filter formula returns 0s for non-entered languages fields AddLang1-3.  
Conditional Format applied to cells containing zero - white text (hides the zero and appears blank)</text>
  </threadedComment>
  <threadedComment ref="H8" dT="2023-01-05T18:14:17.96" personId="{2D32F3C0-07C1-4577-B6BE-105102C42DC4}" id="{567941D0-8214-4035-9EB4-1BF16C3176F0}">
    <text>Formula checks if a language exists in column G</text>
  </threadedComment>
  <threadedComment ref="G9" dT="2022-11-22T18:37:17.17" personId="{2D32F3C0-07C1-4577-B6BE-105102C42DC4}" id="{B26B162C-FCC1-4321-A028-7EDC53B1F9EF}">
    <text>Pulls from Country level dashboard for known timelines.   Can override on per country basis if required.</text>
  </threadedComment>
  <threadedComment ref="J9" dT="2022-11-22T18:32:36.56" personId="{2D32F3C0-07C1-4577-B6BE-105102C42DC4}" id="{6F113B3F-CB9B-4F3C-92C0-DB2DC9069F97}">
    <text># Business Days after Translation Complete</text>
  </threadedComment>
  <threadedComment ref="I10" dT="2022-11-18T13:39:38.21" personId="{2D32F3C0-07C1-4577-B6BE-105102C42DC4}" id="{82A83035-1DB1-4501-A7FC-581A54B1B9C6}">
    <text>Excel to fill in</text>
  </threadedComment>
  <threadedComment ref="L10" dT="2022-11-18T13:39:48.12" personId="{2D32F3C0-07C1-4577-B6BE-105102C42DC4}" id="{214B6B52-72DA-4E9D-B67C-3D79B61A1087}">
    <text>Excel to fill in</text>
  </threadedComment>
  <threadedComment ref="O10" dT="2022-11-18T13:39:55.78" personId="{2D32F3C0-07C1-4577-B6BE-105102C42DC4}" id="{490590D8-4790-48D5-B326-6D2F86581347}">
    <text>Excel to fill in</text>
  </threadedComment>
  <threadedComment ref="I15" dT="2022-11-18T13:39:38.21" personId="{2D32F3C0-07C1-4577-B6BE-105102C42DC4}" id="{657E2C6F-D9CA-4E39-A924-8C599A83F124}">
    <text>Excel to fill in</text>
  </threadedComment>
  <threadedComment ref="L15" dT="2022-11-18T13:39:48.12" personId="{2D32F3C0-07C1-4577-B6BE-105102C42DC4}" id="{379BC466-6F6D-47F3-BA2A-02600FD94088}">
    <text>Excel to fill in</text>
  </threadedComment>
  <threadedComment ref="O15" dT="2022-11-18T13:39:55.78" personId="{2D32F3C0-07C1-4577-B6BE-105102C42DC4}" id="{84541C17-13A9-49EF-AA02-E199190ED258}">
    <text>Excel to fill in</text>
  </threadedComment>
  <threadedComment ref="I20" dT="2022-11-18T13:39:38.21" personId="{2D32F3C0-07C1-4577-B6BE-105102C42DC4}" id="{BF926433-2618-4E79-95B0-DDD85DDA5F7D}">
    <text>Excel to fill in</text>
  </threadedComment>
  <threadedComment ref="L20" dT="2022-11-18T13:39:48.12" personId="{2D32F3C0-07C1-4577-B6BE-105102C42DC4}" id="{9F0ADF41-D140-4778-9596-4652B8A205DD}">
    <text>Excel to fill in</text>
  </threadedComment>
  <threadedComment ref="O20" dT="2022-11-18T13:39:55.78" personId="{2D32F3C0-07C1-4577-B6BE-105102C42DC4}" id="{EDC34C7C-8A93-4761-B753-975141D571C5}">
    <text>Excel to fill in</text>
  </threadedComment>
  <threadedComment ref="I25" dT="2022-11-18T13:39:38.21" personId="{2D32F3C0-07C1-4577-B6BE-105102C42DC4}" id="{824545AE-6E91-44C0-868A-E6C74011826D}">
    <text>Excel to fill in</text>
  </threadedComment>
  <threadedComment ref="L25" dT="2022-11-18T13:39:48.12" personId="{2D32F3C0-07C1-4577-B6BE-105102C42DC4}" id="{D5D41D88-DF91-4821-BDC0-67585262CAD4}">
    <text>Excel to fill in</text>
  </threadedComment>
  <threadedComment ref="O25" dT="2022-11-18T13:39:55.78" personId="{2D32F3C0-07C1-4577-B6BE-105102C42DC4}" id="{8D2A9F13-9044-4E1B-A1C5-070E1AFD3E03}">
    <text>Excel to fill in</text>
  </threadedComment>
</ThreadedComments>
</file>

<file path=xl/threadedComments/threadedComment50.xml><?xml version="1.0" encoding="utf-8"?>
<ThreadedComments xmlns="http://schemas.microsoft.com/office/spreadsheetml/2018/threadedcomments" xmlns:x="http://schemas.openxmlformats.org/spreadsheetml/2006/main">
  <threadedComment ref="D7" dT="2022-11-23T20:35:41.45" personId="{2D32F3C0-07C1-4577-B6BE-105102C42DC4}" id="{FD5EF0BF-D4C7-4FB1-8B9B-66C502356BFF}">
    <text>Checks if the date entered for ERC Submission is before the maximum date+2 days in Column N (Expected DTP Completion Date)</text>
  </threadedComment>
  <threadedComment ref="G8" dT="2023-01-05T18:52:05.27" personId="{2D32F3C0-07C1-4577-B6BE-105102C42DC4}" id="{2924AC96-4C47-43DE-807B-A344D36E6D2C}">
    <text>Filter formula returns 0s for non-entered languages fields AddLang1-3.  
Conditional Format applied to cells containing zero - white text (hides the zero and appears blank)</text>
  </threadedComment>
  <threadedComment ref="H8" dT="2023-01-05T18:14:17.96" personId="{2D32F3C0-07C1-4577-B6BE-105102C42DC4}" id="{1C872FD9-983C-467E-9529-FC83714839D5}">
    <text>Formula checks if a language exists in column G</text>
  </threadedComment>
  <threadedComment ref="G9" dT="2022-11-22T18:37:17.17" personId="{2D32F3C0-07C1-4577-B6BE-105102C42DC4}" id="{F045D5F0-E156-448C-9C20-E51D2AC44344}">
    <text>Pulls from Country level dashboard for known timelines.   Can override on per country basis if required.</text>
  </threadedComment>
  <threadedComment ref="J9" dT="2022-11-22T18:32:36.56" personId="{2D32F3C0-07C1-4577-B6BE-105102C42DC4}" id="{FE82B43D-58E6-4183-B84F-5A189C8A8E4D}">
    <text># Business Days after Translation Complete</text>
  </threadedComment>
  <threadedComment ref="I10" dT="2022-11-18T13:39:38.21" personId="{2D32F3C0-07C1-4577-B6BE-105102C42DC4}" id="{96313560-2F72-4D82-A442-6CD36F72D5B7}">
    <text>Excel to fill in</text>
  </threadedComment>
  <threadedComment ref="L10" dT="2022-11-18T13:39:48.12" personId="{2D32F3C0-07C1-4577-B6BE-105102C42DC4}" id="{C77130B4-868D-4D1E-8FA5-64F79CC3B9C8}">
    <text>Excel to fill in</text>
  </threadedComment>
  <threadedComment ref="O10" dT="2022-11-18T13:39:55.78" personId="{2D32F3C0-07C1-4577-B6BE-105102C42DC4}" id="{41C05C7C-1F7E-4FE2-8FD7-C80C9E950245}">
    <text>Excel to fill in</text>
  </threadedComment>
  <threadedComment ref="I15" dT="2022-11-18T13:39:38.21" personId="{2D32F3C0-07C1-4577-B6BE-105102C42DC4}" id="{32F1EE27-D491-48B7-8B05-4E19597F1F42}">
    <text>Excel to fill in</text>
  </threadedComment>
  <threadedComment ref="L15" dT="2022-11-18T13:39:48.12" personId="{2D32F3C0-07C1-4577-B6BE-105102C42DC4}" id="{F938FD6B-FE69-49C2-8515-B14916A6E3C2}">
    <text>Excel to fill in</text>
  </threadedComment>
  <threadedComment ref="O15" dT="2022-11-18T13:39:55.78" personId="{2D32F3C0-07C1-4577-B6BE-105102C42DC4}" id="{4A9B3FEB-0C2F-4293-B2E8-A2A3A8256760}">
    <text>Excel to fill in</text>
  </threadedComment>
  <threadedComment ref="I20" dT="2022-11-18T13:39:38.21" personId="{2D32F3C0-07C1-4577-B6BE-105102C42DC4}" id="{7C959662-681A-4F31-99DD-BED453CFE70A}">
    <text>Excel to fill in</text>
  </threadedComment>
  <threadedComment ref="L20" dT="2022-11-18T13:39:48.12" personId="{2D32F3C0-07C1-4577-B6BE-105102C42DC4}" id="{53DA082A-DCEE-433D-B592-8ACABBF83333}">
    <text>Excel to fill in</text>
  </threadedComment>
  <threadedComment ref="O20" dT="2022-11-18T13:39:55.78" personId="{2D32F3C0-07C1-4577-B6BE-105102C42DC4}" id="{92EDFE87-3E03-4FBA-A7B2-E46C7830C1ED}">
    <text>Excel to fill in</text>
  </threadedComment>
  <threadedComment ref="I25" dT="2022-11-18T13:39:38.21" personId="{2D32F3C0-07C1-4577-B6BE-105102C42DC4}" id="{49DE7E89-A130-4762-B2F2-83ECA8041542}">
    <text>Excel to fill in</text>
  </threadedComment>
  <threadedComment ref="L25" dT="2022-11-18T13:39:48.12" personId="{2D32F3C0-07C1-4577-B6BE-105102C42DC4}" id="{1051E743-0663-40FA-9635-EE3F8DE50C17}">
    <text>Excel to fill in</text>
  </threadedComment>
  <threadedComment ref="O25" dT="2022-11-18T13:39:55.78" personId="{2D32F3C0-07C1-4577-B6BE-105102C42DC4}" id="{CF18F3E3-95C1-43C8-99D4-C445D84D6055}">
    <text>Excel to fill in</text>
  </threadedComment>
</ThreadedComments>
</file>

<file path=xl/threadedComments/threadedComment51.xml><?xml version="1.0" encoding="utf-8"?>
<ThreadedComments xmlns="http://schemas.microsoft.com/office/spreadsheetml/2018/threadedcomments" xmlns:x="http://schemas.openxmlformats.org/spreadsheetml/2006/main">
  <threadedComment ref="D7" dT="2022-11-23T20:35:41.45" personId="{2D32F3C0-07C1-4577-B6BE-105102C42DC4}" id="{99E86FD7-A385-4562-8C71-8C95FA448EFA}">
    <text>Checks if the date entered for ERC Submission is before the maximum date+2 days in Column N (Expected DTP Completion Date)</text>
  </threadedComment>
  <threadedComment ref="G8" dT="2023-01-05T18:52:05.27" personId="{2D32F3C0-07C1-4577-B6BE-105102C42DC4}" id="{8303420D-D915-4411-992D-AAB36EC64A5C}">
    <text>Filter formula returns 0s for non-entered languages fields AddLang1-3.  
Conditional Format applied to cells containing zero - white text (hides the zero and appears blank)</text>
  </threadedComment>
  <threadedComment ref="H8" dT="2023-01-05T18:14:17.96" personId="{2D32F3C0-07C1-4577-B6BE-105102C42DC4}" id="{92BAB85A-B619-443B-BE1C-BCB4D1CF0807}">
    <text>Formula checks if a language exists in column G</text>
  </threadedComment>
  <threadedComment ref="G9" dT="2022-11-22T18:37:17.17" personId="{2D32F3C0-07C1-4577-B6BE-105102C42DC4}" id="{E559FDCD-3D76-4010-BB2C-63966DA9CD91}">
    <text>Pulls from Country level dashboard for known timelines.   Can override on per country basis if required.</text>
  </threadedComment>
  <threadedComment ref="J9" dT="2022-11-22T18:32:36.56" personId="{2D32F3C0-07C1-4577-B6BE-105102C42DC4}" id="{3F66BCD8-AD87-41CE-BFA7-51ACFE10B7EC}">
    <text># Business Days after Translation Complete</text>
  </threadedComment>
  <threadedComment ref="I10" dT="2022-11-18T13:39:38.21" personId="{2D32F3C0-07C1-4577-B6BE-105102C42DC4}" id="{0FCAA3C1-9CAB-4A58-83AB-ED4A48AE7019}">
    <text>Excel to fill in</text>
  </threadedComment>
  <threadedComment ref="L10" dT="2022-11-18T13:39:48.12" personId="{2D32F3C0-07C1-4577-B6BE-105102C42DC4}" id="{C09AE449-C3AD-4261-91AE-0B6206ECB64C}">
    <text>Excel to fill in</text>
  </threadedComment>
  <threadedComment ref="O10" dT="2022-11-18T13:39:55.78" personId="{2D32F3C0-07C1-4577-B6BE-105102C42DC4}" id="{99C599D1-E5F3-4BDC-BD0B-92CDCC249B32}">
    <text>Excel to fill in</text>
  </threadedComment>
  <threadedComment ref="I15" dT="2022-11-18T13:39:38.21" personId="{2D32F3C0-07C1-4577-B6BE-105102C42DC4}" id="{961E6AA4-D5CD-4CBB-B6AA-ACEF698B4909}">
    <text>Excel to fill in</text>
  </threadedComment>
  <threadedComment ref="L15" dT="2022-11-18T13:39:48.12" personId="{2D32F3C0-07C1-4577-B6BE-105102C42DC4}" id="{32BD6E75-FC3E-4D56-BA53-D1FDBE27824B}">
    <text>Excel to fill in</text>
  </threadedComment>
  <threadedComment ref="O15" dT="2022-11-18T13:39:55.78" personId="{2D32F3C0-07C1-4577-B6BE-105102C42DC4}" id="{0A35FBB9-A784-4E32-8D47-FCE242903262}">
    <text>Excel to fill in</text>
  </threadedComment>
  <threadedComment ref="I20" dT="2022-11-18T13:39:38.21" personId="{2D32F3C0-07C1-4577-B6BE-105102C42DC4}" id="{BB85BE7E-E85C-4539-8669-74ACEC063892}">
    <text>Excel to fill in</text>
  </threadedComment>
  <threadedComment ref="L20" dT="2022-11-18T13:39:48.12" personId="{2D32F3C0-07C1-4577-B6BE-105102C42DC4}" id="{87AB0F7B-132F-4252-BD22-D2C70E8027E4}">
    <text>Excel to fill in</text>
  </threadedComment>
  <threadedComment ref="O20" dT="2022-11-18T13:39:55.78" personId="{2D32F3C0-07C1-4577-B6BE-105102C42DC4}" id="{2C0B7E12-BDF6-4DC3-8042-375AFAD286F0}">
    <text>Excel to fill in</text>
  </threadedComment>
  <threadedComment ref="I25" dT="2022-11-18T13:39:38.21" personId="{2D32F3C0-07C1-4577-B6BE-105102C42DC4}" id="{F8F8B82E-6A42-4B42-9CA8-A199E62B4689}">
    <text>Excel to fill in</text>
  </threadedComment>
  <threadedComment ref="L25" dT="2022-11-18T13:39:48.12" personId="{2D32F3C0-07C1-4577-B6BE-105102C42DC4}" id="{2A9064CC-58B7-4C19-A57E-EA8AD9018367}">
    <text>Excel to fill in</text>
  </threadedComment>
  <threadedComment ref="O25" dT="2022-11-18T13:39:55.78" personId="{2D32F3C0-07C1-4577-B6BE-105102C42DC4}" id="{8F364B16-F1EF-42FC-839B-30818644FFD0}">
    <text>Excel to fill in</text>
  </threadedComment>
</ThreadedComments>
</file>

<file path=xl/threadedComments/threadedComment52.xml><?xml version="1.0" encoding="utf-8"?>
<ThreadedComments xmlns="http://schemas.microsoft.com/office/spreadsheetml/2018/threadedcomments" xmlns:x="http://schemas.openxmlformats.org/spreadsheetml/2006/main">
  <threadedComment ref="D7" dT="2022-11-23T20:35:41.45" personId="{2D32F3C0-07C1-4577-B6BE-105102C42DC4}" id="{A9C658C0-178C-4149-BDEB-4FFCC51758C5}">
    <text>Checks if the date entered for ERC Submission is before the maximum date+2 days in Column N (Expected DTP Completion Date)</text>
  </threadedComment>
  <threadedComment ref="G8" dT="2023-01-05T18:52:05.27" personId="{2D32F3C0-07C1-4577-B6BE-105102C42DC4}" id="{BB36FA5B-2F80-48D8-863C-64AFB3692729}">
    <text>Filter formula returns 0s for non-entered languages fields AddLang1-3.  
Conditional Format applied to cells containing zero - white text (hides the zero and appears blank)</text>
  </threadedComment>
  <threadedComment ref="H8" dT="2023-01-05T18:14:17.96" personId="{2D32F3C0-07C1-4577-B6BE-105102C42DC4}" id="{FC51177A-17E8-4AED-A250-C7AB77EB0E69}">
    <text>Formula checks if a language exists in column G</text>
  </threadedComment>
  <threadedComment ref="G9" dT="2022-11-22T18:37:17.17" personId="{2D32F3C0-07C1-4577-B6BE-105102C42DC4}" id="{3CD6B01E-72BE-46CF-95F4-077B562F8D83}">
    <text>Pulls from Country level dashboard for known timelines.   Can override on per country basis if required.</text>
  </threadedComment>
  <threadedComment ref="J9" dT="2022-11-22T18:32:36.56" personId="{2D32F3C0-07C1-4577-B6BE-105102C42DC4}" id="{110BF56B-0D97-44F1-8004-CE5A2D0598BD}">
    <text># Business Days after Translation Complete</text>
  </threadedComment>
  <threadedComment ref="I10" dT="2022-11-18T13:39:38.21" personId="{2D32F3C0-07C1-4577-B6BE-105102C42DC4}" id="{77654DE7-E96D-4431-B50B-A6912F057F20}">
    <text>Excel to fill in</text>
  </threadedComment>
  <threadedComment ref="L10" dT="2022-11-18T13:39:48.12" personId="{2D32F3C0-07C1-4577-B6BE-105102C42DC4}" id="{F99680B0-4653-4564-BC29-1B17562AB06D}">
    <text>Excel to fill in</text>
  </threadedComment>
  <threadedComment ref="O10" dT="2022-11-18T13:39:55.78" personId="{2D32F3C0-07C1-4577-B6BE-105102C42DC4}" id="{E2F41827-72E7-4EB5-947B-C2D4509F4910}">
    <text>Excel to fill in</text>
  </threadedComment>
  <threadedComment ref="I15" dT="2022-11-18T13:39:38.21" personId="{2D32F3C0-07C1-4577-B6BE-105102C42DC4}" id="{2874E074-A44A-4BF1-B354-24C88CD76990}">
    <text>Excel to fill in</text>
  </threadedComment>
  <threadedComment ref="L15" dT="2022-11-18T13:39:48.12" personId="{2D32F3C0-07C1-4577-B6BE-105102C42DC4}" id="{715FE9F8-D62A-4DB5-BB06-EDC760399C68}">
    <text>Excel to fill in</text>
  </threadedComment>
  <threadedComment ref="O15" dT="2022-11-18T13:39:55.78" personId="{2D32F3C0-07C1-4577-B6BE-105102C42DC4}" id="{8D4503EC-732C-4385-900C-A34D208A80CF}">
    <text>Excel to fill in</text>
  </threadedComment>
  <threadedComment ref="I20" dT="2022-11-18T13:39:38.21" personId="{2D32F3C0-07C1-4577-B6BE-105102C42DC4}" id="{32123279-3E5E-4636-AF0F-A7FCB68AE20D}">
    <text>Excel to fill in</text>
  </threadedComment>
  <threadedComment ref="L20" dT="2022-11-18T13:39:48.12" personId="{2D32F3C0-07C1-4577-B6BE-105102C42DC4}" id="{DD637B99-BEAF-4385-B9E8-3C17DBE424EF}">
    <text>Excel to fill in</text>
  </threadedComment>
  <threadedComment ref="O20" dT="2022-11-18T13:39:55.78" personId="{2D32F3C0-07C1-4577-B6BE-105102C42DC4}" id="{88C04AF2-D2CA-4E08-86D6-A4B59C00AD1E}">
    <text>Excel to fill in</text>
  </threadedComment>
  <threadedComment ref="I25" dT="2022-11-18T13:39:38.21" personId="{2D32F3C0-07C1-4577-B6BE-105102C42DC4}" id="{8CF858B1-A4EA-49C7-8340-4D67EBAB7D9F}">
    <text>Excel to fill in</text>
  </threadedComment>
  <threadedComment ref="L25" dT="2022-11-18T13:39:48.12" personId="{2D32F3C0-07C1-4577-B6BE-105102C42DC4}" id="{4EEE7726-FCEB-499B-996F-F41CD966AB24}">
    <text>Excel to fill in</text>
  </threadedComment>
  <threadedComment ref="O25" dT="2022-11-18T13:39:55.78" personId="{2D32F3C0-07C1-4577-B6BE-105102C42DC4}" id="{F67566EC-0795-472E-8708-AEDE7C289D00}">
    <text>Excel to fill in</text>
  </threadedComment>
</ThreadedComments>
</file>

<file path=xl/threadedComments/threadedComment53.xml><?xml version="1.0" encoding="utf-8"?>
<ThreadedComments xmlns="http://schemas.microsoft.com/office/spreadsheetml/2018/threadedcomments" xmlns:x="http://schemas.openxmlformats.org/spreadsheetml/2006/main">
  <threadedComment ref="D7" dT="2022-11-23T20:35:41.45" personId="{2D32F3C0-07C1-4577-B6BE-105102C42DC4}" id="{5CC25926-DC84-4B14-8990-1B90CD1CAE0A}">
    <text>Checks if the date entered for ERC Submission is before the maximum date+2 days in Column N (Expected DTP Completion Date)</text>
  </threadedComment>
  <threadedComment ref="G8" dT="2023-01-05T18:52:05.27" personId="{2D32F3C0-07C1-4577-B6BE-105102C42DC4}" id="{23528672-7C84-468C-AB7C-30D81071E1D9}">
    <text>Filter formula returns 0s for non-entered languages fields AddLang1-3.  
Conditional Format applied to cells containing zero - white text (hides the zero and appears blank)</text>
  </threadedComment>
  <threadedComment ref="H8" dT="2023-01-05T18:14:17.96" personId="{2D32F3C0-07C1-4577-B6BE-105102C42DC4}" id="{D470E221-4AFF-46AC-8751-A5338E366A41}">
    <text>Formula checks if a language exists in column G</text>
  </threadedComment>
  <threadedComment ref="G9" dT="2022-11-22T18:37:17.17" personId="{2D32F3C0-07C1-4577-B6BE-105102C42DC4}" id="{C1C61E7E-A768-427C-AF7C-CF98B6820CDA}">
    <text>Pulls from Country level dashboard for known timelines.   Can override on per country basis if required.</text>
  </threadedComment>
  <threadedComment ref="J9" dT="2022-11-22T18:32:36.56" personId="{2D32F3C0-07C1-4577-B6BE-105102C42DC4}" id="{F75CA47E-ACB2-4239-83AB-2782FC9B865F}">
    <text># Business Days after Translation Complete</text>
  </threadedComment>
  <threadedComment ref="I10" dT="2022-11-18T13:39:38.21" personId="{2D32F3C0-07C1-4577-B6BE-105102C42DC4}" id="{5AF6F803-6A52-4BA9-8772-31B69ABA94F9}">
    <text>Excel to fill in</text>
  </threadedComment>
  <threadedComment ref="L10" dT="2022-11-18T13:39:48.12" personId="{2D32F3C0-07C1-4577-B6BE-105102C42DC4}" id="{8CCB90A4-7CBE-4C16-832B-C6003CD1C166}">
    <text>Excel to fill in</text>
  </threadedComment>
  <threadedComment ref="O10" dT="2022-11-18T13:39:55.78" personId="{2D32F3C0-07C1-4577-B6BE-105102C42DC4}" id="{E517698E-2931-4F6F-982A-7C7F0F885AE7}">
    <text>Excel to fill in</text>
  </threadedComment>
  <threadedComment ref="I15" dT="2022-11-18T13:39:38.21" personId="{2D32F3C0-07C1-4577-B6BE-105102C42DC4}" id="{11EEB31B-85A4-4355-8887-FEC3BBB90248}">
    <text>Excel to fill in</text>
  </threadedComment>
  <threadedComment ref="L15" dT="2022-11-18T13:39:48.12" personId="{2D32F3C0-07C1-4577-B6BE-105102C42DC4}" id="{B4731D0E-72E7-4DC9-8255-1876CB9C330B}">
    <text>Excel to fill in</text>
  </threadedComment>
  <threadedComment ref="O15" dT="2022-11-18T13:39:55.78" personId="{2D32F3C0-07C1-4577-B6BE-105102C42DC4}" id="{AC5D0A7B-1EDA-4743-BD87-BE0E2A114EA2}">
    <text>Excel to fill in</text>
  </threadedComment>
  <threadedComment ref="I20" dT="2022-11-18T13:39:38.21" personId="{2D32F3C0-07C1-4577-B6BE-105102C42DC4}" id="{E91958C7-A6C2-4863-9090-640BF8540AAC}">
    <text>Excel to fill in</text>
  </threadedComment>
  <threadedComment ref="L20" dT="2022-11-18T13:39:48.12" personId="{2D32F3C0-07C1-4577-B6BE-105102C42DC4}" id="{FD4E1EA5-D04C-4CAC-8EB0-E294FA814C7F}">
    <text>Excel to fill in</text>
  </threadedComment>
  <threadedComment ref="O20" dT="2022-11-18T13:39:55.78" personId="{2D32F3C0-07C1-4577-B6BE-105102C42DC4}" id="{7809C4F2-C13C-4276-978C-86A5B05C0620}">
    <text>Excel to fill in</text>
  </threadedComment>
  <threadedComment ref="I25" dT="2022-11-18T13:39:38.21" personId="{2D32F3C0-07C1-4577-B6BE-105102C42DC4}" id="{A49FFDE0-4965-4F04-A8D0-9C6DEEC9EE93}">
    <text>Excel to fill in</text>
  </threadedComment>
  <threadedComment ref="L25" dT="2022-11-18T13:39:48.12" personId="{2D32F3C0-07C1-4577-B6BE-105102C42DC4}" id="{1A8F0A4B-1A69-43F9-9D80-79D81C596A21}">
    <text>Excel to fill in</text>
  </threadedComment>
  <threadedComment ref="O25" dT="2022-11-18T13:39:55.78" personId="{2D32F3C0-07C1-4577-B6BE-105102C42DC4}" id="{0F4FB677-9FEC-46E4-88B0-2DC90263BEB1}">
    <text>Excel to fill in</text>
  </threadedComment>
</ThreadedComments>
</file>

<file path=xl/threadedComments/threadedComment54.xml><?xml version="1.0" encoding="utf-8"?>
<ThreadedComments xmlns="http://schemas.microsoft.com/office/spreadsheetml/2018/threadedcomments" xmlns:x="http://schemas.openxmlformats.org/spreadsheetml/2006/main">
  <threadedComment ref="D7" dT="2022-11-23T20:35:41.45" personId="{2D32F3C0-07C1-4577-B6BE-105102C42DC4}" id="{0F2C3699-71BB-42CE-B4C0-E7AE50BB1BAC}">
    <text>Checks if the date entered for ERC Submission is before the maximum date+2 days in Column N (Expected DTP Completion Date)</text>
  </threadedComment>
  <threadedComment ref="G8" dT="2023-01-05T18:52:05.27" personId="{2D32F3C0-07C1-4577-B6BE-105102C42DC4}" id="{90E11F2E-4B09-425A-A548-A2237D103B3E}">
    <text>Filter formula returns 0s for non-entered languages fields AddLang1-3.  
Conditional Format applied to cells containing zero - white text (hides the zero and appears blank)</text>
  </threadedComment>
  <threadedComment ref="H8" dT="2023-01-05T18:14:17.96" personId="{2D32F3C0-07C1-4577-B6BE-105102C42DC4}" id="{ECF8EC81-0FB6-4132-851F-3B45448CD3BC}">
    <text>Formula checks if a language exists in column G</text>
  </threadedComment>
  <threadedComment ref="G9" dT="2022-11-22T18:37:17.17" personId="{2D32F3C0-07C1-4577-B6BE-105102C42DC4}" id="{B18FFCAF-543C-46AC-8AC9-AFC761B62969}">
    <text>Pulls from Country level dashboard for known timelines.   Can override on per country basis if required.</text>
  </threadedComment>
  <threadedComment ref="J9" dT="2022-11-22T18:32:36.56" personId="{2D32F3C0-07C1-4577-B6BE-105102C42DC4}" id="{A685AB5B-53ED-41B8-AEDA-6E9CC611F64A}">
    <text># Business Days after Translation Complete</text>
  </threadedComment>
  <threadedComment ref="I10" dT="2022-11-18T13:39:38.21" personId="{2D32F3C0-07C1-4577-B6BE-105102C42DC4}" id="{A89A311D-95E0-4FCB-B2CA-10A0300EB626}">
    <text>Excel to fill in</text>
  </threadedComment>
  <threadedComment ref="L10" dT="2022-11-18T13:39:48.12" personId="{2D32F3C0-07C1-4577-B6BE-105102C42DC4}" id="{5ACE3544-EF97-420E-9E56-E81A0E66E41B}">
    <text>Excel to fill in</text>
  </threadedComment>
  <threadedComment ref="O10" dT="2022-11-18T13:39:55.78" personId="{2D32F3C0-07C1-4577-B6BE-105102C42DC4}" id="{822642C8-7118-4B59-BADD-F784C103EC56}">
    <text>Excel to fill in</text>
  </threadedComment>
  <threadedComment ref="I15" dT="2022-11-18T13:39:38.21" personId="{2D32F3C0-07C1-4577-B6BE-105102C42DC4}" id="{98936DBA-F8D7-40ED-830F-CFB428D50641}">
    <text>Excel to fill in</text>
  </threadedComment>
  <threadedComment ref="L15" dT="2022-11-18T13:39:48.12" personId="{2D32F3C0-07C1-4577-B6BE-105102C42DC4}" id="{98CDCFD2-CC30-4BCC-BBFB-E7F235C7E739}">
    <text>Excel to fill in</text>
  </threadedComment>
  <threadedComment ref="O15" dT="2022-11-18T13:39:55.78" personId="{2D32F3C0-07C1-4577-B6BE-105102C42DC4}" id="{7C99E6D4-40BB-47A3-B571-AF59ABE39411}">
    <text>Excel to fill in</text>
  </threadedComment>
  <threadedComment ref="I20" dT="2022-11-18T13:39:38.21" personId="{2D32F3C0-07C1-4577-B6BE-105102C42DC4}" id="{4A6A6C69-D695-4879-B928-6CC3FC2A0A86}">
    <text>Excel to fill in</text>
  </threadedComment>
  <threadedComment ref="L20" dT="2022-11-18T13:39:48.12" personId="{2D32F3C0-07C1-4577-B6BE-105102C42DC4}" id="{2033374D-7120-4D19-9742-A17818A57B80}">
    <text>Excel to fill in</text>
  </threadedComment>
  <threadedComment ref="O20" dT="2022-11-18T13:39:55.78" personId="{2D32F3C0-07C1-4577-B6BE-105102C42DC4}" id="{959998AE-C0C8-474E-AAAD-C1676C7F49AC}">
    <text>Excel to fill in</text>
  </threadedComment>
  <threadedComment ref="I25" dT="2022-11-18T13:39:38.21" personId="{2D32F3C0-07C1-4577-B6BE-105102C42DC4}" id="{3DA5BB1D-361F-4F93-B48D-3FF448907119}">
    <text>Excel to fill in</text>
  </threadedComment>
  <threadedComment ref="L25" dT="2022-11-18T13:39:48.12" personId="{2D32F3C0-07C1-4577-B6BE-105102C42DC4}" id="{4CF92578-32F3-4C0F-B2F1-ED63F4B09578}">
    <text>Excel to fill in</text>
  </threadedComment>
  <threadedComment ref="O25" dT="2022-11-18T13:39:55.78" personId="{2D32F3C0-07C1-4577-B6BE-105102C42DC4}" id="{C94FCC67-CC54-4841-97AA-FA612B8FB557}">
    <text>Excel to fill in</text>
  </threadedComment>
</ThreadedComments>
</file>

<file path=xl/threadedComments/threadedComment55.xml><?xml version="1.0" encoding="utf-8"?>
<ThreadedComments xmlns="http://schemas.microsoft.com/office/spreadsheetml/2018/threadedcomments" xmlns:x="http://schemas.openxmlformats.org/spreadsheetml/2006/main">
  <threadedComment ref="D7" dT="2022-11-23T20:35:41.45" personId="{2D32F3C0-07C1-4577-B6BE-105102C42DC4}" id="{9F525A57-59BC-4ECD-9EF7-F09266E6ED16}">
    <text>Checks if the date entered for ERC Submission is before the maximum date+2 days in Column N (Expected DTP Completion Date)</text>
  </threadedComment>
  <threadedComment ref="G8" dT="2023-01-05T18:52:05.27" personId="{2D32F3C0-07C1-4577-B6BE-105102C42DC4}" id="{152A3B58-CE5D-4531-9DE4-ED2EE48F07DE}">
    <text>Filter formula returns 0s for non-entered languages fields AddLang1-3.  
Conditional Format applied to cells containing zero - white text (hides the zero and appears blank)</text>
  </threadedComment>
  <threadedComment ref="H8" dT="2023-01-05T18:14:17.96" personId="{2D32F3C0-07C1-4577-B6BE-105102C42DC4}" id="{EDFAD3A8-DCB0-4AC8-9C3E-526AF885970D}">
    <text>Formula checks if a language exists in column G</text>
  </threadedComment>
  <threadedComment ref="G9" dT="2022-11-22T18:37:17.17" personId="{2D32F3C0-07C1-4577-B6BE-105102C42DC4}" id="{A3B2B655-E338-495D-8CF3-BE60A08AE0B2}">
    <text>Pulls from Country level dashboard for known timelines.   Can override on per country basis if required.</text>
  </threadedComment>
  <threadedComment ref="J9" dT="2022-11-22T18:32:36.56" personId="{2D32F3C0-07C1-4577-B6BE-105102C42DC4}" id="{C9ECFCCF-2CEA-4B6E-A5C1-814071CCA898}">
    <text># Business Days after Translation Complete</text>
  </threadedComment>
  <threadedComment ref="I10" dT="2022-11-18T13:39:38.21" personId="{2D32F3C0-07C1-4577-B6BE-105102C42DC4}" id="{E60B4AE6-6CCB-4177-B178-6E0882CD30BC}">
    <text>Excel to fill in</text>
  </threadedComment>
  <threadedComment ref="L10" dT="2022-11-18T13:39:48.12" personId="{2D32F3C0-07C1-4577-B6BE-105102C42DC4}" id="{04FC700B-6058-4943-8EA8-7194FB603209}">
    <text>Excel to fill in</text>
  </threadedComment>
  <threadedComment ref="O10" dT="2022-11-18T13:39:55.78" personId="{2D32F3C0-07C1-4577-B6BE-105102C42DC4}" id="{8FD8B0E2-05FD-40CE-A8CD-E9ABBD16CB8C}">
    <text>Excel to fill in</text>
  </threadedComment>
  <threadedComment ref="I15" dT="2022-11-18T13:39:38.21" personId="{2D32F3C0-07C1-4577-B6BE-105102C42DC4}" id="{5E40796B-3897-4A86-8C72-E6BB28773A8A}">
    <text>Excel to fill in</text>
  </threadedComment>
  <threadedComment ref="L15" dT="2022-11-18T13:39:48.12" personId="{2D32F3C0-07C1-4577-B6BE-105102C42DC4}" id="{A94105B6-A15D-49E3-BAEA-C397E6534E9C}">
    <text>Excel to fill in</text>
  </threadedComment>
  <threadedComment ref="O15" dT="2022-11-18T13:39:55.78" personId="{2D32F3C0-07C1-4577-B6BE-105102C42DC4}" id="{DEEF7434-C87E-4501-B696-101CF94367AD}">
    <text>Excel to fill in</text>
  </threadedComment>
  <threadedComment ref="I20" dT="2022-11-18T13:39:38.21" personId="{2D32F3C0-07C1-4577-B6BE-105102C42DC4}" id="{6A1D6555-C5F3-4271-B547-7D1602AE7EDA}">
    <text>Excel to fill in</text>
  </threadedComment>
  <threadedComment ref="L20" dT="2022-11-18T13:39:48.12" personId="{2D32F3C0-07C1-4577-B6BE-105102C42DC4}" id="{FC05BED7-2AB7-4408-B5ED-EB46EDFC07E0}">
    <text>Excel to fill in</text>
  </threadedComment>
  <threadedComment ref="O20" dT="2022-11-18T13:39:55.78" personId="{2D32F3C0-07C1-4577-B6BE-105102C42DC4}" id="{4DDE4BC0-B1A5-44C1-9E5E-1327A81E2B6D}">
    <text>Excel to fill in</text>
  </threadedComment>
  <threadedComment ref="I25" dT="2022-11-18T13:39:38.21" personId="{2D32F3C0-07C1-4577-B6BE-105102C42DC4}" id="{812198B3-10A4-402A-B1C4-463E5BFE48B0}">
    <text>Excel to fill in</text>
  </threadedComment>
  <threadedComment ref="L25" dT="2022-11-18T13:39:48.12" personId="{2D32F3C0-07C1-4577-B6BE-105102C42DC4}" id="{F49BD740-3157-4D2D-9782-04A09FE146E8}">
    <text>Excel to fill in</text>
  </threadedComment>
  <threadedComment ref="O25" dT="2022-11-18T13:39:55.78" personId="{2D32F3C0-07C1-4577-B6BE-105102C42DC4}" id="{65D2625C-1F69-4779-8F9D-1AFCF595CC7A}">
    <text>Excel to fill in</text>
  </threadedComment>
</ThreadedComments>
</file>

<file path=xl/threadedComments/threadedComment56.xml><?xml version="1.0" encoding="utf-8"?>
<ThreadedComments xmlns="http://schemas.microsoft.com/office/spreadsheetml/2018/threadedcomments" xmlns:x="http://schemas.openxmlformats.org/spreadsheetml/2006/main">
  <threadedComment ref="D7" dT="2022-11-23T20:35:41.45" personId="{2D32F3C0-07C1-4577-B6BE-105102C42DC4}" id="{2B044BBF-E7CF-499B-8102-6E2AD7F08B0F}">
    <text>Checks if the date entered for ERC Submission is before the maximum date+2 days in Column N (Expected DTP Completion Date)</text>
  </threadedComment>
  <threadedComment ref="G8" dT="2023-01-05T18:52:05.27" personId="{2D32F3C0-07C1-4577-B6BE-105102C42DC4}" id="{2766CABC-A55B-4EA3-A0F2-FB9718EAE7A7}">
    <text>Filter formula returns 0s for non-entered languages fields AddLang1-3.  
Conditional Format applied to cells containing zero - white text (hides the zero and appears blank)</text>
  </threadedComment>
  <threadedComment ref="H8" dT="2023-01-05T18:14:17.96" personId="{2D32F3C0-07C1-4577-B6BE-105102C42DC4}" id="{B379A77A-90F0-4741-9DC7-0AB0F5FCA50C}">
    <text>Formula checks if a language exists in column G</text>
  </threadedComment>
  <threadedComment ref="G9" dT="2022-11-22T18:37:17.17" personId="{2D32F3C0-07C1-4577-B6BE-105102C42DC4}" id="{9E363B91-0F2D-491D-A299-C5F0C5FC7EC7}">
    <text>Pulls from Country level dashboard for known timelines.   Can override on per country basis if required.</text>
  </threadedComment>
  <threadedComment ref="J9" dT="2022-11-22T18:32:36.56" personId="{2D32F3C0-07C1-4577-B6BE-105102C42DC4}" id="{1713E3D4-763A-455D-9BB2-64DB4E447EB9}">
    <text># Business Days after Translation Complete</text>
  </threadedComment>
  <threadedComment ref="I10" dT="2022-11-18T13:39:38.21" personId="{2D32F3C0-07C1-4577-B6BE-105102C42DC4}" id="{AD373BCD-2B92-495B-AEBC-6C58BFE22005}">
    <text>Excel to fill in</text>
  </threadedComment>
  <threadedComment ref="L10" dT="2022-11-18T13:39:48.12" personId="{2D32F3C0-07C1-4577-B6BE-105102C42DC4}" id="{8214914D-F6CE-458C-B41C-8111B622FBC4}">
    <text>Excel to fill in</text>
  </threadedComment>
  <threadedComment ref="O10" dT="2022-11-18T13:39:55.78" personId="{2D32F3C0-07C1-4577-B6BE-105102C42DC4}" id="{A1279A19-387B-49CE-80B2-9FFE780749E5}">
    <text>Excel to fill in</text>
  </threadedComment>
  <threadedComment ref="I15" dT="2022-11-18T13:39:38.21" personId="{2D32F3C0-07C1-4577-B6BE-105102C42DC4}" id="{538CB023-08E3-4798-9084-DFCFF2C87E46}">
    <text>Excel to fill in</text>
  </threadedComment>
  <threadedComment ref="L15" dT="2022-11-18T13:39:48.12" personId="{2D32F3C0-07C1-4577-B6BE-105102C42DC4}" id="{414747BB-4F36-4D37-94EC-D1C99D493F7E}">
    <text>Excel to fill in</text>
  </threadedComment>
  <threadedComment ref="O15" dT="2022-11-18T13:39:55.78" personId="{2D32F3C0-07C1-4577-B6BE-105102C42DC4}" id="{76A2187E-9B34-472B-8A43-AA47BC40AE20}">
    <text>Excel to fill in</text>
  </threadedComment>
  <threadedComment ref="I20" dT="2022-11-18T13:39:38.21" personId="{2D32F3C0-07C1-4577-B6BE-105102C42DC4}" id="{FDC611BA-9E43-4449-A7FF-4755E8DB7DCD}">
    <text>Excel to fill in</text>
  </threadedComment>
  <threadedComment ref="L20" dT="2022-11-18T13:39:48.12" personId="{2D32F3C0-07C1-4577-B6BE-105102C42DC4}" id="{2F361229-0040-4A1C-868A-546A865D7784}">
    <text>Excel to fill in</text>
  </threadedComment>
  <threadedComment ref="O20" dT="2022-11-18T13:39:55.78" personId="{2D32F3C0-07C1-4577-B6BE-105102C42DC4}" id="{2AF89CFC-3935-41A6-9227-0586042BEA48}">
    <text>Excel to fill in</text>
  </threadedComment>
  <threadedComment ref="I25" dT="2022-11-18T13:39:38.21" personId="{2D32F3C0-07C1-4577-B6BE-105102C42DC4}" id="{1C2E8700-FC33-4ACB-82DF-180ADF6E7FE4}">
    <text>Excel to fill in</text>
  </threadedComment>
  <threadedComment ref="L25" dT="2022-11-18T13:39:48.12" personId="{2D32F3C0-07C1-4577-B6BE-105102C42DC4}" id="{172DC081-7654-4C4C-9BB1-6C3403D1145F}">
    <text>Excel to fill in</text>
  </threadedComment>
  <threadedComment ref="O25" dT="2022-11-18T13:39:55.78" personId="{2D32F3C0-07C1-4577-B6BE-105102C42DC4}" id="{D4988385-FDBF-41D3-808A-F344F883D85A}">
    <text>Excel to fill in</text>
  </threadedComment>
</ThreadedComments>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microsoft.com/office/2017/10/relationships/threadedComment" Target="../threadedComments/threadedComment1.xml"/><Relationship Id="rId3" Type="http://schemas.openxmlformats.org/officeDocument/2006/relationships/vmlDrawing" Target="../drawings/vmlDrawing1.vml"/><Relationship Id="rId7" Type="http://schemas.openxmlformats.org/officeDocument/2006/relationships/comments" Target="../comments1.xml"/><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microsoft.com/office/2007/relationships/slicer" Target="../slicers/slicer1.xml"/><Relationship Id="rId5" Type="http://schemas.openxmlformats.org/officeDocument/2006/relationships/table" Target="../tables/table2.xml"/><Relationship Id="rId4" Type="http://schemas.openxmlformats.org/officeDocument/2006/relationships/table" Target="../tables/table1.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8.bin"/><Relationship Id="rId6" Type="http://schemas.microsoft.com/office/2017/10/relationships/threadedComment" Target="../threadedComments/threadedComment2.xml"/><Relationship Id="rId5" Type="http://schemas.openxmlformats.org/officeDocument/2006/relationships/comments" Target="../comments3.xml"/><Relationship Id="rId4" Type="http://schemas.openxmlformats.org/officeDocument/2006/relationships/ctrlProp" Target="../ctrlProps/ctrlProp1.xml"/></Relationships>
</file>

<file path=xl/worksheets/_rels/sheet9.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5.xml"/><Relationship Id="rId1" Type="http://schemas.openxmlformats.org/officeDocument/2006/relationships/printerSettings" Target="../printerSettings/printerSettings9.bin"/><Relationship Id="rId4" Type="http://schemas.microsoft.com/office/2007/relationships/slicer" Target="../slicers/slicer2.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6.xml"/><Relationship Id="rId1" Type="http://schemas.openxmlformats.org/officeDocument/2006/relationships/printerSettings" Target="../printerSettings/printerSettings10.bin"/><Relationship Id="rId5" Type="http://schemas.microsoft.com/office/2017/10/relationships/threadedComment" Target="../threadedComments/threadedComment3.xml"/><Relationship Id="rId4" Type="http://schemas.openxmlformats.org/officeDocument/2006/relationships/comments" Target="../comments4.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table" Target="../tables/table5.xml"/><Relationship Id="rId2" Type="http://schemas.openxmlformats.org/officeDocument/2006/relationships/drawing" Target="../drawings/drawing9.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table" Target="../tables/table6.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2.xml"/><Relationship Id="rId1" Type="http://schemas.openxmlformats.org/officeDocument/2006/relationships/printerSettings" Target="../printerSettings/printerSettings17.bin"/><Relationship Id="rId5" Type="http://schemas.microsoft.com/office/2017/10/relationships/threadedComment" Target="../threadedComments/threadedComment4.xml"/><Relationship Id="rId4" Type="http://schemas.openxmlformats.org/officeDocument/2006/relationships/comments" Target="../comments5.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3.xml"/><Relationship Id="rId1" Type="http://schemas.openxmlformats.org/officeDocument/2006/relationships/printerSettings" Target="../printerSettings/printerSettings18.bin"/><Relationship Id="rId5" Type="http://schemas.microsoft.com/office/2017/10/relationships/threadedComment" Target="../threadedComments/threadedComment5.xml"/><Relationship Id="rId4" Type="http://schemas.openxmlformats.org/officeDocument/2006/relationships/comments" Target="../comments6.xm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table" Target="../tables/table8.xml"/><Relationship Id="rId2" Type="http://schemas.openxmlformats.org/officeDocument/2006/relationships/table" Target="../tables/table7.xml"/><Relationship Id="rId1" Type="http://schemas.openxmlformats.org/officeDocument/2006/relationships/printerSettings" Target="../printerSettings/printerSettings20.bin"/><Relationship Id="rId4" Type="http://schemas.openxmlformats.org/officeDocument/2006/relationships/table" Target="../tables/table9.xm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4.xml"/><Relationship Id="rId1" Type="http://schemas.openxmlformats.org/officeDocument/2006/relationships/printerSettings" Target="../printerSettings/printerSettings23.bin"/><Relationship Id="rId5" Type="http://schemas.microsoft.com/office/2017/10/relationships/threadedComment" Target="../threadedComments/threadedComment6.xml"/><Relationship Id="rId4" Type="http://schemas.openxmlformats.org/officeDocument/2006/relationships/comments" Target="../comments7.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5.xml"/><Relationship Id="rId1" Type="http://schemas.openxmlformats.org/officeDocument/2006/relationships/printerSettings" Target="../printerSettings/printerSettings24.bin"/><Relationship Id="rId5" Type="http://schemas.microsoft.com/office/2017/10/relationships/threadedComment" Target="../threadedComments/threadedComment7.xml"/><Relationship Id="rId4" Type="http://schemas.openxmlformats.org/officeDocument/2006/relationships/comments" Target="../comments8.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6.xml"/><Relationship Id="rId1" Type="http://schemas.openxmlformats.org/officeDocument/2006/relationships/printerSettings" Target="../printerSettings/printerSettings25.bin"/><Relationship Id="rId5" Type="http://schemas.microsoft.com/office/2017/10/relationships/threadedComment" Target="../threadedComments/threadedComment8.xml"/><Relationship Id="rId4" Type="http://schemas.openxmlformats.org/officeDocument/2006/relationships/comments" Target="../comments9.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7.xml"/><Relationship Id="rId1" Type="http://schemas.openxmlformats.org/officeDocument/2006/relationships/printerSettings" Target="../printerSettings/printerSettings26.bin"/><Relationship Id="rId5" Type="http://schemas.microsoft.com/office/2017/10/relationships/threadedComment" Target="../threadedComments/threadedComment9.xml"/><Relationship Id="rId4" Type="http://schemas.openxmlformats.org/officeDocument/2006/relationships/comments" Target="../comments10.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8.xml"/><Relationship Id="rId1" Type="http://schemas.openxmlformats.org/officeDocument/2006/relationships/printerSettings" Target="../printerSettings/printerSettings27.bin"/><Relationship Id="rId5" Type="http://schemas.microsoft.com/office/2017/10/relationships/threadedComment" Target="../threadedComments/threadedComment10.xml"/><Relationship Id="rId4" Type="http://schemas.openxmlformats.org/officeDocument/2006/relationships/comments" Target="../comments11.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9.xml"/><Relationship Id="rId1" Type="http://schemas.openxmlformats.org/officeDocument/2006/relationships/printerSettings" Target="../printerSettings/printerSettings28.bin"/><Relationship Id="rId5" Type="http://schemas.microsoft.com/office/2017/10/relationships/threadedComment" Target="../threadedComments/threadedComment11.xml"/><Relationship Id="rId4" Type="http://schemas.openxmlformats.org/officeDocument/2006/relationships/comments" Target="../comments12.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20.xml"/><Relationship Id="rId1" Type="http://schemas.openxmlformats.org/officeDocument/2006/relationships/printerSettings" Target="../printerSettings/printerSettings29.bin"/><Relationship Id="rId5" Type="http://schemas.microsoft.com/office/2017/10/relationships/threadedComment" Target="../threadedComments/threadedComment12.xml"/><Relationship Id="rId4" Type="http://schemas.openxmlformats.org/officeDocument/2006/relationships/comments" Target="../comments13.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21.xml"/><Relationship Id="rId1" Type="http://schemas.openxmlformats.org/officeDocument/2006/relationships/printerSettings" Target="../printerSettings/printerSettings30.bin"/><Relationship Id="rId5" Type="http://schemas.microsoft.com/office/2017/10/relationships/threadedComment" Target="../threadedComments/threadedComment13.xml"/><Relationship Id="rId4" Type="http://schemas.openxmlformats.org/officeDocument/2006/relationships/comments" Target="../comments14.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22.xml"/><Relationship Id="rId1" Type="http://schemas.openxmlformats.org/officeDocument/2006/relationships/printerSettings" Target="../printerSettings/printerSettings31.bin"/><Relationship Id="rId5" Type="http://schemas.microsoft.com/office/2017/10/relationships/threadedComment" Target="../threadedComments/threadedComment14.xml"/><Relationship Id="rId4" Type="http://schemas.openxmlformats.org/officeDocument/2006/relationships/comments" Target="../comments15.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23.xml"/><Relationship Id="rId1" Type="http://schemas.openxmlformats.org/officeDocument/2006/relationships/printerSettings" Target="../printerSettings/printerSettings32.bin"/><Relationship Id="rId5" Type="http://schemas.microsoft.com/office/2017/10/relationships/threadedComment" Target="../threadedComments/threadedComment15.xml"/><Relationship Id="rId4" Type="http://schemas.openxmlformats.org/officeDocument/2006/relationships/comments" Target="../comments16.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24.xml"/><Relationship Id="rId1" Type="http://schemas.openxmlformats.org/officeDocument/2006/relationships/printerSettings" Target="../printerSettings/printerSettings33.bin"/><Relationship Id="rId5" Type="http://schemas.microsoft.com/office/2017/10/relationships/threadedComment" Target="../threadedComments/threadedComment16.xml"/><Relationship Id="rId4" Type="http://schemas.openxmlformats.org/officeDocument/2006/relationships/comments" Target="../comments17.xml"/></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25.xml"/><Relationship Id="rId1" Type="http://schemas.openxmlformats.org/officeDocument/2006/relationships/printerSettings" Target="../printerSettings/printerSettings34.bin"/><Relationship Id="rId5" Type="http://schemas.microsoft.com/office/2017/10/relationships/threadedComment" Target="../threadedComments/threadedComment17.xml"/><Relationship Id="rId4" Type="http://schemas.openxmlformats.org/officeDocument/2006/relationships/comments" Target="../comments18.xm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26.xml"/><Relationship Id="rId1" Type="http://schemas.openxmlformats.org/officeDocument/2006/relationships/printerSettings" Target="../printerSettings/printerSettings35.bin"/><Relationship Id="rId5" Type="http://schemas.microsoft.com/office/2017/10/relationships/threadedComment" Target="../threadedComments/threadedComment18.xml"/><Relationship Id="rId4" Type="http://schemas.openxmlformats.org/officeDocument/2006/relationships/comments" Target="../comments19.xml"/></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7.xml"/><Relationship Id="rId1" Type="http://schemas.openxmlformats.org/officeDocument/2006/relationships/printerSettings" Target="../printerSettings/printerSettings36.bin"/><Relationship Id="rId5" Type="http://schemas.microsoft.com/office/2017/10/relationships/threadedComment" Target="../threadedComments/threadedComment19.xml"/><Relationship Id="rId4" Type="http://schemas.openxmlformats.org/officeDocument/2006/relationships/comments" Target="../comments20.xml"/></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8.xml"/><Relationship Id="rId1" Type="http://schemas.openxmlformats.org/officeDocument/2006/relationships/printerSettings" Target="../printerSettings/printerSettings37.bin"/><Relationship Id="rId5" Type="http://schemas.microsoft.com/office/2017/10/relationships/threadedComment" Target="../threadedComments/threadedComment20.xml"/><Relationship Id="rId4" Type="http://schemas.openxmlformats.org/officeDocument/2006/relationships/comments" Target="../comments21.xml"/></Relationships>
</file>

<file path=xl/worksheets/_rels/sheet38.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9.xml"/><Relationship Id="rId1" Type="http://schemas.openxmlformats.org/officeDocument/2006/relationships/printerSettings" Target="../printerSettings/printerSettings38.bin"/><Relationship Id="rId5" Type="http://schemas.microsoft.com/office/2017/10/relationships/threadedComment" Target="../threadedComments/threadedComment21.xml"/><Relationship Id="rId4" Type="http://schemas.openxmlformats.org/officeDocument/2006/relationships/comments" Target="../comments22.xml"/></Relationships>
</file>

<file path=xl/worksheets/_rels/sheet39.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30.xml"/><Relationship Id="rId1" Type="http://schemas.openxmlformats.org/officeDocument/2006/relationships/printerSettings" Target="../printerSettings/printerSettings39.bin"/><Relationship Id="rId5" Type="http://schemas.microsoft.com/office/2017/10/relationships/threadedComment" Target="../threadedComments/threadedComment22.xml"/><Relationship Id="rId4" Type="http://schemas.openxmlformats.org/officeDocument/2006/relationships/comments" Target="../comments23.xml"/></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31.xml"/><Relationship Id="rId1" Type="http://schemas.openxmlformats.org/officeDocument/2006/relationships/printerSettings" Target="../printerSettings/printerSettings40.bin"/><Relationship Id="rId5" Type="http://schemas.microsoft.com/office/2017/10/relationships/threadedComment" Target="../threadedComments/threadedComment23.xml"/><Relationship Id="rId4" Type="http://schemas.openxmlformats.org/officeDocument/2006/relationships/comments" Target="../comments24.xml"/></Relationships>
</file>

<file path=xl/worksheets/_rels/sheet41.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32.xml"/><Relationship Id="rId1" Type="http://schemas.openxmlformats.org/officeDocument/2006/relationships/printerSettings" Target="../printerSettings/printerSettings41.bin"/><Relationship Id="rId5" Type="http://schemas.microsoft.com/office/2017/10/relationships/threadedComment" Target="../threadedComments/threadedComment24.xml"/><Relationship Id="rId4" Type="http://schemas.openxmlformats.org/officeDocument/2006/relationships/comments" Target="../comments25.xml"/></Relationships>
</file>

<file path=xl/worksheets/_rels/sheet42.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33.xml"/><Relationship Id="rId1" Type="http://schemas.openxmlformats.org/officeDocument/2006/relationships/printerSettings" Target="../printerSettings/printerSettings42.bin"/><Relationship Id="rId5" Type="http://schemas.microsoft.com/office/2017/10/relationships/threadedComment" Target="../threadedComments/threadedComment25.xml"/><Relationship Id="rId4" Type="http://schemas.openxmlformats.org/officeDocument/2006/relationships/comments" Target="../comments26.xml"/></Relationships>
</file>

<file path=xl/worksheets/_rels/sheet43.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34.xml"/><Relationship Id="rId1" Type="http://schemas.openxmlformats.org/officeDocument/2006/relationships/printerSettings" Target="../printerSettings/printerSettings43.bin"/><Relationship Id="rId5" Type="http://schemas.microsoft.com/office/2017/10/relationships/threadedComment" Target="../threadedComments/threadedComment26.xml"/><Relationship Id="rId4" Type="http://schemas.openxmlformats.org/officeDocument/2006/relationships/comments" Target="../comments27.xml"/></Relationships>
</file>

<file path=xl/worksheets/_rels/sheet44.xml.rels><?xml version="1.0" encoding="UTF-8" standalone="yes"?>
<Relationships xmlns="http://schemas.openxmlformats.org/package/2006/relationships"><Relationship Id="rId3" Type="http://schemas.openxmlformats.org/officeDocument/2006/relationships/vmlDrawing" Target="../drawings/vmlDrawing28.vml"/><Relationship Id="rId2" Type="http://schemas.openxmlformats.org/officeDocument/2006/relationships/drawing" Target="../drawings/drawing35.xml"/><Relationship Id="rId1" Type="http://schemas.openxmlformats.org/officeDocument/2006/relationships/printerSettings" Target="../printerSettings/printerSettings44.bin"/><Relationship Id="rId5" Type="http://schemas.microsoft.com/office/2017/10/relationships/threadedComment" Target="../threadedComments/threadedComment27.xml"/><Relationship Id="rId4" Type="http://schemas.openxmlformats.org/officeDocument/2006/relationships/comments" Target="../comments28.xml"/></Relationships>
</file>

<file path=xl/worksheets/_rels/sheet45.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36.xml"/><Relationship Id="rId1" Type="http://schemas.openxmlformats.org/officeDocument/2006/relationships/printerSettings" Target="../printerSettings/printerSettings45.bin"/><Relationship Id="rId5" Type="http://schemas.microsoft.com/office/2017/10/relationships/threadedComment" Target="../threadedComments/threadedComment28.xml"/><Relationship Id="rId4" Type="http://schemas.openxmlformats.org/officeDocument/2006/relationships/comments" Target="../comments29.xml"/></Relationships>
</file>

<file path=xl/worksheets/_rels/sheet46.xml.rels><?xml version="1.0" encoding="UTF-8" standalone="yes"?>
<Relationships xmlns="http://schemas.openxmlformats.org/package/2006/relationships"><Relationship Id="rId3" Type="http://schemas.openxmlformats.org/officeDocument/2006/relationships/vmlDrawing" Target="../drawings/vmlDrawing30.vml"/><Relationship Id="rId2" Type="http://schemas.openxmlformats.org/officeDocument/2006/relationships/drawing" Target="../drawings/drawing37.xml"/><Relationship Id="rId1" Type="http://schemas.openxmlformats.org/officeDocument/2006/relationships/printerSettings" Target="../printerSettings/printerSettings46.bin"/><Relationship Id="rId5" Type="http://schemas.microsoft.com/office/2017/10/relationships/threadedComment" Target="../threadedComments/threadedComment29.xml"/><Relationship Id="rId4" Type="http://schemas.openxmlformats.org/officeDocument/2006/relationships/comments" Target="../comments30.xml"/></Relationships>
</file>

<file path=xl/worksheets/_rels/sheet47.xml.rels><?xml version="1.0" encoding="UTF-8" standalone="yes"?>
<Relationships xmlns="http://schemas.openxmlformats.org/package/2006/relationships"><Relationship Id="rId3" Type="http://schemas.openxmlformats.org/officeDocument/2006/relationships/vmlDrawing" Target="../drawings/vmlDrawing31.vml"/><Relationship Id="rId2" Type="http://schemas.openxmlformats.org/officeDocument/2006/relationships/drawing" Target="../drawings/drawing38.xml"/><Relationship Id="rId1" Type="http://schemas.openxmlformats.org/officeDocument/2006/relationships/printerSettings" Target="../printerSettings/printerSettings47.bin"/><Relationship Id="rId5" Type="http://schemas.microsoft.com/office/2017/10/relationships/threadedComment" Target="../threadedComments/threadedComment30.xml"/><Relationship Id="rId4" Type="http://schemas.openxmlformats.org/officeDocument/2006/relationships/comments" Target="../comments31.xml"/></Relationships>
</file>

<file path=xl/worksheets/_rels/sheet48.xml.rels><?xml version="1.0" encoding="UTF-8" standalone="yes"?>
<Relationships xmlns="http://schemas.openxmlformats.org/package/2006/relationships"><Relationship Id="rId3" Type="http://schemas.openxmlformats.org/officeDocument/2006/relationships/vmlDrawing" Target="../drawings/vmlDrawing32.vml"/><Relationship Id="rId2" Type="http://schemas.openxmlformats.org/officeDocument/2006/relationships/drawing" Target="../drawings/drawing39.xml"/><Relationship Id="rId1" Type="http://schemas.openxmlformats.org/officeDocument/2006/relationships/printerSettings" Target="../printerSettings/printerSettings48.bin"/><Relationship Id="rId5" Type="http://schemas.microsoft.com/office/2017/10/relationships/threadedComment" Target="../threadedComments/threadedComment31.xml"/><Relationship Id="rId4" Type="http://schemas.openxmlformats.org/officeDocument/2006/relationships/comments" Target="../comments32.xml"/></Relationships>
</file>

<file path=xl/worksheets/_rels/sheet49.xml.rels><?xml version="1.0" encoding="UTF-8" standalone="yes"?>
<Relationships xmlns="http://schemas.openxmlformats.org/package/2006/relationships"><Relationship Id="rId3" Type="http://schemas.openxmlformats.org/officeDocument/2006/relationships/vmlDrawing" Target="../drawings/vmlDrawing33.vml"/><Relationship Id="rId2" Type="http://schemas.openxmlformats.org/officeDocument/2006/relationships/drawing" Target="../drawings/drawing40.xml"/><Relationship Id="rId1" Type="http://schemas.openxmlformats.org/officeDocument/2006/relationships/printerSettings" Target="../printerSettings/printerSettings49.bin"/><Relationship Id="rId5" Type="http://schemas.microsoft.com/office/2017/10/relationships/threadedComment" Target="../threadedComments/threadedComment32.xml"/><Relationship Id="rId4" Type="http://schemas.openxmlformats.org/officeDocument/2006/relationships/comments" Target="../comments33.xml"/></Relationships>
</file>

<file path=xl/worksheets/_rels/sheet50.xml.rels><?xml version="1.0" encoding="UTF-8" standalone="yes"?>
<Relationships xmlns="http://schemas.openxmlformats.org/package/2006/relationships"><Relationship Id="rId3" Type="http://schemas.openxmlformats.org/officeDocument/2006/relationships/vmlDrawing" Target="../drawings/vmlDrawing34.vml"/><Relationship Id="rId2" Type="http://schemas.openxmlformats.org/officeDocument/2006/relationships/drawing" Target="../drawings/drawing41.xml"/><Relationship Id="rId1" Type="http://schemas.openxmlformats.org/officeDocument/2006/relationships/printerSettings" Target="../printerSettings/printerSettings50.bin"/><Relationship Id="rId5" Type="http://schemas.microsoft.com/office/2017/10/relationships/threadedComment" Target="../threadedComments/threadedComment33.xml"/><Relationship Id="rId4" Type="http://schemas.openxmlformats.org/officeDocument/2006/relationships/comments" Target="../comments34.xml"/></Relationships>
</file>

<file path=xl/worksheets/_rels/sheet51.xml.rels><?xml version="1.0" encoding="UTF-8" standalone="yes"?>
<Relationships xmlns="http://schemas.openxmlformats.org/package/2006/relationships"><Relationship Id="rId3" Type="http://schemas.openxmlformats.org/officeDocument/2006/relationships/vmlDrawing" Target="../drawings/vmlDrawing35.vml"/><Relationship Id="rId2" Type="http://schemas.openxmlformats.org/officeDocument/2006/relationships/drawing" Target="../drawings/drawing42.xml"/><Relationship Id="rId1" Type="http://schemas.openxmlformats.org/officeDocument/2006/relationships/printerSettings" Target="../printerSettings/printerSettings51.bin"/><Relationship Id="rId5" Type="http://schemas.microsoft.com/office/2017/10/relationships/threadedComment" Target="../threadedComments/threadedComment34.xml"/><Relationship Id="rId4" Type="http://schemas.openxmlformats.org/officeDocument/2006/relationships/comments" Target="../comments35.xml"/></Relationships>
</file>

<file path=xl/worksheets/_rels/sheet52.xml.rels><?xml version="1.0" encoding="UTF-8" standalone="yes"?>
<Relationships xmlns="http://schemas.openxmlformats.org/package/2006/relationships"><Relationship Id="rId3" Type="http://schemas.openxmlformats.org/officeDocument/2006/relationships/vmlDrawing" Target="../drawings/vmlDrawing36.vml"/><Relationship Id="rId2" Type="http://schemas.openxmlformats.org/officeDocument/2006/relationships/drawing" Target="../drawings/drawing43.xml"/><Relationship Id="rId1" Type="http://schemas.openxmlformats.org/officeDocument/2006/relationships/printerSettings" Target="../printerSettings/printerSettings52.bin"/><Relationship Id="rId5" Type="http://schemas.microsoft.com/office/2017/10/relationships/threadedComment" Target="../threadedComments/threadedComment35.xml"/><Relationship Id="rId4" Type="http://schemas.openxmlformats.org/officeDocument/2006/relationships/comments" Target="../comments36.xml"/></Relationships>
</file>

<file path=xl/worksheets/_rels/sheet53.xml.rels><?xml version="1.0" encoding="UTF-8" standalone="yes"?>
<Relationships xmlns="http://schemas.openxmlformats.org/package/2006/relationships"><Relationship Id="rId3" Type="http://schemas.openxmlformats.org/officeDocument/2006/relationships/vmlDrawing" Target="../drawings/vmlDrawing37.vml"/><Relationship Id="rId2" Type="http://schemas.openxmlformats.org/officeDocument/2006/relationships/drawing" Target="../drawings/drawing44.xml"/><Relationship Id="rId1" Type="http://schemas.openxmlformats.org/officeDocument/2006/relationships/printerSettings" Target="../printerSettings/printerSettings53.bin"/><Relationship Id="rId5" Type="http://schemas.microsoft.com/office/2017/10/relationships/threadedComment" Target="../threadedComments/threadedComment36.xml"/><Relationship Id="rId4" Type="http://schemas.openxmlformats.org/officeDocument/2006/relationships/comments" Target="../comments37.xml"/></Relationships>
</file>

<file path=xl/worksheets/_rels/sheet54.xml.rels><?xml version="1.0" encoding="UTF-8" standalone="yes"?>
<Relationships xmlns="http://schemas.openxmlformats.org/package/2006/relationships"><Relationship Id="rId3" Type="http://schemas.openxmlformats.org/officeDocument/2006/relationships/vmlDrawing" Target="../drawings/vmlDrawing38.vml"/><Relationship Id="rId2" Type="http://schemas.openxmlformats.org/officeDocument/2006/relationships/drawing" Target="../drawings/drawing45.xml"/><Relationship Id="rId1" Type="http://schemas.openxmlformats.org/officeDocument/2006/relationships/printerSettings" Target="../printerSettings/printerSettings54.bin"/><Relationship Id="rId5" Type="http://schemas.microsoft.com/office/2017/10/relationships/threadedComment" Target="../threadedComments/threadedComment37.xml"/><Relationship Id="rId4" Type="http://schemas.openxmlformats.org/officeDocument/2006/relationships/comments" Target="../comments38.xml"/></Relationships>
</file>

<file path=xl/worksheets/_rels/sheet55.xml.rels><?xml version="1.0" encoding="UTF-8" standalone="yes"?>
<Relationships xmlns="http://schemas.openxmlformats.org/package/2006/relationships"><Relationship Id="rId3" Type="http://schemas.openxmlformats.org/officeDocument/2006/relationships/vmlDrawing" Target="../drawings/vmlDrawing39.vml"/><Relationship Id="rId2" Type="http://schemas.openxmlformats.org/officeDocument/2006/relationships/drawing" Target="../drawings/drawing46.xml"/><Relationship Id="rId1" Type="http://schemas.openxmlformats.org/officeDocument/2006/relationships/printerSettings" Target="../printerSettings/printerSettings55.bin"/><Relationship Id="rId5" Type="http://schemas.microsoft.com/office/2017/10/relationships/threadedComment" Target="../threadedComments/threadedComment38.xml"/><Relationship Id="rId4" Type="http://schemas.openxmlformats.org/officeDocument/2006/relationships/comments" Target="../comments39.xml"/></Relationships>
</file>

<file path=xl/worksheets/_rels/sheet56.xml.rels><?xml version="1.0" encoding="UTF-8" standalone="yes"?>
<Relationships xmlns="http://schemas.openxmlformats.org/package/2006/relationships"><Relationship Id="rId3" Type="http://schemas.openxmlformats.org/officeDocument/2006/relationships/vmlDrawing" Target="../drawings/vmlDrawing40.vml"/><Relationship Id="rId2" Type="http://schemas.openxmlformats.org/officeDocument/2006/relationships/drawing" Target="../drawings/drawing47.xml"/><Relationship Id="rId1" Type="http://schemas.openxmlformats.org/officeDocument/2006/relationships/printerSettings" Target="../printerSettings/printerSettings56.bin"/><Relationship Id="rId5" Type="http://schemas.microsoft.com/office/2017/10/relationships/threadedComment" Target="../threadedComments/threadedComment39.xml"/><Relationship Id="rId4" Type="http://schemas.openxmlformats.org/officeDocument/2006/relationships/comments" Target="../comments40.xml"/></Relationships>
</file>

<file path=xl/worksheets/_rels/sheet57.xml.rels><?xml version="1.0" encoding="UTF-8" standalone="yes"?>
<Relationships xmlns="http://schemas.openxmlformats.org/package/2006/relationships"><Relationship Id="rId3" Type="http://schemas.openxmlformats.org/officeDocument/2006/relationships/vmlDrawing" Target="../drawings/vmlDrawing41.vml"/><Relationship Id="rId2" Type="http://schemas.openxmlformats.org/officeDocument/2006/relationships/drawing" Target="../drawings/drawing48.xml"/><Relationship Id="rId1" Type="http://schemas.openxmlformats.org/officeDocument/2006/relationships/printerSettings" Target="../printerSettings/printerSettings57.bin"/><Relationship Id="rId5" Type="http://schemas.microsoft.com/office/2017/10/relationships/threadedComment" Target="../threadedComments/threadedComment40.xml"/><Relationship Id="rId4" Type="http://schemas.openxmlformats.org/officeDocument/2006/relationships/comments" Target="../comments41.xml"/></Relationships>
</file>

<file path=xl/worksheets/_rels/sheet58.xml.rels><?xml version="1.0" encoding="UTF-8" standalone="yes"?>
<Relationships xmlns="http://schemas.openxmlformats.org/package/2006/relationships"><Relationship Id="rId3" Type="http://schemas.openxmlformats.org/officeDocument/2006/relationships/vmlDrawing" Target="../drawings/vmlDrawing42.vml"/><Relationship Id="rId2" Type="http://schemas.openxmlformats.org/officeDocument/2006/relationships/drawing" Target="../drawings/drawing49.xml"/><Relationship Id="rId1" Type="http://schemas.openxmlformats.org/officeDocument/2006/relationships/printerSettings" Target="../printerSettings/printerSettings58.bin"/><Relationship Id="rId5" Type="http://schemas.microsoft.com/office/2017/10/relationships/threadedComment" Target="../threadedComments/threadedComment41.xml"/><Relationship Id="rId4" Type="http://schemas.openxmlformats.org/officeDocument/2006/relationships/comments" Target="../comments42.xml"/></Relationships>
</file>

<file path=xl/worksheets/_rels/sheet59.xml.rels><?xml version="1.0" encoding="UTF-8" standalone="yes"?>
<Relationships xmlns="http://schemas.openxmlformats.org/package/2006/relationships"><Relationship Id="rId3" Type="http://schemas.openxmlformats.org/officeDocument/2006/relationships/vmlDrawing" Target="../drawings/vmlDrawing43.vml"/><Relationship Id="rId2" Type="http://schemas.openxmlformats.org/officeDocument/2006/relationships/drawing" Target="../drawings/drawing50.xml"/><Relationship Id="rId1" Type="http://schemas.openxmlformats.org/officeDocument/2006/relationships/printerSettings" Target="../printerSettings/printerSettings59.bin"/><Relationship Id="rId5" Type="http://schemas.microsoft.com/office/2017/10/relationships/threadedComment" Target="../threadedComments/threadedComment42.xml"/><Relationship Id="rId4" Type="http://schemas.openxmlformats.org/officeDocument/2006/relationships/comments" Target="../comments43.xml"/></Relationships>
</file>

<file path=xl/worksheets/_rels/sheet60.xml.rels><?xml version="1.0" encoding="UTF-8" standalone="yes"?>
<Relationships xmlns="http://schemas.openxmlformats.org/package/2006/relationships"><Relationship Id="rId3" Type="http://schemas.openxmlformats.org/officeDocument/2006/relationships/vmlDrawing" Target="../drawings/vmlDrawing44.vml"/><Relationship Id="rId2" Type="http://schemas.openxmlformats.org/officeDocument/2006/relationships/drawing" Target="../drawings/drawing51.xml"/><Relationship Id="rId1" Type="http://schemas.openxmlformats.org/officeDocument/2006/relationships/printerSettings" Target="../printerSettings/printerSettings60.bin"/><Relationship Id="rId5" Type="http://schemas.microsoft.com/office/2017/10/relationships/threadedComment" Target="../threadedComments/threadedComment43.xml"/><Relationship Id="rId4" Type="http://schemas.openxmlformats.org/officeDocument/2006/relationships/comments" Target="../comments44.xml"/></Relationships>
</file>

<file path=xl/worksheets/_rels/sheet61.xml.rels><?xml version="1.0" encoding="UTF-8" standalone="yes"?>
<Relationships xmlns="http://schemas.openxmlformats.org/package/2006/relationships"><Relationship Id="rId3" Type="http://schemas.openxmlformats.org/officeDocument/2006/relationships/vmlDrawing" Target="../drawings/vmlDrawing45.vml"/><Relationship Id="rId2" Type="http://schemas.openxmlformats.org/officeDocument/2006/relationships/drawing" Target="../drawings/drawing52.xml"/><Relationship Id="rId1" Type="http://schemas.openxmlformats.org/officeDocument/2006/relationships/printerSettings" Target="../printerSettings/printerSettings61.bin"/><Relationship Id="rId5" Type="http://schemas.microsoft.com/office/2017/10/relationships/threadedComment" Target="../threadedComments/threadedComment44.xml"/><Relationship Id="rId4" Type="http://schemas.openxmlformats.org/officeDocument/2006/relationships/comments" Target="../comments45.xml"/></Relationships>
</file>

<file path=xl/worksheets/_rels/sheet62.xml.rels><?xml version="1.0" encoding="UTF-8" standalone="yes"?>
<Relationships xmlns="http://schemas.openxmlformats.org/package/2006/relationships"><Relationship Id="rId3" Type="http://schemas.openxmlformats.org/officeDocument/2006/relationships/vmlDrawing" Target="../drawings/vmlDrawing46.vml"/><Relationship Id="rId2" Type="http://schemas.openxmlformats.org/officeDocument/2006/relationships/drawing" Target="../drawings/drawing53.xml"/><Relationship Id="rId1" Type="http://schemas.openxmlformats.org/officeDocument/2006/relationships/printerSettings" Target="../printerSettings/printerSettings62.bin"/><Relationship Id="rId5" Type="http://schemas.microsoft.com/office/2017/10/relationships/threadedComment" Target="../threadedComments/threadedComment45.xml"/><Relationship Id="rId4" Type="http://schemas.openxmlformats.org/officeDocument/2006/relationships/comments" Target="../comments46.xml"/></Relationships>
</file>

<file path=xl/worksheets/_rels/sheet63.xml.rels><?xml version="1.0" encoding="UTF-8" standalone="yes"?>
<Relationships xmlns="http://schemas.openxmlformats.org/package/2006/relationships"><Relationship Id="rId3" Type="http://schemas.openxmlformats.org/officeDocument/2006/relationships/vmlDrawing" Target="../drawings/vmlDrawing47.vml"/><Relationship Id="rId2" Type="http://schemas.openxmlformats.org/officeDocument/2006/relationships/drawing" Target="../drawings/drawing54.xml"/><Relationship Id="rId1" Type="http://schemas.openxmlformats.org/officeDocument/2006/relationships/printerSettings" Target="../printerSettings/printerSettings63.bin"/><Relationship Id="rId5" Type="http://schemas.microsoft.com/office/2017/10/relationships/threadedComment" Target="../threadedComments/threadedComment46.xml"/><Relationship Id="rId4" Type="http://schemas.openxmlformats.org/officeDocument/2006/relationships/comments" Target="../comments47.xml"/></Relationships>
</file>

<file path=xl/worksheets/_rels/sheet64.xml.rels><?xml version="1.0" encoding="UTF-8" standalone="yes"?>
<Relationships xmlns="http://schemas.openxmlformats.org/package/2006/relationships"><Relationship Id="rId3" Type="http://schemas.openxmlformats.org/officeDocument/2006/relationships/vmlDrawing" Target="../drawings/vmlDrawing48.vml"/><Relationship Id="rId2" Type="http://schemas.openxmlformats.org/officeDocument/2006/relationships/drawing" Target="../drawings/drawing55.xml"/><Relationship Id="rId1" Type="http://schemas.openxmlformats.org/officeDocument/2006/relationships/printerSettings" Target="../printerSettings/printerSettings64.bin"/><Relationship Id="rId5" Type="http://schemas.microsoft.com/office/2017/10/relationships/threadedComment" Target="../threadedComments/threadedComment47.xml"/><Relationship Id="rId4" Type="http://schemas.openxmlformats.org/officeDocument/2006/relationships/comments" Target="../comments48.xml"/></Relationships>
</file>

<file path=xl/worksheets/_rels/sheet65.xml.rels><?xml version="1.0" encoding="UTF-8" standalone="yes"?>
<Relationships xmlns="http://schemas.openxmlformats.org/package/2006/relationships"><Relationship Id="rId3" Type="http://schemas.openxmlformats.org/officeDocument/2006/relationships/vmlDrawing" Target="../drawings/vmlDrawing49.vml"/><Relationship Id="rId2" Type="http://schemas.openxmlformats.org/officeDocument/2006/relationships/drawing" Target="../drawings/drawing56.xml"/><Relationship Id="rId1" Type="http://schemas.openxmlformats.org/officeDocument/2006/relationships/printerSettings" Target="../printerSettings/printerSettings65.bin"/><Relationship Id="rId5" Type="http://schemas.microsoft.com/office/2017/10/relationships/threadedComment" Target="../threadedComments/threadedComment48.xml"/><Relationship Id="rId4" Type="http://schemas.openxmlformats.org/officeDocument/2006/relationships/comments" Target="../comments49.xml"/></Relationships>
</file>

<file path=xl/worksheets/_rels/sheet66.xml.rels><?xml version="1.0" encoding="UTF-8" standalone="yes"?>
<Relationships xmlns="http://schemas.openxmlformats.org/package/2006/relationships"><Relationship Id="rId3" Type="http://schemas.openxmlformats.org/officeDocument/2006/relationships/vmlDrawing" Target="../drawings/vmlDrawing50.vml"/><Relationship Id="rId2" Type="http://schemas.openxmlformats.org/officeDocument/2006/relationships/drawing" Target="../drawings/drawing57.xml"/><Relationship Id="rId1" Type="http://schemas.openxmlformats.org/officeDocument/2006/relationships/printerSettings" Target="../printerSettings/printerSettings66.bin"/><Relationship Id="rId5" Type="http://schemas.microsoft.com/office/2017/10/relationships/threadedComment" Target="../threadedComments/threadedComment49.xml"/><Relationship Id="rId4" Type="http://schemas.openxmlformats.org/officeDocument/2006/relationships/comments" Target="../comments50.xml"/></Relationships>
</file>

<file path=xl/worksheets/_rels/sheet67.xml.rels><?xml version="1.0" encoding="UTF-8" standalone="yes"?>
<Relationships xmlns="http://schemas.openxmlformats.org/package/2006/relationships"><Relationship Id="rId3" Type="http://schemas.openxmlformats.org/officeDocument/2006/relationships/vmlDrawing" Target="../drawings/vmlDrawing51.vml"/><Relationship Id="rId2" Type="http://schemas.openxmlformats.org/officeDocument/2006/relationships/drawing" Target="../drawings/drawing58.xml"/><Relationship Id="rId1" Type="http://schemas.openxmlformats.org/officeDocument/2006/relationships/printerSettings" Target="../printerSettings/printerSettings67.bin"/><Relationship Id="rId5" Type="http://schemas.microsoft.com/office/2017/10/relationships/threadedComment" Target="../threadedComments/threadedComment50.xml"/><Relationship Id="rId4" Type="http://schemas.openxmlformats.org/officeDocument/2006/relationships/comments" Target="../comments51.xml"/></Relationships>
</file>

<file path=xl/worksheets/_rels/sheet68.xml.rels><?xml version="1.0" encoding="UTF-8" standalone="yes"?>
<Relationships xmlns="http://schemas.openxmlformats.org/package/2006/relationships"><Relationship Id="rId3" Type="http://schemas.openxmlformats.org/officeDocument/2006/relationships/vmlDrawing" Target="../drawings/vmlDrawing52.vml"/><Relationship Id="rId2" Type="http://schemas.openxmlformats.org/officeDocument/2006/relationships/drawing" Target="../drawings/drawing59.xml"/><Relationship Id="rId1" Type="http://schemas.openxmlformats.org/officeDocument/2006/relationships/printerSettings" Target="../printerSettings/printerSettings68.bin"/><Relationship Id="rId5" Type="http://schemas.microsoft.com/office/2017/10/relationships/threadedComment" Target="../threadedComments/threadedComment51.xml"/><Relationship Id="rId4" Type="http://schemas.openxmlformats.org/officeDocument/2006/relationships/comments" Target="../comments52.xml"/></Relationships>
</file>

<file path=xl/worksheets/_rels/sheet69.xml.rels><?xml version="1.0" encoding="UTF-8" standalone="yes"?>
<Relationships xmlns="http://schemas.openxmlformats.org/package/2006/relationships"><Relationship Id="rId3" Type="http://schemas.openxmlformats.org/officeDocument/2006/relationships/vmlDrawing" Target="../drawings/vmlDrawing53.vml"/><Relationship Id="rId2" Type="http://schemas.openxmlformats.org/officeDocument/2006/relationships/drawing" Target="../drawings/drawing60.xml"/><Relationship Id="rId1" Type="http://schemas.openxmlformats.org/officeDocument/2006/relationships/printerSettings" Target="../printerSettings/printerSettings69.bin"/><Relationship Id="rId5" Type="http://schemas.microsoft.com/office/2017/10/relationships/threadedComment" Target="../threadedComments/threadedComment52.xml"/><Relationship Id="rId4" Type="http://schemas.openxmlformats.org/officeDocument/2006/relationships/comments" Target="../comments53.xml"/></Relationships>
</file>

<file path=xl/worksheets/_rels/sheet70.xml.rels><?xml version="1.0" encoding="UTF-8" standalone="yes"?>
<Relationships xmlns="http://schemas.openxmlformats.org/package/2006/relationships"><Relationship Id="rId3" Type="http://schemas.openxmlformats.org/officeDocument/2006/relationships/vmlDrawing" Target="../drawings/vmlDrawing54.vml"/><Relationship Id="rId2" Type="http://schemas.openxmlformats.org/officeDocument/2006/relationships/drawing" Target="../drawings/drawing61.xml"/><Relationship Id="rId1" Type="http://schemas.openxmlformats.org/officeDocument/2006/relationships/printerSettings" Target="../printerSettings/printerSettings70.bin"/><Relationship Id="rId5" Type="http://schemas.microsoft.com/office/2017/10/relationships/threadedComment" Target="../threadedComments/threadedComment53.xml"/><Relationship Id="rId4" Type="http://schemas.openxmlformats.org/officeDocument/2006/relationships/comments" Target="../comments54.xml"/></Relationships>
</file>

<file path=xl/worksheets/_rels/sheet71.xml.rels><?xml version="1.0" encoding="UTF-8" standalone="yes"?>
<Relationships xmlns="http://schemas.openxmlformats.org/package/2006/relationships"><Relationship Id="rId3" Type="http://schemas.openxmlformats.org/officeDocument/2006/relationships/vmlDrawing" Target="../drawings/vmlDrawing55.vml"/><Relationship Id="rId2" Type="http://schemas.openxmlformats.org/officeDocument/2006/relationships/drawing" Target="../drawings/drawing62.xml"/><Relationship Id="rId1" Type="http://schemas.openxmlformats.org/officeDocument/2006/relationships/printerSettings" Target="../printerSettings/printerSettings71.bin"/><Relationship Id="rId5" Type="http://schemas.microsoft.com/office/2017/10/relationships/threadedComment" Target="../threadedComments/threadedComment54.xml"/><Relationship Id="rId4" Type="http://schemas.openxmlformats.org/officeDocument/2006/relationships/comments" Target="../comments55.xml"/></Relationships>
</file>

<file path=xl/worksheets/_rels/sheet72.xml.rels><?xml version="1.0" encoding="UTF-8" standalone="yes"?>
<Relationships xmlns="http://schemas.openxmlformats.org/package/2006/relationships"><Relationship Id="rId3" Type="http://schemas.openxmlformats.org/officeDocument/2006/relationships/vmlDrawing" Target="../drawings/vmlDrawing56.vml"/><Relationship Id="rId2" Type="http://schemas.openxmlformats.org/officeDocument/2006/relationships/drawing" Target="../drawings/drawing63.xml"/><Relationship Id="rId1" Type="http://schemas.openxmlformats.org/officeDocument/2006/relationships/printerSettings" Target="../printerSettings/printerSettings72.bin"/><Relationship Id="rId5" Type="http://schemas.microsoft.com/office/2017/10/relationships/threadedComment" Target="../threadedComments/threadedComment55.xml"/><Relationship Id="rId4" Type="http://schemas.openxmlformats.org/officeDocument/2006/relationships/comments" Target="../comments56.xml"/></Relationships>
</file>

<file path=xl/worksheets/_rels/sheet73.xml.rels><?xml version="1.0" encoding="UTF-8" standalone="yes"?>
<Relationships xmlns="http://schemas.openxmlformats.org/package/2006/relationships"><Relationship Id="rId3" Type="http://schemas.openxmlformats.org/officeDocument/2006/relationships/vmlDrawing" Target="../drawings/vmlDrawing57.vml"/><Relationship Id="rId2" Type="http://schemas.openxmlformats.org/officeDocument/2006/relationships/drawing" Target="../drawings/drawing64.xml"/><Relationship Id="rId1" Type="http://schemas.openxmlformats.org/officeDocument/2006/relationships/printerSettings" Target="../printerSettings/printerSettings73.bin"/><Relationship Id="rId5" Type="http://schemas.microsoft.com/office/2017/10/relationships/threadedComment" Target="../threadedComments/threadedComment56.xml"/><Relationship Id="rId4" Type="http://schemas.openxmlformats.org/officeDocument/2006/relationships/comments" Target="../comments57.xml"/></Relationships>
</file>

<file path=xl/worksheets/_rels/sheet74.xml.rels><?xml version="1.0" encoding="UTF-8" standalone="yes"?>
<Relationships xmlns="http://schemas.openxmlformats.org/package/2006/relationships"><Relationship Id="rId3" Type="http://schemas.openxmlformats.org/officeDocument/2006/relationships/table" Target="../tables/table11.xml"/><Relationship Id="rId7" Type="http://schemas.openxmlformats.org/officeDocument/2006/relationships/table" Target="../tables/table15.xml"/><Relationship Id="rId2" Type="http://schemas.openxmlformats.org/officeDocument/2006/relationships/table" Target="../tables/table10.xml"/><Relationship Id="rId1" Type="http://schemas.openxmlformats.org/officeDocument/2006/relationships/printerSettings" Target="../printerSettings/printerSettings74.bin"/><Relationship Id="rId6" Type="http://schemas.openxmlformats.org/officeDocument/2006/relationships/table" Target="../tables/table14.xml"/><Relationship Id="rId5" Type="http://schemas.openxmlformats.org/officeDocument/2006/relationships/table" Target="../tables/table13.xml"/><Relationship Id="rId4" Type="http://schemas.openxmlformats.org/officeDocument/2006/relationships/table" Target="../tables/table1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492CE7-08CD-48D8-B9CF-D388B6971D49}">
  <sheetPr codeName="Sheet17"/>
  <dimension ref="A1:BP189"/>
  <sheetViews>
    <sheetView zoomScale="90" zoomScaleNormal="90" workbookViewId="0">
      <selection activeCell="E22" sqref="E22"/>
    </sheetView>
  </sheetViews>
  <sheetFormatPr defaultRowHeight="15"/>
  <cols>
    <col min="1" max="1" width="12" customWidth="1"/>
    <col min="3" max="3" width="11" customWidth="1"/>
    <col min="4" max="4" width="12.85546875" customWidth="1"/>
  </cols>
  <sheetData>
    <row r="1" spans="1:68">
      <c r="A1" s="324" t="s">
        <v>0</v>
      </c>
      <c r="B1" s="56"/>
      <c r="C1" s="56"/>
      <c r="D1" s="56"/>
      <c r="E1" s="56"/>
      <c r="F1" s="56"/>
      <c r="G1" s="56"/>
      <c r="H1" s="56"/>
      <c r="I1" s="56"/>
      <c r="J1" s="56"/>
      <c r="K1" s="56"/>
      <c r="L1" s="56"/>
      <c r="M1" s="56"/>
      <c r="N1" s="56"/>
      <c r="O1" s="56"/>
      <c r="P1" s="56"/>
      <c r="Q1" s="56"/>
      <c r="R1" s="56"/>
      <c r="S1" s="56"/>
      <c r="T1" s="56"/>
      <c r="U1" s="56"/>
      <c r="V1" s="56"/>
      <c r="W1" s="56"/>
      <c r="X1" s="56"/>
      <c r="Y1" s="56"/>
      <c r="Z1" s="56"/>
      <c r="AA1" s="56"/>
      <c r="AB1" s="56"/>
      <c r="AC1" s="56"/>
      <c r="AD1" s="56"/>
      <c r="AE1" s="56"/>
      <c r="AF1" s="56"/>
      <c r="AG1" s="56"/>
      <c r="AH1" s="56"/>
      <c r="AI1" s="56"/>
      <c r="AJ1" s="56"/>
      <c r="AK1" s="56"/>
      <c r="AL1" s="56"/>
      <c r="AM1" s="56"/>
      <c r="AN1" s="56"/>
      <c r="AO1" s="56"/>
      <c r="AP1" s="56"/>
      <c r="AQ1" s="56"/>
      <c r="AR1" s="56"/>
      <c r="AS1" s="56"/>
      <c r="AT1" s="56"/>
      <c r="AU1" s="56"/>
      <c r="AV1" s="56"/>
      <c r="AW1" s="56"/>
      <c r="AX1" s="56"/>
      <c r="AY1" s="56"/>
      <c r="AZ1" s="56"/>
      <c r="BA1" s="56"/>
      <c r="BB1" s="56"/>
      <c r="BC1" s="56"/>
      <c r="BD1" s="56"/>
      <c r="BE1" s="56"/>
      <c r="BF1" s="56"/>
      <c r="BG1" s="56"/>
      <c r="BH1" s="56"/>
      <c r="BI1" s="56"/>
      <c r="BJ1" s="56"/>
      <c r="BK1" s="56"/>
      <c r="BL1" s="56"/>
      <c r="BM1" s="56"/>
      <c r="BN1" s="56"/>
      <c r="BO1" s="56"/>
      <c r="BP1" s="56"/>
    </row>
    <row r="2" spans="1:68">
      <c r="A2" s="324" t="s">
        <v>1</v>
      </c>
      <c r="B2" s="56"/>
      <c r="C2" s="56"/>
      <c r="D2" s="56"/>
      <c r="E2" s="56"/>
      <c r="F2" s="56"/>
      <c r="G2" s="56"/>
      <c r="H2" s="56"/>
      <c r="I2" s="56"/>
      <c r="J2" s="56"/>
      <c r="K2" s="56"/>
      <c r="L2" s="56"/>
      <c r="M2" s="56"/>
      <c r="N2" s="56"/>
      <c r="O2" s="56"/>
      <c r="P2" s="56"/>
      <c r="Q2" s="56"/>
      <c r="R2" s="56"/>
      <c r="S2" s="56"/>
      <c r="T2" s="56"/>
      <c r="U2" s="56"/>
      <c r="V2" s="56"/>
      <c r="W2" s="56"/>
      <c r="X2" s="56"/>
      <c r="Y2" s="56"/>
      <c r="Z2" s="56"/>
      <c r="AA2" s="56"/>
      <c r="AB2" s="56"/>
      <c r="AC2" s="56"/>
      <c r="AD2" s="56"/>
      <c r="AE2" s="56"/>
      <c r="AF2" s="56"/>
      <c r="AG2" s="56"/>
      <c r="AH2" s="56"/>
      <c r="AI2" s="56"/>
      <c r="AJ2" s="56"/>
      <c r="AK2" s="56"/>
      <c r="AL2" s="56"/>
      <c r="AM2" s="56"/>
      <c r="AN2" s="56"/>
      <c r="AO2" s="56"/>
      <c r="AP2" s="56"/>
      <c r="AQ2" s="56"/>
      <c r="AR2" s="56"/>
      <c r="AS2" s="56"/>
      <c r="AT2" s="56"/>
      <c r="AU2" s="56"/>
      <c r="AV2" s="56"/>
      <c r="AW2" s="56"/>
      <c r="AX2" s="56"/>
      <c r="AY2" s="56"/>
      <c r="AZ2" s="56"/>
      <c r="BA2" s="56"/>
      <c r="BB2" s="56"/>
      <c r="BC2" s="56"/>
      <c r="BD2" s="56"/>
      <c r="BE2" s="56"/>
      <c r="BF2" s="56"/>
      <c r="BG2" s="56"/>
      <c r="BH2" s="56"/>
      <c r="BI2" s="56"/>
      <c r="BJ2" s="56"/>
      <c r="BK2" s="56"/>
      <c r="BL2" s="56"/>
      <c r="BM2" s="56"/>
      <c r="BN2" s="56"/>
      <c r="BO2" s="56"/>
      <c r="BP2" s="56"/>
    </row>
    <row r="3" spans="1:68">
      <c r="A3" s="393">
        <v>45047</v>
      </c>
      <c r="B3" s="56"/>
      <c r="C3" s="56"/>
      <c r="D3" s="56"/>
      <c r="E3" s="56"/>
      <c r="F3" s="56"/>
      <c r="G3" s="56"/>
      <c r="H3" s="56"/>
      <c r="I3" s="56"/>
      <c r="J3" s="56"/>
      <c r="K3" s="56"/>
      <c r="L3" s="56"/>
      <c r="M3" s="56"/>
      <c r="N3" s="56"/>
      <c r="O3" s="56"/>
      <c r="P3" s="56"/>
      <c r="Q3" s="56"/>
      <c r="R3" s="56"/>
      <c r="S3" s="56"/>
      <c r="T3" s="56"/>
      <c r="U3" s="56"/>
      <c r="V3" s="56"/>
      <c r="W3" s="56"/>
      <c r="X3" s="56"/>
      <c r="Y3" s="56"/>
      <c r="Z3" s="56"/>
      <c r="AA3" s="56"/>
      <c r="AB3" s="56"/>
      <c r="AC3" s="56"/>
      <c r="AD3" s="56"/>
      <c r="AE3" s="56"/>
      <c r="AF3" s="56"/>
      <c r="AG3" s="56"/>
      <c r="AH3" s="56"/>
      <c r="AI3" s="56"/>
      <c r="AJ3" s="56"/>
      <c r="AK3" s="56"/>
      <c r="AL3" s="56"/>
      <c r="AM3" s="56"/>
      <c r="AN3" s="56"/>
      <c r="AO3" s="56"/>
      <c r="AP3" s="56"/>
      <c r="AQ3" s="56"/>
      <c r="AR3" s="56"/>
      <c r="AS3" s="56"/>
      <c r="AT3" s="56"/>
      <c r="AU3" s="56"/>
      <c r="AV3" s="56"/>
      <c r="AW3" s="56"/>
      <c r="AX3" s="56"/>
      <c r="AY3" s="56"/>
      <c r="AZ3" s="56"/>
      <c r="BA3" s="56"/>
      <c r="BB3" s="56"/>
      <c r="BC3" s="56"/>
      <c r="BD3" s="56"/>
      <c r="BE3" s="56"/>
      <c r="BF3" s="56"/>
      <c r="BG3" s="56"/>
      <c r="BH3" s="56"/>
      <c r="BI3" s="56"/>
      <c r="BJ3" s="56"/>
      <c r="BK3" s="56"/>
      <c r="BL3" s="56"/>
      <c r="BM3" s="56"/>
      <c r="BN3" s="56"/>
      <c r="BO3" s="56"/>
      <c r="BP3" s="56"/>
    </row>
    <row r="4" spans="1:68">
      <c r="A4" s="56"/>
      <c r="B4" s="56"/>
      <c r="C4" s="56"/>
      <c r="D4" s="56"/>
      <c r="E4" s="56"/>
      <c r="F4" s="56"/>
      <c r="G4" s="56"/>
      <c r="H4" s="56"/>
      <c r="I4" s="56"/>
      <c r="J4" s="56"/>
      <c r="K4" s="56"/>
      <c r="L4" s="56"/>
      <c r="M4" s="56"/>
      <c r="N4" s="56"/>
      <c r="O4" s="56"/>
      <c r="P4" s="56"/>
      <c r="Q4" s="56"/>
      <c r="R4" s="56"/>
      <c r="S4" s="56"/>
      <c r="T4" s="56"/>
      <c r="U4" s="56"/>
      <c r="V4" s="56"/>
      <c r="W4" s="56"/>
      <c r="X4" s="56"/>
      <c r="Y4" s="56"/>
      <c r="Z4" s="56"/>
      <c r="AA4" s="56"/>
      <c r="AB4" s="56"/>
      <c r="AC4" s="56"/>
      <c r="AD4" s="56"/>
      <c r="AE4" s="56"/>
      <c r="AF4" s="56"/>
      <c r="AG4" s="56"/>
      <c r="AH4" s="56"/>
      <c r="AI4" s="56"/>
      <c r="AJ4" s="56"/>
      <c r="AK4" s="56"/>
      <c r="AL4" s="56"/>
      <c r="AM4" s="56"/>
      <c r="AN4" s="56"/>
      <c r="AO4" s="56"/>
      <c r="AP4" s="56"/>
      <c r="AQ4" s="56"/>
      <c r="AR4" s="56"/>
      <c r="AS4" s="56"/>
      <c r="AT4" s="56"/>
      <c r="AU4" s="56"/>
      <c r="AV4" s="56"/>
      <c r="AW4" s="56"/>
      <c r="AX4" s="56"/>
      <c r="AY4" s="56"/>
      <c r="AZ4" s="56"/>
      <c r="BA4" s="56"/>
      <c r="BB4" s="56"/>
      <c r="BC4" s="56"/>
      <c r="BD4" s="56"/>
      <c r="BE4" s="56"/>
      <c r="BF4" s="56"/>
      <c r="BG4" s="56"/>
      <c r="BH4" s="56"/>
      <c r="BI4" s="56"/>
      <c r="BJ4" s="56"/>
      <c r="BK4" s="56"/>
      <c r="BL4" s="56"/>
      <c r="BM4" s="56"/>
      <c r="BN4" s="56"/>
      <c r="BO4" s="56"/>
      <c r="BP4" s="56"/>
    </row>
    <row r="5" spans="1:68">
      <c r="A5" s="56"/>
      <c r="B5" s="56"/>
      <c r="C5" s="56"/>
      <c r="D5" s="56"/>
      <c r="E5" s="56"/>
      <c r="F5" s="56"/>
      <c r="G5" s="56"/>
      <c r="H5" s="56"/>
      <c r="I5" s="56"/>
      <c r="J5" s="56"/>
      <c r="K5" s="56"/>
      <c r="L5" s="56"/>
      <c r="M5" s="56"/>
      <c r="N5" s="56"/>
      <c r="O5" s="56"/>
      <c r="P5" s="56"/>
      <c r="Q5" s="56"/>
      <c r="R5" s="56"/>
      <c r="S5" s="56"/>
      <c r="T5" s="56"/>
      <c r="U5" s="56"/>
      <c r="V5" s="56"/>
      <c r="W5" s="56"/>
      <c r="X5" s="56"/>
      <c r="Y5" s="56"/>
      <c r="Z5" s="56"/>
      <c r="AA5" s="56"/>
      <c r="AB5" s="56"/>
      <c r="AC5" s="56"/>
      <c r="AD5" s="56"/>
      <c r="AE5" s="56"/>
      <c r="AF5" s="56"/>
      <c r="AG5" s="56"/>
      <c r="AH5" s="56"/>
      <c r="AI5" s="56"/>
      <c r="AJ5" s="56"/>
      <c r="AK5" s="56"/>
      <c r="AL5" s="56"/>
      <c r="AM5" s="56"/>
      <c r="AN5" s="56"/>
      <c r="AO5" s="56"/>
      <c r="AP5" s="56"/>
      <c r="AQ5" s="56"/>
      <c r="AR5" s="56"/>
      <c r="AS5" s="56"/>
      <c r="AT5" s="56"/>
      <c r="AU5" s="56"/>
      <c r="AV5" s="56"/>
      <c r="AW5" s="56"/>
      <c r="AX5" s="56"/>
      <c r="AY5" s="56"/>
      <c r="AZ5" s="56"/>
      <c r="BA5" s="56"/>
      <c r="BB5" s="56"/>
      <c r="BC5" s="56"/>
      <c r="BD5" s="56"/>
      <c r="BE5" s="56"/>
      <c r="BF5" s="56"/>
      <c r="BG5" s="56"/>
      <c r="BH5" s="56"/>
      <c r="BI5" s="56"/>
      <c r="BJ5" s="56"/>
      <c r="BK5" s="56"/>
      <c r="BL5" s="56"/>
      <c r="BM5" s="56"/>
      <c r="BN5" s="56"/>
      <c r="BO5" s="56"/>
      <c r="BP5" s="56"/>
    </row>
    <row r="6" spans="1:68">
      <c r="A6" s="56"/>
      <c r="B6" s="56"/>
      <c r="C6" s="56"/>
      <c r="D6" s="56"/>
      <c r="E6" s="56"/>
      <c r="F6" s="56"/>
      <c r="G6" s="56"/>
      <c r="H6" s="56"/>
      <c r="I6" s="56"/>
      <c r="J6" s="56"/>
      <c r="K6" s="56"/>
      <c r="L6" s="56"/>
      <c r="M6" s="56"/>
      <c r="N6" s="56"/>
      <c r="O6" s="56"/>
      <c r="P6" s="56"/>
      <c r="Q6" s="56"/>
      <c r="R6" s="56"/>
      <c r="S6" s="56"/>
      <c r="T6" s="56"/>
      <c r="U6" s="56"/>
      <c r="V6" s="56"/>
      <c r="W6" s="56"/>
      <c r="X6" s="56"/>
      <c r="Y6" s="56"/>
      <c r="Z6" s="56"/>
      <c r="AA6" s="56"/>
      <c r="AB6" s="56"/>
      <c r="AC6" s="56"/>
      <c r="AD6" s="56"/>
      <c r="AE6" s="56"/>
      <c r="AF6" s="56"/>
      <c r="AG6" s="56"/>
      <c r="AH6" s="56"/>
      <c r="AI6" s="56"/>
      <c r="AJ6" s="56"/>
      <c r="AK6" s="56"/>
      <c r="AL6" s="56"/>
      <c r="AM6" s="56"/>
      <c r="AN6" s="56"/>
      <c r="AO6" s="56"/>
      <c r="AP6" s="56"/>
      <c r="AQ6" s="56"/>
      <c r="AR6" s="56"/>
      <c r="AS6" s="56"/>
      <c r="AT6" s="56"/>
      <c r="AU6" s="56"/>
      <c r="AV6" s="56"/>
      <c r="AW6" s="56"/>
      <c r="AX6" s="56"/>
      <c r="AY6" s="56"/>
      <c r="AZ6" s="56"/>
      <c r="BA6" s="56"/>
      <c r="BB6" s="56"/>
      <c r="BC6" s="56"/>
      <c r="BD6" s="56"/>
      <c r="BE6" s="56"/>
      <c r="BF6" s="56"/>
      <c r="BG6" s="56"/>
      <c r="BH6" s="56"/>
      <c r="BI6" s="56"/>
      <c r="BJ6" s="56"/>
      <c r="BK6" s="56"/>
      <c r="BL6" s="56"/>
      <c r="BM6" s="56"/>
      <c r="BN6" s="56"/>
      <c r="BO6" s="56"/>
      <c r="BP6" s="56"/>
    </row>
    <row r="7" spans="1:68">
      <c r="A7" s="56"/>
      <c r="B7" s="56"/>
      <c r="C7" s="56"/>
      <c r="D7" s="56"/>
      <c r="E7" s="56"/>
      <c r="F7" s="56"/>
      <c r="G7" s="56"/>
      <c r="H7" s="56"/>
      <c r="I7" s="56"/>
      <c r="J7" s="56"/>
      <c r="K7" s="56"/>
      <c r="L7" s="56"/>
      <c r="M7" s="56"/>
      <c r="N7" s="56"/>
      <c r="O7" s="56"/>
      <c r="P7" s="56"/>
      <c r="Q7" s="56"/>
      <c r="R7" s="56"/>
      <c r="S7" s="56"/>
      <c r="T7" s="56"/>
      <c r="U7" s="56"/>
      <c r="V7" s="56"/>
      <c r="W7" s="56"/>
      <c r="X7" s="56"/>
      <c r="Y7" s="56"/>
      <c r="Z7" s="56"/>
      <c r="AA7" s="56"/>
      <c r="AB7" s="56"/>
      <c r="AC7" s="56"/>
      <c r="AD7" s="56"/>
      <c r="AE7" s="56"/>
      <c r="AF7" s="56"/>
      <c r="AG7" s="56"/>
      <c r="AH7" s="56"/>
      <c r="AI7" s="56"/>
      <c r="AJ7" s="56"/>
      <c r="AK7" s="56"/>
      <c r="AL7" s="56"/>
      <c r="AM7" s="56"/>
      <c r="AN7" s="56"/>
      <c r="AO7" s="56"/>
      <c r="AP7" s="56"/>
      <c r="AQ7" s="56"/>
      <c r="AR7" s="56"/>
      <c r="AS7" s="56"/>
      <c r="AT7" s="56"/>
      <c r="AU7" s="56"/>
      <c r="AV7" s="56"/>
      <c r="AW7" s="56"/>
      <c r="AX7" s="56"/>
      <c r="AY7" s="56"/>
      <c r="AZ7" s="56"/>
      <c r="BA7" s="56"/>
      <c r="BB7" s="56"/>
      <c r="BC7" s="56"/>
      <c r="BD7" s="56"/>
      <c r="BE7" s="56"/>
      <c r="BF7" s="56"/>
      <c r="BG7" s="56"/>
      <c r="BH7" s="56"/>
      <c r="BI7" s="56"/>
      <c r="BJ7" s="56"/>
      <c r="BK7" s="56"/>
      <c r="BL7" s="56"/>
      <c r="BM7" s="56"/>
      <c r="BN7" s="56"/>
      <c r="BO7" s="56"/>
      <c r="BP7" s="56"/>
    </row>
    <row r="8" spans="1:68">
      <c r="A8" s="56"/>
      <c r="B8" s="56"/>
      <c r="C8" s="56"/>
      <c r="D8" s="56"/>
      <c r="E8" s="56"/>
      <c r="F8" s="56"/>
      <c r="G8" s="56"/>
      <c r="H8" s="56"/>
      <c r="I8" s="56"/>
      <c r="J8" s="56"/>
      <c r="K8" s="56"/>
      <c r="L8" s="56"/>
      <c r="M8" s="56"/>
      <c r="N8" s="56"/>
      <c r="O8" s="56"/>
      <c r="P8" s="56"/>
      <c r="Q8" s="56"/>
      <c r="R8" s="56"/>
      <c r="S8" s="56"/>
      <c r="T8" s="56"/>
      <c r="U8" s="56"/>
      <c r="V8" s="56"/>
      <c r="W8" s="56"/>
      <c r="X8" s="56"/>
      <c r="Y8" s="56"/>
      <c r="Z8" s="56"/>
      <c r="AA8" s="56"/>
      <c r="AB8" s="56"/>
      <c r="AC8" s="56"/>
      <c r="AD8" s="56"/>
      <c r="AE8" s="56"/>
      <c r="AF8" s="56"/>
      <c r="AG8" s="56"/>
      <c r="AH8" s="56"/>
      <c r="AI8" s="56"/>
      <c r="AJ8" s="56"/>
      <c r="AK8" s="56"/>
      <c r="AL8" s="56"/>
      <c r="AM8" s="56"/>
      <c r="AN8" s="56"/>
      <c r="AO8" s="56"/>
      <c r="AP8" s="56"/>
      <c r="AQ8" s="56"/>
      <c r="AR8" s="56"/>
      <c r="AS8" s="56"/>
      <c r="AT8" s="56"/>
      <c r="AU8" s="56"/>
      <c r="AV8" s="56"/>
      <c r="AW8" s="56"/>
      <c r="AX8" s="56"/>
      <c r="AY8" s="56"/>
      <c r="AZ8" s="56"/>
      <c r="BA8" s="56"/>
      <c r="BB8" s="56"/>
      <c r="BC8" s="56"/>
      <c r="BD8" s="56"/>
      <c r="BE8" s="56"/>
      <c r="BF8" s="56"/>
      <c r="BG8" s="56"/>
      <c r="BH8" s="56"/>
      <c r="BI8" s="56"/>
      <c r="BJ8" s="56"/>
      <c r="BK8" s="56"/>
      <c r="BL8" s="56"/>
      <c r="BM8" s="56"/>
      <c r="BN8" s="56"/>
      <c r="BO8" s="56"/>
      <c r="BP8" s="56"/>
    </row>
    <row r="9" spans="1:68">
      <c r="A9" s="56"/>
      <c r="B9" s="56"/>
      <c r="C9" s="56"/>
      <c r="D9" s="56"/>
      <c r="E9" s="56"/>
      <c r="F9" s="56"/>
      <c r="G9" s="56"/>
      <c r="H9" s="56"/>
      <c r="I9" s="56"/>
      <c r="J9" s="56"/>
      <c r="K9" s="56"/>
      <c r="L9" s="56"/>
      <c r="N9" s="56"/>
      <c r="O9" s="56"/>
      <c r="P9" s="56"/>
      <c r="Q9" s="56"/>
      <c r="R9" s="56"/>
      <c r="S9" s="56"/>
      <c r="T9" s="56"/>
      <c r="U9" s="56"/>
      <c r="V9" s="56"/>
      <c r="W9" s="56"/>
      <c r="X9" s="56"/>
      <c r="Y9" s="56"/>
      <c r="Z9" s="56"/>
      <c r="AA9" s="56"/>
      <c r="AB9" s="56"/>
      <c r="AC9" s="56"/>
      <c r="AD9" s="56"/>
      <c r="AE9" s="56"/>
      <c r="AF9" s="56"/>
      <c r="AG9" s="56"/>
      <c r="AH9" s="56"/>
      <c r="AI9" s="56"/>
      <c r="AJ9" s="56"/>
      <c r="AK9" s="56"/>
      <c r="AL9" s="56"/>
      <c r="AM9" s="56"/>
      <c r="AN9" s="56"/>
      <c r="AO9" s="56"/>
      <c r="AP9" s="56"/>
      <c r="AQ9" s="56"/>
      <c r="AR9" s="56"/>
      <c r="AS9" s="56"/>
      <c r="AT9" s="56"/>
      <c r="AU9" s="56"/>
      <c r="AV9" s="56"/>
      <c r="AW9" s="56"/>
      <c r="AX9" s="56"/>
      <c r="AY9" s="56"/>
      <c r="AZ9" s="56"/>
      <c r="BA9" s="56"/>
      <c r="BB9" s="56"/>
      <c r="BC9" s="56"/>
      <c r="BD9" s="56"/>
      <c r="BE9" s="56"/>
      <c r="BF9" s="56"/>
      <c r="BG9" s="56"/>
      <c r="BH9" s="56"/>
      <c r="BI9" s="56"/>
      <c r="BJ9" s="56"/>
      <c r="BK9" s="56"/>
      <c r="BL9" s="56"/>
      <c r="BM9" s="56"/>
      <c r="BN9" s="56"/>
      <c r="BO9" s="56"/>
      <c r="BP9" s="56"/>
    </row>
    <row r="10" spans="1:68">
      <c r="A10" s="56"/>
      <c r="B10" s="56"/>
      <c r="C10" s="56"/>
      <c r="D10" s="56"/>
      <c r="E10" s="56"/>
      <c r="F10" s="56"/>
      <c r="G10" s="56"/>
      <c r="H10" s="56"/>
      <c r="I10" s="56"/>
      <c r="J10" s="56"/>
      <c r="K10" s="56"/>
      <c r="L10" s="56"/>
      <c r="M10" s="56"/>
      <c r="N10" s="56"/>
      <c r="O10" s="56"/>
      <c r="P10" s="56"/>
      <c r="Q10" s="56"/>
      <c r="R10" s="56"/>
      <c r="S10" s="56"/>
      <c r="T10" s="56"/>
      <c r="U10" s="56"/>
      <c r="V10" s="56"/>
      <c r="W10" s="56"/>
      <c r="X10" s="56"/>
      <c r="Y10" s="56"/>
      <c r="Z10" s="56"/>
      <c r="AA10" s="56"/>
      <c r="AB10" s="56"/>
      <c r="AC10" s="56"/>
      <c r="AD10" s="56"/>
      <c r="AE10" s="56"/>
      <c r="AF10" s="56"/>
      <c r="AG10" s="56"/>
      <c r="AH10" s="56"/>
      <c r="AI10" s="56"/>
      <c r="AJ10" s="56"/>
      <c r="AK10" s="56"/>
      <c r="AL10" s="56"/>
      <c r="AM10" s="56"/>
      <c r="AN10" s="56"/>
      <c r="AO10" s="56"/>
      <c r="AP10" s="56"/>
      <c r="AQ10" s="56"/>
      <c r="AR10" s="56"/>
      <c r="AS10" s="56"/>
      <c r="AT10" s="56"/>
      <c r="AU10" s="56"/>
      <c r="AV10" s="56"/>
      <c r="AW10" s="56"/>
      <c r="AX10" s="56"/>
      <c r="AY10" s="56"/>
      <c r="AZ10" s="56"/>
      <c r="BA10" s="56"/>
      <c r="BB10" s="56"/>
      <c r="BC10" s="56"/>
      <c r="BD10" s="56"/>
      <c r="BE10" s="56"/>
      <c r="BF10" s="56"/>
      <c r="BG10" s="56"/>
      <c r="BH10" s="56"/>
      <c r="BI10" s="56"/>
      <c r="BJ10" s="56"/>
      <c r="BK10" s="56"/>
      <c r="BL10" s="56"/>
      <c r="BM10" s="56"/>
      <c r="BN10" s="56"/>
      <c r="BO10" s="56"/>
      <c r="BP10" s="56"/>
    </row>
    <row r="11" spans="1:68" ht="46.5" customHeight="1">
      <c r="A11" s="56"/>
      <c r="B11" s="56"/>
      <c r="C11" s="56"/>
      <c r="D11" s="56"/>
      <c r="E11" s="56"/>
      <c r="F11" s="56"/>
      <c r="G11" s="56"/>
      <c r="H11" s="56"/>
      <c r="I11" s="56"/>
      <c r="J11" s="56"/>
      <c r="K11" s="56"/>
      <c r="L11" s="56"/>
      <c r="N11" s="56"/>
      <c r="O11" s="56"/>
      <c r="P11" s="56"/>
      <c r="Q11" s="56"/>
      <c r="R11" s="56"/>
      <c r="S11" s="56"/>
      <c r="T11" s="56"/>
      <c r="U11" s="56"/>
      <c r="V11" s="56"/>
      <c r="W11" s="56"/>
      <c r="X11" s="56"/>
      <c r="Y11" s="56"/>
      <c r="Z11" s="56"/>
      <c r="AA11" s="56"/>
      <c r="AB11" s="56"/>
      <c r="AC11" s="56"/>
      <c r="AD11" s="56"/>
      <c r="AE11" s="56"/>
      <c r="AF11" s="56"/>
      <c r="AG11" s="56"/>
      <c r="AH11" s="56"/>
      <c r="AI11" s="56"/>
      <c r="AJ11" s="56"/>
      <c r="AK11" s="56"/>
      <c r="AL11" s="56"/>
      <c r="AM11" s="56"/>
      <c r="AN11" s="56"/>
      <c r="AO11" s="56"/>
      <c r="AP11" s="56"/>
      <c r="AQ11" s="56"/>
      <c r="AR11" s="56"/>
      <c r="AS11" s="56"/>
      <c r="AT11" s="56"/>
      <c r="AU11" s="56"/>
      <c r="AV11" s="56"/>
      <c r="AW11" s="56"/>
      <c r="AX11" s="56"/>
      <c r="AY11" s="56"/>
      <c r="AZ11" s="56"/>
      <c r="BA11" s="56"/>
      <c r="BB11" s="56"/>
      <c r="BC11" s="56"/>
      <c r="BD11" s="56"/>
      <c r="BE11" s="56"/>
      <c r="BF11" s="56"/>
      <c r="BG11" s="56"/>
      <c r="BH11" s="56"/>
      <c r="BI11" s="56"/>
      <c r="BJ11" s="56"/>
      <c r="BK11" s="56"/>
      <c r="BL11" s="56"/>
      <c r="BM11" s="56"/>
      <c r="BN11" s="56"/>
      <c r="BO11" s="56"/>
      <c r="BP11" s="56"/>
    </row>
    <row r="12" spans="1:68" ht="24.75" customHeight="1">
      <c r="A12" s="56"/>
      <c r="B12" s="56"/>
      <c r="C12" s="613" t="s">
        <v>2</v>
      </c>
      <c r="D12" s="613"/>
      <c r="E12" s="613"/>
      <c r="F12" s="613"/>
      <c r="G12" s="614"/>
      <c r="H12" s="614"/>
      <c r="I12" s="614"/>
      <c r="J12" s="614"/>
      <c r="K12" s="614"/>
      <c r="L12" s="614"/>
      <c r="M12" s="56"/>
      <c r="N12" s="56"/>
      <c r="O12" s="56"/>
      <c r="P12" s="56"/>
      <c r="Q12" s="56"/>
      <c r="R12" s="56"/>
      <c r="S12" s="56"/>
      <c r="T12" s="56"/>
      <c r="U12" s="56"/>
      <c r="V12" s="56"/>
      <c r="W12" s="56"/>
      <c r="X12" s="56"/>
      <c r="Y12" s="56"/>
      <c r="Z12" s="56"/>
      <c r="AA12" s="56"/>
      <c r="AB12" s="56"/>
      <c r="AC12" s="56"/>
      <c r="AD12" s="56"/>
      <c r="AE12" s="56"/>
      <c r="AF12" s="56"/>
      <c r="AG12" s="56"/>
      <c r="AH12" s="56"/>
      <c r="AI12" s="56"/>
      <c r="AJ12" s="56"/>
      <c r="AK12" s="56"/>
      <c r="AL12" s="56"/>
      <c r="AM12" s="56"/>
      <c r="AN12" s="56"/>
      <c r="AO12" s="56"/>
      <c r="AP12" s="56"/>
      <c r="AQ12" s="56"/>
      <c r="AR12" s="56"/>
      <c r="AS12" s="56"/>
      <c r="AT12" s="56"/>
      <c r="AU12" s="56"/>
      <c r="AV12" s="56"/>
      <c r="AW12" s="56"/>
      <c r="AX12" s="56"/>
      <c r="AY12" s="56"/>
      <c r="AZ12" s="56"/>
      <c r="BA12" s="56"/>
      <c r="BB12" s="56"/>
      <c r="BC12" s="56"/>
      <c r="BD12" s="56"/>
      <c r="BE12" s="56"/>
      <c r="BF12" s="56"/>
      <c r="BG12" s="56"/>
      <c r="BH12" s="56"/>
      <c r="BI12" s="56"/>
      <c r="BJ12" s="56"/>
      <c r="BK12" s="56"/>
      <c r="BL12" s="56"/>
      <c r="BM12" s="56"/>
      <c r="BN12" s="56"/>
      <c r="BO12" s="56"/>
      <c r="BP12" s="56"/>
    </row>
    <row r="13" spans="1:68" ht="24.75">
      <c r="A13" s="56"/>
      <c r="B13" s="56"/>
      <c r="C13" s="613" t="s">
        <v>3</v>
      </c>
      <c r="D13" s="613"/>
      <c r="E13" s="613"/>
      <c r="F13" s="613"/>
      <c r="G13" s="615"/>
      <c r="H13" s="615"/>
      <c r="I13" s="615"/>
      <c r="J13" s="615"/>
      <c r="K13" s="615"/>
      <c r="L13" s="615"/>
      <c r="M13" s="56"/>
      <c r="N13" s="56"/>
      <c r="O13" s="56"/>
      <c r="P13" s="56"/>
      <c r="Q13" s="56"/>
      <c r="R13" s="56"/>
      <c r="S13" s="56"/>
      <c r="T13" s="56"/>
      <c r="U13" s="56"/>
      <c r="V13" s="56"/>
      <c r="W13" s="56"/>
      <c r="X13" s="56"/>
      <c r="Y13" s="56"/>
      <c r="Z13" s="56"/>
      <c r="AA13" s="56"/>
      <c r="AB13" s="56"/>
      <c r="AC13" s="56"/>
      <c r="AD13" s="56"/>
      <c r="AE13" s="56"/>
      <c r="AF13" s="56"/>
      <c r="AG13" s="56"/>
      <c r="AH13" s="56"/>
      <c r="AI13" s="56"/>
      <c r="AJ13" s="56"/>
      <c r="AK13" s="56"/>
      <c r="AL13" s="56"/>
      <c r="AM13" s="56"/>
      <c r="AN13" s="56"/>
      <c r="AO13" s="56"/>
      <c r="AP13" s="56"/>
      <c r="AQ13" s="56"/>
      <c r="AR13" s="56"/>
      <c r="AS13" s="56"/>
      <c r="AT13" s="56"/>
      <c r="AU13" s="56"/>
      <c r="AV13" s="56"/>
      <c r="AW13" s="56"/>
      <c r="AX13" s="56"/>
      <c r="AY13" s="56"/>
      <c r="AZ13" s="56"/>
      <c r="BA13" s="56"/>
      <c r="BB13" s="56"/>
      <c r="BC13" s="56"/>
      <c r="BD13" s="56"/>
      <c r="BE13" s="56"/>
      <c r="BF13" s="56"/>
      <c r="BG13" s="56"/>
      <c r="BH13" s="56"/>
      <c r="BI13" s="56"/>
      <c r="BJ13" s="56"/>
      <c r="BK13" s="56"/>
      <c r="BL13" s="56"/>
      <c r="BM13" s="56"/>
      <c r="BN13" s="56"/>
      <c r="BO13" s="56"/>
      <c r="BP13" s="56"/>
    </row>
    <row r="14" spans="1:68" ht="24.75">
      <c r="A14" s="56"/>
      <c r="B14" s="56"/>
      <c r="C14" s="613" t="s">
        <v>4</v>
      </c>
      <c r="D14" s="613"/>
      <c r="E14" s="613"/>
      <c r="F14" s="613"/>
      <c r="G14" s="615"/>
      <c r="H14" s="615"/>
      <c r="I14" s="615"/>
      <c r="J14" s="615"/>
      <c r="K14" s="615"/>
      <c r="L14" s="615"/>
      <c r="N14" s="56"/>
      <c r="O14" s="56"/>
      <c r="P14" s="56"/>
      <c r="Q14" s="56"/>
      <c r="R14" s="56"/>
      <c r="S14" s="56"/>
      <c r="T14" s="56"/>
      <c r="U14" s="56"/>
      <c r="V14" s="56"/>
      <c r="W14" s="56"/>
      <c r="X14" s="56"/>
      <c r="Y14" s="56"/>
      <c r="Z14" s="56"/>
      <c r="AA14" s="56"/>
      <c r="AB14" s="56"/>
      <c r="AC14" s="56"/>
      <c r="AD14" s="56"/>
      <c r="AE14" s="56"/>
      <c r="AF14" s="56"/>
      <c r="AG14" s="56"/>
      <c r="AH14" s="56"/>
      <c r="AI14" s="56"/>
      <c r="AJ14" s="56"/>
      <c r="AK14" s="56"/>
      <c r="AL14" s="56"/>
      <c r="AM14" s="56"/>
      <c r="AN14" s="56"/>
      <c r="AO14" s="56"/>
      <c r="AP14" s="56"/>
      <c r="AQ14" s="56"/>
      <c r="AR14" s="56"/>
      <c r="AS14" s="56"/>
      <c r="AT14" s="56"/>
      <c r="AU14" s="56"/>
      <c r="AV14" s="56"/>
      <c r="AW14" s="56"/>
      <c r="AX14" s="56"/>
      <c r="AY14" s="56"/>
      <c r="AZ14" s="56"/>
      <c r="BA14" s="56"/>
      <c r="BB14" s="56"/>
      <c r="BC14" s="56"/>
      <c r="BD14" s="56"/>
      <c r="BE14" s="56"/>
      <c r="BF14" s="56"/>
      <c r="BG14" s="56"/>
      <c r="BH14" s="56"/>
      <c r="BI14" s="56"/>
      <c r="BJ14" s="56"/>
      <c r="BK14" s="56"/>
      <c r="BL14" s="56"/>
      <c r="BM14" s="56"/>
      <c r="BN14" s="56"/>
      <c r="BO14" s="56"/>
      <c r="BP14" s="56"/>
    </row>
    <row r="15" spans="1:68" ht="25.5" customHeight="1">
      <c r="A15" s="56"/>
      <c r="B15" s="56"/>
      <c r="C15" s="613" t="s">
        <v>5</v>
      </c>
      <c r="D15" s="613"/>
      <c r="E15" s="613"/>
      <c r="F15" s="613"/>
      <c r="G15" s="615"/>
      <c r="H15" s="615"/>
      <c r="I15" s="615"/>
      <c r="J15" s="615"/>
      <c r="K15" s="615"/>
      <c r="L15" s="615"/>
      <c r="M15" s="56"/>
      <c r="N15" s="56"/>
      <c r="O15" s="56"/>
      <c r="P15" s="56"/>
      <c r="Q15" s="56"/>
      <c r="R15" s="56"/>
      <c r="S15" s="56"/>
      <c r="T15" s="56"/>
      <c r="U15" s="56"/>
      <c r="V15" s="56"/>
      <c r="W15" s="56"/>
      <c r="X15" s="56"/>
      <c r="Y15" s="56"/>
      <c r="Z15" s="56"/>
      <c r="AA15" s="56"/>
      <c r="AB15" s="56"/>
      <c r="AC15" s="56"/>
      <c r="AD15" s="56"/>
      <c r="AE15" s="56"/>
      <c r="AF15" s="56"/>
      <c r="AG15" s="56"/>
      <c r="AH15" s="56"/>
      <c r="AI15" s="56"/>
      <c r="AJ15" s="56"/>
      <c r="AK15" s="56"/>
      <c r="AL15" s="56"/>
      <c r="AM15" s="56"/>
      <c r="AN15" s="56"/>
      <c r="AO15" s="56"/>
      <c r="AP15" s="56"/>
      <c r="AQ15" s="56"/>
      <c r="AR15" s="56"/>
      <c r="AS15" s="56"/>
      <c r="AT15" s="56"/>
      <c r="AU15" s="56"/>
      <c r="AV15" s="56"/>
      <c r="AW15" s="56"/>
      <c r="AX15" s="56"/>
      <c r="AY15" s="56"/>
      <c r="AZ15" s="56"/>
      <c r="BA15" s="56"/>
      <c r="BB15" s="56"/>
      <c r="BC15" s="56"/>
      <c r="BD15" s="56"/>
      <c r="BE15" s="56"/>
      <c r="BF15" s="56"/>
      <c r="BG15" s="56"/>
      <c r="BH15" s="56"/>
      <c r="BI15" s="56"/>
      <c r="BJ15" s="56"/>
      <c r="BK15" s="56"/>
      <c r="BL15" s="56"/>
      <c r="BM15" s="56"/>
      <c r="BN15" s="56"/>
      <c r="BO15" s="56"/>
      <c r="BP15" s="56"/>
    </row>
    <row r="16" spans="1:68" ht="17.25">
      <c r="A16" s="56"/>
      <c r="B16" s="56"/>
      <c r="C16" s="394"/>
      <c r="D16" s="56"/>
      <c r="E16" s="56"/>
      <c r="F16" s="56"/>
      <c r="G16" s="56"/>
      <c r="H16" s="56"/>
      <c r="I16" s="56"/>
      <c r="J16" s="56"/>
      <c r="K16" s="56"/>
      <c r="L16" s="56"/>
      <c r="M16" s="56"/>
      <c r="N16" s="56"/>
      <c r="O16" s="56"/>
      <c r="P16" s="56"/>
      <c r="Q16" s="56"/>
      <c r="R16" s="56"/>
      <c r="S16" s="56"/>
      <c r="T16" s="56"/>
      <c r="U16" s="56"/>
      <c r="V16" s="56"/>
      <c r="W16" s="56"/>
      <c r="X16" s="56"/>
      <c r="Y16" s="56"/>
      <c r="Z16" s="56"/>
      <c r="AA16" s="56"/>
      <c r="AB16" s="56"/>
      <c r="AC16" s="56"/>
      <c r="AD16" s="56"/>
      <c r="AE16" s="56"/>
      <c r="AF16" s="56"/>
      <c r="AG16" s="56"/>
      <c r="AH16" s="56"/>
      <c r="AI16" s="56"/>
      <c r="AJ16" s="56"/>
      <c r="AK16" s="56"/>
      <c r="AL16" s="56"/>
      <c r="AM16" s="56"/>
      <c r="AN16" s="56"/>
      <c r="AO16" s="56"/>
      <c r="AP16" s="56"/>
      <c r="AQ16" s="56"/>
      <c r="AR16" s="56"/>
      <c r="AS16" s="56"/>
      <c r="AT16" s="56"/>
      <c r="AU16" s="56"/>
      <c r="AV16" s="56"/>
      <c r="AW16" s="56"/>
      <c r="AX16" s="56"/>
      <c r="AY16" s="56"/>
      <c r="AZ16" s="56"/>
      <c r="BA16" s="56"/>
      <c r="BB16" s="56"/>
      <c r="BC16" s="56"/>
      <c r="BD16" s="56"/>
      <c r="BE16" s="56"/>
      <c r="BF16" s="56"/>
      <c r="BG16" s="56"/>
      <c r="BH16" s="56"/>
      <c r="BI16" s="56"/>
      <c r="BJ16" s="56"/>
      <c r="BK16" s="56"/>
      <c r="BL16" s="56"/>
      <c r="BM16" s="56"/>
      <c r="BN16" s="56"/>
      <c r="BO16" s="56"/>
      <c r="BP16" s="56"/>
    </row>
    <row r="17" spans="1:68" ht="26.25" customHeight="1">
      <c r="A17" s="56"/>
      <c r="B17" s="56"/>
      <c r="D17" s="56"/>
      <c r="E17" s="56"/>
      <c r="F17" s="56"/>
      <c r="G17" s="56"/>
      <c r="H17" s="56"/>
      <c r="I17" s="56"/>
      <c r="J17" s="56"/>
      <c r="K17" s="56"/>
      <c r="L17" s="56"/>
      <c r="M17" s="56"/>
      <c r="N17" s="56"/>
      <c r="O17" s="56"/>
      <c r="P17" s="56"/>
      <c r="Q17" s="56"/>
      <c r="R17" s="56"/>
      <c r="S17" s="56"/>
      <c r="T17" s="56"/>
      <c r="U17" s="56"/>
      <c r="V17" s="56"/>
      <c r="W17" s="56"/>
      <c r="X17" s="56"/>
      <c r="Y17" s="56"/>
      <c r="Z17" s="56"/>
      <c r="AA17" s="56"/>
      <c r="AB17" s="56"/>
      <c r="AC17" s="56"/>
      <c r="AD17" s="56"/>
      <c r="AE17" s="56"/>
      <c r="AF17" s="56"/>
      <c r="AG17" s="56"/>
      <c r="AH17" s="56"/>
      <c r="AI17" s="56"/>
      <c r="AJ17" s="56"/>
      <c r="AK17" s="56"/>
      <c r="AL17" s="56"/>
      <c r="AM17" s="56"/>
      <c r="AN17" s="56"/>
      <c r="AO17" s="56"/>
      <c r="AP17" s="56"/>
      <c r="AQ17" s="56"/>
      <c r="AR17" s="56"/>
      <c r="AS17" s="56"/>
      <c r="AT17" s="56"/>
      <c r="AU17" s="56"/>
      <c r="AV17" s="56"/>
      <c r="AW17" s="56"/>
      <c r="AX17" s="56"/>
      <c r="AY17" s="56"/>
      <c r="AZ17" s="56"/>
      <c r="BA17" s="56"/>
      <c r="BB17" s="56"/>
      <c r="BC17" s="56"/>
      <c r="BD17" s="56"/>
      <c r="BE17" s="56"/>
      <c r="BF17" s="56"/>
      <c r="BG17" s="56"/>
      <c r="BH17" s="56"/>
      <c r="BI17" s="56"/>
      <c r="BJ17" s="56"/>
      <c r="BK17" s="56"/>
      <c r="BL17" s="56"/>
      <c r="BM17" s="56"/>
      <c r="BN17" s="56"/>
      <c r="BO17" s="56"/>
      <c r="BP17" s="56"/>
    </row>
    <row r="18" spans="1:68" ht="36" customHeight="1">
      <c r="A18" s="56"/>
      <c r="B18" s="610" t="s">
        <v>6</v>
      </c>
      <c r="C18" s="611"/>
      <c r="D18" s="612"/>
      <c r="E18" s="430" t="s">
        <v>7</v>
      </c>
      <c r="F18" s="56"/>
      <c r="G18" s="56"/>
      <c r="H18" s="56"/>
      <c r="I18" s="56"/>
      <c r="J18" s="56"/>
      <c r="K18" s="56"/>
      <c r="L18" s="56"/>
      <c r="M18" s="56"/>
      <c r="N18" s="56"/>
      <c r="O18" s="56"/>
      <c r="P18" s="56"/>
      <c r="Q18" s="56"/>
      <c r="R18" s="56"/>
      <c r="S18" s="56"/>
      <c r="T18" s="56"/>
      <c r="U18" s="56"/>
      <c r="V18" s="56"/>
      <c r="W18" s="56"/>
      <c r="X18" s="56"/>
      <c r="Y18" s="56"/>
      <c r="Z18" s="56"/>
      <c r="AA18" s="56"/>
      <c r="AB18" s="56"/>
      <c r="AC18" s="56"/>
      <c r="AD18" s="56"/>
      <c r="AE18" s="56"/>
      <c r="AF18" s="56"/>
      <c r="AG18" s="56"/>
      <c r="AH18" s="56"/>
      <c r="AI18" s="56"/>
      <c r="AJ18" s="56"/>
      <c r="AK18" s="56"/>
      <c r="AL18" s="56"/>
      <c r="AM18" s="56"/>
      <c r="AN18" s="56"/>
      <c r="AO18" s="56"/>
      <c r="AP18" s="56"/>
      <c r="AQ18" s="56"/>
      <c r="AR18" s="56"/>
      <c r="AS18" s="56"/>
      <c r="AT18" s="56"/>
      <c r="AU18" s="56"/>
      <c r="AV18" s="56"/>
      <c r="AW18" s="56"/>
      <c r="AX18" s="56"/>
      <c r="AY18" s="56"/>
      <c r="AZ18" s="56"/>
      <c r="BA18" s="56"/>
      <c r="BB18" s="56"/>
      <c r="BC18" s="56"/>
      <c r="BD18" s="56"/>
      <c r="BE18" s="56"/>
      <c r="BF18" s="56"/>
      <c r="BG18" s="56"/>
      <c r="BH18" s="56"/>
      <c r="BI18" s="56"/>
      <c r="BJ18" s="56"/>
      <c r="BK18" s="56"/>
      <c r="BL18" s="56"/>
      <c r="BM18" s="56"/>
      <c r="BN18" s="56"/>
      <c r="BO18" s="56"/>
      <c r="BP18" s="56"/>
    </row>
    <row r="19" spans="1:68">
      <c r="A19" s="56"/>
      <c r="B19" s="723" t="s">
        <v>8</v>
      </c>
      <c r="C19" s="724"/>
      <c r="D19" s="725"/>
      <c r="E19" s="432"/>
      <c r="F19" s="267" t="s">
        <v>9</v>
      </c>
      <c r="G19" s="56"/>
      <c r="H19" s="56"/>
      <c r="I19" s="56"/>
      <c r="J19" s="56"/>
      <c r="K19" s="56"/>
      <c r="L19" s="56"/>
      <c r="M19" s="56"/>
      <c r="N19" s="56"/>
      <c r="O19" s="56"/>
      <c r="P19" s="56"/>
      <c r="Q19" s="56"/>
      <c r="R19" s="56"/>
      <c r="S19" s="56"/>
      <c r="T19" s="56"/>
      <c r="U19" s="56"/>
      <c r="V19" s="56"/>
      <c r="W19" s="56"/>
      <c r="X19" s="56"/>
      <c r="Y19" s="56"/>
      <c r="Z19" s="56"/>
      <c r="AA19" s="56"/>
      <c r="AB19" s="56"/>
      <c r="AC19" s="56"/>
      <c r="AD19" s="56"/>
      <c r="AE19" s="56"/>
      <c r="AF19" s="56"/>
      <c r="AG19" s="56"/>
      <c r="AH19" s="56"/>
      <c r="AI19" s="56"/>
      <c r="AJ19" s="56"/>
      <c r="AK19" s="56"/>
      <c r="AL19" s="56"/>
      <c r="AM19" s="56"/>
      <c r="AN19" s="56"/>
      <c r="AO19" s="56"/>
      <c r="AP19" s="56"/>
      <c r="AQ19" s="56"/>
      <c r="AR19" s="56"/>
      <c r="AS19" s="56"/>
      <c r="AT19" s="56"/>
      <c r="AU19" s="56"/>
      <c r="AV19" s="56"/>
      <c r="AW19" s="56"/>
      <c r="AX19" s="56"/>
      <c r="AY19" s="56"/>
      <c r="AZ19" s="56"/>
      <c r="BA19" s="56"/>
      <c r="BB19" s="56"/>
      <c r="BC19" s="56"/>
      <c r="BD19" s="56"/>
      <c r="BE19" s="56"/>
      <c r="BF19" s="56"/>
      <c r="BG19" s="56"/>
      <c r="BH19" s="56"/>
      <c r="BI19" s="56"/>
      <c r="BJ19" s="56"/>
      <c r="BK19" s="56"/>
      <c r="BL19" s="56"/>
      <c r="BM19" s="56"/>
      <c r="BN19" s="56"/>
      <c r="BO19" s="56"/>
      <c r="BP19" s="56"/>
    </row>
    <row r="20" spans="1:68">
      <c r="A20" s="56"/>
      <c r="B20" s="723" t="s">
        <v>10</v>
      </c>
      <c r="C20" s="724"/>
      <c r="D20" s="725"/>
      <c r="E20" s="432"/>
      <c r="F20" s="267" t="s">
        <v>9</v>
      </c>
      <c r="G20" s="56"/>
      <c r="H20" s="56"/>
      <c r="I20" s="56"/>
      <c r="J20" s="56"/>
      <c r="K20" s="56"/>
      <c r="L20" s="56"/>
      <c r="M20" s="56"/>
      <c r="N20" s="56"/>
      <c r="O20" s="56"/>
      <c r="P20" s="56"/>
      <c r="Q20" s="56"/>
      <c r="R20" s="56"/>
      <c r="S20" s="56"/>
      <c r="T20" s="56"/>
      <c r="U20" s="56"/>
      <c r="V20" s="56"/>
      <c r="W20" s="56"/>
      <c r="X20" s="56"/>
      <c r="Y20" s="56"/>
      <c r="Z20" s="56"/>
      <c r="AA20" s="56"/>
      <c r="AB20" s="56"/>
      <c r="AC20" s="56"/>
      <c r="AD20" s="56"/>
      <c r="AE20" s="56"/>
      <c r="AF20" s="56"/>
      <c r="AG20" s="56"/>
      <c r="AH20" s="56"/>
      <c r="AI20" s="56"/>
      <c r="AJ20" s="56"/>
      <c r="AK20" s="56"/>
      <c r="AL20" s="56"/>
      <c r="AM20" s="56"/>
      <c r="AN20" s="56"/>
      <c r="AO20" s="56"/>
      <c r="AP20" s="56"/>
      <c r="AQ20" s="56"/>
      <c r="AR20" s="56"/>
      <c r="AS20" s="56"/>
      <c r="AT20" s="56"/>
      <c r="AU20" s="56"/>
      <c r="AV20" s="56"/>
      <c r="AW20" s="56"/>
      <c r="AX20" s="56"/>
      <c r="AY20" s="56"/>
      <c r="AZ20" s="56"/>
      <c r="BA20" s="56"/>
      <c r="BB20" s="56"/>
      <c r="BC20" s="56"/>
      <c r="BD20" s="56"/>
      <c r="BE20" s="56"/>
      <c r="BF20" s="56"/>
      <c r="BG20" s="56"/>
      <c r="BH20" s="56"/>
      <c r="BI20" s="56"/>
      <c r="BJ20" s="56"/>
      <c r="BK20" s="56"/>
      <c r="BL20" s="56"/>
      <c r="BM20" s="56"/>
      <c r="BN20" s="56"/>
      <c r="BO20" s="56"/>
      <c r="BP20" s="56"/>
    </row>
    <row r="21" spans="1:68">
      <c r="A21" s="56"/>
      <c r="B21" s="723" t="s">
        <v>11</v>
      </c>
      <c r="C21" s="724"/>
      <c r="D21" s="725"/>
      <c r="E21" s="432"/>
      <c r="F21" s="267" t="s">
        <v>12</v>
      </c>
      <c r="G21" s="56"/>
      <c r="H21" s="56"/>
      <c r="I21" s="56"/>
      <c r="J21" s="56"/>
      <c r="K21" s="56"/>
      <c r="L21" s="56"/>
      <c r="M21" s="56"/>
      <c r="N21" s="56"/>
      <c r="O21" s="56"/>
      <c r="P21" s="56"/>
      <c r="Q21" s="56"/>
      <c r="R21" s="56"/>
      <c r="S21" s="56"/>
      <c r="T21" s="56"/>
      <c r="U21" s="56"/>
      <c r="V21" s="56"/>
      <c r="W21" s="56"/>
      <c r="X21" s="56"/>
      <c r="Y21" s="56"/>
      <c r="Z21" s="56"/>
      <c r="AA21" s="56"/>
      <c r="AB21" s="56"/>
      <c r="AC21" s="56"/>
      <c r="AD21" s="56"/>
      <c r="AE21" s="56"/>
      <c r="AF21" s="56"/>
      <c r="AG21" s="56"/>
      <c r="AH21" s="56"/>
      <c r="AI21" s="56"/>
      <c r="AJ21" s="56"/>
      <c r="AK21" s="56"/>
      <c r="AL21" s="56"/>
      <c r="AM21" s="56"/>
      <c r="AN21" s="56"/>
      <c r="AO21" s="56"/>
      <c r="AP21" s="56"/>
      <c r="AQ21" s="56"/>
      <c r="AR21" s="56"/>
      <c r="AS21" s="56"/>
      <c r="AT21" s="56"/>
      <c r="AU21" s="56"/>
      <c r="AV21" s="56"/>
      <c r="AW21" s="56"/>
      <c r="AX21" s="56"/>
      <c r="AY21" s="56"/>
      <c r="AZ21" s="56"/>
      <c r="BA21" s="56"/>
      <c r="BB21" s="56"/>
      <c r="BC21" s="56"/>
      <c r="BD21" s="56"/>
      <c r="BE21" s="56"/>
      <c r="BF21" s="56"/>
      <c r="BG21" s="56"/>
      <c r="BH21" s="56"/>
      <c r="BI21" s="56"/>
      <c r="BJ21" s="56"/>
      <c r="BK21" s="56"/>
      <c r="BL21" s="56"/>
      <c r="BM21" s="56"/>
      <c r="BN21" s="56"/>
      <c r="BO21" s="56"/>
      <c r="BP21" s="56"/>
    </row>
    <row r="22" spans="1:68">
      <c r="A22" s="56"/>
      <c r="B22" s="723" t="s">
        <v>13</v>
      </c>
      <c r="C22" s="724"/>
      <c r="D22" s="725"/>
      <c r="E22" s="432"/>
      <c r="F22" s="267" t="s">
        <v>9</v>
      </c>
      <c r="G22" s="56"/>
      <c r="H22" s="56"/>
      <c r="I22" s="56"/>
      <c r="J22" s="56"/>
      <c r="K22" s="56"/>
      <c r="L22" s="56"/>
      <c r="M22" s="56"/>
      <c r="N22" s="56"/>
      <c r="O22" s="56"/>
      <c r="P22" s="56"/>
      <c r="Q22" s="56"/>
      <c r="R22" s="56"/>
      <c r="S22" s="56"/>
      <c r="T22" s="56"/>
      <c r="U22" s="56"/>
      <c r="V22" s="56"/>
      <c r="W22" s="56"/>
      <c r="X22" s="56"/>
      <c r="Y22" s="56"/>
      <c r="Z22" s="56"/>
      <c r="AA22" s="56"/>
      <c r="AB22" s="56"/>
      <c r="AC22" s="56"/>
      <c r="AD22" s="56"/>
      <c r="AE22" s="56"/>
      <c r="AF22" s="56"/>
      <c r="AG22" s="56"/>
      <c r="AH22" s="56"/>
      <c r="AI22" s="56"/>
      <c r="AJ22" s="56"/>
      <c r="AK22" s="56"/>
      <c r="AL22" s="56"/>
      <c r="AM22" s="56"/>
      <c r="AN22" s="56"/>
      <c r="AO22" s="56"/>
      <c r="AP22" s="56"/>
      <c r="AQ22" s="56"/>
      <c r="AR22" s="56"/>
      <c r="AS22" s="56"/>
      <c r="AT22" s="56"/>
      <c r="AU22" s="56"/>
      <c r="AV22" s="56"/>
      <c r="AW22" s="56"/>
      <c r="AX22" s="56"/>
      <c r="AY22" s="56"/>
      <c r="AZ22" s="56"/>
      <c r="BA22" s="56"/>
      <c r="BB22" s="56"/>
      <c r="BC22" s="56"/>
      <c r="BD22" s="56"/>
      <c r="BE22" s="56"/>
      <c r="BF22" s="56"/>
      <c r="BG22" s="56"/>
      <c r="BH22" s="56"/>
      <c r="BI22" s="56"/>
      <c r="BJ22" s="56"/>
      <c r="BK22" s="56"/>
      <c r="BL22" s="56"/>
      <c r="BM22" s="56"/>
      <c r="BN22" s="56"/>
      <c r="BO22" s="56"/>
      <c r="BP22" s="56"/>
    </row>
    <row r="23" spans="1:68">
      <c r="A23" s="56"/>
      <c r="B23" s="723" t="s">
        <v>14</v>
      </c>
      <c r="C23" s="724"/>
      <c r="D23" s="725"/>
      <c r="E23" s="432"/>
      <c r="F23" s="267" t="s">
        <v>15</v>
      </c>
      <c r="G23" s="56"/>
      <c r="H23" s="56"/>
      <c r="I23" s="56"/>
      <c r="J23" s="56"/>
      <c r="K23" s="56"/>
      <c r="L23" s="56"/>
      <c r="M23" s="56"/>
      <c r="N23" s="56"/>
      <c r="O23" s="56"/>
      <c r="P23" s="56"/>
      <c r="Q23" s="56"/>
      <c r="R23" s="56"/>
      <c r="S23" s="56"/>
      <c r="T23" s="56"/>
      <c r="U23" s="56"/>
      <c r="V23" s="56"/>
      <c r="W23" s="56"/>
      <c r="X23" s="56"/>
      <c r="Y23" s="56"/>
      <c r="Z23" s="56"/>
      <c r="AA23" s="56"/>
      <c r="AB23" s="56"/>
      <c r="AC23" s="56"/>
      <c r="AD23" s="56"/>
      <c r="AE23" s="56"/>
      <c r="AF23" s="56"/>
      <c r="AG23" s="56"/>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56"/>
      <c r="BN23" s="56"/>
      <c r="BO23" s="56"/>
      <c r="BP23" s="56"/>
    </row>
    <row r="24" spans="1:68">
      <c r="A24" s="56"/>
      <c r="B24" s="723" t="s">
        <v>16</v>
      </c>
      <c r="C24" s="724"/>
      <c r="D24" s="725"/>
      <c r="E24" s="432"/>
      <c r="F24" s="267" t="s">
        <v>17</v>
      </c>
      <c r="G24" s="56"/>
      <c r="H24" s="56"/>
      <c r="I24" s="56"/>
      <c r="J24" s="56"/>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row>
    <row r="25" spans="1:68">
      <c r="A25" s="56"/>
      <c r="B25" s="723" t="s">
        <v>18</v>
      </c>
      <c r="C25" s="724"/>
      <c r="D25" s="725"/>
      <c r="E25" s="432"/>
      <c r="F25" s="267" t="s">
        <v>19</v>
      </c>
      <c r="G25" s="56"/>
      <c r="H25" s="56"/>
      <c r="I25" s="56"/>
      <c r="J25" s="56"/>
      <c r="K25" s="56"/>
      <c r="L25" s="56"/>
      <c r="M25" s="56"/>
      <c r="N25" s="56"/>
      <c r="O25" s="56"/>
      <c r="P25" s="56"/>
      <c r="Q25" s="56"/>
      <c r="R25" s="56"/>
      <c r="S25" s="56"/>
      <c r="T25" s="56"/>
      <c r="U25" s="56"/>
      <c r="V25" s="56"/>
      <c r="W25" s="56"/>
      <c r="X25" s="56"/>
      <c r="Y25" s="56"/>
      <c r="Z25" s="56"/>
      <c r="AA25" s="56"/>
      <c r="AB25" s="56"/>
      <c r="AC25" s="56"/>
      <c r="AD25" s="56"/>
      <c r="AE25" s="56"/>
      <c r="AF25" s="56"/>
      <c r="AG25" s="56"/>
      <c r="AH25" s="56"/>
      <c r="AI25" s="56"/>
      <c r="AJ25" s="56"/>
      <c r="AK25" s="56"/>
      <c r="AL25" s="56"/>
      <c r="AM25" s="56"/>
      <c r="AN25" s="56"/>
      <c r="AO25" s="56"/>
      <c r="AP25" s="56"/>
      <c r="AQ25" s="56"/>
      <c r="AR25" s="56"/>
      <c r="AS25" s="56"/>
      <c r="AT25" s="56"/>
      <c r="AU25" s="56"/>
      <c r="AV25" s="56"/>
      <c r="AW25" s="56"/>
      <c r="AX25" s="56"/>
      <c r="AY25" s="56"/>
      <c r="AZ25" s="56"/>
      <c r="BA25" s="56"/>
      <c r="BB25" s="56"/>
      <c r="BC25" s="56"/>
      <c r="BD25" s="56"/>
      <c r="BE25" s="56"/>
      <c r="BF25" s="56"/>
      <c r="BG25" s="56"/>
      <c r="BH25" s="56"/>
      <c r="BI25" s="56"/>
      <c r="BJ25" s="56"/>
      <c r="BK25" s="56"/>
      <c r="BL25" s="56"/>
      <c r="BM25" s="56"/>
      <c r="BN25" s="56"/>
      <c r="BO25" s="56"/>
      <c r="BP25" s="56"/>
    </row>
    <row r="26" spans="1:68">
      <c r="A26" s="56"/>
      <c r="B26" s="723" t="s">
        <v>20</v>
      </c>
      <c r="C26" s="724"/>
      <c r="D26" s="725"/>
      <c r="E26" s="432"/>
      <c r="F26" s="267" t="s">
        <v>21</v>
      </c>
      <c r="G26" s="56"/>
      <c r="H26" s="56"/>
      <c r="I26" s="56"/>
      <c r="J26" s="56"/>
      <c r="K26" s="56"/>
      <c r="L26" s="56"/>
      <c r="M26" s="56"/>
      <c r="N26" s="56"/>
      <c r="O26" s="56"/>
      <c r="P26" s="56"/>
      <c r="Q26" s="56"/>
      <c r="R26" s="56"/>
      <c r="S26" s="56"/>
      <c r="T26" s="56"/>
      <c r="U26" s="56"/>
      <c r="V26" s="56"/>
      <c r="W26" s="56"/>
      <c r="X26" s="56"/>
      <c r="Y26" s="56"/>
      <c r="Z26" s="56"/>
      <c r="AA26" s="56"/>
      <c r="AB26" s="56"/>
      <c r="AC26" s="56"/>
      <c r="AD26" s="56"/>
      <c r="AE26" s="56"/>
      <c r="AF26" s="56"/>
      <c r="AG26" s="56"/>
      <c r="AH26" s="56"/>
      <c r="AI26" s="56"/>
      <c r="AJ26" s="56"/>
      <c r="AK26" s="56"/>
      <c r="AL26" s="56"/>
      <c r="AM26" s="56"/>
      <c r="AN26" s="56"/>
      <c r="AO26" s="56"/>
      <c r="AP26" s="56"/>
      <c r="AQ26" s="56"/>
      <c r="AR26" s="56"/>
      <c r="AS26" s="56"/>
      <c r="AT26" s="56"/>
      <c r="AU26" s="56"/>
      <c r="AV26" s="56"/>
      <c r="AW26" s="56"/>
      <c r="AX26" s="56"/>
      <c r="AY26" s="56"/>
      <c r="AZ26" s="56"/>
      <c r="BA26" s="56"/>
      <c r="BB26" s="56"/>
      <c r="BC26" s="56"/>
      <c r="BD26" s="56"/>
      <c r="BE26" s="56"/>
      <c r="BF26" s="56"/>
      <c r="BG26" s="56"/>
      <c r="BH26" s="56"/>
      <c r="BI26" s="56"/>
      <c r="BJ26" s="56"/>
      <c r="BK26" s="56"/>
      <c r="BL26" s="56"/>
      <c r="BM26" s="56"/>
      <c r="BN26" s="56"/>
      <c r="BO26" s="56"/>
      <c r="BP26" s="56"/>
    </row>
    <row r="27" spans="1:68">
      <c r="A27" s="56"/>
      <c r="B27" s="723" t="s">
        <v>22</v>
      </c>
      <c r="C27" s="724"/>
      <c r="D27" s="725"/>
      <c r="E27" s="432"/>
      <c r="F27" s="267" t="s">
        <v>23</v>
      </c>
      <c r="G27" s="56"/>
      <c r="H27" s="56"/>
      <c r="I27" s="56"/>
      <c r="J27" s="56"/>
      <c r="K27" s="56"/>
      <c r="L27" s="56"/>
      <c r="M27" s="56"/>
      <c r="N27" s="56"/>
      <c r="O27" s="56"/>
      <c r="P27" s="56"/>
      <c r="Q27" s="56"/>
      <c r="R27" s="56"/>
      <c r="S27" s="56"/>
      <c r="T27" s="56"/>
      <c r="U27" s="56"/>
      <c r="V27" s="56"/>
      <c r="W27" s="56"/>
      <c r="X27" s="56"/>
      <c r="Y27" s="56"/>
      <c r="Z27" s="56"/>
      <c r="AA27" s="56"/>
      <c r="AB27" s="56"/>
      <c r="AC27" s="56"/>
      <c r="AD27" s="56"/>
      <c r="AE27" s="56"/>
      <c r="AF27" s="56"/>
      <c r="AG27" s="56"/>
      <c r="AH27" s="56"/>
      <c r="AI27" s="56"/>
      <c r="AJ27" s="56"/>
      <c r="AK27" s="56"/>
      <c r="AL27" s="56"/>
      <c r="AM27" s="56"/>
      <c r="AN27" s="56"/>
      <c r="AO27" s="56"/>
      <c r="AP27" s="56"/>
      <c r="AQ27" s="56"/>
      <c r="AR27" s="56"/>
      <c r="AS27" s="56"/>
      <c r="AT27" s="56"/>
      <c r="AU27" s="56"/>
      <c r="AV27" s="56"/>
      <c r="AW27" s="56"/>
      <c r="AX27" s="56"/>
      <c r="AY27" s="56"/>
      <c r="AZ27" s="56"/>
      <c r="BA27" s="56"/>
      <c r="BB27" s="56"/>
      <c r="BC27" s="56"/>
      <c r="BD27" s="56"/>
      <c r="BE27" s="56"/>
      <c r="BF27" s="56"/>
      <c r="BG27" s="56"/>
      <c r="BH27" s="56"/>
      <c r="BI27" s="56"/>
      <c r="BJ27" s="56"/>
      <c r="BK27" s="56"/>
      <c r="BL27" s="56"/>
      <c r="BM27" s="56"/>
      <c r="BN27" s="56"/>
      <c r="BO27" s="56"/>
      <c r="BP27" s="56"/>
    </row>
    <row r="28" spans="1:68">
      <c r="A28" s="56"/>
      <c r="B28" s="723" t="s">
        <v>24</v>
      </c>
      <c r="C28" s="724"/>
      <c r="D28" s="725"/>
      <c r="E28" s="432"/>
      <c r="F28" s="267" t="s">
        <v>25</v>
      </c>
      <c r="G28" s="56"/>
      <c r="H28" s="56"/>
      <c r="I28" s="56"/>
      <c r="J28" s="56"/>
      <c r="K28" s="56"/>
      <c r="L28" s="56"/>
      <c r="M28" s="56"/>
      <c r="N28" s="56"/>
      <c r="O28" s="56"/>
      <c r="P28" s="56"/>
      <c r="Q28" s="56"/>
      <c r="R28" s="56"/>
      <c r="S28" s="56"/>
      <c r="T28" s="56"/>
      <c r="U28" s="56"/>
      <c r="V28" s="56"/>
      <c r="W28" s="56"/>
      <c r="X28" s="56"/>
      <c r="Y28" s="56"/>
      <c r="Z28" s="56"/>
      <c r="AA28" s="56"/>
      <c r="AB28" s="56"/>
      <c r="AC28" s="56"/>
      <c r="AD28" s="56"/>
      <c r="AE28" s="56"/>
      <c r="AF28" s="56"/>
      <c r="AG28" s="56"/>
      <c r="AH28" s="56"/>
      <c r="AI28" s="56"/>
      <c r="AJ28" s="56"/>
      <c r="AK28" s="56"/>
      <c r="AL28" s="56"/>
      <c r="AM28" s="56"/>
      <c r="AN28" s="56"/>
      <c r="AO28" s="56"/>
      <c r="AP28" s="56"/>
      <c r="AQ28" s="56"/>
      <c r="AR28" s="56"/>
      <c r="AS28" s="56"/>
      <c r="AT28" s="56"/>
      <c r="AU28" s="56"/>
      <c r="AV28" s="56"/>
      <c r="AW28" s="56"/>
      <c r="AX28" s="56"/>
      <c r="AY28" s="56"/>
      <c r="AZ28" s="56"/>
      <c r="BA28" s="56"/>
      <c r="BB28" s="56"/>
      <c r="BC28" s="56"/>
      <c r="BD28" s="56"/>
      <c r="BE28" s="56"/>
      <c r="BF28" s="56"/>
      <c r="BG28" s="56"/>
      <c r="BH28" s="56"/>
      <c r="BI28" s="56"/>
      <c r="BJ28" s="56"/>
      <c r="BK28" s="56"/>
      <c r="BL28" s="56"/>
      <c r="BM28" s="56"/>
      <c r="BN28" s="56"/>
      <c r="BO28" s="56"/>
      <c r="BP28" s="56"/>
    </row>
    <row r="29" spans="1:68">
      <c r="A29" s="56"/>
      <c r="B29" s="723" t="s">
        <v>26</v>
      </c>
      <c r="C29" s="724"/>
      <c r="D29" s="725"/>
      <c r="E29" s="432"/>
      <c r="F29" s="267" t="s">
        <v>27</v>
      </c>
      <c r="G29" s="56"/>
      <c r="H29" s="56"/>
      <c r="I29" s="56"/>
      <c r="J29" s="56"/>
      <c r="K29" s="56"/>
      <c r="L29" s="56"/>
      <c r="M29" s="56"/>
      <c r="N29" s="56"/>
      <c r="O29" s="56"/>
      <c r="P29" s="56"/>
      <c r="Q29" s="56"/>
      <c r="R29" s="56"/>
      <c r="S29" s="56"/>
      <c r="T29" s="56"/>
      <c r="U29" s="56"/>
      <c r="V29" s="56"/>
      <c r="W29" s="56"/>
      <c r="X29" s="56"/>
      <c r="Y29" s="56"/>
      <c r="Z29" s="56"/>
      <c r="AA29" s="56"/>
      <c r="AB29" s="56"/>
      <c r="AC29" s="56"/>
      <c r="AD29" s="56"/>
      <c r="AE29" s="56"/>
      <c r="AF29" s="56"/>
      <c r="AG29" s="56"/>
      <c r="AH29" s="56"/>
      <c r="AI29" s="56"/>
      <c r="AJ29" s="56"/>
      <c r="AK29" s="56"/>
      <c r="AL29" s="56"/>
      <c r="AM29" s="56"/>
      <c r="AN29" s="56"/>
      <c r="AO29" s="56"/>
      <c r="AP29" s="56"/>
      <c r="AQ29" s="56"/>
      <c r="AR29" s="56"/>
      <c r="AS29" s="56"/>
      <c r="AT29" s="56"/>
      <c r="AU29" s="56"/>
      <c r="AV29" s="56"/>
      <c r="AW29" s="56"/>
      <c r="AX29" s="56"/>
      <c r="AY29" s="56"/>
      <c r="AZ29" s="56"/>
      <c r="BA29" s="56"/>
      <c r="BB29" s="56"/>
      <c r="BC29" s="56"/>
      <c r="BD29" s="56"/>
      <c r="BE29" s="56"/>
      <c r="BF29" s="56"/>
      <c r="BG29" s="56"/>
      <c r="BH29" s="56"/>
      <c r="BI29" s="56"/>
      <c r="BJ29" s="56"/>
      <c r="BK29" s="56"/>
      <c r="BL29" s="56"/>
      <c r="BM29" s="56"/>
      <c r="BN29" s="56"/>
      <c r="BO29" s="56"/>
      <c r="BP29" s="56"/>
    </row>
    <row r="30" spans="1:68">
      <c r="A30" s="56"/>
      <c r="B30" s="56"/>
      <c r="C30" s="56"/>
      <c r="D30" s="56"/>
      <c r="E30" s="56"/>
      <c r="F30" s="56"/>
      <c r="G30" s="56"/>
      <c r="H30" s="56"/>
      <c r="I30" s="56"/>
      <c r="J30" s="56"/>
      <c r="K30" s="56"/>
      <c r="L30" s="56"/>
      <c r="M30" s="56"/>
      <c r="N30" s="56"/>
      <c r="O30" s="56"/>
      <c r="P30" s="56"/>
      <c r="Q30" s="56"/>
      <c r="R30" s="56"/>
      <c r="S30" s="56"/>
      <c r="T30" s="56"/>
      <c r="U30" s="56"/>
      <c r="V30" s="56"/>
      <c r="W30" s="56"/>
      <c r="X30" s="56"/>
      <c r="Y30" s="56"/>
      <c r="Z30" s="56"/>
      <c r="AA30" s="56"/>
      <c r="AB30" s="56"/>
      <c r="AC30" s="56"/>
      <c r="AD30" s="56"/>
      <c r="AE30" s="56"/>
      <c r="AF30" s="56"/>
      <c r="AG30" s="56"/>
      <c r="AH30" s="56"/>
      <c r="AI30" s="56"/>
      <c r="AJ30" s="56"/>
      <c r="AK30" s="56"/>
      <c r="AL30" s="56"/>
      <c r="AM30" s="56"/>
      <c r="AN30" s="56"/>
      <c r="AO30" s="56"/>
      <c r="AP30" s="56"/>
      <c r="AQ30" s="56"/>
      <c r="AR30" s="56"/>
      <c r="AS30" s="56"/>
      <c r="AT30" s="56"/>
      <c r="AU30" s="56"/>
      <c r="AV30" s="56"/>
      <c r="AW30" s="56"/>
      <c r="AX30" s="56"/>
      <c r="AY30" s="56"/>
      <c r="AZ30" s="56"/>
      <c r="BA30" s="56"/>
      <c r="BB30" s="56"/>
      <c r="BC30" s="56"/>
      <c r="BD30" s="56"/>
      <c r="BE30" s="56"/>
      <c r="BF30" s="56"/>
      <c r="BG30" s="56"/>
      <c r="BH30" s="56"/>
      <c r="BI30" s="56"/>
      <c r="BJ30" s="56"/>
      <c r="BK30" s="56"/>
      <c r="BL30" s="56"/>
      <c r="BM30" s="56"/>
      <c r="BN30" s="56"/>
      <c r="BO30" s="56"/>
      <c r="BP30" s="56"/>
    </row>
    <row r="31" spans="1:68">
      <c r="A31" s="56"/>
      <c r="B31" s="56"/>
      <c r="C31" s="56"/>
      <c r="D31" s="56"/>
      <c r="E31" s="56"/>
      <c r="F31" s="56"/>
      <c r="G31" s="56"/>
      <c r="H31" s="56"/>
      <c r="I31" s="56"/>
      <c r="J31" s="56"/>
      <c r="K31" s="56"/>
      <c r="L31" s="56"/>
      <c r="M31" s="56"/>
      <c r="N31" s="56"/>
      <c r="O31" s="56"/>
      <c r="P31" s="56"/>
      <c r="Q31" s="56"/>
      <c r="R31" s="56"/>
      <c r="S31" s="56"/>
      <c r="T31" s="56"/>
      <c r="U31" s="56"/>
      <c r="V31" s="56"/>
      <c r="W31" s="56"/>
      <c r="X31" s="56"/>
      <c r="Y31" s="56"/>
      <c r="Z31" s="56"/>
      <c r="AA31" s="56"/>
      <c r="AB31" s="56"/>
      <c r="AC31" s="56"/>
      <c r="AD31" s="56"/>
      <c r="AE31" s="56"/>
      <c r="AF31" s="56"/>
      <c r="AG31" s="56"/>
      <c r="AH31" s="56"/>
      <c r="AI31" s="56"/>
      <c r="AJ31" s="56"/>
      <c r="AK31" s="56"/>
      <c r="AL31" s="56"/>
      <c r="AM31" s="56"/>
      <c r="AN31" s="56"/>
      <c r="AO31" s="56"/>
      <c r="AP31" s="56"/>
      <c r="AQ31" s="56"/>
      <c r="AR31" s="56"/>
      <c r="AS31" s="56"/>
      <c r="AT31" s="56"/>
      <c r="AU31" s="56"/>
      <c r="AV31" s="56"/>
      <c r="AW31" s="56"/>
      <c r="AX31" s="56"/>
      <c r="AY31" s="56"/>
      <c r="AZ31" s="56"/>
      <c r="BA31" s="56"/>
      <c r="BB31" s="56"/>
      <c r="BC31" s="56"/>
      <c r="BD31" s="56"/>
      <c r="BE31" s="56"/>
      <c r="BF31" s="56"/>
      <c r="BG31" s="56"/>
      <c r="BH31" s="56"/>
      <c r="BI31" s="56"/>
      <c r="BJ31" s="56"/>
      <c r="BK31" s="56"/>
      <c r="BL31" s="56"/>
      <c r="BM31" s="56"/>
      <c r="BN31" s="56"/>
      <c r="BO31" s="56"/>
      <c r="BP31" s="56"/>
    </row>
    <row r="32" spans="1:68">
      <c r="A32" s="56"/>
      <c r="B32" s="56"/>
      <c r="C32" s="56"/>
      <c r="D32" s="56"/>
      <c r="E32" s="56"/>
      <c r="F32" s="56"/>
      <c r="G32" s="56"/>
      <c r="H32" s="56"/>
      <c r="I32" s="56"/>
      <c r="J32" s="56"/>
      <c r="K32" s="56"/>
      <c r="L32" s="56"/>
      <c r="M32" s="56"/>
      <c r="N32" s="56"/>
      <c r="O32" s="56"/>
      <c r="P32" s="56"/>
      <c r="Q32" s="56"/>
      <c r="R32" s="56"/>
      <c r="S32" s="56"/>
      <c r="T32" s="56"/>
      <c r="U32" s="56"/>
      <c r="V32" s="56"/>
      <c r="W32" s="56"/>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c r="AW32" s="56"/>
      <c r="AX32" s="56"/>
      <c r="AY32" s="56"/>
      <c r="AZ32" s="56"/>
      <c r="BA32" s="56"/>
      <c r="BB32" s="56"/>
      <c r="BC32" s="56"/>
      <c r="BD32" s="56"/>
      <c r="BE32" s="56"/>
      <c r="BF32" s="56"/>
      <c r="BG32" s="56"/>
      <c r="BH32" s="56"/>
      <c r="BI32" s="56"/>
      <c r="BJ32" s="56"/>
      <c r="BK32" s="56"/>
      <c r="BL32" s="56"/>
      <c r="BM32" s="56"/>
      <c r="BN32" s="56"/>
      <c r="BO32" s="56"/>
      <c r="BP32" s="56"/>
    </row>
    <row r="33" spans="1:68">
      <c r="A33" s="56" t="s">
        <v>28</v>
      </c>
      <c r="B33" s="56"/>
      <c r="C33" s="56"/>
      <c r="D33" s="56"/>
      <c r="E33" s="56"/>
      <c r="F33" s="56"/>
      <c r="G33" s="56"/>
      <c r="H33" s="56"/>
      <c r="I33" s="56"/>
      <c r="J33" s="56"/>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c r="BM33" s="56"/>
      <c r="BN33" s="56"/>
      <c r="BO33" s="56"/>
      <c r="BP33" s="56"/>
    </row>
    <row r="34" spans="1:68">
      <c r="A34" s="56"/>
      <c r="B34" s="56"/>
      <c r="C34" s="56"/>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56"/>
      <c r="BM34" s="56"/>
      <c r="BN34" s="56"/>
      <c r="BO34" s="56"/>
      <c r="BP34" s="56"/>
    </row>
    <row r="35" spans="1:68">
      <c r="A35" s="726" t="s">
        <v>29</v>
      </c>
      <c r="B35" s="726"/>
      <c r="C35" s="616" t="s">
        <v>30</v>
      </c>
      <c r="D35" s="616"/>
      <c r="E35" s="616"/>
      <c r="F35" s="616"/>
      <c r="G35" s="616"/>
      <c r="H35" s="616"/>
      <c r="I35" s="616"/>
      <c r="J35" s="616"/>
      <c r="K35" s="616"/>
      <c r="L35" s="616"/>
      <c r="M35" s="616"/>
      <c r="N35" s="616"/>
      <c r="O35" s="616"/>
      <c r="P35" s="616"/>
      <c r="Q35" s="616"/>
      <c r="R35" s="616"/>
      <c r="S35" s="616"/>
      <c r="T35" s="616"/>
      <c r="U35" s="616"/>
      <c r="V35" s="616"/>
      <c r="W35" s="616"/>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c r="AW35" s="56"/>
      <c r="AX35" s="56"/>
      <c r="AY35" s="56"/>
      <c r="AZ35" s="56"/>
      <c r="BA35" s="56"/>
      <c r="BB35" s="56"/>
      <c r="BC35" s="56"/>
      <c r="BD35" s="56"/>
      <c r="BE35" s="56"/>
      <c r="BF35" s="56"/>
      <c r="BG35" s="56"/>
      <c r="BH35" s="56"/>
      <c r="BI35" s="56"/>
      <c r="BJ35" s="56"/>
      <c r="BK35" s="56"/>
      <c r="BL35" s="56"/>
      <c r="BM35" s="56"/>
      <c r="BN35" s="56"/>
      <c r="BO35" s="56"/>
      <c r="BP35" s="56"/>
    </row>
    <row r="36" spans="1:68">
      <c r="A36" s="726" t="s">
        <v>9</v>
      </c>
      <c r="B36" s="726"/>
      <c r="C36" s="616" t="s">
        <v>31</v>
      </c>
      <c r="D36" s="616"/>
      <c r="E36" s="616"/>
      <c r="F36" s="616"/>
      <c r="G36" s="616"/>
      <c r="H36" s="616"/>
      <c r="I36" s="616"/>
      <c r="J36" s="616"/>
      <c r="K36" s="616"/>
      <c r="L36" s="616"/>
      <c r="M36" s="616"/>
      <c r="N36" s="616"/>
      <c r="O36" s="616"/>
      <c r="P36" s="616"/>
      <c r="Q36" s="616"/>
      <c r="R36" s="616"/>
      <c r="S36" s="616"/>
      <c r="T36" s="616"/>
      <c r="U36" s="616"/>
      <c r="V36" s="616"/>
      <c r="W36" s="616"/>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c r="AW36" s="56"/>
      <c r="AX36" s="56"/>
      <c r="AY36" s="56"/>
      <c r="AZ36" s="56"/>
      <c r="BA36" s="56"/>
      <c r="BB36" s="56"/>
      <c r="BC36" s="56"/>
      <c r="BD36" s="56"/>
      <c r="BE36" s="56"/>
      <c r="BF36" s="56"/>
      <c r="BG36" s="56"/>
      <c r="BH36" s="56"/>
      <c r="BI36" s="56"/>
      <c r="BJ36" s="56"/>
      <c r="BK36" s="56"/>
      <c r="BL36" s="56"/>
      <c r="BM36" s="56"/>
      <c r="BN36" s="56"/>
      <c r="BO36" s="56"/>
      <c r="BP36" s="56"/>
    </row>
    <row r="37" spans="1:68">
      <c r="A37" s="726" t="s">
        <v>15</v>
      </c>
      <c r="B37" s="726"/>
      <c r="C37" s="616" t="s">
        <v>32</v>
      </c>
      <c r="D37" s="616"/>
      <c r="E37" s="616"/>
      <c r="F37" s="616"/>
      <c r="G37" s="616"/>
      <c r="H37" s="616"/>
      <c r="I37" s="616"/>
      <c r="J37" s="616"/>
      <c r="K37" s="616"/>
      <c r="L37" s="616"/>
      <c r="M37" s="616"/>
      <c r="N37" s="616"/>
      <c r="O37" s="616"/>
      <c r="P37" s="616"/>
      <c r="Q37" s="616"/>
      <c r="R37" s="616"/>
      <c r="S37" s="616"/>
      <c r="T37" s="616"/>
      <c r="U37" s="616"/>
      <c r="V37" s="616"/>
      <c r="W37" s="616"/>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c r="AW37" s="56"/>
      <c r="AX37" s="56"/>
      <c r="AY37" s="56"/>
      <c r="AZ37" s="56"/>
      <c r="BA37" s="56"/>
      <c r="BB37" s="56"/>
      <c r="BC37" s="56"/>
      <c r="BD37" s="56"/>
      <c r="BE37" s="56"/>
      <c r="BF37" s="56"/>
      <c r="BG37" s="56"/>
      <c r="BH37" s="56"/>
      <c r="BI37" s="56"/>
      <c r="BJ37" s="56"/>
      <c r="BK37" s="56"/>
      <c r="BL37" s="56"/>
      <c r="BM37" s="56"/>
      <c r="BN37" s="56"/>
      <c r="BO37" s="56"/>
      <c r="BP37" s="56"/>
    </row>
    <row r="38" spans="1:68">
      <c r="A38" s="726" t="s">
        <v>33</v>
      </c>
      <c r="B38" s="726"/>
      <c r="C38" s="616" t="s">
        <v>34</v>
      </c>
      <c r="D38" s="616"/>
      <c r="E38" s="616"/>
      <c r="F38" s="616"/>
      <c r="G38" s="616"/>
      <c r="H38" s="616"/>
      <c r="I38" s="616"/>
      <c r="J38" s="616"/>
      <c r="K38" s="616"/>
      <c r="L38" s="616"/>
      <c r="M38" s="616"/>
      <c r="N38" s="616"/>
      <c r="O38" s="616"/>
      <c r="P38" s="616"/>
      <c r="Q38" s="616"/>
      <c r="R38" s="616"/>
      <c r="S38" s="616"/>
      <c r="T38" s="616"/>
      <c r="U38" s="616"/>
      <c r="V38" s="616"/>
      <c r="W38" s="616"/>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c r="AW38" s="56"/>
      <c r="AX38" s="56"/>
      <c r="AY38" s="56"/>
      <c r="AZ38" s="56"/>
      <c r="BA38" s="56"/>
      <c r="BB38" s="56"/>
      <c r="BC38" s="56"/>
      <c r="BD38" s="56"/>
      <c r="BE38" s="56"/>
      <c r="BF38" s="56"/>
      <c r="BG38" s="56"/>
      <c r="BH38" s="56"/>
      <c r="BI38" s="56"/>
      <c r="BJ38" s="56"/>
      <c r="BK38" s="56"/>
      <c r="BL38" s="56"/>
      <c r="BM38" s="56"/>
      <c r="BN38" s="56"/>
      <c r="BO38" s="56"/>
      <c r="BP38" s="56"/>
    </row>
    <row r="39" spans="1:68" ht="31.5" customHeight="1">
      <c r="A39" s="616" t="s">
        <v>35</v>
      </c>
      <c r="B39" s="616"/>
      <c r="C39" s="617" t="s">
        <v>36</v>
      </c>
      <c r="D39" s="617"/>
      <c r="E39" s="617"/>
      <c r="F39" s="617"/>
      <c r="G39" s="617"/>
      <c r="H39" s="617"/>
      <c r="I39" s="617"/>
      <c r="J39" s="617"/>
      <c r="K39" s="617"/>
      <c r="L39" s="617"/>
      <c r="M39" s="617"/>
      <c r="N39" s="617"/>
      <c r="O39" s="617"/>
      <c r="P39" s="617"/>
      <c r="Q39" s="617"/>
      <c r="R39" s="617"/>
      <c r="S39" s="617"/>
      <c r="T39" s="617"/>
      <c r="U39" s="617"/>
      <c r="V39" s="617"/>
      <c r="W39" s="617"/>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c r="AW39" s="56"/>
      <c r="AX39" s="56"/>
      <c r="AY39" s="56"/>
      <c r="AZ39" s="56"/>
      <c r="BA39" s="56"/>
      <c r="BB39" s="56"/>
      <c r="BC39" s="56"/>
      <c r="BD39" s="56"/>
      <c r="BE39" s="56"/>
      <c r="BF39" s="56"/>
      <c r="BG39" s="56"/>
      <c r="BH39" s="56"/>
      <c r="BI39" s="56"/>
      <c r="BJ39" s="56"/>
      <c r="BK39" s="56"/>
      <c r="BL39" s="56"/>
      <c r="BM39" s="56"/>
      <c r="BN39" s="56"/>
      <c r="BO39" s="56"/>
      <c r="BP39" s="56"/>
    </row>
    <row r="40" spans="1:68">
      <c r="A40" s="56" t="s">
        <v>37</v>
      </c>
      <c r="B40" s="56"/>
      <c r="C40" s="616" t="s">
        <v>38</v>
      </c>
      <c r="D40" s="616"/>
      <c r="E40" s="616"/>
      <c r="F40" s="616"/>
      <c r="G40" s="616"/>
      <c r="H40" s="616"/>
      <c r="I40" s="616"/>
      <c r="J40" s="616"/>
      <c r="K40" s="616"/>
      <c r="L40" s="616"/>
      <c r="M40" s="616"/>
      <c r="N40" s="616"/>
      <c r="O40" s="616"/>
      <c r="P40" s="616"/>
      <c r="Q40" s="616"/>
      <c r="R40" s="616"/>
      <c r="S40" s="616"/>
      <c r="T40" s="616"/>
      <c r="U40" s="616"/>
      <c r="V40" s="616"/>
      <c r="W40" s="616"/>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c r="AW40" s="56"/>
      <c r="AX40" s="56"/>
      <c r="AY40" s="56"/>
      <c r="AZ40" s="56"/>
      <c r="BA40" s="56"/>
      <c r="BB40" s="56"/>
      <c r="BC40" s="56"/>
      <c r="BD40" s="56"/>
      <c r="BE40" s="56"/>
      <c r="BF40" s="56"/>
      <c r="BG40" s="56"/>
      <c r="BH40" s="56"/>
      <c r="BI40" s="56"/>
      <c r="BJ40" s="56"/>
      <c r="BK40" s="56"/>
      <c r="BL40" s="56"/>
      <c r="BM40" s="56"/>
      <c r="BN40" s="56"/>
      <c r="BO40" s="56"/>
      <c r="BP40" s="56"/>
    </row>
    <row r="41" spans="1:68">
      <c r="A41" s="56" t="s">
        <v>39</v>
      </c>
      <c r="B41" s="56"/>
      <c r="C41" s="616" t="s">
        <v>40</v>
      </c>
      <c r="D41" s="616"/>
      <c r="E41" s="616"/>
      <c r="F41" s="616"/>
      <c r="G41" s="616"/>
      <c r="H41" s="616"/>
      <c r="I41" s="616"/>
      <c r="J41" s="616"/>
      <c r="K41" s="616"/>
      <c r="L41" s="616"/>
      <c r="M41" s="616"/>
      <c r="N41" s="616"/>
      <c r="O41" s="616"/>
      <c r="P41" s="616"/>
      <c r="Q41" s="616"/>
      <c r="R41" s="616"/>
      <c r="S41" s="616"/>
      <c r="T41" s="616"/>
      <c r="U41" s="616"/>
      <c r="V41" s="616"/>
      <c r="W41" s="616"/>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c r="AW41" s="56"/>
      <c r="AX41" s="56"/>
      <c r="AY41" s="56"/>
      <c r="AZ41" s="56"/>
      <c r="BA41" s="56"/>
      <c r="BB41" s="56"/>
      <c r="BC41" s="56"/>
      <c r="BD41" s="56"/>
      <c r="BE41" s="56"/>
      <c r="BF41" s="56"/>
      <c r="BG41" s="56"/>
      <c r="BH41" s="56"/>
      <c r="BI41" s="56"/>
      <c r="BJ41" s="56"/>
      <c r="BK41" s="56"/>
      <c r="BL41" s="56"/>
      <c r="BM41" s="56"/>
      <c r="BN41" s="56"/>
      <c r="BO41" s="56"/>
      <c r="BP41" s="56"/>
    </row>
    <row r="42" spans="1:68">
      <c r="A42" s="56" t="s">
        <v>41</v>
      </c>
      <c r="B42" s="56"/>
      <c r="C42" s="616" t="s">
        <v>42</v>
      </c>
      <c r="D42" s="616"/>
      <c r="E42" s="616"/>
      <c r="F42" s="616"/>
      <c r="G42" s="616"/>
      <c r="H42" s="616"/>
      <c r="I42" s="616"/>
      <c r="J42" s="616"/>
      <c r="K42" s="616"/>
      <c r="L42" s="616"/>
      <c r="M42" s="616"/>
      <c r="N42" s="616"/>
      <c r="O42" s="616"/>
      <c r="P42" s="616"/>
      <c r="Q42" s="616"/>
      <c r="R42" s="616"/>
      <c r="S42" s="616"/>
      <c r="T42" s="616"/>
      <c r="U42" s="616"/>
      <c r="V42" s="616"/>
      <c r="W42" s="616"/>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c r="AW42" s="56"/>
      <c r="AX42" s="56"/>
      <c r="AY42" s="56"/>
      <c r="AZ42" s="56"/>
      <c r="BA42" s="56"/>
      <c r="BB42" s="56"/>
      <c r="BC42" s="56"/>
      <c r="BD42" s="56"/>
      <c r="BE42" s="56"/>
      <c r="BF42" s="56"/>
      <c r="BG42" s="56"/>
      <c r="BH42" s="56"/>
      <c r="BI42" s="56"/>
      <c r="BJ42" s="56"/>
      <c r="BK42" s="56"/>
      <c r="BL42" s="56"/>
      <c r="BM42" s="56"/>
      <c r="BN42" s="56"/>
      <c r="BO42" s="56"/>
      <c r="BP42" s="56"/>
    </row>
    <row r="43" spans="1:68">
      <c r="A43" s="56" t="s">
        <v>43</v>
      </c>
      <c r="B43" s="56"/>
      <c r="C43" s="616" t="s">
        <v>44</v>
      </c>
      <c r="D43" s="616"/>
      <c r="E43" s="616"/>
      <c r="F43" s="616"/>
      <c r="G43" s="616"/>
      <c r="H43" s="616"/>
      <c r="I43" s="616"/>
      <c r="J43" s="616"/>
      <c r="K43" s="616"/>
      <c r="L43" s="616"/>
      <c r="M43" s="616"/>
      <c r="N43" s="616"/>
      <c r="O43" s="616"/>
      <c r="P43" s="616"/>
      <c r="Q43" s="616"/>
      <c r="R43" s="616"/>
      <c r="S43" s="616"/>
      <c r="T43" s="616"/>
      <c r="U43" s="616"/>
      <c r="V43" s="616"/>
      <c r="W43" s="616"/>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c r="AW43" s="56"/>
      <c r="AX43" s="56"/>
      <c r="AY43" s="56"/>
      <c r="AZ43" s="56"/>
      <c r="BA43" s="56"/>
      <c r="BB43" s="56"/>
      <c r="BC43" s="56"/>
      <c r="BD43" s="56"/>
      <c r="BE43" s="56"/>
      <c r="BF43" s="56"/>
      <c r="BG43" s="56"/>
      <c r="BH43" s="56"/>
      <c r="BI43" s="56"/>
      <c r="BJ43" s="56"/>
      <c r="BK43" s="56"/>
      <c r="BL43" s="56"/>
      <c r="BM43" s="56"/>
      <c r="BN43" s="56"/>
      <c r="BO43" s="56"/>
      <c r="BP43" s="56"/>
    </row>
    <row r="44" spans="1:68">
      <c r="A44" s="56" t="s">
        <v>45</v>
      </c>
      <c r="B44" s="56"/>
      <c r="C44" s="616" t="s">
        <v>46</v>
      </c>
      <c r="D44" s="616"/>
      <c r="E44" s="616"/>
      <c r="F44" s="616"/>
      <c r="G44" s="616"/>
      <c r="H44" s="616"/>
      <c r="I44" s="616"/>
      <c r="J44" s="616"/>
      <c r="K44" s="616"/>
      <c r="L44" s="616"/>
      <c r="M44" s="616"/>
      <c r="N44" s="616"/>
      <c r="O44" s="616"/>
      <c r="P44" s="616"/>
      <c r="Q44" s="616"/>
      <c r="R44" s="616"/>
      <c r="S44" s="616"/>
      <c r="T44" s="616"/>
      <c r="U44" s="616"/>
      <c r="V44" s="616"/>
      <c r="W44" s="616"/>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c r="AW44" s="56"/>
      <c r="AX44" s="56"/>
      <c r="AY44" s="56"/>
      <c r="AZ44" s="56"/>
      <c r="BA44" s="56"/>
      <c r="BB44" s="56"/>
      <c r="BC44" s="56"/>
      <c r="BD44" s="56"/>
      <c r="BE44" s="56"/>
      <c r="BF44" s="56"/>
      <c r="BG44" s="56"/>
      <c r="BH44" s="56"/>
      <c r="BI44" s="56"/>
      <c r="BJ44" s="56"/>
      <c r="BK44" s="56"/>
      <c r="BL44" s="56"/>
      <c r="BM44" s="56"/>
      <c r="BN44" s="56"/>
      <c r="BO44" s="56"/>
      <c r="BP44" s="56"/>
    </row>
    <row r="45" spans="1:68" ht="45">
      <c r="A45" s="487" t="s">
        <v>47</v>
      </c>
      <c r="B45" s="56"/>
      <c r="C45" s="617" t="s">
        <v>48</v>
      </c>
      <c r="D45" s="617"/>
      <c r="E45" s="617"/>
      <c r="F45" s="617"/>
      <c r="G45" s="617"/>
      <c r="H45" s="617"/>
      <c r="I45" s="617"/>
      <c r="J45" s="617"/>
      <c r="K45" s="617"/>
      <c r="L45" s="617"/>
      <c r="M45" s="617"/>
      <c r="N45" s="617"/>
      <c r="O45" s="617"/>
      <c r="P45" s="617"/>
      <c r="Q45" s="617"/>
      <c r="R45" s="617"/>
      <c r="S45" s="617"/>
      <c r="T45" s="617"/>
      <c r="U45" s="617"/>
      <c r="V45" s="617"/>
      <c r="W45" s="617"/>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c r="AW45" s="56"/>
      <c r="AX45" s="56"/>
      <c r="AY45" s="56"/>
      <c r="AZ45" s="56"/>
      <c r="BA45" s="56"/>
      <c r="BB45" s="56"/>
      <c r="BC45" s="56"/>
      <c r="BD45" s="56"/>
      <c r="BE45" s="56"/>
      <c r="BF45" s="56"/>
      <c r="BG45" s="56"/>
      <c r="BH45" s="56"/>
      <c r="BI45" s="56"/>
      <c r="BJ45" s="56"/>
      <c r="BK45" s="56"/>
      <c r="BL45" s="56"/>
      <c r="BM45" s="56"/>
      <c r="BN45" s="56"/>
      <c r="BO45" s="56"/>
      <c r="BP45" s="56"/>
    </row>
    <row r="46" spans="1:68">
      <c r="A46" s="56" t="s">
        <v>49</v>
      </c>
      <c r="B46" s="56"/>
      <c r="C46" s="56" t="s">
        <v>50</v>
      </c>
      <c r="D46" s="56"/>
      <c r="E46" s="56"/>
      <c r="F46" s="56"/>
      <c r="G46" s="56"/>
      <c r="H46" s="56"/>
      <c r="I46" s="56"/>
      <c r="J46" s="56"/>
      <c r="K46" s="56"/>
      <c r="L46" s="56"/>
      <c r="M46" s="56"/>
      <c r="N46" s="56"/>
      <c r="O46" s="56"/>
      <c r="P46" s="56"/>
      <c r="Q46" s="56"/>
      <c r="R46" s="56"/>
      <c r="S46" s="56"/>
      <c r="T46" s="56"/>
      <c r="U46" s="56"/>
      <c r="V46" s="56"/>
      <c r="W46" s="56"/>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c r="AW46" s="56"/>
      <c r="AX46" s="56"/>
      <c r="AY46" s="56"/>
      <c r="AZ46" s="56"/>
      <c r="BA46" s="56"/>
      <c r="BB46" s="56"/>
      <c r="BC46" s="56"/>
      <c r="BD46" s="56"/>
      <c r="BE46" s="56"/>
      <c r="BF46" s="56"/>
      <c r="BG46" s="56"/>
      <c r="BH46" s="56"/>
      <c r="BI46" s="56"/>
      <c r="BJ46" s="56"/>
      <c r="BK46" s="56"/>
      <c r="BL46" s="56"/>
      <c r="BM46" s="56"/>
      <c r="BN46" s="56"/>
      <c r="BO46" s="56"/>
      <c r="BP46" s="56"/>
    </row>
    <row r="47" spans="1:68">
      <c r="A47" s="56"/>
      <c r="B47" s="56"/>
      <c r="C47" s="56"/>
      <c r="D47" s="56"/>
      <c r="E47" s="56"/>
      <c r="F47" s="56"/>
      <c r="G47" s="56"/>
      <c r="H47" s="56"/>
      <c r="I47" s="56"/>
      <c r="J47" s="56"/>
      <c r="K47" s="56"/>
      <c r="L47" s="56"/>
      <c r="M47" s="56"/>
      <c r="N47" s="56"/>
      <c r="O47" s="56"/>
      <c r="P47" s="56"/>
      <c r="Q47" s="56"/>
      <c r="R47" s="56"/>
      <c r="S47" s="56"/>
      <c r="T47" s="56"/>
      <c r="U47" s="56"/>
      <c r="V47" s="56"/>
      <c r="W47" s="56"/>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c r="AW47" s="56"/>
      <c r="AX47" s="56"/>
      <c r="AY47" s="56"/>
      <c r="AZ47" s="56"/>
      <c r="BA47" s="56"/>
      <c r="BB47" s="56"/>
      <c r="BC47" s="56"/>
      <c r="BD47" s="56"/>
      <c r="BE47" s="56"/>
      <c r="BF47" s="56"/>
      <c r="BG47" s="56"/>
      <c r="BH47" s="56"/>
      <c r="BI47" s="56"/>
      <c r="BJ47" s="56"/>
      <c r="BK47" s="56"/>
      <c r="BL47" s="56"/>
      <c r="BM47" s="56"/>
      <c r="BN47" s="56"/>
      <c r="BO47" s="56"/>
      <c r="BP47" s="56"/>
    </row>
    <row r="48" spans="1:68">
      <c r="A48" s="56"/>
      <c r="B48" s="56"/>
      <c r="C48" s="56"/>
      <c r="D48" s="56"/>
      <c r="E48" s="56"/>
      <c r="F48" s="56"/>
      <c r="G48" s="56"/>
      <c r="H48" s="56"/>
      <c r="I48" s="56"/>
      <c r="J48" s="56"/>
      <c r="K48" s="56"/>
      <c r="L48" s="56"/>
      <c r="M48" s="56"/>
      <c r="N48" s="56"/>
      <c r="O48" s="56"/>
      <c r="P48" s="56"/>
      <c r="Q48" s="56"/>
      <c r="R48" s="56"/>
      <c r="S48" s="56"/>
      <c r="T48" s="56"/>
      <c r="U48" s="56"/>
      <c r="V48" s="56"/>
      <c r="W48" s="5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c r="AW48" s="56"/>
      <c r="AX48" s="56"/>
      <c r="AY48" s="56"/>
      <c r="AZ48" s="56"/>
      <c r="BA48" s="56"/>
      <c r="BB48" s="56"/>
      <c r="BC48" s="56"/>
      <c r="BD48" s="56"/>
      <c r="BE48" s="56"/>
      <c r="BF48" s="56"/>
      <c r="BG48" s="56"/>
      <c r="BH48" s="56"/>
      <c r="BI48" s="56"/>
      <c r="BJ48" s="56"/>
      <c r="BK48" s="56"/>
      <c r="BL48" s="56"/>
      <c r="BM48" s="56"/>
      <c r="BN48" s="56"/>
      <c r="BO48" s="56"/>
      <c r="BP48" s="56"/>
    </row>
    <row r="49" spans="1:68">
      <c r="A49" s="56"/>
      <c r="B49" s="56"/>
      <c r="C49" s="56"/>
      <c r="D49" s="56"/>
      <c r="E49" s="56"/>
      <c r="F49" s="56"/>
      <c r="G49" s="56"/>
      <c r="H49" s="56"/>
      <c r="I49" s="56"/>
      <c r="J49" s="56"/>
      <c r="K49" s="56"/>
      <c r="L49" s="56"/>
      <c r="M49" s="56"/>
      <c r="N49" s="56"/>
      <c r="O49" s="56"/>
      <c r="P49" s="56"/>
      <c r="Q49" s="56"/>
      <c r="R49" s="56"/>
      <c r="S49" s="56"/>
      <c r="T49" s="56"/>
      <c r="U49" s="56"/>
      <c r="V49" s="56"/>
      <c r="W49" s="56"/>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c r="AW49" s="56"/>
      <c r="AX49" s="56"/>
      <c r="AY49" s="56"/>
      <c r="AZ49" s="56"/>
      <c r="BA49" s="56"/>
      <c r="BB49" s="56"/>
      <c r="BC49" s="56"/>
      <c r="BD49" s="56"/>
      <c r="BE49" s="56"/>
      <c r="BF49" s="56"/>
      <c r="BG49" s="56"/>
      <c r="BH49" s="56"/>
      <c r="BI49" s="56"/>
      <c r="BJ49" s="56"/>
      <c r="BK49" s="56"/>
      <c r="BL49" s="56"/>
      <c r="BM49" s="56"/>
      <c r="BN49" s="56"/>
      <c r="BO49" s="56"/>
      <c r="BP49" s="56"/>
    </row>
    <row r="50" spans="1:68">
      <c r="A50" s="56"/>
      <c r="B50" s="56"/>
      <c r="C50" s="56"/>
      <c r="D50" s="56"/>
      <c r="E50" s="56"/>
      <c r="F50" s="56"/>
      <c r="G50" s="56"/>
      <c r="H50" s="56"/>
      <c r="I50" s="56"/>
      <c r="J50" s="56"/>
      <c r="K50" s="56"/>
      <c r="L50" s="56"/>
      <c r="M50" s="56"/>
      <c r="N50" s="56"/>
      <c r="O50" s="56"/>
      <c r="P50" s="56"/>
      <c r="Q50" s="56"/>
      <c r="R50" s="56"/>
      <c r="S50" s="56"/>
      <c r="T50" s="56"/>
      <c r="U50" s="56"/>
      <c r="V50" s="56"/>
      <c r="W50" s="56"/>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c r="AW50" s="56"/>
      <c r="AX50" s="56"/>
      <c r="AY50" s="56"/>
      <c r="AZ50" s="56"/>
      <c r="BA50" s="56"/>
      <c r="BB50" s="56"/>
      <c r="BC50" s="56"/>
      <c r="BD50" s="56"/>
      <c r="BE50" s="56"/>
      <c r="BF50" s="56"/>
      <c r="BG50" s="56"/>
      <c r="BH50" s="56"/>
      <c r="BI50" s="56"/>
      <c r="BJ50" s="56"/>
      <c r="BK50" s="56"/>
      <c r="BL50" s="56"/>
      <c r="BM50" s="56"/>
      <c r="BN50" s="56"/>
      <c r="BO50" s="56"/>
      <c r="BP50" s="56"/>
    </row>
    <row r="51" spans="1:68">
      <c r="A51" s="56"/>
      <c r="B51" s="56"/>
      <c r="C51" s="56"/>
      <c r="D51" s="56"/>
      <c r="E51" s="56"/>
      <c r="F51" s="56"/>
      <c r="G51" s="56"/>
      <c r="H51" s="56"/>
      <c r="I51" s="56"/>
      <c r="J51" s="56"/>
      <c r="K51" s="56"/>
      <c r="L51" s="56"/>
      <c r="M51" s="56"/>
      <c r="N51" s="56"/>
      <c r="O51" s="56"/>
      <c r="P51" s="56"/>
      <c r="Q51" s="56"/>
      <c r="R51" s="56"/>
      <c r="S51" s="56"/>
      <c r="T51" s="56"/>
      <c r="U51" s="56"/>
      <c r="V51" s="56"/>
      <c r="W51" s="56"/>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c r="AW51" s="56"/>
      <c r="AX51" s="56"/>
      <c r="AY51" s="56"/>
      <c r="AZ51" s="56"/>
      <c r="BA51" s="56"/>
      <c r="BB51" s="56"/>
      <c r="BC51" s="56"/>
      <c r="BD51" s="56"/>
      <c r="BE51" s="56"/>
      <c r="BF51" s="56"/>
      <c r="BG51" s="56"/>
      <c r="BH51" s="56"/>
      <c r="BI51" s="56"/>
      <c r="BJ51" s="56"/>
      <c r="BK51" s="56"/>
      <c r="BL51" s="56"/>
      <c r="BM51" s="56"/>
      <c r="BN51" s="56"/>
      <c r="BO51" s="56"/>
      <c r="BP51" s="56"/>
    </row>
    <row r="52" spans="1:68">
      <c r="A52" s="56"/>
      <c r="B52" s="56"/>
      <c r="C52" s="56"/>
      <c r="D52" s="56"/>
      <c r="E52" s="56"/>
      <c r="F52" s="56"/>
      <c r="G52" s="56"/>
      <c r="H52" s="56"/>
      <c r="I52" s="56"/>
      <c r="J52" s="56"/>
      <c r="K52" s="56"/>
      <c r="L52" s="56"/>
      <c r="M52" s="56"/>
      <c r="N52" s="56"/>
      <c r="O52" s="56"/>
      <c r="P52" s="56"/>
      <c r="Q52" s="56"/>
      <c r="R52" s="56"/>
      <c r="S52" s="56"/>
      <c r="T52" s="56"/>
      <c r="U52" s="56"/>
      <c r="V52" s="56"/>
      <c r="W52" s="56"/>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c r="AW52" s="56"/>
      <c r="AX52" s="56"/>
      <c r="AY52" s="56"/>
      <c r="AZ52" s="56"/>
      <c r="BA52" s="56"/>
      <c r="BB52" s="56"/>
      <c r="BC52" s="56"/>
      <c r="BD52" s="56"/>
      <c r="BE52" s="56"/>
      <c r="BF52" s="56"/>
      <c r="BG52" s="56"/>
      <c r="BH52" s="56"/>
      <c r="BI52" s="56"/>
      <c r="BJ52" s="56"/>
      <c r="BK52" s="56"/>
      <c r="BL52" s="56"/>
      <c r="BM52" s="56"/>
      <c r="BN52" s="56"/>
      <c r="BO52" s="56"/>
      <c r="BP52" s="56"/>
    </row>
    <row r="53" spans="1:68">
      <c r="A53" s="56"/>
      <c r="B53" s="56"/>
      <c r="C53" s="56"/>
      <c r="D53" s="56"/>
      <c r="E53" s="56"/>
      <c r="F53" s="56"/>
      <c r="G53" s="56"/>
      <c r="H53" s="56"/>
      <c r="I53" s="56"/>
      <c r="J53" s="56"/>
      <c r="K53" s="56"/>
      <c r="L53" s="56"/>
      <c r="M53" s="56"/>
      <c r="N53" s="56"/>
      <c r="O53" s="56"/>
      <c r="P53" s="56"/>
      <c r="Q53" s="56"/>
      <c r="R53" s="56"/>
      <c r="S53" s="56"/>
      <c r="T53" s="56"/>
      <c r="U53" s="56"/>
      <c r="V53" s="56"/>
      <c r="W53" s="56"/>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c r="AW53" s="56"/>
      <c r="AX53" s="56"/>
      <c r="AY53" s="56"/>
      <c r="AZ53" s="56"/>
      <c r="BA53" s="56"/>
      <c r="BB53" s="56"/>
      <c r="BC53" s="56"/>
      <c r="BD53" s="56"/>
      <c r="BE53" s="56"/>
      <c r="BF53" s="56"/>
      <c r="BG53" s="56"/>
      <c r="BH53" s="56"/>
      <c r="BI53" s="56"/>
      <c r="BJ53" s="56"/>
      <c r="BK53" s="56"/>
      <c r="BL53" s="56"/>
      <c r="BM53" s="56"/>
      <c r="BN53" s="56"/>
      <c r="BO53" s="56"/>
      <c r="BP53" s="56"/>
    </row>
    <row r="54" spans="1:68">
      <c r="A54" s="56"/>
      <c r="B54" s="56"/>
      <c r="C54" s="56"/>
      <c r="D54" s="56"/>
      <c r="E54" s="56"/>
      <c r="F54" s="56"/>
      <c r="G54" s="56"/>
      <c r="H54" s="56"/>
      <c r="I54" s="56"/>
      <c r="J54" s="56"/>
      <c r="K54" s="56"/>
      <c r="L54" s="56"/>
      <c r="M54" s="56"/>
      <c r="N54" s="56"/>
      <c r="O54" s="56"/>
      <c r="P54" s="56"/>
      <c r="Q54" s="56"/>
      <c r="R54" s="56"/>
      <c r="S54" s="56"/>
      <c r="T54" s="56"/>
      <c r="U54" s="56"/>
      <c r="V54" s="56"/>
      <c r="W54" s="56"/>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c r="AW54" s="56"/>
      <c r="AX54" s="56"/>
      <c r="AY54" s="56"/>
      <c r="AZ54" s="56"/>
      <c r="BA54" s="56"/>
      <c r="BB54" s="56"/>
      <c r="BC54" s="56"/>
      <c r="BD54" s="56"/>
      <c r="BE54" s="56"/>
      <c r="BF54" s="56"/>
      <c r="BG54" s="56"/>
      <c r="BH54" s="56"/>
      <c r="BI54" s="56"/>
      <c r="BJ54" s="56"/>
      <c r="BK54" s="56"/>
      <c r="BL54" s="56"/>
      <c r="BM54" s="56"/>
      <c r="BN54" s="56"/>
      <c r="BO54" s="56"/>
      <c r="BP54" s="56"/>
    </row>
    <row r="55" spans="1:68">
      <c r="A55" s="56"/>
      <c r="B55" s="56"/>
      <c r="C55" s="56"/>
      <c r="D55" s="56"/>
      <c r="E55" s="56"/>
      <c r="F55" s="56"/>
      <c r="G55" s="56"/>
      <c r="H55" s="56"/>
      <c r="I55" s="56"/>
      <c r="J55" s="56"/>
      <c r="K55" s="56"/>
      <c r="L55" s="56"/>
      <c r="M55" s="56"/>
      <c r="N55" s="56"/>
      <c r="O55" s="56"/>
      <c r="P55" s="56"/>
      <c r="Q55" s="56"/>
      <c r="R55" s="56"/>
      <c r="S55" s="56"/>
      <c r="T55" s="56"/>
      <c r="U55" s="56"/>
      <c r="V55" s="56"/>
      <c r="W55" s="56"/>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c r="AW55" s="56"/>
      <c r="AX55" s="56"/>
      <c r="AY55" s="56"/>
      <c r="AZ55" s="56"/>
      <c r="BA55" s="56"/>
      <c r="BB55" s="56"/>
      <c r="BC55" s="56"/>
      <c r="BD55" s="56"/>
      <c r="BE55" s="56"/>
      <c r="BF55" s="56"/>
      <c r="BG55" s="56"/>
      <c r="BH55" s="56"/>
      <c r="BI55" s="56"/>
      <c r="BJ55" s="56"/>
      <c r="BK55" s="56"/>
      <c r="BL55" s="56"/>
      <c r="BM55" s="56"/>
      <c r="BN55" s="56"/>
      <c r="BO55" s="56"/>
      <c r="BP55" s="56"/>
    </row>
    <row r="56" spans="1:68">
      <c r="A56" s="56"/>
      <c r="B56" s="56"/>
      <c r="C56" s="56"/>
      <c r="D56" s="56"/>
      <c r="E56" s="56"/>
      <c r="F56" s="56"/>
      <c r="G56" s="56"/>
      <c r="H56" s="56"/>
      <c r="I56" s="56"/>
      <c r="J56" s="56"/>
      <c r="K56" s="56"/>
      <c r="L56" s="56"/>
      <c r="M56" s="56"/>
      <c r="N56" s="56"/>
      <c r="O56" s="56"/>
      <c r="P56" s="56"/>
      <c r="Q56" s="56"/>
      <c r="R56" s="56"/>
      <c r="S56" s="56"/>
      <c r="T56" s="56"/>
      <c r="U56" s="56"/>
      <c r="V56" s="56"/>
      <c r="W56" s="56"/>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c r="AW56" s="56"/>
      <c r="AX56" s="56"/>
      <c r="AY56" s="56"/>
      <c r="AZ56" s="56"/>
      <c r="BA56" s="56"/>
      <c r="BB56" s="56"/>
      <c r="BC56" s="56"/>
      <c r="BD56" s="56"/>
      <c r="BE56" s="56"/>
      <c r="BF56" s="56"/>
      <c r="BG56" s="56"/>
      <c r="BH56" s="56"/>
      <c r="BI56" s="56"/>
      <c r="BJ56" s="56"/>
      <c r="BK56" s="56"/>
      <c r="BL56" s="56"/>
      <c r="BM56" s="56"/>
      <c r="BN56" s="56"/>
      <c r="BO56" s="56"/>
      <c r="BP56" s="56"/>
    </row>
    <row r="57" spans="1:68">
      <c r="A57" s="56"/>
      <c r="B57" s="56"/>
      <c r="C57" s="56"/>
      <c r="D57" s="56"/>
      <c r="E57" s="56"/>
      <c r="F57" s="56"/>
      <c r="G57" s="56"/>
      <c r="H57" s="56"/>
      <c r="I57" s="56"/>
      <c r="J57" s="56"/>
      <c r="K57" s="56"/>
      <c r="L57" s="56"/>
      <c r="M57" s="56"/>
      <c r="N57" s="56"/>
      <c r="O57" s="56"/>
      <c r="P57" s="56"/>
      <c r="Q57" s="56"/>
      <c r="R57" s="56"/>
      <c r="S57" s="56"/>
      <c r="T57" s="56"/>
      <c r="U57" s="56"/>
      <c r="V57" s="56"/>
      <c r="W57" s="56"/>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c r="AW57" s="56"/>
      <c r="AX57" s="56"/>
      <c r="AY57" s="56"/>
      <c r="AZ57" s="56"/>
      <c r="BA57" s="56"/>
      <c r="BB57" s="56"/>
      <c r="BC57" s="56"/>
      <c r="BD57" s="56"/>
      <c r="BE57" s="56"/>
      <c r="BF57" s="56"/>
      <c r="BG57" s="56"/>
      <c r="BH57" s="56"/>
      <c r="BI57" s="56"/>
      <c r="BJ57" s="56"/>
      <c r="BK57" s="56"/>
      <c r="BL57" s="56"/>
      <c r="BM57" s="56"/>
      <c r="BN57" s="56"/>
      <c r="BO57" s="56"/>
      <c r="BP57" s="56"/>
    </row>
    <row r="58" spans="1:68">
      <c r="A58" s="56"/>
      <c r="B58" s="56"/>
      <c r="C58" s="56"/>
      <c r="D58" s="56"/>
      <c r="E58" s="56"/>
      <c r="F58" s="56"/>
      <c r="G58" s="56"/>
      <c r="H58" s="56"/>
      <c r="I58" s="56"/>
      <c r="J58" s="56"/>
      <c r="K58" s="56"/>
      <c r="L58" s="56"/>
      <c r="M58" s="56"/>
      <c r="N58" s="56"/>
      <c r="O58" s="56"/>
      <c r="P58" s="56"/>
      <c r="Q58" s="56"/>
      <c r="R58" s="56"/>
      <c r="S58" s="56"/>
      <c r="T58" s="56"/>
      <c r="U58" s="56"/>
      <c r="V58" s="56"/>
      <c r="W58" s="56"/>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c r="AW58" s="56"/>
      <c r="AX58" s="56"/>
      <c r="AY58" s="56"/>
      <c r="AZ58" s="56"/>
      <c r="BA58" s="56"/>
      <c r="BB58" s="56"/>
      <c r="BC58" s="56"/>
      <c r="BD58" s="56"/>
      <c r="BE58" s="56"/>
      <c r="BF58" s="56"/>
      <c r="BG58" s="56"/>
      <c r="BH58" s="56"/>
      <c r="BI58" s="56"/>
      <c r="BJ58" s="56"/>
      <c r="BK58" s="56"/>
      <c r="BL58" s="56"/>
      <c r="BM58" s="56"/>
      <c r="BN58" s="56"/>
      <c r="BO58" s="56"/>
      <c r="BP58" s="56"/>
    </row>
    <row r="59" spans="1:68">
      <c r="A59" s="56"/>
      <c r="B59" s="56"/>
      <c r="C59" s="56"/>
      <c r="D59" s="56"/>
      <c r="E59" s="56"/>
      <c r="F59" s="56"/>
      <c r="G59" s="56"/>
      <c r="H59" s="56"/>
      <c r="I59" s="56"/>
      <c r="J59" s="56"/>
      <c r="K59" s="56"/>
      <c r="L59" s="56"/>
      <c r="M59" s="56"/>
      <c r="N59" s="56"/>
      <c r="O59" s="56"/>
      <c r="P59" s="56"/>
      <c r="Q59" s="56"/>
      <c r="R59" s="56"/>
      <c r="S59" s="56"/>
      <c r="T59" s="56"/>
      <c r="U59" s="56"/>
      <c r="V59" s="56"/>
      <c r="W59" s="56"/>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c r="AW59" s="56"/>
      <c r="AX59" s="56"/>
      <c r="AY59" s="56"/>
      <c r="AZ59" s="56"/>
      <c r="BA59" s="56"/>
      <c r="BB59" s="56"/>
      <c r="BC59" s="56"/>
      <c r="BD59" s="56"/>
      <c r="BE59" s="56"/>
      <c r="BF59" s="56"/>
      <c r="BG59" s="56"/>
      <c r="BH59" s="56"/>
      <c r="BI59" s="56"/>
      <c r="BJ59" s="56"/>
      <c r="BK59" s="56"/>
      <c r="BL59" s="56"/>
      <c r="BM59" s="56"/>
      <c r="BN59" s="56"/>
      <c r="BO59" s="56"/>
      <c r="BP59" s="56"/>
    </row>
    <row r="60" spans="1:68">
      <c r="A60" s="56"/>
      <c r="B60" s="56"/>
      <c r="C60" s="56"/>
      <c r="D60" s="56"/>
      <c r="E60" s="56"/>
      <c r="F60" s="56"/>
      <c r="G60" s="56"/>
      <c r="H60" s="56"/>
      <c r="I60" s="56"/>
      <c r="J60" s="56"/>
      <c r="K60" s="56"/>
      <c r="L60" s="56"/>
      <c r="M60" s="56"/>
      <c r="N60" s="56"/>
      <c r="O60" s="56"/>
      <c r="P60" s="56"/>
      <c r="Q60" s="56"/>
      <c r="R60" s="56"/>
      <c r="S60" s="56"/>
      <c r="T60" s="56"/>
      <c r="U60" s="56"/>
      <c r="V60" s="56"/>
      <c r="W60" s="56"/>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c r="AW60" s="56"/>
      <c r="AX60" s="56"/>
      <c r="AY60" s="56"/>
      <c r="AZ60" s="56"/>
      <c r="BA60" s="56"/>
      <c r="BB60" s="56"/>
      <c r="BC60" s="56"/>
      <c r="BD60" s="56"/>
      <c r="BE60" s="56"/>
      <c r="BF60" s="56"/>
      <c r="BG60" s="56"/>
      <c r="BH60" s="56"/>
      <c r="BI60" s="56"/>
      <c r="BJ60" s="56"/>
      <c r="BK60" s="56"/>
      <c r="BL60" s="56"/>
      <c r="BM60" s="56"/>
      <c r="BN60" s="56"/>
      <c r="BO60" s="56"/>
      <c r="BP60" s="56"/>
    </row>
    <row r="61" spans="1:68">
      <c r="A61" s="56"/>
      <c r="B61" s="56"/>
      <c r="C61" s="56"/>
      <c r="D61" s="56"/>
      <c r="E61" s="56"/>
      <c r="F61" s="56"/>
      <c r="G61" s="56"/>
      <c r="H61" s="56"/>
      <c r="I61" s="56"/>
      <c r="J61" s="56"/>
      <c r="K61" s="56"/>
      <c r="L61" s="56"/>
      <c r="M61" s="56"/>
      <c r="N61" s="56"/>
      <c r="O61" s="56"/>
      <c r="P61" s="56"/>
      <c r="Q61" s="56"/>
      <c r="R61" s="56"/>
      <c r="S61" s="56"/>
      <c r="T61" s="56"/>
      <c r="U61" s="56"/>
      <c r="V61" s="56"/>
      <c r="W61" s="56"/>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c r="AW61" s="56"/>
      <c r="AX61" s="56"/>
      <c r="AY61" s="56"/>
      <c r="AZ61" s="56"/>
      <c r="BA61" s="56"/>
      <c r="BB61" s="56"/>
      <c r="BC61" s="56"/>
      <c r="BD61" s="56"/>
      <c r="BE61" s="56"/>
      <c r="BF61" s="56"/>
      <c r="BG61" s="56"/>
      <c r="BH61" s="56"/>
      <c r="BI61" s="56"/>
      <c r="BJ61" s="56"/>
      <c r="BK61" s="56"/>
      <c r="BL61" s="56"/>
      <c r="BM61" s="56"/>
      <c r="BN61" s="56"/>
      <c r="BO61" s="56"/>
      <c r="BP61" s="56"/>
    </row>
    <row r="62" spans="1:68">
      <c r="A62" s="56"/>
      <c r="B62" s="56"/>
      <c r="C62" s="56"/>
      <c r="D62" s="56"/>
      <c r="E62" s="56"/>
      <c r="F62" s="56"/>
      <c r="G62" s="56"/>
      <c r="H62" s="56"/>
      <c r="I62" s="56"/>
      <c r="J62" s="56"/>
      <c r="K62" s="56"/>
      <c r="L62" s="56"/>
      <c r="M62" s="56"/>
      <c r="N62" s="56"/>
      <c r="O62" s="56"/>
      <c r="P62" s="56"/>
      <c r="Q62" s="56"/>
      <c r="R62" s="56"/>
      <c r="S62" s="56"/>
      <c r="T62" s="56"/>
      <c r="U62" s="56"/>
      <c r="V62" s="56"/>
      <c r="W62" s="56"/>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c r="AW62" s="56"/>
      <c r="AX62" s="56"/>
      <c r="AY62" s="56"/>
      <c r="AZ62" s="56"/>
      <c r="BA62" s="56"/>
      <c r="BB62" s="56"/>
      <c r="BC62" s="56"/>
      <c r="BD62" s="56"/>
      <c r="BE62" s="56"/>
      <c r="BF62" s="56"/>
      <c r="BG62" s="56"/>
      <c r="BH62" s="56"/>
      <c r="BI62" s="56"/>
      <c r="BJ62" s="56"/>
      <c r="BK62" s="56"/>
      <c r="BL62" s="56"/>
      <c r="BM62" s="56"/>
      <c r="BN62" s="56"/>
      <c r="BO62" s="56"/>
      <c r="BP62" s="56"/>
    </row>
    <row r="63" spans="1:68">
      <c r="A63" s="56"/>
      <c r="B63" s="56"/>
      <c r="C63" s="56"/>
      <c r="D63" s="56"/>
      <c r="E63" s="56"/>
      <c r="F63" s="56"/>
      <c r="G63" s="56"/>
      <c r="H63" s="56"/>
      <c r="I63" s="56"/>
      <c r="J63" s="56"/>
      <c r="K63" s="56"/>
      <c r="L63" s="56"/>
      <c r="M63" s="56"/>
      <c r="N63" s="56"/>
      <c r="O63" s="56"/>
      <c r="P63" s="56"/>
      <c r="Q63" s="56"/>
      <c r="R63" s="56"/>
      <c r="S63" s="56"/>
      <c r="T63" s="56"/>
      <c r="U63" s="56"/>
      <c r="V63" s="56"/>
      <c r="W63" s="56"/>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c r="AW63" s="56"/>
      <c r="AX63" s="56"/>
      <c r="AY63" s="56"/>
      <c r="AZ63" s="56"/>
      <c r="BA63" s="56"/>
      <c r="BB63" s="56"/>
      <c r="BC63" s="56"/>
      <c r="BD63" s="56"/>
      <c r="BE63" s="56"/>
      <c r="BF63" s="56"/>
      <c r="BG63" s="56"/>
      <c r="BH63" s="56"/>
      <c r="BI63" s="56"/>
      <c r="BJ63" s="56"/>
      <c r="BK63" s="56"/>
      <c r="BL63" s="56"/>
      <c r="BM63" s="56"/>
      <c r="BN63" s="56"/>
      <c r="BO63" s="56"/>
      <c r="BP63" s="56"/>
    </row>
    <row r="64" spans="1:68">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c r="AW64" s="56"/>
      <c r="AX64" s="56"/>
      <c r="AY64" s="56"/>
      <c r="AZ64" s="56"/>
      <c r="BA64" s="56"/>
      <c r="BB64" s="56"/>
      <c r="BC64" s="56"/>
      <c r="BD64" s="56"/>
      <c r="BE64" s="56"/>
      <c r="BF64" s="56"/>
      <c r="BG64" s="56"/>
      <c r="BH64" s="56"/>
      <c r="BI64" s="56"/>
      <c r="BJ64" s="56"/>
      <c r="BK64" s="56"/>
      <c r="BL64" s="56"/>
      <c r="BM64" s="56"/>
      <c r="BN64" s="56"/>
      <c r="BO64" s="56"/>
      <c r="BP64" s="56"/>
    </row>
    <row r="65" spans="1:68">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c r="AW65" s="56"/>
      <c r="AX65" s="56"/>
      <c r="AY65" s="56"/>
      <c r="AZ65" s="56"/>
      <c r="BA65" s="56"/>
      <c r="BB65" s="56"/>
      <c r="BC65" s="56"/>
      <c r="BD65" s="56"/>
      <c r="BE65" s="56"/>
      <c r="BF65" s="56"/>
      <c r="BG65" s="56"/>
      <c r="BH65" s="56"/>
      <c r="BI65" s="56"/>
      <c r="BJ65" s="56"/>
      <c r="BK65" s="56"/>
      <c r="BL65" s="56"/>
      <c r="BM65" s="56"/>
      <c r="BN65" s="56"/>
      <c r="BO65" s="56"/>
      <c r="BP65" s="56"/>
    </row>
    <row r="66" spans="1:68">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c r="AW66" s="56"/>
      <c r="AX66" s="56"/>
      <c r="AY66" s="56"/>
      <c r="AZ66" s="56"/>
      <c r="BA66" s="56"/>
      <c r="BB66" s="56"/>
      <c r="BC66" s="56"/>
      <c r="BD66" s="56"/>
      <c r="BE66" s="56"/>
      <c r="BF66" s="56"/>
      <c r="BG66" s="56"/>
      <c r="BH66" s="56"/>
      <c r="BI66" s="56"/>
      <c r="BJ66" s="56"/>
      <c r="BK66" s="56"/>
      <c r="BL66" s="56"/>
      <c r="BM66" s="56"/>
      <c r="BN66" s="56"/>
      <c r="BO66" s="56"/>
      <c r="BP66" s="56"/>
    </row>
    <row r="67" spans="1:68">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c r="AW67" s="56"/>
      <c r="AX67" s="56"/>
      <c r="AY67" s="56"/>
      <c r="AZ67" s="56"/>
      <c r="BA67" s="56"/>
      <c r="BB67" s="56"/>
      <c r="BC67" s="56"/>
      <c r="BD67" s="56"/>
      <c r="BE67" s="56"/>
      <c r="BF67" s="56"/>
      <c r="BG67" s="56"/>
      <c r="BH67" s="56"/>
      <c r="BI67" s="56"/>
      <c r="BJ67" s="56"/>
      <c r="BK67" s="56"/>
      <c r="BL67" s="56"/>
      <c r="BM67" s="56"/>
      <c r="BN67" s="56"/>
      <c r="BO67" s="56"/>
      <c r="BP67" s="56"/>
    </row>
    <row r="68" spans="1:68">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c r="AW68" s="56"/>
      <c r="AX68" s="56"/>
      <c r="AY68" s="56"/>
      <c r="AZ68" s="56"/>
      <c r="BA68" s="56"/>
      <c r="BB68" s="56"/>
      <c r="BC68" s="56"/>
      <c r="BD68" s="56"/>
      <c r="BE68" s="56"/>
      <c r="BF68" s="56"/>
      <c r="BG68" s="56"/>
      <c r="BH68" s="56"/>
      <c r="BI68" s="56"/>
      <c r="BJ68" s="56"/>
      <c r="BK68" s="56"/>
      <c r="BL68" s="56"/>
      <c r="BM68" s="56"/>
      <c r="BN68" s="56"/>
      <c r="BO68" s="56"/>
      <c r="BP68" s="56"/>
    </row>
    <row r="69" spans="1:68">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c r="AW69" s="56"/>
      <c r="AX69" s="56"/>
      <c r="AY69" s="56"/>
      <c r="AZ69" s="56"/>
      <c r="BA69" s="56"/>
      <c r="BB69" s="56"/>
      <c r="BC69" s="56"/>
      <c r="BD69" s="56"/>
      <c r="BE69" s="56"/>
      <c r="BF69" s="56"/>
      <c r="BG69" s="56"/>
      <c r="BH69" s="56"/>
      <c r="BI69" s="56"/>
      <c r="BJ69" s="56"/>
      <c r="BK69" s="56"/>
      <c r="BL69" s="56"/>
      <c r="BM69" s="56"/>
      <c r="BN69" s="56"/>
      <c r="BO69" s="56"/>
      <c r="BP69" s="56"/>
    </row>
    <row r="70" spans="1:68">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c r="AW70" s="56"/>
      <c r="AX70" s="56"/>
      <c r="AY70" s="56"/>
      <c r="AZ70" s="56"/>
      <c r="BA70" s="56"/>
      <c r="BB70" s="56"/>
      <c r="BC70" s="56"/>
      <c r="BD70" s="56"/>
      <c r="BE70" s="56"/>
      <c r="BF70" s="56"/>
      <c r="BG70" s="56"/>
      <c r="BH70" s="56"/>
      <c r="BI70" s="56"/>
      <c r="BJ70" s="56"/>
      <c r="BK70" s="56"/>
      <c r="BL70" s="56"/>
      <c r="BM70" s="56"/>
      <c r="BN70" s="56"/>
      <c r="BO70" s="56"/>
      <c r="BP70" s="56"/>
    </row>
    <row r="71" spans="1:68">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c r="AW71" s="56"/>
      <c r="AX71" s="56"/>
      <c r="AY71" s="56"/>
      <c r="AZ71" s="56"/>
      <c r="BA71" s="56"/>
      <c r="BB71" s="56"/>
      <c r="BC71" s="56"/>
      <c r="BD71" s="56"/>
      <c r="BE71" s="56"/>
      <c r="BF71" s="56"/>
      <c r="BG71" s="56"/>
      <c r="BH71" s="56"/>
      <c r="BI71" s="56"/>
      <c r="BJ71" s="56"/>
      <c r="BK71" s="56"/>
      <c r="BL71" s="56"/>
      <c r="BM71" s="56"/>
      <c r="BN71" s="56"/>
      <c r="BO71" s="56"/>
      <c r="BP71" s="56"/>
    </row>
    <row r="72" spans="1:68">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c r="AW72" s="56"/>
      <c r="AX72" s="56"/>
      <c r="AY72" s="56"/>
      <c r="AZ72" s="56"/>
      <c r="BA72" s="56"/>
      <c r="BB72" s="56"/>
      <c r="BC72" s="56"/>
      <c r="BD72" s="56"/>
      <c r="BE72" s="56"/>
      <c r="BF72" s="56"/>
      <c r="BG72" s="56"/>
      <c r="BH72" s="56"/>
      <c r="BI72" s="56"/>
      <c r="BJ72" s="56"/>
      <c r="BK72" s="56"/>
      <c r="BL72" s="56"/>
      <c r="BM72" s="56"/>
      <c r="BN72" s="56"/>
      <c r="BO72" s="56"/>
      <c r="BP72" s="56"/>
    </row>
    <row r="73" spans="1:68">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c r="AW73" s="56"/>
      <c r="AX73" s="56"/>
      <c r="AY73" s="56"/>
      <c r="AZ73" s="56"/>
      <c r="BA73" s="56"/>
      <c r="BB73" s="56"/>
      <c r="BC73" s="56"/>
      <c r="BD73" s="56"/>
      <c r="BE73" s="56"/>
      <c r="BF73" s="56"/>
      <c r="BG73" s="56"/>
      <c r="BH73" s="56"/>
      <c r="BI73" s="56"/>
      <c r="BJ73" s="56"/>
      <c r="BK73" s="56"/>
      <c r="BL73" s="56"/>
      <c r="BM73" s="56"/>
      <c r="BN73" s="56"/>
      <c r="BO73" s="56"/>
      <c r="BP73" s="56"/>
    </row>
    <row r="74" spans="1:68">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c r="AW74" s="56"/>
      <c r="AX74" s="56"/>
      <c r="AY74" s="56"/>
      <c r="AZ74" s="56"/>
      <c r="BA74" s="56"/>
      <c r="BB74" s="56"/>
      <c r="BC74" s="56"/>
      <c r="BD74" s="56"/>
      <c r="BE74" s="56"/>
      <c r="BF74" s="56"/>
      <c r="BG74" s="56"/>
      <c r="BH74" s="56"/>
      <c r="BI74" s="56"/>
      <c r="BJ74" s="56"/>
      <c r="BK74" s="56"/>
      <c r="BL74" s="56"/>
      <c r="BM74" s="56"/>
      <c r="BN74" s="56"/>
      <c r="BO74" s="56"/>
      <c r="BP74" s="56"/>
    </row>
    <row r="75" spans="1:68">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c r="AW75" s="56"/>
      <c r="AX75" s="56"/>
      <c r="AY75" s="56"/>
      <c r="AZ75" s="56"/>
      <c r="BA75" s="56"/>
      <c r="BB75" s="56"/>
      <c r="BC75" s="56"/>
      <c r="BD75" s="56"/>
      <c r="BE75" s="56"/>
      <c r="BF75" s="56"/>
      <c r="BG75" s="56"/>
      <c r="BH75" s="56"/>
      <c r="BI75" s="56"/>
      <c r="BJ75" s="56"/>
      <c r="BK75" s="56"/>
      <c r="BL75" s="56"/>
      <c r="BM75" s="56"/>
      <c r="BN75" s="56"/>
      <c r="BO75" s="56"/>
      <c r="BP75" s="56"/>
    </row>
    <row r="76" spans="1:68">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c r="AW76" s="56"/>
      <c r="AX76" s="56"/>
      <c r="AY76" s="56"/>
      <c r="AZ76" s="56"/>
      <c r="BA76" s="56"/>
      <c r="BB76" s="56"/>
      <c r="BC76" s="56"/>
      <c r="BD76" s="56"/>
      <c r="BE76" s="56"/>
      <c r="BF76" s="56"/>
      <c r="BG76" s="56"/>
      <c r="BH76" s="56"/>
      <c r="BI76" s="56"/>
      <c r="BJ76" s="56"/>
      <c r="BK76" s="56"/>
      <c r="BL76" s="56"/>
      <c r="BM76" s="56"/>
      <c r="BN76" s="56"/>
      <c r="BO76" s="56"/>
      <c r="BP76" s="56"/>
    </row>
    <row r="77" spans="1:68">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c r="AW77" s="56"/>
      <c r="AX77" s="56"/>
      <c r="AY77" s="56"/>
      <c r="AZ77" s="56"/>
      <c r="BA77" s="56"/>
      <c r="BB77" s="56"/>
      <c r="BC77" s="56"/>
      <c r="BD77" s="56"/>
      <c r="BE77" s="56"/>
      <c r="BF77" s="56"/>
      <c r="BG77" s="56"/>
      <c r="BH77" s="56"/>
      <c r="BI77" s="56"/>
      <c r="BJ77" s="56"/>
      <c r="BK77" s="56"/>
      <c r="BL77" s="56"/>
      <c r="BM77" s="56"/>
      <c r="BN77" s="56"/>
      <c r="BO77" s="56"/>
      <c r="BP77" s="56"/>
    </row>
    <row r="78" spans="1:68">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c r="AW78" s="56"/>
      <c r="AX78" s="56"/>
      <c r="AY78" s="56"/>
      <c r="AZ78" s="56"/>
      <c r="BA78" s="56"/>
      <c r="BB78" s="56"/>
      <c r="BC78" s="56"/>
      <c r="BD78" s="56"/>
      <c r="BE78" s="56"/>
      <c r="BF78" s="56"/>
      <c r="BG78" s="56"/>
      <c r="BH78" s="56"/>
      <c r="BI78" s="56"/>
      <c r="BJ78" s="56"/>
      <c r="BK78" s="56"/>
      <c r="BL78" s="56"/>
      <c r="BM78" s="56"/>
      <c r="BN78" s="56"/>
      <c r="BO78" s="56"/>
      <c r="BP78" s="56"/>
    </row>
    <row r="79" spans="1:68">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c r="AW79" s="56"/>
      <c r="AX79" s="56"/>
      <c r="AY79" s="56"/>
      <c r="AZ79" s="56"/>
      <c r="BA79" s="56"/>
      <c r="BB79" s="56"/>
      <c r="BC79" s="56"/>
      <c r="BD79" s="56"/>
      <c r="BE79" s="56"/>
      <c r="BF79" s="56"/>
      <c r="BG79" s="56"/>
      <c r="BH79" s="56"/>
      <c r="BI79" s="56"/>
      <c r="BJ79" s="56"/>
      <c r="BK79" s="56"/>
      <c r="BL79" s="56"/>
      <c r="BM79" s="56"/>
      <c r="BN79" s="56"/>
      <c r="BO79" s="56"/>
      <c r="BP79" s="56"/>
    </row>
    <row r="80" spans="1:68">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c r="AW80" s="56"/>
      <c r="AX80" s="56"/>
      <c r="AY80" s="56"/>
      <c r="AZ80" s="56"/>
      <c r="BA80" s="56"/>
      <c r="BB80" s="56"/>
      <c r="BC80" s="56"/>
      <c r="BD80" s="56"/>
      <c r="BE80" s="56"/>
      <c r="BF80" s="56"/>
      <c r="BG80" s="56"/>
      <c r="BH80" s="56"/>
      <c r="BI80" s="56"/>
      <c r="BJ80" s="56"/>
      <c r="BK80" s="56"/>
      <c r="BL80" s="56"/>
      <c r="BM80" s="56"/>
      <c r="BN80" s="56"/>
      <c r="BO80" s="56"/>
      <c r="BP80" s="56"/>
    </row>
    <row r="81" spans="1:68">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c r="AW81" s="56"/>
      <c r="AX81" s="56"/>
      <c r="AY81" s="56"/>
      <c r="AZ81" s="56"/>
      <c r="BA81" s="56"/>
      <c r="BB81" s="56"/>
      <c r="BC81" s="56"/>
      <c r="BD81" s="56"/>
      <c r="BE81" s="56"/>
      <c r="BF81" s="56"/>
      <c r="BG81" s="56"/>
      <c r="BH81" s="56"/>
      <c r="BI81" s="56"/>
      <c r="BJ81" s="56"/>
      <c r="BK81" s="56"/>
      <c r="BL81" s="56"/>
      <c r="BM81" s="56"/>
      <c r="BN81" s="56"/>
      <c r="BO81" s="56"/>
      <c r="BP81" s="56"/>
    </row>
    <row r="82" spans="1:68">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c r="AW82" s="56"/>
      <c r="AX82" s="56"/>
      <c r="AY82" s="56"/>
      <c r="AZ82" s="56"/>
      <c r="BA82" s="56"/>
      <c r="BB82" s="56"/>
      <c r="BC82" s="56"/>
      <c r="BD82" s="56"/>
      <c r="BE82" s="56"/>
      <c r="BF82" s="56"/>
      <c r="BG82" s="56"/>
      <c r="BH82" s="56"/>
      <c r="BI82" s="56"/>
      <c r="BJ82" s="56"/>
      <c r="BK82" s="56"/>
      <c r="BL82" s="56"/>
      <c r="BM82" s="56"/>
      <c r="BN82" s="56"/>
      <c r="BO82" s="56"/>
      <c r="BP82" s="56"/>
    </row>
    <row r="83" spans="1:68">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c r="AW83" s="56"/>
      <c r="AX83" s="56"/>
      <c r="AY83" s="56"/>
      <c r="AZ83" s="56"/>
      <c r="BA83" s="56"/>
      <c r="BB83" s="56"/>
      <c r="BC83" s="56"/>
      <c r="BD83" s="56"/>
      <c r="BE83" s="56"/>
      <c r="BF83" s="56"/>
      <c r="BG83" s="56"/>
      <c r="BH83" s="56"/>
      <c r="BI83" s="56"/>
      <c r="BJ83" s="56"/>
      <c r="BK83" s="56"/>
      <c r="BL83" s="56"/>
      <c r="BM83" s="56"/>
      <c r="BN83" s="56"/>
      <c r="BO83" s="56"/>
      <c r="BP83" s="56"/>
    </row>
    <row r="84" spans="1:68">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c r="AW84" s="56"/>
      <c r="AX84" s="56"/>
      <c r="AY84" s="56"/>
      <c r="AZ84" s="56"/>
      <c r="BA84" s="56"/>
      <c r="BB84" s="56"/>
      <c r="BC84" s="56"/>
      <c r="BD84" s="56"/>
      <c r="BE84" s="56"/>
      <c r="BF84" s="56"/>
      <c r="BG84" s="56"/>
      <c r="BH84" s="56"/>
      <c r="BI84" s="56"/>
      <c r="BJ84" s="56"/>
      <c r="BK84" s="56"/>
      <c r="BL84" s="56"/>
      <c r="BM84" s="56"/>
      <c r="BN84" s="56"/>
      <c r="BO84" s="56"/>
      <c r="BP84" s="56"/>
    </row>
    <row r="85" spans="1:68">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c r="AW85" s="56"/>
      <c r="AX85" s="56"/>
      <c r="AY85" s="56"/>
      <c r="AZ85" s="56"/>
      <c r="BA85" s="56"/>
      <c r="BB85" s="56"/>
      <c r="BC85" s="56"/>
      <c r="BD85" s="56"/>
      <c r="BE85" s="56"/>
      <c r="BF85" s="56"/>
      <c r="BG85" s="56"/>
      <c r="BH85" s="56"/>
      <c r="BI85" s="56"/>
      <c r="BJ85" s="56"/>
      <c r="BK85" s="56"/>
      <c r="BL85" s="56"/>
      <c r="BM85" s="56"/>
      <c r="BN85" s="56"/>
      <c r="BO85" s="56"/>
      <c r="BP85" s="56"/>
    </row>
    <row r="86" spans="1:68">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c r="AW86" s="56"/>
      <c r="AX86" s="56"/>
      <c r="AY86" s="56"/>
      <c r="AZ86" s="56"/>
      <c r="BA86" s="56"/>
      <c r="BB86" s="56"/>
      <c r="BC86" s="56"/>
      <c r="BD86" s="56"/>
      <c r="BE86" s="56"/>
      <c r="BF86" s="56"/>
      <c r="BG86" s="56"/>
      <c r="BH86" s="56"/>
      <c r="BI86" s="56"/>
      <c r="BJ86" s="56"/>
      <c r="BK86" s="56"/>
      <c r="BL86" s="56"/>
      <c r="BM86" s="56"/>
      <c r="BN86" s="56"/>
      <c r="BO86" s="56"/>
      <c r="BP86" s="56"/>
    </row>
    <row r="87" spans="1:68">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c r="AW87" s="56"/>
      <c r="AX87" s="56"/>
      <c r="AY87" s="56"/>
      <c r="AZ87" s="56"/>
      <c r="BA87" s="56"/>
      <c r="BB87" s="56"/>
      <c r="BC87" s="56"/>
      <c r="BD87" s="56"/>
      <c r="BE87" s="56"/>
      <c r="BF87" s="56"/>
      <c r="BG87" s="56"/>
      <c r="BH87" s="56"/>
      <c r="BI87" s="56"/>
      <c r="BJ87" s="56"/>
      <c r="BK87" s="56"/>
      <c r="BL87" s="56"/>
      <c r="BM87" s="56"/>
      <c r="BN87" s="56"/>
      <c r="BO87" s="56"/>
      <c r="BP87" s="56"/>
    </row>
    <row r="88" spans="1:68">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c r="AW88" s="56"/>
      <c r="AX88" s="56"/>
      <c r="AY88" s="56"/>
      <c r="AZ88" s="56"/>
      <c r="BA88" s="56"/>
      <c r="BB88" s="56"/>
      <c r="BC88" s="56"/>
      <c r="BD88" s="56"/>
      <c r="BE88" s="56"/>
      <c r="BF88" s="56"/>
      <c r="BG88" s="56"/>
      <c r="BH88" s="56"/>
      <c r="BI88" s="56"/>
      <c r="BJ88" s="56"/>
      <c r="BK88" s="56"/>
      <c r="BL88" s="56"/>
      <c r="BM88" s="56"/>
      <c r="BN88" s="56"/>
      <c r="BO88" s="56"/>
      <c r="BP88" s="56"/>
    </row>
    <row r="89" spans="1:68">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c r="AW89" s="56"/>
      <c r="AX89" s="56"/>
      <c r="AY89" s="56"/>
      <c r="AZ89" s="56"/>
      <c r="BA89" s="56"/>
      <c r="BB89" s="56"/>
      <c r="BC89" s="56"/>
      <c r="BD89" s="56"/>
      <c r="BE89" s="56"/>
      <c r="BF89" s="56"/>
      <c r="BG89" s="56"/>
      <c r="BH89" s="56"/>
      <c r="BI89" s="56"/>
      <c r="BJ89" s="56"/>
      <c r="BK89" s="56"/>
      <c r="BL89" s="56"/>
      <c r="BM89" s="56"/>
      <c r="BN89" s="56"/>
      <c r="BO89" s="56"/>
      <c r="BP89" s="56"/>
    </row>
    <row r="90" spans="1:68">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c r="AW90" s="56"/>
      <c r="AX90" s="56"/>
      <c r="AY90" s="56"/>
      <c r="AZ90" s="56"/>
      <c r="BA90" s="56"/>
      <c r="BB90" s="56"/>
      <c r="BC90" s="56"/>
      <c r="BD90" s="56"/>
      <c r="BE90" s="56"/>
      <c r="BF90" s="56"/>
      <c r="BG90" s="56"/>
      <c r="BH90" s="56"/>
      <c r="BI90" s="56"/>
      <c r="BJ90" s="56"/>
      <c r="BK90" s="56"/>
      <c r="BL90" s="56"/>
      <c r="BM90" s="56"/>
      <c r="BN90" s="56"/>
      <c r="BO90" s="56"/>
      <c r="BP90" s="56"/>
    </row>
    <row r="91" spans="1:68">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c r="AW91" s="56"/>
      <c r="AX91" s="56"/>
      <c r="AY91" s="56"/>
      <c r="AZ91" s="56"/>
      <c r="BA91" s="56"/>
      <c r="BB91" s="56"/>
      <c r="BC91" s="56"/>
      <c r="BD91" s="56"/>
      <c r="BE91" s="56"/>
      <c r="BF91" s="56"/>
      <c r="BG91" s="56"/>
      <c r="BH91" s="56"/>
      <c r="BI91" s="56"/>
      <c r="BJ91" s="56"/>
      <c r="BK91" s="56"/>
      <c r="BL91" s="56"/>
      <c r="BM91" s="56"/>
      <c r="BN91" s="56"/>
      <c r="BO91" s="56"/>
      <c r="BP91" s="56"/>
    </row>
    <row r="92" spans="1:68">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c r="AW92" s="56"/>
      <c r="AX92" s="56"/>
      <c r="AY92" s="56"/>
      <c r="AZ92" s="56"/>
      <c r="BA92" s="56"/>
      <c r="BB92" s="56"/>
      <c r="BC92" s="56"/>
      <c r="BD92" s="56"/>
      <c r="BE92" s="56"/>
      <c r="BF92" s="56"/>
      <c r="BG92" s="56"/>
      <c r="BH92" s="56"/>
      <c r="BI92" s="56"/>
      <c r="BJ92" s="56"/>
      <c r="BK92" s="56"/>
      <c r="BL92" s="56"/>
      <c r="BM92" s="56"/>
      <c r="BN92" s="56"/>
      <c r="BO92" s="56"/>
      <c r="BP92" s="56"/>
    </row>
    <row r="93" spans="1:68">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c r="AW93" s="56"/>
      <c r="AX93" s="56"/>
      <c r="AY93" s="56"/>
      <c r="AZ93" s="56"/>
      <c r="BA93" s="56"/>
      <c r="BB93" s="56"/>
      <c r="BC93" s="56"/>
      <c r="BD93" s="56"/>
      <c r="BE93" s="56"/>
      <c r="BF93" s="56"/>
      <c r="BG93" s="56"/>
      <c r="BH93" s="56"/>
      <c r="BI93" s="56"/>
      <c r="BJ93" s="56"/>
      <c r="BK93" s="56"/>
      <c r="BL93" s="56"/>
      <c r="BM93" s="56"/>
      <c r="BN93" s="56"/>
      <c r="BO93" s="56"/>
      <c r="BP93" s="56"/>
    </row>
    <row r="94" spans="1:68">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c r="AW94" s="56"/>
      <c r="AX94" s="56"/>
      <c r="AY94" s="56"/>
      <c r="AZ94" s="56"/>
      <c r="BA94" s="56"/>
      <c r="BB94" s="56"/>
      <c r="BC94" s="56"/>
      <c r="BD94" s="56"/>
      <c r="BE94" s="56"/>
      <c r="BF94" s="56"/>
      <c r="BG94" s="56"/>
      <c r="BH94" s="56"/>
      <c r="BI94" s="56"/>
      <c r="BJ94" s="56"/>
      <c r="BK94" s="56"/>
      <c r="BL94" s="56"/>
      <c r="BM94" s="56"/>
      <c r="BN94" s="56"/>
      <c r="BO94" s="56"/>
      <c r="BP94" s="56"/>
    </row>
    <row r="95" spans="1:68">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c r="AW95" s="56"/>
      <c r="AX95" s="56"/>
      <c r="AY95" s="56"/>
      <c r="AZ95" s="56"/>
      <c r="BA95" s="56"/>
      <c r="BB95" s="56"/>
      <c r="BC95" s="56"/>
      <c r="BD95" s="56"/>
      <c r="BE95" s="56"/>
      <c r="BF95" s="56"/>
      <c r="BG95" s="56"/>
      <c r="BH95" s="56"/>
      <c r="BI95" s="56"/>
      <c r="BJ95" s="56"/>
      <c r="BK95" s="56"/>
      <c r="BL95" s="56"/>
      <c r="BM95" s="56"/>
      <c r="BN95" s="56"/>
      <c r="BO95" s="56"/>
      <c r="BP95" s="56"/>
    </row>
    <row r="96" spans="1:68">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c r="AW96" s="56"/>
      <c r="AX96" s="56"/>
      <c r="AY96" s="56"/>
      <c r="AZ96" s="56"/>
      <c r="BA96" s="56"/>
      <c r="BB96" s="56"/>
      <c r="BC96" s="56"/>
      <c r="BD96" s="56"/>
      <c r="BE96" s="56"/>
      <c r="BF96" s="56"/>
      <c r="BG96" s="56"/>
      <c r="BH96" s="56"/>
      <c r="BI96" s="56"/>
      <c r="BJ96" s="56"/>
      <c r="BK96" s="56"/>
      <c r="BL96" s="56"/>
      <c r="BM96" s="56"/>
      <c r="BN96" s="56"/>
      <c r="BO96" s="56"/>
      <c r="BP96" s="56"/>
    </row>
    <row r="97" spans="1:68">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c r="AW97" s="56"/>
      <c r="AX97" s="56"/>
      <c r="AY97" s="56"/>
      <c r="AZ97" s="56"/>
      <c r="BA97" s="56"/>
      <c r="BB97" s="56"/>
      <c r="BC97" s="56"/>
      <c r="BD97" s="56"/>
      <c r="BE97" s="56"/>
      <c r="BF97" s="56"/>
      <c r="BG97" s="56"/>
      <c r="BH97" s="56"/>
      <c r="BI97" s="56"/>
      <c r="BJ97" s="56"/>
      <c r="BK97" s="56"/>
      <c r="BL97" s="56"/>
      <c r="BM97" s="56"/>
      <c r="BN97" s="56"/>
      <c r="BO97" s="56"/>
      <c r="BP97" s="56"/>
    </row>
    <row r="98" spans="1:68">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c r="AW98" s="56"/>
      <c r="AX98" s="56"/>
      <c r="AY98" s="56"/>
      <c r="AZ98" s="56"/>
      <c r="BA98" s="56"/>
      <c r="BB98" s="56"/>
      <c r="BC98" s="56"/>
      <c r="BD98" s="56"/>
      <c r="BE98" s="56"/>
      <c r="BF98" s="56"/>
      <c r="BG98" s="56"/>
      <c r="BH98" s="56"/>
      <c r="BI98" s="56"/>
      <c r="BJ98" s="56"/>
      <c r="BK98" s="56"/>
      <c r="BL98" s="56"/>
      <c r="BM98" s="56"/>
      <c r="BN98" s="56"/>
      <c r="BO98" s="56"/>
      <c r="BP98" s="56"/>
    </row>
    <row r="99" spans="1:68">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c r="AW99" s="56"/>
      <c r="AX99" s="56"/>
      <c r="AY99" s="56"/>
      <c r="AZ99" s="56"/>
      <c r="BA99" s="56"/>
      <c r="BB99" s="56"/>
      <c r="BC99" s="56"/>
      <c r="BD99" s="56"/>
      <c r="BE99" s="56"/>
      <c r="BF99" s="56"/>
      <c r="BG99" s="56"/>
      <c r="BH99" s="56"/>
      <c r="BI99" s="56"/>
      <c r="BJ99" s="56"/>
      <c r="BK99" s="56"/>
      <c r="BL99" s="56"/>
      <c r="BM99" s="56"/>
      <c r="BN99" s="56"/>
      <c r="BO99" s="56"/>
      <c r="BP99" s="56"/>
    </row>
    <row r="100" spans="1:68">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c r="AW100" s="56"/>
      <c r="AX100" s="56"/>
      <c r="AY100" s="56"/>
      <c r="AZ100" s="56"/>
      <c r="BA100" s="56"/>
      <c r="BB100" s="56"/>
      <c r="BC100" s="56"/>
      <c r="BD100" s="56"/>
      <c r="BE100" s="56"/>
      <c r="BF100" s="56"/>
      <c r="BG100" s="56"/>
      <c r="BH100" s="56"/>
      <c r="BI100" s="56"/>
      <c r="BJ100" s="56"/>
      <c r="BK100" s="56"/>
      <c r="BL100" s="56"/>
      <c r="BM100" s="56"/>
      <c r="BN100" s="56"/>
      <c r="BO100" s="56"/>
      <c r="BP100" s="56"/>
    </row>
    <row r="101" spans="1:68">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c r="AW101" s="56"/>
      <c r="AX101" s="56"/>
      <c r="AY101" s="56"/>
      <c r="AZ101" s="56"/>
      <c r="BA101" s="56"/>
      <c r="BB101" s="56"/>
      <c r="BC101" s="56"/>
      <c r="BD101" s="56"/>
      <c r="BE101" s="56"/>
      <c r="BF101" s="56"/>
      <c r="BG101" s="56"/>
      <c r="BH101" s="56"/>
      <c r="BI101" s="56"/>
      <c r="BJ101" s="56"/>
      <c r="BK101" s="56"/>
      <c r="BL101" s="56"/>
      <c r="BM101" s="56"/>
      <c r="BN101" s="56"/>
      <c r="BO101" s="56"/>
      <c r="BP101" s="56"/>
    </row>
    <row r="102" spans="1:68">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c r="AW102" s="56"/>
      <c r="AX102" s="56"/>
      <c r="AY102" s="56"/>
      <c r="AZ102" s="56"/>
      <c r="BA102" s="56"/>
      <c r="BB102" s="56"/>
      <c r="BC102" s="56"/>
      <c r="BD102" s="56"/>
      <c r="BE102" s="56"/>
      <c r="BF102" s="56"/>
      <c r="BG102" s="56"/>
      <c r="BH102" s="56"/>
      <c r="BI102" s="56"/>
      <c r="BJ102" s="56"/>
      <c r="BK102" s="56"/>
      <c r="BL102" s="56"/>
      <c r="BM102" s="56"/>
      <c r="BN102" s="56"/>
      <c r="BO102" s="56"/>
      <c r="BP102" s="56"/>
    </row>
    <row r="103" spans="1:68">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c r="AW103" s="56"/>
      <c r="AX103" s="56"/>
      <c r="AY103" s="56"/>
      <c r="AZ103" s="56"/>
      <c r="BA103" s="56"/>
      <c r="BB103" s="56"/>
      <c r="BC103" s="56"/>
      <c r="BD103" s="56"/>
      <c r="BE103" s="56"/>
      <c r="BF103" s="56"/>
      <c r="BG103" s="56"/>
      <c r="BH103" s="56"/>
      <c r="BI103" s="56"/>
      <c r="BJ103" s="56"/>
      <c r="BK103" s="56"/>
      <c r="BL103" s="56"/>
      <c r="BM103" s="56"/>
      <c r="BN103" s="56"/>
      <c r="BO103" s="56"/>
      <c r="BP103" s="56"/>
    </row>
    <row r="104" spans="1:68">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c r="AW104" s="56"/>
      <c r="AX104" s="56"/>
      <c r="AY104" s="56"/>
      <c r="AZ104" s="56"/>
      <c r="BA104" s="56"/>
      <c r="BB104" s="56"/>
      <c r="BC104" s="56"/>
      <c r="BD104" s="56"/>
      <c r="BE104" s="56"/>
      <c r="BF104" s="56"/>
      <c r="BG104" s="56"/>
      <c r="BH104" s="56"/>
      <c r="BI104" s="56"/>
      <c r="BJ104" s="56"/>
      <c r="BK104" s="56"/>
      <c r="BL104" s="56"/>
      <c r="BM104" s="56"/>
      <c r="BN104" s="56"/>
      <c r="BO104" s="56"/>
      <c r="BP104" s="56"/>
    </row>
    <row r="105" spans="1:68">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c r="AW105" s="56"/>
      <c r="AX105" s="56"/>
      <c r="AY105" s="56"/>
      <c r="AZ105" s="56"/>
      <c r="BA105" s="56"/>
      <c r="BB105" s="56"/>
      <c r="BC105" s="56"/>
      <c r="BD105" s="56"/>
      <c r="BE105" s="56"/>
      <c r="BF105" s="56"/>
      <c r="BG105" s="56"/>
      <c r="BH105" s="56"/>
      <c r="BI105" s="56"/>
      <c r="BJ105" s="56"/>
      <c r="BK105" s="56"/>
      <c r="BL105" s="56"/>
      <c r="BM105" s="56"/>
      <c r="BN105" s="56"/>
      <c r="BO105" s="56"/>
      <c r="BP105" s="56"/>
    </row>
    <row r="106" spans="1:68">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c r="AW106" s="56"/>
      <c r="AX106" s="56"/>
      <c r="AY106" s="56"/>
      <c r="AZ106" s="56"/>
      <c r="BA106" s="56"/>
      <c r="BB106" s="56"/>
      <c r="BC106" s="56"/>
      <c r="BD106" s="56"/>
      <c r="BE106" s="56"/>
      <c r="BF106" s="56"/>
      <c r="BG106" s="56"/>
      <c r="BH106" s="56"/>
      <c r="BI106" s="56"/>
      <c r="BJ106" s="56"/>
      <c r="BK106" s="56"/>
      <c r="BL106" s="56"/>
      <c r="BM106" s="56"/>
      <c r="BN106" s="56"/>
      <c r="BO106" s="56"/>
      <c r="BP106" s="56"/>
    </row>
    <row r="107" spans="1:68">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c r="AW107" s="56"/>
      <c r="AX107" s="56"/>
      <c r="AY107" s="56"/>
      <c r="AZ107" s="56"/>
      <c r="BA107" s="56"/>
      <c r="BB107" s="56"/>
      <c r="BC107" s="56"/>
      <c r="BD107" s="56"/>
      <c r="BE107" s="56"/>
      <c r="BF107" s="56"/>
      <c r="BG107" s="56"/>
      <c r="BH107" s="56"/>
      <c r="BI107" s="56"/>
      <c r="BJ107" s="56"/>
      <c r="BK107" s="56"/>
      <c r="BL107" s="56"/>
      <c r="BM107" s="56"/>
      <c r="BN107" s="56"/>
      <c r="BO107" s="56"/>
      <c r="BP107" s="56"/>
    </row>
    <row r="108" spans="1:68">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c r="AW108" s="56"/>
      <c r="AX108" s="56"/>
      <c r="AY108" s="56"/>
      <c r="AZ108" s="56"/>
      <c r="BA108" s="56"/>
      <c r="BB108" s="56"/>
      <c r="BC108" s="56"/>
      <c r="BD108" s="56"/>
      <c r="BE108" s="56"/>
      <c r="BF108" s="56"/>
      <c r="BG108" s="56"/>
      <c r="BH108" s="56"/>
      <c r="BI108" s="56"/>
      <c r="BJ108" s="56"/>
      <c r="BK108" s="56"/>
      <c r="BL108" s="56"/>
      <c r="BM108" s="56"/>
      <c r="BN108" s="56"/>
      <c r="BO108" s="56"/>
      <c r="BP108" s="56"/>
    </row>
    <row r="109" spans="1:68">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c r="AW109" s="56"/>
      <c r="AX109" s="56"/>
      <c r="AY109" s="56"/>
      <c r="AZ109" s="56"/>
      <c r="BA109" s="56"/>
      <c r="BB109" s="56"/>
      <c r="BC109" s="56"/>
      <c r="BD109" s="56"/>
      <c r="BE109" s="56"/>
      <c r="BF109" s="56"/>
      <c r="BG109" s="56"/>
      <c r="BH109" s="56"/>
      <c r="BI109" s="56"/>
      <c r="BJ109" s="56"/>
      <c r="BK109" s="56"/>
      <c r="BL109" s="56"/>
      <c r="BM109" s="56"/>
      <c r="BN109" s="56"/>
      <c r="BO109" s="56"/>
      <c r="BP109" s="56"/>
    </row>
    <row r="110" spans="1:68">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c r="AW110" s="56"/>
      <c r="AX110" s="56"/>
      <c r="AY110" s="56"/>
      <c r="AZ110" s="56"/>
      <c r="BA110" s="56"/>
      <c r="BB110" s="56"/>
      <c r="BC110" s="56"/>
      <c r="BD110" s="56"/>
      <c r="BE110" s="56"/>
      <c r="BF110" s="56"/>
      <c r="BG110" s="56"/>
      <c r="BH110" s="56"/>
      <c r="BI110" s="56"/>
      <c r="BJ110" s="56"/>
      <c r="BK110" s="56"/>
      <c r="BL110" s="56"/>
      <c r="BM110" s="56"/>
      <c r="BN110" s="56"/>
      <c r="BO110" s="56"/>
      <c r="BP110" s="56"/>
    </row>
    <row r="111" spans="1:68">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c r="AW111" s="56"/>
      <c r="AX111" s="56"/>
      <c r="AY111" s="56"/>
      <c r="AZ111" s="56"/>
      <c r="BA111" s="56"/>
      <c r="BB111" s="56"/>
      <c r="BC111" s="56"/>
      <c r="BD111" s="56"/>
      <c r="BE111" s="56"/>
      <c r="BF111" s="56"/>
      <c r="BG111" s="56"/>
      <c r="BH111" s="56"/>
      <c r="BI111" s="56"/>
      <c r="BJ111" s="56"/>
      <c r="BK111" s="56"/>
      <c r="BL111" s="56"/>
      <c r="BM111" s="56"/>
      <c r="BN111" s="56"/>
      <c r="BO111" s="56"/>
      <c r="BP111" s="56"/>
    </row>
    <row r="112" spans="1:68">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c r="AW112" s="56"/>
      <c r="AX112" s="56"/>
      <c r="AY112" s="56"/>
      <c r="AZ112" s="56"/>
      <c r="BA112" s="56"/>
      <c r="BB112" s="56"/>
      <c r="BC112" s="56"/>
      <c r="BD112" s="56"/>
      <c r="BE112" s="56"/>
      <c r="BF112" s="56"/>
      <c r="BG112" s="56"/>
      <c r="BH112" s="56"/>
      <c r="BI112" s="56"/>
      <c r="BJ112" s="56"/>
      <c r="BK112" s="56"/>
      <c r="BL112" s="56"/>
      <c r="BM112" s="56"/>
      <c r="BN112" s="56"/>
      <c r="BO112" s="56"/>
      <c r="BP112" s="56"/>
    </row>
    <row r="113" spans="1:68">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c r="AW113" s="56"/>
      <c r="AX113" s="56"/>
      <c r="AY113" s="56"/>
      <c r="AZ113" s="56"/>
      <c r="BA113" s="56"/>
      <c r="BB113" s="56"/>
      <c r="BC113" s="56"/>
      <c r="BD113" s="56"/>
      <c r="BE113" s="56"/>
      <c r="BF113" s="56"/>
      <c r="BG113" s="56"/>
      <c r="BH113" s="56"/>
      <c r="BI113" s="56"/>
      <c r="BJ113" s="56"/>
      <c r="BK113" s="56"/>
      <c r="BL113" s="56"/>
      <c r="BM113" s="56"/>
      <c r="BN113" s="56"/>
      <c r="BO113" s="56"/>
      <c r="BP113" s="56"/>
    </row>
    <row r="114" spans="1:68">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c r="AW114" s="56"/>
      <c r="AX114" s="56"/>
      <c r="AY114" s="56"/>
      <c r="AZ114" s="56"/>
      <c r="BA114" s="56"/>
      <c r="BB114" s="56"/>
      <c r="BC114" s="56"/>
      <c r="BD114" s="56"/>
      <c r="BE114" s="56"/>
      <c r="BF114" s="56"/>
      <c r="BG114" s="56"/>
      <c r="BH114" s="56"/>
      <c r="BI114" s="56"/>
      <c r="BJ114" s="56"/>
      <c r="BK114" s="56"/>
      <c r="BL114" s="56"/>
      <c r="BM114" s="56"/>
      <c r="BN114" s="56"/>
      <c r="BO114" s="56"/>
      <c r="BP114" s="56"/>
    </row>
    <row r="115" spans="1:68">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c r="AW115" s="56"/>
      <c r="AX115" s="56"/>
      <c r="AY115" s="56"/>
      <c r="AZ115" s="56"/>
      <c r="BA115" s="56"/>
      <c r="BB115" s="56"/>
      <c r="BC115" s="56"/>
      <c r="BD115" s="56"/>
      <c r="BE115" s="56"/>
      <c r="BF115" s="56"/>
      <c r="BG115" s="56"/>
      <c r="BH115" s="56"/>
      <c r="BI115" s="56"/>
      <c r="BJ115" s="56"/>
      <c r="BK115" s="56"/>
      <c r="BL115" s="56"/>
      <c r="BM115" s="56"/>
      <c r="BN115" s="56"/>
      <c r="BO115" s="56"/>
      <c r="BP115" s="56"/>
    </row>
    <row r="116" spans="1:68">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c r="AW116" s="56"/>
      <c r="AX116" s="56"/>
      <c r="AY116" s="56"/>
      <c r="AZ116" s="56"/>
      <c r="BA116" s="56"/>
      <c r="BB116" s="56"/>
      <c r="BC116" s="56"/>
      <c r="BD116" s="56"/>
      <c r="BE116" s="56"/>
      <c r="BF116" s="56"/>
      <c r="BG116" s="56"/>
      <c r="BH116" s="56"/>
      <c r="BI116" s="56"/>
      <c r="BJ116" s="56"/>
      <c r="BK116" s="56"/>
      <c r="BL116" s="56"/>
      <c r="BM116" s="56"/>
      <c r="BN116" s="56"/>
      <c r="BO116" s="56"/>
      <c r="BP116" s="56"/>
    </row>
    <row r="117" spans="1:68">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c r="AW117" s="56"/>
      <c r="AX117" s="56"/>
      <c r="AY117" s="56"/>
      <c r="AZ117" s="56"/>
      <c r="BA117" s="56"/>
      <c r="BB117" s="56"/>
      <c r="BC117" s="56"/>
      <c r="BD117" s="56"/>
      <c r="BE117" s="56"/>
      <c r="BF117" s="56"/>
      <c r="BG117" s="56"/>
      <c r="BH117" s="56"/>
      <c r="BI117" s="56"/>
      <c r="BJ117" s="56"/>
      <c r="BK117" s="56"/>
      <c r="BL117" s="56"/>
      <c r="BM117" s="56"/>
      <c r="BN117" s="56"/>
      <c r="BO117" s="56"/>
      <c r="BP117" s="56"/>
    </row>
    <row r="118" spans="1:68">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c r="AW118" s="56"/>
      <c r="AX118" s="56"/>
      <c r="AY118" s="56"/>
      <c r="AZ118" s="56"/>
      <c r="BA118" s="56"/>
      <c r="BB118" s="56"/>
      <c r="BC118" s="56"/>
      <c r="BD118" s="56"/>
      <c r="BE118" s="56"/>
      <c r="BF118" s="56"/>
      <c r="BG118" s="56"/>
      <c r="BH118" s="56"/>
      <c r="BI118" s="56"/>
      <c r="BJ118" s="56"/>
      <c r="BK118" s="56"/>
      <c r="BL118" s="56"/>
      <c r="BM118" s="56"/>
      <c r="BN118" s="56"/>
      <c r="BO118" s="56"/>
      <c r="BP118" s="56"/>
    </row>
    <row r="119" spans="1:68">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c r="AW119" s="56"/>
      <c r="AX119" s="56"/>
      <c r="AY119" s="56"/>
      <c r="AZ119" s="56"/>
      <c r="BA119" s="56"/>
      <c r="BB119" s="56"/>
      <c r="BC119" s="56"/>
      <c r="BD119" s="56"/>
      <c r="BE119" s="56"/>
      <c r="BF119" s="56"/>
      <c r="BG119" s="56"/>
      <c r="BH119" s="56"/>
      <c r="BI119" s="56"/>
      <c r="BJ119" s="56"/>
      <c r="BK119" s="56"/>
      <c r="BL119" s="56"/>
      <c r="BM119" s="56"/>
      <c r="BN119" s="56"/>
      <c r="BO119" s="56"/>
      <c r="BP119" s="56"/>
    </row>
    <row r="120" spans="1:68">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c r="AW120" s="56"/>
      <c r="AX120" s="56"/>
      <c r="AY120" s="56"/>
      <c r="AZ120" s="56"/>
      <c r="BA120" s="56"/>
      <c r="BB120" s="56"/>
      <c r="BC120" s="56"/>
      <c r="BD120" s="56"/>
      <c r="BE120" s="56"/>
      <c r="BF120" s="56"/>
      <c r="BG120" s="56"/>
      <c r="BH120" s="56"/>
      <c r="BI120" s="56"/>
      <c r="BJ120" s="56"/>
      <c r="BK120" s="56"/>
      <c r="BL120" s="56"/>
      <c r="BM120" s="56"/>
      <c r="BN120" s="56"/>
      <c r="BO120" s="56"/>
      <c r="BP120" s="56"/>
    </row>
    <row r="121" spans="1:68">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c r="AW121" s="56"/>
      <c r="AX121" s="56"/>
      <c r="AY121" s="56"/>
      <c r="AZ121" s="56"/>
      <c r="BA121" s="56"/>
      <c r="BB121" s="56"/>
      <c r="BC121" s="56"/>
      <c r="BD121" s="56"/>
      <c r="BE121" s="56"/>
      <c r="BF121" s="56"/>
      <c r="BG121" s="56"/>
      <c r="BH121" s="56"/>
      <c r="BI121" s="56"/>
      <c r="BJ121" s="56"/>
      <c r="BK121" s="56"/>
      <c r="BL121" s="56"/>
      <c r="BM121" s="56"/>
      <c r="BN121" s="56"/>
      <c r="BO121" s="56"/>
      <c r="BP121" s="56"/>
    </row>
    <row r="122" spans="1:68">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c r="AW122" s="56"/>
      <c r="AX122" s="56"/>
      <c r="AY122" s="56"/>
      <c r="AZ122" s="56"/>
      <c r="BA122" s="56"/>
      <c r="BB122" s="56"/>
      <c r="BC122" s="56"/>
      <c r="BD122" s="56"/>
      <c r="BE122" s="56"/>
      <c r="BF122" s="56"/>
      <c r="BG122" s="56"/>
      <c r="BH122" s="56"/>
      <c r="BI122" s="56"/>
      <c r="BJ122" s="56"/>
      <c r="BK122" s="56"/>
      <c r="BL122" s="56"/>
      <c r="BM122" s="56"/>
      <c r="BN122" s="56"/>
      <c r="BO122" s="56"/>
      <c r="BP122" s="56"/>
    </row>
    <row r="123" spans="1:68">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c r="AW123" s="56"/>
      <c r="AX123" s="56"/>
      <c r="AY123" s="56"/>
      <c r="AZ123" s="56"/>
      <c r="BA123" s="56"/>
      <c r="BB123" s="56"/>
      <c r="BC123" s="56"/>
      <c r="BD123" s="56"/>
      <c r="BE123" s="56"/>
      <c r="BF123" s="56"/>
      <c r="BG123" s="56"/>
      <c r="BH123" s="56"/>
      <c r="BI123" s="56"/>
      <c r="BJ123" s="56"/>
      <c r="BK123" s="56"/>
      <c r="BL123" s="56"/>
      <c r="BM123" s="56"/>
      <c r="BN123" s="56"/>
      <c r="BO123" s="56"/>
      <c r="BP123" s="56"/>
    </row>
    <row r="124" spans="1:68">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c r="AW124" s="56"/>
      <c r="AX124" s="56"/>
      <c r="AY124" s="56"/>
      <c r="AZ124" s="56"/>
      <c r="BA124" s="56"/>
      <c r="BB124" s="56"/>
      <c r="BC124" s="56"/>
      <c r="BD124" s="56"/>
      <c r="BE124" s="56"/>
      <c r="BF124" s="56"/>
      <c r="BG124" s="56"/>
      <c r="BH124" s="56"/>
      <c r="BI124" s="56"/>
      <c r="BJ124" s="56"/>
      <c r="BK124" s="56"/>
      <c r="BL124" s="56"/>
      <c r="BM124" s="56"/>
      <c r="BN124" s="56"/>
      <c r="BO124" s="56"/>
      <c r="BP124" s="56"/>
    </row>
    <row r="125" spans="1:68">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c r="AW125" s="56"/>
      <c r="AX125" s="56"/>
      <c r="AY125" s="56"/>
      <c r="AZ125" s="56"/>
      <c r="BA125" s="56"/>
      <c r="BB125" s="56"/>
      <c r="BC125" s="56"/>
      <c r="BD125" s="56"/>
      <c r="BE125" s="56"/>
      <c r="BF125" s="56"/>
      <c r="BG125" s="56"/>
      <c r="BH125" s="56"/>
      <c r="BI125" s="56"/>
      <c r="BJ125" s="56"/>
      <c r="BK125" s="56"/>
      <c r="BL125" s="56"/>
      <c r="BM125" s="56"/>
      <c r="BN125" s="56"/>
      <c r="BO125" s="56"/>
      <c r="BP125" s="56"/>
    </row>
    <row r="126" spans="1:68">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c r="AW126" s="56"/>
      <c r="AX126" s="56"/>
      <c r="AY126" s="56"/>
      <c r="AZ126" s="56"/>
      <c r="BA126" s="56"/>
      <c r="BB126" s="56"/>
      <c r="BC126" s="56"/>
      <c r="BD126" s="56"/>
      <c r="BE126" s="56"/>
      <c r="BF126" s="56"/>
      <c r="BG126" s="56"/>
      <c r="BH126" s="56"/>
      <c r="BI126" s="56"/>
      <c r="BJ126" s="56"/>
      <c r="BK126" s="56"/>
      <c r="BL126" s="56"/>
      <c r="BM126" s="56"/>
      <c r="BN126" s="56"/>
      <c r="BO126" s="56"/>
      <c r="BP126" s="56"/>
    </row>
    <row r="127" spans="1:68">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c r="AW127" s="56"/>
      <c r="AX127" s="56"/>
      <c r="AY127" s="56"/>
      <c r="AZ127" s="56"/>
      <c r="BA127" s="56"/>
      <c r="BB127" s="56"/>
      <c r="BC127" s="56"/>
      <c r="BD127" s="56"/>
      <c r="BE127" s="56"/>
      <c r="BF127" s="56"/>
      <c r="BG127" s="56"/>
      <c r="BH127" s="56"/>
      <c r="BI127" s="56"/>
      <c r="BJ127" s="56"/>
      <c r="BK127" s="56"/>
      <c r="BL127" s="56"/>
      <c r="BM127" s="56"/>
      <c r="BN127" s="56"/>
      <c r="BO127" s="56"/>
      <c r="BP127" s="56"/>
    </row>
    <row r="128" spans="1:68">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c r="AW128" s="56"/>
      <c r="AX128" s="56"/>
      <c r="AY128" s="56"/>
      <c r="AZ128" s="56"/>
      <c r="BA128" s="56"/>
      <c r="BB128" s="56"/>
      <c r="BC128" s="56"/>
      <c r="BD128" s="56"/>
      <c r="BE128" s="56"/>
      <c r="BF128" s="56"/>
      <c r="BG128" s="56"/>
      <c r="BH128" s="56"/>
      <c r="BI128" s="56"/>
      <c r="BJ128" s="56"/>
      <c r="BK128" s="56"/>
      <c r="BL128" s="56"/>
      <c r="BM128" s="56"/>
      <c r="BN128" s="56"/>
      <c r="BO128" s="56"/>
      <c r="BP128" s="56"/>
    </row>
    <row r="129" spans="1:68">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c r="AW129" s="56"/>
      <c r="AX129" s="56"/>
      <c r="AY129" s="56"/>
      <c r="AZ129" s="56"/>
      <c r="BA129" s="56"/>
      <c r="BB129" s="56"/>
      <c r="BC129" s="56"/>
      <c r="BD129" s="56"/>
      <c r="BE129" s="56"/>
      <c r="BF129" s="56"/>
      <c r="BG129" s="56"/>
      <c r="BH129" s="56"/>
      <c r="BI129" s="56"/>
      <c r="BJ129" s="56"/>
      <c r="BK129" s="56"/>
      <c r="BL129" s="56"/>
      <c r="BM129" s="56"/>
      <c r="BN129" s="56"/>
      <c r="BO129" s="56"/>
      <c r="BP129" s="56"/>
    </row>
    <row r="130" spans="1:68">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c r="AW130" s="56"/>
      <c r="AX130" s="56"/>
      <c r="AY130" s="56"/>
      <c r="AZ130" s="56"/>
      <c r="BA130" s="56"/>
      <c r="BB130" s="56"/>
      <c r="BC130" s="56"/>
      <c r="BD130" s="56"/>
      <c r="BE130" s="56"/>
      <c r="BF130" s="56"/>
      <c r="BG130" s="56"/>
      <c r="BH130" s="56"/>
      <c r="BI130" s="56"/>
      <c r="BJ130" s="56"/>
      <c r="BK130" s="56"/>
      <c r="BL130" s="56"/>
      <c r="BM130" s="56"/>
      <c r="BN130" s="56"/>
      <c r="BO130" s="56"/>
      <c r="BP130" s="56"/>
    </row>
    <row r="131" spans="1:68">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c r="AW131" s="56"/>
      <c r="AX131" s="56"/>
      <c r="AY131" s="56"/>
      <c r="AZ131" s="56"/>
      <c r="BA131" s="56"/>
      <c r="BB131" s="56"/>
      <c r="BC131" s="56"/>
      <c r="BD131" s="56"/>
      <c r="BE131" s="56"/>
      <c r="BF131" s="56"/>
      <c r="BG131" s="56"/>
      <c r="BH131" s="56"/>
      <c r="BI131" s="56"/>
      <c r="BJ131" s="56"/>
      <c r="BK131" s="56"/>
      <c r="BL131" s="56"/>
      <c r="BM131" s="56"/>
      <c r="BN131" s="56"/>
      <c r="BO131" s="56"/>
      <c r="BP131" s="56"/>
    </row>
    <row r="132" spans="1:68">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c r="AW132" s="56"/>
      <c r="AX132" s="56"/>
      <c r="AY132" s="56"/>
      <c r="AZ132" s="56"/>
      <c r="BA132" s="56"/>
      <c r="BB132" s="56"/>
      <c r="BC132" s="56"/>
      <c r="BD132" s="56"/>
      <c r="BE132" s="56"/>
      <c r="BF132" s="56"/>
      <c r="BG132" s="56"/>
      <c r="BH132" s="56"/>
      <c r="BI132" s="56"/>
      <c r="BJ132" s="56"/>
      <c r="BK132" s="56"/>
      <c r="BL132" s="56"/>
      <c r="BM132" s="56"/>
      <c r="BN132" s="56"/>
      <c r="BO132" s="56"/>
      <c r="BP132" s="56"/>
    </row>
    <row r="133" spans="1:68">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c r="AW133" s="56"/>
      <c r="AX133" s="56"/>
      <c r="AY133" s="56"/>
      <c r="AZ133" s="56"/>
      <c r="BA133" s="56"/>
      <c r="BB133" s="56"/>
      <c r="BC133" s="56"/>
      <c r="BD133" s="56"/>
      <c r="BE133" s="56"/>
      <c r="BF133" s="56"/>
      <c r="BG133" s="56"/>
      <c r="BH133" s="56"/>
      <c r="BI133" s="56"/>
      <c r="BJ133" s="56"/>
      <c r="BK133" s="56"/>
      <c r="BL133" s="56"/>
      <c r="BM133" s="56"/>
      <c r="BN133" s="56"/>
      <c r="BO133" s="56"/>
      <c r="BP133" s="56"/>
    </row>
    <row r="134" spans="1:68">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c r="AW134" s="56"/>
      <c r="AX134" s="56"/>
      <c r="AY134" s="56"/>
      <c r="AZ134" s="56"/>
      <c r="BA134" s="56"/>
      <c r="BB134" s="56"/>
      <c r="BC134" s="56"/>
      <c r="BD134" s="56"/>
      <c r="BE134" s="56"/>
      <c r="BF134" s="56"/>
      <c r="BG134" s="56"/>
      <c r="BH134" s="56"/>
      <c r="BI134" s="56"/>
      <c r="BJ134" s="56"/>
      <c r="BK134" s="56"/>
      <c r="BL134" s="56"/>
      <c r="BM134" s="56"/>
      <c r="BN134" s="56"/>
      <c r="BO134" s="56"/>
      <c r="BP134" s="56"/>
    </row>
    <row r="135" spans="1:68">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c r="AW135" s="56"/>
      <c r="AX135" s="56"/>
      <c r="AY135" s="56"/>
      <c r="AZ135" s="56"/>
      <c r="BA135" s="56"/>
      <c r="BB135" s="56"/>
      <c r="BC135" s="56"/>
      <c r="BD135" s="56"/>
      <c r="BE135" s="56"/>
      <c r="BF135" s="56"/>
      <c r="BG135" s="56"/>
      <c r="BH135" s="56"/>
      <c r="BI135" s="56"/>
      <c r="BJ135" s="56"/>
      <c r="BK135" s="56"/>
      <c r="BL135" s="56"/>
      <c r="BM135" s="56"/>
      <c r="BN135" s="56"/>
      <c r="BO135" s="56"/>
      <c r="BP135" s="56"/>
    </row>
    <row r="136" spans="1:68">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c r="AW136" s="56"/>
      <c r="AX136" s="56"/>
      <c r="AY136" s="56"/>
      <c r="AZ136" s="56"/>
      <c r="BA136" s="56"/>
      <c r="BB136" s="56"/>
      <c r="BC136" s="56"/>
      <c r="BD136" s="56"/>
      <c r="BE136" s="56"/>
      <c r="BF136" s="56"/>
      <c r="BG136" s="56"/>
      <c r="BH136" s="56"/>
      <c r="BI136" s="56"/>
      <c r="BJ136" s="56"/>
      <c r="BK136" s="56"/>
      <c r="BL136" s="56"/>
      <c r="BM136" s="56"/>
      <c r="BN136" s="56"/>
      <c r="BO136" s="56"/>
      <c r="BP136" s="56"/>
    </row>
    <row r="137" spans="1:68">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c r="AW137" s="56"/>
      <c r="AX137" s="56"/>
      <c r="AY137" s="56"/>
      <c r="AZ137" s="56"/>
      <c r="BA137" s="56"/>
      <c r="BB137" s="56"/>
      <c r="BC137" s="56"/>
      <c r="BD137" s="56"/>
      <c r="BE137" s="56"/>
      <c r="BF137" s="56"/>
      <c r="BG137" s="56"/>
      <c r="BH137" s="56"/>
      <c r="BI137" s="56"/>
      <c r="BJ137" s="56"/>
      <c r="BK137" s="56"/>
      <c r="BL137" s="56"/>
      <c r="BM137" s="56"/>
      <c r="BN137" s="56"/>
      <c r="BO137" s="56"/>
      <c r="BP137" s="56"/>
    </row>
    <row r="138" spans="1:68">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c r="AW138" s="56"/>
      <c r="AX138" s="56"/>
      <c r="AY138" s="56"/>
      <c r="AZ138" s="56"/>
      <c r="BA138" s="56"/>
      <c r="BB138" s="56"/>
      <c r="BC138" s="56"/>
      <c r="BD138" s="56"/>
      <c r="BE138" s="56"/>
      <c r="BF138" s="56"/>
      <c r="BG138" s="56"/>
      <c r="BH138" s="56"/>
      <c r="BI138" s="56"/>
      <c r="BJ138" s="56"/>
      <c r="BK138" s="56"/>
      <c r="BL138" s="56"/>
      <c r="BM138" s="56"/>
      <c r="BN138" s="56"/>
      <c r="BO138" s="56"/>
      <c r="BP138" s="56"/>
    </row>
    <row r="139" spans="1:68">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c r="AW139" s="56"/>
      <c r="AX139" s="56"/>
      <c r="AY139" s="56"/>
      <c r="AZ139" s="56"/>
      <c r="BA139" s="56"/>
      <c r="BB139" s="56"/>
      <c r="BC139" s="56"/>
      <c r="BD139" s="56"/>
      <c r="BE139" s="56"/>
      <c r="BF139" s="56"/>
      <c r="BG139" s="56"/>
      <c r="BH139" s="56"/>
      <c r="BI139" s="56"/>
      <c r="BJ139" s="56"/>
      <c r="BK139" s="56"/>
      <c r="BL139" s="56"/>
      <c r="BM139" s="56"/>
      <c r="BN139" s="56"/>
      <c r="BO139" s="56"/>
      <c r="BP139" s="56"/>
    </row>
    <row r="140" spans="1:68">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c r="AW140" s="56"/>
      <c r="AX140" s="56"/>
      <c r="AY140" s="56"/>
      <c r="AZ140" s="56"/>
      <c r="BA140" s="56"/>
      <c r="BB140" s="56"/>
      <c r="BC140" s="56"/>
      <c r="BD140" s="56"/>
      <c r="BE140" s="56"/>
      <c r="BF140" s="56"/>
      <c r="BG140" s="56"/>
      <c r="BH140" s="56"/>
      <c r="BI140" s="56"/>
      <c r="BJ140" s="56"/>
      <c r="BK140" s="56"/>
      <c r="BL140" s="56"/>
      <c r="BM140" s="56"/>
      <c r="BN140" s="56"/>
      <c r="BO140" s="56"/>
      <c r="BP140" s="56"/>
    </row>
    <row r="141" spans="1:68">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c r="AW141" s="56"/>
      <c r="AX141" s="56"/>
      <c r="AY141" s="56"/>
      <c r="AZ141" s="56"/>
      <c r="BA141" s="56"/>
      <c r="BB141" s="56"/>
      <c r="BC141" s="56"/>
      <c r="BD141" s="56"/>
      <c r="BE141" s="56"/>
      <c r="BF141" s="56"/>
      <c r="BG141" s="56"/>
      <c r="BH141" s="56"/>
      <c r="BI141" s="56"/>
      <c r="BJ141" s="56"/>
      <c r="BK141" s="56"/>
      <c r="BL141" s="56"/>
      <c r="BM141" s="56"/>
      <c r="BN141" s="56"/>
      <c r="BO141" s="56"/>
      <c r="BP141" s="56"/>
    </row>
    <row r="142" spans="1:68">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c r="AW142" s="56"/>
      <c r="AX142" s="56"/>
      <c r="AY142" s="56"/>
      <c r="AZ142" s="56"/>
      <c r="BA142" s="56"/>
      <c r="BB142" s="56"/>
      <c r="BC142" s="56"/>
      <c r="BD142" s="56"/>
      <c r="BE142" s="56"/>
      <c r="BF142" s="56"/>
      <c r="BG142" s="56"/>
      <c r="BH142" s="56"/>
      <c r="BI142" s="56"/>
      <c r="BJ142" s="56"/>
      <c r="BK142" s="56"/>
      <c r="BL142" s="56"/>
      <c r="BM142" s="56"/>
      <c r="BN142" s="56"/>
      <c r="BO142" s="56"/>
      <c r="BP142" s="56"/>
    </row>
    <row r="143" spans="1:68">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A143" s="56"/>
      <c r="AB143" s="56"/>
      <c r="AC143" s="56"/>
      <c r="AD143" s="56"/>
      <c r="AE143" s="56"/>
      <c r="AF143" s="56"/>
      <c r="AG143" s="56"/>
      <c r="AH143" s="56"/>
      <c r="AI143" s="56"/>
      <c r="AJ143" s="56"/>
      <c r="AK143" s="56"/>
      <c r="AL143" s="56"/>
      <c r="AM143" s="56"/>
      <c r="AN143" s="56"/>
      <c r="AO143" s="56"/>
      <c r="AP143" s="56"/>
      <c r="AQ143" s="56"/>
      <c r="AR143" s="56"/>
      <c r="AS143" s="56"/>
      <c r="AT143" s="56"/>
      <c r="AU143" s="56"/>
      <c r="AV143" s="56"/>
      <c r="AW143" s="56"/>
      <c r="AX143" s="56"/>
      <c r="AY143" s="56"/>
      <c r="AZ143" s="56"/>
      <c r="BA143" s="56"/>
      <c r="BB143" s="56"/>
      <c r="BC143" s="56"/>
      <c r="BD143" s="56"/>
      <c r="BE143" s="56"/>
      <c r="BF143" s="56"/>
      <c r="BG143" s="56"/>
      <c r="BH143" s="56"/>
      <c r="BI143" s="56"/>
      <c r="BJ143" s="56"/>
      <c r="BK143" s="56"/>
      <c r="BL143" s="56"/>
      <c r="BM143" s="56"/>
      <c r="BN143" s="56"/>
      <c r="BO143" s="56"/>
      <c r="BP143" s="56"/>
    </row>
    <row r="144" spans="1:68">
      <c r="A144" s="56"/>
      <c r="B144" s="56"/>
      <c r="C144" s="56"/>
      <c r="D144" s="56"/>
      <c r="E144" s="56"/>
      <c r="F144" s="56"/>
      <c r="G144" s="56"/>
      <c r="H144" s="56"/>
      <c r="I144" s="56"/>
      <c r="J144" s="56"/>
      <c r="K144" s="56"/>
      <c r="L144" s="56"/>
      <c r="M144" s="56"/>
      <c r="N144" s="56"/>
      <c r="O144" s="56"/>
      <c r="P144" s="56"/>
      <c r="Q144" s="56"/>
      <c r="R144" s="56"/>
      <c r="S144" s="56"/>
      <c r="T144" s="56"/>
      <c r="U144" s="56"/>
      <c r="V144" s="56"/>
      <c r="W144" s="56"/>
      <c r="X144" s="56"/>
      <c r="Y144" s="56"/>
      <c r="Z144" s="56"/>
      <c r="AA144" s="56"/>
      <c r="AB144" s="56"/>
      <c r="AC144" s="56"/>
      <c r="AD144" s="56"/>
      <c r="AE144" s="56"/>
      <c r="AF144" s="56"/>
      <c r="AG144" s="56"/>
      <c r="AH144" s="56"/>
      <c r="AI144" s="56"/>
      <c r="AJ144" s="56"/>
      <c r="AK144" s="56"/>
      <c r="AL144" s="56"/>
      <c r="AM144" s="56"/>
      <c r="AN144" s="56"/>
      <c r="AO144" s="56"/>
      <c r="AP144" s="56"/>
      <c r="AQ144" s="56"/>
      <c r="AR144" s="56"/>
      <c r="AS144" s="56"/>
      <c r="AT144" s="56"/>
      <c r="AU144" s="56"/>
      <c r="AV144" s="56"/>
      <c r="AW144" s="56"/>
      <c r="AX144" s="56"/>
      <c r="AY144" s="56"/>
      <c r="AZ144" s="56"/>
      <c r="BA144" s="56"/>
      <c r="BB144" s="56"/>
      <c r="BC144" s="56"/>
      <c r="BD144" s="56"/>
      <c r="BE144" s="56"/>
      <c r="BF144" s="56"/>
      <c r="BG144" s="56"/>
      <c r="BH144" s="56"/>
      <c r="BI144" s="56"/>
      <c r="BJ144" s="56"/>
      <c r="BK144" s="56"/>
      <c r="BL144" s="56"/>
      <c r="BM144" s="56"/>
      <c r="BN144" s="56"/>
      <c r="BO144" s="56"/>
      <c r="BP144" s="56"/>
    </row>
    <row r="145" spans="1:68">
      <c r="A145" s="56"/>
      <c r="B145" s="56"/>
      <c r="C145" s="56"/>
      <c r="D145" s="56"/>
      <c r="E145" s="56"/>
      <c r="F145" s="56"/>
      <c r="G145" s="56"/>
      <c r="H145" s="56"/>
      <c r="I145" s="56"/>
      <c r="J145" s="56"/>
      <c r="K145" s="56"/>
      <c r="L145" s="56"/>
      <c r="M145" s="56"/>
      <c r="N145" s="56"/>
      <c r="O145" s="56"/>
      <c r="P145" s="56"/>
      <c r="Q145" s="56"/>
      <c r="R145" s="56"/>
      <c r="S145" s="56"/>
      <c r="T145" s="56"/>
      <c r="U145" s="56"/>
      <c r="V145" s="56"/>
      <c r="W145" s="56"/>
      <c r="X145" s="56"/>
      <c r="Y145" s="56"/>
      <c r="Z145" s="56"/>
      <c r="AA145" s="56"/>
      <c r="AB145" s="56"/>
      <c r="AC145" s="56"/>
      <c r="AD145" s="56"/>
      <c r="AE145" s="56"/>
      <c r="AF145" s="56"/>
      <c r="AG145" s="56"/>
      <c r="AH145" s="56"/>
      <c r="AI145" s="56"/>
      <c r="AJ145" s="56"/>
      <c r="AK145" s="56"/>
      <c r="AL145" s="56"/>
      <c r="AM145" s="56"/>
      <c r="AN145" s="56"/>
      <c r="AO145" s="56"/>
      <c r="AP145" s="56"/>
      <c r="AQ145" s="56"/>
      <c r="AR145" s="56"/>
      <c r="AS145" s="56"/>
      <c r="AT145" s="56"/>
      <c r="AU145" s="56"/>
      <c r="AV145" s="56"/>
      <c r="AW145" s="56"/>
      <c r="AX145" s="56"/>
      <c r="AY145" s="56"/>
      <c r="AZ145" s="56"/>
      <c r="BA145" s="56"/>
      <c r="BB145" s="56"/>
      <c r="BC145" s="56"/>
      <c r="BD145" s="56"/>
      <c r="BE145" s="56"/>
      <c r="BF145" s="56"/>
      <c r="BG145" s="56"/>
      <c r="BH145" s="56"/>
      <c r="BI145" s="56"/>
      <c r="BJ145" s="56"/>
      <c r="BK145" s="56"/>
      <c r="BL145" s="56"/>
      <c r="BM145" s="56"/>
      <c r="BN145" s="56"/>
      <c r="BO145" s="56"/>
      <c r="BP145" s="56"/>
    </row>
    <row r="146" spans="1:68">
      <c r="A146" s="56"/>
      <c r="B146" s="56"/>
      <c r="C146" s="56"/>
      <c r="D146" s="56"/>
      <c r="E146" s="56"/>
      <c r="F146" s="56"/>
      <c r="G146" s="56"/>
      <c r="H146" s="56"/>
      <c r="I146" s="56"/>
      <c r="J146" s="56"/>
      <c r="K146" s="56"/>
      <c r="L146" s="56"/>
      <c r="M146" s="56"/>
      <c r="N146" s="56"/>
      <c r="O146" s="56"/>
      <c r="P146" s="56"/>
      <c r="Q146" s="56"/>
      <c r="R146" s="56"/>
      <c r="S146" s="56"/>
      <c r="T146" s="56"/>
      <c r="U146" s="56"/>
      <c r="V146" s="56"/>
      <c r="W146" s="56"/>
      <c r="X146" s="56"/>
      <c r="Y146" s="56"/>
      <c r="Z146" s="56"/>
      <c r="AA146" s="56"/>
      <c r="AB146" s="56"/>
      <c r="AC146" s="56"/>
      <c r="AD146" s="56"/>
      <c r="AE146" s="56"/>
      <c r="AF146" s="56"/>
      <c r="AG146" s="56"/>
      <c r="AH146" s="56"/>
      <c r="AI146" s="56"/>
      <c r="AJ146" s="56"/>
      <c r="AK146" s="56"/>
      <c r="AL146" s="56"/>
      <c r="AM146" s="56"/>
      <c r="AN146" s="56"/>
      <c r="AO146" s="56"/>
      <c r="AP146" s="56"/>
      <c r="AQ146" s="56"/>
      <c r="AR146" s="56"/>
      <c r="AS146" s="56"/>
      <c r="AT146" s="56"/>
      <c r="AU146" s="56"/>
      <c r="AV146" s="56"/>
      <c r="AW146" s="56"/>
      <c r="AX146" s="56"/>
      <c r="AY146" s="56"/>
      <c r="AZ146" s="56"/>
      <c r="BA146" s="56"/>
      <c r="BB146" s="56"/>
      <c r="BC146" s="56"/>
      <c r="BD146" s="56"/>
      <c r="BE146" s="56"/>
      <c r="BF146" s="56"/>
      <c r="BG146" s="56"/>
      <c r="BH146" s="56"/>
      <c r="BI146" s="56"/>
      <c r="BJ146" s="56"/>
      <c r="BK146" s="56"/>
      <c r="BL146" s="56"/>
      <c r="BM146" s="56"/>
      <c r="BN146" s="56"/>
      <c r="BO146" s="56"/>
      <c r="BP146" s="56"/>
    </row>
    <row r="147" spans="1:68">
      <c r="A147" s="56"/>
      <c r="B147" s="56"/>
      <c r="C147" s="56"/>
      <c r="D147" s="56"/>
      <c r="E147" s="56"/>
      <c r="F147" s="56"/>
      <c r="G147" s="56"/>
      <c r="H147" s="56"/>
      <c r="I147" s="56"/>
      <c r="J147" s="56"/>
      <c r="K147" s="56"/>
      <c r="L147" s="56"/>
      <c r="M147" s="56"/>
      <c r="N147" s="56"/>
      <c r="O147" s="56"/>
      <c r="P147" s="56"/>
      <c r="Q147" s="56"/>
      <c r="R147" s="56"/>
      <c r="S147" s="56"/>
      <c r="T147" s="56"/>
      <c r="U147" s="56"/>
      <c r="V147" s="56"/>
      <c r="W147" s="56"/>
      <c r="X147" s="56"/>
      <c r="Y147" s="56"/>
      <c r="Z147" s="56"/>
      <c r="AA147" s="56"/>
      <c r="AB147" s="56"/>
      <c r="AC147" s="56"/>
      <c r="AD147" s="56"/>
      <c r="AE147" s="56"/>
      <c r="AF147" s="56"/>
      <c r="AG147" s="56"/>
      <c r="AH147" s="56"/>
      <c r="AI147" s="56"/>
      <c r="AJ147" s="56"/>
      <c r="AK147" s="56"/>
      <c r="AL147" s="56"/>
      <c r="AM147" s="56"/>
      <c r="AN147" s="56"/>
      <c r="AO147" s="56"/>
      <c r="AP147" s="56"/>
      <c r="AQ147" s="56"/>
      <c r="AR147" s="56"/>
      <c r="AS147" s="56"/>
      <c r="AT147" s="56"/>
      <c r="AU147" s="56"/>
      <c r="AV147" s="56"/>
      <c r="AW147" s="56"/>
      <c r="AX147" s="56"/>
      <c r="AY147" s="56"/>
      <c r="AZ147" s="56"/>
      <c r="BA147" s="56"/>
      <c r="BB147" s="56"/>
      <c r="BC147" s="56"/>
      <c r="BD147" s="56"/>
      <c r="BE147" s="56"/>
      <c r="BF147" s="56"/>
      <c r="BG147" s="56"/>
      <c r="BH147" s="56"/>
      <c r="BI147" s="56"/>
      <c r="BJ147" s="56"/>
      <c r="BK147" s="56"/>
      <c r="BL147" s="56"/>
      <c r="BM147" s="56"/>
      <c r="BN147" s="56"/>
      <c r="BO147" s="56"/>
      <c r="BP147" s="56"/>
    </row>
    <row r="148" spans="1:68">
      <c r="A148" s="56"/>
      <c r="B148" s="56"/>
      <c r="C148" s="56"/>
      <c r="D148" s="56"/>
      <c r="E148" s="56"/>
      <c r="F148" s="56"/>
      <c r="G148" s="56"/>
      <c r="H148" s="56"/>
      <c r="I148" s="56"/>
      <c r="J148" s="56"/>
      <c r="K148" s="56"/>
      <c r="L148" s="56"/>
      <c r="M148" s="56"/>
      <c r="N148" s="56"/>
      <c r="O148" s="56"/>
      <c r="P148" s="56"/>
      <c r="Q148" s="56"/>
      <c r="R148" s="56"/>
      <c r="S148" s="56"/>
      <c r="T148" s="56"/>
      <c r="U148" s="56"/>
      <c r="V148" s="56"/>
      <c r="W148" s="56"/>
      <c r="X148" s="56"/>
      <c r="Y148" s="56"/>
      <c r="Z148" s="56"/>
      <c r="AA148" s="56"/>
      <c r="AB148" s="56"/>
      <c r="AC148" s="56"/>
      <c r="AD148" s="56"/>
      <c r="AE148" s="56"/>
      <c r="AF148" s="56"/>
      <c r="AG148" s="56"/>
      <c r="AH148" s="56"/>
      <c r="AI148" s="56"/>
      <c r="AJ148" s="56"/>
      <c r="AK148" s="56"/>
      <c r="AL148" s="56"/>
      <c r="AM148" s="56"/>
      <c r="AN148" s="56"/>
      <c r="AO148" s="56"/>
      <c r="AP148" s="56"/>
      <c r="AQ148" s="56"/>
      <c r="AR148" s="56"/>
      <c r="AS148" s="56"/>
      <c r="AT148" s="56"/>
      <c r="AU148" s="56"/>
      <c r="AV148" s="56"/>
      <c r="AW148" s="56"/>
      <c r="AX148" s="56"/>
      <c r="AY148" s="56"/>
      <c r="AZ148" s="56"/>
      <c r="BA148" s="56"/>
      <c r="BB148" s="56"/>
      <c r="BC148" s="56"/>
      <c r="BD148" s="56"/>
      <c r="BE148" s="56"/>
      <c r="BF148" s="56"/>
      <c r="BG148" s="56"/>
      <c r="BH148" s="56"/>
      <c r="BI148" s="56"/>
      <c r="BJ148" s="56"/>
      <c r="BK148" s="56"/>
      <c r="BL148" s="56"/>
      <c r="BM148" s="56"/>
      <c r="BN148" s="56"/>
      <c r="BO148" s="56"/>
      <c r="BP148" s="56"/>
    </row>
    <row r="149" spans="1:68">
      <c r="A149" s="56"/>
      <c r="B149" s="56"/>
      <c r="C149" s="56"/>
      <c r="D149" s="56"/>
      <c r="E149" s="56"/>
      <c r="F149" s="56"/>
      <c r="G149" s="56"/>
      <c r="H149" s="56"/>
      <c r="I149" s="56"/>
      <c r="J149" s="56"/>
      <c r="K149" s="56"/>
      <c r="L149" s="56"/>
      <c r="M149" s="56"/>
      <c r="N149" s="56"/>
      <c r="O149" s="56"/>
      <c r="P149" s="56"/>
      <c r="Q149" s="56"/>
      <c r="R149" s="56"/>
      <c r="S149" s="56"/>
      <c r="T149" s="56"/>
      <c r="U149" s="56"/>
      <c r="V149" s="56"/>
      <c r="W149" s="56"/>
      <c r="X149" s="56"/>
      <c r="Y149" s="56"/>
      <c r="Z149" s="56"/>
      <c r="AA149" s="56"/>
      <c r="AB149" s="56"/>
      <c r="AC149" s="56"/>
      <c r="AD149" s="56"/>
      <c r="AE149" s="56"/>
      <c r="AF149" s="56"/>
      <c r="AG149" s="56"/>
      <c r="AH149" s="56"/>
      <c r="AI149" s="56"/>
      <c r="AJ149" s="56"/>
      <c r="AK149" s="56"/>
      <c r="AL149" s="56"/>
      <c r="AM149" s="56"/>
      <c r="AN149" s="56"/>
      <c r="AO149" s="56"/>
      <c r="AP149" s="56"/>
      <c r="AQ149" s="56"/>
      <c r="AR149" s="56"/>
      <c r="AS149" s="56"/>
      <c r="AT149" s="56"/>
      <c r="AU149" s="56"/>
      <c r="AV149" s="56"/>
      <c r="AW149" s="56"/>
      <c r="AX149" s="56"/>
      <c r="AY149" s="56"/>
      <c r="AZ149" s="56"/>
      <c r="BA149" s="56"/>
      <c r="BB149" s="56"/>
      <c r="BC149" s="56"/>
      <c r="BD149" s="56"/>
      <c r="BE149" s="56"/>
      <c r="BF149" s="56"/>
      <c r="BG149" s="56"/>
      <c r="BH149" s="56"/>
      <c r="BI149" s="56"/>
      <c r="BJ149" s="56"/>
      <c r="BK149" s="56"/>
      <c r="BL149" s="56"/>
      <c r="BM149" s="56"/>
      <c r="BN149" s="56"/>
      <c r="BO149" s="56"/>
      <c r="BP149" s="56"/>
    </row>
    <row r="150" spans="1:68">
      <c r="A150" s="56"/>
      <c r="B150" s="56"/>
      <c r="C150" s="56"/>
      <c r="D150" s="56"/>
      <c r="E150" s="56"/>
      <c r="F150" s="56"/>
      <c r="G150" s="56"/>
      <c r="H150" s="56"/>
      <c r="I150" s="56"/>
      <c r="J150" s="56"/>
      <c r="K150" s="56"/>
      <c r="L150" s="56"/>
      <c r="M150" s="56"/>
      <c r="N150" s="56"/>
      <c r="O150" s="56"/>
      <c r="P150" s="56"/>
      <c r="Q150" s="56"/>
      <c r="R150" s="56"/>
      <c r="S150" s="56"/>
      <c r="T150" s="56"/>
      <c r="U150" s="56"/>
      <c r="V150" s="56"/>
      <c r="W150" s="56"/>
      <c r="X150" s="56"/>
      <c r="Y150" s="56"/>
      <c r="Z150" s="56"/>
      <c r="AA150" s="56"/>
      <c r="AB150" s="56"/>
      <c r="AC150" s="56"/>
      <c r="AD150" s="56"/>
      <c r="AE150" s="56"/>
      <c r="AF150" s="56"/>
      <c r="AG150" s="56"/>
      <c r="AH150" s="56"/>
      <c r="AI150" s="56"/>
      <c r="AJ150" s="56"/>
      <c r="AK150" s="56"/>
      <c r="AL150" s="56"/>
      <c r="AM150" s="56"/>
      <c r="AN150" s="56"/>
      <c r="AO150" s="56"/>
      <c r="AP150" s="56"/>
      <c r="AQ150" s="56"/>
      <c r="AR150" s="56"/>
      <c r="AS150" s="56"/>
      <c r="AT150" s="56"/>
      <c r="AU150" s="56"/>
      <c r="AV150" s="56"/>
      <c r="AW150" s="56"/>
      <c r="AX150" s="56"/>
      <c r="AY150" s="56"/>
      <c r="AZ150" s="56"/>
      <c r="BA150" s="56"/>
      <c r="BB150" s="56"/>
      <c r="BC150" s="56"/>
      <c r="BD150" s="56"/>
      <c r="BE150" s="56"/>
      <c r="BF150" s="56"/>
      <c r="BG150" s="56"/>
      <c r="BH150" s="56"/>
      <c r="BI150" s="56"/>
      <c r="BJ150" s="56"/>
      <c r="BK150" s="56"/>
      <c r="BL150" s="56"/>
      <c r="BM150" s="56"/>
      <c r="BN150" s="56"/>
      <c r="BO150" s="56"/>
      <c r="BP150" s="56"/>
    </row>
    <row r="151" spans="1:68">
      <c r="A151" s="56"/>
      <c r="B151" s="56"/>
      <c r="C151" s="56"/>
      <c r="D151" s="56"/>
      <c r="E151" s="56"/>
      <c r="F151" s="56"/>
      <c r="G151" s="56"/>
      <c r="H151" s="56"/>
      <c r="I151" s="56"/>
      <c r="J151" s="56"/>
      <c r="K151" s="56"/>
      <c r="L151" s="56"/>
      <c r="M151" s="56"/>
      <c r="N151" s="56"/>
      <c r="O151" s="56"/>
      <c r="P151" s="56"/>
      <c r="Q151" s="56"/>
      <c r="R151" s="56"/>
      <c r="S151" s="56"/>
      <c r="T151" s="56"/>
      <c r="U151" s="56"/>
      <c r="V151" s="56"/>
      <c r="W151" s="56"/>
      <c r="X151" s="56"/>
      <c r="Y151" s="56"/>
      <c r="Z151" s="56"/>
      <c r="AA151" s="56"/>
      <c r="AB151" s="56"/>
      <c r="AC151" s="56"/>
      <c r="AD151" s="56"/>
      <c r="AE151" s="56"/>
      <c r="AF151" s="56"/>
      <c r="AG151" s="56"/>
      <c r="AH151" s="56"/>
      <c r="AI151" s="56"/>
      <c r="AJ151" s="56"/>
      <c r="AK151" s="56"/>
      <c r="AL151" s="56"/>
      <c r="AM151" s="56"/>
      <c r="AN151" s="56"/>
      <c r="AO151" s="56"/>
      <c r="AP151" s="56"/>
      <c r="AQ151" s="56"/>
      <c r="AR151" s="56"/>
      <c r="AS151" s="56"/>
      <c r="AT151" s="56"/>
      <c r="AU151" s="56"/>
      <c r="AV151" s="56"/>
      <c r="AW151" s="56"/>
      <c r="AX151" s="56"/>
      <c r="AY151" s="56"/>
      <c r="AZ151" s="56"/>
      <c r="BA151" s="56"/>
      <c r="BB151" s="56"/>
      <c r="BC151" s="56"/>
      <c r="BD151" s="56"/>
      <c r="BE151" s="56"/>
      <c r="BF151" s="56"/>
      <c r="BG151" s="56"/>
      <c r="BH151" s="56"/>
      <c r="BI151" s="56"/>
      <c r="BJ151" s="56"/>
      <c r="BK151" s="56"/>
      <c r="BL151" s="56"/>
      <c r="BM151" s="56"/>
      <c r="BN151" s="56"/>
      <c r="BO151" s="56"/>
      <c r="BP151" s="56"/>
    </row>
    <row r="152" spans="1:68">
      <c r="A152" s="56"/>
      <c r="B152" s="56"/>
      <c r="C152" s="56"/>
      <c r="D152" s="56"/>
      <c r="E152" s="56"/>
      <c r="F152" s="56"/>
      <c r="G152" s="56"/>
      <c r="H152" s="56"/>
      <c r="I152" s="56"/>
      <c r="J152" s="56"/>
      <c r="K152" s="56"/>
      <c r="L152" s="56"/>
      <c r="M152" s="56"/>
      <c r="N152" s="56"/>
      <c r="O152" s="56"/>
      <c r="P152" s="56"/>
      <c r="Q152" s="56"/>
      <c r="R152" s="56"/>
      <c r="S152" s="56"/>
      <c r="T152" s="56"/>
      <c r="U152" s="56"/>
      <c r="V152" s="56"/>
      <c r="W152" s="56"/>
      <c r="X152" s="56"/>
      <c r="Y152" s="56"/>
      <c r="Z152" s="56"/>
      <c r="AA152" s="56"/>
      <c r="AB152" s="56"/>
      <c r="AC152" s="56"/>
      <c r="AD152" s="56"/>
      <c r="AE152" s="56"/>
      <c r="AF152" s="56"/>
      <c r="AG152" s="56"/>
      <c r="AH152" s="56"/>
      <c r="AI152" s="56"/>
      <c r="AJ152" s="56"/>
      <c r="AK152" s="56"/>
      <c r="AL152" s="56"/>
      <c r="AM152" s="56"/>
      <c r="AN152" s="56"/>
      <c r="AO152" s="56"/>
      <c r="AP152" s="56"/>
      <c r="AQ152" s="56"/>
      <c r="AR152" s="56"/>
      <c r="AS152" s="56"/>
      <c r="AT152" s="56"/>
      <c r="AU152" s="56"/>
      <c r="AV152" s="56"/>
      <c r="AW152" s="56"/>
      <c r="AX152" s="56"/>
      <c r="AY152" s="56"/>
      <c r="AZ152" s="56"/>
      <c r="BA152" s="56"/>
      <c r="BB152" s="56"/>
      <c r="BC152" s="56"/>
      <c r="BD152" s="56"/>
      <c r="BE152" s="56"/>
      <c r="BF152" s="56"/>
      <c r="BG152" s="56"/>
      <c r="BH152" s="56"/>
      <c r="BI152" s="56"/>
      <c r="BJ152" s="56"/>
      <c r="BK152" s="56"/>
      <c r="BL152" s="56"/>
      <c r="BM152" s="56"/>
      <c r="BN152" s="56"/>
      <c r="BO152" s="56"/>
      <c r="BP152" s="56"/>
    </row>
    <row r="153" spans="1:68">
      <c r="A153" s="56"/>
      <c r="B153" s="56"/>
      <c r="C153" s="56"/>
      <c r="D153" s="56"/>
      <c r="E153" s="56"/>
      <c r="F153" s="56"/>
      <c r="G153" s="56"/>
      <c r="H153" s="56"/>
      <c r="I153" s="56"/>
      <c r="J153" s="56"/>
      <c r="K153" s="56"/>
      <c r="L153" s="56"/>
      <c r="M153" s="56"/>
      <c r="N153" s="56"/>
      <c r="O153" s="56"/>
      <c r="P153" s="56"/>
      <c r="Q153" s="56"/>
      <c r="R153" s="56"/>
      <c r="S153" s="56"/>
      <c r="T153" s="56"/>
      <c r="U153" s="56"/>
      <c r="V153" s="56"/>
      <c r="W153" s="56"/>
      <c r="X153" s="56"/>
      <c r="Y153" s="56"/>
      <c r="Z153" s="56"/>
      <c r="AA153" s="56"/>
      <c r="AB153" s="56"/>
      <c r="AC153" s="56"/>
      <c r="AD153" s="56"/>
      <c r="AE153" s="56"/>
      <c r="AF153" s="56"/>
      <c r="AG153" s="56"/>
      <c r="AH153" s="56"/>
      <c r="AI153" s="56"/>
      <c r="AJ153" s="56"/>
      <c r="AK153" s="56"/>
      <c r="AL153" s="56"/>
      <c r="AM153" s="56"/>
      <c r="AN153" s="56"/>
      <c r="AO153" s="56"/>
      <c r="AP153" s="56"/>
      <c r="AQ153" s="56"/>
      <c r="AR153" s="56"/>
      <c r="AS153" s="56"/>
      <c r="AT153" s="56"/>
      <c r="AU153" s="56"/>
      <c r="AV153" s="56"/>
      <c r="AW153" s="56"/>
      <c r="AX153" s="56"/>
      <c r="AY153" s="56"/>
      <c r="AZ153" s="56"/>
      <c r="BA153" s="56"/>
      <c r="BB153" s="56"/>
      <c r="BC153" s="56"/>
      <c r="BD153" s="56"/>
      <c r="BE153" s="56"/>
      <c r="BF153" s="56"/>
      <c r="BG153" s="56"/>
      <c r="BH153" s="56"/>
      <c r="BI153" s="56"/>
      <c r="BJ153" s="56"/>
      <c r="BK153" s="56"/>
      <c r="BL153" s="56"/>
      <c r="BM153" s="56"/>
      <c r="BN153" s="56"/>
      <c r="BO153" s="56"/>
      <c r="BP153" s="56"/>
    </row>
    <row r="154" spans="1:68">
      <c r="A154" s="56"/>
      <c r="B154" s="56"/>
      <c r="C154" s="56"/>
      <c r="D154" s="56"/>
      <c r="E154" s="56"/>
      <c r="F154" s="56"/>
      <c r="G154" s="56"/>
      <c r="H154" s="56"/>
      <c r="I154" s="56"/>
      <c r="J154" s="56"/>
      <c r="K154" s="56"/>
      <c r="L154" s="56"/>
      <c r="M154" s="56"/>
      <c r="N154" s="56"/>
      <c r="O154" s="56"/>
      <c r="P154" s="56"/>
      <c r="Q154" s="56"/>
      <c r="R154" s="56"/>
      <c r="S154" s="56"/>
      <c r="T154" s="56"/>
      <c r="U154" s="56"/>
      <c r="V154" s="56"/>
      <c r="W154" s="56"/>
      <c r="X154" s="56"/>
      <c r="Y154" s="56"/>
      <c r="Z154" s="56"/>
      <c r="AA154" s="56"/>
      <c r="AB154" s="56"/>
      <c r="AC154" s="56"/>
      <c r="AD154" s="56"/>
      <c r="AE154" s="56"/>
      <c r="AF154" s="56"/>
      <c r="AG154" s="56"/>
      <c r="AH154" s="56"/>
      <c r="AI154" s="56"/>
      <c r="AJ154" s="56"/>
      <c r="AK154" s="56"/>
      <c r="AL154" s="56"/>
      <c r="AM154" s="56"/>
      <c r="AN154" s="56"/>
      <c r="AO154" s="56"/>
      <c r="AP154" s="56"/>
      <c r="AQ154" s="56"/>
      <c r="AR154" s="56"/>
      <c r="AS154" s="56"/>
      <c r="AT154" s="56"/>
      <c r="AU154" s="56"/>
      <c r="AV154" s="56"/>
      <c r="AW154" s="56"/>
      <c r="AX154" s="56"/>
      <c r="AY154" s="56"/>
      <c r="AZ154" s="56"/>
      <c r="BA154" s="56"/>
      <c r="BB154" s="56"/>
      <c r="BC154" s="56"/>
      <c r="BD154" s="56"/>
      <c r="BE154" s="56"/>
      <c r="BF154" s="56"/>
      <c r="BG154" s="56"/>
      <c r="BH154" s="56"/>
      <c r="BI154" s="56"/>
      <c r="BJ154" s="56"/>
      <c r="BK154" s="56"/>
      <c r="BL154" s="56"/>
      <c r="BM154" s="56"/>
      <c r="BN154" s="56"/>
      <c r="BO154" s="56"/>
      <c r="BP154" s="56"/>
    </row>
    <row r="155" spans="1:68">
      <c r="A155" s="56"/>
      <c r="B155" s="56"/>
      <c r="C155" s="56"/>
      <c r="D155" s="56"/>
      <c r="E155" s="56"/>
      <c r="F155" s="56"/>
      <c r="G155" s="56"/>
      <c r="H155" s="56"/>
      <c r="I155" s="56"/>
      <c r="J155" s="56"/>
      <c r="K155" s="56"/>
      <c r="L155" s="56"/>
      <c r="M155" s="56"/>
      <c r="N155" s="56"/>
      <c r="O155" s="56"/>
      <c r="P155" s="56"/>
      <c r="Q155" s="56"/>
      <c r="R155" s="56"/>
      <c r="S155" s="56"/>
      <c r="T155" s="56"/>
      <c r="U155" s="56"/>
      <c r="V155" s="56"/>
      <c r="W155" s="56"/>
      <c r="X155" s="56"/>
      <c r="Y155" s="56"/>
      <c r="Z155" s="56"/>
      <c r="AA155" s="56"/>
      <c r="AB155" s="56"/>
      <c r="AC155" s="56"/>
      <c r="AD155" s="56"/>
      <c r="AE155" s="56"/>
      <c r="AF155" s="56"/>
      <c r="AG155" s="56"/>
      <c r="AH155" s="56"/>
      <c r="AI155" s="56"/>
      <c r="AJ155" s="56"/>
      <c r="AK155" s="56"/>
      <c r="AL155" s="56"/>
      <c r="AM155" s="56"/>
      <c r="AN155" s="56"/>
      <c r="AO155" s="56"/>
      <c r="AP155" s="56"/>
      <c r="AQ155" s="56"/>
      <c r="AR155" s="56"/>
      <c r="AS155" s="56"/>
      <c r="AT155" s="56"/>
      <c r="AU155" s="56"/>
      <c r="AV155" s="56"/>
      <c r="AW155" s="56"/>
      <c r="AX155" s="56"/>
      <c r="AY155" s="56"/>
      <c r="AZ155" s="56"/>
      <c r="BA155" s="56"/>
      <c r="BB155" s="56"/>
      <c r="BC155" s="56"/>
      <c r="BD155" s="56"/>
      <c r="BE155" s="56"/>
      <c r="BF155" s="56"/>
      <c r="BG155" s="56"/>
      <c r="BH155" s="56"/>
      <c r="BI155" s="56"/>
      <c r="BJ155" s="56"/>
      <c r="BK155" s="56"/>
      <c r="BL155" s="56"/>
      <c r="BM155" s="56"/>
      <c r="BN155" s="56"/>
      <c r="BO155" s="56"/>
      <c r="BP155" s="56"/>
    </row>
    <row r="156" spans="1:68">
      <c r="A156" s="56"/>
      <c r="B156" s="56"/>
      <c r="C156" s="56"/>
      <c r="D156" s="56"/>
      <c r="E156" s="56"/>
      <c r="F156" s="56"/>
      <c r="G156" s="56"/>
      <c r="H156" s="56"/>
      <c r="I156" s="56"/>
      <c r="J156" s="56"/>
      <c r="K156" s="56"/>
      <c r="L156" s="56"/>
      <c r="M156" s="56"/>
      <c r="N156" s="56"/>
      <c r="O156" s="56"/>
      <c r="P156" s="56"/>
      <c r="Q156" s="56"/>
      <c r="R156" s="56"/>
      <c r="S156" s="56"/>
      <c r="T156" s="56"/>
      <c r="U156" s="56"/>
      <c r="V156" s="56"/>
      <c r="W156" s="56"/>
      <c r="X156" s="56"/>
      <c r="Y156" s="56"/>
      <c r="Z156" s="56"/>
      <c r="AA156" s="56"/>
      <c r="AB156" s="56"/>
      <c r="AC156" s="56"/>
      <c r="AD156" s="56"/>
      <c r="AE156" s="56"/>
      <c r="AF156" s="56"/>
      <c r="AG156" s="56"/>
      <c r="AH156" s="56"/>
      <c r="AI156" s="56"/>
      <c r="AJ156" s="56"/>
      <c r="AK156" s="56"/>
      <c r="AL156" s="56"/>
      <c r="AM156" s="56"/>
      <c r="AN156" s="56"/>
      <c r="AO156" s="56"/>
      <c r="AP156" s="56"/>
      <c r="AQ156" s="56"/>
      <c r="AR156" s="56"/>
      <c r="AS156" s="56"/>
      <c r="AT156" s="56"/>
      <c r="AU156" s="56"/>
      <c r="AV156" s="56"/>
      <c r="AW156" s="56"/>
      <c r="AX156" s="56"/>
      <c r="AY156" s="56"/>
      <c r="AZ156" s="56"/>
      <c r="BA156" s="56"/>
      <c r="BB156" s="56"/>
      <c r="BC156" s="56"/>
      <c r="BD156" s="56"/>
      <c r="BE156" s="56"/>
      <c r="BF156" s="56"/>
      <c r="BG156" s="56"/>
      <c r="BH156" s="56"/>
      <c r="BI156" s="56"/>
      <c r="BJ156" s="56"/>
      <c r="BK156" s="56"/>
      <c r="BL156" s="56"/>
      <c r="BM156" s="56"/>
      <c r="BN156" s="56"/>
      <c r="BO156" s="56"/>
      <c r="BP156" s="56"/>
    </row>
    <row r="157" spans="1:68">
      <c r="A157" s="56"/>
      <c r="B157" s="56"/>
      <c r="C157" s="56"/>
      <c r="D157" s="56"/>
      <c r="E157" s="56"/>
      <c r="F157" s="56"/>
      <c r="G157" s="56"/>
      <c r="H157" s="56"/>
      <c r="I157" s="56"/>
      <c r="J157" s="56"/>
      <c r="K157" s="56"/>
      <c r="L157" s="56"/>
      <c r="M157" s="56"/>
      <c r="N157" s="56"/>
      <c r="O157" s="56"/>
      <c r="P157" s="56"/>
      <c r="Q157" s="56"/>
      <c r="R157" s="56"/>
      <c r="S157" s="56"/>
      <c r="T157" s="56"/>
      <c r="U157" s="56"/>
      <c r="V157" s="56"/>
      <c r="W157" s="56"/>
      <c r="X157" s="56"/>
      <c r="Y157" s="56"/>
      <c r="Z157" s="56"/>
      <c r="AA157" s="56"/>
      <c r="AB157" s="56"/>
      <c r="AC157" s="56"/>
      <c r="AD157" s="56"/>
      <c r="AE157" s="56"/>
      <c r="AF157" s="56"/>
      <c r="AG157" s="56"/>
      <c r="AH157" s="56"/>
      <c r="AI157" s="56"/>
      <c r="AJ157" s="56"/>
      <c r="AK157" s="56"/>
      <c r="AL157" s="56"/>
      <c r="AM157" s="56"/>
      <c r="AN157" s="56"/>
      <c r="AO157" s="56"/>
      <c r="AP157" s="56"/>
      <c r="AQ157" s="56"/>
      <c r="AR157" s="56"/>
      <c r="AS157" s="56"/>
      <c r="AT157" s="56"/>
      <c r="AU157" s="56"/>
      <c r="AV157" s="56"/>
      <c r="AW157" s="56"/>
      <c r="AX157" s="56"/>
      <c r="AY157" s="56"/>
      <c r="AZ157" s="56"/>
      <c r="BA157" s="56"/>
      <c r="BB157" s="56"/>
      <c r="BC157" s="56"/>
      <c r="BD157" s="56"/>
      <c r="BE157" s="56"/>
      <c r="BF157" s="56"/>
      <c r="BG157" s="56"/>
      <c r="BH157" s="56"/>
      <c r="BI157" s="56"/>
      <c r="BJ157" s="56"/>
      <c r="BK157" s="56"/>
      <c r="BL157" s="56"/>
      <c r="BM157" s="56"/>
      <c r="BN157" s="56"/>
      <c r="BO157" s="56"/>
      <c r="BP157" s="56"/>
    </row>
    <row r="158" spans="1:68">
      <c r="A158" s="56"/>
      <c r="B158" s="56"/>
      <c r="C158" s="56"/>
      <c r="D158" s="56"/>
      <c r="E158" s="56"/>
      <c r="F158" s="56"/>
      <c r="G158" s="56"/>
      <c r="H158" s="56"/>
      <c r="I158" s="56"/>
      <c r="J158" s="56"/>
      <c r="K158" s="56"/>
      <c r="L158" s="56"/>
      <c r="M158" s="56"/>
      <c r="N158" s="56"/>
      <c r="O158" s="56"/>
      <c r="P158" s="56"/>
      <c r="Q158" s="56"/>
      <c r="R158" s="56"/>
      <c r="S158" s="56"/>
      <c r="T158" s="56"/>
      <c r="U158" s="56"/>
      <c r="V158" s="56"/>
      <c r="W158" s="56"/>
      <c r="X158" s="56"/>
      <c r="Y158" s="56"/>
      <c r="Z158" s="56"/>
      <c r="AA158" s="56"/>
      <c r="AB158" s="56"/>
      <c r="AC158" s="56"/>
      <c r="AD158" s="56"/>
      <c r="AE158" s="56"/>
      <c r="AF158" s="56"/>
      <c r="AG158" s="56"/>
      <c r="AH158" s="56"/>
      <c r="AI158" s="56"/>
      <c r="AJ158" s="56"/>
      <c r="AK158" s="56"/>
      <c r="AL158" s="56"/>
      <c r="AM158" s="56"/>
      <c r="AN158" s="56"/>
      <c r="AO158" s="56"/>
      <c r="AP158" s="56"/>
      <c r="AQ158" s="56"/>
      <c r="AR158" s="56"/>
      <c r="AS158" s="56"/>
      <c r="AT158" s="56"/>
      <c r="AU158" s="56"/>
      <c r="AV158" s="56"/>
      <c r="AW158" s="56"/>
      <c r="AX158" s="56"/>
      <c r="AY158" s="56"/>
      <c r="AZ158" s="56"/>
      <c r="BA158" s="56"/>
      <c r="BB158" s="56"/>
      <c r="BC158" s="56"/>
      <c r="BD158" s="56"/>
      <c r="BE158" s="56"/>
      <c r="BF158" s="56"/>
      <c r="BG158" s="56"/>
      <c r="BH158" s="56"/>
      <c r="BI158" s="56"/>
      <c r="BJ158" s="56"/>
      <c r="BK158" s="56"/>
      <c r="BL158" s="56"/>
      <c r="BM158" s="56"/>
      <c r="BN158" s="56"/>
      <c r="BO158" s="56"/>
      <c r="BP158" s="56"/>
    </row>
    <row r="159" spans="1:68">
      <c r="A159" s="56"/>
      <c r="B159" s="56"/>
      <c r="C159" s="56"/>
      <c r="D159" s="56"/>
      <c r="E159" s="56"/>
      <c r="F159" s="56"/>
      <c r="G159" s="56"/>
      <c r="H159" s="56"/>
      <c r="I159" s="56"/>
      <c r="J159" s="56"/>
      <c r="K159" s="56"/>
      <c r="L159" s="56"/>
      <c r="M159" s="56"/>
      <c r="N159" s="56"/>
      <c r="O159" s="56"/>
      <c r="P159" s="56"/>
      <c r="Q159" s="56"/>
      <c r="R159" s="56"/>
      <c r="S159" s="56"/>
      <c r="T159" s="56"/>
      <c r="U159" s="56"/>
      <c r="V159" s="56"/>
      <c r="W159" s="56"/>
      <c r="X159" s="56"/>
      <c r="Y159" s="56"/>
      <c r="Z159" s="56"/>
      <c r="AA159" s="56"/>
      <c r="AB159" s="56"/>
      <c r="AC159" s="56"/>
      <c r="AD159" s="56"/>
      <c r="AE159" s="56"/>
      <c r="AF159" s="56"/>
      <c r="AG159" s="56"/>
      <c r="AH159" s="56"/>
      <c r="AI159" s="56"/>
      <c r="AJ159" s="56"/>
      <c r="AK159" s="56"/>
      <c r="AL159" s="56"/>
      <c r="AM159" s="56"/>
      <c r="AN159" s="56"/>
      <c r="AO159" s="56"/>
      <c r="AP159" s="56"/>
      <c r="AQ159" s="56"/>
      <c r="AR159" s="56"/>
      <c r="AS159" s="56"/>
      <c r="AT159" s="56"/>
      <c r="AU159" s="56"/>
      <c r="AV159" s="56"/>
      <c r="AW159" s="56"/>
      <c r="AX159" s="56"/>
      <c r="AY159" s="56"/>
      <c r="AZ159" s="56"/>
      <c r="BA159" s="56"/>
      <c r="BB159" s="56"/>
      <c r="BC159" s="56"/>
      <c r="BD159" s="56"/>
      <c r="BE159" s="56"/>
      <c r="BF159" s="56"/>
      <c r="BG159" s="56"/>
      <c r="BH159" s="56"/>
      <c r="BI159" s="56"/>
      <c r="BJ159" s="56"/>
      <c r="BK159" s="56"/>
      <c r="BL159" s="56"/>
      <c r="BM159" s="56"/>
      <c r="BN159" s="56"/>
      <c r="BO159" s="56"/>
      <c r="BP159" s="56"/>
    </row>
    <row r="160" spans="1:68">
      <c r="A160" s="56"/>
      <c r="B160" s="56"/>
      <c r="C160" s="56"/>
      <c r="D160" s="56"/>
      <c r="E160" s="56"/>
      <c r="F160" s="56"/>
      <c r="G160" s="56"/>
      <c r="H160" s="56"/>
      <c r="I160" s="56"/>
      <c r="J160" s="56"/>
      <c r="K160" s="56"/>
      <c r="L160" s="56"/>
      <c r="M160" s="56"/>
      <c r="N160" s="56"/>
      <c r="O160" s="56"/>
      <c r="P160" s="56"/>
      <c r="Q160" s="56"/>
      <c r="R160" s="56"/>
      <c r="S160" s="56"/>
      <c r="T160" s="56"/>
      <c r="U160" s="56"/>
      <c r="V160" s="56"/>
      <c r="W160" s="56"/>
      <c r="X160" s="56"/>
      <c r="Y160" s="56"/>
      <c r="Z160" s="56"/>
      <c r="AA160" s="56"/>
      <c r="AB160" s="56"/>
      <c r="AC160" s="56"/>
      <c r="AD160" s="56"/>
      <c r="AE160" s="56"/>
      <c r="AF160" s="56"/>
      <c r="AG160" s="56"/>
      <c r="AH160" s="56"/>
      <c r="AI160" s="56"/>
      <c r="AJ160" s="56"/>
      <c r="AK160" s="56"/>
      <c r="AL160" s="56"/>
      <c r="AM160" s="56"/>
      <c r="AN160" s="56"/>
      <c r="AO160" s="56"/>
      <c r="AP160" s="56"/>
      <c r="AQ160" s="56"/>
      <c r="AR160" s="56"/>
      <c r="AS160" s="56"/>
      <c r="AT160" s="56"/>
      <c r="AU160" s="56"/>
      <c r="AV160" s="56"/>
      <c r="AW160" s="56"/>
      <c r="AX160" s="56"/>
      <c r="AY160" s="56"/>
      <c r="AZ160" s="56"/>
      <c r="BA160" s="56"/>
      <c r="BB160" s="56"/>
      <c r="BC160" s="56"/>
      <c r="BD160" s="56"/>
      <c r="BE160" s="56"/>
      <c r="BF160" s="56"/>
      <c r="BG160" s="56"/>
      <c r="BH160" s="56"/>
      <c r="BI160" s="56"/>
      <c r="BJ160" s="56"/>
      <c r="BK160" s="56"/>
      <c r="BL160" s="56"/>
      <c r="BM160" s="56"/>
      <c r="BN160" s="56"/>
      <c r="BO160" s="56"/>
      <c r="BP160" s="56"/>
    </row>
    <row r="161" spans="1:68">
      <c r="A161" s="56"/>
      <c r="B161" s="56"/>
      <c r="C161" s="56"/>
      <c r="D161" s="56"/>
      <c r="E161" s="56"/>
      <c r="F161" s="56"/>
      <c r="G161" s="56"/>
      <c r="H161" s="56"/>
      <c r="I161" s="56"/>
      <c r="J161" s="56"/>
      <c r="K161" s="56"/>
      <c r="L161" s="56"/>
      <c r="M161" s="56"/>
      <c r="N161" s="56"/>
      <c r="O161" s="56"/>
      <c r="P161" s="56"/>
      <c r="Q161" s="56"/>
      <c r="R161" s="56"/>
      <c r="S161" s="56"/>
      <c r="T161" s="56"/>
      <c r="U161" s="56"/>
      <c r="V161" s="56"/>
      <c r="W161" s="56"/>
      <c r="X161" s="56"/>
      <c r="Y161" s="56"/>
      <c r="Z161" s="56"/>
      <c r="AA161" s="56"/>
      <c r="AB161" s="56"/>
      <c r="AC161" s="56"/>
      <c r="AD161" s="56"/>
      <c r="AE161" s="56"/>
      <c r="AF161" s="56"/>
      <c r="AG161" s="56"/>
      <c r="AH161" s="56"/>
      <c r="AI161" s="56"/>
      <c r="AJ161" s="56"/>
      <c r="AK161" s="56"/>
      <c r="AL161" s="56"/>
      <c r="AM161" s="56"/>
      <c r="AN161" s="56"/>
      <c r="AO161" s="56"/>
      <c r="AP161" s="56"/>
      <c r="AQ161" s="56"/>
      <c r="AR161" s="56"/>
      <c r="AS161" s="56"/>
      <c r="AT161" s="56"/>
      <c r="AU161" s="56"/>
      <c r="AV161" s="56"/>
      <c r="AW161" s="56"/>
      <c r="AX161" s="56"/>
      <c r="AY161" s="56"/>
      <c r="AZ161" s="56"/>
      <c r="BA161" s="56"/>
      <c r="BB161" s="56"/>
      <c r="BC161" s="56"/>
      <c r="BD161" s="56"/>
      <c r="BE161" s="56"/>
      <c r="BF161" s="56"/>
      <c r="BG161" s="56"/>
      <c r="BH161" s="56"/>
      <c r="BI161" s="56"/>
      <c r="BJ161" s="56"/>
      <c r="BK161" s="56"/>
      <c r="BL161" s="56"/>
      <c r="BM161" s="56"/>
      <c r="BN161" s="56"/>
      <c r="BO161" s="56"/>
      <c r="BP161" s="56"/>
    </row>
    <row r="162" spans="1:68">
      <c r="A162" s="56"/>
      <c r="B162" s="56"/>
      <c r="C162" s="56"/>
      <c r="D162" s="56"/>
      <c r="E162" s="56"/>
      <c r="F162" s="56"/>
      <c r="G162" s="56"/>
      <c r="H162" s="56"/>
      <c r="I162" s="56"/>
      <c r="J162" s="56"/>
      <c r="K162" s="56"/>
      <c r="L162" s="56"/>
      <c r="M162" s="56"/>
      <c r="N162" s="56"/>
      <c r="O162" s="56"/>
      <c r="P162" s="56"/>
      <c r="Q162" s="56"/>
      <c r="R162" s="56"/>
      <c r="S162" s="56"/>
      <c r="T162" s="56"/>
      <c r="U162" s="56"/>
      <c r="V162" s="56"/>
      <c r="W162" s="56"/>
      <c r="X162" s="56"/>
      <c r="Y162" s="56"/>
      <c r="Z162" s="56"/>
      <c r="AA162" s="56"/>
      <c r="AB162" s="56"/>
      <c r="AC162" s="56"/>
      <c r="AD162" s="56"/>
      <c r="AE162" s="56"/>
      <c r="AF162" s="56"/>
      <c r="AG162" s="56"/>
      <c r="AH162" s="56"/>
      <c r="AI162" s="56"/>
      <c r="AJ162" s="56"/>
      <c r="AK162" s="56"/>
      <c r="AL162" s="56"/>
      <c r="AM162" s="56"/>
      <c r="AN162" s="56"/>
      <c r="AO162" s="56"/>
      <c r="AP162" s="56"/>
      <c r="AQ162" s="56"/>
      <c r="AR162" s="56"/>
      <c r="AS162" s="56"/>
      <c r="AT162" s="56"/>
      <c r="AU162" s="56"/>
      <c r="AV162" s="56"/>
      <c r="AW162" s="56"/>
      <c r="AX162" s="56"/>
      <c r="AY162" s="56"/>
      <c r="AZ162" s="56"/>
      <c r="BA162" s="56"/>
      <c r="BB162" s="56"/>
      <c r="BC162" s="56"/>
      <c r="BD162" s="56"/>
      <c r="BE162" s="56"/>
      <c r="BF162" s="56"/>
      <c r="BG162" s="56"/>
      <c r="BH162" s="56"/>
      <c r="BI162" s="56"/>
      <c r="BJ162" s="56"/>
      <c r="BK162" s="56"/>
      <c r="BL162" s="56"/>
      <c r="BM162" s="56"/>
      <c r="BN162" s="56"/>
      <c r="BO162" s="56"/>
      <c r="BP162" s="56"/>
    </row>
    <row r="163" spans="1:68">
      <c r="A163" s="56"/>
      <c r="B163" s="56"/>
      <c r="C163" s="56"/>
      <c r="D163" s="56"/>
      <c r="E163" s="56"/>
      <c r="F163" s="56"/>
      <c r="G163" s="56"/>
      <c r="H163" s="56"/>
      <c r="I163" s="56"/>
      <c r="J163" s="56"/>
      <c r="K163" s="56"/>
      <c r="L163" s="56"/>
      <c r="M163" s="56"/>
      <c r="N163" s="56"/>
      <c r="O163" s="56"/>
      <c r="P163" s="56"/>
      <c r="Q163" s="56"/>
      <c r="R163" s="56"/>
      <c r="S163" s="56"/>
      <c r="T163" s="56"/>
      <c r="U163" s="56"/>
      <c r="V163" s="56"/>
      <c r="W163" s="56"/>
      <c r="X163" s="56"/>
      <c r="Y163" s="56"/>
      <c r="Z163" s="56"/>
      <c r="AA163" s="56"/>
      <c r="AB163" s="56"/>
      <c r="AC163" s="56"/>
      <c r="AD163" s="56"/>
      <c r="AE163" s="56"/>
      <c r="AF163" s="56"/>
      <c r="AG163" s="56"/>
      <c r="AH163" s="56"/>
      <c r="AI163" s="56"/>
      <c r="AJ163" s="56"/>
      <c r="AK163" s="56"/>
      <c r="AL163" s="56"/>
      <c r="AM163" s="56"/>
      <c r="AN163" s="56"/>
      <c r="AO163" s="56"/>
      <c r="AP163" s="56"/>
      <c r="AQ163" s="56"/>
      <c r="AR163" s="56"/>
      <c r="AS163" s="56"/>
      <c r="AT163" s="56"/>
      <c r="AU163" s="56"/>
      <c r="AV163" s="56"/>
      <c r="AW163" s="56"/>
      <c r="AX163" s="56"/>
      <c r="AY163" s="56"/>
      <c r="AZ163" s="56"/>
      <c r="BA163" s="56"/>
      <c r="BB163" s="56"/>
      <c r="BC163" s="56"/>
      <c r="BD163" s="56"/>
      <c r="BE163" s="56"/>
      <c r="BF163" s="56"/>
      <c r="BG163" s="56"/>
      <c r="BH163" s="56"/>
      <c r="BI163" s="56"/>
      <c r="BJ163" s="56"/>
      <c r="BK163" s="56"/>
      <c r="BL163" s="56"/>
      <c r="BM163" s="56"/>
      <c r="BN163" s="56"/>
      <c r="BO163" s="56"/>
      <c r="BP163" s="56"/>
    </row>
    <row r="164" spans="1:68">
      <c r="A164" s="56"/>
      <c r="B164" s="56"/>
      <c r="C164" s="56"/>
      <c r="D164" s="56"/>
      <c r="E164" s="56"/>
      <c r="F164" s="56"/>
      <c r="G164" s="56"/>
      <c r="H164" s="56"/>
      <c r="I164" s="56"/>
      <c r="J164" s="56"/>
      <c r="K164" s="56"/>
      <c r="L164" s="56"/>
      <c r="M164" s="56"/>
      <c r="N164" s="56"/>
      <c r="O164" s="56"/>
      <c r="P164" s="56"/>
      <c r="Q164" s="56"/>
      <c r="R164" s="56"/>
      <c r="S164" s="56"/>
      <c r="T164" s="56"/>
      <c r="U164" s="56"/>
      <c r="V164" s="56"/>
      <c r="W164" s="56"/>
      <c r="X164" s="56"/>
      <c r="Y164" s="56"/>
      <c r="Z164" s="56"/>
      <c r="AA164" s="56"/>
      <c r="AB164" s="56"/>
      <c r="AC164" s="56"/>
      <c r="AD164" s="56"/>
      <c r="AE164" s="56"/>
      <c r="AF164" s="56"/>
      <c r="AG164" s="56"/>
      <c r="AH164" s="56"/>
      <c r="AI164" s="56"/>
      <c r="AJ164" s="56"/>
      <c r="AK164" s="56"/>
      <c r="AL164" s="56"/>
      <c r="AM164" s="56"/>
      <c r="AN164" s="56"/>
      <c r="AO164" s="56"/>
      <c r="AP164" s="56"/>
      <c r="AQ164" s="56"/>
      <c r="AR164" s="56"/>
      <c r="AS164" s="56"/>
      <c r="AT164" s="56"/>
      <c r="AU164" s="56"/>
      <c r="AV164" s="56"/>
      <c r="AW164" s="56"/>
      <c r="AX164" s="56"/>
      <c r="AY164" s="56"/>
      <c r="AZ164" s="56"/>
      <c r="BA164" s="56"/>
      <c r="BB164" s="56"/>
      <c r="BC164" s="56"/>
      <c r="BD164" s="56"/>
      <c r="BE164" s="56"/>
      <c r="BF164" s="56"/>
      <c r="BG164" s="56"/>
      <c r="BH164" s="56"/>
      <c r="BI164" s="56"/>
      <c r="BJ164" s="56"/>
      <c r="BK164" s="56"/>
      <c r="BL164" s="56"/>
      <c r="BM164" s="56"/>
      <c r="BN164" s="56"/>
      <c r="BO164" s="56"/>
      <c r="BP164" s="56"/>
    </row>
    <row r="165" spans="1:68">
      <c r="A165" s="56"/>
      <c r="B165" s="56"/>
      <c r="C165" s="56"/>
      <c r="D165" s="56"/>
      <c r="E165" s="56"/>
      <c r="F165" s="56"/>
      <c r="G165" s="56"/>
      <c r="H165" s="56"/>
      <c r="I165" s="56"/>
      <c r="J165" s="56"/>
      <c r="K165" s="56"/>
      <c r="L165" s="56"/>
      <c r="M165" s="56"/>
      <c r="N165" s="56"/>
      <c r="O165" s="56"/>
      <c r="P165" s="56"/>
      <c r="Q165" s="56"/>
      <c r="R165" s="56"/>
      <c r="S165" s="56"/>
      <c r="T165" s="56"/>
      <c r="U165" s="56"/>
      <c r="V165" s="56"/>
      <c r="W165" s="56"/>
      <c r="X165" s="56"/>
      <c r="Y165" s="56"/>
      <c r="Z165" s="56"/>
      <c r="AA165" s="56"/>
      <c r="AB165" s="56"/>
      <c r="AC165" s="56"/>
      <c r="AD165" s="56"/>
      <c r="AE165" s="56"/>
      <c r="AF165" s="56"/>
      <c r="AG165" s="56"/>
      <c r="AH165" s="56"/>
      <c r="AI165" s="56"/>
      <c r="AJ165" s="56"/>
      <c r="AK165" s="56"/>
      <c r="AL165" s="56"/>
      <c r="AM165" s="56"/>
      <c r="AN165" s="56"/>
      <c r="AO165" s="56"/>
      <c r="AP165" s="56"/>
      <c r="AQ165" s="56"/>
      <c r="AR165" s="56"/>
      <c r="AS165" s="56"/>
      <c r="AT165" s="56"/>
      <c r="AU165" s="56"/>
      <c r="AV165" s="56"/>
      <c r="AW165" s="56"/>
      <c r="AX165" s="56"/>
      <c r="AY165" s="56"/>
      <c r="AZ165" s="56"/>
      <c r="BA165" s="56"/>
      <c r="BB165" s="56"/>
      <c r="BC165" s="56"/>
      <c r="BD165" s="56"/>
      <c r="BE165" s="56"/>
      <c r="BF165" s="56"/>
      <c r="BG165" s="56"/>
      <c r="BH165" s="56"/>
      <c r="BI165" s="56"/>
      <c r="BJ165" s="56"/>
      <c r="BK165" s="56"/>
      <c r="BL165" s="56"/>
      <c r="BM165" s="56"/>
      <c r="BN165" s="56"/>
      <c r="BO165" s="56"/>
      <c r="BP165" s="56"/>
    </row>
    <row r="166" spans="1:68">
      <c r="A166" s="56"/>
      <c r="B166" s="56"/>
      <c r="C166" s="56"/>
      <c r="D166" s="56"/>
      <c r="E166" s="56"/>
      <c r="F166" s="56"/>
      <c r="G166" s="56"/>
      <c r="H166" s="56"/>
      <c r="I166" s="56"/>
      <c r="J166" s="56"/>
      <c r="K166" s="56"/>
      <c r="L166" s="56"/>
      <c r="M166" s="56"/>
      <c r="N166" s="56"/>
      <c r="O166" s="56"/>
      <c r="P166" s="56"/>
      <c r="Q166" s="56"/>
      <c r="R166" s="56"/>
      <c r="S166" s="56"/>
      <c r="T166" s="56"/>
      <c r="U166" s="56"/>
      <c r="V166" s="56"/>
      <c r="W166" s="56"/>
      <c r="X166" s="56"/>
      <c r="Y166" s="56"/>
      <c r="Z166" s="56"/>
      <c r="AA166" s="56"/>
      <c r="AB166" s="56"/>
      <c r="AC166" s="56"/>
      <c r="AD166" s="56"/>
      <c r="AE166" s="56"/>
      <c r="AF166" s="56"/>
      <c r="AG166" s="56"/>
      <c r="AH166" s="56"/>
      <c r="AI166" s="56"/>
      <c r="AJ166" s="56"/>
      <c r="AK166" s="56"/>
      <c r="AL166" s="56"/>
      <c r="AM166" s="56"/>
      <c r="AN166" s="56"/>
      <c r="AO166" s="56"/>
      <c r="AP166" s="56"/>
      <c r="AQ166" s="56"/>
      <c r="AR166" s="56"/>
      <c r="AS166" s="56"/>
      <c r="AT166" s="56"/>
      <c r="AU166" s="56"/>
      <c r="AV166" s="56"/>
      <c r="AW166" s="56"/>
      <c r="AX166" s="56"/>
      <c r="AY166" s="56"/>
      <c r="AZ166" s="56"/>
      <c r="BA166" s="56"/>
      <c r="BB166" s="56"/>
      <c r="BC166" s="56"/>
      <c r="BD166" s="56"/>
      <c r="BE166" s="56"/>
      <c r="BF166" s="56"/>
      <c r="BG166" s="56"/>
      <c r="BH166" s="56"/>
      <c r="BI166" s="56"/>
      <c r="BJ166" s="56"/>
      <c r="BK166" s="56"/>
      <c r="BL166" s="56"/>
      <c r="BM166" s="56"/>
      <c r="BN166" s="56"/>
      <c r="BO166" s="56"/>
      <c r="BP166" s="56"/>
    </row>
    <row r="167" spans="1:68">
      <c r="A167" s="56"/>
      <c r="B167" s="56"/>
      <c r="C167" s="56"/>
      <c r="D167" s="56"/>
      <c r="E167" s="56"/>
      <c r="F167" s="56"/>
      <c r="G167" s="56"/>
      <c r="H167" s="56"/>
      <c r="I167" s="56"/>
      <c r="J167" s="56"/>
      <c r="K167" s="56"/>
      <c r="L167" s="56"/>
      <c r="M167" s="56"/>
      <c r="N167" s="56"/>
      <c r="O167" s="56"/>
      <c r="P167" s="56"/>
      <c r="Q167" s="56"/>
      <c r="R167" s="56"/>
      <c r="S167" s="56"/>
      <c r="T167" s="56"/>
      <c r="U167" s="56"/>
      <c r="V167" s="56"/>
      <c r="W167" s="56"/>
      <c r="X167" s="56"/>
      <c r="Y167" s="56"/>
      <c r="Z167" s="56"/>
      <c r="AA167" s="56"/>
      <c r="AB167" s="56"/>
      <c r="AC167" s="56"/>
      <c r="AD167" s="56"/>
      <c r="AE167" s="56"/>
      <c r="AF167" s="56"/>
      <c r="AG167" s="56"/>
      <c r="AH167" s="56"/>
      <c r="AI167" s="56"/>
      <c r="AJ167" s="56"/>
      <c r="AK167" s="56"/>
      <c r="AL167" s="56"/>
      <c r="AM167" s="56"/>
      <c r="AN167" s="56"/>
      <c r="AO167" s="56"/>
      <c r="AP167" s="56"/>
      <c r="AQ167" s="56"/>
      <c r="AR167" s="56"/>
      <c r="AS167" s="56"/>
      <c r="AT167" s="56"/>
      <c r="AU167" s="56"/>
      <c r="AV167" s="56"/>
      <c r="AW167" s="56"/>
      <c r="AX167" s="56"/>
      <c r="AY167" s="56"/>
      <c r="AZ167" s="56"/>
      <c r="BA167" s="56"/>
      <c r="BB167" s="56"/>
      <c r="BC167" s="56"/>
      <c r="BD167" s="56"/>
      <c r="BE167" s="56"/>
      <c r="BF167" s="56"/>
      <c r="BG167" s="56"/>
      <c r="BH167" s="56"/>
      <c r="BI167" s="56"/>
      <c r="BJ167" s="56"/>
      <c r="BK167" s="56"/>
      <c r="BL167" s="56"/>
      <c r="BM167" s="56"/>
      <c r="BN167" s="56"/>
      <c r="BO167" s="56"/>
      <c r="BP167" s="56"/>
    </row>
    <row r="168" spans="1:68">
      <c r="A168" s="56"/>
      <c r="B168" s="56"/>
      <c r="C168" s="56"/>
      <c r="D168" s="56"/>
      <c r="E168" s="56"/>
      <c r="F168" s="56"/>
      <c r="G168" s="56"/>
      <c r="H168" s="56"/>
      <c r="I168" s="56"/>
      <c r="J168" s="56"/>
      <c r="K168" s="56"/>
      <c r="L168" s="56"/>
      <c r="M168" s="56"/>
      <c r="N168" s="56"/>
      <c r="O168" s="56"/>
      <c r="P168" s="56"/>
      <c r="Q168" s="56"/>
      <c r="R168" s="56"/>
      <c r="S168" s="56"/>
      <c r="T168" s="56"/>
      <c r="U168" s="56"/>
      <c r="V168" s="56"/>
      <c r="W168" s="56"/>
      <c r="X168" s="56"/>
      <c r="Y168" s="56"/>
      <c r="Z168" s="56"/>
      <c r="AA168" s="56"/>
      <c r="AB168" s="56"/>
      <c r="AC168" s="56"/>
      <c r="AD168" s="56"/>
      <c r="AE168" s="56"/>
      <c r="AF168" s="56"/>
      <c r="AG168" s="56"/>
      <c r="AH168" s="56"/>
      <c r="AI168" s="56"/>
      <c r="AJ168" s="56"/>
      <c r="AK168" s="56"/>
      <c r="AL168" s="56"/>
      <c r="AM168" s="56"/>
      <c r="AN168" s="56"/>
      <c r="AO168" s="56"/>
      <c r="AP168" s="56"/>
      <c r="AQ168" s="56"/>
      <c r="AR168" s="56"/>
      <c r="AS168" s="56"/>
      <c r="AT168" s="56"/>
      <c r="AU168" s="56"/>
      <c r="AV168" s="56"/>
      <c r="AW168" s="56"/>
      <c r="AX168" s="56"/>
      <c r="AY168" s="56"/>
      <c r="AZ168" s="56"/>
      <c r="BA168" s="56"/>
      <c r="BB168" s="56"/>
      <c r="BC168" s="56"/>
      <c r="BD168" s="56"/>
      <c r="BE168" s="56"/>
      <c r="BF168" s="56"/>
      <c r="BG168" s="56"/>
      <c r="BH168" s="56"/>
      <c r="BI168" s="56"/>
      <c r="BJ168" s="56"/>
      <c r="BK168" s="56"/>
      <c r="BL168" s="56"/>
      <c r="BM168" s="56"/>
      <c r="BN168" s="56"/>
      <c r="BO168" s="56"/>
      <c r="BP168" s="56"/>
    </row>
    <row r="169" spans="1:68">
      <c r="A169" s="56"/>
      <c r="B169" s="56"/>
      <c r="C169" s="56"/>
      <c r="D169" s="56"/>
      <c r="E169" s="56"/>
      <c r="F169" s="56"/>
      <c r="G169" s="56"/>
      <c r="H169" s="56"/>
      <c r="I169" s="56"/>
      <c r="J169" s="56"/>
      <c r="K169" s="56"/>
      <c r="L169" s="56"/>
      <c r="M169" s="56"/>
      <c r="N169" s="56"/>
      <c r="O169" s="56"/>
      <c r="P169" s="56"/>
      <c r="Q169" s="56"/>
      <c r="R169" s="56"/>
      <c r="S169" s="56"/>
      <c r="T169" s="56"/>
      <c r="U169" s="56"/>
      <c r="V169" s="56"/>
      <c r="W169" s="56"/>
      <c r="X169" s="56"/>
      <c r="Y169" s="56"/>
      <c r="Z169" s="56"/>
      <c r="AA169" s="56"/>
      <c r="AB169" s="56"/>
      <c r="AC169" s="56"/>
      <c r="AD169" s="56"/>
      <c r="AE169" s="56"/>
      <c r="AF169" s="56"/>
      <c r="AG169" s="56"/>
      <c r="AH169" s="56"/>
      <c r="AI169" s="56"/>
      <c r="AJ169" s="56"/>
      <c r="AK169" s="56"/>
      <c r="AL169" s="56"/>
      <c r="AM169" s="56"/>
      <c r="AN169" s="56"/>
      <c r="AO169" s="56"/>
      <c r="AP169" s="56"/>
      <c r="AQ169" s="56"/>
      <c r="AR169" s="56"/>
      <c r="AS169" s="56"/>
      <c r="AT169" s="56"/>
      <c r="AU169" s="56"/>
      <c r="AV169" s="56"/>
      <c r="AW169" s="56"/>
      <c r="AX169" s="56"/>
      <c r="AY169" s="56"/>
      <c r="AZ169" s="56"/>
      <c r="BA169" s="56"/>
      <c r="BB169" s="56"/>
      <c r="BC169" s="56"/>
      <c r="BD169" s="56"/>
      <c r="BE169" s="56"/>
      <c r="BF169" s="56"/>
      <c r="BG169" s="56"/>
      <c r="BH169" s="56"/>
      <c r="BI169" s="56"/>
      <c r="BJ169" s="56"/>
      <c r="BK169" s="56"/>
      <c r="BL169" s="56"/>
      <c r="BM169" s="56"/>
      <c r="BN169" s="56"/>
      <c r="BO169" s="56"/>
      <c r="BP169" s="56"/>
    </row>
    <row r="170" spans="1:68">
      <c r="A170" s="56"/>
      <c r="B170" s="56"/>
      <c r="C170" s="56"/>
      <c r="D170" s="56"/>
      <c r="E170" s="56"/>
      <c r="F170" s="56"/>
      <c r="G170" s="56"/>
      <c r="H170" s="56"/>
      <c r="I170" s="56"/>
      <c r="J170" s="56"/>
      <c r="K170" s="56"/>
      <c r="L170" s="56"/>
      <c r="M170" s="56"/>
      <c r="N170" s="56"/>
      <c r="O170" s="56"/>
      <c r="P170" s="56"/>
      <c r="Q170" s="56"/>
      <c r="R170" s="56"/>
      <c r="S170" s="56"/>
      <c r="T170" s="56"/>
      <c r="U170" s="56"/>
      <c r="V170" s="56"/>
      <c r="W170" s="56"/>
      <c r="X170" s="56"/>
      <c r="Y170" s="56"/>
      <c r="Z170" s="56"/>
      <c r="AA170" s="56"/>
      <c r="AB170" s="56"/>
      <c r="AC170" s="56"/>
      <c r="AD170" s="56"/>
      <c r="AE170" s="56"/>
      <c r="AF170" s="56"/>
      <c r="AG170" s="56"/>
      <c r="AH170" s="56"/>
      <c r="AI170" s="56"/>
      <c r="AJ170" s="56"/>
      <c r="AK170" s="56"/>
      <c r="AL170" s="56"/>
      <c r="AM170" s="56"/>
      <c r="AN170" s="56"/>
      <c r="AO170" s="56"/>
      <c r="AP170" s="56"/>
      <c r="AQ170" s="56"/>
      <c r="AR170" s="56"/>
      <c r="AS170" s="56"/>
      <c r="AT170" s="56"/>
      <c r="AU170" s="56"/>
      <c r="AV170" s="56"/>
      <c r="AW170" s="56"/>
      <c r="AX170" s="56"/>
      <c r="AY170" s="56"/>
      <c r="AZ170" s="56"/>
      <c r="BA170" s="56"/>
      <c r="BB170" s="56"/>
      <c r="BC170" s="56"/>
      <c r="BD170" s="56"/>
      <c r="BE170" s="56"/>
      <c r="BF170" s="56"/>
      <c r="BG170" s="56"/>
      <c r="BH170" s="56"/>
      <c r="BI170" s="56"/>
      <c r="BJ170" s="56"/>
      <c r="BK170" s="56"/>
      <c r="BL170" s="56"/>
      <c r="BM170" s="56"/>
      <c r="BN170" s="56"/>
      <c r="BO170" s="56"/>
      <c r="BP170" s="56"/>
    </row>
    <row r="171" spans="1:68">
      <c r="A171" s="56"/>
      <c r="B171" s="56"/>
      <c r="C171" s="56"/>
      <c r="D171" s="56"/>
      <c r="E171" s="56"/>
      <c r="F171" s="56"/>
      <c r="G171" s="56"/>
      <c r="H171" s="56"/>
      <c r="I171" s="56"/>
      <c r="J171" s="56"/>
      <c r="K171" s="56"/>
      <c r="L171" s="56"/>
      <c r="M171" s="56"/>
      <c r="N171" s="56"/>
      <c r="O171" s="56"/>
      <c r="P171" s="56"/>
      <c r="Q171" s="56"/>
      <c r="R171" s="56"/>
      <c r="S171" s="56"/>
      <c r="T171" s="56"/>
      <c r="U171" s="56"/>
      <c r="V171" s="56"/>
      <c r="W171" s="56"/>
      <c r="X171" s="56"/>
      <c r="Y171" s="56"/>
      <c r="Z171" s="56"/>
      <c r="AA171" s="56"/>
      <c r="AB171" s="56"/>
      <c r="AC171" s="56"/>
      <c r="AD171" s="56"/>
      <c r="AE171" s="56"/>
      <c r="AF171" s="56"/>
      <c r="AG171" s="56"/>
      <c r="AH171" s="56"/>
      <c r="AI171" s="56"/>
      <c r="AJ171" s="56"/>
      <c r="AK171" s="56"/>
      <c r="AL171" s="56"/>
      <c r="AM171" s="56"/>
      <c r="AN171" s="56"/>
      <c r="AO171" s="56"/>
      <c r="AP171" s="56"/>
      <c r="AQ171" s="56"/>
      <c r="AR171" s="56"/>
      <c r="AS171" s="56"/>
      <c r="AT171" s="56"/>
      <c r="AU171" s="56"/>
      <c r="AV171" s="56"/>
      <c r="AW171" s="56"/>
      <c r="AX171" s="56"/>
      <c r="AY171" s="56"/>
      <c r="AZ171" s="56"/>
      <c r="BA171" s="56"/>
      <c r="BB171" s="56"/>
      <c r="BC171" s="56"/>
      <c r="BD171" s="56"/>
      <c r="BE171" s="56"/>
      <c r="BF171" s="56"/>
      <c r="BG171" s="56"/>
      <c r="BH171" s="56"/>
      <c r="BI171" s="56"/>
      <c r="BJ171" s="56"/>
      <c r="BK171" s="56"/>
      <c r="BL171" s="56"/>
      <c r="BM171" s="56"/>
      <c r="BN171" s="56"/>
      <c r="BO171" s="56"/>
      <c r="BP171" s="56"/>
    </row>
    <row r="172" spans="1:68">
      <c r="A172" s="56"/>
      <c r="B172" s="56"/>
      <c r="C172" s="56"/>
      <c r="D172" s="56"/>
      <c r="E172" s="56"/>
      <c r="F172" s="56"/>
      <c r="G172" s="56"/>
      <c r="H172" s="56"/>
      <c r="I172" s="56"/>
      <c r="J172" s="56"/>
      <c r="K172" s="56"/>
      <c r="L172" s="56"/>
      <c r="M172" s="56"/>
      <c r="N172" s="56"/>
      <c r="O172" s="56"/>
      <c r="P172" s="56"/>
      <c r="Q172" s="56"/>
      <c r="R172" s="56"/>
      <c r="S172" s="56"/>
      <c r="T172" s="56"/>
      <c r="U172" s="56"/>
      <c r="V172" s="56"/>
      <c r="W172" s="56"/>
      <c r="X172" s="56"/>
      <c r="Y172" s="56"/>
      <c r="Z172" s="56"/>
      <c r="AA172" s="56"/>
      <c r="AB172" s="56"/>
      <c r="AC172" s="56"/>
      <c r="AD172" s="56"/>
      <c r="AE172" s="56"/>
      <c r="AF172" s="56"/>
      <c r="AG172" s="56"/>
      <c r="AH172" s="56"/>
      <c r="AI172" s="56"/>
      <c r="AJ172" s="56"/>
      <c r="AK172" s="56"/>
      <c r="AL172" s="56"/>
      <c r="AM172" s="56"/>
      <c r="AN172" s="56"/>
      <c r="AO172" s="56"/>
      <c r="AP172" s="56"/>
      <c r="AQ172" s="56"/>
      <c r="AR172" s="56"/>
      <c r="AS172" s="56"/>
      <c r="AT172" s="56"/>
      <c r="AU172" s="56"/>
      <c r="AV172" s="56"/>
      <c r="AW172" s="56"/>
      <c r="AX172" s="56"/>
      <c r="AY172" s="56"/>
      <c r="AZ172" s="56"/>
      <c r="BA172" s="56"/>
      <c r="BB172" s="56"/>
      <c r="BC172" s="56"/>
      <c r="BD172" s="56"/>
      <c r="BE172" s="56"/>
      <c r="BF172" s="56"/>
      <c r="BG172" s="56"/>
      <c r="BH172" s="56"/>
      <c r="BI172" s="56"/>
      <c r="BJ172" s="56"/>
      <c r="BK172" s="56"/>
      <c r="BL172" s="56"/>
      <c r="BM172" s="56"/>
      <c r="BN172" s="56"/>
      <c r="BO172" s="56"/>
      <c r="BP172" s="56"/>
    </row>
    <row r="173" spans="1:68">
      <c r="A173" s="56"/>
      <c r="B173" s="56"/>
      <c r="C173" s="56"/>
      <c r="D173" s="56"/>
      <c r="E173" s="56"/>
      <c r="F173" s="56"/>
      <c r="G173" s="56"/>
      <c r="H173" s="56"/>
      <c r="I173" s="56"/>
      <c r="J173" s="56"/>
      <c r="K173" s="56"/>
      <c r="L173" s="56"/>
      <c r="M173" s="56"/>
      <c r="N173" s="56"/>
      <c r="O173" s="56"/>
      <c r="P173" s="56"/>
      <c r="Q173" s="56"/>
      <c r="R173" s="56"/>
      <c r="S173" s="56"/>
      <c r="T173" s="56"/>
      <c r="U173" s="56"/>
      <c r="V173" s="56"/>
      <c r="W173" s="56"/>
      <c r="X173" s="56"/>
      <c r="Y173" s="56"/>
      <c r="Z173" s="56"/>
      <c r="AA173" s="56"/>
      <c r="AB173" s="56"/>
      <c r="AC173" s="56"/>
      <c r="AD173" s="56"/>
      <c r="AE173" s="56"/>
      <c r="AF173" s="56"/>
      <c r="AG173" s="56"/>
      <c r="AH173" s="56"/>
      <c r="AI173" s="56"/>
      <c r="AJ173" s="56"/>
      <c r="AK173" s="56"/>
      <c r="AL173" s="56"/>
      <c r="AM173" s="56"/>
      <c r="AN173" s="56"/>
      <c r="AO173" s="56"/>
      <c r="AP173" s="56"/>
      <c r="AQ173" s="56"/>
      <c r="AR173" s="56"/>
      <c r="AS173" s="56"/>
      <c r="AT173" s="56"/>
      <c r="AU173" s="56"/>
      <c r="AV173" s="56"/>
      <c r="AW173" s="56"/>
      <c r="AX173" s="56"/>
      <c r="AY173" s="56"/>
      <c r="AZ173" s="56"/>
      <c r="BA173" s="56"/>
      <c r="BB173" s="56"/>
      <c r="BC173" s="56"/>
      <c r="BD173" s="56"/>
      <c r="BE173" s="56"/>
      <c r="BF173" s="56"/>
      <c r="BG173" s="56"/>
      <c r="BH173" s="56"/>
      <c r="BI173" s="56"/>
      <c r="BJ173" s="56"/>
      <c r="BK173" s="56"/>
      <c r="BL173" s="56"/>
      <c r="BM173" s="56"/>
      <c r="BN173" s="56"/>
      <c r="BO173" s="56"/>
      <c r="BP173" s="56"/>
    </row>
    <row r="174" spans="1:68">
      <c r="A174" s="56"/>
      <c r="B174" s="56"/>
      <c r="C174" s="56"/>
      <c r="D174" s="56"/>
      <c r="E174" s="56"/>
      <c r="F174" s="56"/>
      <c r="G174" s="56"/>
      <c r="H174" s="56"/>
      <c r="I174" s="56"/>
      <c r="J174" s="56"/>
      <c r="K174" s="56"/>
      <c r="L174" s="56"/>
      <c r="M174" s="56"/>
      <c r="N174" s="56"/>
      <c r="O174" s="56"/>
      <c r="P174" s="56"/>
      <c r="Q174" s="56"/>
      <c r="R174" s="56"/>
      <c r="S174" s="56"/>
      <c r="T174" s="56"/>
      <c r="U174" s="56"/>
      <c r="V174" s="56"/>
      <c r="W174" s="56"/>
      <c r="X174" s="56"/>
      <c r="Y174" s="56"/>
      <c r="Z174" s="56"/>
      <c r="AA174" s="56"/>
      <c r="AB174" s="56"/>
      <c r="AC174" s="56"/>
      <c r="AD174" s="56"/>
      <c r="AE174" s="56"/>
      <c r="AF174" s="56"/>
      <c r="AG174" s="56"/>
      <c r="AH174" s="56"/>
      <c r="AI174" s="56"/>
      <c r="AJ174" s="56"/>
      <c r="AK174" s="56"/>
      <c r="AL174" s="56"/>
      <c r="AM174" s="56"/>
      <c r="AN174" s="56"/>
      <c r="AO174" s="56"/>
      <c r="AP174" s="56"/>
      <c r="AQ174" s="56"/>
      <c r="AR174" s="56"/>
      <c r="AS174" s="56"/>
      <c r="AT174" s="56"/>
      <c r="AU174" s="56"/>
      <c r="AV174" s="56"/>
      <c r="AW174" s="56"/>
      <c r="AX174" s="56"/>
      <c r="AY174" s="56"/>
      <c r="AZ174" s="56"/>
      <c r="BA174" s="56"/>
      <c r="BB174" s="56"/>
      <c r="BC174" s="56"/>
      <c r="BD174" s="56"/>
      <c r="BE174" s="56"/>
      <c r="BF174" s="56"/>
      <c r="BG174" s="56"/>
      <c r="BH174" s="56"/>
      <c r="BI174" s="56"/>
      <c r="BJ174" s="56"/>
      <c r="BK174" s="56"/>
      <c r="BL174" s="56"/>
      <c r="BM174" s="56"/>
      <c r="BN174" s="56"/>
      <c r="BO174" s="56"/>
      <c r="BP174" s="56"/>
    </row>
    <row r="175" spans="1:68">
      <c r="A175" s="56"/>
      <c r="B175" s="56"/>
      <c r="C175" s="56"/>
      <c r="D175" s="56"/>
      <c r="E175" s="56"/>
      <c r="F175" s="56"/>
      <c r="G175" s="56"/>
      <c r="H175" s="56"/>
      <c r="I175" s="56"/>
      <c r="J175" s="56"/>
      <c r="K175" s="56"/>
      <c r="L175" s="56"/>
      <c r="M175" s="56"/>
      <c r="N175" s="56"/>
      <c r="O175" s="56"/>
      <c r="P175" s="56"/>
      <c r="Q175" s="56"/>
      <c r="R175" s="56"/>
      <c r="S175" s="56"/>
      <c r="T175" s="56"/>
      <c r="U175" s="56"/>
      <c r="V175" s="56"/>
      <c r="W175" s="56"/>
      <c r="X175" s="56"/>
      <c r="Y175" s="56"/>
      <c r="Z175" s="56"/>
      <c r="AA175" s="56"/>
      <c r="AB175" s="56"/>
      <c r="AC175" s="56"/>
      <c r="AD175" s="56"/>
      <c r="AE175" s="56"/>
      <c r="AF175" s="56"/>
      <c r="AG175" s="56"/>
      <c r="AH175" s="56"/>
      <c r="AI175" s="56"/>
      <c r="AJ175" s="56"/>
      <c r="AK175" s="56"/>
      <c r="AL175" s="56"/>
      <c r="AM175" s="56"/>
      <c r="AN175" s="56"/>
      <c r="AO175" s="56"/>
      <c r="AP175" s="56"/>
      <c r="AQ175" s="56"/>
      <c r="AR175" s="56"/>
      <c r="AS175" s="56"/>
      <c r="AT175" s="56"/>
      <c r="AU175" s="56"/>
      <c r="AV175" s="56"/>
      <c r="AW175" s="56"/>
      <c r="AX175" s="56"/>
      <c r="AY175" s="56"/>
      <c r="AZ175" s="56"/>
      <c r="BA175" s="56"/>
      <c r="BB175" s="56"/>
      <c r="BC175" s="56"/>
      <c r="BD175" s="56"/>
      <c r="BE175" s="56"/>
      <c r="BF175" s="56"/>
      <c r="BG175" s="56"/>
      <c r="BH175" s="56"/>
      <c r="BI175" s="56"/>
      <c r="BJ175" s="56"/>
      <c r="BK175" s="56"/>
      <c r="BL175" s="56"/>
      <c r="BM175" s="56"/>
      <c r="BN175" s="56"/>
      <c r="BO175" s="56"/>
      <c r="BP175" s="56"/>
    </row>
    <row r="176" spans="1:68">
      <c r="A176" s="56"/>
      <c r="B176" s="56"/>
      <c r="C176" s="56"/>
      <c r="D176" s="56"/>
      <c r="E176" s="56"/>
      <c r="F176" s="56"/>
      <c r="G176" s="56"/>
      <c r="H176" s="56"/>
      <c r="I176" s="56"/>
      <c r="J176" s="56"/>
      <c r="K176" s="56"/>
      <c r="L176" s="56"/>
      <c r="M176" s="56"/>
      <c r="N176" s="56"/>
      <c r="O176" s="56"/>
      <c r="P176" s="56"/>
      <c r="Q176" s="56"/>
      <c r="R176" s="56"/>
      <c r="S176" s="56"/>
      <c r="T176" s="56"/>
      <c r="U176" s="56"/>
      <c r="V176" s="56"/>
      <c r="W176" s="56"/>
      <c r="X176" s="56"/>
      <c r="Y176" s="56"/>
      <c r="Z176" s="56"/>
      <c r="AA176" s="56"/>
      <c r="AB176" s="56"/>
      <c r="AC176" s="56"/>
      <c r="AD176" s="56"/>
      <c r="AE176" s="56"/>
      <c r="AF176" s="56"/>
      <c r="AG176" s="56"/>
      <c r="AH176" s="56"/>
      <c r="AI176" s="56"/>
      <c r="AJ176" s="56"/>
      <c r="AK176" s="56"/>
      <c r="AL176" s="56"/>
      <c r="AM176" s="56"/>
      <c r="AN176" s="56"/>
      <c r="AO176" s="56"/>
      <c r="AP176" s="56"/>
      <c r="AQ176" s="56"/>
      <c r="AR176" s="56"/>
      <c r="AS176" s="56"/>
      <c r="AT176" s="56"/>
      <c r="AU176" s="56"/>
      <c r="AV176" s="56"/>
      <c r="AW176" s="56"/>
      <c r="AX176" s="56"/>
      <c r="AY176" s="56"/>
      <c r="AZ176" s="56"/>
      <c r="BA176" s="56"/>
      <c r="BB176" s="56"/>
      <c r="BC176" s="56"/>
      <c r="BD176" s="56"/>
      <c r="BE176" s="56"/>
      <c r="BF176" s="56"/>
      <c r="BG176" s="56"/>
      <c r="BH176" s="56"/>
      <c r="BI176" s="56"/>
      <c r="BJ176" s="56"/>
      <c r="BK176" s="56"/>
      <c r="BL176" s="56"/>
      <c r="BM176" s="56"/>
      <c r="BN176" s="56"/>
      <c r="BO176" s="56"/>
      <c r="BP176" s="56"/>
    </row>
    <row r="177" spans="1:68">
      <c r="A177" s="56"/>
      <c r="B177" s="56"/>
      <c r="C177" s="56"/>
      <c r="D177" s="56"/>
      <c r="E177" s="56"/>
      <c r="F177" s="56"/>
      <c r="G177" s="56"/>
      <c r="H177" s="56"/>
      <c r="I177" s="56"/>
      <c r="J177" s="56"/>
      <c r="K177" s="56"/>
      <c r="L177" s="56"/>
      <c r="M177" s="56"/>
      <c r="N177" s="56"/>
      <c r="O177" s="56"/>
      <c r="P177" s="56"/>
      <c r="Q177" s="56"/>
      <c r="R177" s="56"/>
      <c r="S177" s="56"/>
      <c r="T177" s="56"/>
      <c r="U177" s="56"/>
      <c r="V177" s="56"/>
      <c r="W177" s="56"/>
      <c r="X177" s="56"/>
      <c r="Y177" s="56"/>
      <c r="Z177" s="56"/>
      <c r="AA177" s="56"/>
      <c r="AB177" s="56"/>
      <c r="AC177" s="56"/>
      <c r="AD177" s="56"/>
      <c r="AE177" s="56"/>
      <c r="AF177" s="56"/>
      <c r="AG177" s="56"/>
      <c r="AH177" s="56"/>
      <c r="AI177" s="56"/>
      <c r="AJ177" s="56"/>
      <c r="AK177" s="56"/>
      <c r="AL177" s="56"/>
      <c r="AM177" s="56"/>
      <c r="AN177" s="56"/>
      <c r="AO177" s="56"/>
      <c r="AP177" s="56"/>
      <c r="AQ177" s="56"/>
      <c r="AR177" s="56"/>
      <c r="AS177" s="56"/>
      <c r="AT177" s="56"/>
      <c r="AU177" s="56"/>
      <c r="AV177" s="56"/>
      <c r="AW177" s="56"/>
      <c r="AX177" s="56"/>
      <c r="AY177" s="56"/>
      <c r="AZ177" s="56"/>
      <c r="BA177" s="56"/>
      <c r="BB177" s="56"/>
      <c r="BC177" s="56"/>
      <c r="BD177" s="56"/>
      <c r="BE177" s="56"/>
      <c r="BF177" s="56"/>
      <c r="BG177" s="56"/>
      <c r="BH177" s="56"/>
      <c r="BI177" s="56"/>
      <c r="BJ177" s="56"/>
      <c r="BK177" s="56"/>
      <c r="BL177" s="56"/>
      <c r="BM177" s="56"/>
      <c r="BN177" s="56"/>
      <c r="BO177" s="56"/>
      <c r="BP177" s="56"/>
    </row>
    <row r="178" spans="1:68">
      <c r="A178" s="56"/>
      <c r="B178" s="56"/>
      <c r="C178" s="56"/>
      <c r="D178" s="56"/>
      <c r="E178" s="56"/>
      <c r="F178" s="56"/>
      <c r="G178" s="56"/>
      <c r="H178" s="56"/>
      <c r="I178" s="56"/>
      <c r="J178" s="56"/>
      <c r="K178" s="56"/>
      <c r="L178" s="56"/>
      <c r="M178" s="56"/>
      <c r="N178" s="56"/>
      <c r="O178" s="56"/>
      <c r="P178" s="56"/>
      <c r="Q178" s="56"/>
      <c r="R178" s="56"/>
      <c r="S178" s="56"/>
      <c r="T178" s="56"/>
      <c r="U178" s="56"/>
      <c r="V178" s="56"/>
      <c r="W178" s="56"/>
      <c r="X178" s="56"/>
      <c r="Y178" s="56"/>
      <c r="Z178" s="56"/>
      <c r="AA178" s="56"/>
      <c r="AB178" s="56"/>
      <c r="AC178" s="56"/>
      <c r="AD178" s="56"/>
      <c r="AE178" s="56"/>
      <c r="AF178" s="56"/>
      <c r="AG178" s="56"/>
      <c r="AH178" s="56"/>
      <c r="AI178" s="56"/>
      <c r="AJ178" s="56"/>
      <c r="AK178" s="56"/>
      <c r="AL178" s="56"/>
      <c r="AM178" s="56"/>
      <c r="AN178" s="56"/>
      <c r="AO178" s="56"/>
      <c r="AP178" s="56"/>
      <c r="AQ178" s="56"/>
      <c r="AR178" s="56"/>
      <c r="AS178" s="56"/>
      <c r="AT178" s="56"/>
      <c r="AU178" s="56"/>
      <c r="AV178" s="56"/>
      <c r="AW178" s="56"/>
      <c r="AX178" s="56"/>
      <c r="AY178" s="56"/>
      <c r="AZ178" s="56"/>
      <c r="BA178" s="56"/>
      <c r="BB178" s="56"/>
      <c r="BC178" s="56"/>
      <c r="BD178" s="56"/>
      <c r="BE178" s="56"/>
      <c r="BF178" s="56"/>
      <c r="BG178" s="56"/>
      <c r="BH178" s="56"/>
      <c r="BI178" s="56"/>
      <c r="BJ178" s="56"/>
      <c r="BK178" s="56"/>
      <c r="BL178" s="56"/>
      <c r="BM178" s="56"/>
      <c r="BN178" s="56"/>
      <c r="BO178" s="56"/>
      <c r="BP178" s="56"/>
    </row>
    <row r="179" spans="1:68">
      <c r="A179" s="56"/>
      <c r="B179" s="56"/>
      <c r="C179" s="56"/>
      <c r="D179" s="56"/>
      <c r="E179" s="56"/>
      <c r="F179" s="56"/>
      <c r="G179" s="56"/>
      <c r="H179" s="56"/>
      <c r="I179" s="56"/>
      <c r="J179" s="56"/>
      <c r="K179" s="56"/>
      <c r="L179" s="56"/>
      <c r="M179" s="56"/>
      <c r="N179" s="56"/>
      <c r="O179" s="56"/>
      <c r="P179" s="56"/>
      <c r="Q179" s="56"/>
      <c r="R179" s="56"/>
      <c r="S179" s="56"/>
      <c r="T179" s="56"/>
      <c r="U179" s="56"/>
      <c r="V179" s="56"/>
      <c r="W179" s="56"/>
      <c r="X179" s="56"/>
      <c r="Y179" s="56"/>
      <c r="Z179" s="56"/>
      <c r="AA179" s="56"/>
      <c r="AB179" s="56"/>
      <c r="AC179" s="56"/>
      <c r="AD179" s="56"/>
      <c r="AE179" s="56"/>
      <c r="AF179" s="56"/>
      <c r="AG179" s="56"/>
      <c r="AH179" s="56"/>
      <c r="AI179" s="56"/>
      <c r="AJ179" s="56"/>
      <c r="AK179" s="56"/>
      <c r="AL179" s="56"/>
      <c r="AM179" s="56"/>
      <c r="AN179" s="56"/>
      <c r="AO179" s="56"/>
      <c r="AP179" s="56"/>
      <c r="AQ179" s="56"/>
      <c r="AR179" s="56"/>
      <c r="AS179" s="56"/>
      <c r="AT179" s="56"/>
      <c r="AU179" s="56"/>
      <c r="AV179" s="56"/>
      <c r="AW179" s="56"/>
      <c r="AX179" s="56"/>
      <c r="AY179" s="56"/>
      <c r="AZ179" s="56"/>
      <c r="BA179" s="56"/>
      <c r="BB179" s="56"/>
      <c r="BC179" s="56"/>
      <c r="BD179" s="56"/>
      <c r="BE179" s="56"/>
      <c r="BF179" s="56"/>
      <c r="BG179" s="56"/>
      <c r="BH179" s="56"/>
      <c r="BI179" s="56"/>
      <c r="BJ179" s="56"/>
      <c r="BK179" s="56"/>
      <c r="BL179" s="56"/>
      <c r="BM179" s="56"/>
      <c r="BN179" s="56"/>
      <c r="BO179" s="56"/>
      <c r="BP179" s="56"/>
    </row>
    <row r="180" spans="1:68">
      <c r="A180" s="56"/>
      <c r="B180" s="56"/>
      <c r="C180" s="56"/>
      <c r="D180" s="56"/>
      <c r="E180" s="56"/>
      <c r="F180" s="56"/>
      <c r="G180" s="56"/>
      <c r="H180" s="56"/>
      <c r="I180" s="56"/>
      <c r="J180" s="56"/>
      <c r="K180" s="56"/>
      <c r="L180" s="56"/>
      <c r="M180" s="56"/>
      <c r="N180" s="56"/>
      <c r="O180" s="56"/>
      <c r="P180" s="56"/>
      <c r="Q180" s="56"/>
      <c r="R180" s="56"/>
      <c r="S180" s="56"/>
      <c r="T180" s="56"/>
      <c r="U180" s="56"/>
      <c r="V180" s="56"/>
      <c r="W180" s="56"/>
      <c r="X180" s="56"/>
      <c r="Y180" s="56"/>
      <c r="Z180" s="56"/>
      <c r="AA180" s="56"/>
      <c r="AB180" s="56"/>
      <c r="AC180" s="56"/>
      <c r="AD180" s="56"/>
      <c r="AE180" s="56"/>
      <c r="AF180" s="56"/>
      <c r="AG180" s="56"/>
      <c r="AH180" s="56"/>
      <c r="AI180" s="56"/>
      <c r="AJ180" s="56"/>
      <c r="AK180" s="56"/>
      <c r="AL180" s="56"/>
      <c r="AM180" s="56"/>
      <c r="AN180" s="56"/>
      <c r="AO180" s="56"/>
      <c r="AP180" s="56"/>
      <c r="AQ180" s="56"/>
      <c r="AR180" s="56"/>
      <c r="AS180" s="56"/>
      <c r="AT180" s="56"/>
      <c r="AU180" s="56"/>
      <c r="AV180" s="56"/>
      <c r="AW180" s="56"/>
      <c r="AX180" s="56"/>
      <c r="AY180" s="56"/>
      <c r="AZ180" s="56"/>
      <c r="BA180" s="56"/>
      <c r="BB180" s="56"/>
      <c r="BC180" s="56"/>
      <c r="BD180" s="56"/>
      <c r="BE180" s="56"/>
      <c r="BF180" s="56"/>
      <c r="BG180" s="56"/>
      <c r="BH180" s="56"/>
      <c r="BI180" s="56"/>
      <c r="BJ180" s="56"/>
      <c r="BK180" s="56"/>
      <c r="BL180" s="56"/>
      <c r="BM180" s="56"/>
      <c r="BN180" s="56"/>
      <c r="BO180" s="56"/>
      <c r="BP180" s="56"/>
    </row>
    <row r="181" spans="1:68">
      <c r="A181" s="56"/>
      <c r="B181" s="56"/>
      <c r="C181" s="56"/>
      <c r="D181" s="56"/>
      <c r="E181" s="56"/>
      <c r="F181" s="56"/>
      <c r="G181" s="56"/>
      <c r="H181" s="56"/>
      <c r="I181" s="56"/>
      <c r="J181" s="56"/>
      <c r="K181" s="56"/>
      <c r="L181" s="56"/>
      <c r="M181" s="56"/>
      <c r="N181" s="56"/>
      <c r="O181" s="56"/>
      <c r="P181" s="56"/>
      <c r="Q181" s="56"/>
      <c r="R181" s="56"/>
      <c r="S181" s="56"/>
      <c r="T181" s="56"/>
      <c r="U181" s="56"/>
      <c r="V181" s="56"/>
      <c r="W181" s="56"/>
      <c r="X181" s="56"/>
      <c r="Y181" s="56"/>
      <c r="Z181" s="56"/>
      <c r="AA181" s="56"/>
      <c r="AB181" s="56"/>
      <c r="AC181" s="56"/>
      <c r="AD181" s="56"/>
      <c r="AE181" s="56"/>
      <c r="AF181" s="56"/>
      <c r="AG181" s="56"/>
      <c r="AH181" s="56"/>
      <c r="AI181" s="56"/>
      <c r="AJ181" s="56"/>
      <c r="AK181" s="56"/>
      <c r="AL181" s="56"/>
      <c r="AM181" s="56"/>
      <c r="AN181" s="56"/>
      <c r="AO181" s="56"/>
      <c r="AP181" s="56"/>
      <c r="AQ181" s="56"/>
      <c r="AR181" s="56"/>
      <c r="AS181" s="56"/>
      <c r="AT181" s="56"/>
      <c r="AU181" s="56"/>
      <c r="AV181" s="56"/>
      <c r="AW181" s="56"/>
      <c r="AX181" s="56"/>
      <c r="AY181" s="56"/>
      <c r="AZ181" s="56"/>
      <c r="BA181" s="56"/>
      <c r="BB181" s="56"/>
      <c r="BC181" s="56"/>
      <c r="BD181" s="56"/>
      <c r="BE181" s="56"/>
      <c r="BF181" s="56"/>
      <c r="BG181" s="56"/>
      <c r="BH181" s="56"/>
      <c r="BI181" s="56"/>
      <c r="BJ181" s="56"/>
      <c r="BK181" s="56"/>
      <c r="BL181" s="56"/>
      <c r="BM181" s="56"/>
      <c r="BN181" s="56"/>
      <c r="BO181" s="56"/>
      <c r="BP181" s="56"/>
    </row>
    <row r="182" spans="1:68">
      <c r="A182" s="56"/>
      <c r="B182" s="56"/>
      <c r="C182" s="56"/>
      <c r="D182" s="56"/>
      <c r="E182" s="56"/>
      <c r="F182" s="56"/>
      <c r="G182" s="56"/>
      <c r="H182" s="56"/>
      <c r="I182" s="56"/>
      <c r="J182" s="56"/>
      <c r="K182" s="56"/>
      <c r="L182" s="56"/>
      <c r="M182" s="56"/>
      <c r="N182" s="56"/>
      <c r="O182" s="56"/>
      <c r="P182" s="56"/>
      <c r="Q182" s="56"/>
      <c r="R182" s="56"/>
      <c r="S182" s="56"/>
      <c r="T182" s="56"/>
      <c r="U182" s="56"/>
      <c r="V182" s="56"/>
      <c r="W182" s="56"/>
      <c r="X182" s="56"/>
      <c r="Y182" s="56"/>
      <c r="Z182" s="56"/>
      <c r="AA182" s="56"/>
      <c r="AB182" s="56"/>
      <c r="AC182" s="56"/>
      <c r="AD182" s="56"/>
      <c r="AE182" s="56"/>
      <c r="AF182" s="56"/>
      <c r="AG182" s="56"/>
      <c r="AH182" s="56"/>
      <c r="AI182" s="56"/>
      <c r="AJ182" s="56"/>
      <c r="AK182" s="56"/>
      <c r="AL182" s="56"/>
      <c r="AM182" s="56"/>
      <c r="AN182" s="56"/>
      <c r="AO182" s="56"/>
      <c r="AP182" s="56"/>
      <c r="AQ182" s="56"/>
      <c r="AR182" s="56"/>
      <c r="AS182" s="56"/>
      <c r="AT182" s="56"/>
      <c r="AU182" s="56"/>
      <c r="AV182" s="56"/>
      <c r="AW182" s="56"/>
      <c r="AX182" s="56"/>
      <c r="AY182" s="56"/>
      <c r="AZ182" s="56"/>
      <c r="BA182" s="56"/>
      <c r="BB182" s="56"/>
      <c r="BC182" s="56"/>
      <c r="BD182" s="56"/>
      <c r="BE182" s="56"/>
      <c r="BF182" s="56"/>
      <c r="BG182" s="56"/>
      <c r="BH182" s="56"/>
      <c r="BI182" s="56"/>
      <c r="BJ182" s="56"/>
      <c r="BK182" s="56"/>
      <c r="BL182" s="56"/>
      <c r="BM182" s="56"/>
      <c r="BN182" s="56"/>
      <c r="BO182" s="56"/>
      <c r="BP182" s="56"/>
    </row>
    <row r="183" spans="1:68">
      <c r="A183" s="56"/>
      <c r="B183" s="56"/>
      <c r="C183" s="56"/>
      <c r="D183" s="56"/>
      <c r="E183" s="56"/>
      <c r="F183" s="56"/>
      <c r="G183" s="56"/>
      <c r="H183" s="56"/>
      <c r="I183" s="56"/>
      <c r="J183" s="56"/>
      <c r="K183" s="56"/>
      <c r="L183" s="56"/>
      <c r="M183" s="56"/>
      <c r="N183" s="56"/>
      <c r="O183" s="56"/>
      <c r="P183" s="56"/>
      <c r="Q183" s="56"/>
      <c r="R183" s="56"/>
      <c r="S183" s="56"/>
      <c r="T183" s="56"/>
      <c r="U183" s="56"/>
      <c r="V183" s="56"/>
      <c r="W183" s="56"/>
      <c r="X183" s="56"/>
      <c r="Y183" s="56"/>
      <c r="Z183" s="56"/>
      <c r="AA183" s="56"/>
      <c r="AB183" s="56"/>
      <c r="AC183" s="56"/>
      <c r="AD183" s="56"/>
      <c r="AE183" s="56"/>
      <c r="AF183" s="56"/>
      <c r="AG183" s="56"/>
      <c r="AH183" s="56"/>
      <c r="AI183" s="56"/>
      <c r="AJ183" s="56"/>
      <c r="AK183" s="56"/>
      <c r="AL183" s="56"/>
      <c r="AM183" s="56"/>
      <c r="AN183" s="56"/>
      <c r="AO183" s="56"/>
      <c r="AP183" s="56"/>
      <c r="AQ183" s="56"/>
      <c r="AR183" s="56"/>
      <c r="AS183" s="56"/>
      <c r="AT183" s="56"/>
      <c r="AU183" s="56"/>
      <c r="AV183" s="56"/>
      <c r="AW183" s="56"/>
      <c r="AX183" s="56"/>
      <c r="AY183" s="56"/>
      <c r="AZ183" s="56"/>
      <c r="BA183" s="56"/>
      <c r="BB183" s="56"/>
      <c r="BC183" s="56"/>
      <c r="BD183" s="56"/>
      <c r="BE183" s="56"/>
      <c r="BF183" s="56"/>
      <c r="BG183" s="56"/>
      <c r="BH183" s="56"/>
      <c r="BI183" s="56"/>
      <c r="BJ183" s="56"/>
      <c r="BK183" s="56"/>
      <c r="BL183" s="56"/>
      <c r="BM183" s="56"/>
      <c r="BN183" s="56"/>
      <c r="BO183" s="56"/>
      <c r="BP183" s="56"/>
    </row>
    <row r="184" spans="1:68">
      <c r="A184" s="56"/>
      <c r="B184" s="56"/>
      <c r="C184" s="56"/>
      <c r="D184" s="56"/>
      <c r="E184" s="56"/>
      <c r="F184" s="56"/>
      <c r="G184" s="56"/>
      <c r="H184" s="56"/>
      <c r="I184" s="56"/>
      <c r="J184" s="56"/>
      <c r="K184" s="56"/>
      <c r="L184" s="56"/>
      <c r="M184" s="56"/>
      <c r="N184" s="56"/>
      <c r="O184" s="56"/>
      <c r="P184" s="56"/>
      <c r="Q184" s="56"/>
      <c r="R184" s="56"/>
      <c r="S184" s="56"/>
      <c r="T184" s="56"/>
      <c r="U184" s="56"/>
      <c r="V184" s="56"/>
      <c r="W184" s="56"/>
      <c r="X184" s="56"/>
      <c r="Y184" s="56"/>
      <c r="Z184" s="56"/>
      <c r="AA184" s="56"/>
      <c r="AB184" s="56"/>
      <c r="AC184" s="56"/>
      <c r="AD184" s="56"/>
      <c r="AE184" s="56"/>
      <c r="AF184" s="56"/>
      <c r="AG184" s="56"/>
      <c r="AH184" s="56"/>
      <c r="AI184" s="56"/>
      <c r="AJ184" s="56"/>
      <c r="AK184" s="56"/>
      <c r="AL184" s="56"/>
      <c r="AM184" s="56"/>
      <c r="AN184" s="56"/>
      <c r="AO184" s="56"/>
      <c r="AP184" s="56"/>
      <c r="AQ184" s="56"/>
      <c r="AR184" s="56"/>
      <c r="AS184" s="56"/>
      <c r="AT184" s="56"/>
      <c r="AU184" s="56"/>
      <c r="AV184" s="56"/>
      <c r="AW184" s="56"/>
      <c r="AX184" s="56"/>
      <c r="AY184" s="56"/>
      <c r="AZ184" s="56"/>
      <c r="BA184" s="56"/>
      <c r="BB184" s="56"/>
      <c r="BC184" s="56"/>
      <c r="BD184" s="56"/>
      <c r="BE184" s="56"/>
      <c r="BF184" s="56"/>
      <c r="BG184" s="56"/>
      <c r="BH184" s="56"/>
      <c r="BI184" s="56"/>
      <c r="BJ184" s="56"/>
      <c r="BK184" s="56"/>
      <c r="BL184" s="56"/>
      <c r="BM184" s="56"/>
      <c r="BN184" s="56"/>
      <c r="BO184" s="56"/>
      <c r="BP184" s="56"/>
    </row>
    <row r="185" spans="1:68">
      <c r="A185" s="56"/>
      <c r="B185" s="56"/>
      <c r="C185" s="56"/>
      <c r="D185" s="56"/>
      <c r="E185" s="56"/>
      <c r="F185" s="56"/>
      <c r="G185" s="56"/>
      <c r="H185" s="56"/>
      <c r="I185" s="56"/>
      <c r="J185" s="56"/>
      <c r="K185" s="56"/>
      <c r="L185" s="56"/>
      <c r="M185" s="56"/>
      <c r="N185" s="56"/>
      <c r="O185" s="56"/>
      <c r="P185" s="56"/>
      <c r="Q185" s="56"/>
      <c r="R185" s="56"/>
      <c r="S185" s="56"/>
      <c r="T185" s="56"/>
      <c r="U185" s="56"/>
      <c r="V185" s="56"/>
      <c r="W185" s="56"/>
      <c r="X185" s="56"/>
      <c r="Y185" s="56"/>
      <c r="Z185" s="56"/>
      <c r="AA185" s="56"/>
      <c r="AB185" s="56"/>
      <c r="AC185" s="56"/>
      <c r="AD185" s="56"/>
      <c r="AE185" s="56"/>
      <c r="AF185" s="56"/>
      <c r="AG185" s="56"/>
      <c r="AH185" s="56"/>
      <c r="AI185" s="56"/>
      <c r="AJ185" s="56"/>
      <c r="AK185" s="56"/>
      <c r="AL185" s="56"/>
      <c r="AM185" s="56"/>
      <c r="AN185" s="56"/>
      <c r="AO185" s="56"/>
      <c r="AP185" s="56"/>
      <c r="AQ185" s="56"/>
      <c r="AR185" s="56"/>
      <c r="AS185" s="56"/>
      <c r="AT185" s="56"/>
      <c r="AU185" s="56"/>
      <c r="AV185" s="56"/>
      <c r="AW185" s="56"/>
      <c r="AX185" s="56"/>
      <c r="AY185" s="56"/>
      <c r="AZ185" s="56"/>
      <c r="BA185" s="56"/>
      <c r="BB185" s="56"/>
      <c r="BC185" s="56"/>
      <c r="BD185" s="56"/>
      <c r="BE185" s="56"/>
      <c r="BF185" s="56"/>
      <c r="BG185" s="56"/>
      <c r="BH185" s="56"/>
      <c r="BI185" s="56"/>
      <c r="BJ185" s="56"/>
      <c r="BK185" s="56"/>
      <c r="BL185" s="56"/>
      <c r="BM185" s="56"/>
      <c r="BN185" s="56"/>
      <c r="BO185" s="56"/>
      <c r="BP185" s="56"/>
    </row>
    <row r="186" spans="1:68">
      <c r="A186" s="56"/>
      <c r="B186" s="56"/>
      <c r="C186" s="56"/>
      <c r="D186" s="56"/>
      <c r="E186" s="56"/>
      <c r="F186" s="56"/>
      <c r="G186" s="56"/>
      <c r="H186" s="56"/>
      <c r="I186" s="56"/>
      <c r="J186" s="56"/>
      <c r="K186" s="56"/>
      <c r="L186" s="56"/>
      <c r="M186" s="56"/>
      <c r="N186" s="56"/>
      <c r="O186" s="56"/>
      <c r="P186" s="56"/>
      <c r="Q186" s="56"/>
      <c r="R186" s="56"/>
      <c r="S186" s="56"/>
      <c r="T186" s="56"/>
      <c r="U186" s="56"/>
      <c r="V186" s="56"/>
      <c r="W186" s="56"/>
      <c r="X186" s="56"/>
      <c r="Y186" s="56"/>
      <c r="Z186" s="56"/>
      <c r="AA186" s="56"/>
      <c r="AB186" s="56"/>
      <c r="AC186" s="56"/>
      <c r="AD186" s="56"/>
      <c r="AE186" s="56"/>
      <c r="AF186" s="56"/>
      <c r="AG186" s="56"/>
      <c r="AH186" s="56"/>
      <c r="AI186" s="56"/>
      <c r="AJ186" s="56"/>
      <c r="AK186" s="56"/>
      <c r="AL186" s="56"/>
      <c r="AM186" s="56"/>
      <c r="AN186" s="56"/>
      <c r="AO186" s="56"/>
      <c r="AP186" s="56"/>
      <c r="AQ186" s="56"/>
      <c r="AR186" s="56"/>
      <c r="AS186" s="56"/>
      <c r="AT186" s="56"/>
      <c r="AU186" s="56"/>
      <c r="AV186" s="56"/>
      <c r="AW186" s="56"/>
      <c r="AX186" s="56"/>
      <c r="AY186" s="56"/>
      <c r="AZ186" s="56"/>
      <c r="BA186" s="56"/>
      <c r="BB186" s="56"/>
      <c r="BC186" s="56"/>
      <c r="BD186" s="56"/>
      <c r="BE186" s="56"/>
      <c r="BF186" s="56"/>
      <c r="BG186" s="56"/>
      <c r="BH186" s="56"/>
      <c r="BI186" s="56"/>
      <c r="BJ186" s="56"/>
      <c r="BK186" s="56"/>
      <c r="BL186" s="56"/>
      <c r="BM186" s="56"/>
      <c r="BN186" s="56"/>
      <c r="BO186" s="56"/>
      <c r="BP186" s="56"/>
    </row>
    <row r="187" spans="1:68">
      <c r="A187" s="56"/>
      <c r="B187" s="56"/>
      <c r="C187" s="56"/>
      <c r="D187" s="56"/>
      <c r="E187" s="56"/>
      <c r="F187" s="56"/>
      <c r="G187" s="56"/>
      <c r="H187" s="56"/>
      <c r="I187" s="56"/>
      <c r="J187" s="56"/>
      <c r="K187" s="56"/>
      <c r="L187" s="56"/>
      <c r="M187" s="56"/>
      <c r="N187" s="56"/>
      <c r="O187" s="56"/>
      <c r="P187" s="56"/>
      <c r="Q187" s="56"/>
      <c r="R187" s="56"/>
      <c r="S187" s="56"/>
      <c r="T187" s="56"/>
      <c r="U187" s="56"/>
      <c r="V187" s="56"/>
      <c r="W187" s="56"/>
      <c r="X187" s="56"/>
      <c r="Y187" s="56"/>
      <c r="Z187" s="56"/>
      <c r="AA187" s="56"/>
      <c r="AB187" s="56"/>
      <c r="AC187" s="56"/>
      <c r="AD187" s="56"/>
      <c r="AE187" s="56"/>
      <c r="AF187" s="56"/>
      <c r="AG187" s="56"/>
      <c r="AH187" s="56"/>
      <c r="AI187" s="56"/>
      <c r="AJ187" s="56"/>
      <c r="AK187" s="56"/>
      <c r="AL187" s="56"/>
      <c r="AM187" s="56"/>
      <c r="AN187" s="56"/>
      <c r="AO187" s="56"/>
      <c r="AP187" s="56"/>
      <c r="AQ187" s="56"/>
      <c r="AR187" s="56"/>
      <c r="AS187" s="56"/>
      <c r="AT187" s="56"/>
      <c r="AU187" s="56"/>
      <c r="AV187" s="56"/>
      <c r="AW187" s="56"/>
      <c r="AX187" s="56"/>
      <c r="AY187" s="56"/>
      <c r="AZ187" s="56"/>
      <c r="BA187" s="56"/>
      <c r="BB187" s="56"/>
      <c r="BC187" s="56"/>
      <c r="BD187" s="56"/>
      <c r="BE187" s="56"/>
      <c r="BF187" s="56"/>
      <c r="BG187" s="56"/>
      <c r="BH187" s="56"/>
      <c r="BI187" s="56"/>
      <c r="BJ187" s="56"/>
      <c r="BK187" s="56"/>
      <c r="BL187" s="56"/>
      <c r="BM187" s="56"/>
      <c r="BN187" s="56"/>
      <c r="BO187" s="56"/>
      <c r="BP187" s="56"/>
    </row>
    <row r="188" spans="1:68">
      <c r="A188" s="56"/>
      <c r="B188" s="56"/>
      <c r="C188" s="56"/>
      <c r="D188" s="56"/>
      <c r="E188" s="56"/>
      <c r="F188" s="56"/>
      <c r="G188" s="56"/>
      <c r="H188" s="56"/>
      <c r="I188" s="56"/>
      <c r="J188" s="56"/>
      <c r="K188" s="56"/>
      <c r="L188" s="56"/>
      <c r="M188" s="56"/>
      <c r="N188" s="56"/>
      <c r="O188" s="56"/>
      <c r="P188" s="56"/>
      <c r="Q188" s="56"/>
      <c r="R188" s="56"/>
      <c r="S188" s="56"/>
      <c r="T188" s="56"/>
      <c r="U188" s="56"/>
      <c r="V188" s="56"/>
      <c r="W188" s="56"/>
      <c r="X188" s="56"/>
      <c r="Y188" s="56"/>
      <c r="Z188" s="56"/>
      <c r="AA188" s="56"/>
      <c r="AB188" s="56"/>
      <c r="AC188" s="56"/>
      <c r="AD188" s="56"/>
      <c r="AE188" s="56"/>
      <c r="AF188" s="56"/>
      <c r="AG188" s="56"/>
      <c r="AH188" s="56"/>
      <c r="AI188" s="56"/>
      <c r="AJ188" s="56"/>
      <c r="AK188" s="56"/>
      <c r="AL188" s="56"/>
      <c r="AM188" s="56"/>
      <c r="AN188" s="56"/>
      <c r="AO188" s="56"/>
      <c r="AP188" s="56"/>
      <c r="AQ188" s="56"/>
      <c r="AR188" s="56"/>
      <c r="AS188" s="56"/>
      <c r="AT188" s="56"/>
      <c r="AU188" s="56"/>
      <c r="AV188" s="56"/>
      <c r="AW188" s="56"/>
      <c r="AX188" s="56"/>
      <c r="AY188" s="56"/>
      <c r="AZ188" s="56"/>
      <c r="BA188" s="56"/>
      <c r="BB188" s="56"/>
      <c r="BC188" s="56"/>
      <c r="BD188" s="56"/>
      <c r="BE188" s="56"/>
      <c r="BF188" s="56"/>
      <c r="BG188" s="56"/>
      <c r="BH188" s="56"/>
      <c r="BI188" s="56"/>
      <c r="BJ188" s="56"/>
      <c r="BK188" s="56"/>
      <c r="BL188" s="56"/>
      <c r="BM188" s="56"/>
      <c r="BN188" s="56"/>
      <c r="BO188" s="56"/>
      <c r="BP188" s="56"/>
    </row>
    <row r="189" spans="1:68">
      <c r="A189" s="56"/>
      <c r="B189" s="56"/>
      <c r="C189" s="56"/>
      <c r="D189" s="56"/>
      <c r="E189" s="56"/>
      <c r="F189" s="56"/>
      <c r="G189" s="56"/>
      <c r="H189" s="56"/>
      <c r="I189" s="56"/>
      <c r="J189" s="56"/>
      <c r="K189" s="56"/>
      <c r="L189" s="56"/>
      <c r="M189" s="56"/>
      <c r="N189" s="56"/>
      <c r="O189" s="56"/>
      <c r="P189" s="56"/>
      <c r="Q189" s="56"/>
      <c r="R189" s="56"/>
      <c r="S189" s="56"/>
      <c r="T189" s="56"/>
      <c r="U189" s="56"/>
      <c r="V189" s="56"/>
      <c r="W189" s="56"/>
      <c r="X189" s="56"/>
      <c r="Y189" s="56"/>
      <c r="Z189" s="56"/>
      <c r="AA189" s="56"/>
      <c r="AB189" s="56"/>
      <c r="AC189" s="56"/>
      <c r="AD189" s="56"/>
      <c r="AE189" s="56"/>
      <c r="AF189" s="56"/>
      <c r="AG189" s="56"/>
      <c r="AH189" s="56"/>
      <c r="AI189" s="56"/>
      <c r="AJ189" s="56"/>
      <c r="AK189" s="56"/>
      <c r="AL189" s="56"/>
      <c r="AM189" s="56"/>
      <c r="AN189" s="56"/>
      <c r="AO189" s="56"/>
      <c r="AP189" s="56"/>
      <c r="AQ189" s="56"/>
      <c r="AR189" s="56"/>
      <c r="AS189" s="56"/>
      <c r="AT189" s="56"/>
      <c r="AU189" s="56"/>
      <c r="AV189" s="56"/>
      <c r="AW189" s="56"/>
      <c r="AX189" s="56"/>
      <c r="AY189" s="56"/>
      <c r="AZ189" s="56"/>
      <c r="BA189" s="56"/>
      <c r="BB189" s="56"/>
      <c r="BC189" s="56"/>
      <c r="BD189" s="56"/>
      <c r="BE189" s="56"/>
      <c r="BF189" s="56"/>
      <c r="BG189" s="56"/>
      <c r="BH189" s="56"/>
      <c r="BI189" s="56"/>
      <c r="BJ189" s="56"/>
      <c r="BK189" s="56"/>
      <c r="BL189" s="56"/>
      <c r="BM189" s="56"/>
      <c r="BN189" s="56"/>
      <c r="BO189" s="56"/>
      <c r="BP189" s="56"/>
    </row>
  </sheetData>
  <sheetProtection sheet="1" objects="1" scenarios="1" selectLockedCells="1"/>
  <mergeCells count="36">
    <mergeCell ref="C45:W45"/>
    <mergeCell ref="C40:W40"/>
    <mergeCell ref="C41:W41"/>
    <mergeCell ref="C42:W42"/>
    <mergeCell ref="C43:W43"/>
    <mergeCell ref="C44:W44"/>
    <mergeCell ref="C35:W35"/>
    <mergeCell ref="C36:W36"/>
    <mergeCell ref="C37:W37"/>
    <mergeCell ref="C38:W38"/>
    <mergeCell ref="C39:W39"/>
    <mergeCell ref="A35:B35"/>
    <mergeCell ref="A36:B36"/>
    <mergeCell ref="A37:B37"/>
    <mergeCell ref="A38:B38"/>
    <mergeCell ref="A39:B39"/>
    <mergeCell ref="C12:F12"/>
    <mergeCell ref="C13:F13"/>
    <mergeCell ref="C14:F14"/>
    <mergeCell ref="C15:F15"/>
    <mergeCell ref="G12:L12"/>
    <mergeCell ref="G13:L13"/>
    <mergeCell ref="G14:L14"/>
    <mergeCell ref="G15:L15"/>
    <mergeCell ref="B29:D29"/>
    <mergeCell ref="B28:D28"/>
    <mergeCell ref="B18:D18"/>
    <mergeCell ref="B23:D23"/>
    <mergeCell ref="B24:D24"/>
    <mergeCell ref="B25:D25"/>
    <mergeCell ref="B26:D26"/>
    <mergeCell ref="B27:D27"/>
    <mergeCell ref="B19:D19"/>
    <mergeCell ref="B20:D20"/>
    <mergeCell ref="B21:D21"/>
    <mergeCell ref="B22:D22"/>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8DDFDD-9EC3-4E42-BE67-EEA09D6B8742}">
  <sheetPr codeName="Sheet13">
    <tabColor rgb="FFFF0000"/>
  </sheetPr>
  <dimension ref="A1:AM130"/>
  <sheetViews>
    <sheetView tabSelected="1" workbookViewId="0">
      <pane xSplit="2" ySplit="6" topLeftCell="C12" activePane="bottomRight" state="frozen"/>
      <selection pane="bottomRight" activeCell="AD12" sqref="AD12"/>
      <selection pane="bottomLeft" activeCell="A7" sqref="A7"/>
      <selection pane="topRight" activeCell="C1" sqref="C1"/>
    </sheetView>
  </sheetViews>
  <sheetFormatPr defaultRowHeight="15"/>
  <cols>
    <col min="1" max="1" width="12.42578125" customWidth="1"/>
    <col min="2" max="2" width="15.42578125" style="28" bestFit="1" customWidth="1"/>
    <col min="3" max="3" width="14.42578125" style="28" customWidth="1"/>
    <col min="4" max="4" width="15.85546875" customWidth="1"/>
    <col min="5" max="5" width="17.42578125" customWidth="1"/>
    <col min="6" max="6" width="11.42578125" customWidth="1"/>
    <col min="7" max="7" width="12.42578125" customWidth="1"/>
    <col min="8" max="8" width="13.140625" customWidth="1"/>
    <col min="9" max="10" width="11.5703125" customWidth="1"/>
    <col min="11" max="11" width="14.140625" bestFit="1" customWidth="1"/>
    <col min="12" max="12" width="7.5703125" bestFit="1" customWidth="1"/>
    <col min="13" max="13" width="12.5703125" style="28" customWidth="1"/>
    <col min="14" max="14" width="13.140625" customWidth="1"/>
    <col min="15" max="15" width="16.28515625" customWidth="1"/>
    <col min="16" max="16" width="18.5703125" customWidth="1"/>
    <col min="17" max="17" width="31" customWidth="1"/>
    <col min="18" max="18" width="22" customWidth="1"/>
    <col min="19" max="19" width="12.42578125" hidden="1" customWidth="1"/>
    <col min="20" max="20" width="12.140625" hidden="1" customWidth="1"/>
    <col min="21" max="21" width="14.42578125" hidden="1" customWidth="1"/>
    <col min="22" max="22" width="18.85546875" hidden="1" customWidth="1"/>
    <col min="23" max="23" width="37.5703125" hidden="1" customWidth="1"/>
    <col min="24" max="24" width="34.5703125" hidden="1" customWidth="1"/>
    <col min="25" max="25" width="32" hidden="1" customWidth="1"/>
    <col min="26" max="26" width="37" hidden="1" customWidth="1"/>
    <col min="27" max="27" width="31.85546875" customWidth="1"/>
    <col min="28" max="28" width="46.42578125" customWidth="1"/>
    <col min="29" max="29" width="25.42578125" customWidth="1"/>
    <col min="30" max="30" width="46.42578125" customWidth="1"/>
    <col min="31" max="31" width="20" bestFit="1" customWidth="1"/>
    <col min="32" max="32" width="19" customWidth="1"/>
    <col min="33" max="33" width="63.85546875" customWidth="1"/>
    <col min="34" max="34" width="20.140625" customWidth="1"/>
    <col min="35" max="35" width="39.28515625" customWidth="1"/>
  </cols>
  <sheetData>
    <row r="1" spans="1:39" ht="15" customHeight="1">
      <c r="A1" s="621" t="s">
        <v>51</v>
      </c>
      <c r="B1" s="116"/>
      <c r="C1" s="116"/>
      <c r="D1" s="56"/>
      <c r="E1" s="56"/>
      <c r="F1" s="56"/>
      <c r="G1" s="619" t="s">
        <v>52</v>
      </c>
      <c r="H1" s="619"/>
      <c r="I1" s="619"/>
      <c r="J1" s="56"/>
      <c r="K1" s="56"/>
      <c r="L1" s="56"/>
      <c r="M1" s="116"/>
      <c r="N1" s="56"/>
      <c r="O1" s="56"/>
      <c r="P1" s="56"/>
      <c r="Q1" s="56"/>
      <c r="R1" s="56"/>
      <c r="S1" s="56"/>
      <c r="T1" s="56"/>
      <c r="U1" s="56"/>
      <c r="V1" s="56"/>
      <c r="W1" s="56"/>
      <c r="X1" s="56"/>
      <c r="Y1" s="56"/>
      <c r="Z1" s="56"/>
      <c r="AA1" s="450" t="s">
        <v>53</v>
      </c>
      <c r="AB1" s="450"/>
      <c r="AC1" s="448" t="s">
        <v>54</v>
      </c>
      <c r="AD1" s="447"/>
      <c r="AE1" s="56"/>
      <c r="AF1" s="56"/>
      <c r="AG1" s="56"/>
      <c r="AH1" s="56"/>
      <c r="AI1" s="56"/>
    </row>
    <row r="2" spans="1:39">
      <c r="A2" s="621"/>
      <c r="B2" s="116"/>
      <c r="C2" s="116"/>
      <c r="D2" s="56"/>
      <c r="E2" s="56"/>
      <c r="F2" s="56"/>
      <c r="G2" s="619"/>
      <c r="H2" s="619"/>
      <c r="I2" s="619"/>
      <c r="J2" s="56"/>
      <c r="K2" s="56"/>
      <c r="L2" s="56"/>
      <c r="M2" s="116"/>
      <c r="N2" s="56"/>
      <c r="O2" s="56"/>
      <c r="P2" s="56"/>
      <c r="Q2" s="56"/>
      <c r="R2" s="56"/>
      <c r="S2" s="56"/>
      <c r="T2" s="56"/>
      <c r="U2" s="56"/>
      <c r="V2" s="56"/>
      <c r="W2" s="56"/>
      <c r="X2" s="56"/>
      <c r="Y2" s="56"/>
      <c r="Z2" s="56"/>
      <c r="AA2" s="56" t="s">
        <v>55</v>
      </c>
      <c r="AB2" s="56"/>
      <c r="AC2" s="56" t="s">
        <v>56</v>
      </c>
      <c r="AD2" s="56"/>
      <c r="AE2" s="56"/>
      <c r="AF2" s="56"/>
      <c r="AG2" s="56"/>
      <c r="AH2" s="56"/>
      <c r="AI2" s="56"/>
    </row>
    <row r="3" spans="1:39">
      <c r="A3" s="56"/>
      <c r="B3" s="116"/>
      <c r="C3" s="116"/>
      <c r="D3" s="56"/>
      <c r="E3" s="56"/>
      <c r="F3" s="56"/>
      <c r="G3" s="56"/>
      <c r="H3" s="56"/>
      <c r="I3" s="56"/>
      <c r="J3" s="56"/>
      <c r="K3" s="56"/>
      <c r="L3" s="56"/>
      <c r="M3" s="116"/>
      <c r="N3" s="56"/>
      <c r="O3" s="56"/>
      <c r="P3" s="56"/>
      <c r="Q3" s="56"/>
      <c r="R3" s="56"/>
      <c r="S3" s="56"/>
      <c r="T3" s="56"/>
      <c r="U3" s="56"/>
      <c r="V3" s="56"/>
      <c r="W3" s="56"/>
      <c r="X3" s="56"/>
      <c r="Y3" s="56"/>
      <c r="Z3" s="56"/>
      <c r="AA3" s="56" t="s">
        <v>57</v>
      </c>
      <c r="AB3" s="56"/>
      <c r="AC3" s="56" t="s">
        <v>58</v>
      </c>
      <c r="AD3" s="56"/>
      <c r="AE3" s="56"/>
      <c r="AF3" s="56"/>
      <c r="AG3" s="56"/>
      <c r="AH3" s="56"/>
      <c r="AI3" s="56"/>
    </row>
    <row r="4" spans="1:39">
      <c r="A4" s="56"/>
      <c r="B4" s="116"/>
      <c r="C4" s="116"/>
      <c r="D4" s="56"/>
      <c r="E4" s="56"/>
      <c r="F4" s="56"/>
      <c r="G4" s="56"/>
      <c r="H4" s="56"/>
      <c r="I4" s="56"/>
      <c r="J4" s="56"/>
      <c r="K4" s="56"/>
      <c r="L4" s="56"/>
      <c r="M4" s="116"/>
      <c r="N4" s="56"/>
      <c r="O4" s="56"/>
      <c r="P4" s="56"/>
      <c r="Q4" s="56"/>
      <c r="R4" s="56"/>
      <c r="S4" s="56"/>
      <c r="T4" s="56"/>
      <c r="U4" s="56"/>
      <c r="V4" s="56"/>
      <c r="W4" s="56"/>
      <c r="X4" s="56"/>
      <c r="Y4" s="56"/>
      <c r="Z4" s="56"/>
      <c r="AA4" s="56"/>
      <c r="AC4" s="56" t="s">
        <v>59</v>
      </c>
      <c r="AD4" s="56"/>
      <c r="AE4" s="56"/>
      <c r="AF4" s="56"/>
      <c r="AG4" s="56"/>
      <c r="AH4" s="56"/>
      <c r="AI4" s="56"/>
    </row>
    <row r="5" spans="1:39">
      <c r="A5" s="196"/>
      <c r="B5" s="442"/>
      <c r="C5" s="196"/>
      <c r="D5" s="620" t="s">
        <v>60</v>
      </c>
      <c r="E5" s="620"/>
      <c r="F5" s="620"/>
      <c r="G5" s="620"/>
      <c r="H5" s="620"/>
      <c r="I5" s="618" t="s">
        <v>61</v>
      </c>
      <c r="J5" s="618"/>
      <c r="K5" s="618"/>
      <c r="L5" s="56"/>
      <c r="M5" s="116"/>
      <c r="N5" s="56"/>
      <c r="O5" s="56"/>
      <c r="P5" s="56"/>
      <c r="Q5" s="56"/>
      <c r="R5" s="56"/>
      <c r="S5" s="56"/>
      <c r="T5" s="56"/>
      <c r="U5" s="56"/>
      <c r="V5" s="56"/>
      <c r="W5" s="56"/>
      <c r="X5" s="56"/>
      <c r="Y5" s="56"/>
      <c r="Z5" s="56"/>
      <c r="AA5" s="56"/>
      <c r="AB5" s="56"/>
      <c r="AC5" s="56"/>
      <c r="AD5" s="56"/>
      <c r="AE5" s="56"/>
      <c r="AF5" s="56"/>
      <c r="AG5" s="56"/>
      <c r="AH5" s="56"/>
      <c r="AI5" s="56"/>
    </row>
    <row r="6" spans="1:39" ht="79.5" customHeight="1">
      <c r="A6" s="286" t="s">
        <v>62</v>
      </c>
      <c r="B6" s="287" t="s">
        <v>63</v>
      </c>
      <c r="C6" s="286" t="s">
        <v>64</v>
      </c>
      <c r="D6" s="286" t="s">
        <v>65</v>
      </c>
      <c r="E6" s="287" t="s">
        <v>66</v>
      </c>
      <c r="F6" s="287" t="s">
        <v>67</v>
      </c>
      <c r="G6" s="287" t="s">
        <v>68</v>
      </c>
      <c r="H6" s="287" t="s">
        <v>69</v>
      </c>
      <c r="I6" s="287" t="s">
        <v>70</v>
      </c>
      <c r="J6" s="287" t="s">
        <v>71</v>
      </c>
      <c r="K6" s="287" t="s">
        <v>72</v>
      </c>
      <c r="L6" s="287" t="s">
        <v>73</v>
      </c>
      <c r="M6" s="287" t="s">
        <v>74</v>
      </c>
      <c r="N6" s="287" t="s">
        <v>75</v>
      </c>
      <c r="O6" s="286" t="s">
        <v>76</v>
      </c>
      <c r="P6" s="286" t="s">
        <v>77</v>
      </c>
      <c r="Q6" s="289" t="s">
        <v>78</v>
      </c>
      <c r="R6" s="288" t="s">
        <v>79</v>
      </c>
      <c r="S6" s="28"/>
      <c r="Z6" s="284" t="s">
        <v>63</v>
      </c>
      <c r="AA6" s="284" t="s">
        <v>80</v>
      </c>
      <c r="AB6" s="284" t="s">
        <v>81</v>
      </c>
      <c r="AC6" s="284" t="s">
        <v>82</v>
      </c>
      <c r="AD6" s="285" t="s">
        <v>83</v>
      </c>
      <c r="AE6" s="285" t="s">
        <v>84</v>
      </c>
      <c r="AF6" s="285" t="s">
        <v>85</v>
      </c>
      <c r="AG6" s="285" t="s">
        <v>86</v>
      </c>
      <c r="AH6" s="285" t="s">
        <v>87</v>
      </c>
      <c r="AI6" s="285" t="s">
        <v>88</v>
      </c>
    </row>
    <row r="7" spans="1:39" hidden="1">
      <c r="A7" s="443" t="s">
        <v>89</v>
      </c>
      <c r="B7" s="28" t="s">
        <v>90</v>
      </c>
      <c r="D7" s="28"/>
      <c r="E7" s="443"/>
      <c r="F7" s="28" t="s">
        <v>91</v>
      </c>
      <c r="G7" t="str">
        <f>IF(_xlfn.XLOOKUP(LangRef[[#This Row],[Country]],Insights[Country],Insights[Language 1])="","",_xlfn.XLOOKUP(LangRef[[#This Row],[Country]],Insights[Country],Insights[Language 1]))</f>
        <v>Spanish</v>
      </c>
      <c r="H7" t="str">
        <f>IF(_xlfn.XLOOKUP(LangRef[[#This Row],[Country]],Insights[Country],Insights[Language 2])="","",_xlfn.XLOOKUP(LangRef[[#This Row],[Country]],Insights[Country],Insights[Language 2]))</f>
        <v/>
      </c>
      <c r="I7" t="str">
        <f>IF(_xlfn.XLOOKUP(LangRef[[#This Row],[Country]],Insights[Country],Insights[Language 3])="","",_xlfn.XLOOKUP(LangRef[[#This Row],[Country]],Insights[Country],Insights[Language 3]))</f>
        <v/>
      </c>
      <c r="J7" t="str">
        <f>IF(_xlfn.XLOOKUP(LangRef[[#This Row],[Country]],Insights[Country],Insights[Language 4])="","",_xlfn.XLOOKUP(LangRef[[#This Row],[Country]],Insights[Country],Insights[Language 4]))</f>
        <v/>
      </c>
      <c r="K7" s="444"/>
      <c r="L7" s="444"/>
      <c r="M7" s="444"/>
      <c r="N7" s="485"/>
      <c r="O7" s="485"/>
      <c r="P7" s="485"/>
      <c r="Q7" s="453"/>
      <c r="R7" s="454"/>
      <c r="S7" s="28"/>
      <c r="Z7" t="str">
        <f>LangRef[[#This Row],[Country]]</f>
        <v>Argentina</v>
      </c>
      <c r="AA7" t="str">
        <f t="shared" ref="AA7:AA26" si="0">_xlfn.TEXTJOIN(", ",,G7:M7)</f>
        <v>Spanish</v>
      </c>
      <c r="AB7" s="97" t="str">
        <f>IFERROR(IF(_xlfn.XLOOKUP(Z7,footprint[Country],footprint[Location Name])="","",_xlfn.XLOOKUP(Z7,footprint[Country],footprint[Location Name])),"")</f>
        <v>Bayer S.A. Argentina</v>
      </c>
      <c r="AC7" s="444"/>
      <c r="AD7" s="97" t="str">
        <f>IFERROR(IF(_xlfn.XLOOKUP(Z7,footprint[Country],footprint[Address 1])="","",_xlfn.XLOOKUP(Z7,footprint[Country],footprint[Address 1])),"")</f>
        <v>Ricardo Gutierrez 3652</v>
      </c>
      <c r="AE7" s="97" t="str">
        <f>IFERROR(IF(_xlfn.XLOOKUP(Z7,footprint[Country],footprint[Address 2])="","",_xlfn.XLOOKUP(Z7,footprint[Country],footprint[Address 2])),"")</f>
        <v>Piso PB B1605 EHD Munro</v>
      </c>
      <c r="AF7" s="97" t="str">
        <f>IFERROR(IF(_xlfn.XLOOKUP(Z7,footprint[Country],footprint[City])="","",_xlfn.XLOOKUP(Z7,footprint[Country],footprint[City])),"")</f>
        <v>Buenos Aires</v>
      </c>
      <c r="AG7" s="122" t="str">
        <f>IFERROR(IF(_xlfn.XLOOKUP(Z7,footprint[Country],footprint[Postal Code])="","",_xlfn.XLOOKUP(Z7,footprint[Country],footprint[Postal Code])),"")</f>
        <v/>
      </c>
      <c r="AH7" s="97"/>
      <c r="AI7" s="446"/>
      <c r="AL7" s="51"/>
      <c r="AM7" s="28"/>
    </row>
    <row r="8" spans="1:39" hidden="1">
      <c r="A8" s="443" t="s">
        <v>89</v>
      </c>
      <c r="B8" s="28" t="s">
        <v>92</v>
      </c>
      <c r="D8" s="28"/>
      <c r="E8" s="443"/>
      <c r="F8" s="28" t="s">
        <v>93</v>
      </c>
      <c r="G8" t="str">
        <f>IF(_xlfn.XLOOKUP(LangRef[[#This Row],[Country]],Insights[Country],Insights[Language 1])="","",_xlfn.XLOOKUP(LangRef[[#This Row],[Country]],Insights[Country],Insights[Language 1]))</f>
        <v>English</v>
      </c>
      <c r="H8" t="str">
        <f>IF(_xlfn.XLOOKUP(LangRef[[#This Row],[Country]],Insights[Country],Insights[Language 2])="","",_xlfn.XLOOKUP(LangRef[[#This Row],[Country]],Insights[Country],Insights[Language 2]))</f>
        <v/>
      </c>
      <c r="I8" t="str">
        <f>IF(_xlfn.XLOOKUP(LangRef[[#This Row],[Country]],Insights[Country],Insights[Language 3])="","",_xlfn.XLOOKUP(LangRef[[#This Row],[Country]],Insights[Country],Insights[Language 3]))</f>
        <v/>
      </c>
      <c r="J8" t="str">
        <f>IF(_xlfn.XLOOKUP(LangRef[[#This Row],[Country]],Insights[Country],Insights[Language 4])="","",_xlfn.XLOOKUP(LangRef[[#This Row],[Country]],Insights[Country],Insights[Language 4]))</f>
        <v/>
      </c>
      <c r="K8" s="444"/>
      <c r="L8" s="444"/>
      <c r="M8" s="444"/>
      <c r="N8" s="445"/>
      <c r="O8" s="445"/>
      <c r="P8" s="445"/>
      <c r="Q8" s="453"/>
      <c r="R8" s="453"/>
      <c r="S8" s="28" t="str">
        <f>IFERROR(_xlfn.XLOOKUP(R8,Insights[Country],Insights[Region]),"")</f>
        <v/>
      </c>
      <c r="Z8" t="str">
        <f>LangRef[[#This Row],[Country]]</f>
        <v>Australia</v>
      </c>
      <c r="AA8" t="str">
        <f t="shared" si="0"/>
        <v>English</v>
      </c>
      <c r="AB8" s="97" t="str">
        <f>IFERROR(IF(_xlfn.XLOOKUP(Z8,footprint[Country],footprint[Location Name])="","",_xlfn.XLOOKUP(Z8,footprint[Country],footprint[Location Name])),"")</f>
        <v>Bayer Australia Ltd.</v>
      </c>
      <c r="AC8" s="444"/>
      <c r="AD8" s="97" t="str">
        <f>IFERROR(IF(_xlfn.XLOOKUP(Z8,footprint[Country],footprint[Address 1])="","",_xlfn.XLOOKUP(Z8,footprint[Country],footprint[Address 1])),"")</f>
        <v xml:space="preserve">P.O. Box 182, </v>
      </c>
      <c r="AE8" s="97" t="str">
        <f>IFERROR(IF(_xlfn.XLOOKUP(Z8,footprint[Country],footprint[Address 2])="","",_xlfn.XLOOKUP(Z8,footprint[Country],footprint[Address 2])),"")</f>
        <v>875 Pacific Highway</v>
      </c>
      <c r="AF8" s="97" t="str">
        <f>IFERROR(IF(_xlfn.XLOOKUP(Z8,footprint[Country],footprint[City])="","",_xlfn.XLOOKUP(Z8,footprint[Country],footprint[City])),"")</f>
        <v/>
      </c>
      <c r="AG8" s="122" t="str">
        <f>IFERROR(IF(_xlfn.XLOOKUP(Z8,footprint[Country],footprint[Postal Code])="","",_xlfn.XLOOKUP(Z8,footprint[Country],footprint[Postal Code])),"")</f>
        <v xml:space="preserve">NSW 2073 </v>
      </c>
      <c r="AH8" s="97"/>
      <c r="AI8" s="97"/>
      <c r="AM8" s="28"/>
    </row>
    <row r="9" spans="1:39" hidden="1">
      <c r="A9" s="443" t="s">
        <v>89</v>
      </c>
      <c r="B9" s="28" t="s">
        <v>94</v>
      </c>
      <c r="D9" s="28" t="s">
        <v>95</v>
      </c>
      <c r="E9" s="443"/>
      <c r="F9" s="28" t="s">
        <v>96</v>
      </c>
      <c r="G9" t="str">
        <f>IF(_xlfn.XLOOKUP(LangRef[[#This Row],[Country]],Insights[Country],Insights[Language 1])="","",_xlfn.XLOOKUP(LangRef[[#This Row],[Country]],Insights[Country],Insights[Language 1]))</f>
        <v>German</v>
      </c>
      <c r="H9" t="str">
        <f>IF(_xlfn.XLOOKUP(LangRef[[#This Row],[Country]],Insights[Country],Insights[Language 2])="","",_xlfn.XLOOKUP(LangRef[[#This Row],[Country]],Insights[Country],Insights[Language 2]))</f>
        <v/>
      </c>
      <c r="I9" t="str">
        <f>IF(_xlfn.XLOOKUP(LangRef[[#This Row],[Country]],Insights[Country],Insights[Language 3])="","",_xlfn.XLOOKUP(LangRef[[#This Row],[Country]],Insights[Country],Insights[Language 3]))</f>
        <v/>
      </c>
      <c r="J9" t="str">
        <f>IF(_xlfn.XLOOKUP(LangRef[[#This Row],[Country]],Insights[Country],Insights[Language 4])="","",_xlfn.XLOOKUP(LangRef[[#This Row],[Country]],Insights[Country],Insights[Language 4]))</f>
        <v/>
      </c>
      <c r="K9" s="444"/>
      <c r="L9" s="444"/>
      <c r="M9" s="444"/>
      <c r="N9" s="445"/>
      <c r="O9" s="445"/>
      <c r="P9" s="445"/>
      <c r="Q9" s="453"/>
      <c r="R9" s="453"/>
      <c r="S9" s="28" t="str">
        <f>IFERROR(_xlfn.XLOOKUP(R9,Insights[Country],Insights[Region]),"")</f>
        <v/>
      </c>
      <c r="Z9" t="str">
        <f>LangRef[[#This Row],[Country]]</f>
        <v>Austria</v>
      </c>
      <c r="AA9" t="str">
        <f t="shared" si="0"/>
        <v>German</v>
      </c>
      <c r="AB9" s="97" t="str">
        <f>IFERROR(IF(_xlfn.XLOOKUP(Z9,footprint[Country],footprint[Location Name])="","",_xlfn.XLOOKUP(Z9,footprint[Country],footprint[Location Name])),"")</f>
        <v>Bayer Austria Ges.m.b.H</v>
      </c>
      <c r="AC9" s="444"/>
      <c r="AD9" s="97" t="str">
        <f>IFERROR(IF(_xlfn.XLOOKUP(Z9,footprint[Country],footprint[Address 1])="","",_xlfn.XLOOKUP(Z9,footprint[Country],footprint[Address 1])),"")</f>
        <v>Herbststraße 6-10</v>
      </c>
      <c r="AE9" s="97" t="str">
        <f>IFERROR(IF(_xlfn.XLOOKUP(Z9,footprint[Country],footprint[Address 2])="","",_xlfn.XLOOKUP(Z9,footprint[Country],footprint[Address 2])),"")</f>
        <v>1160 Wien</v>
      </c>
      <c r="AF9" s="97" t="str">
        <f>IFERROR(IF(_xlfn.XLOOKUP(Z9,footprint[Country],footprint[City])="","",_xlfn.XLOOKUP(Z9,footprint[Country],footprint[City])),"")</f>
        <v>Leverkusen</v>
      </c>
      <c r="AG9" s="122" t="str">
        <f>IFERROR(IF(_xlfn.XLOOKUP(Z9,footprint[Country],footprint[Postal Code])="","",_xlfn.XLOOKUP(Z9,footprint[Country],footprint[Postal Code])),"")</f>
        <v>D-51368</v>
      </c>
      <c r="AH9" s="97"/>
      <c r="AI9" s="97"/>
      <c r="AM9" s="28"/>
    </row>
    <row r="10" spans="1:39" hidden="1">
      <c r="A10" s="443" t="s">
        <v>89</v>
      </c>
      <c r="B10" s="28" t="s">
        <v>97</v>
      </c>
      <c r="D10" s="28"/>
      <c r="E10" s="443"/>
      <c r="F10" s="28" t="s">
        <v>98</v>
      </c>
      <c r="G10" t="str">
        <f>IF(_xlfn.XLOOKUP(LangRef[[#This Row],[Country]],Insights[Country],Insights[Language 1])="","",_xlfn.XLOOKUP(LangRef[[#This Row],[Country]],Insights[Country],Insights[Language 1]))</f>
        <v>Dutch</v>
      </c>
      <c r="H10" t="str">
        <f>IF(_xlfn.XLOOKUP(LangRef[[#This Row],[Country]],Insights[Country],Insights[Language 2])="","",_xlfn.XLOOKUP(LangRef[[#This Row],[Country]],Insights[Country],Insights[Language 2]))</f>
        <v>French</v>
      </c>
      <c r="I10" t="str">
        <f>IF(_xlfn.XLOOKUP(LangRef[[#This Row],[Country]],Insights[Country],Insights[Language 3])="","",_xlfn.XLOOKUP(LangRef[[#This Row],[Country]],Insights[Country],Insights[Language 3]))</f>
        <v/>
      </c>
      <c r="J10" t="str">
        <f>IF(_xlfn.XLOOKUP(LangRef[[#This Row],[Country]],Insights[Country],Insights[Language 4])="","",_xlfn.XLOOKUP(LangRef[[#This Row],[Country]],Insights[Country],Insights[Language 4]))</f>
        <v/>
      </c>
      <c r="K10" s="444"/>
      <c r="L10" s="444"/>
      <c r="M10" s="444"/>
      <c r="N10" s="445"/>
      <c r="O10" s="445"/>
      <c r="P10" s="445"/>
      <c r="Q10" s="453"/>
      <c r="R10" s="453"/>
      <c r="S10" s="28" t="str">
        <f>IFERROR(_xlfn.XLOOKUP(R10,Insights[Country],Insights[Region]),"")</f>
        <v/>
      </c>
      <c r="Z10" t="str">
        <f>LangRef[[#This Row],[Country]]</f>
        <v>Belgium</v>
      </c>
      <c r="AA10" t="str">
        <f t="shared" si="0"/>
        <v>Dutch, French</v>
      </c>
      <c r="AB10" s="97" t="str">
        <f>IFERROR(IF(_xlfn.XLOOKUP(Z10,footprint[Country],footprint[Location Name])="","",_xlfn.XLOOKUP(Z10,footprint[Country],footprint[Location Name])),"")</f>
        <v>Bayer SA-NV</v>
      </c>
      <c r="AC10" s="444"/>
      <c r="AD10" s="97" t="str">
        <f>IFERROR(IF(_xlfn.XLOOKUP(Z10,footprint[Country],footprint[Address 1])="","",_xlfn.XLOOKUP(Z10,footprint[Country],footprint[Address 1])),"")</f>
        <v xml:space="preserve"> J.E. Mommaertslaan 14</v>
      </c>
      <c r="AE10" s="97" t="str">
        <f>IFERROR(IF(_xlfn.XLOOKUP(Z10,footprint[Country],footprint[Address 2])="","",_xlfn.XLOOKUP(Z10,footprint[Country],footprint[Address 2])),"")</f>
        <v/>
      </c>
      <c r="AF10" s="97" t="str">
        <f>IFERROR(IF(_xlfn.XLOOKUP(Z10,footprint[Country],footprint[City])="","",_xlfn.XLOOKUP(Z10,footprint[Country],footprint[City])),"")</f>
        <v>Diegem (Machelen)</v>
      </c>
      <c r="AG10" s="122" t="str">
        <f>IFERROR(IF(_xlfn.XLOOKUP(Z10,footprint[Country],footprint[Postal Code])="","",_xlfn.XLOOKUP(Z10,footprint[Country],footprint[Postal Code])),"")</f>
        <v>B-1831</v>
      </c>
      <c r="AH10" s="97"/>
      <c r="AI10" s="97"/>
      <c r="AM10" s="28"/>
    </row>
    <row r="11" spans="1:39" hidden="1">
      <c r="A11" s="443" t="s">
        <v>89</v>
      </c>
      <c r="B11" s="28" t="s">
        <v>99</v>
      </c>
      <c r="D11" s="28"/>
      <c r="E11" s="443"/>
      <c r="F11" s="28" t="s">
        <v>100</v>
      </c>
      <c r="G11" t="str">
        <f>IF(_xlfn.XLOOKUP(LangRef[[#This Row],[Country]],Insights[Country],Insights[Language 1])="","",_xlfn.XLOOKUP(LangRef[[#This Row],[Country]],Insights[Country],Insights[Language 1]))</f>
        <v>Spanish</v>
      </c>
      <c r="H11" t="str">
        <f>IF(_xlfn.XLOOKUP(LangRef[[#This Row],[Country]],Insights[Country],Insights[Language 2])="","",_xlfn.XLOOKUP(LangRef[[#This Row],[Country]],Insights[Country],Insights[Language 2]))</f>
        <v>Portugese</v>
      </c>
      <c r="I11" t="str">
        <f>IF(_xlfn.XLOOKUP(LangRef[[#This Row],[Country]],Insights[Country],Insights[Language 3])="","",_xlfn.XLOOKUP(LangRef[[#This Row],[Country]],Insights[Country],Insights[Language 3]))</f>
        <v/>
      </c>
      <c r="J11" t="str">
        <f>IF(_xlfn.XLOOKUP(LangRef[[#This Row],[Country]],Insights[Country],Insights[Language 4])="","",_xlfn.XLOOKUP(LangRef[[#This Row],[Country]],Insights[Country],Insights[Language 4]))</f>
        <v/>
      </c>
      <c r="K11" s="444"/>
      <c r="L11" s="444"/>
      <c r="M11" s="444"/>
      <c r="N11" s="445"/>
      <c r="O11" s="445"/>
      <c r="P11" s="445"/>
      <c r="Q11" s="453"/>
      <c r="R11" s="453"/>
      <c r="S11" s="28" t="str">
        <f>IFERROR(_xlfn.XLOOKUP(R11,Insights[Country],Insights[Region]),"")</f>
        <v/>
      </c>
      <c r="Z11" t="str">
        <f>LangRef[[#This Row],[Country]]</f>
        <v>Brazil</v>
      </c>
      <c r="AA11" t="str">
        <f t="shared" si="0"/>
        <v>Spanish, Portugese</v>
      </c>
      <c r="AB11" s="97" t="str">
        <f>IFERROR(IF(_xlfn.XLOOKUP(Z11,footprint[Country],footprint[Location Name])="","",_xlfn.XLOOKUP(Z11,footprint[Country],footprint[Location Name])),"")</f>
        <v>Bayer S.A.</v>
      </c>
      <c r="AC11" s="444"/>
      <c r="AD11" s="97" t="str">
        <f>IFERROR(IF(_xlfn.XLOOKUP(Z11,footprint[Country],footprint[Address 1])="","",_xlfn.XLOOKUP(Z11,footprint[Country],footprint[Address 1])),"")</f>
        <v xml:space="preserve">Rua Domingos Jorge 1100 </v>
      </c>
      <c r="AE11" s="97" t="str">
        <f>IFERROR(IF(_xlfn.XLOOKUP(Z11,footprint[Country],footprint[Address 2])="","",_xlfn.XLOOKUP(Z11,footprint[Country],footprint[Address 2])),"")</f>
        <v/>
      </c>
      <c r="AF11" s="97" t="str">
        <f>IFERROR(IF(_xlfn.XLOOKUP(Z11,footprint[Country],footprint[City])="","",_xlfn.XLOOKUP(Z11,footprint[Country],footprint[City])),"")</f>
        <v>Sao Paulo</v>
      </c>
      <c r="AG11" s="122" t="str">
        <f>IFERROR(IF(_xlfn.XLOOKUP(Z11,footprint[Country],footprint[Postal Code])="","",_xlfn.XLOOKUP(Z11,footprint[Country],footprint[Postal Code])),"")</f>
        <v>04779--900</v>
      </c>
      <c r="AH11" s="97"/>
      <c r="AI11" s="97"/>
      <c r="AM11" s="28"/>
    </row>
    <row r="12" spans="1:39">
      <c r="A12" s="443" t="s">
        <v>89</v>
      </c>
      <c r="B12" s="28" t="s">
        <v>101</v>
      </c>
      <c r="D12" s="28"/>
      <c r="E12" s="443"/>
      <c r="F12" s="28" t="s">
        <v>102</v>
      </c>
      <c r="G12" t="str">
        <f>IF(_xlfn.XLOOKUP(LangRef[[#This Row],[Country]],Insights[Country],Insights[Language 1])="","",_xlfn.XLOOKUP(LangRef[[#This Row],[Country]],Insights[Country],Insights[Language 1]))</f>
        <v>Bulgarian</v>
      </c>
      <c r="H12" t="str">
        <f>IF(_xlfn.XLOOKUP(LangRef[[#This Row],[Country]],Insights[Country],Insights[Language 2])="","",_xlfn.XLOOKUP(LangRef[[#This Row],[Country]],Insights[Country],Insights[Language 2]))</f>
        <v/>
      </c>
      <c r="I12" t="str">
        <f>IF(_xlfn.XLOOKUP(LangRef[[#This Row],[Country]],Insights[Country],Insights[Language 3])="","",_xlfn.XLOOKUP(LangRef[[#This Row],[Country]],Insights[Country],Insights[Language 3]))</f>
        <v/>
      </c>
      <c r="J12" t="str">
        <f>IF(_xlfn.XLOOKUP(LangRef[[#This Row],[Country]],Insights[Country],Insights[Language 4])="","",_xlfn.XLOOKUP(LangRef[[#This Row],[Country]],Insights[Country],Insights[Language 4]))</f>
        <v/>
      </c>
      <c r="K12" s="444"/>
      <c r="L12" s="444"/>
      <c r="M12" s="444"/>
      <c r="N12" s="485"/>
      <c r="O12" s="485"/>
      <c r="P12" s="485"/>
      <c r="Q12" s="453"/>
      <c r="R12" s="453"/>
      <c r="S12" s="28" t="str">
        <f>IFERROR(_xlfn.XLOOKUP(R12,Insights[Country],Insights[Region]),"")</f>
        <v/>
      </c>
      <c r="Z12" t="str">
        <f>LangRef[[#This Row],[Country]]</f>
        <v>Bulgaria</v>
      </c>
      <c r="AA12" t="str">
        <f t="shared" si="0"/>
        <v>Bulgarian</v>
      </c>
      <c r="AB12" s="97" t="str">
        <f>IFERROR(IF(_xlfn.XLOOKUP(Z12,footprint[Country],footprint[Location Name])="","",_xlfn.XLOOKUP(Z12,footprint[Country],footprint[Location Name])),"")</f>
        <v>Bayer Bulgaria EOOD</v>
      </c>
      <c r="AC12" s="444"/>
      <c r="AD12" s="97" t="str">
        <f>IFERROR(IF(_xlfn.XLOOKUP(Z12,footprint[Country],footprint[Address 1])="","",_xlfn.XLOOKUP(Z12,footprint[Country],footprint[Address 1])),"")</f>
        <v>Rezbarska Str. 5</v>
      </c>
      <c r="AE12" s="97" t="str">
        <f>IFERROR(IF(_xlfn.XLOOKUP(Z12,footprint[Country],footprint[Address 2])="","",_xlfn.XLOOKUP(Z12,footprint[Country],footprint[Address 2])),"")</f>
        <v/>
      </c>
      <c r="AF12" s="97" t="str">
        <f>IFERROR(IF(_xlfn.XLOOKUP(Z12,footprint[Country],footprint[City])="","",_xlfn.XLOOKUP(Z12,footprint[Country],footprint[City])),"")</f>
        <v>Sofia</v>
      </c>
      <c r="AG12" s="122" t="str">
        <f>IFERROR(IF(_xlfn.XLOOKUP(Z12,footprint[Country],footprint[Postal Code])="","",_xlfn.XLOOKUP(Z12,footprint[Country],footprint[Postal Code])),"")</f>
        <v>1510</v>
      </c>
      <c r="AH12" s="97"/>
      <c r="AI12" s="97"/>
      <c r="AM12" s="28"/>
    </row>
    <row r="13" spans="1:39" hidden="1">
      <c r="A13" s="443" t="s">
        <v>89</v>
      </c>
      <c r="B13" s="28" t="s">
        <v>103</v>
      </c>
      <c r="D13" s="28"/>
      <c r="E13" s="443"/>
      <c r="F13" s="28" t="s">
        <v>104</v>
      </c>
      <c r="G13" t="str">
        <f>IF(_xlfn.XLOOKUP(LangRef[[#This Row],[Country]],Insights[Country],Insights[Language 1])="","",_xlfn.XLOOKUP(LangRef[[#This Row],[Country]],Insights[Country],Insights[Language 1]))</f>
        <v>French</v>
      </c>
      <c r="H13" t="str">
        <f>IF(_xlfn.XLOOKUP(LangRef[[#This Row],[Country]],Insights[Country],Insights[Language 2])="","",_xlfn.XLOOKUP(LangRef[[#This Row],[Country]],Insights[Country],Insights[Language 2]))</f>
        <v>English</v>
      </c>
      <c r="I13" t="str">
        <f>IF(_xlfn.XLOOKUP(LangRef[[#This Row],[Country]],Insights[Country],Insights[Language 3])="","",_xlfn.XLOOKUP(LangRef[[#This Row],[Country]],Insights[Country],Insights[Language 3]))</f>
        <v/>
      </c>
      <c r="J13" t="str">
        <f>IF(_xlfn.XLOOKUP(LangRef[[#This Row],[Country]],Insights[Country],Insights[Language 4])="","",_xlfn.XLOOKUP(LangRef[[#This Row],[Country]],Insights[Country],Insights[Language 4]))</f>
        <v/>
      </c>
      <c r="K13" s="444"/>
      <c r="L13" s="444"/>
      <c r="M13" s="444"/>
      <c r="N13" s="485"/>
      <c r="O13" s="485"/>
      <c r="P13" s="485"/>
      <c r="Q13" s="453"/>
      <c r="R13" s="454"/>
      <c r="S13" s="28" t="str">
        <f>IFERROR(_xlfn.XLOOKUP(R13,Insights[Country],Insights[Region]),"")</f>
        <v/>
      </c>
      <c r="Z13" t="str">
        <f>LangRef[[#This Row],[Country]]</f>
        <v>Canada</v>
      </c>
      <c r="AA13" t="str">
        <f t="shared" si="0"/>
        <v>French, English</v>
      </c>
      <c r="AB13" s="97" t="str">
        <f>IFERROR(IF(_xlfn.XLOOKUP(Z13,footprint[Country],footprint[Location Name])="","",_xlfn.XLOOKUP(Z13,footprint[Country],footprint[Location Name])),"")</f>
        <v>Bayer Inc.</v>
      </c>
      <c r="AC13" s="444"/>
      <c r="AD13" s="97" t="str">
        <f>IFERROR(IF(_xlfn.XLOOKUP(Z13,footprint[Country],footprint[Address 1])="","",_xlfn.XLOOKUP(Z13,footprint[Country],footprint[Address 1])),"")</f>
        <v>2920 Matheson Boulevard East</v>
      </c>
      <c r="AE13" s="97" t="str">
        <f>IFERROR(IF(_xlfn.XLOOKUP(Z13,footprint[Country],footprint[Address 2])="","",_xlfn.XLOOKUP(Z13,footprint[Country],footprint[Address 2])),"")</f>
        <v/>
      </c>
      <c r="AF13" s="97" t="str">
        <f>IFERROR(IF(_xlfn.XLOOKUP(Z13,footprint[Country],footprint[City])="","",_xlfn.XLOOKUP(Z13,footprint[Country],footprint[City])),"")</f>
        <v>Mississauga</v>
      </c>
      <c r="AG13" s="122" t="str">
        <f>IFERROR(IF(_xlfn.XLOOKUP(Z13,footprint[Country],footprint[Postal Code])="","",_xlfn.XLOOKUP(Z13,footprint[Country],footprint[Postal Code])),"")</f>
        <v>L4W 5R6</v>
      </c>
      <c r="AH13" s="97"/>
      <c r="AI13" s="97"/>
      <c r="AM13" s="28"/>
    </row>
    <row r="14" spans="1:39" hidden="1">
      <c r="A14" s="443" t="s">
        <v>89</v>
      </c>
      <c r="B14" s="28" t="s">
        <v>105</v>
      </c>
      <c r="D14" s="28"/>
      <c r="E14" s="443"/>
      <c r="F14" s="28" t="s">
        <v>106</v>
      </c>
      <c r="G14" t="str">
        <f>IF(_xlfn.XLOOKUP(LangRef[[#This Row],[Country]],Insights[Country],Insights[Language 1])="","",_xlfn.XLOOKUP(LangRef[[#This Row],[Country]],Insights[Country],Insights[Language 1]))</f>
        <v>Spanish</v>
      </c>
      <c r="H14" t="str">
        <f>IF(_xlfn.XLOOKUP(LangRef[[#This Row],[Country]],Insights[Country],Insights[Language 2])="","",_xlfn.XLOOKUP(LangRef[[#This Row],[Country]],Insights[Country],Insights[Language 2]))</f>
        <v/>
      </c>
      <c r="I14" t="str">
        <f>IF(_xlfn.XLOOKUP(LangRef[[#This Row],[Country]],Insights[Country],Insights[Language 3])="","",_xlfn.XLOOKUP(LangRef[[#This Row],[Country]],Insights[Country],Insights[Language 3]))</f>
        <v/>
      </c>
      <c r="J14" t="str">
        <f>IF(_xlfn.XLOOKUP(LangRef[[#This Row],[Country]],Insights[Country],Insights[Language 4])="","",_xlfn.XLOOKUP(LangRef[[#This Row],[Country]],Insights[Country],Insights[Language 4]))</f>
        <v/>
      </c>
      <c r="K14" s="444"/>
      <c r="L14" s="444"/>
      <c r="M14" s="444"/>
      <c r="N14" s="445"/>
      <c r="O14" s="445"/>
      <c r="P14" s="445"/>
      <c r="Q14" s="453"/>
      <c r="R14" s="453"/>
      <c r="S14" s="28" t="str">
        <f>IFERROR(_xlfn.XLOOKUP(R14,Insights[Country],Insights[Region]),"")</f>
        <v/>
      </c>
      <c r="Z14" t="str">
        <f>LangRef[[#This Row],[Country]]</f>
        <v>Chile</v>
      </c>
      <c r="AA14" t="str">
        <f t="shared" si="0"/>
        <v>Spanish</v>
      </c>
      <c r="AB14" s="97" t="str">
        <f>IFERROR(IF(_xlfn.XLOOKUP(Z14,footprint[Country],footprint[Location Name])="","",_xlfn.XLOOKUP(Z14,footprint[Country],footprint[Location Name])),"")</f>
        <v/>
      </c>
      <c r="AC14" s="444"/>
      <c r="AD14" s="97" t="str">
        <f>IFERROR(IF(_xlfn.XLOOKUP(Z14,footprint[Country],footprint[Address 1])="","",_xlfn.XLOOKUP(Z14,footprint[Country],footprint[Address 1])),"")</f>
        <v/>
      </c>
      <c r="AE14" s="97" t="str">
        <f>IFERROR(IF(_xlfn.XLOOKUP(Z14,footprint[Country],footprint[Address 2])="","",_xlfn.XLOOKUP(Z14,footprint[Country],footprint[Address 2])),"")</f>
        <v/>
      </c>
      <c r="AF14" s="97" t="str">
        <f>IFERROR(IF(_xlfn.XLOOKUP(Z14,footprint[Country],footprint[City])="","",_xlfn.XLOOKUP(Z14,footprint[Country],footprint[City])),"")</f>
        <v/>
      </c>
      <c r="AG14" s="122" t="str">
        <f>IFERROR(IF(_xlfn.XLOOKUP(Z14,footprint[Country],footprint[Postal Code])="","",_xlfn.XLOOKUP(Z14,footprint[Country],footprint[Postal Code])),"")</f>
        <v/>
      </c>
      <c r="AH14" s="97"/>
      <c r="AI14" s="97"/>
      <c r="AM14" s="28"/>
    </row>
    <row r="15" spans="1:39" hidden="1">
      <c r="A15" s="443" t="s">
        <v>89</v>
      </c>
      <c r="B15" s="28" t="s">
        <v>107</v>
      </c>
      <c r="D15" s="28"/>
      <c r="E15" s="443"/>
      <c r="F15" s="28" t="s">
        <v>108</v>
      </c>
      <c r="G15" t="str">
        <f>IF(_xlfn.XLOOKUP(LangRef[[#This Row],[Country]],Insights[Country],Insights[Language 1])="","",_xlfn.XLOOKUP(LangRef[[#This Row],[Country]],Insights[Country],Insights[Language 1]))</f>
        <v>Simplified Chinese</v>
      </c>
      <c r="H15" t="str">
        <f>IF(_xlfn.XLOOKUP(LangRef[[#This Row],[Country]],Insights[Country],Insights[Language 2])="","",_xlfn.XLOOKUP(LangRef[[#This Row],[Country]],Insights[Country],Insights[Language 2]))</f>
        <v/>
      </c>
      <c r="I15" t="str">
        <f>IF(_xlfn.XLOOKUP(LangRef[[#This Row],[Country]],Insights[Country],Insights[Language 3])="","",_xlfn.XLOOKUP(LangRef[[#This Row],[Country]],Insights[Country],Insights[Language 3]))</f>
        <v/>
      </c>
      <c r="J15" t="str">
        <f>IF(_xlfn.XLOOKUP(LangRef[[#This Row],[Country]],Insights[Country],Insights[Language 4])="","",_xlfn.XLOOKUP(LangRef[[#This Row],[Country]],Insights[Country],Insights[Language 4]))</f>
        <v/>
      </c>
      <c r="K15" s="444"/>
      <c r="L15" s="444"/>
      <c r="M15" s="444"/>
      <c r="N15" s="485"/>
      <c r="O15" s="485"/>
      <c r="P15" s="485"/>
      <c r="Q15" s="453"/>
      <c r="R15" s="453"/>
      <c r="S15" s="28" t="str">
        <f>IFERROR(_xlfn.XLOOKUP(R15,Insights[Country],Insights[Region]),"")</f>
        <v/>
      </c>
      <c r="Z15" t="str">
        <f>LangRef[[#This Row],[Country]]</f>
        <v>China</v>
      </c>
      <c r="AA15" t="str">
        <f t="shared" si="0"/>
        <v>Simplified Chinese</v>
      </c>
      <c r="AB15" s="97" t="str">
        <f>IFERROR(IF(_xlfn.XLOOKUP(Z15,footprint[Country],footprint[Location Name])="","",_xlfn.XLOOKUP(Z15,footprint[Country],footprint[Location Name])),"")</f>
        <v>Bayer Center</v>
      </c>
      <c r="AC15" s="444"/>
      <c r="AD15" s="97" t="str">
        <f>IFERROR(IF(_xlfn.XLOOKUP(Z15,footprint[Country],footprint[Address 1])="","",_xlfn.XLOOKUP(Z15,footprint[Country],footprint[Address 1])),"")</f>
        <v xml:space="preserve">No.27 Dong San Huan North Road </v>
      </c>
      <c r="AE15" s="97" t="str">
        <f>IFERROR(IF(_xlfn.XLOOKUP(Z15,footprint[Country],footprint[Address 2])="","",_xlfn.XLOOKUP(Z15,footprint[Country],footprint[Address 2])),"")</f>
        <v>Chaoyang District</v>
      </c>
      <c r="AF15" s="97" t="str">
        <f>IFERROR(IF(_xlfn.XLOOKUP(Z15,footprint[Country],footprint[City])="","",_xlfn.XLOOKUP(Z15,footprint[Country],footprint[City])),"")</f>
        <v>Beijing</v>
      </c>
      <c r="AG15" s="122" t="str">
        <f>IFERROR(IF(_xlfn.XLOOKUP(Z15,footprint[Country],footprint[Postal Code])="","",_xlfn.XLOOKUP(Z15,footprint[Country],footprint[Postal Code])),"")</f>
        <v>100020'</v>
      </c>
      <c r="AH15" s="97"/>
      <c r="AI15" s="97"/>
      <c r="AM15" s="28"/>
    </row>
    <row r="16" spans="1:39" hidden="1">
      <c r="A16" s="443" t="s">
        <v>89</v>
      </c>
      <c r="B16" s="28" t="s">
        <v>109</v>
      </c>
      <c r="D16" s="28"/>
      <c r="E16" s="443"/>
      <c r="F16" s="28" t="s">
        <v>110</v>
      </c>
      <c r="G16" t="str">
        <f>IF(_xlfn.XLOOKUP(LangRef[[#This Row],[Country]],Insights[Country],Insights[Language 1])="","",_xlfn.XLOOKUP(LangRef[[#This Row],[Country]],Insights[Country],Insights[Language 1]))</f>
        <v>Spanish</v>
      </c>
      <c r="H16" t="str">
        <f>IF(_xlfn.XLOOKUP(LangRef[[#This Row],[Country]],Insights[Country],Insights[Language 2])="","",_xlfn.XLOOKUP(LangRef[[#This Row],[Country]],Insights[Country],Insights[Language 2]))</f>
        <v/>
      </c>
      <c r="I16" t="str">
        <f>IF(_xlfn.XLOOKUP(LangRef[[#This Row],[Country]],Insights[Country],Insights[Language 3])="","",_xlfn.XLOOKUP(LangRef[[#This Row],[Country]],Insights[Country],Insights[Language 3]))</f>
        <v/>
      </c>
      <c r="J16" t="str">
        <f>IF(_xlfn.XLOOKUP(LangRef[[#This Row],[Country]],Insights[Country],Insights[Language 4])="","",_xlfn.XLOOKUP(LangRef[[#This Row],[Country]],Insights[Country],Insights[Language 4]))</f>
        <v/>
      </c>
      <c r="K16" s="444"/>
      <c r="L16" s="444"/>
      <c r="M16" s="444"/>
      <c r="N16" s="445"/>
      <c r="O16" s="445"/>
      <c r="P16" s="445"/>
      <c r="Q16" s="453"/>
      <c r="R16" s="453"/>
      <c r="S16" s="28" t="str">
        <f>IFERROR(_xlfn.XLOOKUP(R16,Insights[Country],Insights[Region]),"")</f>
        <v/>
      </c>
      <c r="Z16" t="str">
        <f>LangRef[[#This Row],[Country]]</f>
        <v>Colombia</v>
      </c>
      <c r="AA16" t="str">
        <f t="shared" si="0"/>
        <v>Spanish</v>
      </c>
      <c r="AB16" s="97" t="str">
        <f>IFERROR(IF(_xlfn.XLOOKUP(Z16,footprint[Country],footprint[Location Name])="","",_xlfn.XLOOKUP(Z16,footprint[Country],footprint[Location Name])),"")</f>
        <v/>
      </c>
      <c r="AC16" s="444"/>
      <c r="AD16" s="97" t="str">
        <f>IFERROR(IF(_xlfn.XLOOKUP(Z16,footprint[Country],footprint[Address 1])="","",_xlfn.XLOOKUP(Z16,footprint[Country],footprint[Address 1])),"")</f>
        <v>Carrera 58 No. 10-76</v>
      </c>
      <c r="AE16" s="97" t="str">
        <f>IFERROR(IF(_xlfn.XLOOKUP(Z16,footprint[Country],footprint[Address 2])="","",_xlfn.XLOOKUP(Z16,footprint[Country],footprint[Address 2])),"")</f>
        <v/>
      </c>
      <c r="AF16" s="97" t="str">
        <f>IFERROR(IF(_xlfn.XLOOKUP(Z16,footprint[Country],footprint[City])="","",_xlfn.XLOOKUP(Z16,footprint[Country],footprint[City])),"")</f>
        <v>Bogotá D.C.</v>
      </c>
      <c r="AG16" s="122" t="str">
        <f>IFERROR(IF(_xlfn.XLOOKUP(Z16,footprint[Country],footprint[Postal Code])="","",_xlfn.XLOOKUP(Z16,footprint[Country],footprint[Postal Code])),"")</f>
        <v/>
      </c>
      <c r="AH16" s="97"/>
      <c r="AI16" s="97"/>
      <c r="AM16" s="28"/>
    </row>
    <row r="17" spans="1:39" hidden="1">
      <c r="A17" s="443" t="s">
        <v>89</v>
      </c>
      <c r="B17" s="28" t="s">
        <v>111</v>
      </c>
      <c r="D17" s="28" t="s">
        <v>95</v>
      </c>
      <c r="E17" s="443"/>
      <c r="F17" s="28" t="s">
        <v>112</v>
      </c>
      <c r="G17" t="str">
        <f>IF(_xlfn.XLOOKUP(LangRef[[#This Row],[Country]],Insights[Country],Insights[Language 1])="","",_xlfn.XLOOKUP(LangRef[[#This Row],[Country]],Insights[Country],Insights[Language 1]))</f>
        <v>Czech</v>
      </c>
      <c r="H17" t="str">
        <f>IF(_xlfn.XLOOKUP(LangRef[[#This Row],[Country]],Insights[Country],Insights[Language 2])="","",_xlfn.XLOOKUP(LangRef[[#This Row],[Country]],Insights[Country],Insights[Language 2]))</f>
        <v/>
      </c>
      <c r="I17" t="str">
        <f>IF(_xlfn.XLOOKUP(LangRef[[#This Row],[Country]],Insights[Country],Insights[Language 3])="","",_xlfn.XLOOKUP(LangRef[[#This Row],[Country]],Insights[Country],Insights[Language 3]))</f>
        <v/>
      </c>
      <c r="J17" t="str">
        <f>IF(_xlfn.XLOOKUP(LangRef[[#This Row],[Country]],Insights[Country],Insights[Language 4])="","",_xlfn.XLOOKUP(LangRef[[#This Row],[Country]],Insights[Country],Insights[Language 4]))</f>
        <v/>
      </c>
      <c r="K17" s="444"/>
      <c r="L17" s="444"/>
      <c r="M17" s="444"/>
      <c r="N17" s="485"/>
      <c r="O17" s="485"/>
      <c r="P17" s="485"/>
      <c r="Q17" s="453"/>
      <c r="R17" s="453"/>
      <c r="S17" s="28" t="str">
        <f>IFERROR(_xlfn.XLOOKUP(R17,Insights[Country],Insights[Region]),"")</f>
        <v/>
      </c>
      <c r="Z17" t="str">
        <f>LangRef[[#This Row],[Country]]</f>
        <v>Czech Republic</v>
      </c>
      <c r="AA17" t="str">
        <f t="shared" si="0"/>
        <v>Czech</v>
      </c>
      <c r="AB17" s="97" t="str">
        <f>IFERROR(IF(_xlfn.XLOOKUP(Z17,footprint[Country],footprint[Location Name])="","",_xlfn.XLOOKUP(Z17,footprint[Country],footprint[Location Name])),"")</f>
        <v>Bayer s.r.o.</v>
      </c>
      <c r="AC17" s="444"/>
      <c r="AD17" s="97" t="str">
        <f>IFERROR(IF(_xlfn.XLOOKUP(Z17,footprint[Country],footprint[Address 1])="","",_xlfn.XLOOKUP(Z17,footprint[Country],footprint[Address 1])),"")</f>
        <v>Clinical Operations, Siemensova 2717/4</v>
      </c>
      <c r="AE17" s="97" t="str">
        <f>IFERROR(IF(_xlfn.XLOOKUP(Z17,footprint[Country],footprint[Address 2])="","",_xlfn.XLOOKUP(Z17,footprint[Country],footprint[Address 2])),"")</f>
        <v/>
      </c>
      <c r="AF17" s="97" t="str">
        <f>IFERROR(IF(_xlfn.XLOOKUP(Z17,footprint[Country],footprint[City])="","",_xlfn.XLOOKUP(Z17,footprint[Country],footprint[City])),"")</f>
        <v>Prague 5</v>
      </c>
      <c r="AG17" s="122" t="str">
        <f>IFERROR(IF(_xlfn.XLOOKUP(Z17,footprint[Country],footprint[Postal Code])="","",_xlfn.XLOOKUP(Z17,footprint[Country],footprint[Postal Code])),"")</f>
        <v>155 00</v>
      </c>
      <c r="AH17" s="97"/>
      <c r="AI17" s="97"/>
      <c r="AM17" s="28"/>
    </row>
    <row r="18" spans="1:39" hidden="1">
      <c r="A18" s="443" t="s">
        <v>89</v>
      </c>
      <c r="B18" s="28" t="s">
        <v>113</v>
      </c>
      <c r="D18" s="28"/>
      <c r="E18" s="443"/>
      <c r="F18" s="28" t="s">
        <v>114</v>
      </c>
      <c r="G18" t="str">
        <f>IF(_xlfn.XLOOKUP(LangRef[[#This Row],[Country]],Insights[Country],Insights[Language 1])="","",_xlfn.XLOOKUP(LangRef[[#This Row],[Country]],Insights[Country],Insights[Language 1]))</f>
        <v>Danish</v>
      </c>
      <c r="H18" t="str">
        <f>IF(_xlfn.XLOOKUP(LangRef[[#This Row],[Country]],Insights[Country],Insights[Language 2])="","",_xlfn.XLOOKUP(LangRef[[#This Row],[Country]],Insights[Country],Insights[Language 2]))</f>
        <v/>
      </c>
      <c r="I18" t="str">
        <f>IF(_xlfn.XLOOKUP(LangRef[[#This Row],[Country]],Insights[Country],Insights[Language 3])="","",_xlfn.XLOOKUP(LangRef[[#This Row],[Country]],Insights[Country],Insights[Language 3]))</f>
        <v/>
      </c>
      <c r="J18" t="str">
        <f>IF(_xlfn.XLOOKUP(LangRef[[#This Row],[Country]],Insights[Country],Insights[Language 4])="","",_xlfn.XLOOKUP(LangRef[[#This Row],[Country]],Insights[Country],Insights[Language 4]))</f>
        <v/>
      </c>
      <c r="K18" s="444"/>
      <c r="L18" s="444"/>
      <c r="M18" s="444"/>
      <c r="N18" s="445"/>
      <c r="O18" s="445"/>
      <c r="P18" s="445"/>
      <c r="Q18" s="453"/>
      <c r="R18" s="453"/>
      <c r="S18" s="28" t="str">
        <f>IFERROR(_xlfn.XLOOKUP(R18,Insights[Country],Insights[Region]),"")</f>
        <v/>
      </c>
      <c r="Z18" t="str">
        <f>LangRef[[#This Row],[Country]]</f>
        <v>Denmark</v>
      </c>
      <c r="AA18" t="str">
        <f t="shared" si="0"/>
        <v>Danish</v>
      </c>
      <c r="AB18" s="97" t="str">
        <f>IFERROR(IF(_xlfn.XLOOKUP(Z18,footprint[Country],footprint[Location Name])="","",_xlfn.XLOOKUP(Z18,footprint[Country],footprint[Location Name])),"")</f>
        <v>Bayer A/S</v>
      </c>
      <c r="AC18" s="444"/>
      <c r="AD18" s="97" t="str">
        <f>IFERROR(IF(_xlfn.XLOOKUP(Z18,footprint[Country],footprint[Address 1])="","",_xlfn.XLOOKUP(Z18,footprint[Country],footprint[Address 1])),"")</f>
        <v>Arne Jacobsens Allé 13</v>
      </c>
      <c r="AE18" s="97" t="str">
        <f>IFERROR(IF(_xlfn.XLOOKUP(Z18,footprint[Country],footprint[Address 2])="","",_xlfn.XLOOKUP(Z18,footprint[Country],footprint[Address 2])),"")</f>
        <v/>
      </c>
      <c r="AF18" s="97" t="str">
        <f>IFERROR(IF(_xlfn.XLOOKUP(Z18,footprint[Country],footprint[City])="","",_xlfn.XLOOKUP(Z18,footprint[Country],footprint[City])),"")</f>
        <v>Copenhagen</v>
      </c>
      <c r="AG18" s="122" t="str">
        <f>IFERROR(IF(_xlfn.XLOOKUP(Z18,footprint[Country],footprint[Postal Code])="","",_xlfn.XLOOKUP(Z18,footprint[Country],footprint[Postal Code])),"")</f>
        <v>2300</v>
      </c>
      <c r="AH18" s="97"/>
      <c r="AI18" s="97"/>
      <c r="AM18" s="28"/>
    </row>
    <row r="19" spans="1:39" hidden="1">
      <c r="A19" s="443" t="s">
        <v>89</v>
      </c>
      <c r="B19" s="28" t="s">
        <v>115</v>
      </c>
      <c r="D19" s="28" t="s">
        <v>95</v>
      </c>
      <c r="E19" s="443"/>
      <c r="F19" s="28" t="s">
        <v>116</v>
      </c>
      <c r="G19" t="str">
        <f>IF(_xlfn.XLOOKUP(LangRef[[#This Row],[Country]],Insights[Country],Insights[Language 1])="","",_xlfn.XLOOKUP(LangRef[[#This Row],[Country]],Insights[Country],Insights[Language 1]))</f>
        <v>Estonian</v>
      </c>
      <c r="H19" t="str">
        <f>IF(_xlfn.XLOOKUP(LangRef[[#This Row],[Country]],Insights[Country],Insights[Language 2])="","",_xlfn.XLOOKUP(LangRef[[#This Row],[Country]],Insights[Country],Insights[Language 2]))</f>
        <v/>
      </c>
      <c r="I19" t="str">
        <f>IF(_xlfn.XLOOKUP(LangRef[[#This Row],[Country]],Insights[Country],Insights[Language 3])="","",_xlfn.XLOOKUP(LangRef[[#This Row],[Country]],Insights[Country],Insights[Language 3]))</f>
        <v/>
      </c>
      <c r="J19" t="str">
        <f>IF(_xlfn.XLOOKUP(LangRef[[#This Row],[Country]],Insights[Country],Insights[Language 4])="","",_xlfn.XLOOKUP(LangRef[[#This Row],[Country]],Insights[Country],Insights[Language 4]))</f>
        <v/>
      </c>
      <c r="K19" s="444"/>
      <c r="L19" s="444"/>
      <c r="M19" s="444"/>
      <c r="N19" s="445"/>
      <c r="O19" s="445"/>
      <c r="P19" s="445"/>
      <c r="Q19" s="453"/>
      <c r="R19" s="453"/>
      <c r="S19" s="28" t="str">
        <f>IFERROR(_xlfn.XLOOKUP(R19,Insights[Country],Insights[Region]),"")</f>
        <v/>
      </c>
      <c r="Z19" t="str">
        <f>LangRef[[#This Row],[Country]]</f>
        <v>Estonia</v>
      </c>
      <c r="AA19" t="str">
        <f t="shared" si="0"/>
        <v>Estonian</v>
      </c>
      <c r="AB19" s="97" t="str">
        <f>IFERROR(IF(_xlfn.XLOOKUP(Z19,footprint[Country],footprint[Location Name])="","",_xlfn.XLOOKUP(Z19,footprint[Country],footprint[Location Name])),"")</f>
        <v>Bayer OÜ</v>
      </c>
      <c r="AC19" s="444"/>
      <c r="AD19" s="97" t="str">
        <f>IFERROR(IF(_xlfn.XLOOKUP(Z19,footprint[Country],footprint[Address 1])="","",_xlfn.XLOOKUP(Z19,footprint[Country],footprint[Address 1])),"")</f>
        <v>Lõõtsa 12</v>
      </c>
      <c r="AE19" s="97" t="str">
        <f>IFERROR(IF(_xlfn.XLOOKUP(Z19,footprint[Country],footprint[Address 2])="","",_xlfn.XLOOKUP(Z19,footprint[Country],footprint[Address 2])),"")</f>
        <v/>
      </c>
      <c r="AF19" s="97" t="str">
        <f>IFERROR(IF(_xlfn.XLOOKUP(Z19,footprint[Country],footprint[City])="","",_xlfn.XLOOKUP(Z19,footprint[Country],footprint[City])),"")</f>
        <v>Lasnamäe</v>
      </c>
      <c r="AG19" s="122" t="str">
        <f>IFERROR(IF(_xlfn.XLOOKUP(Z19,footprint[Country],footprint[Postal Code])="","",_xlfn.XLOOKUP(Z19,footprint[Country],footprint[Postal Code])),"")</f>
        <v>11415 Harju maakond</v>
      </c>
      <c r="AH19" s="97"/>
      <c r="AI19" s="97"/>
      <c r="AM19" s="28"/>
    </row>
    <row r="20" spans="1:39" hidden="1">
      <c r="A20" s="443" t="s">
        <v>89</v>
      </c>
      <c r="B20" s="28" t="s">
        <v>117</v>
      </c>
      <c r="D20" s="28"/>
      <c r="E20" s="443"/>
      <c r="F20" s="28" t="s">
        <v>118</v>
      </c>
      <c r="G20" t="str">
        <f>IF(_xlfn.XLOOKUP(LangRef[[#This Row],[Country]],Insights[Country],Insights[Language 1])="","",_xlfn.XLOOKUP(LangRef[[#This Row],[Country]],Insights[Country],Insights[Language 1]))</f>
        <v>Finnish</v>
      </c>
      <c r="H20" t="str">
        <f>IF(_xlfn.XLOOKUP(LangRef[[#This Row],[Country]],Insights[Country],Insights[Language 2])="","",_xlfn.XLOOKUP(LangRef[[#This Row],[Country]],Insights[Country],Insights[Language 2]))</f>
        <v>Swedish</v>
      </c>
      <c r="I20" t="str">
        <f>IF(_xlfn.XLOOKUP(LangRef[[#This Row],[Country]],Insights[Country],Insights[Language 3])="","",_xlfn.XLOOKUP(LangRef[[#This Row],[Country]],Insights[Country],Insights[Language 3]))</f>
        <v/>
      </c>
      <c r="J20" t="str">
        <f>IF(_xlfn.XLOOKUP(LangRef[[#This Row],[Country]],Insights[Country],Insights[Language 4])="","",_xlfn.XLOOKUP(LangRef[[#This Row],[Country]],Insights[Country],Insights[Language 4]))</f>
        <v/>
      </c>
      <c r="K20" s="444"/>
      <c r="L20" s="444"/>
      <c r="M20" s="444"/>
      <c r="N20" s="445"/>
      <c r="O20" s="445"/>
      <c r="P20" s="445"/>
      <c r="Q20" s="453"/>
      <c r="R20" s="453"/>
      <c r="S20" s="28" t="str">
        <f>IFERROR(_xlfn.XLOOKUP(R20,Insights[Country],Insights[Region]),"")</f>
        <v/>
      </c>
      <c r="Z20" t="str">
        <f>LangRef[[#This Row],[Country]]</f>
        <v>Finland</v>
      </c>
      <c r="AA20" t="str">
        <f t="shared" si="0"/>
        <v>Finnish, Swedish</v>
      </c>
      <c r="AB20" s="97" t="str">
        <f>IFERROR(IF(_xlfn.XLOOKUP(Z20,footprint[Country],footprint[Location Name])="","",_xlfn.XLOOKUP(Z20,footprint[Country],footprint[Location Name])),"")</f>
        <v>Bayer Oy</v>
      </c>
      <c r="AC20" s="444"/>
      <c r="AD20" s="97" t="str">
        <f>IFERROR(IF(_xlfn.XLOOKUP(Z20,footprint[Country],footprint[Address 1])="","",_xlfn.XLOOKUP(Z20,footprint[Country],footprint[Address 1])),"")</f>
        <v xml:space="preserve">Pansiontie 47 </v>
      </c>
      <c r="AE20" s="97" t="str">
        <f>IFERROR(IF(_xlfn.XLOOKUP(Z20,footprint[Country],footprint[Address 2])="","",_xlfn.XLOOKUP(Z20,footprint[Country],footprint[Address 2])),"")</f>
        <v/>
      </c>
      <c r="AF20" s="97" t="str">
        <f>IFERROR(IF(_xlfn.XLOOKUP(Z20,footprint[Country],footprint[City])="","",_xlfn.XLOOKUP(Z20,footprint[Country],footprint[City])),"")</f>
        <v>Turku</v>
      </c>
      <c r="AG20" s="122" t="str">
        <f>IFERROR(IF(_xlfn.XLOOKUP(Z20,footprint[Country],footprint[Postal Code])="","",_xlfn.XLOOKUP(Z20,footprint[Country],footprint[Postal Code])),"")</f>
        <v>20101</v>
      </c>
      <c r="AH20" s="97"/>
      <c r="AI20" s="97"/>
      <c r="AM20" s="28"/>
    </row>
    <row r="21" spans="1:39" hidden="1">
      <c r="A21" s="443" t="s">
        <v>89</v>
      </c>
      <c r="B21" s="28" t="s">
        <v>119</v>
      </c>
      <c r="D21" s="28"/>
      <c r="E21" s="443"/>
      <c r="F21" s="28" t="s">
        <v>120</v>
      </c>
      <c r="G21" t="str">
        <f>IF(_xlfn.XLOOKUP(LangRef[[#This Row],[Country]],Insights[Country],Insights[Language 1])="","",_xlfn.XLOOKUP(LangRef[[#This Row],[Country]],Insights[Country],Insights[Language 1]))</f>
        <v>French</v>
      </c>
      <c r="H21" t="str">
        <f>IF(_xlfn.XLOOKUP(LangRef[[#This Row],[Country]],Insights[Country],Insights[Language 2])="","",_xlfn.XLOOKUP(LangRef[[#This Row],[Country]],Insights[Country],Insights[Language 2]))</f>
        <v/>
      </c>
      <c r="I21" t="str">
        <f>IF(_xlfn.XLOOKUP(LangRef[[#This Row],[Country]],Insights[Country],Insights[Language 3])="","",_xlfn.XLOOKUP(LangRef[[#This Row],[Country]],Insights[Country],Insights[Language 3]))</f>
        <v/>
      </c>
      <c r="J21" t="str">
        <f>IF(_xlfn.XLOOKUP(LangRef[[#This Row],[Country]],Insights[Country],Insights[Language 4])="","",_xlfn.XLOOKUP(LangRef[[#This Row],[Country]],Insights[Country],Insights[Language 4]))</f>
        <v/>
      </c>
      <c r="K21" s="444"/>
      <c r="L21" s="444"/>
      <c r="M21" s="444"/>
      <c r="N21" s="485"/>
      <c r="O21" s="485"/>
      <c r="P21" s="485"/>
      <c r="Q21" s="453"/>
      <c r="R21" s="453"/>
      <c r="S21" s="28" t="str">
        <f>IFERROR(_xlfn.XLOOKUP(R21,Insights[Country],Insights[Region]),"")</f>
        <v/>
      </c>
      <c r="Z21" t="str">
        <f>LangRef[[#This Row],[Country]]</f>
        <v>France</v>
      </c>
      <c r="AA21" t="str">
        <f t="shared" si="0"/>
        <v>French</v>
      </c>
      <c r="AB21" s="97" t="str">
        <f>IFERROR(IF(_xlfn.XLOOKUP(Z21,footprint[Country],footprint[Location Name])="","",_xlfn.XLOOKUP(Z21,footprint[Country],footprint[Location Name])),"")</f>
        <v>Bayer S.A.S.</v>
      </c>
      <c r="AC21" s="444"/>
      <c r="AD21" s="97" t="str">
        <f>IFERROR(IF(_xlfn.XLOOKUP(Z21,footprint[Country],footprint[Address 1])="","",_xlfn.XLOOKUP(Z21,footprint[Country],footprint[Address 1])),"")</f>
        <v>16, rue Jean-Marie Leclair - CS 90106</v>
      </c>
      <c r="AE21" s="97" t="str">
        <f>IFERROR(IF(_xlfn.XLOOKUP(Z21,footprint[Country],footprint[Address 2])="","",_xlfn.XLOOKUP(Z21,footprint[Country],footprint[Address 2])),"")</f>
        <v/>
      </c>
      <c r="AF21" s="97" t="str">
        <f>IFERROR(IF(_xlfn.XLOOKUP(Z21,footprint[Country],footprint[City])="","",_xlfn.XLOOKUP(Z21,footprint[Country],footprint[City])),"")</f>
        <v>Lyon Cedex 09</v>
      </c>
      <c r="AG21" s="122" t="str">
        <f>IFERROR(IF(_xlfn.XLOOKUP(Z21,footprint[Country],footprint[Postal Code])="","",_xlfn.XLOOKUP(Z21,footprint[Country],footprint[Postal Code])),"")</f>
        <v xml:space="preserve">F-69266 </v>
      </c>
      <c r="AH21" s="97"/>
      <c r="AI21" s="97"/>
      <c r="AM21" s="28"/>
    </row>
    <row r="22" spans="1:39" hidden="1">
      <c r="A22" s="443" t="s">
        <v>89</v>
      </c>
      <c r="B22" s="28" t="s">
        <v>121</v>
      </c>
      <c r="D22" s="28"/>
      <c r="E22" s="443"/>
      <c r="F22" s="28" t="s">
        <v>122</v>
      </c>
      <c r="G22" t="str">
        <f>IF(_xlfn.XLOOKUP(LangRef[[#This Row],[Country]],Insights[Country],Insights[Language 1])="","",_xlfn.XLOOKUP(LangRef[[#This Row],[Country]],Insights[Country],Insights[Language 1]))</f>
        <v>German</v>
      </c>
      <c r="H22" t="str">
        <f>IF(_xlfn.XLOOKUP(LangRef[[#This Row],[Country]],Insights[Country],Insights[Language 2])="","",_xlfn.XLOOKUP(LangRef[[#This Row],[Country]],Insights[Country],Insights[Language 2]))</f>
        <v/>
      </c>
      <c r="I22" t="str">
        <f>IF(_xlfn.XLOOKUP(LangRef[[#This Row],[Country]],Insights[Country],Insights[Language 3])="","",_xlfn.XLOOKUP(LangRef[[#This Row],[Country]],Insights[Country],Insights[Language 3]))</f>
        <v/>
      </c>
      <c r="J22" t="str">
        <f>IF(_xlfn.XLOOKUP(LangRef[[#This Row],[Country]],Insights[Country],Insights[Language 4])="","",_xlfn.XLOOKUP(LangRef[[#This Row],[Country]],Insights[Country],Insights[Language 4]))</f>
        <v/>
      </c>
      <c r="K22" s="444"/>
      <c r="L22" s="444"/>
      <c r="M22" s="444"/>
      <c r="N22" s="485"/>
      <c r="O22" s="485"/>
      <c r="P22" s="485"/>
      <c r="Q22" s="453"/>
      <c r="R22" s="454"/>
      <c r="S22" s="28" t="str">
        <f>IFERROR(_xlfn.XLOOKUP(R22,Insights[Country],Insights[Region]),"")</f>
        <v/>
      </c>
      <c r="Z22" t="str">
        <f>LangRef[[#This Row],[Country]]</f>
        <v>Germany</v>
      </c>
      <c r="AA22" t="str">
        <f t="shared" si="0"/>
        <v>German</v>
      </c>
      <c r="AB22" s="97" t="str">
        <f>IFERROR(IF(_xlfn.XLOOKUP(Z22,footprint[Country],footprint[Location Name])="","",_xlfn.XLOOKUP(Z22,footprint[Country],footprint[Location Name])),"")</f>
        <v>Bayer AG</v>
      </c>
      <c r="AC22" s="444"/>
      <c r="AD22" s="97" t="str">
        <f>IFERROR(IF(_xlfn.XLOOKUP(Z22,footprint[Country],footprint[Address 1])="","",_xlfn.XLOOKUP(Z22,footprint[Country],footprint[Address 1])),"")</f>
        <v>Müllerstraße 178</v>
      </c>
      <c r="AE22" s="97" t="str">
        <f>IFERROR(IF(_xlfn.XLOOKUP(Z22,footprint[Country],footprint[Address 2])="","",_xlfn.XLOOKUP(Z22,footprint[Country],footprint[Address 2])),"")</f>
        <v/>
      </c>
      <c r="AF22" s="97" t="str">
        <f>IFERROR(IF(_xlfn.XLOOKUP(Z22,footprint[Country],footprint[City])="","",_xlfn.XLOOKUP(Z22,footprint[Country],footprint[City])),"")</f>
        <v>Berlin</v>
      </c>
      <c r="AG22" s="122" t="str">
        <f>IFERROR(IF(_xlfn.XLOOKUP(Z22,footprint[Country],footprint[Postal Code])="","",_xlfn.XLOOKUP(Z22,footprint[Country],footprint[Postal Code])),"")</f>
        <v>13353</v>
      </c>
      <c r="AH22" s="97"/>
      <c r="AI22" s="97"/>
      <c r="AM22" s="28"/>
    </row>
    <row r="23" spans="1:39">
      <c r="A23" s="443" t="s">
        <v>89</v>
      </c>
      <c r="B23" s="28" t="s">
        <v>123</v>
      </c>
      <c r="D23" s="28"/>
      <c r="E23" s="443"/>
      <c r="F23" s="28" t="s">
        <v>124</v>
      </c>
      <c r="G23" t="str">
        <f>IF(_xlfn.XLOOKUP(LangRef[[#This Row],[Country]],Insights[Country],Insights[Language 1])="","",_xlfn.XLOOKUP(LangRef[[#This Row],[Country]],Insights[Country],Insights[Language 1]))</f>
        <v>Greek</v>
      </c>
      <c r="H23" t="str">
        <f>IF(_xlfn.XLOOKUP(LangRef[[#This Row],[Country]],Insights[Country],Insights[Language 2])="","",_xlfn.XLOOKUP(LangRef[[#This Row],[Country]],Insights[Country],Insights[Language 2]))</f>
        <v/>
      </c>
      <c r="I23" t="str">
        <f>IF(_xlfn.XLOOKUP(LangRef[[#This Row],[Country]],Insights[Country],Insights[Language 3])="","",_xlfn.XLOOKUP(LangRef[[#This Row],[Country]],Insights[Country],Insights[Language 3]))</f>
        <v/>
      </c>
      <c r="J23" t="str">
        <f>IF(_xlfn.XLOOKUP(LangRef[[#This Row],[Country]],Insights[Country],Insights[Language 4])="","",_xlfn.XLOOKUP(LangRef[[#This Row],[Country]],Insights[Country],Insights[Language 4]))</f>
        <v/>
      </c>
      <c r="K23" s="444"/>
      <c r="L23" s="444"/>
      <c r="M23" s="444"/>
      <c r="N23" s="445"/>
      <c r="O23" s="445"/>
      <c r="P23" s="445"/>
      <c r="Q23" s="453"/>
      <c r="R23" s="453"/>
      <c r="S23" s="28" t="str">
        <f>IFERROR(_xlfn.XLOOKUP(R23,Insights[Country],Insights[Region]),"")</f>
        <v/>
      </c>
      <c r="Z23" t="str">
        <f>LangRef[[#This Row],[Country]]</f>
        <v>Greece</v>
      </c>
      <c r="AA23" t="str">
        <f t="shared" si="0"/>
        <v>Greek</v>
      </c>
      <c r="AB23" s="97" t="str">
        <f>IFERROR(IF(_xlfn.XLOOKUP(Z23,footprint[Country],footprint[Location Name])="","",_xlfn.XLOOKUP(Z23,footprint[Country],footprint[Location Name])),"")</f>
        <v>Bayer Hellas AG</v>
      </c>
      <c r="AC23" s="444"/>
      <c r="AD23" s="97" t="str">
        <f>IFERROR(IF(_xlfn.XLOOKUP(Z23,footprint[Country],footprint[Address 1])="","",_xlfn.XLOOKUP(Z23,footprint[Country],footprint[Address 1])),"")</f>
        <v>Sorou 18-20</v>
      </c>
      <c r="AE23" s="97" t="str">
        <f>IFERROR(IF(_xlfn.XLOOKUP(Z23,footprint[Country],footprint[Address 2])="","",_xlfn.XLOOKUP(Z23,footprint[Country],footprint[Address 2])),"")</f>
        <v xml:space="preserve">Maroussi </v>
      </c>
      <c r="AF23" s="97" t="str">
        <f>IFERROR(IF(_xlfn.XLOOKUP(Z23,footprint[Country],footprint[City])="","",_xlfn.XLOOKUP(Z23,footprint[Country],footprint[City])),"")</f>
        <v>Athens</v>
      </c>
      <c r="AG23" s="122" t="str">
        <f>IFERROR(IF(_xlfn.XLOOKUP(Z23,footprint[Country],footprint[Postal Code])="","",_xlfn.XLOOKUP(Z23,footprint[Country],footprint[Postal Code])),"")</f>
        <v>15125</v>
      </c>
      <c r="AH23" s="97"/>
      <c r="AI23" s="97"/>
      <c r="AM23" s="28"/>
    </row>
    <row r="24" spans="1:39" hidden="1">
      <c r="A24" s="443" t="s">
        <v>89</v>
      </c>
      <c r="B24" s="28" t="s">
        <v>125</v>
      </c>
      <c r="D24" s="28"/>
      <c r="E24" s="443"/>
      <c r="F24" s="28" t="s">
        <v>126</v>
      </c>
      <c r="G24" t="str">
        <f>IF(_xlfn.XLOOKUP(LangRef[[#This Row],[Country]],Insights[Country],Insights[Language 1])="","",_xlfn.XLOOKUP(LangRef[[#This Row],[Country]],Insights[Country],Insights[Language 1]))</f>
        <v>Traditional Chinese</v>
      </c>
      <c r="H24" t="str">
        <f>IF(_xlfn.XLOOKUP(LangRef[[#This Row],[Country]],Insights[Country],Insights[Language 2])="","",_xlfn.XLOOKUP(LangRef[[#This Row],[Country]],Insights[Country],Insights[Language 2]))</f>
        <v/>
      </c>
      <c r="I24" t="str">
        <f>IF(_xlfn.XLOOKUP(LangRef[[#This Row],[Country]],Insights[Country],Insights[Language 3])="","",_xlfn.XLOOKUP(LangRef[[#This Row],[Country]],Insights[Country],Insights[Language 3]))</f>
        <v/>
      </c>
      <c r="J24" t="str">
        <f>IF(_xlfn.XLOOKUP(LangRef[[#This Row],[Country]],Insights[Country],Insights[Language 4])="","",_xlfn.XLOOKUP(LangRef[[#This Row],[Country]],Insights[Country],Insights[Language 4]))</f>
        <v/>
      </c>
      <c r="K24" s="444"/>
      <c r="L24" s="444"/>
      <c r="M24" s="444"/>
      <c r="N24" s="445"/>
      <c r="O24" s="445"/>
      <c r="P24" s="445"/>
      <c r="Q24" s="453"/>
      <c r="R24" s="453"/>
      <c r="S24" s="28" t="str">
        <f>IFERROR(_xlfn.XLOOKUP(R24,Insights[Country],Insights[Region]),"")</f>
        <v/>
      </c>
      <c r="Z24" t="str">
        <f>LangRef[[#This Row],[Country]]</f>
        <v>Hong Kong</v>
      </c>
      <c r="AA24" t="str">
        <f t="shared" si="0"/>
        <v>Traditional Chinese</v>
      </c>
      <c r="AB24" s="97" t="str">
        <f>IFERROR(IF(_xlfn.XLOOKUP(Z24,footprint[Country],footprint[Location Name])="","",_xlfn.XLOOKUP(Z24,footprint[Country],footprint[Location Name])),"")</f>
        <v>Bayer HealthCare Limited</v>
      </c>
      <c r="AC24" s="444"/>
      <c r="AD24" s="97" t="str">
        <f>IFERROR(IF(_xlfn.XLOOKUP(Z24,footprint[Country],footprint[Address 1])="","",_xlfn.XLOOKUP(Z24,footprint[Country],footprint[Address 1])),"")</f>
        <v>14/F Oxford House, Taikoo Place</v>
      </c>
      <c r="AE24" s="97" t="str">
        <f>IFERROR(IF(_xlfn.XLOOKUP(Z24,footprint[Country],footprint[Address 2])="","",_xlfn.XLOOKUP(Z24,footprint[Country],footprint[Address 2])),"")</f>
        <v>979 King's Road</v>
      </c>
      <c r="AF24" s="97" t="str">
        <f>IFERROR(IF(_xlfn.XLOOKUP(Z24,footprint[Country],footprint[City])="","",_xlfn.XLOOKUP(Z24,footprint[Country],footprint[City])),"")</f>
        <v>Quarry Bay</v>
      </c>
      <c r="AG24" s="122" t="str">
        <f>IFERROR(IF(_xlfn.XLOOKUP(Z24,footprint[Country],footprint[Postal Code])="","",_xlfn.XLOOKUP(Z24,footprint[Country],footprint[Postal Code])),"")</f>
        <v/>
      </c>
      <c r="AH24" s="97"/>
      <c r="AI24" s="97"/>
      <c r="AM24" s="28"/>
    </row>
    <row r="25" spans="1:39" hidden="1">
      <c r="A25" s="443" t="s">
        <v>89</v>
      </c>
      <c r="B25" s="28" t="s">
        <v>127</v>
      </c>
      <c r="D25" s="28"/>
      <c r="E25" s="443"/>
      <c r="F25" s="28" t="s">
        <v>128</v>
      </c>
      <c r="G25" t="str">
        <f>IF(_xlfn.XLOOKUP(LangRef[[#This Row],[Country]],Insights[Country],Insights[Language 1])="","",_xlfn.XLOOKUP(LangRef[[#This Row],[Country]],Insights[Country],Insights[Language 1]))</f>
        <v>Hungarian</v>
      </c>
      <c r="H25" t="str">
        <f>IF(_xlfn.XLOOKUP(LangRef[[#This Row],[Country]],Insights[Country],Insights[Language 2])="","",_xlfn.XLOOKUP(LangRef[[#This Row],[Country]],Insights[Country],Insights[Language 2]))</f>
        <v/>
      </c>
      <c r="I25" t="str">
        <f>IF(_xlfn.XLOOKUP(LangRef[[#This Row],[Country]],Insights[Country],Insights[Language 3])="","",_xlfn.XLOOKUP(LangRef[[#This Row],[Country]],Insights[Country],Insights[Language 3]))</f>
        <v/>
      </c>
      <c r="J25" t="str">
        <f>IF(_xlfn.XLOOKUP(LangRef[[#This Row],[Country]],Insights[Country],Insights[Language 4])="","",_xlfn.XLOOKUP(LangRef[[#This Row],[Country]],Insights[Country],Insights[Language 4]))</f>
        <v/>
      </c>
      <c r="K25" s="444"/>
      <c r="L25" s="444"/>
      <c r="M25" s="444"/>
      <c r="N25" s="485"/>
      <c r="O25" s="485"/>
      <c r="P25" s="485"/>
      <c r="Q25" s="453"/>
      <c r="R25" s="453"/>
      <c r="S25" s="28" t="str">
        <f>IFERROR(_xlfn.XLOOKUP(R25,Insights[Country],Insights[Region]),"")</f>
        <v/>
      </c>
      <c r="Z25" t="str">
        <f>LangRef[[#This Row],[Country]]</f>
        <v>Hungary</v>
      </c>
      <c r="AA25" t="str">
        <f t="shared" si="0"/>
        <v>Hungarian</v>
      </c>
      <c r="AB25" s="97" t="str">
        <f>IFERROR(IF(_xlfn.XLOOKUP(Z25,footprint[Country],footprint[Location Name])="","",_xlfn.XLOOKUP(Z25,footprint[Country],footprint[Location Name])),"")</f>
        <v>Bayer Hungaria KFT</v>
      </c>
      <c r="AC25" s="444"/>
      <c r="AD25" s="97" t="str">
        <f>IFERROR(IF(_xlfn.XLOOKUP(Z25,footprint[Country],footprint[Address 1])="","",_xlfn.XLOOKUP(Z25,footprint[Country],footprint[Address 1])),"")</f>
        <v>Alkotas utca. 50</v>
      </c>
      <c r="AE25" s="97" t="str">
        <f>IFERROR(IF(_xlfn.XLOOKUP(Z25,footprint[Country],footprint[Address 2])="","",_xlfn.XLOOKUP(Z25,footprint[Country],footprint[Address 2])),"")</f>
        <v/>
      </c>
      <c r="AF25" s="97" t="str">
        <f>IFERROR(IF(_xlfn.XLOOKUP(Z25,footprint[Country],footprint[City])="","",_xlfn.XLOOKUP(Z25,footprint[Country],footprint[City])),"")</f>
        <v>Budapest</v>
      </c>
      <c r="AG25" s="122" t="str">
        <f>IFERROR(IF(_xlfn.XLOOKUP(Z25,footprint[Country],footprint[Postal Code])="","",_xlfn.XLOOKUP(Z25,footprint[Country],footprint[Postal Code])),"")</f>
        <v>1123</v>
      </c>
      <c r="AH25" s="97"/>
      <c r="AI25" s="97"/>
    </row>
    <row r="26" spans="1:39" hidden="1">
      <c r="A26" s="443" t="s">
        <v>89</v>
      </c>
      <c r="B26" s="28" t="s">
        <v>129</v>
      </c>
      <c r="D26" s="28"/>
      <c r="E26" s="443"/>
      <c r="F26" s="28" t="s">
        <v>130</v>
      </c>
      <c r="G26" t="str">
        <f>IF(_xlfn.XLOOKUP(LangRef[[#This Row],[Country]],Insights[Country],Insights[Language 1])="","",_xlfn.XLOOKUP(LangRef[[#This Row],[Country]],Insights[Country],Insights[Language 1]))</f>
        <v>Hindi</v>
      </c>
      <c r="H26" t="str">
        <f>IF(_xlfn.XLOOKUP(LangRef[[#This Row],[Country]],Insights[Country],Insights[Language 2])="","",_xlfn.XLOOKUP(LangRef[[#This Row],[Country]],Insights[Country],Insights[Language 2]))</f>
        <v/>
      </c>
      <c r="I26" t="str">
        <f>IF(_xlfn.XLOOKUP(LangRef[[#This Row],[Country]],Insights[Country],Insights[Language 3])="","",_xlfn.XLOOKUP(LangRef[[#This Row],[Country]],Insights[Country],Insights[Language 3]))</f>
        <v/>
      </c>
      <c r="J26" t="str">
        <f>IF(_xlfn.XLOOKUP(LangRef[[#This Row],[Country]],Insights[Country],Insights[Language 4])="","",_xlfn.XLOOKUP(LangRef[[#This Row],[Country]],Insights[Country],Insights[Language 4]))</f>
        <v/>
      </c>
      <c r="K26" s="444"/>
      <c r="L26" s="444"/>
      <c r="M26" s="444"/>
      <c r="N26" s="485"/>
      <c r="O26" s="485"/>
      <c r="P26" s="485"/>
      <c r="Q26" s="453"/>
      <c r="R26" s="453"/>
      <c r="S26" s="28" t="str">
        <f>IFERROR(_xlfn.XLOOKUP(R27,Insights[Country],Insights[Region]),"")</f>
        <v/>
      </c>
      <c r="Z26" t="str">
        <f>LangRef[[#This Row],[Country]]</f>
        <v>India</v>
      </c>
      <c r="AA26" t="str">
        <f t="shared" si="0"/>
        <v>Hindi</v>
      </c>
      <c r="AB26" s="97" t="str">
        <f>IFERROR(IF(_xlfn.XLOOKUP(Z26,footprint[Country],footprint[Location Name])="","",_xlfn.XLOOKUP(Z26,footprint[Country],footprint[Location Name])),"")</f>
        <v>Bayer Group in India</v>
      </c>
      <c r="AC26" s="444"/>
      <c r="AD26" s="97" t="str">
        <f>IFERROR(IF(_xlfn.XLOOKUP(Z26,footprint[Country],footprint[Address 1])="","",_xlfn.XLOOKUP(Z26,footprint[Country],footprint[Address 1])),"")</f>
        <v>Central Avenue</v>
      </c>
      <c r="AE26" s="97" t="str">
        <f>IFERROR(IF(_xlfn.XLOOKUP(Z26,footprint[Country],footprint[Address 2])="","",_xlfn.XLOOKUP(Z26,footprint[Country],footprint[Address 2])),"")</f>
        <v xml:space="preserve"> Hiranandani Estate, </v>
      </c>
      <c r="AF26" s="97" t="str">
        <f>IFERROR(IF(_xlfn.XLOOKUP(Z26,footprint[Country],footprint[City])="","",_xlfn.XLOOKUP(Z26,footprint[Country],footprint[City])),"")</f>
        <v>Maharashtra</v>
      </c>
      <c r="AG26" s="122" t="str">
        <f>IFERROR(IF(_xlfn.XLOOKUP(Z26,footprint[Country],footprint[Postal Code])="","",_xlfn.XLOOKUP(Z26,footprint[Country],footprint[Postal Code])),"")</f>
        <v xml:space="preserve">400 607 </v>
      </c>
      <c r="AH26" s="97"/>
      <c r="AI26" s="97"/>
    </row>
    <row r="27" spans="1:39" hidden="1">
      <c r="A27" s="443" t="s">
        <v>89</v>
      </c>
      <c r="B27" s="28" t="s">
        <v>131</v>
      </c>
      <c r="D27" s="28"/>
      <c r="E27" s="443"/>
      <c r="F27" s="28" t="s">
        <v>132</v>
      </c>
      <c r="G27" t="str">
        <f>IF(_xlfn.XLOOKUP(LangRef[[#This Row],[Country]],Insights[Country],Insights[Language 1])="","",_xlfn.XLOOKUP(LangRef[[#This Row],[Country]],Insights[Country],Insights[Language 1]))</f>
        <v>English</v>
      </c>
      <c r="H27" t="str">
        <f>IF(_xlfn.XLOOKUP(LangRef[[#This Row],[Country]],Insights[Country],Insights[Language 2])="","",_xlfn.XLOOKUP(LangRef[[#This Row],[Country]],Insights[Country],Insights[Language 2]))</f>
        <v/>
      </c>
      <c r="I27" t="str">
        <f>IF(_xlfn.XLOOKUP(LangRef[[#This Row],[Country]],Insights[Country],Insights[Language 3])="","",_xlfn.XLOOKUP(LangRef[[#This Row],[Country]],Insights[Country],Insights[Language 3]))</f>
        <v/>
      </c>
      <c r="J27" t="str">
        <f>IF(_xlfn.XLOOKUP(LangRef[[#This Row],[Country]],Insights[Country],Insights[Language 4])="","",_xlfn.XLOOKUP(LangRef[[#This Row],[Country]],Insights[Country],Insights[Language 4]))</f>
        <v/>
      </c>
      <c r="K27" s="444"/>
      <c r="L27" s="444"/>
      <c r="M27" s="444"/>
      <c r="N27" s="445"/>
      <c r="O27" s="445"/>
      <c r="P27" s="445"/>
      <c r="Q27" s="453"/>
      <c r="R27" s="453"/>
      <c r="S27" s="28" t="str">
        <f>IFERROR(_xlfn.XLOOKUP(R28,Insights[Country],Insights[Region]),"")</f>
        <v/>
      </c>
      <c r="Z27" t="str">
        <f>LangRef[[#This Row],[Country]]</f>
        <v>Ireland</v>
      </c>
      <c r="AA27" t="str">
        <f t="shared" ref="AA27:AA57" si="1">_xlfn.TEXTJOIN(", ",,G27:M27)</f>
        <v>English</v>
      </c>
      <c r="AB27" s="97" t="str">
        <f>IFERROR(IF(_xlfn.XLOOKUP(Z27,footprint[Country],footprint[Location Name])="","",_xlfn.XLOOKUP(Z27,footprint[Country],footprint[Location Name])),"")</f>
        <v>Bayer Ltd.</v>
      </c>
      <c r="AC27" s="444"/>
      <c r="AD27" s="97" t="str">
        <f>IFERROR(IF(_xlfn.XLOOKUP(Z27,footprint[Country],footprint[Address 1])="","",_xlfn.XLOOKUP(Z27,footprint[Country],footprint[Address 1])),"")</f>
        <v>The Atrium</v>
      </c>
      <c r="AE27" s="97" t="str">
        <f>IFERROR(IF(_xlfn.XLOOKUP(Z27,footprint[Country],footprint[Address 2])="","",_xlfn.XLOOKUP(Z27,footprint[Country],footprint[Address 2])),"")</f>
        <v>Blackthorn Road</v>
      </c>
      <c r="AF27" s="97" t="str">
        <f>IFERROR(IF(_xlfn.XLOOKUP(Z27,footprint[Country],footprint[City])="","",_xlfn.XLOOKUP(Z27,footprint[Country],footprint[City])),"")</f>
        <v>Dublin 18</v>
      </c>
      <c r="AG27" s="122" t="str">
        <f>IFERROR(IF(_xlfn.XLOOKUP(Z27,footprint[Country],footprint[Postal Code])="","",_xlfn.XLOOKUP(Z27,footprint[Country],footprint[Postal Code])),"")</f>
        <v/>
      </c>
      <c r="AH27" s="97"/>
      <c r="AI27" s="97"/>
    </row>
    <row r="28" spans="1:39" hidden="1">
      <c r="A28" s="443" t="s">
        <v>89</v>
      </c>
      <c r="B28" s="28" t="s">
        <v>133</v>
      </c>
      <c r="D28" s="28"/>
      <c r="E28" s="443"/>
      <c r="F28" s="28" t="s">
        <v>134</v>
      </c>
      <c r="G28" t="str">
        <f>IF(_xlfn.XLOOKUP(LangRef[[#This Row],[Country]],Insights[Country],Insights[Language 1])="","",_xlfn.XLOOKUP(LangRef[[#This Row],[Country]],Insights[Country],Insights[Language 1]))</f>
        <v>Hebrew</v>
      </c>
      <c r="H28" t="str">
        <f>IF(_xlfn.XLOOKUP(LangRef[[#This Row],[Country]],Insights[Country],Insights[Language 2])="","",_xlfn.XLOOKUP(LangRef[[#This Row],[Country]],Insights[Country],Insights[Language 2]))</f>
        <v>Arabic</v>
      </c>
      <c r="I28" t="str">
        <f>IF(_xlfn.XLOOKUP(LangRef[[#This Row],[Country]],Insights[Country],Insights[Language 3])="","",_xlfn.XLOOKUP(LangRef[[#This Row],[Country]],Insights[Country],Insights[Language 3]))</f>
        <v>Russian</v>
      </c>
      <c r="J28" t="str">
        <f>IF(_xlfn.XLOOKUP(LangRef[[#This Row],[Country]],Insights[Country],Insights[Language 4])="","",_xlfn.XLOOKUP(LangRef[[#This Row],[Country]],Insights[Country],Insights[Language 4]))</f>
        <v>English</v>
      </c>
      <c r="K28" s="444"/>
      <c r="L28" s="444"/>
      <c r="M28" s="444"/>
      <c r="N28" s="445"/>
      <c r="O28" s="445"/>
      <c r="P28" s="445"/>
      <c r="Q28" s="453"/>
      <c r="R28" s="453"/>
      <c r="S28" s="28"/>
      <c r="Z28" t="str">
        <f>LangRef[[#This Row],[Country]]</f>
        <v>Israel</v>
      </c>
      <c r="AA28" t="str">
        <f t="shared" si="1"/>
        <v>Hebrew, Arabic, Russian, English</v>
      </c>
      <c r="AB28" s="97" t="str">
        <f>IFERROR(IF(_xlfn.XLOOKUP(Z28,footprint[Country],footprint[Location Name])="","",_xlfn.XLOOKUP(Z28,footprint[Country],footprint[Location Name])),"")</f>
        <v>Bayer-Israel</v>
      </c>
      <c r="AC28" s="444"/>
      <c r="AD28" s="97" t="str">
        <f>IFERROR(IF(_xlfn.XLOOKUP(Z28,footprint[Country],footprint[Address 1])="","",_xlfn.XLOOKUP(Z28,footprint[Country],footprint[Address 1])),"")</f>
        <v>HaHarash St 36</v>
      </c>
      <c r="AE28" s="97" t="str">
        <f>IFERROR(IF(_xlfn.XLOOKUP(Z28,footprint[Country],footprint[Address 2])="","",_xlfn.XLOOKUP(Z28,footprint[Country],footprint[Address 2])),"")</f>
        <v/>
      </c>
      <c r="AF28" s="97" t="str">
        <f>IFERROR(IF(_xlfn.XLOOKUP(Z28,footprint[Country],footprint[City])="","",_xlfn.XLOOKUP(Z28,footprint[Country],footprint[City])),"")</f>
        <v>Hod Hasharon</v>
      </c>
      <c r="AG28" s="122" t="str">
        <f>IFERROR(IF(_xlfn.XLOOKUP(Z28,footprint[Country],footprint[Postal Code])="","",_xlfn.XLOOKUP(Z28,footprint[Country],footprint[Postal Code])),"")</f>
        <v>45240</v>
      </c>
      <c r="AH28" s="97"/>
      <c r="AI28" s="97"/>
    </row>
    <row r="29" spans="1:39" hidden="1">
      <c r="A29" s="443" t="s">
        <v>89</v>
      </c>
      <c r="B29" s="28" t="s">
        <v>135</v>
      </c>
      <c r="D29" s="28"/>
      <c r="E29" s="443"/>
      <c r="F29" s="28" t="s">
        <v>136</v>
      </c>
      <c r="G29" t="str">
        <f>IF(_xlfn.XLOOKUP(LangRef[[#This Row],[Country]],Insights[Country],Insights[Language 1])="","",_xlfn.XLOOKUP(LangRef[[#This Row],[Country]],Insights[Country],Insights[Language 1]))</f>
        <v>Italian</v>
      </c>
      <c r="H29" t="str">
        <f>IF(_xlfn.XLOOKUP(LangRef[[#This Row],[Country]],Insights[Country],Insights[Language 2])="","",_xlfn.XLOOKUP(LangRef[[#This Row],[Country]],Insights[Country],Insights[Language 2]))</f>
        <v/>
      </c>
      <c r="I29" t="str">
        <f>IF(_xlfn.XLOOKUP(LangRef[[#This Row],[Country]],Insights[Country],Insights[Language 3])="","",_xlfn.XLOOKUP(LangRef[[#This Row],[Country]],Insights[Country],Insights[Language 3]))</f>
        <v/>
      </c>
      <c r="J29" t="str">
        <f>IF(_xlfn.XLOOKUP(LangRef[[#This Row],[Country]],Insights[Country],Insights[Language 4])="","",_xlfn.XLOOKUP(LangRef[[#This Row],[Country]],Insights[Country],Insights[Language 4]))</f>
        <v/>
      </c>
      <c r="K29" s="444"/>
      <c r="L29" s="444"/>
      <c r="M29" s="444"/>
      <c r="N29" s="485"/>
      <c r="O29" s="485"/>
      <c r="P29" s="485"/>
      <c r="Q29" s="453"/>
      <c r="R29" s="453"/>
      <c r="S29" s="28"/>
      <c r="Z29" t="str">
        <f>LangRef[[#This Row],[Country]]</f>
        <v>Italy</v>
      </c>
      <c r="AA29" t="str">
        <f t="shared" si="1"/>
        <v>Italian</v>
      </c>
      <c r="AB29" s="97" t="str">
        <f>IFERROR(IF(_xlfn.XLOOKUP(Z29,footprint[Country],footprint[Location Name])="","",_xlfn.XLOOKUP(Z29,footprint[Country],footprint[Location Name])),"")</f>
        <v>Bayer S.p.A.</v>
      </c>
      <c r="AC29" s="444"/>
      <c r="AD29" s="97" t="str">
        <f>IFERROR(IF(_xlfn.XLOOKUP(Z29,footprint[Country],footprint[Address 1])="","",_xlfn.XLOOKUP(Z29,footprint[Country],footprint[Address 1])),"")</f>
        <v>Viale Certosa 130</v>
      </c>
      <c r="AE29" s="97" t="str">
        <f>IFERROR(IF(_xlfn.XLOOKUP(Z29,footprint[Country],footprint[Address 2])="","",_xlfn.XLOOKUP(Z29,footprint[Country],footprint[Address 2])),"")</f>
        <v/>
      </c>
      <c r="AF29" s="97" t="str">
        <f>IFERROR(IF(_xlfn.XLOOKUP(Z29,footprint[Country],footprint[City])="","",_xlfn.XLOOKUP(Z29,footprint[Country],footprint[City])),"")</f>
        <v>Milano</v>
      </c>
      <c r="AG29" s="122" t="str">
        <f>IFERROR(IF(_xlfn.XLOOKUP(Z29,footprint[Country],footprint[Postal Code])="","",_xlfn.XLOOKUP(Z29,footprint[Country],footprint[Postal Code])),"")</f>
        <v>20156</v>
      </c>
      <c r="AH29" s="97"/>
      <c r="AI29" s="97"/>
    </row>
    <row r="30" spans="1:39" hidden="1">
      <c r="A30" s="443" t="s">
        <v>89</v>
      </c>
      <c r="B30" s="28" t="s">
        <v>137</v>
      </c>
      <c r="D30" s="28"/>
      <c r="E30" s="443"/>
      <c r="F30" s="28" t="s">
        <v>138</v>
      </c>
      <c r="G30" t="str">
        <f>IF(_xlfn.XLOOKUP(LangRef[[#This Row],[Country]],Insights[Country],Insights[Language 1])="","",_xlfn.XLOOKUP(LangRef[[#This Row],[Country]],Insights[Country],Insights[Language 1]))</f>
        <v>Japanese</v>
      </c>
      <c r="H30" t="str">
        <f>IF(_xlfn.XLOOKUP(LangRef[[#This Row],[Country]],Insights[Country],Insights[Language 2])="","",_xlfn.XLOOKUP(LangRef[[#This Row],[Country]],Insights[Country],Insights[Language 2]))</f>
        <v/>
      </c>
      <c r="I30" t="str">
        <f>IF(_xlfn.XLOOKUP(LangRef[[#This Row],[Country]],Insights[Country],Insights[Language 3])="","",_xlfn.XLOOKUP(LangRef[[#This Row],[Country]],Insights[Country],Insights[Language 3]))</f>
        <v/>
      </c>
      <c r="J30" t="str">
        <f>IF(_xlfn.XLOOKUP(LangRef[[#This Row],[Country]],Insights[Country],Insights[Language 4])="","",_xlfn.XLOOKUP(LangRef[[#This Row],[Country]],Insights[Country],Insights[Language 4]))</f>
        <v/>
      </c>
      <c r="K30" s="444"/>
      <c r="L30" s="444"/>
      <c r="M30" s="444"/>
      <c r="N30" s="485"/>
      <c r="O30" s="485"/>
      <c r="P30" s="485"/>
      <c r="Q30" s="453"/>
      <c r="R30" s="453"/>
      <c r="S30" s="28"/>
      <c r="Z30" t="str">
        <f>LangRef[[#This Row],[Country]]</f>
        <v>Japan</v>
      </c>
      <c r="AA30" t="str">
        <f t="shared" si="1"/>
        <v>Japanese</v>
      </c>
      <c r="AB30" s="97" t="str">
        <f>IFERROR(IF(_xlfn.XLOOKUP(Z30,footprint[Country],footprint[Location Name])="","",_xlfn.XLOOKUP(Z30,footprint[Country],footprint[Location Name])),"")</f>
        <v>Bayer Holding Ltd.</v>
      </c>
      <c r="AC30" s="444"/>
      <c r="AD30" s="97" t="str">
        <f>IFERROR(IF(_xlfn.XLOOKUP(Z30,footprint[Country],footprint[Address 1])="","",_xlfn.XLOOKUP(Z30,footprint[Country],footprint[Address 1])),"")</f>
        <v>Marunouchi Kitaguchi Building</v>
      </c>
      <c r="AE30" s="97" t="str">
        <f>IFERROR(IF(_xlfn.XLOOKUP(Z30,footprint[Country],footprint[Address 2])="","",_xlfn.XLOOKUP(Z30,footprint[Country],footprint[Address 2])),"")</f>
        <v>1-6-5, Marounouchi, Chiyoda-ku</v>
      </c>
      <c r="AF30" s="97" t="str">
        <f>IFERROR(IF(_xlfn.XLOOKUP(Z30,footprint[Country],footprint[City])="","",_xlfn.XLOOKUP(Z30,footprint[Country],footprint[City])),"")</f>
        <v xml:space="preserve">Tokyo </v>
      </c>
      <c r="AG30" s="122" t="str">
        <f>IFERROR(IF(_xlfn.XLOOKUP(Z30,footprint[Country],footprint[Postal Code])="","",_xlfn.XLOOKUP(Z30,footprint[Country],footprint[Postal Code])),"")</f>
        <v>100-8261</v>
      </c>
      <c r="AH30" s="97"/>
      <c r="AI30" s="97"/>
    </row>
    <row r="31" spans="1:39" hidden="1">
      <c r="A31" s="443" t="s">
        <v>89</v>
      </c>
      <c r="B31" s="28" t="s">
        <v>139</v>
      </c>
      <c r="D31" s="28" t="s">
        <v>95</v>
      </c>
      <c r="E31" s="443"/>
      <c r="F31" s="28" t="s">
        <v>140</v>
      </c>
      <c r="G31" t="str">
        <f>IF(_xlfn.XLOOKUP(LangRef[[#This Row],[Country]],Insights[Country],Insights[Language 1])="","",_xlfn.XLOOKUP(LangRef[[#This Row],[Country]],Insights[Country],Insights[Language 1]))</f>
        <v>Latvian</v>
      </c>
      <c r="H31" t="str">
        <f>IF(_xlfn.XLOOKUP(LangRef[[#This Row],[Country]],Insights[Country],Insights[Language 2])="","",_xlfn.XLOOKUP(LangRef[[#This Row],[Country]],Insights[Country],Insights[Language 2]))</f>
        <v/>
      </c>
      <c r="I31" t="str">
        <f>IF(_xlfn.XLOOKUP(LangRef[[#This Row],[Country]],Insights[Country],Insights[Language 3])="","",_xlfn.XLOOKUP(LangRef[[#This Row],[Country]],Insights[Country],Insights[Language 3]))</f>
        <v/>
      </c>
      <c r="J31" t="str">
        <f>IF(_xlfn.XLOOKUP(LangRef[[#This Row],[Country]],Insights[Country],Insights[Language 4])="","",_xlfn.XLOOKUP(LangRef[[#This Row],[Country]],Insights[Country],Insights[Language 4]))</f>
        <v/>
      </c>
      <c r="K31" s="444"/>
      <c r="L31" s="444"/>
      <c r="M31" s="444"/>
      <c r="N31" s="445"/>
      <c r="O31" s="445"/>
      <c r="P31" s="445"/>
      <c r="Q31" s="453"/>
      <c r="R31" s="454"/>
      <c r="S31" s="28"/>
      <c r="Z31" t="str">
        <f>LangRef[[#This Row],[Country]]</f>
        <v>Latvia</v>
      </c>
      <c r="AA31" t="str">
        <f t="shared" si="1"/>
        <v>Latvian</v>
      </c>
      <c r="AB31" s="97" t="str">
        <f>IFERROR(IF(_xlfn.XLOOKUP(Z31,footprint[Country],footprint[Location Name])="","",_xlfn.XLOOKUP(Z31,footprint[Country],footprint[Location Name])),"")</f>
        <v>SIA Bayer</v>
      </c>
      <c r="AC31" s="444"/>
      <c r="AD31" s="97" t="str">
        <f>IFERROR(IF(_xlfn.XLOOKUP(Z31,footprint[Country],footprint[Address 1])="","",_xlfn.XLOOKUP(Z31,footprint[Country],footprint[Address 1])),"")</f>
        <v>Skanstes str.50</v>
      </c>
      <c r="AE31" s="97" t="str">
        <f>IFERROR(IF(_xlfn.XLOOKUP(Z31,footprint[Country],footprint[Address 2])="","",_xlfn.XLOOKUP(Z31,footprint[Country],footprint[Address 2])),"")</f>
        <v/>
      </c>
      <c r="AF31" s="97" t="str">
        <f>IFERROR(IF(_xlfn.XLOOKUP(Z31,footprint[Country],footprint[City])="","",_xlfn.XLOOKUP(Z31,footprint[Country],footprint[City])),"")</f>
        <v xml:space="preserve"> Riga</v>
      </c>
      <c r="AG31" s="122" t="str">
        <f>IFERROR(IF(_xlfn.XLOOKUP(Z31,footprint[Country],footprint[Postal Code])="","",_xlfn.XLOOKUP(Z31,footprint[Country],footprint[Postal Code])),"")</f>
        <v>LV-1013</v>
      </c>
      <c r="AH31" s="97"/>
      <c r="AI31" s="97"/>
    </row>
    <row r="32" spans="1:39" hidden="1">
      <c r="A32" s="443" t="s">
        <v>89</v>
      </c>
      <c r="B32" s="28" t="s">
        <v>141</v>
      </c>
      <c r="D32" s="28" t="s">
        <v>95</v>
      </c>
      <c r="E32" s="443"/>
      <c r="F32" s="28" t="s">
        <v>142</v>
      </c>
      <c r="G32" t="str">
        <f>IF(_xlfn.XLOOKUP(LangRef[[#This Row],[Country]],Insights[Country],Insights[Language 1])="","",_xlfn.XLOOKUP(LangRef[[#This Row],[Country]],Insights[Country],Insights[Language 1]))</f>
        <v>Lithuanian</v>
      </c>
      <c r="H32" t="str">
        <f>IF(_xlfn.XLOOKUP(LangRef[[#This Row],[Country]],Insights[Country],Insights[Language 2])="","",_xlfn.XLOOKUP(LangRef[[#This Row],[Country]],Insights[Country],Insights[Language 2]))</f>
        <v/>
      </c>
      <c r="I32" t="str">
        <f>IF(_xlfn.XLOOKUP(LangRef[[#This Row],[Country]],Insights[Country],Insights[Language 3])="","",_xlfn.XLOOKUP(LangRef[[#This Row],[Country]],Insights[Country],Insights[Language 3]))</f>
        <v/>
      </c>
      <c r="J32" t="str">
        <f>IF(_xlfn.XLOOKUP(LangRef[[#This Row],[Country]],Insights[Country],Insights[Language 4])="","",_xlfn.XLOOKUP(LangRef[[#This Row],[Country]],Insights[Country],Insights[Language 4]))</f>
        <v/>
      </c>
      <c r="K32" s="444"/>
      <c r="L32" s="444"/>
      <c r="M32" s="444"/>
      <c r="N32" s="445"/>
      <c r="O32" s="445"/>
      <c r="P32" s="445"/>
      <c r="Q32" s="453"/>
      <c r="R32" s="453"/>
      <c r="S32" s="28"/>
      <c r="Z32" t="str">
        <f>LangRef[[#This Row],[Country]]</f>
        <v>Lithuania</v>
      </c>
      <c r="AA32" t="str">
        <f t="shared" si="1"/>
        <v>Lithuanian</v>
      </c>
      <c r="AB32" s="97" t="str">
        <f>IFERROR(IF(_xlfn.XLOOKUP(Z32,footprint[Country],footprint[Location Name])="","",_xlfn.XLOOKUP(Z32,footprint[Country],footprint[Location Name])),"")</f>
        <v>UAB Bayer</v>
      </c>
      <c r="AC32" s="444"/>
      <c r="AD32" s="97" t="str">
        <f>IFERROR(IF(_xlfn.XLOOKUP(Z32,footprint[Country],footprint[Address 1])="","",_xlfn.XLOOKUP(Z32,footprint[Country],footprint[Address 1])),"")</f>
        <v>Sporto 18 B</v>
      </c>
      <c r="AE32" s="97" t="str">
        <f>IFERROR(IF(_xlfn.XLOOKUP(Z32,footprint[Country],footprint[Address 2])="","",_xlfn.XLOOKUP(Z32,footprint[Country],footprint[Address 2])),"")</f>
        <v/>
      </c>
      <c r="AF32" s="97" t="str">
        <f>IFERROR(IF(_xlfn.XLOOKUP(Z32,footprint[Country],footprint[City])="","",_xlfn.XLOOKUP(Z32,footprint[Country],footprint[City])),"")</f>
        <v>Vilnius</v>
      </c>
      <c r="AG32" s="122" t="str">
        <f>IFERROR(IF(_xlfn.XLOOKUP(Z32,footprint[Country],footprint[Postal Code])="","",_xlfn.XLOOKUP(Z32,footprint[Country],footprint[Postal Code])),"")</f>
        <v>LT-09238</v>
      </c>
      <c r="AH32" s="97"/>
      <c r="AI32" s="97"/>
    </row>
    <row r="33" spans="1:35" hidden="1">
      <c r="A33" s="443" t="s">
        <v>89</v>
      </c>
      <c r="B33" s="28" t="s">
        <v>143</v>
      </c>
      <c r="D33" s="28"/>
      <c r="E33" s="443"/>
      <c r="F33" s="28" t="s">
        <v>144</v>
      </c>
      <c r="G33" t="str">
        <f>IF(_xlfn.XLOOKUP(LangRef[[#This Row],[Country]],Insights[Country],Insights[Language 1])="","",_xlfn.XLOOKUP(LangRef[[#This Row],[Country]],Insights[Country],Insights[Language 1]))</f>
        <v>Malay</v>
      </c>
      <c r="H33" t="str">
        <f>IF(_xlfn.XLOOKUP(LangRef[[#This Row],[Country]],Insights[Country],Insights[Language 2])="","",_xlfn.XLOOKUP(LangRef[[#This Row],[Country]],Insights[Country],Insights[Language 2]))</f>
        <v/>
      </c>
      <c r="I33" t="str">
        <f>IF(_xlfn.XLOOKUP(LangRef[[#This Row],[Country]],Insights[Country],Insights[Language 3])="","",_xlfn.XLOOKUP(LangRef[[#This Row],[Country]],Insights[Country],Insights[Language 3]))</f>
        <v/>
      </c>
      <c r="J33" t="str">
        <f>IF(_xlfn.XLOOKUP(LangRef[[#This Row],[Country]],Insights[Country],Insights[Language 4])="","",_xlfn.XLOOKUP(LangRef[[#This Row],[Country]],Insights[Country],Insights[Language 4]))</f>
        <v/>
      </c>
      <c r="K33" s="444"/>
      <c r="L33" s="444"/>
      <c r="M33" s="444"/>
      <c r="N33" s="445"/>
      <c r="O33" s="445"/>
      <c r="P33" s="445"/>
      <c r="Q33" s="453"/>
      <c r="R33" s="453"/>
      <c r="S33" s="28"/>
      <c r="Z33" t="str">
        <f>LangRef[[#This Row],[Country]]</f>
        <v>Malaysia</v>
      </c>
      <c r="AA33" t="str">
        <f t="shared" si="1"/>
        <v>Malay</v>
      </c>
      <c r="AB33" s="97" t="str">
        <f>IFERROR(IF(_xlfn.XLOOKUP(Z33,footprint[Country],footprint[Location Name])="","",_xlfn.XLOOKUP(Z33,footprint[Country],footprint[Location Name])),"")</f>
        <v>Bayer Co. (Malaysia) Sdn Bhd</v>
      </c>
      <c r="AC33" s="444"/>
      <c r="AD33" s="97" t="str">
        <f>IFERROR(IF(_xlfn.XLOOKUP(Z33,footprint[Country],footprint[Address 1])="","",_xlfn.XLOOKUP(Z33,footprint[Country],footprint[Address 1])),"")</f>
        <v xml:space="preserve">Unit T1-14, Tower 1, Jaya 33, </v>
      </c>
      <c r="AE33" s="97" t="str">
        <f>IFERROR(IF(_xlfn.XLOOKUP(Z33,footprint[Country],footprint[Address 2])="","",_xlfn.XLOOKUP(Z33,footprint[Country],footprint[Address 2])),"")</f>
        <v>No 3, Jalan Semangat</v>
      </c>
      <c r="AF33" s="97" t="str">
        <f>IFERROR(IF(_xlfn.XLOOKUP(Z33,footprint[Country],footprint[City])="","",_xlfn.XLOOKUP(Z33,footprint[Country],footprint[City])),"")</f>
        <v>Selangor</v>
      </c>
      <c r="AG33" s="122" t="str">
        <f>IFERROR(IF(_xlfn.XLOOKUP(Z33,footprint[Country],footprint[Postal Code])="","",_xlfn.XLOOKUP(Z33,footprint[Country],footprint[Postal Code])),"")</f>
        <v>46200 Petaling Jaya</v>
      </c>
      <c r="AH33" s="97"/>
      <c r="AI33" s="97"/>
    </row>
    <row r="34" spans="1:35" hidden="1">
      <c r="A34" s="443" t="s">
        <v>89</v>
      </c>
      <c r="B34" s="28" t="s">
        <v>145</v>
      </c>
      <c r="D34" s="28"/>
      <c r="E34" s="443"/>
      <c r="F34" s="28" t="s">
        <v>146</v>
      </c>
      <c r="G34" t="str">
        <f>IF(_xlfn.XLOOKUP(LangRef[[#This Row],[Country]],Insights[Country],Insights[Language 1])="","",_xlfn.XLOOKUP(LangRef[[#This Row],[Country]],Insights[Country],Insights[Language 1]))</f>
        <v>Spanish</v>
      </c>
      <c r="H34" t="str">
        <f>IF(_xlfn.XLOOKUP(LangRef[[#This Row],[Country]],Insights[Country],Insights[Language 2])="","",_xlfn.XLOOKUP(LangRef[[#This Row],[Country]],Insights[Country],Insights[Language 2]))</f>
        <v/>
      </c>
      <c r="I34" t="str">
        <f>IF(_xlfn.XLOOKUP(LangRef[[#This Row],[Country]],Insights[Country],Insights[Language 3])="","",_xlfn.XLOOKUP(LangRef[[#This Row],[Country]],Insights[Country],Insights[Language 3]))</f>
        <v/>
      </c>
      <c r="J34" t="str">
        <f>IF(_xlfn.XLOOKUP(LangRef[[#This Row],[Country]],Insights[Country],Insights[Language 4])="","",_xlfn.XLOOKUP(LangRef[[#This Row],[Country]],Insights[Country],Insights[Language 4]))</f>
        <v/>
      </c>
      <c r="K34" s="444"/>
      <c r="L34" s="444"/>
      <c r="M34" s="444"/>
      <c r="N34" s="445"/>
      <c r="O34" s="445"/>
      <c r="P34" s="445"/>
      <c r="Q34" s="453"/>
      <c r="R34" s="453"/>
      <c r="S34" s="28"/>
      <c r="Z34" t="str">
        <f>LangRef[[#This Row],[Country]]</f>
        <v>Mexico</v>
      </c>
      <c r="AA34" t="str">
        <f t="shared" si="1"/>
        <v>Spanish</v>
      </c>
      <c r="AB34" s="97" t="str">
        <f>IFERROR(IF(_xlfn.XLOOKUP(Z34,footprint[Country],footprint[Location Name])="","",_xlfn.XLOOKUP(Z34,footprint[Country],footprint[Location Name])),"")</f>
        <v>Bayer de Mexico  S.A. de C.V.</v>
      </c>
      <c r="AC34" s="444"/>
      <c r="AD34" s="97" t="str">
        <f>IFERROR(IF(_xlfn.XLOOKUP(Z34,footprint[Country],footprint[Address 1])="","",_xlfn.XLOOKUP(Z34,footprint[Country],footprint[Address 1])),"")</f>
        <v>Miguel de Cervantes Saavedra No. 259</v>
      </c>
      <c r="AE34" s="97" t="str">
        <f>IFERROR(IF(_xlfn.XLOOKUP(Z34,footprint[Country],footprint[Address 2])="","",_xlfn.XLOOKUP(Z34,footprint[Country],footprint[Address 2])),"")</f>
        <v>Amplicatión Granada, Miguel Hidalgo</v>
      </c>
      <c r="AF34" s="97" t="str">
        <f>IFERROR(IF(_xlfn.XLOOKUP(Z34,footprint[Country],footprint[City])="","",_xlfn.XLOOKUP(Z34,footprint[Country],footprint[City])),"")</f>
        <v>Mexico City</v>
      </c>
      <c r="AG34" s="122" t="str">
        <f>IFERROR(IF(_xlfn.XLOOKUP(Z34,footprint[Country],footprint[Postal Code])="","",_xlfn.XLOOKUP(Z34,footprint[Country],footprint[Postal Code])),"")</f>
        <v xml:space="preserve">11520 Mexico D.F. </v>
      </c>
      <c r="AH34" s="97"/>
      <c r="AI34" s="97"/>
    </row>
    <row r="35" spans="1:35" hidden="1">
      <c r="A35" s="443" t="s">
        <v>89</v>
      </c>
      <c r="B35" s="28" t="s">
        <v>147</v>
      </c>
      <c r="D35" s="28"/>
      <c r="E35" s="443"/>
      <c r="F35" s="28" t="s">
        <v>148</v>
      </c>
      <c r="G35" t="str">
        <f>IF(_xlfn.XLOOKUP(LangRef[[#This Row],[Country]],Insights[Country],Insights[Language 1])="","",_xlfn.XLOOKUP(LangRef[[#This Row],[Country]],Insights[Country],Insights[Language 1]))</f>
        <v>Dutch</v>
      </c>
      <c r="H35" t="str">
        <f>IF(_xlfn.XLOOKUP(LangRef[[#This Row],[Country]],Insights[Country],Insights[Language 2])="","",_xlfn.XLOOKUP(LangRef[[#This Row],[Country]],Insights[Country],Insights[Language 2]))</f>
        <v/>
      </c>
      <c r="I35" t="str">
        <f>IF(_xlfn.XLOOKUP(LangRef[[#This Row],[Country]],Insights[Country],Insights[Language 3])="","",_xlfn.XLOOKUP(LangRef[[#This Row],[Country]],Insights[Country],Insights[Language 3]))</f>
        <v/>
      </c>
      <c r="J35" t="str">
        <f>IF(_xlfn.XLOOKUP(LangRef[[#This Row],[Country]],Insights[Country],Insights[Language 4])="","",_xlfn.XLOOKUP(LangRef[[#This Row],[Country]],Insights[Country],Insights[Language 4]))</f>
        <v/>
      </c>
      <c r="K35" s="444"/>
      <c r="L35" s="444"/>
      <c r="M35" s="444"/>
      <c r="N35" s="445"/>
      <c r="O35" s="445"/>
      <c r="P35" s="445"/>
      <c r="Q35" s="453"/>
      <c r="R35" s="453"/>
      <c r="S35" s="28"/>
      <c r="Z35" t="str">
        <f>LangRef[[#This Row],[Country]]</f>
        <v>Netherlands</v>
      </c>
      <c r="AA35" t="str">
        <f t="shared" si="1"/>
        <v>Dutch</v>
      </c>
      <c r="AB35" s="97" t="str">
        <f>IFERROR(IF(_xlfn.XLOOKUP(Z35,footprint[Country],footprint[Location Name])="","",_xlfn.XLOOKUP(Z35,footprint[Country],footprint[Location Name])),"")</f>
        <v>Bayer B.V.</v>
      </c>
      <c r="AC35" s="444"/>
      <c r="AD35" s="97" t="str">
        <f>IFERROR(IF(_xlfn.XLOOKUP(Z35,footprint[Country],footprint[Address 1])="","",_xlfn.XLOOKUP(Z35,footprint[Country],footprint[Address 1])),"")</f>
        <v>Energieweg 1</v>
      </c>
      <c r="AE35" s="97" t="str">
        <f>IFERROR(IF(_xlfn.XLOOKUP(Z35,footprint[Country],footprint[Address 2])="","",_xlfn.XLOOKUP(Z35,footprint[Country],footprint[Address 2])),"")</f>
        <v/>
      </c>
      <c r="AF35" s="97" t="str">
        <f>IFERROR(IF(_xlfn.XLOOKUP(Z35,footprint[Country],footprint[City])="","",_xlfn.XLOOKUP(Z35,footprint[Country],footprint[City])),"")</f>
        <v>Mijdrecht</v>
      </c>
      <c r="AG35" s="122" t="str">
        <f>IFERROR(IF(_xlfn.XLOOKUP(Z35,footprint[Country],footprint[Postal Code])="","",_xlfn.XLOOKUP(Z35,footprint[Country],footprint[Postal Code])),"")</f>
        <v xml:space="preserve">3641 RT </v>
      </c>
      <c r="AH35" s="97"/>
      <c r="AI35" s="97"/>
    </row>
    <row r="36" spans="1:35" hidden="1">
      <c r="A36" s="443" t="s">
        <v>89</v>
      </c>
      <c r="B36" s="28" t="s">
        <v>149</v>
      </c>
      <c r="D36" s="28"/>
      <c r="E36" s="443"/>
      <c r="F36" s="28" t="s">
        <v>150</v>
      </c>
      <c r="G36" t="str">
        <f>IF(_xlfn.XLOOKUP(LangRef[[#This Row],[Country]],Insights[Country],Insights[Language 1])="","",_xlfn.XLOOKUP(LangRef[[#This Row],[Country]],Insights[Country],Insights[Language 1]))</f>
        <v>English</v>
      </c>
      <c r="H36" t="str">
        <f>IF(_xlfn.XLOOKUP(LangRef[[#This Row],[Country]],Insights[Country],Insights[Language 2])="","",_xlfn.XLOOKUP(LangRef[[#This Row],[Country]],Insights[Country],Insights[Language 2]))</f>
        <v/>
      </c>
      <c r="I36" t="str">
        <f>IF(_xlfn.XLOOKUP(LangRef[[#This Row],[Country]],Insights[Country],Insights[Language 3])="","",_xlfn.XLOOKUP(LangRef[[#This Row],[Country]],Insights[Country],Insights[Language 3]))</f>
        <v/>
      </c>
      <c r="J36" t="str">
        <f>IF(_xlfn.XLOOKUP(LangRef[[#This Row],[Country]],Insights[Country],Insights[Language 4])="","",_xlfn.XLOOKUP(LangRef[[#This Row],[Country]],Insights[Country],Insights[Language 4]))</f>
        <v/>
      </c>
      <c r="K36" s="444"/>
      <c r="L36" s="444"/>
      <c r="M36" s="444"/>
      <c r="N36" s="445"/>
      <c r="O36" s="445"/>
      <c r="P36" s="445"/>
      <c r="Q36" s="453"/>
      <c r="R36" s="453"/>
      <c r="S36" s="28"/>
      <c r="Z36" t="str">
        <f>LangRef[[#This Row],[Country]]</f>
        <v>New Zealand</v>
      </c>
      <c r="AA36" t="str">
        <f t="shared" si="1"/>
        <v>English</v>
      </c>
      <c r="AB36" s="97" t="str">
        <f>IFERROR(IF(_xlfn.XLOOKUP(Z36,footprint[Country],footprint[Location Name])="","",_xlfn.XLOOKUP(Z36,footprint[Country],footprint[Location Name])),"")</f>
        <v>Bayer New Zealand Ltd.</v>
      </c>
      <c r="AC36" s="444"/>
      <c r="AD36" s="97" t="str">
        <f>IFERROR(IF(_xlfn.XLOOKUP(Z36,footprint[Country],footprint[Address 1])="","",_xlfn.XLOOKUP(Z36,footprint[Country],footprint[Address 1])),"")</f>
        <v>72 Taharoto Rd</v>
      </c>
      <c r="AE36" s="97" t="str">
        <f>IFERROR(IF(_xlfn.XLOOKUP(Z36,footprint[Country],footprint[Address 2])="","",_xlfn.XLOOKUP(Z36,footprint[Country],footprint[Address 2])),"")</f>
        <v>Smales Farm</v>
      </c>
      <c r="AF36" s="97" t="str">
        <f>IFERROR(IF(_xlfn.XLOOKUP(Z36,footprint[Country],footprint[City])="","",_xlfn.XLOOKUP(Z36,footprint[Country],footprint[City])),"")</f>
        <v>Takapuna</v>
      </c>
      <c r="AG36" s="122" t="str">
        <f>IFERROR(IF(_xlfn.XLOOKUP(Z36,footprint[Country],footprint[Postal Code])="","",_xlfn.XLOOKUP(Z36,footprint[Country],footprint[Postal Code])),"")</f>
        <v xml:space="preserve">0622 </v>
      </c>
      <c r="AH36" s="97"/>
      <c r="AI36" s="97"/>
    </row>
    <row r="37" spans="1:35" hidden="1">
      <c r="A37" s="443" t="s">
        <v>89</v>
      </c>
      <c r="B37" s="28" t="s">
        <v>151</v>
      </c>
      <c r="D37" s="28"/>
      <c r="E37" s="443"/>
      <c r="F37" s="28" t="s">
        <v>152</v>
      </c>
      <c r="G37" t="str">
        <f>IF(_xlfn.XLOOKUP(LangRef[[#This Row],[Country]],Insights[Country],Insights[Language 1])="","",_xlfn.XLOOKUP(LangRef[[#This Row],[Country]],Insights[Country],Insights[Language 1]))</f>
        <v>Norwegian</v>
      </c>
      <c r="H37" t="str">
        <f>IF(_xlfn.XLOOKUP(LangRef[[#This Row],[Country]],Insights[Country],Insights[Language 2])="","",_xlfn.XLOOKUP(LangRef[[#This Row],[Country]],Insights[Country],Insights[Language 2]))</f>
        <v/>
      </c>
      <c r="I37" t="str">
        <f>IF(_xlfn.XLOOKUP(LangRef[[#This Row],[Country]],Insights[Country],Insights[Language 3])="","",_xlfn.XLOOKUP(LangRef[[#This Row],[Country]],Insights[Country],Insights[Language 3]))</f>
        <v/>
      </c>
      <c r="J37" t="str">
        <f>IF(_xlfn.XLOOKUP(LangRef[[#This Row],[Country]],Insights[Country],Insights[Language 4])="","",_xlfn.XLOOKUP(LangRef[[#This Row],[Country]],Insights[Country],Insights[Language 4]))</f>
        <v/>
      </c>
      <c r="K37" s="444"/>
      <c r="L37" s="444"/>
      <c r="M37" s="444"/>
      <c r="N37" s="445"/>
      <c r="O37" s="445"/>
      <c r="P37" s="445"/>
      <c r="Q37" s="453"/>
      <c r="R37" s="453"/>
      <c r="S37" s="28"/>
      <c r="Z37" t="str">
        <f>LangRef[[#This Row],[Country]]</f>
        <v>Norway</v>
      </c>
      <c r="AA37" t="str">
        <f t="shared" si="1"/>
        <v>Norwegian</v>
      </c>
      <c r="AB37" s="97" t="str">
        <f>IFERROR(IF(_xlfn.XLOOKUP(Z37,footprint[Country],footprint[Location Name])="","",_xlfn.XLOOKUP(Z37,footprint[Country],footprint[Location Name])),"")</f>
        <v>Bayer Norway AS</v>
      </c>
      <c r="AC37" s="444"/>
      <c r="AD37" s="97" t="str">
        <f>IFERROR(IF(_xlfn.XLOOKUP(Z37,footprint[Country],footprint[Address 1])="","",_xlfn.XLOOKUP(Z37,footprint[Country],footprint[Address 1])),"")</f>
        <v>Drammensveien 288</v>
      </c>
      <c r="AE37" s="97" t="str">
        <f>IFERROR(IF(_xlfn.XLOOKUP(Z37,footprint[Country],footprint[Address 2])="","",_xlfn.XLOOKUP(Z37,footprint[Country],footprint[Address 2])),"")</f>
        <v/>
      </c>
      <c r="AF37" s="97" t="str">
        <f>IFERROR(IF(_xlfn.XLOOKUP(Z37,footprint[Country],footprint[City])="","",_xlfn.XLOOKUP(Z37,footprint[Country],footprint[City])),"")</f>
        <v>Oslo</v>
      </c>
      <c r="AG37" s="122" t="str">
        <f>IFERROR(IF(_xlfn.XLOOKUP(Z37,footprint[Country],footprint[Postal Code])="","",_xlfn.XLOOKUP(Z37,footprint[Country],footprint[Postal Code])),"")</f>
        <v>0277</v>
      </c>
      <c r="AH37" s="97"/>
      <c r="AI37" s="97"/>
    </row>
    <row r="38" spans="1:35" hidden="1">
      <c r="A38" s="443" t="s">
        <v>89</v>
      </c>
      <c r="B38" s="28" t="s">
        <v>153</v>
      </c>
      <c r="D38" s="28"/>
      <c r="E38" s="443"/>
      <c r="F38" s="28" t="s">
        <v>154</v>
      </c>
      <c r="G38" t="str">
        <f>IF(_xlfn.XLOOKUP(LangRef[[#This Row],[Country]],Insights[Country],Insights[Language 1])="","",_xlfn.XLOOKUP(LangRef[[#This Row],[Country]],Insights[Country],Insights[Language 1]))</f>
        <v>Filipino</v>
      </c>
      <c r="H38" t="str">
        <f>IF(_xlfn.XLOOKUP(LangRef[[#This Row],[Country]],Insights[Country],Insights[Language 2])="","",_xlfn.XLOOKUP(LangRef[[#This Row],[Country]],Insights[Country],Insights[Language 2]))</f>
        <v/>
      </c>
      <c r="I38" t="str">
        <f>IF(_xlfn.XLOOKUP(LangRef[[#This Row],[Country]],Insights[Country],Insights[Language 3])="","",_xlfn.XLOOKUP(LangRef[[#This Row],[Country]],Insights[Country],Insights[Language 3]))</f>
        <v/>
      </c>
      <c r="J38" t="str">
        <f>IF(_xlfn.XLOOKUP(LangRef[[#This Row],[Country]],Insights[Country],Insights[Language 4])="","",_xlfn.XLOOKUP(LangRef[[#This Row],[Country]],Insights[Country],Insights[Language 4]))</f>
        <v/>
      </c>
      <c r="K38" s="444"/>
      <c r="L38" s="444"/>
      <c r="M38" s="444"/>
      <c r="N38" s="445"/>
      <c r="O38" s="445"/>
      <c r="P38" s="445"/>
      <c r="Q38" s="453"/>
      <c r="R38" s="453"/>
      <c r="S38" s="28"/>
      <c r="Z38" t="str">
        <f>LangRef[[#This Row],[Country]]</f>
        <v>Philippines</v>
      </c>
      <c r="AA38" t="str">
        <f t="shared" si="1"/>
        <v>Filipino</v>
      </c>
      <c r="AB38" s="97" t="str">
        <f>IFERROR(IF(_xlfn.XLOOKUP(Z38,footprint[Country],footprint[Location Name])="","",_xlfn.XLOOKUP(Z38,footprint[Country],footprint[Location Name])),"")</f>
        <v/>
      </c>
      <c r="AC38" s="444"/>
      <c r="AD38" s="97" t="str">
        <f>IFERROR(IF(_xlfn.XLOOKUP(Z38,footprint[Country],footprint[Address 1])="","",_xlfn.XLOOKUP(Z38,footprint[Country],footprint[Address 1])),"")</f>
        <v/>
      </c>
      <c r="AE38" s="97" t="str">
        <f>IFERROR(IF(_xlfn.XLOOKUP(Z38,footprint[Country],footprint[Address 2])="","",_xlfn.XLOOKUP(Z38,footprint[Country],footprint[Address 2])),"")</f>
        <v/>
      </c>
      <c r="AF38" s="97" t="str">
        <f>IFERROR(IF(_xlfn.XLOOKUP(Z38,footprint[Country],footprint[City])="","",_xlfn.XLOOKUP(Z38,footprint[Country],footprint[City])),"")</f>
        <v/>
      </c>
      <c r="AG38" s="122" t="str">
        <f>IFERROR(IF(_xlfn.XLOOKUP(Z38,footprint[Country],footprint[Postal Code])="","",_xlfn.XLOOKUP(Z38,footprint[Country],footprint[Postal Code])),"")</f>
        <v/>
      </c>
      <c r="AH38" s="97"/>
      <c r="AI38" s="97"/>
    </row>
    <row r="39" spans="1:35" hidden="1">
      <c r="A39" s="443" t="s">
        <v>89</v>
      </c>
      <c r="B39" s="28" t="s">
        <v>155</v>
      </c>
      <c r="D39" s="28"/>
      <c r="E39" s="443"/>
      <c r="F39" s="28" t="s">
        <v>156</v>
      </c>
      <c r="G39" t="str">
        <f>IF(_xlfn.XLOOKUP(LangRef[[#This Row],[Country]],Insights[Country],Insights[Language 1])="","",_xlfn.XLOOKUP(LangRef[[#This Row],[Country]],Insights[Country],Insights[Language 1]))</f>
        <v>Polish</v>
      </c>
      <c r="H39" t="str">
        <f>IF(_xlfn.XLOOKUP(LangRef[[#This Row],[Country]],Insights[Country],Insights[Language 2])="","",_xlfn.XLOOKUP(LangRef[[#This Row],[Country]],Insights[Country],Insights[Language 2]))</f>
        <v/>
      </c>
      <c r="I39" t="str">
        <f>IF(_xlfn.XLOOKUP(LangRef[[#This Row],[Country]],Insights[Country],Insights[Language 3])="","",_xlfn.XLOOKUP(LangRef[[#This Row],[Country]],Insights[Country],Insights[Language 3]))</f>
        <v/>
      </c>
      <c r="J39" t="str">
        <f>IF(_xlfn.XLOOKUP(LangRef[[#This Row],[Country]],Insights[Country],Insights[Language 4])="","",_xlfn.XLOOKUP(LangRef[[#This Row],[Country]],Insights[Country],Insights[Language 4]))</f>
        <v/>
      </c>
      <c r="K39" s="444"/>
      <c r="L39" s="444"/>
      <c r="M39" s="444"/>
      <c r="N39" s="445"/>
      <c r="O39" s="445"/>
      <c r="P39" s="445"/>
      <c r="Q39" s="453"/>
      <c r="R39" s="454"/>
      <c r="S39" s="28"/>
      <c r="Z39" t="str">
        <f>LangRef[[#This Row],[Country]]</f>
        <v>Poland</v>
      </c>
      <c r="AA39" t="str">
        <f t="shared" si="1"/>
        <v>Polish</v>
      </c>
      <c r="AB39" s="97" t="str">
        <f>IFERROR(IF(_xlfn.XLOOKUP(Z39,footprint[Country],footprint[Location Name])="","",_xlfn.XLOOKUP(Z39,footprint[Country],footprint[Location Name])),"")</f>
        <v>Bayer Sp.z o.o.</v>
      </c>
      <c r="AC39" s="444"/>
      <c r="AD39" s="97" t="str">
        <f>IFERROR(IF(_xlfn.XLOOKUP(Z39,footprint[Country],footprint[Address 1])="","",_xlfn.XLOOKUP(Z39,footprint[Country],footprint[Address 1])),"")</f>
        <v>Al. Jerozolimskie 158</v>
      </c>
      <c r="AE39" s="97" t="str">
        <f>IFERROR(IF(_xlfn.XLOOKUP(Z39,footprint[Country],footprint[Address 2])="","",_xlfn.XLOOKUP(Z39,footprint[Country],footprint[Address 2])),"")</f>
        <v>PL-02-326</v>
      </c>
      <c r="AF39" s="97" t="str">
        <f>IFERROR(IF(_xlfn.XLOOKUP(Z39,footprint[Country],footprint[City])="","",_xlfn.XLOOKUP(Z39,footprint[Country],footprint[City])),"")</f>
        <v>Warszawa</v>
      </c>
      <c r="AG39" s="122" t="str">
        <f>IFERROR(IF(_xlfn.XLOOKUP(Z39,footprint[Country],footprint[Postal Code])="","",_xlfn.XLOOKUP(Z39,footprint[Country],footprint[Postal Code])),"")</f>
        <v/>
      </c>
      <c r="AH39" s="97"/>
      <c r="AI39" s="97"/>
    </row>
    <row r="40" spans="1:35" hidden="1">
      <c r="A40" s="443" t="s">
        <v>89</v>
      </c>
      <c r="B40" s="28" t="s">
        <v>157</v>
      </c>
      <c r="D40" s="28" t="s">
        <v>95</v>
      </c>
      <c r="E40" s="443"/>
      <c r="F40" s="28" t="s">
        <v>158</v>
      </c>
      <c r="G40" t="str">
        <f>IF(_xlfn.XLOOKUP(LangRef[[#This Row],[Country]],Insights[Country],Insights[Language 1])="","",_xlfn.XLOOKUP(LangRef[[#This Row],[Country]],Insights[Country],Insights[Language 1]))</f>
        <v>Portugese</v>
      </c>
      <c r="H40" t="str">
        <f>IF(_xlfn.XLOOKUP(LangRef[[#This Row],[Country]],Insights[Country],Insights[Language 2])="","",_xlfn.XLOOKUP(LangRef[[#This Row],[Country]],Insights[Country],Insights[Language 2]))</f>
        <v/>
      </c>
      <c r="I40" t="str">
        <f>IF(_xlfn.XLOOKUP(LangRef[[#This Row],[Country]],Insights[Country],Insights[Language 3])="","",_xlfn.XLOOKUP(LangRef[[#This Row],[Country]],Insights[Country],Insights[Language 3]))</f>
        <v/>
      </c>
      <c r="J40" t="str">
        <f>IF(_xlfn.XLOOKUP(LangRef[[#This Row],[Country]],Insights[Country],Insights[Language 4])="","",_xlfn.XLOOKUP(LangRef[[#This Row],[Country]],Insights[Country],Insights[Language 4]))</f>
        <v/>
      </c>
      <c r="K40" s="444"/>
      <c r="L40" s="444"/>
      <c r="M40" s="444"/>
      <c r="N40" s="445"/>
      <c r="O40" s="445"/>
      <c r="P40" s="445"/>
      <c r="Q40" s="453"/>
      <c r="R40" s="453"/>
      <c r="S40" s="28"/>
      <c r="Z40" t="str">
        <f>LangRef[[#This Row],[Country]]</f>
        <v>Portugal</v>
      </c>
      <c r="AA40" t="str">
        <f t="shared" si="1"/>
        <v>Portugese</v>
      </c>
      <c r="AB40" s="97" t="str">
        <f>IFERROR(IF(_xlfn.XLOOKUP(Z40,footprint[Country],footprint[Location Name])="","",_xlfn.XLOOKUP(Z40,footprint[Country],footprint[Location Name])),"")</f>
        <v>Bayer Portugal S.A.</v>
      </c>
      <c r="AC40" s="444"/>
      <c r="AD40" s="97" t="str">
        <f>IFERROR(IF(_xlfn.XLOOKUP(Z40,footprint[Country],footprint[Address 1])="","",_xlfn.XLOOKUP(Z40,footprint[Country],footprint[Address 1])),"")</f>
        <v>Rua Quinta do Pinheiro 5 Apartado 666</v>
      </c>
      <c r="AE40" s="97" t="str">
        <f>IFERROR(IF(_xlfn.XLOOKUP(Z40,footprint[Country],footprint[Address 2])="","",_xlfn.XLOOKUP(Z40,footprint[Country],footprint[Address 2])),"")</f>
        <v/>
      </c>
      <c r="AF40" s="97" t="str">
        <f>IFERROR(IF(_xlfn.XLOOKUP(Z40,footprint[Country],footprint[City])="","",_xlfn.XLOOKUP(Z40,footprint[Country],footprint[City])),"")</f>
        <v>CARNAXIDE</v>
      </c>
      <c r="AG40" s="122" t="str">
        <f>IFERROR(IF(_xlfn.XLOOKUP(Z40,footprint[Country],footprint[Postal Code])="","",_xlfn.XLOOKUP(Z40,footprint[Country],footprint[Postal Code])),"")</f>
        <v>2795-653</v>
      </c>
      <c r="AH40" s="97"/>
      <c r="AI40" s="97"/>
    </row>
    <row r="41" spans="1:35" hidden="1">
      <c r="A41" s="443" t="s">
        <v>89</v>
      </c>
      <c r="B41" s="28" t="s">
        <v>159</v>
      </c>
      <c r="D41" s="28" t="s">
        <v>95</v>
      </c>
      <c r="E41" s="443"/>
      <c r="F41" s="28" t="s">
        <v>160</v>
      </c>
      <c r="G41" t="str">
        <f>IF(_xlfn.XLOOKUP(LangRef[[#This Row],[Country]],Insights[Country],Insights[Language 1])="","",_xlfn.XLOOKUP(LangRef[[#This Row],[Country]],Insights[Country],Insights[Language 1]))</f>
        <v>Romanian</v>
      </c>
      <c r="H41" t="str">
        <f>IF(_xlfn.XLOOKUP(LangRef[[#This Row],[Country]],Insights[Country],Insights[Language 2])="","",_xlfn.XLOOKUP(LangRef[[#This Row],[Country]],Insights[Country],Insights[Language 2]))</f>
        <v/>
      </c>
      <c r="I41" t="str">
        <f>IF(_xlfn.XLOOKUP(LangRef[[#This Row],[Country]],Insights[Country],Insights[Language 3])="","",_xlfn.XLOOKUP(LangRef[[#This Row],[Country]],Insights[Country],Insights[Language 3]))</f>
        <v/>
      </c>
      <c r="J41" t="str">
        <f>IF(_xlfn.XLOOKUP(LangRef[[#This Row],[Country]],Insights[Country],Insights[Language 4])="","",_xlfn.XLOOKUP(LangRef[[#This Row],[Country]],Insights[Country],Insights[Language 4]))</f>
        <v/>
      </c>
      <c r="K41" s="444"/>
      <c r="L41" s="444"/>
      <c r="M41" s="444"/>
      <c r="N41" s="445"/>
      <c r="O41" s="445"/>
      <c r="P41" s="445"/>
      <c r="Q41" s="453"/>
      <c r="R41" s="453"/>
      <c r="S41" s="28"/>
      <c r="Z41" t="str">
        <f>LangRef[[#This Row],[Country]]</f>
        <v>Romania</v>
      </c>
      <c r="AA41" t="str">
        <f t="shared" si="1"/>
        <v>Romanian</v>
      </c>
      <c r="AB41" s="97" t="str">
        <f>IFERROR(IF(_xlfn.XLOOKUP(Z41,footprint[Country],footprint[Location Name])="","",_xlfn.XLOOKUP(Z41,footprint[Country],footprint[Location Name])),"")</f>
        <v>Bayer Romania S.R.L.</v>
      </c>
      <c r="AC41" s="444"/>
      <c r="AD41" s="97" t="str">
        <f>IFERROR(IF(_xlfn.XLOOKUP(Z41,footprint[Country],footprint[Address 1])="","",_xlfn.XLOOKUP(Z41,footprint[Country],footprint[Address 1])),"")</f>
        <v>Sos. Pipera nr. 42, Sector 2</v>
      </c>
      <c r="AE41" s="97" t="str">
        <f>IFERROR(IF(_xlfn.XLOOKUP(Z41,footprint[Country],footprint[Address 2])="","",_xlfn.XLOOKUP(Z41,footprint[Country],footprint[Address 2])),"")</f>
        <v>Nusco Tower</v>
      </c>
      <c r="AF41" s="97" t="str">
        <f>IFERROR(IF(_xlfn.XLOOKUP(Z41,footprint[Country],footprint[City])="","",_xlfn.XLOOKUP(Z41,footprint[Country],footprint[City])),"")</f>
        <v>Bucuresti</v>
      </c>
      <c r="AG41" s="122" t="str">
        <f>IFERROR(IF(_xlfn.XLOOKUP(Z41,footprint[Country],footprint[Postal Code])="","",_xlfn.XLOOKUP(Z41,footprint[Country],footprint[Postal Code])),"")</f>
        <v>020112</v>
      </c>
      <c r="AH41" s="97"/>
      <c r="AI41" s="97"/>
    </row>
    <row r="42" spans="1:35" hidden="1">
      <c r="A42" s="443" t="s">
        <v>89</v>
      </c>
      <c r="B42" s="28" t="s">
        <v>161</v>
      </c>
      <c r="D42" s="28"/>
      <c r="E42" s="443"/>
      <c r="F42" s="28" t="s">
        <v>162</v>
      </c>
      <c r="G42" t="str">
        <f>IF(_xlfn.XLOOKUP(LangRef[[#This Row],[Country]],Insights[Country],Insights[Language 1])="","",_xlfn.XLOOKUP(LangRef[[#This Row],[Country]],Insights[Country],Insights[Language 1]))</f>
        <v>Russian</v>
      </c>
      <c r="H42" t="str">
        <f>IF(_xlfn.XLOOKUP(LangRef[[#This Row],[Country]],Insights[Country],Insights[Language 2])="","",_xlfn.XLOOKUP(LangRef[[#This Row],[Country]],Insights[Country],Insights[Language 2]))</f>
        <v/>
      </c>
      <c r="I42" t="str">
        <f>IF(_xlfn.XLOOKUP(LangRef[[#This Row],[Country]],Insights[Country],Insights[Language 3])="","",_xlfn.XLOOKUP(LangRef[[#This Row],[Country]],Insights[Country],Insights[Language 3]))</f>
        <v/>
      </c>
      <c r="J42" t="str">
        <f>IF(_xlfn.XLOOKUP(LangRef[[#This Row],[Country]],Insights[Country],Insights[Language 4])="","",_xlfn.XLOOKUP(LangRef[[#This Row],[Country]],Insights[Country],Insights[Language 4]))</f>
        <v/>
      </c>
      <c r="K42" s="444"/>
      <c r="L42" s="444"/>
      <c r="M42" s="444"/>
      <c r="N42" s="445"/>
      <c r="O42" s="445"/>
      <c r="P42" s="445"/>
      <c r="Q42" s="453"/>
      <c r="R42" s="453"/>
      <c r="S42" s="28"/>
      <c r="Z42" t="str">
        <f>LangRef[[#This Row],[Country]]</f>
        <v>Russia</v>
      </c>
      <c r="AA42" t="str">
        <f t="shared" si="1"/>
        <v>Russian</v>
      </c>
      <c r="AB42" s="97" t="str">
        <f>IFERROR(IF(_xlfn.XLOOKUP(Z42,footprint[Country],footprint[Location Name])="","",_xlfn.XLOOKUP(Z42,footprint[Country],footprint[Location Name])),"")</f>
        <v>ZAO Bayer</v>
      </c>
      <c r="AC42" s="444"/>
      <c r="AD42" s="97" t="str">
        <f>IFERROR(IF(_xlfn.XLOOKUP(Z42,footprint[Country],footprint[Address 1])="","",_xlfn.XLOOKUP(Z42,footprint[Country],footprint[Address 1])),"")</f>
        <v xml:space="preserve"> Russland, 3rd Rybinskaya Str., 18</v>
      </c>
      <c r="AE42" s="97" t="str">
        <f>IFERROR(IF(_xlfn.XLOOKUP(Z42,footprint[Country],footprint[Address 2])="","",_xlfn.XLOOKUP(Z42,footprint[Country],footprint[Address 2])),"")</f>
        <v>build. 2</v>
      </c>
      <c r="AF42" s="97" t="str">
        <f>IFERROR(IF(_xlfn.XLOOKUP(Z42,footprint[Country],footprint[City])="","",_xlfn.XLOOKUP(Z42,footprint[Country],footprint[City])),"")</f>
        <v>Moskau</v>
      </c>
      <c r="AG42" s="122" t="str">
        <f>IFERROR(IF(_xlfn.XLOOKUP(Z42,footprint[Country],footprint[Postal Code])="","",_xlfn.XLOOKUP(Z42,footprint[Country],footprint[Postal Code])),"")</f>
        <v>107113</v>
      </c>
      <c r="AH42" s="97"/>
      <c r="AI42" s="97"/>
    </row>
    <row r="43" spans="1:35" hidden="1">
      <c r="A43" s="443" t="s">
        <v>89</v>
      </c>
      <c r="B43" s="28" t="s">
        <v>163</v>
      </c>
      <c r="D43" s="28"/>
      <c r="E43" s="443"/>
      <c r="F43" s="28" t="s">
        <v>164</v>
      </c>
      <c r="G43" t="str">
        <f>IF(_xlfn.XLOOKUP(LangRef[[#This Row],[Country]],Insights[Country],Insights[Language 1])="","",_xlfn.XLOOKUP(LangRef[[#This Row],[Country]],Insights[Country],Insights[Language 1]))</f>
        <v>Arabic</v>
      </c>
      <c r="H43" t="str">
        <f>IF(_xlfn.XLOOKUP(LangRef[[#This Row],[Country]],Insights[Country],Insights[Language 2])="","",_xlfn.XLOOKUP(LangRef[[#This Row],[Country]],Insights[Country],Insights[Language 2]))</f>
        <v/>
      </c>
      <c r="I43" t="str">
        <f>IF(_xlfn.XLOOKUP(LangRef[[#This Row],[Country]],Insights[Country],Insights[Language 3])="","",_xlfn.XLOOKUP(LangRef[[#This Row],[Country]],Insights[Country],Insights[Language 3]))</f>
        <v/>
      </c>
      <c r="J43" t="str">
        <f>IF(_xlfn.XLOOKUP(LangRef[[#This Row],[Country]],Insights[Country],Insights[Language 4])="","",_xlfn.XLOOKUP(LangRef[[#This Row],[Country]],Insights[Country],Insights[Language 4]))</f>
        <v/>
      </c>
      <c r="K43" s="444"/>
      <c r="L43" s="444"/>
      <c r="M43" s="444"/>
      <c r="N43" s="445"/>
      <c r="O43" s="445"/>
      <c r="P43" s="445"/>
      <c r="Q43" s="453"/>
      <c r="R43" s="453"/>
      <c r="S43" s="28"/>
      <c r="Z43" t="str">
        <f>LangRef[[#This Row],[Country]]</f>
        <v>Saudi Arabia</v>
      </c>
      <c r="AA43" t="str">
        <f t="shared" si="1"/>
        <v>Arabic</v>
      </c>
      <c r="AB43" s="97" t="str">
        <f>IFERROR(IF(_xlfn.XLOOKUP(Z43,footprint[Country],footprint[Location Name])="","",_xlfn.XLOOKUP(Z43,footprint[Country],footprint[Location Name])),"")</f>
        <v/>
      </c>
      <c r="AC43" s="444"/>
      <c r="AD43" s="97" t="str">
        <f>IFERROR(IF(_xlfn.XLOOKUP(Z43,footprint[Country],footprint[Address 1])="","",_xlfn.XLOOKUP(Z43,footprint[Country],footprint[Address 1])),"")</f>
        <v/>
      </c>
      <c r="AE43" s="97" t="str">
        <f>IFERROR(IF(_xlfn.XLOOKUP(Z43,footprint[Country],footprint[Address 2])="","",_xlfn.XLOOKUP(Z43,footprint[Country],footprint[Address 2])),"")</f>
        <v/>
      </c>
      <c r="AF43" s="97" t="str">
        <f>IFERROR(IF(_xlfn.XLOOKUP(Z43,footprint[Country],footprint[City])="","",_xlfn.XLOOKUP(Z43,footprint[Country],footprint[City])),"")</f>
        <v/>
      </c>
      <c r="AG43" s="122" t="str">
        <f>IFERROR(IF(_xlfn.XLOOKUP(Z43,footprint[Country],footprint[Postal Code])="","",_xlfn.XLOOKUP(Z43,footprint[Country],footprint[Postal Code])),"")</f>
        <v/>
      </c>
      <c r="AH43" s="97"/>
      <c r="AI43" s="97"/>
    </row>
    <row r="44" spans="1:35" hidden="1">
      <c r="A44" s="443" t="s">
        <v>89</v>
      </c>
      <c r="B44" s="28" t="s">
        <v>165</v>
      </c>
      <c r="D44" s="28"/>
      <c r="E44" s="443"/>
      <c r="F44" s="28" t="s">
        <v>166</v>
      </c>
      <c r="G44" t="str">
        <f>IF(_xlfn.XLOOKUP(LangRef[[#This Row],[Country]],Insights[Country],Insights[Language 1])="","",_xlfn.XLOOKUP(LangRef[[#This Row],[Country]],Insights[Country],Insights[Language 1]))</f>
        <v>Malay</v>
      </c>
      <c r="H44" t="str">
        <f>IF(_xlfn.XLOOKUP(LangRef[[#This Row],[Country]],Insights[Country],Insights[Language 2])="","",_xlfn.XLOOKUP(LangRef[[#This Row],[Country]],Insights[Country],Insights[Language 2]))</f>
        <v>Mandarin Chinese</v>
      </c>
      <c r="I44" t="str">
        <f>IF(_xlfn.XLOOKUP(LangRef[[#This Row],[Country]],Insights[Country],Insights[Language 3])="","",_xlfn.XLOOKUP(LangRef[[#This Row],[Country]],Insights[Country],Insights[Language 3]))</f>
        <v>Tamil</v>
      </c>
      <c r="J44" t="str">
        <f>IF(_xlfn.XLOOKUP(LangRef[[#This Row],[Country]],Insights[Country],Insights[Language 4])="","",_xlfn.XLOOKUP(LangRef[[#This Row],[Country]],Insights[Country],Insights[Language 4]))</f>
        <v/>
      </c>
      <c r="K44" s="444"/>
      <c r="L44" s="444"/>
      <c r="M44" s="444"/>
      <c r="N44" s="445"/>
      <c r="O44" s="445"/>
      <c r="P44" s="445"/>
      <c r="Q44" s="453"/>
      <c r="R44" s="453"/>
      <c r="S44" s="28"/>
      <c r="Z44" t="str">
        <f>LangRef[[#This Row],[Country]]</f>
        <v>Singapore</v>
      </c>
      <c r="AA44" t="str">
        <f t="shared" si="1"/>
        <v>Malay, Mandarin Chinese, Tamil</v>
      </c>
      <c r="AB44" s="97" t="str">
        <f>IFERROR(IF(_xlfn.XLOOKUP(Z44,footprint[Country],footprint[Location Name])="","",_xlfn.XLOOKUP(Z44,footprint[Country],footprint[Location Name])),"")</f>
        <v>Bayer (South East Asia) Pte. Ltd.</v>
      </c>
      <c r="AC44" s="444"/>
      <c r="AD44" s="97" t="str">
        <f>IFERROR(IF(_xlfn.XLOOKUP(Z44,footprint[Country],footprint[Address 1])="","",_xlfn.XLOOKUP(Z44,footprint[Country],footprint[Address 1])),"")</f>
        <v>2 Tanjong Katong Road</v>
      </c>
      <c r="AE44" s="97" t="str">
        <f>IFERROR(IF(_xlfn.XLOOKUP(Z44,footprint[Country],footprint[Address 2])="","",_xlfn.XLOOKUP(Z44,footprint[Country],footprint[Address 2])),"")</f>
        <v>#07-01</v>
      </c>
      <c r="AF44" s="97" t="str">
        <f>IFERROR(IF(_xlfn.XLOOKUP(Z44,footprint[Country],footprint[City])="","",_xlfn.XLOOKUP(Z44,footprint[Country],footprint[City])),"")</f>
        <v xml:space="preserve"> Paya Lebar Quarter</v>
      </c>
      <c r="AG44" s="122" t="str">
        <f>IFERROR(IF(_xlfn.XLOOKUP(Z44,footprint[Country],footprint[Postal Code])="","",_xlfn.XLOOKUP(Z44,footprint[Country],footprint[Postal Code])),"")</f>
        <v>49514</v>
      </c>
      <c r="AH44" s="97"/>
      <c r="AI44" s="97"/>
    </row>
    <row r="45" spans="1:35">
      <c r="A45" s="443" t="s">
        <v>89</v>
      </c>
      <c r="B45" s="28" t="s">
        <v>167</v>
      </c>
      <c r="D45" s="28" t="s">
        <v>95</v>
      </c>
      <c r="E45" s="443"/>
      <c r="F45" s="28" t="s">
        <v>168</v>
      </c>
      <c r="G45" t="str">
        <f>IF(_xlfn.XLOOKUP(LangRef[[#This Row],[Country]],Insights[Country],Insights[Language 1])="","",_xlfn.XLOOKUP(LangRef[[#This Row],[Country]],Insights[Country],Insights[Language 1]))</f>
        <v>Slovak</v>
      </c>
      <c r="H45" t="str">
        <f>IF(_xlfn.XLOOKUP(LangRef[[#This Row],[Country]],Insights[Country],Insights[Language 2])="","",_xlfn.XLOOKUP(LangRef[[#This Row],[Country]],Insights[Country],Insights[Language 2]))</f>
        <v/>
      </c>
      <c r="I45" t="str">
        <f>IF(_xlfn.XLOOKUP(LangRef[[#This Row],[Country]],Insights[Country],Insights[Language 3])="","",_xlfn.XLOOKUP(LangRef[[#This Row],[Country]],Insights[Country],Insights[Language 3]))</f>
        <v/>
      </c>
      <c r="J45" t="str">
        <f>IF(_xlfn.XLOOKUP(LangRef[[#This Row],[Country]],Insights[Country],Insights[Language 4])="","",_xlfn.XLOOKUP(LangRef[[#This Row],[Country]],Insights[Country],Insights[Language 4]))</f>
        <v/>
      </c>
      <c r="K45" s="444"/>
      <c r="L45" s="444"/>
      <c r="M45" s="444"/>
      <c r="N45" s="445"/>
      <c r="O45" s="445"/>
      <c r="P45" s="445"/>
      <c r="Q45" s="453"/>
      <c r="R45" s="453"/>
      <c r="S45" s="28"/>
      <c r="Z45" t="str">
        <f>LangRef[[#This Row],[Country]]</f>
        <v>Slovakia</v>
      </c>
      <c r="AA45" t="str">
        <f t="shared" si="1"/>
        <v>Slovak</v>
      </c>
      <c r="AB45" s="97" t="str">
        <f>IFERROR(IF(_xlfn.XLOOKUP(Z45,footprint[Country],footprint[Location Name])="","",_xlfn.XLOOKUP(Z45,footprint[Country],footprint[Location Name])),"")</f>
        <v>Bayer, spol. s.r.o.</v>
      </c>
      <c r="AC45" s="444"/>
      <c r="AD45" s="97" t="str">
        <f>IFERROR(IF(_xlfn.XLOOKUP(Z45,footprint[Country],footprint[Address 1])="","",_xlfn.XLOOKUP(Z45,footprint[Country],footprint[Address 1])),"")</f>
        <v>Einsteinova 25</v>
      </c>
      <c r="AE45" s="97" t="str">
        <f>IFERROR(IF(_xlfn.XLOOKUP(Z45,footprint[Country],footprint[Address 2])="","",_xlfn.XLOOKUP(Z45,footprint[Country],footprint[Address 2])),"")</f>
        <v>Solna</v>
      </c>
      <c r="AF45" s="97" t="str">
        <f>IFERROR(IF(_xlfn.XLOOKUP(Z45,footprint[Country],footprint[City])="","",_xlfn.XLOOKUP(Z45,footprint[Country],footprint[City])),"")</f>
        <v xml:space="preserve"> Bratislava </v>
      </c>
      <c r="AG45" s="122" t="str">
        <f>IFERROR(IF(_xlfn.XLOOKUP(Z45,footprint[Country],footprint[Postal Code])="","",_xlfn.XLOOKUP(Z45,footprint[Country],footprint[Postal Code])),"")</f>
        <v>811 09</v>
      </c>
      <c r="AH45" s="97"/>
      <c r="AI45" s="97"/>
    </row>
    <row r="46" spans="1:35" hidden="1">
      <c r="A46" s="443" t="s">
        <v>89</v>
      </c>
      <c r="B46" s="28" t="s">
        <v>169</v>
      </c>
      <c r="D46" s="28"/>
      <c r="E46" s="443"/>
      <c r="F46" s="28" t="s">
        <v>170</v>
      </c>
      <c r="G46" t="str">
        <f>IF(_xlfn.XLOOKUP(LangRef[[#This Row],[Country]],Insights[Country],Insights[Language 1])="","",_xlfn.XLOOKUP(LangRef[[#This Row],[Country]],Insights[Country],Insights[Language 1]))</f>
        <v>English</v>
      </c>
      <c r="H46" t="str">
        <f>IF(_xlfn.XLOOKUP(LangRef[[#This Row],[Country]],Insights[Country],Insights[Language 2])="","",_xlfn.XLOOKUP(LangRef[[#This Row],[Country]],Insights[Country],Insights[Language 2]))</f>
        <v/>
      </c>
      <c r="I46" t="str">
        <f>IF(_xlfn.XLOOKUP(LangRef[[#This Row],[Country]],Insights[Country],Insights[Language 3])="","",_xlfn.XLOOKUP(LangRef[[#This Row],[Country]],Insights[Country],Insights[Language 3]))</f>
        <v/>
      </c>
      <c r="J46" t="str">
        <f>IF(_xlfn.XLOOKUP(LangRef[[#This Row],[Country]],Insights[Country],Insights[Language 4])="","",_xlfn.XLOOKUP(LangRef[[#This Row],[Country]],Insights[Country],Insights[Language 4]))</f>
        <v/>
      </c>
      <c r="K46" s="444"/>
      <c r="L46" s="444"/>
      <c r="M46" s="444"/>
      <c r="N46" s="445"/>
      <c r="O46" s="445"/>
      <c r="P46" s="445"/>
      <c r="Q46" s="453"/>
      <c r="R46" s="453"/>
      <c r="S46" s="28"/>
      <c r="Z46" t="str">
        <f>LangRef[[#This Row],[Country]]</f>
        <v>South Africa</v>
      </c>
      <c r="AA46" t="str">
        <f t="shared" si="1"/>
        <v>English</v>
      </c>
      <c r="AB46" s="97" t="str">
        <f>IFERROR(IF(_xlfn.XLOOKUP(Z46,footprint[Country],footprint[Location Name])="","",_xlfn.XLOOKUP(Z46,footprint[Country],footprint[Location Name])),"")</f>
        <v/>
      </c>
      <c r="AC46" s="453"/>
      <c r="AD46" s="97" t="str">
        <f>IFERROR(IF(_xlfn.XLOOKUP(Z46,footprint[Country],footprint[Address 1])="","",_xlfn.XLOOKUP(Z46,footprint[Country],footprint[Address 1])),"")</f>
        <v/>
      </c>
      <c r="AE46" s="97" t="str">
        <f>IFERROR(IF(_xlfn.XLOOKUP(Z46,footprint[Country],footprint[Address 2])="","",_xlfn.XLOOKUP(Z46,footprint[Country],footprint[Address 2])),"")</f>
        <v/>
      </c>
      <c r="AF46" s="97" t="str">
        <f>IFERROR(IF(_xlfn.XLOOKUP(Z46,footprint[Country],footprint[City])="","",_xlfn.XLOOKUP(Z46,footprint[Country],footprint[City])),"")</f>
        <v/>
      </c>
      <c r="AG46" s="122" t="str">
        <f>IFERROR(IF(_xlfn.XLOOKUP(Z46,footprint[Country],footprint[Postal Code])="","",_xlfn.XLOOKUP(Z46,footprint[Country],footprint[Postal Code])),"")</f>
        <v/>
      </c>
      <c r="AH46" s="97"/>
      <c r="AI46" s="97"/>
    </row>
    <row r="47" spans="1:35" hidden="1">
      <c r="A47" s="443" t="s">
        <v>89</v>
      </c>
      <c r="B47" s="28" t="s">
        <v>171</v>
      </c>
      <c r="D47" s="28"/>
      <c r="E47" s="443"/>
      <c r="F47" s="28" t="s">
        <v>172</v>
      </c>
      <c r="G47" t="str">
        <f>IF(_xlfn.XLOOKUP(LangRef[[#This Row],[Country]],Insights[Country],Insights[Language 1])="","",_xlfn.XLOOKUP(LangRef[[#This Row],[Country]],Insights[Country],Insights[Language 1]))</f>
        <v>Korean</v>
      </c>
      <c r="H47" t="str">
        <f>IF(_xlfn.XLOOKUP(LangRef[[#This Row],[Country]],Insights[Country],Insights[Language 2])="","",_xlfn.XLOOKUP(LangRef[[#This Row],[Country]],Insights[Country],Insights[Language 2]))</f>
        <v/>
      </c>
      <c r="I47" t="str">
        <f>IF(_xlfn.XLOOKUP(LangRef[[#This Row],[Country]],Insights[Country],Insights[Language 3])="","",_xlfn.XLOOKUP(LangRef[[#This Row],[Country]],Insights[Country],Insights[Language 3]))</f>
        <v/>
      </c>
      <c r="J47" t="str">
        <f>IF(_xlfn.XLOOKUP(LangRef[[#This Row],[Country]],Insights[Country],Insights[Language 4])="","",_xlfn.XLOOKUP(LangRef[[#This Row],[Country]],Insights[Country],Insights[Language 4]))</f>
        <v/>
      </c>
      <c r="K47" s="444"/>
      <c r="L47" s="444"/>
      <c r="M47" s="444"/>
      <c r="N47" s="485"/>
      <c r="O47" s="485"/>
      <c r="P47" s="485"/>
      <c r="Q47" s="453"/>
      <c r="R47" s="453"/>
      <c r="S47" s="28"/>
      <c r="Z47" t="str">
        <f>LangRef[[#This Row],[Country]]</f>
        <v>South Korea</v>
      </c>
      <c r="AA47" t="str">
        <f t="shared" si="1"/>
        <v>Korean</v>
      </c>
      <c r="AB47" s="97" t="str">
        <f>IFERROR(IF(_xlfn.XLOOKUP(Z47,footprint[Country],footprint[Location Name])="","",_xlfn.XLOOKUP(Z47,footprint[Country],footprint[Location Name])),"")</f>
        <v>Bayer Korea Ltd.</v>
      </c>
      <c r="AC47" s="444"/>
      <c r="AD47" s="97" t="str">
        <f>IFERROR(IF(_xlfn.XLOOKUP(Z47,footprint[Country],footprint[Address 1])="","",_xlfn.XLOOKUP(Z47,footprint[Country],footprint[Address 1])),"")</f>
        <v>6~9th Fl. Samsung Boramae, Omni Tower</v>
      </c>
      <c r="AE47" s="97" t="str">
        <f>IFERROR(IF(_xlfn.XLOOKUP(Z47,footprint[Country],footprint[Address 2])="","",_xlfn.XLOOKUP(Z47,footprint[Country],footprint[Address 2])),"")</f>
        <v>23, 5 street Boramae-ro, Dongjak-ku</v>
      </c>
      <c r="AF47" s="97" t="str">
        <f>IFERROR(IF(_xlfn.XLOOKUP(Z47,footprint[Country],footprint[City])="","",_xlfn.XLOOKUP(Z47,footprint[Country],footprint[City])),"")</f>
        <v>Seoul</v>
      </c>
      <c r="AG47" s="122" t="str">
        <f>IFERROR(IF(_xlfn.XLOOKUP(Z47,footprint[Country],footprint[Postal Code])="","",_xlfn.XLOOKUP(Z47,footprint[Country],footprint[Postal Code])),"")</f>
        <v>156-712</v>
      </c>
      <c r="AH47" s="97"/>
      <c r="AI47" s="97"/>
    </row>
    <row r="48" spans="1:35" hidden="1">
      <c r="A48" s="443" t="s">
        <v>89</v>
      </c>
      <c r="B48" s="28" t="s">
        <v>173</v>
      </c>
      <c r="D48" s="28"/>
      <c r="E48" s="443"/>
      <c r="F48" s="28" t="s">
        <v>174</v>
      </c>
      <c r="G48" t="str">
        <f>IF(_xlfn.XLOOKUP(LangRef[[#This Row],[Country]],Insights[Country],Insights[Language 1])="","",_xlfn.XLOOKUP(LangRef[[#This Row],[Country]],Insights[Country],Insights[Language 1]))</f>
        <v>Spanish</v>
      </c>
      <c r="H48" t="str">
        <f>IF(_xlfn.XLOOKUP(LangRef[[#This Row],[Country]],Insights[Country],Insights[Language 2])="","",_xlfn.XLOOKUP(LangRef[[#This Row],[Country]],Insights[Country],Insights[Language 2]))</f>
        <v/>
      </c>
      <c r="I48" t="str">
        <f>IF(_xlfn.XLOOKUP(LangRef[[#This Row],[Country]],Insights[Country],Insights[Language 3])="","",_xlfn.XLOOKUP(LangRef[[#This Row],[Country]],Insights[Country],Insights[Language 3]))</f>
        <v/>
      </c>
      <c r="J48" t="str">
        <f>IF(_xlfn.XLOOKUP(LangRef[[#This Row],[Country]],Insights[Country],Insights[Language 4])="","",_xlfn.XLOOKUP(LangRef[[#This Row],[Country]],Insights[Country],Insights[Language 4]))</f>
        <v/>
      </c>
      <c r="K48" s="444"/>
      <c r="L48" s="444"/>
      <c r="M48" s="444"/>
      <c r="N48" s="445"/>
      <c r="O48" s="445"/>
      <c r="P48" s="445"/>
      <c r="Q48" s="453"/>
      <c r="R48" s="453"/>
      <c r="S48" s="28"/>
      <c r="Z48" t="str">
        <f>LangRef[[#This Row],[Country]]</f>
        <v>Spain</v>
      </c>
      <c r="AA48" t="str">
        <f t="shared" si="1"/>
        <v>Spanish</v>
      </c>
      <c r="AB48" s="97" t="str">
        <f>IFERROR(IF(_xlfn.XLOOKUP(Z48,footprint[Country],footprint[Location Name])="","",_xlfn.XLOOKUP(Z48,footprint[Country],footprint[Location Name])),"")</f>
        <v>Bayer Hispania, S.L.</v>
      </c>
      <c r="AC48" s="453"/>
      <c r="AD48" s="97" t="str">
        <f>IFERROR(IF(_xlfn.XLOOKUP(Z48,footprint[Country],footprint[Address 1])="","",_xlfn.XLOOKUP(Z48,footprint[Country],footprint[Address 1])),"")</f>
        <v>Avda. Baix Llobregat 3 - 5</v>
      </c>
      <c r="AE48" s="97" t="str">
        <f>IFERROR(IF(_xlfn.XLOOKUP(Z48,footprint[Country],footprint[Address 2])="","",_xlfn.XLOOKUP(Z48,footprint[Country],footprint[Address 2])),"")</f>
        <v xml:space="preserve">Sant Joan Despí </v>
      </c>
      <c r="AF48" s="97" t="str">
        <f>IFERROR(IF(_xlfn.XLOOKUP(Z48,footprint[Country],footprint[City])="","",_xlfn.XLOOKUP(Z48,footprint[Country],footprint[City])),"")</f>
        <v>Barcelona</v>
      </c>
      <c r="AG48" s="122" t="str">
        <f>IFERROR(IF(_xlfn.XLOOKUP(Z48,footprint[Country],footprint[Postal Code])="","",_xlfn.XLOOKUP(Z48,footprint[Country],footprint[Postal Code])),"")</f>
        <v>08970</v>
      </c>
      <c r="AH48" s="97"/>
      <c r="AI48" s="97"/>
    </row>
    <row r="49" spans="1:35" hidden="1">
      <c r="A49" s="443" t="s">
        <v>89</v>
      </c>
      <c r="B49" s="28" t="s">
        <v>175</v>
      </c>
      <c r="D49" s="28"/>
      <c r="E49" s="443"/>
      <c r="F49" s="28" t="s">
        <v>176</v>
      </c>
      <c r="G49" t="str">
        <f>IF(_xlfn.XLOOKUP(LangRef[[#This Row],[Country]],Insights[Country],Insights[Language 1])="","",_xlfn.XLOOKUP(LangRef[[#This Row],[Country]],Insights[Country],Insights[Language 1]))</f>
        <v>Swedish</v>
      </c>
      <c r="H49" t="str">
        <f>IF(_xlfn.XLOOKUP(LangRef[[#This Row],[Country]],Insights[Country],Insights[Language 2])="","",_xlfn.XLOOKUP(LangRef[[#This Row],[Country]],Insights[Country],Insights[Language 2]))</f>
        <v/>
      </c>
      <c r="I49" t="str">
        <f>IF(_xlfn.XLOOKUP(LangRef[[#This Row],[Country]],Insights[Country],Insights[Language 3])="","",_xlfn.XLOOKUP(LangRef[[#This Row],[Country]],Insights[Country],Insights[Language 3]))</f>
        <v/>
      </c>
      <c r="J49" t="str">
        <f>IF(_xlfn.XLOOKUP(LangRef[[#This Row],[Country]],Insights[Country],Insights[Language 4])="","",_xlfn.XLOOKUP(LangRef[[#This Row],[Country]],Insights[Country],Insights[Language 4]))</f>
        <v/>
      </c>
      <c r="K49" s="444"/>
      <c r="L49" s="444"/>
      <c r="M49" s="444"/>
      <c r="N49" s="485"/>
      <c r="O49" s="485"/>
      <c r="P49" s="485"/>
      <c r="Q49" s="453"/>
      <c r="R49" s="453"/>
      <c r="S49" s="28"/>
      <c r="Z49" t="str">
        <f>LangRef[[#This Row],[Country]]</f>
        <v>Sweden</v>
      </c>
      <c r="AA49" t="str">
        <f t="shared" si="1"/>
        <v>Swedish</v>
      </c>
      <c r="AB49" s="97" t="str">
        <f>IFERROR(IF(_xlfn.XLOOKUP(Z49,footprint[Country],footprint[Location Name])="","",_xlfn.XLOOKUP(Z49,footprint[Country],footprint[Location Name])),"")</f>
        <v>Bayer AB</v>
      </c>
      <c r="AC49" s="444"/>
      <c r="AD49" s="97" t="str">
        <f>IFERROR(IF(_xlfn.XLOOKUP(Z49,footprint[Country],footprint[Address 1])="","",_xlfn.XLOOKUP(Z49,footprint[Country],footprint[Address 1])),"")</f>
        <v>Berzelius väg 35</v>
      </c>
      <c r="AE49" s="97" t="str">
        <f>IFERROR(IF(_xlfn.XLOOKUP(Z49,footprint[Country],footprint[Address 2])="","",_xlfn.XLOOKUP(Z49,footprint[Country],footprint[Address 2])),"")</f>
        <v xml:space="preserve"> Solna </v>
      </c>
      <c r="AF49" s="97" t="str">
        <f>IFERROR(IF(_xlfn.XLOOKUP(Z49,footprint[Country],footprint[City])="","",_xlfn.XLOOKUP(Z49,footprint[Country],footprint[City])),"")</f>
        <v>Stockholm</v>
      </c>
      <c r="AG49" s="122" t="str">
        <f>IFERROR(IF(_xlfn.XLOOKUP(Z49,footprint[Country],footprint[Postal Code])="","",_xlfn.XLOOKUP(Z49,footprint[Country],footprint[Postal Code])),"")</f>
        <v>171 65</v>
      </c>
      <c r="AH49" s="97"/>
      <c r="AI49" s="97"/>
    </row>
    <row r="50" spans="1:35" hidden="1">
      <c r="A50" s="443" t="s">
        <v>89</v>
      </c>
      <c r="B50" s="28" t="s">
        <v>177</v>
      </c>
      <c r="D50" s="28"/>
      <c r="E50" s="443"/>
      <c r="F50" s="28" t="s">
        <v>178</v>
      </c>
      <c r="G50" t="str">
        <f>IF(_xlfn.XLOOKUP(LangRef[[#This Row],[Country]],Insights[Country],Insights[Language 1])="","",_xlfn.XLOOKUP(LangRef[[#This Row],[Country]],Insights[Country],Insights[Language 1]))</f>
        <v>French</v>
      </c>
      <c r="H50" t="str">
        <f>IF(_xlfn.XLOOKUP(LangRef[[#This Row],[Country]],Insights[Country],Insights[Language 2])="","",_xlfn.XLOOKUP(LangRef[[#This Row],[Country]],Insights[Country],Insights[Language 2]))</f>
        <v>Italian</v>
      </c>
      <c r="I50" t="str">
        <f>IF(_xlfn.XLOOKUP(LangRef[[#This Row],[Country]],Insights[Country],Insights[Language 3])="","",_xlfn.XLOOKUP(LangRef[[#This Row],[Country]],Insights[Country],Insights[Language 3]))</f>
        <v>German</v>
      </c>
      <c r="J50" t="str">
        <f>IF(_xlfn.XLOOKUP(LangRef[[#This Row],[Country]],Insights[Country],Insights[Language 4])="","",_xlfn.XLOOKUP(LangRef[[#This Row],[Country]],Insights[Country],Insights[Language 4]))</f>
        <v/>
      </c>
      <c r="K50" s="444"/>
      <c r="L50" s="444"/>
      <c r="M50" s="444"/>
      <c r="N50" s="445"/>
      <c r="O50" s="445"/>
      <c r="P50" s="445"/>
      <c r="Q50" s="453"/>
      <c r="R50" s="453"/>
      <c r="S50" s="28"/>
      <c r="Z50" t="str">
        <f>LangRef[[#This Row],[Country]]</f>
        <v>Switzerland</v>
      </c>
      <c r="AA50" t="str">
        <f t="shared" si="1"/>
        <v>French, Italian, German</v>
      </c>
      <c r="AB50" s="97" t="str">
        <f>IFERROR(IF(_xlfn.XLOOKUP(Z50,footprint[Country],footprint[Location Name])="","",_xlfn.XLOOKUP(Z50,footprint[Country],footprint[Location Name])),"")</f>
        <v>Bayer (Schweiz) AG</v>
      </c>
      <c r="AC50" s="444"/>
      <c r="AD50" s="97" t="str">
        <f>IFERROR(IF(_xlfn.XLOOKUP(Z50,footprint[Country],footprint[Address 1])="","",_xlfn.XLOOKUP(Z50,footprint[Country],footprint[Address 1])),"")</f>
        <v>Grubenstrasse 6</v>
      </c>
      <c r="AE50" s="97" t="str">
        <f>IFERROR(IF(_xlfn.XLOOKUP(Z50,footprint[Country],footprint[Address 2])="","",_xlfn.XLOOKUP(Z50,footprint[Country],footprint[Address 2])),"")</f>
        <v/>
      </c>
      <c r="AF50" s="97" t="str">
        <f>IFERROR(IF(_xlfn.XLOOKUP(Z50,footprint[Country],footprint[City])="","",_xlfn.XLOOKUP(Z50,footprint[Country],footprint[City])),"")</f>
        <v>Zürich</v>
      </c>
      <c r="AG50" s="122" t="str">
        <f>IFERROR(IF(_xlfn.XLOOKUP(Z50,footprint[Country],footprint[Postal Code])="","",_xlfn.XLOOKUP(Z50,footprint[Country],footprint[Postal Code])),"")</f>
        <v>8045</v>
      </c>
      <c r="AH50" s="97"/>
      <c r="AI50" s="97"/>
    </row>
    <row r="51" spans="1:35" hidden="1">
      <c r="A51" s="443" t="s">
        <v>89</v>
      </c>
      <c r="B51" s="28" t="s">
        <v>179</v>
      </c>
      <c r="D51" s="28"/>
      <c r="E51" s="443"/>
      <c r="F51" s="28" t="s">
        <v>180</v>
      </c>
      <c r="G51" t="str">
        <f>IF(_xlfn.XLOOKUP(LangRef[[#This Row],[Country]],Insights[Country],Insights[Language 1])="","",_xlfn.XLOOKUP(LangRef[[#This Row],[Country]],Insights[Country],Insights[Language 1]))</f>
        <v>Taiwanese</v>
      </c>
      <c r="H51" t="str">
        <f>IF(_xlfn.XLOOKUP(LangRef[[#This Row],[Country]],Insights[Country],Insights[Language 2])="","",_xlfn.XLOOKUP(LangRef[[#This Row],[Country]],Insights[Country],Insights[Language 2]))</f>
        <v/>
      </c>
      <c r="I51" t="str">
        <f>IF(_xlfn.XLOOKUP(LangRef[[#This Row],[Country]],Insights[Country],Insights[Language 3])="","",_xlfn.XLOOKUP(LangRef[[#This Row],[Country]],Insights[Country],Insights[Language 3]))</f>
        <v/>
      </c>
      <c r="J51" t="str">
        <f>IF(_xlfn.XLOOKUP(LangRef[[#This Row],[Country]],Insights[Country],Insights[Language 4])="","",_xlfn.XLOOKUP(LangRef[[#This Row],[Country]],Insights[Country],Insights[Language 4]))</f>
        <v/>
      </c>
      <c r="K51" s="444"/>
      <c r="L51" s="444"/>
      <c r="M51" s="444"/>
      <c r="N51" s="445"/>
      <c r="O51" s="445"/>
      <c r="P51" s="445"/>
      <c r="Q51" s="453"/>
      <c r="R51" s="453"/>
      <c r="S51" s="28"/>
      <c r="Z51" t="str">
        <f>LangRef[[#This Row],[Country]]</f>
        <v>Taiwan</v>
      </c>
      <c r="AA51" t="str">
        <f t="shared" si="1"/>
        <v>Taiwanese</v>
      </c>
      <c r="AB51" s="97" t="str">
        <f>IFERROR(IF(_xlfn.XLOOKUP(Z51,footprint[Country],footprint[Location Name])="","",_xlfn.XLOOKUP(Z51,footprint[Country],footprint[Location Name])),"")</f>
        <v>Bayer Taiwan Company Ltd.</v>
      </c>
      <c r="AC51" s="444"/>
      <c r="AD51" s="97" t="str">
        <f>IFERROR(IF(_xlfn.XLOOKUP(Z51,footprint[Country],footprint[Address 1])="","",_xlfn.XLOOKUP(Z51,footprint[Country],footprint[Address 1])),"")</f>
        <v>53 &amp; 54F, No.7, Sec. 5,</v>
      </c>
      <c r="AE51" s="97" t="str">
        <f>IFERROR(IF(_xlfn.XLOOKUP(Z51,footprint[Country],footprint[Address 2])="","",_xlfn.XLOOKUP(Z51,footprint[Country],footprint[Address 2])),"")</f>
        <v/>
      </c>
      <c r="AF51" s="97" t="str">
        <f>IFERROR(IF(_xlfn.XLOOKUP(Z51,footprint[Country],footprint[City])="","",_xlfn.XLOOKUP(Z51,footprint[Country],footprint[City])),"")</f>
        <v xml:space="preserve">Taipei 101 ROC </v>
      </c>
      <c r="AG51" s="122" t="str">
        <f>IFERROR(IF(_xlfn.XLOOKUP(Z51,footprint[Country],footprint[Postal Code])="","",_xlfn.XLOOKUP(Z51,footprint[Country],footprint[Postal Code])),"")</f>
        <v xml:space="preserve">11049 </v>
      </c>
      <c r="AH51" s="97"/>
      <c r="AI51" s="97"/>
    </row>
    <row r="52" spans="1:35" hidden="1">
      <c r="A52" s="443" t="s">
        <v>89</v>
      </c>
      <c r="B52" s="28" t="s">
        <v>181</v>
      </c>
      <c r="D52" s="28"/>
      <c r="E52" s="443"/>
      <c r="F52" s="28" t="s">
        <v>182</v>
      </c>
      <c r="G52" t="str">
        <f>IF(_xlfn.XLOOKUP(LangRef[[#This Row],[Country]],Insights[Country],Insights[Language 1])="","",_xlfn.XLOOKUP(LangRef[[#This Row],[Country]],Insights[Country],Insights[Language 1]))</f>
        <v>Thai</v>
      </c>
      <c r="H52" t="str">
        <f>IF(_xlfn.XLOOKUP(LangRef[[#This Row],[Country]],Insights[Country],Insights[Language 2])="","",_xlfn.XLOOKUP(LangRef[[#This Row],[Country]],Insights[Country],Insights[Language 2]))</f>
        <v/>
      </c>
      <c r="I52" t="str">
        <f>IF(_xlfn.XLOOKUP(LangRef[[#This Row],[Country]],Insights[Country],Insights[Language 3])="","",_xlfn.XLOOKUP(LangRef[[#This Row],[Country]],Insights[Country],Insights[Language 3]))</f>
        <v/>
      </c>
      <c r="J52" t="str">
        <f>IF(_xlfn.XLOOKUP(LangRef[[#This Row],[Country]],Insights[Country],Insights[Language 4])="","",_xlfn.XLOOKUP(LangRef[[#This Row],[Country]],Insights[Country],Insights[Language 4]))</f>
        <v/>
      </c>
      <c r="K52" s="444"/>
      <c r="L52" s="444"/>
      <c r="M52" s="444"/>
      <c r="N52" s="445"/>
      <c r="O52" s="445"/>
      <c r="P52" s="445"/>
      <c r="Q52" s="453"/>
      <c r="R52" s="453"/>
      <c r="S52" s="28"/>
      <c r="Z52" t="str">
        <f>LangRef[[#This Row],[Country]]</f>
        <v>Thailand</v>
      </c>
      <c r="AA52" t="str">
        <f t="shared" si="1"/>
        <v>Thai</v>
      </c>
      <c r="AB52" s="97" t="str">
        <f>IFERROR(IF(_xlfn.XLOOKUP(Z52,footprint[Country],footprint[Location Name])="","",_xlfn.XLOOKUP(Z52,footprint[Country],footprint[Location Name])),"")</f>
        <v/>
      </c>
      <c r="AC52" s="444"/>
      <c r="AD52" s="97" t="str">
        <f>IFERROR(IF(_xlfn.XLOOKUP(Z52,footprint[Country],footprint[Address 1])="","",_xlfn.XLOOKUP(Z52,footprint[Country],footprint[Address 1])),"")</f>
        <v/>
      </c>
      <c r="AE52" s="97" t="str">
        <f>IFERROR(IF(_xlfn.XLOOKUP(Z52,footprint[Country],footprint[Address 2])="","",_xlfn.XLOOKUP(Z52,footprint[Country],footprint[Address 2])),"")</f>
        <v/>
      </c>
      <c r="AF52" s="97" t="str">
        <f>IFERROR(IF(_xlfn.XLOOKUP(Z52,footprint[Country],footprint[City])="","",_xlfn.XLOOKUP(Z52,footprint[Country],footprint[City])),"")</f>
        <v/>
      </c>
      <c r="AG52" s="122" t="str">
        <f>IFERROR(IF(_xlfn.XLOOKUP(Z52,footprint[Country],footprint[Postal Code])="","",_xlfn.XLOOKUP(Z52,footprint[Country],footprint[Postal Code])),"")</f>
        <v/>
      </c>
      <c r="AH52" s="97"/>
      <c r="AI52" s="97"/>
    </row>
    <row r="53" spans="1:35">
      <c r="A53" s="443" t="s">
        <v>89</v>
      </c>
      <c r="B53" s="28" t="s">
        <v>183</v>
      </c>
      <c r="D53" s="28"/>
      <c r="E53" s="443"/>
      <c r="F53" s="28" t="s">
        <v>184</v>
      </c>
      <c r="G53" t="str">
        <f>IF(_xlfn.XLOOKUP(LangRef[[#This Row],[Country]],Insights[Country],Insights[Language 1])="","",_xlfn.XLOOKUP(LangRef[[#This Row],[Country]],Insights[Country],Insights[Language 1]))</f>
        <v>Turkish</v>
      </c>
      <c r="H53" t="str">
        <f>IF(_xlfn.XLOOKUP(LangRef[[#This Row],[Country]],Insights[Country],Insights[Language 2])="","",_xlfn.XLOOKUP(LangRef[[#This Row],[Country]],Insights[Country],Insights[Language 2]))</f>
        <v/>
      </c>
      <c r="I53" t="str">
        <f>IF(_xlfn.XLOOKUP(LangRef[[#This Row],[Country]],Insights[Country],Insights[Language 3])="","",_xlfn.XLOOKUP(LangRef[[#This Row],[Country]],Insights[Country],Insights[Language 3]))</f>
        <v/>
      </c>
      <c r="J53" t="str">
        <f>IF(_xlfn.XLOOKUP(LangRef[[#This Row],[Country]],Insights[Country],Insights[Language 4])="","",_xlfn.XLOOKUP(LangRef[[#This Row],[Country]],Insights[Country],Insights[Language 4]))</f>
        <v/>
      </c>
      <c r="K53" s="444"/>
      <c r="L53" s="444"/>
      <c r="M53" s="444"/>
      <c r="N53" s="485"/>
      <c r="O53" s="485"/>
      <c r="P53" s="485"/>
      <c r="Q53" s="453"/>
      <c r="R53" s="453"/>
      <c r="S53" s="28"/>
      <c r="Z53" t="str">
        <f>LangRef[[#This Row],[Country]]</f>
        <v>Turkey</v>
      </c>
      <c r="AA53" t="str">
        <f t="shared" si="1"/>
        <v>Turkish</v>
      </c>
      <c r="AB53" s="97" t="str">
        <f>IFERROR(IF(_xlfn.XLOOKUP(Z53,footprint[Country],footprint[Location Name])="","",_xlfn.XLOOKUP(Z53,footprint[Country],footprint[Location Name])),"")</f>
        <v>Bayer Türk Kimya Sanayii Limited Şirketi</v>
      </c>
      <c r="AC53" s="444"/>
      <c r="AD53" s="97" t="str">
        <f>IFERROR(IF(_xlfn.XLOOKUP(Z53,footprint[Country],footprint[Address 1])="","",_xlfn.XLOOKUP(Z53,footprint[Country],footprint[Address 1])),"")</f>
        <v xml:space="preserve">Fatih Sultan Mehmet Mah. </v>
      </c>
      <c r="AE53" s="97" t="str">
        <f>IFERROR(IF(_xlfn.XLOOKUP(Z53,footprint[Country],footprint[Address 2])="","",_xlfn.XLOOKUP(Z53,footprint[Country],footprint[Address 2])),"")</f>
        <v>Balkan Cad. No:53</v>
      </c>
      <c r="AF53" s="97" t="str">
        <f>IFERROR(IF(_xlfn.XLOOKUP(Z53,footprint[Country],footprint[City])="","",_xlfn.XLOOKUP(Z53,footprint[Country],footprint[City])),"")</f>
        <v>Istanbul</v>
      </c>
      <c r="AG53" s="122" t="str">
        <f>IFERROR(IF(_xlfn.XLOOKUP(Z53,footprint[Country],footprint[Postal Code])="","",_xlfn.XLOOKUP(Z53,footprint[Country],footprint[Postal Code])),"")</f>
        <v>34770</v>
      </c>
      <c r="AH53" s="97"/>
      <c r="AI53" s="97"/>
    </row>
    <row r="54" spans="1:35" hidden="1">
      <c r="A54" s="443" t="s">
        <v>89</v>
      </c>
      <c r="B54" s="28" t="s">
        <v>185</v>
      </c>
      <c r="D54" s="28"/>
      <c r="E54" s="443"/>
      <c r="F54" s="28" t="s">
        <v>186</v>
      </c>
      <c r="G54" t="str">
        <f>IF(_xlfn.XLOOKUP(LangRef[[#This Row],[Country]],Insights[Country],Insights[Language 1])="","",_xlfn.XLOOKUP(LangRef[[#This Row],[Country]],Insights[Country],Insights[Language 1]))</f>
        <v>Ukrainian</v>
      </c>
      <c r="H54" t="str">
        <f>IF(_xlfn.XLOOKUP(LangRef[[#This Row],[Country]],Insights[Country],Insights[Language 2])="","",_xlfn.XLOOKUP(LangRef[[#This Row],[Country]],Insights[Country],Insights[Language 2]))</f>
        <v>Russian</v>
      </c>
      <c r="I54" t="str">
        <f>IF(_xlfn.XLOOKUP(LangRef[[#This Row],[Country]],Insights[Country],Insights[Language 3])="","",_xlfn.XLOOKUP(LangRef[[#This Row],[Country]],Insights[Country],Insights[Language 3]))</f>
        <v/>
      </c>
      <c r="J54" t="str">
        <f>IF(_xlfn.XLOOKUP(LangRef[[#This Row],[Country]],Insights[Country],Insights[Language 4])="","",_xlfn.XLOOKUP(LangRef[[#This Row],[Country]],Insights[Country],Insights[Language 4]))</f>
        <v/>
      </c>
      <c r="K54" s="444"/>
      <c r="L54" s="444"/>
      <c r="M54" s="444"/>
      <c r="N54" s="445"/>
      <c r="O54" s="445"/>
      <c r="P54" s="445"/>
      <c r="Q54" s="453"/>
      <c r="R54" s="453"/>
      <c r="S54" s="28"/>
      <c r="Z54" t="str">
        <f>LangRef[[#This Row],[Country]]</f>
        <v>Ukraine</v>
      </c>
      <c r="AA54" t="str">
        <f t="shared" si="1"/>
        <v>Ukrainian, Russian</v>
      </c>
      <c r="AB54" s="97" t="str">
        <f>IFERROR(IF(_xlfn.XLOOKUP(Z54,footprint[Country],footprint[Location Name])="","",_xlfn.XLOOKUP(Z54,footprint[Country],footprint[Location Name])),"")</f>
        <v>Bayer Ltd.</v>
      </c>
      <c r="AC54" s="444"/>
      <c r="AD54" s="97" t="str">
        <f>IFERROR(IF(_xlfn.XLOOKUP(Z54,footprint[Country],footprint[Address 1])="","",_xlfn.XLOOKUP(Z54,footprint[Country],footprint[Address 1])),"")</f>
        <v>4-b Verkhiny Val Str.</v>
      </c>
      <c r="AE54" s="97" t="str">
        <f>IFERROR(IF(_xlfn.XLOOKUP(Z54,footprint[Country],footprint[Address 2])="","",_xlfn.XLOOKUP(Z54,footprint[Country],footprint[Address 2])),"")</f>
        <v/>
      </c>
      <c r="AF54" s="97" t="str">
        <f>IFERROR(IF(_xlfn.XLOOKUP(Z54,footprint[Country],footprint[City])="","",_xlfn.XLOOKUP(Z54,footprint[Country],footprint[City])),"")</f>
        <v>Kiev</v>
      </c>
      <c r="AG54" s="122" t="str">
        <f>IFERROR(IF(_xlfn.XLOOKUP(Z54,footprint[Country],footprint[Postal Code])="","",_xlfn.XLOOKUP(Z54,footprint[Country],footprint[Postal Code])),"")</f>
        <v>4071</v>
      </c>
      <c r="AH54" s="97"/>
      <c r="AI54" s="97"/>
    </row>
    <row r="55" spans="1:35" hidden="1">
      <c r="A55" s="443" t="s">
        <v>89</v>
      </c>
      <c r="B55" s="28" t="s">
        <v>187</v>
      </c>
      <c r="D55" s="28"/>
      <c r="E55" s="443"/>
      <c r="F55" s="28" t="s">
        <v>188</v>
      </c>
      <c r="G55" t="str">
        <f>IF(_xlfn.XLOOKUP(LangRef[[#This Row],[Country]],Insights[Country],Insights[Language 1])="","",_xlfn.XLOOKUP(LangRef[[#This Row],[Country]],Insights[Country],Insights[Language 1]))</f>
        <v>English</v>
      </c>
      <c r="H55" t="str">
        <f>IF(_xlfn.XLOOKUP(LangRef[[#This Row],[Country]],Insights[Country],Insights[Language 2])="","",_xlfn.XLOOKUP(LangRef[[#This Row],[Country]],Insights[Country],Insights[Language 2]))</f>
        <v/>
      </c>
      <c r="I55" t="str">
        <f>IF(_xlfn.XLOOKUP(LangRef[[#This Row],[Country]],Insights[Country],Insights[Language 3])="","",_xlfn.XLOOKUP(LangRef[[#This Row],[Country]],Insights[Country],Insights[Language 3]))</f>
        <v/>
      </c>
      <c r="J55" t="str">
        <f>IF(_xlfn.XLOOKUP(LangRef[[#This Row],[Country]],Insights[Country],Insights[Language 4])="","",_xlfn.XLOOKUP(LangRef[[#This Row],[Country]],Insights[Country],Insights[Language 4]))</f>
        <v/>
      </c>
      <c r="K55" s="444"/>
      <c r="L55" s="444"/>
      <c r="M55" s="444"/>
      <c r="N55" s="485"/>
      <c r="O55" s="485"/>
      <c r="P55" s="485"/>
      <c r="Q55" s="453"/>
      <c r="R55" s="453"/>
      <c r="S55" s="28"/>
      <c r="Z55" t="str">
        <f>LangRef[[#This Row],[Country]]</f>
        <v>United Kingdom</v>
      </c>
      <c r="AA55" t="str">
        <f t="shared" si="1"/>
        <v>English</v>
      </c>
      <c r="AB55" s="97" t="str">
        <f>IFERROR(IF(_xlfn.XLOOKUP(Z55,footprint[Country],footprint[Location Name])="","",_xlfn.XLOOKUP(Z55,footprint[Country],footprint[Location Name])),"")</f>
        <v>Bayer PLC</v>
      </c>
      <c r="AC55" s="444"/>
      <c r="AD55" s="97" t="str">
        <f>IFERROR(IF(_xlfn.XLOOKUP(Z55,footprint[Country],footprint[Address 1])="","",_xlfn.XLOOKUP(Z55,footprint[Country],footprint[Address 1])),"")</f>
        <v>400 South Oak Way</v>
      </c>
      <c r="AE55" s="97" t="str">
        <f>IFERROR(IF(_xlfn.XLOOKUP(Z55,footprint[Country],footprint[Address 2])="","",_xlfn.XLOOKUP(Z55,footprint[Country],footprint[Address 2])),"")</f>
        <v>Green Park</v>
      </c>
      <c r="AF55" s="97" t="str">
        <f>IFERROR(IF(_xlfn.XLOOKUP(Z55,footprint[Country],footprint[City])="","",_xlfn.XLOOKUP(Z55,footprint[Country],footprint[City])),"")</f>
        <v>Reading</v>
      </c>
      <c r="AG55" s="122" t="str">
        <f>IFERROR(IF(_xlfn.XLOOKUP(Z55,footprint[Country],footprint[Postal Code])="","",_xlfn.XLOOKUP(Z55,footprint[Country],footprint[Postal Code])),"")</f>
        <v>RG2 6AD</v>
      </c>
      <c r="AH55" s="97"/>
      <c r="AI55" s="97"/>
    </row>
    <row r="56" spans="1:35" hidden="1">
      <c r="A56" s="443" t="s">
        <v>89</v>
      </c>
      <c r="B56" s="28" t="s">
        <v>189</v>
      </c>
      <c r="D56" s="28"/>
      <c r="E56" s="443"/>
      <c r="F56" s="28" t="s">
        <v>190</v>
      </c>
      <c r="G56" t="str">
        <f>IF(_xlfn.XLOOKUP(LangRef[[#This Row],[Country]],Insights[Country],Insights[Language 1])="","",_xlfn.XLOOKUP(LangRef[[#This Row],[Country]],Insights[Country],Insights[Language 1]))</f>
        <v>English</v>
      </c>
      <c r="H56" t="str">
        <f>IF(_xlfn.XLOOKUP(LangRef[[#This Row],[Country]],Insights[Country],Insights[Language 2])="","",_xlfn.XLOOKUP(LangRef[[#This Row],[Country]],Insights[Country],Insights[Language 2]))</f>
        <v>Spanish</v>
      </c>
      <c r="I56" t="str">
        <f>IF(_xlfn.XLOOKUP(LangRef[[#This Row],[Country]],Insights[Country],Insights[Language 3])="","",_xlfn.XLOOKUP(LangRef[[#This Row],[Country]],Insights[Country],Insights[Language 3]))</f>
        <v/>
      </c>
      <c r="J56" t="str">
        <f>IF(_xlfn.XLOOKUP(LangRef[[#This Row],[Country]],Insights[Country],Insights[Language 4])="","",_xlfn.XLOOKUP(LangRef[[#This Row],[Country]],Insights[Country],Insights[Language 4]))</f>
        <v/>
      </c>
      <c r="K56" s="444"/>
      <c r="L56" s="444"/>
      <c r="M56" s="444"/>
      <c r="N56" s="485"/>
      <c r="O56" s="485"/>
      <c r="P56" s="485"/>
      <c r="Q56" s="453"/>
      <c r="R56" s="454"/>
      <c r="S56" s="28"/>
      <c r="Z56" t="str">
        <f>LangRef[[#This Row],[Country]]</f>
        <v>United States</v>
      </c>
      <c r="AA56" t="str">
        <f t="shared" si="1"/>
        <v>English, Spanish</v>
      </c>
      <c r="AB56" s="97" t="str">
        <f>IFERROR(IF(_xlfn.XLOOKUP(Z56,footprint[Country],footprint[Location Name])="","",_xlfn.XLOOKUP(Z56,footprint[Country],footprint[Location Name])),"")</f>
        <v>Bayer Corporation</v>
      </c>
      <c r="AC56" s="444"/>
      <c r="AD56" s="97" t="str">
        <f>IFERROR(IF(_xlfn.XLOOKUP(Z56,footprint[Country],footprint[Address 1])="","",_xlfn.XLOOKUP(Z56,footprint[Country],footprint[Address 1])),"")</f>
        <v>100 Bayer Boulevard</v>
      </c>
      <c r="AE56" s="97" t="str">
        <f>IFERROR(IF(_xlfn.XLOOKUP(Z56,footprint[Country],footprint[Address 2])="","",_xlfn.XLOOKUP(Z56,footprint[Country],footprint[Address 2])),"")</f>
        <v/>
      </c>
      <c r="AF56" s="97" t="str">
        <f>IFERROR(IF(_xlfn.XLOOKUP(Z56,footprint[Country],footprint[City])="","",_xlfn.XLOOKUP(Z56,footprint[Country],footprint[City])),"")</f>
        <v>Whippany</v>
      </c>
      <c r="AG56" s="122" t="str">
        <f>IFERROR(IF(_xlfn.XLOOKUP(Z56,footprint[Country],footprint[Postal Code])="","",_xlfn.XLOOKUP(Z56,footprint[Country],footprint[Postal Code])),"")</f>
        <v>07981</v>
      </c>
      <c r="AH56" s="97"/>
      <c r="AI56" s="97"/>
    </row>
    <row r="57" spans="1:35" hidden="1">
      <c r="A57" s="443" t="s">
        <v>89</v>
      </c>
      <c r="B57" s="28" t="s">
        <v>191</v>
      </c>
      <c r="D57" s="28"/>
      <c r="E57" s="443"/>
      <c r="F57" s="28" t="s">
        <v>192</v>
      </c>
      <c r="G57" t="str">
        <f>IF(_xlfn.XLOOKUP(LangRef[[#This Row],[Country]],Insights[Country],Insights[Language 1])="","",_xlfn.XLOOKUP(LangRef[[#This Row],[Country]],Insights[Country],Insights[Language 1]))</f>
        <v>Viatnamese</v>
      </c>
      <c r="H57" t="str">
        <f>IF(_xlfn.XLOOKUP(LangRef[[#This Row],[Country]],Insights[Country],Insights[Language 2])="","",_xlfn.XLOOKUP(LangRef[[#This Row],[Country]],Insights[Country],Insights[Language 2]))</f>
        <v/>
      </c>
      <c r="I57" t="str">
        <f>IF(_xlfn.XLOOKUP(LangRef[[#This Row],[Country]],Insights[Country],Insights[Language 3])="","",_xlfn.XLOOKUP(LangRef[[#This Row],[Country]],Insights[Country],Insights[Language 3]))</f>
        <v/>
      </c>
      <c r="J57" t="str">
        <f>IF(_xlfn.XLOOKUP(LangRef[[#This Row],[Country]],Insights[Country],Insights[Language 4])="","",_xlfn.XLOOKUP(LangRef[[#This Row],[Country]],Insights[Country],Insights[Language 4]))</f>
        <v/>
      </c>
      <c r="K57" s="444"/>
      <c r="L57" s="444"/>
      <c r="M57" s="444"/>
      <c r="N57" s="445"/>
      <c r="O57" s="445"/>
      <c r="P57" s="445"/>
      <c r="Q57" s="453"/>
      <c r="R57" s="453"/>
      <c r="AA57" t="str">
        <f t="shared" si="1"/>
        <v>Viatnamese</v>
      </c>
      <c r="AB57" s="97" t="str">
        <f>IFERROR(IF(_xlfn.XLOOKUP(Z57,footprint[Country],footprint[Location Name])="","",_xlfn.XLOOKUP(Z57,footprint[Country],footprint[Location Name])),"")</f>
        <v/>
      </c>
      <c r="AC57" s="444"/>
      <c r="AD57" s="97" t="str">
        <f>IFERROR(IF(_xlfn.XLOOKUP(Z57,footprint[Country],footprint[Address 1])="","",_xlfn.XLOOKUP(Z57,footprint[Country],footprint[Address 1])),"")</f>
        <v/>
      </c>
      <c r="AE57" s="97" t="str">
        <f>IFERROR(IF(_xlfn.XLOOKUP(Z57,footprint[Country],footprint[Address 2])="","",_xlfn.XLOOKUP(Z57,footprint[Country],footprint[Address 2])),"")</f>
        <v/>
      </c>
      <c r="AF57" s="97" t="str">
        <f>IFERROR(IF(_xlfn.XLOOKUP(Z57,footprint[Country],footprint[City])="","",_xlfn.XLOOKUP(Z57,footprint[Country],footprint[City])),"")</f>
        <v/>
      </c>
      <c r="AG57" s="122" t="str">
        <f>IFERROR(IF(_xlfn.XLOOKUP(Z57,footprint[Country],footprint[Postal Code])="","",_xlfn.XLOOKUP(Z57,footprint[Country],footprint[Postal Code])),"")</f>
        <v/>
      </c>
      <c r="AH57" s="97"/>
      <c r="AI57" s="97"/>
    </row>
    <row r="81" spans="4:9">
      <c r="D81" s="28"/>
      <c r="E81" s="28"/>
      <c r="G81" s="28"/>
      <c r="H81" s="28"/>
      <c r="I81" s="28"/>
    </row>
    <row r="82" spans="4:9">
      <c r="D82" s="28"/>
      <c r="E82" s="28"/>
      <c r="F82" s="28"/>
      <c r="G82" s="28"/>
      <c r="H82" s="28"/>
      <c r="I82" s="28"/>
    </row>
    <row r="83" spans="4:9">
      <c r="D83" s="28"/>
      <c r="E83" s="28"/>
      <c r="F83" s="28"/>
      <c r="G83" s="28"/>
      <c r="H83" s="28"/>
      <c r="I83" s="28"/>
    </row>
    <row r="84" spans="4:9">
      <c r="D84" s="28"/>
      <c r="E84" s="28"/>
      <c r="F84" s="28"/>
      <c r="G84" s="28"/>
      <c r="H84" s="28"/>
      <c r="I84" s="28"/>
    </row>
    <row r="85" spans="4:9">
      <c r="D85" s="28"/>
      <c r="E85" s="28"/>
      <c r="F85" s="28"/>
      <c r="G85" s="28"/>
      <c r="H85" s="28"/>
      <c r="I85" s="28"/>
    </row>
    <row r="86" spans="4:9">
      <c r="D86" s="28"/>
      <c r="E86" s="28"/>
      <c r="F86" s="28"/>
      <c r="G86" s="28"/>
      <c r="H86" s="28"/>
      <c r="I86" s="28"/>
    </row>
    <row r="87" spans="4:9">
      <c r="D87" s="28"/>
      <c r="E87" s="28"/>
      <c r="F87" s="28"/>
      <c r="G87" s="28"/>
      <c r="H87" s="28"/>
      <c r="I87" s="28"/>
    </row>
    <row r="88" spans="4:9">
      <c r="D88" s="28"/>
      <c r="E88" s="28"/>
      <c r="F88" s="28"/>
      <c r="G88" s="28"/>
      <c r="H88" s="28"/>
      <c r="I88" s="28"/>
    </row>
    <row r="89" spans="4:9">
      <c r="D89" s="28"/>
      <c r="E89" s="28"/>
      <c r="F89" s="28"/>
      <c r="G89" s="28"/>
      <c r="H89" s="28"/>
      <c r="I89" s="28"/>
    </row>
    <row r="90" spans="4:9">
      <c r="D90" s="28"/>
      <c r="E90" s="28"/>
      <c r="F90" s="28"/>
      <c r="G90" s="28"/>
      <c r="H90" s="28"/>
      <c r="I90" s="28"/>
    </row>
    <row r="91" spans="4:9">
      <c r="D91" s="28"/>
      <c r="E91" s="28"/>
      <c r="F91" s="28"/>
      <c r="G91" s="28"/>
      <c r="H91" s="28"/>
      <c r="I91" s="28"/>
    </row>
    <row r="92" spans="4:9">
      <c r="D92" s="28"/>
      <c r="E92" s="28"/>
      <c r="F92" s="28"/>
      <c r="G92" s="28"/>
      <c r="H92" s="28"/>
      <c r="I92" s="28"/>
    </row>
    <row r="93" spans="4:9">
      <c r="D93" s="28"/>
      <c r="E93" s="28"/>
      <c r="F93" s="28"/>
      <c r="G93" s="28"/>
      <c r="H93" s="28"/>
      <c r="I93" s="28"/>
    </row>
    <row r="94" spans="4:9">
      <c r="D94" s="28"/>
      <c r="E94" s="28"/>
      <c r="F94" s="28"/>
      <c r="G94" s="28"/>
      <c r="H94" s="28"/>
      <c r="I94" s="28"/>
    </row>
    <row r="95" spans="4:9">
      <c r="D95" s="28"/>
      <c r="E95" s="28"/>
      <c r="F95" s="28"/>
      <c r="G95" s="28"/>
      <c r="H95" s="28"/>
      <c r="I95" s="28"/>
    </row>
    <row r="96" spans="4:9">
      <c r="D96" s="28"/>
      <c r="E96" s="28"/>
      <c r="F96" s="28"/>
      <c r="G96" s="28"/>
      <c r="H96" s="28"/>
      <c r="I96" s="28"/>
    </row>
    <row r="97" spans="4:9">
      <c r="D97" s="28"/>
      <c r="E97" s="28"/>
      <c r="F97" s="28"/>
      <c r="G97" s="28"/>
      <c r="H97" s="28"/>
      <c r="I97" s="28"/>
    </row>
    <row r="98" spans="4:9">
      <c r="D98" s="28"/>
      <c r="E98" s="28"/>
      <c r="F98" s="28"/>
      <c r="G98" s="28"/>
      <c r="H98" s="28"/>
      <c r="I98" s="28"/>
    </row>
    <row r="99" spans="4:9">
      <c r="D99" s="28"/>
      <c r="E99" s="28"/>
      <c r="F99" s="28"/>
      <c r="G99" s="28"/>
      <c r="H99" s="28"/>
      <c r="I99" s="28"/>
    </row>
    <row r="100" spans="4:9">
      <c r="D100" s="28"/>
      <c r="E100" s="28"/>
      <c r="F100" s="28"/>
      <c r="G100" s="28"/>
      <c r="H100" s="28"/>
      <c r="I100" s="28"/>
    </row>
    <row r="101" spans="4:9">
      <c r="D101" s="28"/>
      <c r="E101" s="28"/>
      <c r="F101" s="28"/>
      <c r="G101" s="28"/>
      <c r="H101" s="28"/>
      <c r="I101" s="28"/>
    </row>
    <row r="102" spans="4:9">
      <c r="D102" s="28"/>
      <c r="E102" s="28"/>
      <c r="F102" s="28"/>
      <c r="G102" s="28"/>
      <c r="H102" s="28"/>
      <c r="I102" s="28"/>
    </row>
    <row r="103" spans="4:9">
      <c r="D103" s="28"/>
      <c r="E103" s="28"/>
      <c r="F103" s="28"/>
      <c r="G103" s="28"/>
      <c r="H103" s="28"/>
      <c r="I103" s="28"/>
    </row>
    <row r="104" spans="4:9">
      <c r="D104" s="28"/>
      <c r="E104" s="28"/>
      <c r="F104" s="28"/>
      <c r="G104" s="28"/>
      <c r="H104" s="28"/>
      <c r="I104" s="28"/>
    </row>
    <row r="105" spans="4:9">
      <c r="D105" s="28"/>
      <c r="E105" s="28"/>
      <c r="F105" s="28"/>
      <c r="G105" s="28"/>
      <c r="H105" s="28"/>
      <c r="I105" s="28"/>
    </row>
    <row r="106" spans="4:9">
      <c r="D106" s="28"/>
      <c r="E106" s="28"/>
      <c r="F106" s="28"/>
      <c r="G106" s="28"/>
      <c r="H106" s="28"/>
      <c r="I106" s="28"/>
    </row>
    <row r="107" spans="4:9">
      <c r="D107" s="28"/>
      <c r="E107" s="28"/>
      <c r="F107" s="28"/>
      <c r="G107" s="28"/>
      <c r="H107" s="28"/>
      <c r="I107" s="28"/>
    </row>
    <row r="108" spans="4:9">
      <c r="D108" s="28"/>
      <c r="E108" s="28"/>
      <c r="F108" s="28"/>
      <c r="G108" s="28"/>
      <c r="H108" s="28"/>
      <c r="I108" s="28"/>
    </row>
    <row r="109" spans="4:9">
      <c r="D109" s="28"/>
      <c r="E109" s="28"/>
      <c r="F109" s="28"/>
      <c r="G109" s="28"/>
      <c r="H109" s="28"/>
      <c r="I109" s="28"/>
    </row>
    <row r="110" spans="4:9">
      <c r="D110" s="28"/>
      <c r="E110" s="28"/>
      <c r="F110" s="28"/>
      <c r="G110" s="28"/>
      <c r="H110" s="28"/>
      <c r="I110" s="28"/>
    </row>
    <row r="111" spans="4:9">
      <c r="D111" s="28"/>
      <c r="E111" s="28"/>
      <c r="F111" s="28"/>
      <c r="G111" s="28"/>
      <c r="H111" s="28"/>
      <c r="I111" s="28"/>
    </row>
    <row r="112" spans="4:9">
      <c r="D112" s="28"/>
      <c r="E112" s="28"/>
      <c r="F112" s="28"/>
      <c r="G112" s="28"/>
      <c r="H112" s="28"/>
      <c r="I112" s="28"/>
    </row>
    <row r="113" spans="4:9">
      <c r="D113" s="28"/>
      <c r="E113" s="28"/>
      <c r="F113" s="28"/>
      <c r="G113" s="28"/>
      <c r="H113" s="28"/>
      <c r="I113" s="28"/>
    </row>
    <row r="114" spans="4:9">
      <c r="D114" s="28"/>
      <c r="E114" s="28"/>
      <c r="F114" s="28"/>
      <c r="G114" s="28"/>
      <c r="H114" s="28"/>
      <c r="I114" s="28"/>
    </row>
    <row r="115" spans="4:9">
      <c r="D115" s="28"/>
      <c r="E115" s="28"/>
      <c r="F115" s="28"/>
      <c r="G115" s="28"/>
      <c r="H115" s="28"/>
      <c r="I115" s="28"/>
    </row>
    <row r="116" spans="4:9">
      <c r="D116" s="28"/>
      <c r="E116" s="28"/>
      <c r="F116" s="28"/>
      <c r="G116" s="28"/>
      <c r="H116" s="28"/>
      <c r="I116" s="28"/>
    </row>
    <row r="117" spans="4:9">
      <c r="D117" s="28"/>
      <c r="E117" s="28"/>
      <c r="F117" s="28"/>
      <c r="G117" s="28"/>
      <c r="H117" s="28"/>
      <c r="I117" s="28"/>
    </row>
    <row r="118" spans="4:9">
      <c r="D118" s="28"/>
      <c r="E118" s="28"/>
      <c r="F118" s="28"/>
      <c r="G118" s="28"/>
      <c r="H118" s="28"/>
      <c r="I118" s="28"/>
    </row>
    <row r="119" spans="4:9">
      <c r="D119" s="28"/>
      <c r="E119" s="28"/>
      <c r="F119" s="28"/>
      <c r="G119" s="28"/>
      <c r="H119" s="28"/>
      <c r="I119" s="28"/>
    </row>
    <row r="120" spans="4:9">
      <c r="D120" s="28"/>
      <c r="E120" s="28"/>
      <c r="F120" s="28"/>
      <c r="G120" s="28"/>
      <c r="H120" s="28"/>
      <c r="I120" s="28"/>
    </row>
    <row r="121" spans="4:9">
      <c r="D121" s="28"/>
      <c r="E121" s="28"/>
      <c r="F121" s="28"/>
      <c r="G121" s="28"/>
      <c r="H121" s="28"/>
      <c r="I121" s="28"/>
    </row>
    <row r="122" spans="4:9">
      <c r="D122" s="28"/>
      <c r="E122" s="28"/>
      <c r="F122" s="28"/>
      <c r="G122" s="28"/>
      <c r="H122" s="28"/>
      <c r="I122" s="28"/>
    </row>
    <row r="123" spans="4:9">
      <c r="D123" s="28"/>
      <c r="E123" s="28"/>
      <c r="F123" s="28"/>
      <c r="G123" s="28"/>
      <c r="H123" s="28"/>
      <c r="I123" s="28"/>
    </row>
    <row r="124" spans="4:9">
      <c r="D124" s="28"/>
      <c r="E124" s="28"/>
      <c r="F124" s="28"/>
      <c r="G124" s="28"/>
      <c r="H124" s="28"/>
      <c r="I124" s="28"/>
    </row>
    <row r="125" spans="4:9">
      <c r="D125" s="28"/>
      <c r="E125" s="28"/>
      <c r="F125" s="28"/>
      <c r="G125" s="28"/>
      <c r="H125" s="28"/>
      <c r="I125" s="28"/>
    </row>
    <row r="126" spans="4:9">
      <c r="D126" s="28"/>
      <c r="E126" s="28"/>
      <c r="F126" s="28"/>
      <c r="G126" s="28"/>
      <c r="H126" s="28"/>
      <c r="I126" s="28"/>
    </row>
    <row r="127" spans="4:9">
      <c r="D127" s="28"/>
      <c r="E127" s="28"/>
      <c r="F127" s="28"/>
      <c r="G127" s="28"/>
      <c r="H127" s="28"/>
      <c r="I127" s="28"/>
    </row>
    <row r="128" spans="4:9">
      <c r="D128" s="28"/>
      <c r="E128" s="28"/>
      <c r="F128" s="28"/>
      <c r="G128" s="28"/>
      <c r="H128" s="28"/>
      <c r="I128" s="28"/>
    </row>
    <row r="129" spans="4:9">
      <c r="D129" s="28"/>
      <c r="E129" s="28"/>
      <c r="F129" s="28"/>
      <c r="G129" s="28"/>
      <c r="H129" s="28"/>
      <c r="I129" s="28"/>
    </row>
    <row r="130" spans="4:9">
      <c r="D130" s="28"/>
      <c r="E130" s="28"/>
      <c r="F130" s="28"/>
      <c r="G130" s="28"/>
      <c r="H130" s="28"/>
      <c r="I130" s="28"/>
    </row>
  </sheetData>
  <sheetProtection formatColumns="0" autoFilter="0"/>
  <mergeCells count="4">
    <mergeCell ref="I5:K5"/>
    <mergeCell ref="G1:I2"/>
    <mergeCell ref="D5:H5"/>
    <mergeCell ref="A1:A2"/>
  </mergeCells>
  <phoneticPr fontId="22" type="noConversion"/>
  <hyperlinks>
    <hyperlink ref="A1:A2" location="'Project TOC'!A1" display="'Project TOC'!A1" xr:uid="{67170918-1BE3-4368-82E8-1409176F0BF6}"/>
  </hyperlinks>
  <pageMargins left="0.7" right="0.7" top="0.75" bottom="0.75" header="0.3" footer="0.3"/>
  <pageSetup orientation="portrait" horizontalDpi="90" verticalDpi="90" r:id="rId1"/>
  <drawing r:id="rId2"/>
  <legacyDrawing r:id="rId3"/>
  <tableParts count="2">
    <tablePart r:id="rId4"/>
    <tablePart r:id="rId5"/>
  </tableParts>
  <extLst>
    <ext xmlns:x15="http://schemas.microsoft.com/office/spreadsheetml/2010/11/main" uri="{3A4CF648-6AED-40f4-86FF-DC5316D8AED3}">
      <x14:slicerList xmlns:x14="http://schemas.microsoft.com/office/spreadsheetml/2009/9/main">
        <x14:slicer r:id="rId6"/>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691A71-6251-4B0C-B7C4-5EE966D5AD35}">
  <sheetPr codeName="Sheet1">
    <tabColor rgb="FFFF0000"/>
  </sheetPr>
  <dimension ref="A1:AW69"/>
  <sheetViews>
    <sheetView workbookViewId="0">
      <selection activeCell="A11" sqref="A11"/>
    </sheetView>
  </sheetViews>
  <sheetFormatPr defaultRowHeight="15"/>
  <cols>
    <col min="1" max="1" width="33.140625" customWidth="1"/>
    <col min="2" max="2" width="34.5703125" customWidth="1"/>
    <col min="3" max="3" width="27.5703125" customWidth="1"/>
    <col min="4" max="4" width="14.5703125" bestFit="1" customWidth="1"/>
    <col min="5" max="5" width="13.42578125" customWidth="1"/>
    <col min="6" max="6" width="18.42578125" bestFit="1" customWidth="1"/>
    <col min="7" max="7" width="11.85546875" bestFit="1" customWidth="1"/>
    <col min="8" max="8" width="14" customWidth="1"/>
    <col min="9" max="9" width="13.42578125" customWidth="1"/>
    <col min="10" max="10" width="20" hidden="1" customWidth="1"/>
    <col min="11" max="11" width="18.5703125" hidden="1" customWidth="1"/>
    <col min="12" max="12" width="13.42578125" hidden="1" customWidth="1"/>
    <col min="13" max="13" width="22.140625" hidden="1" customWidth="1"/>
    <col min="14" max="14" width="12.42578125" hidden="1" customWidth="1"/>
    <col min="15" max="16" width="22.140625" hidden="1" customWidth="1"/>
    <col min="17" max="17" width="15.140625" hidden="1" customWidth="1"/>
    <col min="18" max="27" width="9.140625" hidden="1" customWidth="1"/>
    <col min="28" max="28" width="49.42578125" hidden="1" customWidth="1"/>
    <col min="29" max="30" width="27.5703125" hidden="1" customWidth="1"/>
    <col min="31" max="49" width="9.140625" hidden="1" customWidth="1"/>
    <col min="50" max="53" width="9.140625" customWidth="1"/>
    <col min="54" max="54" width="18" bestFit="1" customWidth="1"/>
    <col min="55" max="86" width="9.140625" customWidth="1"/>
  </cols>
  <sheetData>
    <row r="1" spans="1:49">
      <c r="A1" s="621" t="s">
        <v>51</v>
      </c>
    </row>
    <row r="2" spans="1:49">
      <c r="A2" s="621"/>
    </row>
    <row r="5" spans="1:49">
      <c r="A5" s="283" t="s">
        <v>193</v>
      </c>
      <c r="B5" s="121">
        <f>COUNTA(mats_tbl[Unique Material Name])</f>
        <v>0</v>
      </c>
      <c r="G5" s="56"/>
      <c r="H5" s="56"/>
      <c r="I5" s="56"/>
      <c r="J5" s="56"/>
      <c r="K5" s="56"/>
      <c r="L5" s="56"/>
      <c r="M5" s="56"/>
      <c r="N5" s="56"/>
    </row>
    <row r="6" spans="1:49">
      <c r="A6" s="283" t="s">
        <v>194</v>
      </c>
      <c r="B6" s="121">
        <f>COUNTIF(mats_tbl[Delivery],"Printed")</f>
        <v>0</v>
      </c>
      <c r="G6" s="56"/>
      <c r="H6" s="56"/>
      <c r="I6" s="56"/>
      <c r="J6" s="56"/>
      <c r="K6" s="56"/>
      <c r="L6" s="56"/>
      <c r="M6" s="56"/>
      <c r="N6" s="56"/>
    </row>
    <row r="7" spans="1:49">
      <c r="A7" s="283" t="s">
        <v>195</v>
      </c>
      <c r="B7" s="121">
        <f>COUNTIF(mats_tbl[Delivery],"Digital")</f>
        <v>0</v>
      </c>
      <c r="G7" s="56"/>
      <c r="H7" s="56"/>
      <c r="I7" s="56"/>
      <c r="J7" s="56"/>
      <c r="K7" s="56"/>
      <c r="L7" s="56"/>
      <c r="M7" s="56"/>
      <c r="N7" s="56"/>
    </row>
    <row r="8" spans="1:49">
      <c r="A8" s="283" t="s">
        <v>196</v>
      </c>
      <c r="B8" s="121">
        <f>COUNTIF(mats_tbl[Delivery],"Misc. Item")</f>
        <v>0</v>
      </c>
      <c r="H8" s="56"/>
      <c r="I8" s="56"/>
      <c r="J8" s="56"/>
      <c r="K8" s="56"/>
      <c r="L8" s="56"/>
      <c r="M8" s="56"/>
      <c r="N8" s="56"/>
    </row>
    <row r="9" spans="1:49">
      <c r="A9" s="56"/>
      <c r="B9" s="56"/>
      <c r="C9" s="56"/>
      <c r="D9" s="56"/>
      <c r="E9" s="190"/>
      <c r="F9" s="190"/>
      <c r="G9" s="191"/>
      <c r="H9" s="191"/>
      <c r="I9" s="191"/>
      <c r="J9" s="191"/>
      <c r="K9" s="191"/>
      <c r="L9" s="56"/>
      <c r="M9" s="56"/>
      <c r="N9" t="s">
        <v>197</v>
      </c>
    </row>
    <row r="10" spans="1:49" ht="27" customHeight="1">
      <c r="A10" s="290" t="s">
        <v>198</v>
      </c>
      <c r="B10" s="291" t="s">
        <v>199</v>
      </c>
      <c r="C10" s="291" t="s">
        <v>200</v>
      </c>
      <c r="D10" s="291" t="s">
        <v>201</v>
      </c>
      <c r="E10" s="406" t="s">
        <v>202</v>
      </c>
      <c r="F10" s="292" t="s">
        <v>203</v>
      </c>
      <c r="G10" s="293" t="s">
        <v>204</v>
      </c>
      <c r="H10" s="293" t="s">
        <v>205</v>
      </c>
      <c r="J10" t="s">
        <v>206</v>
      </c>
      <c r="K10" t="s">
        <v>207</v>
      </c>
      <c r="L10" t="s">
        <v>208</v>
      </c>
      <c r="M10" t="s">
        <v>209</v>
      </c>
      <c r="N10" t="s">
        <v>210</v>
      </c>
      <c r="O10" t="s">
        <v>211</v>
      </c>
      <c r="P10" t="s">
        <v>212</v>
      </c>
      <c r="Q10" t="s">
        <v>213</v>
      </c>
      <c r="R10" t="s">
        <v>214</v>
      </c>
      <c r="S10" t="s">
        <v>215</v>
      </c>
      <c r="T10" t="s">
        <v>216</v>
      </c>
      <c r="U10" t="s">
        <v>217</v>
      </c>
      <c r="V10" t="s">
        <v>218</v>
      </c>
      <c r="W10" t="s">
        <v>219</v>
      </c>
      <c r="X10" t="s">
        <v>220</v>
      </c>
      <c r="Y10" t="s">
        <v>221</v>
      </c>
      <c r="Z10" t="s">
        <v>222</v>
      </c>
      <c r="AA10" t="s">
        <v>223</v>
      </c>
      <c r="AB10" t="s">
        <v>224</v>
      </c>
      <c r="AC10" t="s">
        <v>225</v>
      </c>
      <c r="AD10" t="s">
        <v>226</v>
      </c>
      <c r="AE10" t="s">
        <v>227</v>
      </c>
      <c r="AF10" t="s">
        <v>228</v>
      </c>
      <c r="AG10" t="s">
        <v>229</v>
      </c>
      <c r="AH10" t="s">
        <v>230</v>
      </c>
      <c r="AI10" t="s">
        <v>231</v>
      </c>
      <c r="AJ10" t="s">
        <v>232</v>
      </c>
      <c r="AK10" t="s">
        <v>233</v>
      </c>
      <c r="AL10" t="s">
        <v>234</v>
      </c>
      <c r="AM10" t="s">
        <v>235</v>
      </c>
      <c r="AN10" t="s">
        <v>236</v>
      </c>
      <c r="AO10" t="s">
        <v>237</v>
      </c>
      <c r="AP10" t="s">
        <v>238</v>
      </c>
      <c r="AQ10" t="s">
        <v>239</v>
      </c>
      <c r="AR10" t="s">
        <v>240</v>
      </c>
      <c r="AS10" t="s">
        <v>241</v>
      </c>
      <c r="AT10" t="s">
        <v>242</v>
      </c>
      <c r="AU10" t="s">
        <v>243</v>
      </c>
      <c r="AV10" t="s">
        <v>244</v>
      </c>
      <c r="AW10" t="s">
        <v>245</v>
      </c>
    </row>
    <row r="11" spans="1:49" ht="15" customHeight="1">
      <c r="A11" s="97"/>
      <c r="B11" s="97"/>
      <c r="C11" s="122"/>
      <c r="D11" s="122"/>
      <c r="E11" s="122"/>
      <c r="F11" s="122"/>
      <c r="G11" s="122"/>
      <c r="H11" s="122"/>
      <c r="J11" t="e" cm="1" vm="1">
        <f t="array" ref="J11">_xlfn._xlws.FILTER(tblSpec[[Spec]:[Spec]],tblSpec[[Type]:[Type]]=B11)</f>
        <v>#VALUE!</v>
      </c>
      <c r="K11" t="e" cm="1" vm="1">
        <f t="array" ref="K11">_xlfn._xlws.FILTER(tblSpec[[Spec]:[Spec]],tblSpec[[Type]:[Type]]=B12)</f>
        <v>#VALUE!</v>
      </c>
      <c r="L11" t="e" cm="1" vm="1">
        <f t="array" ref="L11">_xlfn._xlws.FILTER(tblSpec[[Spec]:[Spec]],tblSpec[[Type]:[Type]]=B13)</f>
        <v>#VALUE!</v>
      </c>
      <c r="M11" t="e" cm="1" vm="1">
        <f t="array" ref="M11">_xlfn._xlws.FILTER(tblSpec[[Spec]:[Spec]],tblSpec[[Type]:[Type]]=B14)</f>
        <v>#VALUE!</v>
      </c>
      <c r="N11" t="e" cm="1" vm="1">
        <f t="array" ref="N11">_xlfn._xlws.FILTER(tblSpec[[Spec]:[Spec]],tblSpec[[Type]:[Type]]=B15)</f>
        <v>#VALUE!</v>
      </c>
      <c r="O11" t="e" cm="1" vm="1">
        <f t="array" ref="O11">_xlfn._xlws.FILTER(tblSpec[[Spec]:[Spec]],tblSpec[[Type]:[Type]]=B16)</f>
        <v>#VALUE!</v>
      </c>
      <c r="P11" t="e" cm="1" vm="1">
        <f t="array" ref="P11">_xlfn._xlws.FILTER(tblSpec[[Spec]:[Spec]],tblSpec[[Type]:[Type]]=B17)</f>
        <v>#VALUE!</v>
      </c>
      <c r="Q11" t="e" cm="1" vm="1">
        <f t="array" ref="Q11">_xlfn._xlws.FILTER(tblSpec[[Spec]:[Spec]],tblSpec[[Type]:[Type]]=B18)</f>
        <v>#VALUE!</v>
      </c>
      <c r="R11" t="e" cm="1" vm="1">
        <f t="array" ref="R11">_xlfn._xlws.FILTER(tblSpec[Spec],tblSpec[Type]=B19)</f>
        <v>#VALUE!</v>
      </c>
      <c r="S11" t="e" cm="1" vm="1">
        <f t="array" ref="S11">_xlfn._xlws.FILTER(tblSpec[[Spec]:[Spec]],tblSpec[[Type]:[Type]]=B20)</f>
        <v>#VALUE!</v>
      </c>
      <c r="T11" t="e" cm="1" vm="1">
        <f t="array" ref="T11">_xlfn._xlws.FILTER(tblSpec[[Spec]:[Spec]],tblSpec[[Type]:[Type]]=B21)</f>
        <v>#VALUE!</v>
      </c>
      <c r="U11" t="e" cm="1" vm="1">
        <f t="array" ref="U11">_xlfn._xlws.FILTER(tblSpec[[Spec]:[Spec]],tblSpec[[Type]:[Type]]=B22)</f>
        <v>#VALUE!</v>
      </c>
      <c r="V11" t="e" cm="1" vm="1">
        <f t="array" ref="V11">_xlfn._xlws.FILTER(tblSpec[[Spec]:[Spec]],tblSpec[[Type]:[Type]]=B23)</f>
        <v>#VALUE!</v>
      </c>
      <c r="W11" t="e" cm="1" vm="1">
        <f t="array" ref="W11">_xlfn._xlws.FILTER(tblSpec[[Spec]:[Spec]],tblSpec[[Type]:[Type]]=B24)</f>
        <v>#VALUE!</v>
      </c>
      <c r="X11" t="e" cm="1" vm="1">
        <f t="array" ref="X11">_xlfn._xlws.FILTER(tblSpec[[Spec]:[Spec]],tblSpec[[Type]:[Type]]=B25)</f>
        <v>#VALUE!</v>
      </c>
      <c r="Y11" t="e" cm="1" vm="1">
        <f t="array" ref="Y11">_xlfn._xlws.FILTER(tblSpec[[Spec]:[Spec]],tblSpec[[Type]:[Type]]=B26)</f>
        <v>#VALUE!</v>
      </c>
      <c r="Z11" t="e" cm="1" vm="1">
        <f t="array" ref="Z11">_xlfn._xlws.FILTER(tblSpec[[Spec]:[Spec]],tblSpec[[Type]:[Type]]=B27)</f>
        <v>#VALUE!</v>
      </c>
      <c r="AA11" t="e" cm="1" vm="1">
        <f t="array" ref="AA11">_xlfn._xlws.FILTER(tblSpec[[Spec]:[Spec]],tblSpec[[Type]:[Type]]=B28)</f>
        <v>#VALUE!</v>
      </c>
      <c r="AB11" t="e" cm="1" vm="1">
        <f t="array" ref="AB11">_xlfn._xlws.FILTER(tblSpec[[Spec]:[Spec]],tblSpec[[Type]:[Type]]=B29)</f>
        <v>#VALUE!</v>
      </c>
      <c r="AC11" t="e" cm="1" vm="1">
        <f t="array" ref="AC11">_xlfn._xlws.FILTER(tblSpec[[Spec]:[Spec]],tblSpec[[Type]:[Type]]=B30)</f>
        <v>#VALUE!</v>
      </c>
      <c r="AD11" t="e" cm="1" vm="1">
        <f t="array" ref="AD11">_xlfn._xlws.FILTER(tblSpec[[Spec]:[Spec]],tblSpec[[Type]:[Type]]=B31)</f>
        <v>#VALUE!</v>
      </c>
      <c r="AE11" t="e" cm="1" vm="1">
        <f t="array" ref="AE11">_xlfn._xlws.FILTER(tblSpec[[Spec]:[Spec]],tblSpec[[Type]:[Type]]=B32)</f>
        <v>#VALUE!</v>
      </c>
      <c r="AF11" t="e" cm="1" vm="1">
        <f t="array" ref="AF11">_xlfn._xlws.FILTER(tblSpec[[Spec]:[Spec]],tblSpec[[Type]:[Type]]=B33)</f>
        <v>#VALUE!</v>
      </c>
      <c r="AG11" t="e" cm="1" vm="1">
        <f t="array" ref="AG11">_xlfn._xlws.FILTER(tblSpec[[Spec]:[Spec]],tblSpec[[Type]:[Type]]=B34)</f>
        <v>#VALUE!</v>
      </c>
      <c r="AH11" t="e" cm="1">
        <f t="array" ref="AH11">_xlfn._xlws.FILTER(tblSpec[[Spec]:[Spec]],tblSpec[[Type]:[Type]]=#REF!)</f>
        <v>#REF!</v>
      </c>
      <c r="AI11" t="e" cm="1">
        <f t="array" ref="AI11">_xlfn._xlws.FILTER(tblSpec[[Spec]:[Spec]],tblSpec[[Type]:[Type]]=#REF!)</f>
        <v>#REF!</v>
      </c>
      <c r="AJ11" t="e" cm="1">
        <f t="array" ref="AJ11">_xlfn._xlws.FILTER(tblSpec[[Spec]:[Spec]],tblSpec[[Type]:[Type]]=#REF!)</f>
        <v>#REF!</v>
      </c>
      <c r="AK11" t="e" cm="1">
        <f t="array" ref="AK11">_xlfn._xlws.FILTER(tblSpec[[Spec]:[Spec]],tblSpec[[Type]:[Type]]=#REF!)</f>
        <v>#REF!</v>
      </c>
      <c r="AL11" t="e" cm="1">
        <f t="array" ref="AL11">_xlfn._xlws.FILTER(tblSpec[[Spec]:[Spec]],tblSpec[[Type]:[Type]]=#REF!)</f>
        <v>#REF!</v>
      </c>
      <c r="AM11" t="e" cm="1">
        <f t="array" ref="AM11">_xlfn._xlws.FILTER(tblSpec[[Spec]:[Spec]],tblSpec[[Type]:[Type]]=#REF!)</f>
        <v>#REF!</v>
      </c>
      <c r="AN11" t="e" cm="1">
        <f t="array" ref="AN11">_xlfn._xlws.FILTER(tblSpec[[Spec]:[Spec]],tblSpec[[Type]:[Type]]=#REF!)</f>
        <v>#REF!</v>
      </c>
      <c r="AO11" t="e" cm="1">
        <f t="array" ref="AO11">_xlfn._xlws.FILTER(tblSpec[[Spec]:[Spec]],tblSpec[[Type]:[Type]]=#REF!)</f>
        <v>#REF!</v>
      </c>
      <c r="AP11" t="e" cm="1">
        <f t="array" ref="AP11">_xlfn._xlws.FILTER(tblSpec[[Spec]:[Spec]],tblSpec[[Type]:[Type]]=#REF!)</f>
        <v>#REF!</v>
      </c>
      <c r="AQ11" t="e" cm="1">
        <f t="array" ref="AQ11">_xlfn._xlws.FILTER(tblSpec[[Spec]:[Spec]],tblSpec[[Type]:[Type]]=#REF!)</f>
        <v>#REF!</v>
      </c>
      <c r="AR11" t="e" cm="1">
        <f t="array" ref="AR11">_xlfn._xlws.FILTER(tblSpec[[Spec]:[Spec]],tblSpec[[Type]:[Type]]=#REF!)</f>
        <v>#REF!</v>
      </c>
      <c r="AS11" t="e" cm="1">
        <f t="array" ref="AS11">_xlfn._xlws.FILTER(tblSpec[[Spec]:[Spec]],tblSpec[[Type]:[Type]]=#REF!)</f>
        <v>#REF!</v>
      </c>
      <c r="AT11" t="e" cm="1">
        <f t="array" ref="AT11">_xlfn._xlws.FILTER(tblSpec[[Spec]:[Spec]],tblSpec[[Type]:[Type]]=#REF!)</f>
        <v>#REF!</v>
      </c>
      <c r="AU11" t="e" cm="1">
        <f t="array" ref="AU11">_xlfn._xlws.FILTER(tblSpec[[Spec]:[Spec]],tblSpec[[Type]:[Type]]=#REF!)</f>
        <v>#REF!</v>
      </c>
      <c r="AV11" t="e" cm="1">
        <f t="array" ref="AV11">_xlfn._xlws.FILTER(tblSpec[[Spec]:[Spec]],tblSpec[[Type]:[Type]]=#REF!)</f>
        <v>#REF!</v>
      </c>
      <c r="AW11" t="e" cm="1">
        <f t="array" ref="AW11">_xlfn._xlws.FILTER(tblSpec[[Spec]:[Spec]],tblSpec[[Type]:[Type]]=#REF!)</f>
        <v>#REF!</v>
      </c>
    </row>
    <row r="12" spans="1:49" ht="15" customHeight="1">
      <c r="A12" s="97"/>
      <c r="B12" s="97"/>
      <c r="C12" s="122"/>
      <c r="D12" s="122"/>
      <c r="E12" s="122"/>
      <c r="F12" s="122"/>
      <c r="G12" s="122"/>
      <c r="H12" s="122"/>
    </row>
    <row r="13" spans="1:49">
      <c r="A13" s="97"/>
      <c r="B13" s="97"/>
      <c r="C13" s="122"/>
      <c r="D13" s="122"/>
      <c r="E13" s="122"/>
      <c r="F13" s="122"/>
      <c r="G13" s="122"/>
      <c r="H13" s="122"/>
    </row>
    <row r="14" spans="1:49">
      <c r="A14" s="97"/>
      <c r="B14" s="97"/>
      <c r="C14" s="122"/>
      <c r="D14" s="122"/>
      <c r="E14" s="122"/>
      <c r="F14" s="122"/>
      <c r="G14" s="122"/>
      <c r="H14" s="122"/>
    </row>
    <row r="15" spans="1:49">
      <c r="A15" s="97"/>
      <c r="B15" s="97"/>
      <c r="C15" s="122"/>
      <c r="D15" s="122"/>
      <c r="E15" s="122"/>
      <c r="F15" s="122"/>
      <c r="G15" s="122"/>
      <c r="H15" s="122"/>
    </row>
    <row r="16" spans="1:49">
      <c r="A16" s="97"/>
      <c r="B16" s="97"/>
      <c r="C16" s="122"/>
      <c r="D16" s="122"/>
      <c r="E16" s="122"/>
      <c r="F16" s="122"/>
      <c r="G16" s="122"/>
      <c r="H16" s="122"/>
    </row>
    <row r="17" spans="1:12">
      <c r="A17" s="97"/>
      <c r="B17" s="97"/>
      <c r="C17" s="122"/>
      <c r="D17" s="122"/>
      <c r="E17" s="122"/>
      <c r="F17" s="122"/>
      <c r="G17" s="122"/>
      <c r="H17" s="122"/>
    </row>
    <row r="18" spans="1:12">
      <c r="A18" s="97"/>
      <c r="B18" s="97"/>
      <c r="C18" s="122"/>
      <c r="D18" s="122"/>
      <c r="E18" s="122"/>
      <c r="F18" s="122"/>
      <c r="G18" s="122"/>
      <c r="H18" s="122"/>
    </row>
    <row r="19" spans="1:12">
      <c r="A19" s="97"/>
      <c r="B19" s="97"/>
      <c r="C19" s="122"/>
      <c r="D19" s="122"/>
      <c r="E19" s="122"/>
      <c r="F19" s="122"/>
      <c r="G19" s="122"/>
      <c r="H19" s="122"/>
    </row>
    <row r="20" spans="1:12">
      <c r="A20" s="97"/>
      <c r="B20" s="97"/>
      <c r="C20" s="122"/>
      <c r="D20" s="122"/>
      <c r="E20" s="122"/>
      <c r="F20" s="122"/>
      <c r="G20" s="122"/>
      <c r="H20" s="122"/>
    </row>
    <row r="21" spans="1:12">
      <c r="A21" s="97"/>
      <c r="B21" s="97"/>
      <c r="C21" s="122"/>
      <c r="D21" s="122"/>
      <c r="E21" s="122"/>
      <c r="F21" s="122"/>
      <c r="G21" s="122"/>
      <c r="H21" s="122"/>
    </row>
    <row r="22" spans="1:12">
      <c r="A22" s="97"/>
      <c r="B22" s="97"/>
      <c r="C22" s="122"/>
      <c r="D22" s="122"/>
      <c r="E22" s="122"/>
      <c r="F22" s="122"/>
      <c r="G22" s="122"/>
      <c r="H22" s="122"/>
    </row>
    <row r="23" spans="1:12">
      <c r="A23" s="97"/>
      <c r="B23" s="97"/>
      <c r="C23" s="122"/>
      <c r="D23" s="122"/>
      <c r="E23" s="122"/>
      <c r="F23" s="122"/>
      <c r="G23" s="122"/>
      <c r="H23" s="122"/>
    </row>
    <row r="24" spans="1:12">
      <c r="A24" s="97"/>
      <c r="B24" s="97"/>
      <c r="C24" s="122"/>
      <c r="D24" s="122"/>
      <c r="E24" s="122"/>
      <c r="F24" s="122"/>
      <c r="G24" s="122"/>
      <c r="H24" s="122"/>
      <c r="J24" s="28"/>
      <c r="K24" s="28"/>
      <c r="L24" s="28"/>
    </row>
    <row r="25" spans="1:12">
      <c r="A25" s="97"/>
      <c r="B25" s="97"/>
      <c r="C25" s="122"/>
      <c r="D25" s="122"/>
      <c r="E25" s="122"/>
      <c r="F25" s="122"/>
      <c r="G25" s="122"/>
      <c r="H25" s="122"/>
      <c r="J25" s="28"/>
      <c r="K25" s="28"/>
      <c r="L25" s="28"/>
    </row>
    <row r="26" spans="1:12">
      <c r="A26" s="97"/>
      <c r="B26" s="97"/>
      <c r="C26" s="122"/>
      <c r="D26" s="122"/>
      <c r="E26" s="122"/>
      <c r="F26" s="122"/>
      <c r="G26" s="122"/>
      <c r="H26" s="122"/>
      <c r="J26" s="28"/>
      <c r="K26" s="28"/>
      <c r="L26" s="28"/>
    </row>
    <row r="27" spans="1:12">
      <c r="A27" s="97"/>
      <c r="B27" s="97"/>
      <c r="C27" s="122"/>
      <c r="D27" s="122"/>
      <c r="E27" s="122"/>
      <c r="F27" s="122"/>
      <c r="G27" s="122"/>
      <c r="H27" s="122"/>
      <c r="J27" s="28"/>
      <c r="K27" s="28"/>
      <c r="L27" s="28"/>
    </row>
    <row r="28" spans="1:12">
      <c r="A28" s="97"/>
      <c r="B28" s="97"/>
      <c r="C28" s="122"/>
      <c r="D28" s="122"/>
      <c r="E28" s="122"/>
      <c r="F28" s="122"/>
      <c r="G28" s="122"/>
      <c r="H28" s="122"/>
      <c r="J28" s="28"/>
      <c r="K28" s="28"/>
      <c r="L28" s="28"/>
    </row>
    <row r="29" spans="1:12">
      <c r="A29" s="97"/>
      <c r="B29" s="97"/>
      <c r="C29" s="122"/>
      <c r="D29" s="122"/>
      <c r="E29" s="122"/>
      <c r="F29" s="122"/>
      <c r="G29" s="122"/>
      <c r="H29" s="122"/>
      <c r="J29" s="28"/>
      <c r="K29" s="28"/>
      <c r="L29" s="28"/>
    </row>
    <row r="30" spans="1:12">
      <c r="A30" s="97"/>
      <c r="B30" s="97"/>
      <c r="C30" s="122"/>
      <c r="D30" s="122"/>
      <c r="E30" s="122"/>
      <c r="F30" s="122"/>
      <c r="G30" s="122"/>
      <c r="H30" s="122"/>
      <c r="J30" s="28"/>
      <c r="K30" s="28"/>
      <c r="L30" s="28"/>
    </row>
    <row r="31" spans="1:12">
      <c r="A31" s="97"/>
      <c r="B31" s="97"/>
      <c r="C31" s="122"/>
      <c r="D31" s="122"/>
      <c r="E31" s="122"/>
      <c r="F31" s="122"/>
      <c r="G31" s="122"/>
      <c r="H31" s="122"/>
      <c r="J31" s="28"/>
      <c r="K31" s="28"/>
      <c r="L31" s="28"/>
    </row>
    <row r="32" spans="1:12">
      <c r="A32" s="97"/>
      <c r="B32" s="97"/>
      <c r="C32" s="122"/>
      <c r="D32" s="122"/>
      <c r="E32" s="122"/>
      <c r="F32" s="122"/>
      <c r="G32" s="122"/>
      <c r="H32" s="122"/>
      <c r="J32" s="28"/>
      <c r="K32" s="28"/>
      <c r="L32" s="28"/>
    </row>
    <row r="33" spans="1:12">
      <c r="A33" s="97"/>
      <c r="B33" s="122"/>
      <c r="C33" s="122"/>
      <c r="D33" s="122"/>
      <c r="E33" s="122"/>
      <c r="F33" s="122"/>
      <c r="G33" s="122"/>
      <c r="H33" s="122"/>
      <c r="J33" s="28"/>
      <c r="K33" s="28"/>
      <c r="L33" s="28"/>
    </row>
    <row r="34" spans="1:12">
      <c r="A34" s="97"/>
      <c r="B34" s="122"/>
      <c r="C34" s="122"/>
      <c r="D34" s="122"/>
      <c r="E34" s="122"/>
      <c r="F34" s="122"/>
      <c r="G34" s="122"/>
      <c r="H34" s="122"/>
      <c r="J34" s="28"/>
      <c r="K34" s="28"/>
      <c r="L34" s="28"/>
    </row>
    <row r="35" spans="1:12">
      <c r="A35" s="28"/>
      <c r="C35" s="28"/>
      <c r="D35" s="28"/>
      <c r="E35" s="28"/>
      <c r="F35" s="28"/>
      <c r="I35" s="28"/>
      <c r="J35" s="28"/>
      <c r="K35" s="28"/>
    </row>
    <row r="36" spans="1:12">
      <c r="A36" s="28"/>
      <c r="C36" s="28"/>
      <c r="D36" s="28"/>
      <c r="E36" s="28"/>
      <c r="F36" s="28"/>
      <c r="I36" s="28"/>
      <c r="J36" s="28"/>
      <c r="K36" s="28"/>
    </row>
    <row r="37" spans="1:12">
      <c r="A37" s="28"/>
      <c r="C37" s="28"/>
      <c r="D37" s="28"/>
      <c r="E37" s="28"/>
      <c r="F37" s="28"/>
      <c r="I37" s="28"/>
      <c r="J37" s="28"/>
      <c r="K37" s="28"/>
    </row>
    <row r="38" spans="1:12">
      <c r="A38" s="28"/>
      <c r="C38" s="28"/>
      <c r="D38" s="28"/>
      <c r="E38" s="28"/>
      <c r="F38" s="28"/>
      <c r="I38" s="28"/>
      <c r="J38" s="28"/>
      <c r="K38" s="28"/>
    </row>
    <row r="39" spans="1:12">
      <c r="A39" s="28"/>
      <c r="C39" s="28"/>
      <c r="D39" s="28"/>
      <c r="E39" s="28"/>
      <c r="F39" s="28"/>
      <c r="I39" s="28"/>
      <c r="J39" s="28"/>
      <c r="K39" s="28"/>
    </row>
    <row r="40" spans="1:12">
      <c r="A40" s="28"/>
      <c r="C40" s="28"/>
      <c r="D40" s="28"/>
      <c r="E40" s="28"/>
      <c r="F40" s="28"/>
      <c r="I40" s="28"/>
      <c r="J40" s="28"/>
      <c r="K40" s="28"/>
    </row>
    <row r="41" spans="1:12">
      <c r="A41" s="28"/>
      <c r="C41" s="28"/>
      <c r="D41" s="28"/>
      <c r="E41" s="28"/>
      <c r="F41" s="28"/>
      <c r="I41" s="28"/>
      <c r="J41" s="28"/>
      <c r="K41" s="28"/>
    </row>
    <row r="42" spans="1:12">
      <c r="A42" s="28"/>
      <c r="C42" s="28"/>
      <c r="D42" s="28"/>
      <c r="E42" s="28"/>
      <c r="F42" s="28"/>
      <c r="I42" s="28"/>
      <c r="J42" s="28"/>
      <c r="K42" s="28"/>
    </row>
    <row r="43" spans="1:12">
      <c r="A43" s="28"/>
      <c r="C43" s="28"/>
      <c r="D43" s="28"/>
      <c r="E43" s="28"/>
      <c r="F43" s="28"/>
      <c r="I43" s="28"/>
      <c r="J43" s="28"/>
      <c r="K43" s="28"/>
    </row>
    <row r="44" spans="1:12">
      <c r="A44" s="28"/>
      <c r="C44" s="28"/>
      <c r="D44" s="28"/>
      <c r="E44" s="28"/>
      <c r="F44" s="28"/>
      <c r="I44" s="28"/>
      <c r="J44" s="28"/>
      <c r="K44" s="28"/>
    </row>
    <row r="45" spans="1:12">
      <c r="A45" s="28"/>
      <c r="C45" s="28"/>
      <c r="D45" s="28"/>
      <c r="E45" s="28"/>
      <c r="F45" s="28"/>
      <c r="I45" s="28"/>
      <c r="J45" s="28"/>
      <c r="K45" s="28"/>
    </row>
    <row r="46" spans="1:12">
      <c r="A46" s="28"/>
      <c r="C46" s="28"/>
      <c r="D46" s="28"/>
      <c r="E46" s="28"/>
      <c r="F46" s="28"/>
      <c r="I46" s="28"/>
      <c r="J46" s="28"/>
      <c r="K46" s="28"/>
    </row>
    <row r="47" spans="1:12">
      <c r="A47" s="28"/>
      <c r="C47" s="28"/>
      <c r="D47" s="28"/>
      <c r="E47" s="28"/>
      <c r="F47" s="28"/>
      <c r="I47" s="28"/>
      <c r="J47" s="28"/>
      <c r="K47" s="28"/>
    </row>
    <row r="48" spans="1:12">
      <c r="A48" s="28"/>
      <c r="C48" s="28"/>
      <c r="D48" s="28"/>
      <c r="E48" s="28"/>
      <c r="F48" s="28"/>
      <c r="I48" s="28"/>
      <c r="J48" s="28"/>
      <c r="K48" s="28"/>
    </row>
    <row r="49" spans="1:12">
      <c r="A49" s="28"/>
      <c r="C49" s="28"/>
      <c r="D49" s="28"/>
      <c r="E49" s="28"/>
      <c r="F49" s="28"/>
      <c r="I49" s="28"/>
      <c r="J49" s="28"/>
      <c r="K49" s="28"/>
    </row>
    <row r="50" spans="1:12">
      <c r="E50" s="28"/>
      <c r="G50" s="28"/>
      <c r="I50" s="28"/>
      <c r="J50" s="28"/>
      <c r="K50" s="28"/>
    </row>
    <row r="51" spans="1:12">
      <c r="H51" s="28"/>
      <c r="I51" s="28"/>
      <c r="J51" s="28"/>
      <c r="K51" s="28"/>
      <c r="L51" s="28"/>
    </row>
    <row r="52" spans="1:12">
      <c r="H52" s="28"/>
      <c r="I52" s="28"/>
      <c r="J52" s="28"/>
      <c r="K52" s="28"/>
      <c r="L52" s="28"/>
    </row>
    <row r="53" spans="1:12">
      <c r="H53" s="28"/>
      <c r="I53" s="28"/>
      <c r="J53" s="28"/>
      <c r="K53" s="28"/>
      <c r="L53" s="28"/>
    </row>
    <row r="54" spans="1:12">
      <c r="H54" s="28"/>
      <c r="I54" s="28"/>
      <c r="J54" s="28"/>
      <c r="K54" s="28"/>
      <c r="L54" s="28"/>
    </row>
    <row r="55" spans="1:12">
      <c r="H55" s="28"/>
      <c r="I55" s="28"/>
      <c r="J55" s="28"/>
      <c r="K55" s="28"/>
      <c r="L55" s="28"/>
    </row>
    <row r="56" spans="1:12">
      <c r="H56" s="28"/>
      <c r="I56" s="28"/>
      <c r="J56" s="28"/>
      <c r="K56" s="28"/>
      <c r="L56" s="28"/>
    </row>
    <row r="57" spans="1:12">
      <c r="H57" s="28"/>
      <c r="I57" s="28"/>
      <c r="J57" s="28"/>
      <c r="K57" s="28"/>
      <c r="L57" s="28"/>
    </row>
    <row r="58" spans="1:12">
      <c r="H58" s="28"/>
      <c r="I58" s="28"/>
      <c r="J58" s="28"/>
      <c r="K58" s="28"/>
      <c r="L58" s="28"/>
    </row>
    <row r="59" spans="1:12">
      <c r="H59" s="28"/>
      <c r="I59" s="28"/>
      <c r="J59" s="28"/>
      <c r="K59" s="28"/>
      <c r="L59" s="28"/>
    </row>
    <row r="60" spans="1:12">
      <c r="H60" s="28"/>
      <c r="I60" s="28"/>
      <c r="J60" s="28"/>
      <c r="K60" s="28"/>
      <c r="L60" s="28"/>
    </row>
    <row r="61" spans="1:12">
      <c r="H61" s="28"/>
      <c r="I61" s="28"/>
      <c r="J61" s="28"/>
      <c r="K61" s="28"/>
      <c r="L61" s="28"/>
    </row>
    <row r="62" spans="1:12">
      <c r="H62" s="28"/>
      <c r="I62" s="28"/>
      <c r="J62" s="28"/>
      <c r="K62" s="28"/>
      <c r="L62" s="28"/>
    </row>
    <row r="63" spans="1:12">
      <c r="H63" s="28"/>
      <c r="I63" s="28"/>
      <c r="J63" s="28"/>
      <c r="K63" s="28"/>
      <c r="L63" s="28"/>
    </row>
    <row r="64" spans="1:12">
      <c r="H64" s="28"/>
      <c r="I64" s="28"/>
      <c r="J64" s="28"/>
      <c r="K64" s="28"/>
      <c r="L64" s="28"/>
    </row>
    <row r="65" spans="8:16">
      <c r="H65" s="28"/>
      <c r="I65" s="28"/>
      <c r="J65" s="28"/>
      <c r="K65" s="28"/>
      <c r="L65" s="28"/>
    </row>
    <row r="66" spans="8:16">
      <c r="H66" s="28"/>
      <c r="I66" s="28"/>
      <c r="J66" s="28"/>
      <c r="L66" s="28"/>
      <c r="M66" s="28"/>
      <c r="N66" s="28"/>
      <c r="O66" s="28"/>
      <c r="P66" s="28"/>
    </row>
    <row r="67" spans="8:16" ht="16.5">
      <c r="J67" s="282"/>
    </row>
    <row r="68" spans="8:16" ht="15.75" customHeight="1"/>
    <row r="69" spans="8:16" ht="25.5" customHeight="1"/>
  </sheetData>
  <sheetProtection sheet="1" objects="1" scenarios="1" formatRows="0" insertColumns="0"/>
  <mergeCells count="1">
    <mergeCell ref="A1:A2"/>
  </mergeCells>
  <phoneticPr fontId="22" type="noConversion"/>
  <conditionalFormatting sqref="A11:E34 G11:H34">
    <cfRule type="containsBlanks" dxfId="811" priority="15">
      <formula>LEN(TRIM(A11))=0</formula>
    </cfRule>
  </conditionalFormatting>
  <conditionalFormatting sqref="F11:F34">
    <cfRule type="containsBlanks" dxfId="810" priority="1">
      <formula>LEN(TRIM(F11))=0</formula>
    </cfRule>
  </conditionalFormatting>
  <dataValidations count="1">
    <dataValidation type="list" allowBlank="1" showInputMessage="1" showErrorMessage="1" sqref="E11:F34" xr:uid="{DC999E34-B153-4734-BCC8-63BED9CFFDA2}">
      <formula1>yesno</formula1>
    </dataValidation>
  </dataValidations>
  <hyperlinks>
    <hyperlink ref="A1:A2" location="'Project TOC'!A1" display="'Project TOC'!A1" xr:uid="{5977209F-34A7-4AE6-8EC9-B2E79065E773}"/>
  </hyperlinks>
  <pageMargins left="0.7" right="0.7" top="0.75" bottom="0.75" header="0.3" footer="0.3"/>
  <pageSetup orientation="portrait" horizontalDpi="90" verticalDpi="90" r:id="rId1"/>
  <drawing r:id="rId2"/>
  <tableParts count="1">
    <tablePart r:id="rId3"/>
  </tableParts>
  <extLst>
    <ext xmlns:x14="http://schemas.microsoft.com/office/spreadsheetml/2009/9/main" uri="{CCE6A557-97BC-4b89-ADB6-D9C93CAAB3DF}">
      <x14:dataValidations xmlns:xm="http://schemas.microsoft.com/office/excel/2006/main" count="3">
        <x14:dataValidation type="list" allowBlank="1" showInputMessage="1" showErrorMessage="1" xr:uid="{40C01150-2F6E-4A0E-8FDC-FCE50D592E0F}">
          <x14:formula1>
            <xm:f>References!$C$2:$C$4</xm:f>
          </x14:formula1>
          <xm:sqref>C11:C34</xm:sqref>
        </x14:dataValidation>
        <x14:dataValidation type="list" allowBlank="1" showInputMessage="1" showErrorMessage="1" xr:uid="{F227C9CF-BF49-402F-9B63-3D524B8A43FD}">
          <x14:formula1>
            <xm:f>_xlfn.ANCHORARRAY(References!$AP$2)</xm:f>
          </x14:formula1>
          <xm:sqref>B11:B34</xm:sqref>
        </x14:dataValidation>
        <x14:dataValidation type="list" allowBlank="1" showInputMessage="1" showErrorMessage="1" xr:uid="{BC111BDE-5F85-4434-89FA-049589BB7832}">
          <x14:formula1>
            <xm:f>References!$B$2:$B$3</xm:f>
          </x14:formula1>
          <xm:sqref>D11:D34</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4E7A78-89B4-4630-8192-335086F8991F}">
  <sheetPr codeName="Sheet19"/>
  <dimension ref="A1:M51"/>
  <sheetViews>
    <sheetView zoomScale="130" zoomScaleNormal="130" workbookViewId="0">
      <pane xSplit="1" ySplit="4" topLeftCell="B5" activePane="bottomRight" state="frozen"/>
      <selection pane="bottomRight" activeCell="B6" sqref="B6"/>
      <selection pane="bottomLeft" activeCell="A5" sqref="A5"/>
      <selection pane="topRight" activeCell="B1" sqref="B1"/>
    </sheetView>
  </sheetViews>
  <sheetFormatPr defaultRowHeight="15"/>
  <cols>
    <col min="1" max="1" width="26.42578125" customWidth="1"/>
    <col min="2" max="2" width="17.42578125" customWidth="1"/>
    <col min="3" max="3" width="10.5703125" customWidth="1"/>
    <col min="4" max="4" width="11.140625" customWidth="1"/>
    <col min="5" max="5" width="13.42578125" customWidth="1"/>
    <col min="6" max="6" width="12" customWidth="1"/>
    <col min="7" max="7" width="11.140625" customWidth="1"/>
    <col min="8" max="8" width="10.42578125" customWidth="1"/>
    <col min="10" max="10" width="10.42578125" customWidth="1"/>
    <col min="12" max="12" width="13.42578125" customWidth="1"/>
    <col min="13" max="13" width="24.85546875" customWidth="1"/>
  </cols>
  <sheetData>
    <row r="1" spans="1:13">
      <c r="A1" s="621" t="s">
        <v>51</v>
      </c>
      <c r="B1" s="56"/>
      <c r="C1" s="56"/>
      <c r="D1" s="56"/>
    </row>
    <row r="2" spans="1:13">
      <c r="A2" s="621"/>
      <c r="B2" s="56"/>
      <c r="C2" s="56"/>
      <c r="D2" s="56"/>
    </row>
    <row r="3" spans="1:13">
      <c r="A3" s="26"/>
      <c r="C3" s="56"/>
      <c r="D3" s="56"/>
    </row>
    <row r="4" spans="1:13" ht="25.5">
      <c r="B4" s="491" t="s">
        <v>246</v>
      </c>
      <c r="C4" s="492" t="s">
        <v>247</v>
      </c>
      <c r="D4" s="491" t="s">
        <v>248</v>
      </c>
      <c r="E4" s="492" t="s">
        <v>249</v>
      </c>
      <c r="F4" s="491" t="s">
        <v>250</v>
      </c>
      <c r="G4" s="492" t="s">
        <v>251</v>
      </c>
      <c r="H4" s="491" t="s">
        <v>252</v>
      </c>
      <c r="I4" s="492" t="s">
        <v>253</v>
      </c>
      <c r="J4" s="491" t="s">
        <v>254</v>
      </c>
      <c r="K4" s="493" t="s">
        <v>255</v>
      </c>
      <c r="L4" s="492" t="s">
        <v>256</v>
      </c>
      <c r="M4" s="492" t="s">
        <v>257</v>
      </c>
    </row>
    <row r="5" spans="1:13">
      <c r="A5" s="496" t="s">
        <v>258</v>
      </c>
      <c r="B5" s="494"/>
      <c r="C5" s="494"/>
      <c r="D5" s="498"/>
      <c r="E5" s="498"/>
      <c r="F5" s="498"/>
      <c r="G5" s="498"/>
      <c r="H5" s="498"/>
      <c r="I5" s="494"/>
      <c r="J5" s="494"/>
      <c r="K5" s="494"/>
      <c r="L5" s="494"/>
      <c r="M5" s="494"/>
    </row>
    <row r="6" spans="1:13">
      <c r="A6" s="488" t="e" cm="1" vm="1">
        <f t="array" ref="A6">_xlfn._xlws.FILTER(mats_tbl[Unique Material Name],mats_tbl[Eng Core Batch]=1)</f>
        <v>#VALUE!</v>
      </c>
      <c r="B6" s="83"/>
      <c r="C6" s="497"/>
      <c r="D6" s="497"/>
      <c r="E6" s="497"/>
      <c r="F6" s="497"/>
      <c r="G6" s="497"/>
      <c r="H6" s="497"/>
    </row>
    <row r="7" spans="1:13">
      <c r="A7" s="489"/>
      <c r="B7" s="83"/>
      <c r="C7" s="497"/>
      <c r="D7" s="497"/>
      <c r="E7" s="497"/>
      <c r="F7" s="497"/>
      <c r="G7" s="497"/>
      <c r="H7" s="497"/>
    </row>
    <row r="8" spans="1:13">
      <c r="A8" s="489"/>
      <c r="B8" s="83"/>
      <c r="C8" s="497"/>
      <c r="D8" s="497"/>
      <c r="E8" s="497"/>
      <c r="F8" s="497"/>
      <c r="G8" s="497"/>
      <c r="H8" s="497"/>
    </row>
    <row r="9" spans="1:13">
      <c r="A9" s="489"/>
    </row>
    <row r="10" spans="1:13" hidden="1">
      <c r="A10" s="489"/>
    </row>
    <row r="11" spans="1:13" hidden="1">
      <c r="A11" s="489"/>
    </row>
    <row r="12" spans="1:13" hidden="1">
      <c r="A12" s="489"/>
    </row>
    <row r="13" spans="1:13" hidden="1">
      <c r="A13" s="489"/>
    </row>
    <row r="14" spans="1:13" hidden="1">
      <c r="A14" s="489"/>
    </row>
    <row r="15" spans="1:13" hidden="1">
      <c r="A15" s="490"/>
    </row>
    <row r="16" spans="1:13" hidden="1"/>
    <row r="17" spans="1:13">
      <c r="A17" s="496" t="s">
        <v>259</v>
      </c>
      <c r="B17" s="495"/>
      <c r="C17" s="495"/>
      <c r="D17" s="498"/>
      <c r="E17" s="498"/>
      <c r="F17" s="498"/>
      <c r="G17" s="498"/>
      <c r="H17" s="498"/>
      <c r="I17" s="495"/>
      <c r="J17" s="495"/>
      <c r="K17" s="495"/>
      <c r="L17" s="495"/>
      <c r="M17" s="495"/>
    </row>
    <row r="18" spans="1:13">
      <c r="A18" s="488" t="e" cm="1" vm="1">
        <f t="array" ref="A18">_xlfn._xlws.FILTER(mats_tbl[Unique Material Name],mats_tbl[Eng Core Batch]=2)</f>
        <v>#VALUE!</v>
      </c>
      <c r="B18" s="83"/>
      <c r="C18" s="497"/>
      <c r="D18" s="497"/>
      <c r="E18" s="497"/>
      <c r="F18" s="497"/>
      <c r="G18" s="497"/>
      <c r="H18" s="497"/>
    </row>
    <row r="19" spans="1:13">
      <c r="A19" s="489"/>
      <c r="B19" s="83"/>
      <c r="C19" s="497"/>
      <c r="D19" s="497"/>
      <c r="E19" s="497"/>
      <c r="F19" s="497"/>
      <c r="G19" s="497"/>
      <c r="H19" s="497"/>
    </row>
    <row r="20" spans="1:13">
      <c r="A20" s="489"/>
      <c r="B20" s="83"/>
      <c r="C20" s="497"/>
      <c r="D20" s="497"/>
      <c r="E20" s="497"/>
      <c r="F20" s="497"/>
      <c r="G20" s="497"/>
      <c r="H20" s="497"/>
    </row>
    <row r="21" spans="1:13" hidden="1">
      <c r="A21" s="489"/>
    </row>
    <row r="22" spans="1:13" hidden="1">
      <c r="A22" s="489"/>
    </row>
    <row r="23" spans="1:13" hidden="1">
      <c r="A23" s="489"/>
    </row>
    <row r="24" spans="1:13" hidden="1">
      <c r="A24" s="489"/>
    </row>
    <row r="25" spans="1:13" hidden="1">
      <c r="A25" s="489"/>
    </row>
    <row r="26" spans="1:13" hidden="1">
      <c r="A26" s="489"/>
    </row>
    <row r="27" spans="1:13" hidden="1">
      <c r="A27" s="490"/>
    </row>
    <row r="29" spans="1:13">
      <c r="A29" s="496" t="s">
        <v>260</v>
      </c>
      <c r="B29" s="495"/>
      <c r="C29" s="495"/>
      <c r="D29" s="498"/>
      <c r="E29" s="498"/>
      <c r="F29" s="498"/>
      <c r="G29" s="498"/>
      <c r="H29" s="498"/>
      <c r="I29" s="495"/>
      <c r="J29" s="495"/>
      <c r="K29" s="495"/>
      <c r="L29" s="495"/>
      <c r="M29" s="495"/>
    </row>
    <row r="30" spans="1:13">
      <c r="A30" s="488" t="e" cm="1" vm="1">
        <f t="array" ref="A30">_xlfn._xlws.FILTER(mats_tbl[Unique Material Name],mats_tbl[Eng Core Batch]=3)</f>
        <v>#VALUE!</v>
      </c>
      <c r="B30" s="83"/>
      <c r="C30" s="497"/>
      <c r="D30" s="497"/>
      <c r="E30" s="497"/>
      <c r="F30" s="497"/>
      <c r="G30" s="497"/>
      <c r="H30" s="497"/>
    </row>
    <row r="31" spans="1:13">
      <c r="A31" s="489"/>
      <c r="B31" s="83"/>
      <c r="C31" s="497"/>
      <c r="D31" s="497"/>
      <c r="E31" s="497"/>
      <c r="F31" s="497"/>
      <c r="G31" s="497"/>
      <c r="H31" s="497"/>
    </row>
    <row r="32" spans="1:13">
      <c r="A32" s="489"/>
      <c r="B32" s="83"/>
      <c r="C32" s="497"/>
      <c r="D32" s="497"/>
      <c r="E32" s="497"/>
      <c r="F32" s="497"/>
      <c r="G32" s="497"/>
      <c r="H32" s="497"/>
    </row>
    <row r="33" spans="1:13">
      <c r="A33" s="489"/>
      <c r="B33" s="83"/>
      <c r="C33" s="497"/>
      <c r="D33" s="497"/>
      <c r="E33" s="497"/>
      <c r="F33" s="497"/>
      <c r="G33" s="497"/>
      <c r="H33" s="497"/>
    </row>
    <row r="34" spans="1:13">
      <c r="A34" s="489"/>
      <c r="B34" s="83"/>
      <c r="C34" s="497"/>
      <c r="D34" s="497"/>
      <c r="E34" s="497"/>
      <c r="F34" s="497"/>
      <c r="G34" s="497"/>
      <c r="H34" s="497"/>
    </row>
    <row r="35" spans="1:13">
      <c r="A35" s="489"/>
    </row>
    <row r="36" spans="1:13">
      <c r="A36" s="489"/>
    </row>
    <row r="37" spans="1:13">
      <c r="A37" s="489"/>
    </row>
    <row r="38" spans="1:13">
      <c r="A38" s="489"/>
    </row>
    <row r="39" spans="1:13">
      <c r="A39" s="490"/>
    </row>
    <row r="41" spans="1:13">
      <c r="A41" s="496" t="s">
        <v>261</v>
      </c>
      <c r="B41" s="495"/>
      <c r="C41" s="495"/>
      <c r="D41" s="495"/>
      <c r="E41" s="495"/>
      <c r="F41" s="495"/>
      <c r="G41" s="495"/>
      <c r="H41" s="495"/>
      <c r="I41" s="495"/>
      <c r="J41" s="495"/>
      <c r="K41" s="495"/>
      <c r="L41" s="495"/>
      <c r="M41" s="495"/>
    </row>
    <row r="42" spans="1:13">
      <c r="A42" s="488" t="e" cm="1" vm="1">
        <f t="array" ref="A42">_xlfn._xlws.FILTER(mats_tbl[Unique Material Name],mats_tbl[Eng Core Batch]=4)</f>
        <v>#VALUE!</v>
      </c>
    </row>
    <row r="43" spans="1:13">
      <c r="A43" s="489"/>
    </row>
    <row r="44" spans="1:13">
      <c r="A44" s="489"/>
    </row>
    <row r="45" spans="1:13">
      <c r="A45" s="489"/>
    </row>
    <row r="46" spans="1:13">
      <c r="A46" s="489"/>
    </row>
    <row r="47" spans="1:13">
      <c r="A47" s="489"/>
    </row>
    <row r="48" spans="1:13">
      <c r="A48" s="489"/>
    </row>
    <row r="49" spans="1:1">
      <c r="A49" s="489"/>
    </row>
    <row r="50" spans="1:1">
      <c r="A50" s="489"/>
    </row>
    <row r="51" spans="1:1">
      <c r="A51" s="490"/>
    </row>
  </sheetData>
  <mergeCells count="1">
    <mergeCell ref="A1:A2"/>
  </mergeCells>
  <hyperlinks>
    <hyperlink ref="A1:A2" location="'Project TOC'!A1" display="'Project TOC'!A1" xr:uid="{4BE86FE8-5028-4118-9E5D-A2C5CB265AA0}"/>
  </hyperlinks>
  <pageMargins left="0.7" right="0.7" top="0.75" bottom="0.75" header="0.3" footer="0.3"/>
  <pageSetup orientation="portrait" horizontalDpi="1200" verticalDpi="12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632DC-C433-46D7-9129-49C97B3DB52E}">
  <sheetPr codeName="Sheet14">
    <tabColor rgb="FFFF7C80"/>
  </sheetPr>
  <dimension ref="A1:Q117"/>
  <sheetViews>
    <sheetView workbookViewId="0">
      <selection activeCell="F1" sqref="F1:F1048576"/>
    </sheetView>
  </sheetViews>
  <sheetFormatPr defaultRowHeight="15"/>
  <cols>
    <col min="1" max="1" width="22.42578125" customWidth="1"/>
    <col min="2" max="2" width="21" customWidth="1"/>
    <col min="3" max="3" width="16.5703125" customWidth="1"/>
    <col min="4" max="4" width="14.42578125" customWidth="1"/>
    <col min="5" max="5" width="15.85546875" customWidth="1"/>
    <col min="6" max="6" width="21.5703125" customWidth="1"/>
    <col min="7" max="7" width="21.42578125" customWidth="1"/>
    <col min="8" max="8" width="15" customWidth="1"/>
    <col min="9" max="9" width="14" customWidth="1"/>
    <col min="10" max="10" width="15.85546875" customWidth="1"/>
    <col min="11" max="11" width="15.5703125" customWidth="1"/>
    <col min="12" max="12" width="17.42578125" customWidth="1"/>
    <col min="15" max="15" width="0" hidden="1" customWidth="1"/>
  </cols>
  <sheetData>
    <row r="1" spans="1:17">
      <c r="A1" s="621" t="s">
        <v>51</v>
      </c>
      <c r="B1" s="56"/>
      <c r="C1" s="56"/>
      <c r="D1" s="56"/>
      <c r="E1" s="56"/>
      <c r="F1" s="56"/>
      <c r="G1" s="56"/>
      <c r="H1" s="56"/>
      <c r="I1" s="56"/>
      <c r="J1" s="56"/>
      <c r="K1" s="56"/>
      <c r="L1" s="56"/>
      <c r="M1" s="56"/>
      <c r="N1" s="56"/>
    </row>
    <row r="2" spans="1:17" ht="16.5" customHeight="1">
      <c r="A2" s="621"/>
      <c r="B2" s="56"/>
      <c r="C2" s="56"/>
      <c r="D2" s="56"/>
      <c r="E2" s="56"/>
      <c r="F2" s="56"/>
      <c r="G2" s="56"/>
      <c r="H2" s="56"/>
      <c r="I2" s="56"/>
      <c r="J2" s="56"/>
      <c r="K2" s="56"/>
      <c r="L2" s="56"/>
      <c r="M2" s="56"/>
      <c r="N2" s="56"/>
    </row>
    <row r="3" spans="1:17">
      <c r="A3" s="56"/>
      <c r="B3" s="56"/>
      <c r="C3" s="56"/>
      <c r="D3" s="56"/>
      <c r="E3" s="56"/>
      <c r="F3" s="56"/>
      <c r="G3" s="56"/>
      <c r="H3" s="56"/>
      <c r="I3" s="56"/>
      <c r="J3" s="56"/>
      <c r="K3" s="56"/>
      <c r="L3" s="56"/>
      <c r="M3" s="56"/>
      <c r="N3" s="56"/>
    </row>
    <row r="4" spans="1:17">
      <c r="A4" s="267" t="s">
        <v>262</v>
      </c>
      <c r="B4" s="56"/>
      <c r="C4" s="56"/>
      <c r="D4" s="56"/>
      <c r="E4" s="56"/>
      <c r="F4" s="56"/>
      <c r="G4" s="56"/>
      <c r="H4" s="56"/>
      <c r="I4" s="56"/>
      <c r="J4" s="56"/>
      <c r="K4" s="56"/>
      <c r="L4" s="56"/>
      <c r="M4" s="56"/>
      <c r="N4" s="56"/>
      <c r="O4" s="56" t="s">
        <v>263</v>
      </c>
      <c r="P4" s="56"/>
    </row>
    <row r="5" spans="1:17">
      <c r="A5" s="267" t="s">
        <v>264</v>
      </c>
      <c r="B5" s="56"/>
      <c r="C5" s="56"/>
      <c r="D5" s="56"/>
      <c r="E5" s="56"/>
      <c r="F5" s="56"/>
      <c r="G5" s="56"/>
      <c r="H5" s="56"/>
      <c r="I5" s="56"/>
      <c r="J5" s="56"/>
      <c r="K5" s="56"/>
      <c r="L5" s="56"/>
      <c r="M5" s="56"/>
      <c r="N5" s="56"/>
      <c r="O5" s="56" t="s">
        <v>265</v>
      </c>
      <c r="P5" s="56"/>
    </row>
    <row r="6" spans="1:17" ht="45">
      <c r="A6" s="257" t="s">
        <v>266</v>
      </c>
      <c r="B6" s="135" t="s">
        <v>267</v>
      </c>
      <c r="C6" s="135" t="s">
        <v>268</v>
      </c>
      <c r="D6" s="135" t="s">
        <v>269</v>
      </c>
      <c r="E6" s="135" t="s">
        <v>270</v>
      </c>
      <c r="F6" s="276" t="s">
        <v>271</v>
      </c>
      <c r="G6" s="277" t="s">
        <v>272</v>
      </c>
      <c r="H6" s="277" t="s">
        <v>273</v>
      </c>
      <c r="I6" s="277" t="s">
        <v>274</v>
      </c>
      <c r="J6" s="278" t="s">
        <v>275</v>
      </c>
      <c r="K6" s="278" t="s">
        <v>276</v>
      </c>
      <c r="L6" s="278" t="s">
        <v>277</v>
      </c>
      <c r="M6" s="56"/>
      <c r="N6" s="56"/>
      <c r="O6" s="56"/>
      <c r="P6" s="56"/>
    </row>
    <row r="7" spans="1:17">
      <c r="A7" s="263" t="s">
        <v>278</v>
      </c>
      <c r="B7" s="263" t="s">
        <v>279</v>
      </c>
      <c r="C7" s="264">
        <f>hhgPO</f>
        <v>0</v>
      </c>
      <c r="D7" s="270"/>
      <c r="E7" s="264" t="str">
        <f ca="1">IF(D7="","",D7-TODAY())</f>
        <v/>
      </c>
      <c r="F7" s="274">
        <f>hhgBudget</f>
        <v>0</v>
      </c>
      <c r="G7" s="395">
        <f>SUMIFS($C$17:$C$117,$A$17:$A$117,A7,$D$17:$D$117,"Service")</f>
        <v>0</v>
      </c>
      <c r="H7" s="395">
        <f t="shared" ref="H7" si="0">F7-G7</f>
        <v>0</v>
      </c>
      <c r="I7" s="268" t="e">
        <f>H7/F7</f>
        <v>#DIV/0!</v>
      </c>
      <c r="J7" s="265"/>
      <c r="K7" s="265"/>
      <c r="L7" s="265"/>
      <c r="M7" s="56"/>
      <c r="N7" s="56"/>
      <c r="O7" s="56"/>
      <c r="P7" s="56"/>
    </row>
    <row r="8" spans="1:17">
      <c r="A8" s="272"/>
      <c r="B8" s="272"/>
      <c r="C8" s="272"/>
      <c r="D8" s="273"/>
      <c r="E8" s="264" t="str">
        <f t="shared" ref="E8:E12" ca="1" si="1">IF(D8="","",D8-TODAY())</f>
        <v/>
      </c>
      <c r="F8" s="274"/>
      <c r="G8" s="281">
        <f>SUMIFS($C$17:$C$117,$A$17:$A$117,A8,$D$17:$D$117,"Service")</f>
        <v>0</v>
      </c>
      <c r="H8" s="281">
        <f t="shared" ref="H8:H12" si="2">F8-G8</f>
        <v>0</v>
      </c>
      <c r="I8" s="268" t="e">
        <f t="shared" ref="I8:I12" si="3">H8/F8</f>
        <v>#DIV/0!</v>
      </c>
      <c r="J8" s="274"/>
      <c r="K8" s="266">
        <f>SUMIFS($C$17:$C$117,$A$17:$A$117,A8,$D$17:$D$117,"Passthrough")</f>
        <v>0</v>
      </c>
      <c r="L8" s="266">
        <f>J8-K8</f>
        <v>0</v>
      </c>
      <c r="M8" s="56"/>
      <c r="N8" s="56"/>
      <c r="O8" s="56"/>
      <c r="P8" s="56"/>
    </row>
    <row r="9" spans="1:17">
      <c r="A9" s="272"/>
      <c r="B9" s="272"/>
      <c r="C9" s="272"/>
      <c r="D9" s="273"/>
      <c r="E9" s="264" t="str">
        <f t="shared" ca="1" si="1"/>
        <v/>
      </c>
      <c r="F9" s="274"/>
      <c r="G9" s="281">
        <f t="shared" ref="G9:G12" si="4">SUMIFS($C$17:$C$117,$A$17:$A$117,A9,$D$17:$D$117,"Service")</f>
        <v>0</v>
      </c>
      <c r="H9" s="281">
        <f t="shared" si="2"/>
        <v>0</v>
      </c>
      <c r="I9" s="268" t="e">
        <f t="shared" si="3"/>
        <v>#DIV/0!</v>
      </c>
      <c r="J9" s="274"/>
      <c r="K9" s="266">
        <f>SUMIFS($C$17:$C$117,$A$17:$A$117,A9,$D$17:$D$117,"Passthrough")</f>
        <v>0</v>
      </c>
      <c r="L9" s="266">
        <f t="shared" ref="L9:L12" si="5">J9-K9</f>
        <v>0</v>
      </c>
      <c r="M9" s="56"/>
      <c r="N9" s="56"/>
      <c r="O9" s="56"/>
      <c r="P9" s="56"/>
    </row>
    <row r="10" spans="1:17">
      <c r="A10" s="272"/>
      <c r="B10" s="272"/>
      <c r="C10" s="272"/>
      <c r="D10" s="272"/>
      <c r="E10" s="264" t="str">
        <f t="shared" ca="1" si="1"/>
        <v/>
      </c>
      <c r="F10" s="274"/>
      <c r="G10" s="281">
        <f t="shared" si="4"/>
        <v>0</v>
      </c>
      <c r="H10" s="281">
        <f t="shared" si="2"/>
        <v>0</v>
      </c>
      <c r="I10" s="268" t="e">
        <f t="shared" si="3"/>
        <v>#DIV/0!</v>
      </c>
      <c r="J10" s="274"/>
      <c r="K10" s="266">
        <f>SUMIFS($C$17:$C$117,$A$17:$A$117,A10,$D$17:$D$117,"Passthrough")</f>
        <v>0</v>
      </c>
      <c r="L10" s="266">
        <f t="shared" si="5"/>
        <v>0</v>
      </c>
      <c r="M10" s="56"/>
      <c r="N10" s="56"/>
      <c r="O10" s="56"/>
      <c r="P10" s="56"/>
    </row>
    <row r="11" spans="1:17">
      <c r="A11" s="272"/>
      <c r="B11" s="272"/>
      <c r="C11" s="272"/>
      <c r="D11" s="272"/>
      <c r="E11" s="264" t="str">
        <f t="shared" ca="1" si="1"/>
        <v/>
      </c>
      <c r="F11" s="274"/>
      <c r="G11" s="281">
        <f t="shared" si="4"/>
        <v>0</v>
      </c>
      <c r="H11" s="281">
        <f t="shared" si="2"/>
        <v>0</v>
      </c>
      <c r="I11" s="268" t="e">
        <f t="shared" si="3"/>
        <v>#DIV/0!</v>
      </c>
      <c r="J11" s="274"/>
      <c r="K11" s="266">
        <f>SUMIFS($C$17:$C$117,$A$17:$A$117,A11,$D$17:$D$117,"Passthrough")</f>
        <v>0</v>
      </c>
      <c r="L11" s="266">
        <f t="shared" si="5"/>
        <v>0</v>
      </c>
      <c r="M11" s="56"/>
      <c r="N11" s="56"/>
      <c r="O11" s="56"/>
      <c r="P11" s="56"/>
    </row>
    <row r="12" spans="1:17">
      <c r="A12" s="272"/>
      <c r="B12" s="272"/>
      <c r="C12" s="272"/>
      <c r="D12" s="272"/>
      <c r="E12" s="264" t="str">
        <f t="shared" ca="1" si="1"/>
        <v/>
      </c>
      <c r="F12" s="274"/>
      <c r="G12" s="281">
        <f t="shared" si="4"/>
        <v>0</v>
      </c>
      <c r="H12" s="281">
        <f t="shared" si="2"/>
        <v>0</v>
      </c>
      <c r="I12" s="268" t="e">
        <f t="shared" si="3"/>
        <v>#DIV/0!</v>
      </c>
      <c r="J12" s="274"/>
      <c r="K12" s="266">
        <f>SUMIFS($C$17:$C$117,$A$17:$A$117,A12,$D$17:$D$117,"Passthrough")</f>
        <v>0</v>
      </c>
      <c r="L12" s="266">
        <f t="shared" si="5"/>
        <v>0</v>
      </c>
      <c r="M12" s="56"/>
      <c r="N12" s="56"/>
      <c r="O12" s="56"/>
      <c r="P12" s="56"/>
    </row>
    <row r="13" spans="1:17">
      <c r="A13" s="56"/>
      <c r="B13" s="56"/>
      <c r="C13" s="56"/>
      <c r="D13" s="56"/>
      <c r="E13" s="56"/>
      <c r="F13" s="56"/>
      <c r="G13" s="56"/>
      <c r="H13" s="56"/>
      <c r="I13" s="56"/>
      <c r="J13" s="56"/>
      <c r="K13" s="56"/>
      <c r="L13" s="56"/>
      <c r="M13" s="56"/>
      <c r="N13" s="56"/>
      <c r="O13" s="56"/>
      <c r="P13" s="56"/>
    </row>
    <row r="14" spans="1:17">
      <c r="A14" s="258" t="s">
        <v>280</v>
      </c>
      <c r="B14" s="116"/>
      <c r="C14" s="116"/>
      <c r="D14" s="116"/>
      <c r="E14" s="56"/>
      <c r="F14" s="56"/>
      <c r="G14" s="56"/>
      <c r="H14" s="56"/>
      <c r="I14" s="56"/>
      <c r="J14" s="56"/>
      <c r="K14" s="56"/>
      <c r="L14" s="56"/>
      <c r="M14" s="56"/>
      <c r="N14" s="56"/>
      <c r="O14" s="56"/>
      <c r="P14" s="56"/>
    </row>
    <row r="15" spans="1:17">
      <c r="A15" s="259" t="s">
        <v>281</v>
      </c>
      <c r="B15" s="116"/>
      <c r="C15" s="116"/>
      <c r="D15" s="260" t="s">
        <v>282</v>
      </c>
      <c r="E15" s="56"/>
      <c r="F15" s="56"/>
      <c r="G15" s="56"/>
      <c r="H15" s="56"/>
      <c r="I15" s="56"/>
      <c r="J15" s="261"/>
      <c r="K15" s="261"/>
      <c r="L15" s="56"/>
      <c r="M15" s="56"/>
      <c r="N15" s="56"/>
      <c r="O15" s="56"/>
      <c r="P15" s="56"/>
    </row>
    <row r="16" spans="1:17">
      <c r="A16" s="262" t="s">
        <v>266</v>
      </c>
      <c r="B16" s="262" t="s">
        <v>283</v>
      </c>
      <c r="C16" s="262" t="s">
        <v>284</v>
      </c>
      <c r="D16" s="262" t="s">
        <v>285</v>
      </c>
      <c r="E16" s="622" t="s">
        <v>286</v>
      </c>
      <c r="F16" s="622"/>
      <c r="G16" s="622"/>
      <c r="H16" s="622"/>
      <c r="I16" s="622"/>
      <c r="J16" s="622"/>
      <c r="K16" s="622"/>
      <c r="L16" s="622"/>
      <c r="M16" s="56"/>
      <c r="N16" s="56"/>
      <c r="O16" s="56"/>
      <c r="P16" s="56"/>
      <c r="Q16" s="56"/>
    </row>
    <row r="17" spans="1:17">
      <c r="A17" s="272"/>
      <c r="B17" s="270"/>
      <c r="C17" s="470"/>
      <c r="D17" s="272"/>
      <c r="E17" s="727"/>
      <c r="F17" s="727"/>
      <c r="G17" s="727"/>
      <c r="H17" s="727"/>
      <c r="I17" s="727"/>
      <c r="J17" s="727"/>
      <c r="K17" s="727"/>
      <c r="L17" s="727"/>
      <c r="M17" s="56"/>
      <c r="N17" s="56"/>
      <c r="O17" s="56"/>
      <c r="P17" s="56"/>
      <c r="Q17" s="56"/>
    </row>
    <row r="18" spans="1:17">
      <c r="A18" s="272"/>
      <c r="B18" s="270"/>
      <c r="C18" s="470"/>
      <c r="D18" s="272"/>
      <c r="E18" s="727"/>
      <c r="F18" s="727"/>
      <c r="G18" s="727"/>
      <c r="H18" s="727"/>
      <c r="I18" s="727"/>
      <c r="J18" s="727"/>
      <c r="K18" s="727"/>
      <c r="L18" s="727"/>
      <c r="M18" s="56"/>
      <c r="N18" s="56"/>
      <c r="O18" s="56"/>
      <c r="P18" s="56"/>
      <c r="Q18" s="56"/>
    </row>
    <row r="19" spans="1:17">
      <c r="A19" s="272"/>
      <c r="B19" s="270"/>
      <c r="C19" s="470"/>
      <c r="D19" s="272"/>
      <c r="E19" s="727"/>
      <c r="F19" s="727"/>
      <c r="G19" s="727"/>
      <c r="H19" s="727"/>
      <c r="I19" s="727"/>
      <c r="J19" s="727"/>
      <c r="K19" s="727"/>
      <c r="L19" s="727"/>
      <c r="M19" s="56"/>
      <c r="N19" s="56"/>
      <c r="O19" s="56"/>
      <c r="P19" s="56"/>
      <c r="Q19" s="56"/>
    </row>
    <row r="20" spans="1:17">
      <c r="A20" s="272"/>
      <c r="B20" s="270"/>
      <c r="C20" s="470"/>
      <c r="D20" s="272"/>
      <c r="E20" s="727"/>
      <c r="F20" s="727"/>
      <c r="G20" s="727"/>
      <c r="H20" s="727"/>
      <c r="I20" s="727"/>
      <c r="J20" s="727"/>
      <c r="K20" s="727"/>
      <c r="L20" s="727"/>
      <c r="M20" s="56"/>
      <c r="N20" s="56"/>
      <c r="O20" s="56"/>
      <c r="P20" s="56"/>
      <c r="Q20" s="56"/>
    </row>
    <row r="21" spans="1:17">
      <c r="A21" s="272"/>
      <c r="B21" s="270"/>
      <c r="C21" s="470"/>
      <c r="D21" s="272"/>
      <c r="E21" s="727"/>
      <c r="F21" s="727"/>
      <c r="G21" s="727"/>
      <c r="H21" s="727"/>
      <c r="I21" s="727"/>
      <c r="J21" s="727"/>
      <c r="K21" s="727"/>
      <c r="L21" s="727"/>
      <c r="M21" s="56"/>
      <c r="N21" s="56"/>
      <c r="O21" s="56"/>
      <c r="P21" s="56"/>
      <c r="Q21" s="56"/>
    </row>
    <row r="22" spans="1:17">
      <c r="A22" s="272"/>
      <c r="B22" s="269"/>
      <c r="C22" s="269"/>
      <c r="D22" s="272"/>
      <c r="E22" s="727"/>
      <c r="F22" s="727"/>
      <c r="G22" s="727"/>
      <c r="H22" s="727"/>
      <c r="I22" s="727"/>
      <c r="J22" s="727"/>
      <c r="K22" s="727"/>
      <c r="L22" s="727"/>
      <c r="M22" s="56"/>
      <c r="N22" s="56"/>
      <c r="O22" s="56"/>
      <c r="P22" s="56"/>
      <c r="Q22" s="56"/>
    </row>
    <row r="23" spans="1:17">
      <c r="A23" s="272"/>
      <c r="B23" s="269"/>
      <c r="C23" s="269"/>
      <c r="D23" s="272"/>
      <c r="E23" s="727"/>
      <c r="F23" s="727"/>
      <c r="G23" s="727"/>
      <c r="H23" s="727"/>
      <c r="I23" s="727"/>
      <c r="J23" s="727"/>
      <c r="K23" s="727"/>
      <c r="L23" s="727"/>
      <c r="M23" s="56"/>
      <c r="N23" s="56"/>
      <c r="O23" s="56"/>
      <c r="P23" s="56"/>
      <c r="Q23" s="56"/>
    </row>
    <row r="24" spans="1:17">
      <c r="A24" s="272"/>
      <c r="B24" s="269"/>
      <c r="C24" s="269"/>
      <c r="D24" s="272"/>
      <c r="E24" s="727"/>
      <c r="F24" s="727"/>
      <c r="G24" s="727"/>
      <c r="H24" s="727"/>
      <c r="I24" s="727"/>
      <c r="J24" s="727"/>
      <c r="K24" s="727"/>
      <c r="L24" s="727"/>
      <c r="M24" s="56"/>
      <c r="N24" s="56"/>
      <c r="O24" s="56"/>
      <c r="P24" s="56"/>
      <c r="Q24" s="56"/>
    </row>
    <row r="25" spans="1:17">
      <c r="A25" s="272"/>
      <c r="B25" s="269"/>
      <c r="C25" s="269"/>
      <c r="D25" s="272"/>
      <c r="E25" s="727"/>
      <c r="F25" s="727"/>
      <c r="G25" s="727"/>
      <c r="H25" s="727"/>
      <c r="I25" s="727"/>
      <c r="J25" s="727"/>
      <c r="K25" s="727"/>
      <c r="L25" s="727"/>
      <c r="M25" s="56"/>
      <c r="N25" s="56"/>
      <c r="O25" s="56"/>
      <c r="P25" s="56"/>
      <c r="Q25" s="56"/>
    </row>
    <row r="26" spans="1:17">
      <c r="A26" s="272"/>
      <c r="B26" s="269"/>
      <c r="C26" s="269"/>
      <c r="D26" s="272"/>
      <c r="E26" s="727"/>
      <c r="F26" s="727"/>
      <c r="G26" s="727"/>
      <c r="H26" s="727"/>
      <c r="I26" s="727"/>
      <c r="J26" s="727"/>
      <c r="K26" s="727"/>
      <c r="L26" s="727"/>
      <c r="M26" s="56"/>
      <c r="N26" s="56"/>
      <c r="O26" s="56"/>
      <c r="P26" s="56"/>
      <c r="Q26" s="56"/>
    </row>
    <row r="27" spans="1:17">
      <c r="A27" s="272"/>
      <c r="B27" s="269"/>
      <c r="C27" s="269"/>
      <c r="D27" s="272"/>
      <c r="E27" s="727"/>
      <c r="F27" s="727"/>
      <c r="G27" s="727"/>
      <c r="H27" s="727"/>
      <c r="I27" s="727"/>
      <c r="J27" s="727"/>
      <c r="K27" s="727"/>
      <c r="L27" s="727"/>
      <c r="M27" s="56"/>
      <c r="N27" s="56"/>
      <c r="O27" s="56"/>
      <c r="P27" s="56"/>
      <c r="Q27" s="56"/>
    </row>
    <row r="28" spans="1:17">
      <c r="A28" s="272"/>
      <c r="B28" s="269"/>
      <c r="C28" s="269"/>
      <c r="D28" s="272"/>
      <c r="E28" s="727"/>
      <c r="F28" s="727"/>
      <c r="G28" s="727"/>
      <c r="H28" s="727"/>
      <c r="I28" s="727"/>
      <c r="J28" s="727"/>
      <c r="K28" s="727"/>
      <c r="L28" s="727"/>
      <c r="M28" s="56"/>
      <c r="N28" s="56"/>
      <c r="O28" s="56"/>
      <c r="P28" s="56"/>
      <c r="Q28" s="56"/>
    </row>
    <row r="29" spans="1:17">
      <c r="A29" s="272"/>
      <c r="B29" s="269"/>
      <c r="C29" s="269"/>
      <c r="D29" s="272"/>
      <c r="E29" s="727"/>
      <c r="F29" s="727"/>
      <c r="G29" s="727"/>
      <c r="H29" s="727"/>
      <c r="I29" s="727"/>
      <c r="J29" s="727"/>
      <c r="K29" s="727"/>
      <c r="L29" s="727"/>
      <c r="M29" s="56"/>
      <c r="N29" s="56"/>
      <c r="O29" s="56"/>
      <c r="P29" s="56"/>
      <c r="Q29" s="56"/>
    </row>
    <row r="30" spans="1:17">
      <c r="A30" s="272"/>
      <c r="B30" s="269"/>
      <c r="C30" s="269"/>
      <c r="D30" s="272"/>
      <c r="E30" s="727"/>
      <c r="F30" s="727"/>
      <c r="G30" s="727"/>
      <c r="H30" s="727"/>
      <c r="I30" s="727"/>
      <c r="J30" s="727"/>
      <c r="K30" s="727"/>
      <c r="L30" s="727"/>
      <c r="M30" s="56"/>
      <c r="N30" s="56"/>
      <c r="O30" s="56"/>
      <c r="P30" s="56"/>
      <c r="Q30" s="56"/>
    </row>
    <row r="31" spans="1:17">
      <c r="A31" s="272"/>
      <c r="B31" s="269"/>
      <c r="C31" s="269"/>
      <c r="D31" s="272"/>
      <c r="E31" s="727"/>
      <c r="F31" s="727"/>
      <c r="G31" s="727"/>
      <c r="H31" s="727"/>
      <c r="I31" s="727"/>
      <c r="J31" s="727"/>
      <c r="K31" s="727"/>
      <c r="L31" s="727"/>
      <c r="M31" s="56"/>
      <c r="N31" s="56"/>
      <c r="O31" s="56"/>
      <c r="P31" s="56"/>
      <c r="Q31" s="56"/>
    </row>
    <row r="32" spans="1:17">
      <c r="A32" s="272"/>
      <c r="B32" s="269"/>
      <c r="C32" s="269"/>
      <c r="D32" s="272"/>
      <c r="E32" s="727"/>
      <c r="F32" s="727"/>
      <c r="G32" s="727"/>
      <c r="H32" s="727"/>
      <c r="I32" s="727"/>
      <c r="J32" s="727"/>
      <c r="K32" s="727"/>
      <c r="L32" s="727"/>
      <c r="M32" s="56"/>
      <c r="N32" s="56"/>
      <c r="O32" s="56"/>
      <c r="P32" s="56"/>
      <c r="Q32" s="56"/>
    </row>
    <row r="33" spans="1:17">
      <c r="A33" s="272"/>
      <c r="B33" s="269"/>
      <c r="C33" s="269"/>
      <c r="D33" s="272"/>
      <c r="E33" s="727"/>
      <c r="F33" s="727"/>
      <c r="G33" s="727"/>
      <c r="H33" s="727"/>
      <c r="I33" s="727"/>
      <c r="J33" s="727"/>
      <c r="K33" s="727"/>
      <c r="L33" s="727"/>
      <c r="M33" s="56"/>
      <c r="N33" s="56"/>
      <c r="O33" s="56"/>
      <c r="P33" s="56"/>
      <c r="Q33" s="56"/>
    </row>
    <row r="34" spans="1:17">
      <c r="A34" s="272"/>
      <c r="B34" s="269"/>
      <c r="C34" s="269"/>
      <c r="D34" s="272"/>
      <c r="E34" s="727"/>
      <c r="F34" s="727"/>
      <c r="G34" s="727"/>
      <c r="H34" s="727"/>
      <c r="I34" s="727"/>
      <c r="J34" s="727"/>
      <c r="K34" s="727"/>
      <c r="L34" s="727"/>
      <c r="M34" s="56"/>
      <c r="N34" s="56"/>
      <c r="O34" s="56"/>
      <c r="P34" s="56"/>
      <c r="Q34" s="56"/>
    </row>
    <row r="35" spans="1:17">
      <c r="A35" s="272"/>
      <c r="B35" s="269"/>
      <c r="C35" s="269"/>
      <c r="D35" s="272"/>
      <c r="E35" s="727"/>
      <c r="F35" s="727"/>
      <c r="G35" s="727"/>
      <c r="H35" s="727"/>
      <c r="I35" s="727"/>
      <c r="J35" s="727"/>
      <c r="K35" s="727"/>
      <c r="L35" s="727"/>
      <c r="M35" s="56"/>
      <c r="N35" s="56"/>
      <c r="O35" s="56"/>
      <c r="P35" s="56"/>
      <c r="Q35" s="56"/>
    </row>
    <row r="36" spans="1:17">
      <c r="A36" s="272"/>
      <c r="B36" s="269"/>
      <c r="C36" s="269"/>
      <c r="D36" s="272"/>
      <c r="E36" s="727"/>
      <c r="F36" s="727"/>
      <c r="G36" s="727"/>
      <c r="H36" s="727"/>
      <c r="I36" s="727"/>
      <c r="J36" s="727"/>
      <c r="K36" s="727"/>
      <c r="L36" s="727"/>
      <c r="M36" s="56"/>
      <c r="N36" s="56"/>
      <c r="O36" s="56"/>
      <c r="P36" s="56"/>
      <c r="Q36" s="56"/>
    </row>
    <row r="37" spans="1:17">
      <c r="A37" s="272"/>
      <c r="B37" s="269"/>
      <c r="C37" s="269"/>
      <c r="D37" s="272"/>
      <c r="E37" s="727"/>
      <c r="F37" s="727"/>
      <c r="G37" s="727"/>
      <c r="H37" s="727"/>
      <c r="I37" s="727"/>
      <c r="J37" s="727"/>
      <c r="K37" s="727"/>
      <c r="L37" s="727"/>
      <c r="M37" s="56"/>
      <c r="N37" s="56"/>
      <c r="O37" s="56"/>
      <c r="P37" s="56"/>
      <c r="Q37" s="56"/>
    </row>
    <row r="38" spans="1:17">
      <c r="A38" s="272"/>
      <c r="B38" s="269"/>
      <c r="C38" s="269"/>
      <c r="D38" s="272"/>
      <c r="E38" s="727"/>
      <c r="F38" s="727"/>
      <c r="G38" s="727"/>
      <c r="H38" s="727"/>
      <c r="I38" s="727"/>
      <c r="J38" s="727"/>
      <c r="K38" s="727"/>
      <c r="L38" s="727"/>
      <c r="M38" s="56"/>
      <c r="N38" s="56"/>
      <c r="O38" s="56"/>
      <c r="P38" s="56"/>
      <c r="Q38" s="56"/>
    </row>
    <row r="39" spans="1:17">
      <c r="A39" s="272"/>
      <c r="B39" s="269"/>
      <c r="C39" s="269"/>
      <c r="D39" s="272"/>
      <c r="E39" s="727"/>
      <c r="F39" s="727"/>
      <c r="G39" s="727"/>
      <c r="H39" s="727"/>
      <c r="I39" s="727"/>
      <c r="J39" s="727"/>
      <c r="K39" s="727"/>
      <c r="L39" s="727"/>
      <c r="M39" s="56"/>
      <c r="N39" s="56"/>
      <c r="O39" s="56"/>
      <c r="P39" s="56"/>
      <c r="Q39" s="56"/>
    </row>
    <row r="40" spans="1:17">
      <c r="A40" s="272"/>
      <c r="B40" s="269"/>
      <c r="C40" s="269"/>
      <c r="D40" s="272"/>
      <c r="E40" s="727"/>
      <c r="F40" s="727"/>
      <c r="G40" s="727"/>
      <c r="H40" s="727"/>
      <c r="I40" s="727"/>
      <c r="J40" s="727"/>
      <c r="K40" s="727"/>
      <c r="L40" s="727"/>
      <c r="M40" s="56"/>
      <c r="N40" s="56"/>
      <c r="O40" s="56"/>
      <c r="P40" s="56"/>
      <c r="Q40" s="56"/>
    </row>
    <row r="41" spans="1:17">
      <c r="A41" s="272"/>
      <c r="B41" s="269"/>
      <c r="C41" s="269"/>
      <c r="D41" s="272"/>
      <c r="E41" s="727"/>
      <c r="F41" s="727"/>
      <c r="G41" s="727"/>
      <c r="H41" s="727"/>
      <c r="I41" s="727"/>
      <c r="J41" s="727"/>
      <c r="K41" s="727"/>
      <c r="L41" s="727"/>
      <c r="M41" s="56"/>
      <c r="N41" s="56"/>
      <c r="O41" s="56"/>
      <c r="P41" s="56"/>
      <c r="Q41" s="56"/>
    </row>
    <row r="42" spans="1:17">
      <c r="A42" s="272"/>
      <c r="B42" s="269"/>
      <c r="C42" s="269"/>
      <c r="D42" s="272"/>
      <c r="E42" s="727"/>
      <c r="F42" s="727"/>
      <c r="G42" s="727"/>
      <c r="H42" s="727"/>
      <c r="I42" s="727"/>
      <c r="J42" s="727"/>
      <c r="K42" s="727"/>
      <c r="L42" s="727"/>
      <c r="M42" s="56"/>
      <c r="N42" s="56"/>
      <c r="O42" s="56"/>
      <c r="P42" s="56"/>
      <c r="Q42" s="56"/>
    </row>
    <row r="43" spans="1:17">
      <c r="A43" s="272"/>
      <c r="B43" s="269"/>
      <c r="C43" s="269"/>
      <c r="D43" s="272"/>
      <c r="E43" s="727"/>
      <c r="F43" s="727"/>
      <c r="G43" s="727"/>
      <c r="H43" s="727"/>
      <c r="I43" s="727"/>
      <c r="J43" s="727"/>
      <c r="K43" s="727"/>
      <c r="L43" s="727"/>
      <c r="M43" s="56"/>
      <c r="N43" s="56"/>
      <c r="O43" s="56"/>
      <c r="P43" s="56"/>
      <c r="Q43" s="56"/>
    </row>
    <row r="44" spans="1:17">
      <c r="A44" s="272"/>
      <c r="B44" s="269"/>
      <c r="C44" s="269"/>
      <c r="D44" s="272"/>
      <c r="E44" s="727"/>
      <c r="F44" s="727"/>
      <c r="G44" s="727"/>
      <c r="H44" s="727"/>
      <c r="I44" s="727"/>
      <c r="J44" s="727"/>
      <c r="K44" s="727"/>
      <c r="L44" s="727"/>
      <c r="M44" s="56"/>
      <c r="N44" s="56"/>
      <c r="O44" s="56"/>
      <c r="P44" s="56"/>
      <c r="Q44" s="56"/>
    </row>
    <row r="45" spans="1:17">
      <c r="A45" s="272"/>
      <c r="B45" s="269"/>
      <c r="C45" s="269"/>
      <c r="D45" s="272"/>
      <c r="E45" s="727"/>
      <c r="F45" s="727"/>
      <c r="G45" s="727"/>
      <c r="H45" s="727"/>
      <c r="I45" s="727"/>
      <c r="J45" s="727"/>
      <c r="K45" s="727"/>
      <c r="L45" s="727"/>
      <c r="M45" s="56"/>
      <c r="N45" s="56"/>
      <c r="O45" s="56"/>
      <c r="P45" s="56"/>
      <c r="Q45" s="56"/>
    </row>
    <row r="46" spans="1:17">
      <c r="A46" s="272"/>
      <c r="B46" s="269"/>
      <c r="C46" s="269"/>
      <c r="D46" s="272"/>
      <c r="E46" s="727"/>
      <c r="F46" s="727"/>
      <c r="G46" s="727"/>
      <c r="H46" s="727"/>
      <c r="I46" s="727"/>
      <c r="J46" s="727"/>
      <c r="K46" s="727"/>
      <c r="L46" s="727"/>
      <c r="M46" s="56"/>
      <c r="N46" s="56"/>
      <c r="O46" s="56"/>
      <c r="P46" s="56"/>
      <c r="Q46" s="56"/>
    </row>
    <row r="47" spans="1:17">
      <c r="A47" s="272"/>
      <c r="B47" s="269"/>
      <c r="C47" s="269"/>
      <c r="D47" s="272"/>
      <c r="E47" s="727"/>
      <c r="F47" s="727"/>
      <c r="G47" s="727"/>
      <c r="H47" s="727"/>
      <c r="I47" s="727"/>
      <c r="J47" s="727"/>
      <c r="K47" s="727"/>
      <c r="L47" s="727"/>
      <c r="M47" s="56"/>
      <c r="N47" s="56"/>
      <c r="O47" s="56"/>
      <c r="P47" s="56"/>
      <c r="Q47" s="56"/>
    </row>
    <row r="48" spans="1:17">
      <c r="A48" s="272"/>
      <c r="B48" s="269"/>
      <c r="C48" s="269"/>
      <c r="D48" s="272"/>
      <c r="E48" s="727"/>
      <c r="F48" s="727"/>
      <c r="G48" s="727"/>
      <c r="H48" s="727"/>
      <c r="I48" s="727"/>
      <c r="J48" s="727"/>
      <c r="K48" s="727"/>
      <c r="L48" s="727"/>
      <c r="M48" s="56"/>
      <c r="N48" s="56"/>
      <c r="O48" s="56"/>
      <c r="P48" s="56"/>
      <c r="Q48" s="56"/>
    </row>
    <row r="49" spans="1:17">
      <c r="A49" s="272"/>
      <c r="B49" s="269"/>
      <c r="C49" s="269"/>
      <c r="D49" s="272"/>
      <c r="E49" s="727"/>
      <c r="F49" s="727"/>
      <c r="G49" s="727"/>
      <c r="H49" s="727"/>
      <c r="I49" s="727"/>
      <c r="J49" s="727"/>
      <c r="K49" s="727"/>
      <c r="L49" s="727"/>
      <c r="M49" s="56"/>
      <c r="N49" s="56"/>
      <c r="O49" s="56"/>
      <c r="P49" s="56"/>
      <c r="Q49" s="56"/>
    </row>
    <row r="50" spans="1:17">
      <c r="A50" s="272"/>
      <c r="B50" s="269"/>
      <c r="C50" s="269"/>
      <c r="D50" s="272"/>
      <c r="E50" s="727"/>
      <c r="F50" s="727"/>
      <c r="G50" s="727"/>
      <c r="H50" s="727"/>
      <c r="I50" s="727"/>
      <c r="J50" s="727"/>
      <c r="K50" s="727"/>
      <c r="L50" s="727"/>
      <c r="M50" s="56"/>
      <c r="N50" s="56"/>
      <c r="O50" s="56"/>
      <c r="P50" s="56"/>
      <c r="Q50" s="56"/>
    </row>
    <row r="51" spans="1:17">
      <c r="A51" s="272"/>
      <c r="B51" s="269"/>
      <c r="C51" s="269"/>
      <c r="D51" s="272"/>
      <c r="E51" s="727"/>
      <c r="F51" s="727"/>
      <c r="G51" s="727"/>
      <c r="H51" s="727"/>
      <c r="I51" s="727"/>
      <c r="J51" s="727"/>
      <c r="K51" s="727"/>
      <c r="L51" s="727"/>
      <c r="M51" s="56"/>
      <c r="N51" s="56"/>
      <c r="O51" s="56"/>
      <c r="P51" s="56"/>
      <c r="Q51" s="56"/>
    </row>
    <row r="52" spans="1:17">
      <c r="A52" s="272"/>
      <c r="B52" s="269"/>
      <c r="C52" s="269"/>
      <c r="D52" s="272"/>
      <c r="E52" s="727"/>
      <c r="F52" s="727"/>
      <c r="G52" s="727"/>
      <c r="H52" s="727"/>
      <c r="I52" s="727"/>
      <c r="J52" s="727"/>
      <c r="K52" s="727"/>
      <c r="L52" s="727"/>
      <c r="M52" s="56"/>
      <c r="N52" s="56"/>
      <c r="O52" s="56"/>
      <c r="P52" s="56"/>
      <c r="Q52" s="56"/>
    </row>
    <row r="53" spans="1:17">
      <c r="A53" s="272"/>
      <c r="B53" s="269"/>
      <c r="C53" s="269"/>
      <c r="D53" s="272"/>
      <c r="E53" s="727"/>
      <c r="F53" s="727"/>
      <c r="G53" s="727"/>
      <c r="H53" s="727"/>
      <c r="I53" s="727"/>
      <c r="J53" s="727"/>
      <c r="K53" s="727"/>
      <c r="L53" s="727"/>
      <c r="M53" s="56"/>
      <c r="N53" s="56"/>
      <c r="O53" s="56"/>
      <c r="P53" s="56"/>
      <c r="Q53" s="56"/>
    </row>
    <row r="54" spans="1:17">
      <c r="A54" s="272"/>
      <c r="B54" s="269"/>
      <c r="C54" s="269"/>
      <c r="D54" s="272"/>
      <c r="E54" s="727"/>
      <c r="F54" s="727"/>
      <c r="G54" s="727"/>
      <c r="H54" s="727"/>
      <c r="I54" s="727"/>
      <c r="J54" s="727"/>
      <c r="K54" s="727"/>
      <c r="L54" s="727"/>
      <c r="M54" s="56"/>
      <c r="N54" s="56"/>
      <c r="O54" s="56"/>
      <c r="P54" s="56"/>
      <c r="Q54" s="56"/>
    </row>
    <row r="55" spans="1:17">
      <c r="A55" s="272"/>
      <c r="B55" s="269"/>
      <c r="C55" s="269"/>
      <c r="D55" s="272"/>
      <c r="E55" s="727"/>
      <c r="F55" s="727"/>
      <c r="G55" s="727"/>
      <c r="H55" s="727"/>
      <c r="I55" s="727"/>
      <c r="J55" s="727"/>
      <c r="K55" s="727"/>
      <c r="L55" s="727"/>
      <c r="M55" s="56"/>
      <c r="N55" s="56"/>
      <c r="O55" s="56"/>
      <c r="P55" s="56"/>
      <c r="Q55" s="56"/>
    </row>
    <row r="56" spans="1:17">
      <c r="A56" s="272"/>
      <c r="B56" s="269"/>
      <c r="C56" s="269"/>
      <c r="D56" s="272"/>
      <c r="E56" s="727"/>
      <c r="F56" s="727"/>
      <c r="G56" s="727"/>
      <c r="H56" s="727"/>
      <c r="I56" s="727"/>
      <c r="J56" s="727"/>
      <c r="K56" s="727"/>
      <c r="L56" s="727"/>
      <c r="M56" s="56"/>
      <c r="N56" s="56"/>
      <c r="O56" s="56"/>
      <c r="P56" s="56"/>
      <c r="Q56" s="56"/>
    </row>
    <row r="57" spans="1:17">
      <c r="A57" s="272"/>
      <c r="B57" s="269"/>
      <c r="C57" s="269"/>
      <c r="D57" s="272"/>
      <c r="E57" s="727"/>
      <c r="F57" s="727"/>
      <c r="G57" s="727"/>
      <c r="H57" s="727"/>
      <c r="I57" s="727"/>
      <c r="J57" s="727"/>
      <c r="K57" s="727"/>
      <c r="L57" s="727"/>
      <c r="M57" s="56"/>
      <c r="N57" s="56"/>
      <c r="O57" s="56"/>
      <c r="P57" s="56"/>
      <c r="Q57" s="56"/>
    </row>
    <row r="58" spans="1:17">
      <c r="A58" s="272"/>
      <c r="B58" s="269"/>
      <c r="C58" s="269"/>
      <c r="D58" s="272"/>
      <c r="E58" s="727"/>
      <c r="F58" s="727"/>
      <c r="G58" s="727"/>
      <c r="H58" s="727"/>
      <c r="I58" s="727"/>
      <c r="J58" s="727"/>
      <c r="K58" s="727"/>
      <c r="L58" s="727"/>
      <c r="M58" s="56"/>
      <c r="N58" s="56"/>
      <c r="O58" s="56"/>
      <c r="P58" s="56"/>
      <c r="Q58" s="56"/>
    </row>
    <row r="59" spans="1:17">
      <c r="A59" s="272"/>
      <c r="B59" s="269"/>
      <c r="C59" s="269"/>
      <c r="D59" s="272"/>
      <c r="E59" s="727"/>
      <c r="F59" s="727"/>
      <c r="G59" s="727"/>
      <c r="H59" s="727"/>
      <c r="I59" s="727"/>
      <c r="J59" s="727"/>
      <c r="K59" s="727"/>
      <c r="L59" s="727"/>
      <c r="M59" s="56"/>
      <c r="N59" s="56"/>
      <c r="O59" s="56"/>
      <c r="P59" s="56"/>
      <c r="Q59" s="56"/>
    </row>
    <row r="60" spans="1:17">
      <c r="A60" s="272"/>
      <c r="B60" s="269"/>
      <c r="C60" s="269"/>
      <c r="D60" s="272"/>
      <c r="E60" s="727"/>
      <c r="F60" s="727"/>
      <c r="G60" s="727"/>
      <c r="H60" s="727"/>
      <c r="I60" s="727"/>
      <c r="J60" s="727"/>
      <c r="K60" s="727"/>
      <c r="L60" s="727"/>
      <c r="M60" s="56"/>
      <c r="N60" s="56"/>
      <c r="O60" s="56"/>
      <c r="P60" s="56"/>
      <c r="Q60" s="56"/>
    </row>
    <row r="61" spans="1:17">
      <c r="A61" s="272"/>
      <c r="B61" s="269"/>
      <c r="C61" s="269"/>
      <c r="D61" s="272"/>
      <c r="E61" s="727"/>
      <c r="F61" s="727"/>
      <c r="G61" s="727"/>
      <c r="H61" s="727"/>
      <c r="I61" s="727"/>
      <c r="J61" s="727"/>
      <c r="K61" s="727"/>
      <c r="L61" s="727"/>
      <c r="M61" s="56"/>
      <c r="N61" s="56"/>
      <c r="O61" s="56"/>
      <c r="P61" s="56"/>
      <c r="Q61" s="56"/>
    </row>
    <row r="62" spans="1:17">
      <c r="A62" s="272"/>
      <c r="B62" s="269"/>
      <c r="C62" s="269"/>
      <c r="D62" s="272"/>
      <c r="E62" s="727"/>
      <c r="F62" s="727"/>
      <c r="G62" s="727"/>
      <c r="H62" s="727"/>
      <c r="I62" s="727"/>
      <c r="J62" s="727"/>
      <c r="K62" s="727"/>
      <c r="L62" s="727"/>
      <c r="M62" s="56"/>
      <c r="N62" s="56"/>
      <c r="O62" s="56"/>
      <c r="P62" s="56"/>
      <c r="Q62" s="56"/>
    </row>
    <row r="63" spans="1:17">
      <c r="A63" s="272"/>
      <c r="B63" s="269"/>
      <c r="C63" s="269"/>
      <c r="D63" s="272"/>
      <c r="E63" s="727"/>
      <c r="F63" s="727"/>
      <c r="G63" s="727"/>
      <c r="H63" s="727"/>
      <c r="I63" s="727"/>
      <c r="J63" s="727"/>
      <c r="K63" s="727"/>
      <c r="L63" s="727"/>
      <c r="M63" s="56"/>
      <c r="N63" s="56"/>
      <c r="O63" s="56"/>
      <c r="P63" s="56"/>
      <c r="Q63" s="56"/>
    </row>
    <row r="64" spans="1:17">
      <c r="A64" s="272"/>
      <c r="B64" s="269"/>
      <c r="C64" s="269"/>
      <c r="D64" s="272"/>
      <c r="E64" s="727"/>
      <c r="F64" s="727"/>
      <c r="G64" s="727"/>
      <c r="H64" s="727"/>
      <c r="I64" s="727"/>
      <c r="J64" s="727"/>
      <c r="K64" s="727"/>
      <c r="L64" s="727"/>
      <c r="M64" s="56"/>
      <c r="N64" s="56"/>
      <c r="O64" s="56"/>
      <c r="P64" s="56"/>
      <c r="Q64" s="56"/>
    </row>
    <row r="65" spans="1:17">
      <c r="A65" s="272"/>
      <c r="B65" s="269"/>
      <c r="C65" s="269"/>
      <c r="D65" s="272"/>
      <c r="E65" s="727"/>
      <c r="F65" s="727"/>
      <c r="G65" s="727"/>
      <c r="H65" s="727"/>
      <c r="I65" s="727"/>
      <c r="J65" s="727"/>
      <c r="K65" s="727"/>
      <c r="L65" s="727"/>
      <c r="M65" s="56"/>
      <c r="N65" s="56"/>
      <c r="O65" s="56"/>
      <c r="P65" s="56"/>
      <c r="Q65" s="56"/>
    </row>
    <row r="66" spans="1:17">
      <c r="A66" s="272"/>
      <c r="B66" s="269"/>
      <c r="C66" s="269"/>
      <c r="D66" s="272"/>
      <c r="E66" s="727"/>
      <c r="F66" s="727"/>
      <c r="G66" s="727"/>
      <c r="H66" s="727"/>
      <c r="I66" s="727"/>
      <c r="J66" s="727"/>
      <c r="K66" s="727"/>
      <c r="L66" s="727"/>
      <c r="M66" s="56"/>
      <c r="N66" s="56"/>
      <c r="O66" s="56"/>
      <c r="P66" s="56"/>
      <c r="Q66" s="56"/>
    </row>
    <row r="67" spans="1:17">
      <c r="A67" s="272"/>
      <c r="B67" s="269"/>
      <c r="C67" s="269"/>
      <c r="D67" s="272"/>
      <c r="E67" s="727"/>
      <c r="F67" s="727"/>
      <c r="G67" s="727"/>
      <c r="H67" s="727"/>
      <c r="I67" s="727"/>
      <c r="J67" s="727"/>
      <c r="K67" s="727"/>
      <c r="L67" s="727"/>
      <c r="M67" s="56"/>
      <c r="N67" s="56"/>
      <c r="O67" s="56"/>
      <c r="P67" s="56"/>
      <c r="Q67" s="56"/>
    </row>
    <row r="68" spans="1:17">
      <c r="A68" s="272"/>
      <c r="B68" s="269"/>
      <c r="C68" s="269"/>
      <c r="D68" s="272"/>
      <c r="E68" s="727"/>
      <c r="F68" s="727"/>
      <c r="G68" s="727"/>
      <c r="H68" s="727"/>
      <c r="I68" s="727"/>
      <c r="J68" s="727"/>
      <c r="K68" s="727"/>
      <c r="L68" s="727"/>
      <c r="M68" s="56"/>
      <c r="N68" s="56"/>
      <c r="O68" s="56"/>
      <c r="P68" s="56"/>
      <c r="Q68" s="56"/>
    </row>
    <row r="69" spans="1:17">
      <c r="A69" s="272"/>
      <c r="B69" s="269"/>
      <c r="C69" s="269"/>
      <c r="D69" s="272"/>
      <c r="E69" s="727"/>
      <c r="F69" s="727"/>
      <c r="G69" s="727"/>
      <c r="H69" s="727"/>
      <c r="I69" s="727"/>
      <c r="J69" s="727"/>
      <c r="K69" s="727"/>
      <c r="L69" s="727"/>
      <c r="M69" s="56"/>
      <c r="N69" s="56"/>
      <c r="O69" s="56"/>
      <c r="P69" s="56"/>
      <c r="Q69" s="56"/>
    </row>
    <row r="70" spans="1:17">
      <c r="A70" s="272"/>
      <c r="B70" s="269"/>
      <c r="C70" s="269"/>
      <c r="D70" s="272"/>
      <c r="E70" s="727"/>
      <c r="F70" s="727"/>
      <c r="G70" s="727"/>
      <c r="H70" s="727"/>
      <c r="I70" s="727"/>
      <c r="J70" s="727"/>
      <c r="K70" s="727"/>
      <c r="L70" s="727"/>
      <c r="M70" s="56"/>
      <c r="N70" s="56"/>
      <c r="O70" s="56"/>
      <c r="P70" s="56"/>
      <c r="Q70" s="56"/>
    </row>
    <row r="71" spans="1:17">
      <c r="A71" s="272"/>
      <c r="B71" s="269"/>
      <c r="C71" s="269"/>
      <c r="D71" s="272"/>
      <c r="E71" s="727"/>
      <c r="F71" s="727"/>
      <c r="G71" s="727"/>
      <c r="H71" s="727"/>
      <c r="I71" s="727"/>
      <c r="J71" s="727"/>
      <c r="K71" s="727"/>
      <c r="L71" s="727"/>
      <c r="M71" s="56"/>
      <c r="N71" s="56"/>
      <c r="O71" s="56"/>
      <c r="P71" s="56"/>
      <c r="Q71" s="56"/>
    </row>
    <row r="72" spans="1:17">
      <c r="A72" s="272"/>
      <c r="B72" s="269"/>
      <c r="C72" s="269"/>
      <c r="D72" s="272"/>
      <c r="E72" s="727"/>
      <c r="F72" s="727"/>
      <c r="G72" s="727"/>
      <c r="H72" s="727"/>
      <c r="I72" s="727"/>
      <c r="J72" s="727"/>
      <c r="K72" s="727"/>
      <c r="L72" s="727"/>
      <c r="M72" s="56"/>
      <c r="N72" s="56"/>
      <c r="O72" s="56"/>
      <c r="P72" s="56"/>
      <c r="Q72" s="56"/>
    </row>
    <row r="73" spans="1:17">
      <c r="A73" s="272"/>
      <c r="B73" s="269"/>
      <c r="C73" s="269"/>
      <c r="D73" s="272"/>
      <c r="E73" s="727"/>
      <c r="F73" s="727"/>
      <c r="G73" s="727"/>
      <c r="H73" s="727"/>
      <c r="I73" s="727"/>
      <c r="J73" s="727"/>
      <c r="K73" s="727"/>
      <c r="L73" s="727"/>
      <c r="M73" s="56"/>
      <c r="N73" s="56"/>
      <c r="O73" s="56"/>
      <c r="P73" s="56"/>
      <c r="Q73" s="56"/>
    </row>
    <row r="74" spans="1:17">
      <c r="A74" s="272"/>
      <c r="B74" s="269"/>
      <c r="C74" s="269"/>
      <c r="D74" s="272"/>
      <c r="E74" s="727"/>
      <c r="F74" s="727"/>
      <c r="G74" s="727"/>
      <c r="H74" s="727"/>
      <c r="I74" s="727"/>
      <c r="J74" s="727"/>
      <c r="K74" s="727"/>
      <c r="L74" s="727"/>
      <c r="M74" s="56"/>
      <c r="N74" s="56"/>
      <c r="O74" s="56"/>
      <c r="P74" s="56"/>
      <c r="Q74" s="56"/>
    </row>
    <row r="75" spans="1:17">
      <c r="A75" s="272"/>
      <c r="B75" s="269"/>
      <c r="C75" s="269"/>
      <c r="D75" s="272"/>
      <c r="E75" s="727"/>
      <c r="F75" s="727"/>
      <c r="G75" s="727"/>
      <c r="H75" s="727"/>
      <c r="I75" s="727"/>
      <c r="J75" s="727"/>
      <c r="K75" s="727"/>
      <c r="L75" s="727"/>
      <c r="M75" s="56"/>
      <c r="N75" s="56"/>
      <c r="O75" s="56"/>
      <c r="P75" s="56"/>
      <c r="Q75" s="56"/>
    </row>
    <row r="76" spans="1:17">
      <c r="A76" s="272"/>
      <c r="B76" s="269"/>
      <c r="C76" s="269"/>
      <c r="D76" s="272"/>
      <c r="E76" s="727"/>
      <c r="F76" s="727"/>
      <c r="G76" s="727"/>
      <c r="H76" s="727"/>
      <c r="I76" s="727"/>
      <c r="J76" s="727"/>
      <c r="K76" s="727"/>
      <c r="L76" s="727"/>
      <c r="M76" s="56"/>
      <c r="N76" s="56"/>
      <c r="O76" s="56"/>
      <c r="P76" s="56"/>
      <c r="Q76" s="56"/>
    </row>
    <row r="77" spans="1:17">
      <c r="A77" s="272"/>
      <c r="B77" s="269"/>
      <c r="C77" s="269"/>
      <c r="D77" s="272"/>
      <c r="E77" s="727"/>
      <c r="F77" s="727"/>
      <c r="G77" s="727"/>
      <c r="H77" s="727"/>
      <c r="I77" s="727"/>
      <c r="J77" s="727"/>
      <c r="K77" s="727"/>
      <c r="L77" s="727"/>
      <c r="M77" s="56"/>
      <c r="N77" s="56"/>
      <c r="O77" s="56"/>
      <c r="P77" s="56"/>
      <c r="Q77" s="56"/>
    </row>
    <row r="78" spans="1:17">
      <c r="A78" s="272"/>
      <c r="B78" s="269"/>
      <c r="C78" s="269"/>
      <c r="D78" s="272"/>
      <c r="E78" s="727"/>
      <c r="F78" s="727"/>
      <c r="G78" s="727"/>
      <c r="H78" s="727"/>
      <c r="I78" s="727"/>
      <c r="J78" s="727"/>
      <c r="K78" s="727"/>
      <c r="L78" s="727"/>
      <c r="M78" s="56"/>
      <c r="N78" s="56"/>
      <c r="O78" s="56"/>
      <c r="P78" s="56"/>
      <c r="Q78" s="56"/>
    </row>
    <row r="79" spans="1:17">
      <c r="A79" s="272"/>
      <c r="B79" s="269"/>
      <c r="C79" s="269"/>
      <c r="D79" s="272"/>
      <c r="E79" s="727"/>
      <c r="F79" s="727"/>
      <c r="G79" s="727"/>
      <c r="H79" s="727"/>
      <c r="I79" s="727"/>
      <c r="J79" s="727"/>
      <c r="K79" s="727"/>
      <c r="L79" s="727"/>
      <c r="M79" s="56"/>
      <c r="N79" s="56"/>
      <c r="O79" s="56"/>
      <c r="P79" s="56"/>
      <c r="Q79" s="56"/>
    </row>
    <row r="80" spans="1:17">
      <c r="A80" s="272"/>
      <c r="B80" s="269"/>
      <c r="C80" s="269"/>
      <c r="D80" s="272"/>
      <c r="E80" s="727"/>
      <c r="F80" s="727"/>
      <c r="G80" s="727"/>
      <c r="H80" s="727"/>
      <c r="I80" s="727"/>
      <c r="J80" s="727"/>
      <c r="K80" s="727"/>
      <c r="L80" s="727"/>
      <c r="M80" s="56"/>
      <c r="N80" s="56"/>
      <c r="O80" s="56"/>
      <c r="P80" s="56"/>
      <c r="Q80" s="56"/>
    </row>
    <row r="81" spans="1:17">
      <c r="A81" s="272"/>
      <c r="B81" s="269"/>
      <c r="C81" s="269"/>
      <c r="D81" s="272"/>
      <c r="E81" s="727"/>
      <c r="F81" s="727"/>
      <c r="G81" s="727"/>
      <c r="H81" s="727"/>
      <c r="I81" s="727"/>
      <c r="J81" s="727"/>
      <c r="K81" s="727"/>
      <c r="L81" s="727"/>
      <c r="M81" s="56"/>
      <c r="N81" s="56"/>
      <c r="O81" s="56"/>
      <c r="P81" s="56"/>
      <c r="Q81" s="56"/>
    </row>
    <row r="82" spans="1:17">
      <c r="A82" s="272"/>
      <c r="B82" s="269"/>
      <c r="C82" s="269"/>
      <c r="D82" s="272"/>
      <c r="E82" s="727"/>
      <c r="F82" s="727"/>
      <c r="G82" s="727"/>
      <c r="H82" s="727"/>
      <c r="I82" s="727"/>
      <c r="J82" s="727"/>
      <c r="K82" s="727"/>
      <c r="L82" s="727"/>
      <c r="M82" s="56"/>
      <c r="N82" s="56"/>
      <c r="O82" s="56"/>
      <c r="P82" s="56"/>
      <c r="Q82" s="56"/>
    </row>
    <row r="83" spans="1:17">
      <c r="A83" s="272"/>
      <c r="B83" s="269"/>
      <c r="C83" s="269"/>
      <c r="D83" s="272"/>
      <c r="E83" s="727"/>
      <c r="F83" s="727"/>
      <c r="G83" s="727"/>
      <c r="H83" s="727"/>
      <c r="I83" s="727"/>
      <c r="J83" s="727"/>
      <c r="K83" s="727"/>
      <c r="L83" s="727"/>
      <c r="M83" s="56"/>
      <c r="N83" s="56"/>
      <c r="O83" s="56"/>
      <c r="P83" s="56"/>
      <c r="Q83" s="56"/>
    </row>
    <row r="84" spans="1:17">
      <c r="A84" s="272"/>
      <c r="B84" s="269"/>
      <c r="C84" s="269"/>
      <c r="D84" s="272"/>
      <c r="E84" s="727"/>
      <c r="F84" s="727"/>
      <c r="G84" s="727"/>
      <c r="H84" s="727"/>
      <c r="I84" s="727"/>
      <c r="J84" s="727"/>
      <c r="K84" s="727"/>
      <c r="L84" s="727"/>
      <c r="M84" s="56"/>
      <c r="N84" s="56"/>
      <c r="O84" s="56"/>
      <c r="P84" s="56"/>
      <c r="Q84" s="56"/>
    </row>
    <row r="85" spans="1:17">
      <c r="A85" s="272"/>
      <c r="B85" s="269"/>
      <c r="C85" s="269"/>
      <c r="D85" s="272"/>
      <c r="E85" s="727"/>
      <c r="F85" s="727"/>
      <c r="G85" s="727"/>
      <c r="H85" s="727"/>
      <c r="I85" s="727"/>
      <c r="J85" s="727"/>
      <c r="K85" s="727"/>
      <c r="L85" s="727"/>
      <c r="M85" s="56"/>
      <c r="N85" s="56"/>
      <c r="O85" s="56"/>
      <c r="P85" s="56"/>
      <c r="Q85" s="56"/>
    </row>
    <row r="86" spans="1:17">
      <c r="A86" s="272"/>
      <c r="B86" s="269"/>
      <c r="C86" s="269"/>
      <c r="D86" s="272"/>
      <c r="E86" s="727"/>
      <c r="F86" s="727"/>
      <c r="G86" s="727"/>
      <c r="H86" s="727"/>
      <c r="I86" s="727"/>
      <c r="J86" s="727"/>
      <c r="K86" s="727"/>
      <c r="L86" s="727"/>
      <c r="M86" s="56"/>
      <c r="N86" s="56"/>
      <c r="O86" s="56"/>
      <c r="P86" s="56"/>
      <c r="Q86" s="56"/>
    </row>
    <row r="87" spans="1:17">
      <c r="A87" s="279"/>
      <c r="B87" s="280"/>
      <c r="C87" s="280"/>
      <c r="D87" s="279"/>
      <c r="E87" s="727"/>
      <c r="F87" s="727"/>
      <c r="G87" s="727"/>
      <c r="H87" s="727"/>
      <c r="I87" s="727"/>
      <c r="J87" s="727"/>
      <c r="K87" s="727"/>
      <c r="L87" s="727"/>
      <c r="M87" s="56"/>
      <c r="N87" s="56"/>
      <c r="O87" s="56"/>
      <c r="P87" s="56"/>
      <c r="Q87" s="56"/>
    </row>
    <row r="88" spans="1:17">
      <c r="A88" s="272"/>
      <c r="B88" s="269"/>
      <c r="C88" s="269"/>
      <c r="D88" s="272"/>
      <c r="E88" s="727"/>
      <c r="F88" s="727"/>
      <c r="G88" s="727"/>
      <c r="H88" s="727"/>
      <c r="I88" s="727"/>
      <c r="J88" s="727"/>
      <c r="K88" s="727"/>
      <c r="L88" s="727"/>
    </row>
    <row r="89" spans="1:17">
      <c r="A89" s="279"/>
      <c r="B89" s="280"/>
      <c r="C89" s="280"/>
      <c r="D89" s="279"/>
      <c r="E89" s="727"/>
      <c r="F89" s="727"/>
      <c r="G89" s="727"/>
      <c r="H89" s="727"/>
      <c r="I89" s="727"/>
      <c r="J89" s="727"/>
      <c r="K89" s="727"/>
      <c r="L89" s="727"/>
    </row>
    <row r="90" spans="1:17">
      <c r="A90" s="272"/>
      <c r="B90" s="269"/>
      <c r="C90" s="269"/>
      <c r="D90" s="272"/>
      <c r="E90" s="727"/>
      <c r="F90" s="727"/>
      <c r="G90" s="727"/>
      <c r="H90" s="727"/>
      <c r="I90" s="727"/>
      <c r="J90" s="727"/>
      <c r="K90" s="727"/>
      <c r="L90" s="727"/>
    </row>
    <row r="91" spans="1:17">
      <c r="A91" s="279"/>
      <c r="B91" s="280"/>
      <c r="C91" s="280"/>
      <c r="D91" s="279"/>
      <c r="E91" s="727"/>
      <c r="F91" s="727"/>
      <c r="G91" s="727"/>
      <c r="H91" s="727"/>
      <c r="I91" s="727"/>
      <c r="J91" s="727"/>
      <c r="K91" s="727"/>
      <c r="L91" s="727"/>
    </row>
    <row r="92" spans="1:17">
      <c r="A92" s="272"/>
      <c r="B92" s="269"/>
      <c r="C92" s="269"/>
      <c r="D92" s="272"/>
      <c r="E92" s="727"/>
      <c r="F92" s="727"/>
      <c r="G92" s="727"/>
      <c r="H92" s="727"/>
      <c r="I92" s="727"/>
      <c r="J92" s="727"/>
      <c r="K92" s="727"/>
      <c r="L92" s="727"/>
    </row>
    <row r="93" spans="1:17">
      <c r="A93" s="279"/>
      <c r="B93" s="280"/>
      <c r="C93" s="280"/>
      <c r="D93" s="279"/>
      <c r="E93" s="727"/>
      <c r="F93" s="727"/>
      <c r="G93" s="727"/>
      <c r="H93" s="727"/>
      <c r="I93" s="727"/>
      <c r="J93" s="727"/>
      <c r="K93" s="727"/>
      <c r="L93" s="727"/>
    </row>
    <row r="94" spans="1:17">
      <c r="A94" s="272"/>
      <c r="B94" s="269"/>
      <c r="C94" s="269"/>
      <c r="D94" s="272"/>
      <c r="E94" s="727"/>
      <c r="F94" s="727"/>
      <c r="G94" s="727"/>
      <c r="H94" s="727"/>
      <c r="I94" s="727"/>
      <c r="J94" s="727"/>
      <c r="K94" s="727"/>
      <c r="L94" s="727"/>
    </row>
    <row r="95" spans="1:17">
      <c r="A95" s="279"/>
      <c r="B95" s="280"/>
      <c r="C95" s="280"/>
      <c r="D95" s="279"/>
      <c r="E95" s="727"/>
      <c r="F95" s="727"/>
      <c r="G95" s="727"/>
      <c r="H95" s="727"/>
      <c r="I95" s="727"/>
      <c r="J95" s="727"/>
      <c r="K95" s="727"/>
      <c r="L95" s="727"/>
    </row>
    <row r="96" spans="1:17">
      <c r="A96" s="272"/>
      <c r="B96" s="269"/>
      <c r="C96" s="269"/>
      <c r="D96" s="272"/>
      <c r="E96" s="727"/>
      <c r="F96" s="727"/>
      <c r="G96" s="727"/>
      <c r="H96" s="727"/>
      <c r="I96" s="727"/>
      <c r="J96" s="727"/>
      <c r="K96" s="727"/>
      <c r="L96" s="727"/>
    </row>
    <row r="97" spans="1:12">
      <c r="A97" s="279"/>
      <c r="B97" s="280"/>
      <c r="C97" s="280"/>
      <c r="D97" s="279"/>
      <c r="E97" s="727"/>
      <c r="F97" s="727"/>
      <c r="G97" s="727"/>
      <c r="H97" s="727"/>
      <c r="I97" s="727"/>
      <c r="J97" s="727"/>
      <c r="K97" s="727"/>
      <c r="L97" s="727"/>
    </row>
    <row r="98" spans="1:12">
      <c r="A98" s="272"/>
      <c r="B98" s="269"/>
      <c r="C98" s="269"/>
      <c r="D98" s="272"/>
      <c r="E98" s="727"/>
      <c r="F98" s="727"/>
      <c r="G98" s="727"/>
      <c r="H98" s="727"/>
      <c r="I98" s="727"/>
      <c r="J98" s="727"/>
      <c r="K98" s="727"/>
      <c r="L98" s="727"/>
    </row>
    <row r="99" spans="1:12">
      <c r="A99" s="279"/>
      <c r="B99" s="280"/>
      <c r="C99" s="280"/>
      <c r="D99" s="279"/>
      <c r="E99" s="727"/>
      <c r="F99" s="727"/>
      <c r="G99" s="727"/>
      <c r="H99" s="727"/>
      <c r="I99" s="727"/>
      <c r="J99" s="727"/>
      <c r="K99" s="727"/>
      <c r="L99" s="727"/>
    </row>
    <row r="100" spans="1:12">
      <c r="A100" s="272"/>
      <c r="B100" s="269"/>
      <c r="C100" s="269"/>
      <c r="D100" s="272"/>
      <c r="E100" s="727"/>
      <c r="F100" s="727"/>
      <c r="G100" s="727"/>
      <c r="H100" s="727"/>
      <c r="I100" s="727"/>
      <c r="J100" s="727"/>
      <c r="K100" s="727"/>
      <c r="L100" s="727"/>
    </row>
    <row r="101" spans="1:12">
      <c r="A101" s="279"/>
      <c r="B101" s="280"/>
      <c r="C101" s="280"/>
      <c r="D101" s="279"/>
      <c r="E101" s="727"/>
      <c r="F101" s="727"/>
      <c r="G101" s="727"/>
      <c r="H101" s="727"/>
      <c r="I101" s="727"/>
      <c r="J101" s="727"/>
      <c r="K101" s="727"/>
      <c r="L101" s="727"/>
    </row>
    <row r="102" spans="1:12">
      <c r="A102" s="272"/>
      <c r="B102" s="269"/>
      <c r="C102" s="269"/>
      <c r="D102" s="272"/>
      <c r="E102" s="727"/>
      <c r="F102" s="727"/>
      <c r="G102" s="727"/>
      <c r="H102" s="727"/>
      <c r="I102" s="727"/>
      <c r="J102" s="727"/>
      <c r="K102" s="727"/>
      <c r="L102" s="727"/>
    </row>
    <row r="103" spans="1:12">
      <c r="A103" s="279"/>
      <c r="B103" s="280"/>
      <c r="C103" s="280"/>
      <c r="D103" s="279"/>
      <c r="E103" s="727"/>
      <c r="F103" s="727"/>
      <c r="G103" s="727"/>
      <c r="H103" s="727"/>
      <c r="I103" s="727"/>
      <c r="J103" s="727"/>
      <c r="K103" s="727"/>
      <c r="L103" s="727"/>
    </row>
    <row r="104" spans="1:12">
      <c r="A104" s="272"/>
      <c r="B104" s="269"/>
      <c r="C104" s="269"/>
      <c r="D104" s="272"/>
      <c r="E104" s="727"/>
      <c r="F104" s="727"/>
      <c r="G104" s="727"/>
      <c r="H104" s="727"/>
      <c r="I104" s="727"/>
      <c r="J104" s="727"/>
      <c r="K104" s="727"/>
      <c r="L104" s="727"/>
    </row>
    <row r="105" spans="1:12">
      <c r="A105" s="279"/>
      <c r="B105" s="280"/>
      <c r="C105" s="280"/>
      <c r="D105" s="279"/>
      <c r="E105" s="727"/>
      <c r="F105" s="727"/>
      <c r="G105" s="727"/>
      <c r="H105" s="727"/>
      <c r="I105" s="727"/>
      <c r="J105" s="727"/>
      <c r="K105" s="727"/>
      <c r="L105" s="727"/>
    </row>
    <row r="106" spans="1:12">
      <c r="A106" s="272"/>
      <c r="B106" s="269"/>
      <c r="C106" s="269"/>
      <c r="D106" s="272"/>
      <c r="E106" s="727"/>
      <c r="F106" s="727"/>
      <c r="G106" s="727"/>
      <c r="H106" s="727"/>
      <c r="I106" s="727"/>
      <c r="J106" s="727"/>
      <c r="K106" s="727"/>
      <c r="L106" s="727"/>
    </row>
    <row r="107" spans="1:12">
      <c r="A107" s="279"/>
      <c r="B107" s="280"/>
      <c r="C107" s="280"/>
      <c r="D107" s="279"/>
      <c r="E107" s="727"/>
      <c r="F107" s="727"/>
      <c r="G107" s="727"/>
      <c r="H107" s="727"/>
      <c r="I107" s="727"/>
      <c r="J107" s="727"/>
      <c r="K107" s="727"/>
      <c r="L107" s="727"/>
    </row>
    <row r="108" spans="1:12">
      <c r="A108" s="272"/>
      <c r="B108" s="269"/>
      <c r="C108" s="269"/>
      <c r="D108" s="272"/>
      <c r="E108" s="727"/>
      <c r="F108" s="727"/>
      <c r="G108" s="727"/>
      <c r="H108" s="727"/>
      <c r="I108" s="727"/>
      <c r="J108" s="727"/>
      <c r="K108" s="727"/>
      <c r="L108" s="727"/>
    </row>
    <row r="109" spans="1:12">
      <c r="A109" s="279"/>
      <c r="B109" s="280"/>
      <c r="C109" s="280"/>
      <c r="D109" s="279"/>
      <c r="E109" s="727"/>
      <c r="F109" s="727"/>
      <c r="G109" s="727"/>
      <c r="H109" s="727"/>
      <c r="I109" s="727"/>
      <c r="J109" s="727"/>
      <c r="K109" s="727"/>
      <c r="L109" s="727"/>
    </row>
    <row r="110" spans="1:12">
      <c r="A110" s="272"/>
      <c r="B110" s="269"/>
      <c r="C110" s="269"/>
      <c r="D110" s="272"/>
      <c r="E110" s="727"/>
      <c r="F110" s="727"/>
      <c r="G110" s="727"/>
      <c r="H110" s="727"/>
      <c r="I110" s="727"/>
      <c r="J110" s="727"/>
      <c r="K110" s="727"/>
      <c r="L110" s="727"/>
    </row>
    <row r="111" spans="1:12">
      <c r="A111" s="279"/>
      <c r="B111" s="280"/>
      <c r="C111" s="280"/>
      <c r="D111" s="279"/>
      <c r="E111" s="727"/>
      <c r="F111" s="727"/>
      <c r="G111" s="727"/>
      <c r="H111" s="727"/>
      <c r="I111" s="727"/>
      <c r="J111" s="727"/>
      <c r="K111" s="727"/>
      <c r="L111" s="727"/>
    </row>
    <row r="112" spans="1:12">
      <c r="A112" s="272"/>
      <c r="B112" s="269"/>
      <c r="C112" s="269"/>
      <c r="D112" s="272"/>
      <c r="E112" s="727"/>
      <c r="F112" s="727"/>
      <c r="G112" s="727"/>
      <c r="H112" s="727"/>
      <c r="I112" s="727"/>
      <c r="J112" s="727"/>
      <c r="K112" s="727"/>
      <c r="L112" s="727"/>
    </row>
    <row r="113" spans="1:12">
      <c r="A113" s="279"/>
      <c r="B113" s="280"/>
      <c r="C113" s="280"/>
      <c r="D113" s="279"/>
      <c r="E113" s="727"/>
      <c r="F113" s="727"/>
      <c r="G113" s="727"/>
      <c r="H113" s="727"/>
      <c r="I113" s="727"/>
      <c r="J113" s="727"/>
      <c r="K113" s="727"/>
      <c r="L113" s="727"/>
    </row>
    <row r="114" spans="1:12">
      <c r="A114" s="272"/>
      <c r="B114" s="269"/>
      <c r="C114" s="269"/>
      <c r="D114" s="272"/>
      <c r="E114" s="727"/>
      <c r="F114" s="727"/>
      <c r="G114" s="727"/>
      <c r="H114" s="727"/>
      <c r="I114" s="727"/>
      <c r="J114" s="727"/>
      <c r="K114" s="727"/>
      <c r="L114" s="727"/>
    </row>
    <row r="115" spans="1:12">
      <c r="A115" s="279"/>
      <c r="B115" s="280"/>
      <c r="C115" s="280"/>
      <c r="D115" s="279"/>
      <c r="E115" s="727"/>
      <c r="F115" s="727"/>
      <c r="G115" s="727"/>
      <c r="H115" s="727"/>
      <c r="I115" s="727"/>
      <c r="J115" s="727"/>
      <c r="K115" s="727"/>
      <c r="L115" s="727"/>
    </row>
    <row r="116" spans="1:12">
      <c r="A116" s="272"/>
      <c r="B116" s="269"/>
      <c r="C116" s="269"/>
      <c r="D116" s="272"/>
      <c r="E116" s="727"/>
      <c r="F116" s="727"/>
      <c r="G116" s="727"/>
      <c r="H116" s="727"/>
      <c r="I116" s="727"/>
      <c r="J116" s="727"/>
      <c r="K116" s="727"/>
      <c r="L116" s="727"/>
    </row>
    <row r="117" spans="1:12">
      <c r="A117" s="275"/>
      <c r="B117" s="271"/>
      <c r="C117" s="271"/>
      <c r="D117" s="275"/>
      <c r="E117" s="728"/>
      <c r="F117" s="728"/>
      <c r="G117" s="728"/>
      <c r="H117" s="728"/>
      <c r="I117" s="728"/>
      <c r="J117" s="728"/>
      <c r="K117" s="728"/>
      <c r="L117" s="728"/>
    </row>
  </sheetData>
  <mergeCells count="103">
    <mergeCell ref="E112:L112"/>
    <mergeCell ref="E113:L113"/>
    <mergeCell ref="E114:L114"/>
    <mergeCell ref="E115:L115"/>
    <mergeCell ref="E116:L116"/>
    <mergeCell ref="E117:L117"/>
    <mergeCell ref="E106:L106"/>
    <mergeCell ref="E107:L107"/>
    <mergeCell ref="E108:L108"/>
    <mergeCell ref="E109:L109"/>
    <mergeCell ref="E110:L110"/>
    <mergeCell ref="E111:L111"/>
    <mergeCell ref="E100:L100"/>
    <mergeCell ref="E101:L101"/>
    <mergeCell ref="E102:L102"/>
    <mergeCell ref="E103:L103"/>
    <mergeCell ref="E104:L104"/>
    <mergeCell ref="E105:L105"/>
    <mergeCell ref="E94:L94"/>
    <mergeCell ref="E95:L95"/>
    <mergeCell ref="E96:L96"/>
    <mergeCell ref="E97:L97"/>
    <mergeCell ref="E98:L98"/>
    <mergeCell ref="E99:L99"/>
    <mergeCell ref="E88:L88"/>
    <mergeCell ref="E89:L89"/>
    <mergeCell ref="E90:L90"/>
    <mergeCell ref="E91:L91"/>
    <mergeCell ref="E92:L92"/>
    <mergeCell ref="E93:L93"/>
    <mergeCell ref="E82:L82"/>
    <mergeCell ref="E83:L83"/>
    <mergeCell ref="E84:L84"/>
    <mergeCell ref="E85:L85"/>
    <mergeCell ref="E86:L86"/>
    <mergeCell ref="E87:L87"/>
    <mergeCell ref="E76:L76"/>
    <mergeCell ref="E77:L77"/>
    <mergeCell ref="E78:L78"/>
    <mergeCell ref="E79:L79"/>
    <mergeCell ref="E80:L80"/>
    <mergeCell ref="E81:L81"/>
    <mergeCell ref="E70:L70"/>
    <mergeCell ref="E71:L71"/>
    <mergeCell ref="E72:L72"/>
    <mergeCell ref="E73:L73"/>
    <mergeCell ref="E74:L74"/>
    <mergeCell ref="E75:L75"/>
    <mergeCell ref="E64:L64"/>
    <mergeCell ref="E65:L65"/>
    <mergeCell ref="E66:L66"/>
    <mergeCell ref="E67:L67"/>
    <mergeCell ref="E68:L68"/>
    <mergeCell ref="E69:L69"/>
    <mergeCell ref="E58:L58"/>
    <mergeCell ref="E59:L59"/>
    <mergeCell ref="E60:L60"/>
    <mergeCell ref="E61:L61"/>
    <mergeCell ref="E62:L62"/>
    <mergeCell ref="E63:L63"/>
    <mergeCell ref="E52:L52"/>
    <mergeCell ref="E53:L53"/>
    <mergeCell ref="E54:L54"/>
    <mergeCell ref="E55:L55"/>
    <mergeCell ref="E56:L56"/>
    <mergeCell ref="E57:L57"/>
    <mergeCell ref="E46:L46"/>
    <mergeCell ref="E47:L47"/>
    <mergeCell ref="E48:L48"/>
    <mergeCell ref="E49:L49"/>
    <mergeCell ref="E50:L50"/>
    <mergeCell ref="E51:L51"/>
    <mergeCell ref="E40:L40"/>
    <mergeCell ref="E41:L41"/>
    <mergeCell ref="E42:L42"/>
    <mergeCell ref="E43:L43"/>
    <mergeCell ref="E44:L44"/>
    <mergeCell ref="E45:L45"/>
    <mergeCell ref="E34:L34"/>
    <mergeCell ref="E35:L35"/>
    <mergeCell ref="E36:L36"/>
    <mergeCell ref="E37:L37"/>
    <mergeCell ref="E38:L38"/>
    <mergeCell ref="E39:L39"/>
    <mergeCell ref="E30:L30"/>
    <mergeCell ref="E31:L31"/>
    <mergeCell ref="E32:L32"/>
    <mergeCell ref="E33:L33"/>
    <mergeCell ref="E22:L22"/>
    <mergeCell ref="E23:L23"/>
    <mergeCell ref="E24:L24"/>
    <mergeCell ref="E25:L25"/>
    <mergeCell ref="E26:L26"/>
    <mergeCell ref="E27:L27"/>
    <mergeCell ref="A1:A2"/>
    <mergeCell ref="E16:L16"/>
    <mergeCell ref="E17:L17"/>
    <mergeCell ref="E18:L18"/>
    <mergeCell ref="E19:L19"/>
    <mergeCell ref="E20:L20"/>
    <mergeCell ref="E21:L21"/>
    <mergeCell ref="E28:L28"/>
    <mergeCell ref="E29:L29"/>
  </mergeCells>
  <conditionalFormatting sqref="A8:D12 J8:J12">
    <cfRule type="containsBlanks" dxfId="798" priority="9">
      <formula>LEN(TRIM(A8))=0</formula>
    </cfRule>
  </conditionalFormatting>
  <conditionalFormatting sqref="A17:L116">
    <cfRule type="containsBlanks" dxfId="797" priority="8">
      <formula>LEN(TRIM(A17))=0</formula>
    </cfRule>
  </conditionalFormatting>
  <conditionalFormatting sqref="D7">
    <cfRule type="containsBlanks" dxfId="796" priority="3">
      <formula>LEN(TRIM(D7))=0</formula>
    </cfRule>
  </conditionalFormatting>
  <conditionalFormatting sqref="D17:D116">
    <cfRule type="cellIs" dxfId="795" priority="6" operator="equal">
      <formula>"Passthrough"</formula>
    </cfRule>
    <cfRule type="cellIs" dxfId="794" priority="7" operator="equal">
      <formula>"Service"</formula>
    </cfRule>
  </conditionalFormatting>
  <conditionalFormatting sqref="E7:E12">
    <cfRule type="cellIs" dxfId="793" priority="11" operator="lessThan">
      <formula>91</formula>
    </cfRule>
  </conditionalFormatting>
  <conditionalFormatting sqref="F7:F12">
    <cfRule type="containsBlanks" dxfId="792" priority="1">
      <formula>LEN(TRIM(F7))=0</formula>
    </cfRule>
  </conditionalFormatting>
  <conditionalFormatting sqref="H7:H12">
    <cfRule type="cellIs" dxfId="791" priority="2" operator="lessThan">
      <formula>0</formula>
    </cfRule>
  </conditionalFormatting>
  <conditionalFormatting sqref="I7:I12">
    <cfRule type="cellIs" dxfId="790" priority="10" operator="lessThan">
      <formula>0.31</formula>
    </cfRule>
  </conditionalFormatting>
  <conditionalFormatting sqref="L8:L12">
    <cfRule type="cellIs" dxfId="789" priority="5" operator="lessThan">
      <formula>0</formula>
    </cfRule>
  </conditionalFormatting>
  <dataValidations count="2">
    <dataValidation type="list" allowBlank="1" showInputMessage="1" showErrorMessage="1" sqref="A17:A117" xr:uid="{650A8757-EE03-4F6A-9C1C-6620BE974829}">
      <formula1>$A$7:$A$12</formula1>
    </dataValidation>
    <dataValidation type="list" allowBlank="1" showInputMessage="1" showErrorMessage="1" sqref="D17:D117" xr:uid="{A67D3A52-7B71-4B66-BC08-B106E0E62B06}">
      <formula1>$O$4:$O$5</formula1>
    </dataValidation>
  </dataValidations>
  <hyperlinks>
    <hyperlink ref="A1:A2" location="'Project TOC'!A1" display="'Project TOC'!A1" xr:uid="{87281F9B-179C-48ED-A734-D6627305580E}"/>
  </hyperlinks>
  <pageMargins left="0.7" right="0.7" top="0.75" bottom="0.75" header="0.3" footer="0.3"/>
  <pageSetup orientation="portrait" horizontalDpi="90" verticalDpi="9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AE32B9-0C52-42F4-9C98-157F8F71959E}">
  <sheetPr codeName="Sheet3"/>
  <dimension ref="B3:C33"/>
  <sheetViews>
    <sheetView showGridLines="0" zoomScale="110" zoomScaleNormal="110" workbookViewId="0">
      <selection activeCell="F23" sqref="F23"/>
    </sheetView>
  </sheetViews>
  <sheetFormatPr defaultColWidth="9.140625" defaultRowHeight="15"/>
  <cols>
    <col min="1" max="1" width="1.5703125" style="20" customWidth="1"/>
    <col min="2" max="2" width="12.85546875" style="20" customWidth="1"/>
    <col min="3" max="3" width="81.5703125" style="20" customWidth="1"/>
    <col min="4" max="4" width="7.5703125" style="20" customWidth="1"/>
    <col min="5" max="16384" width="9.140625" style="20"/>
  </cols>
  <sheetData>
    <row r="3" spans="2:3" ht="21.95" customHeight="1">
      <c r="B3" s="499" t="s">
        <v>287</v>
      </c>
    </row>
    <row r="4" spans="2:3" ht="30" customHeight="1">
      <c r="B4" s="623" t="s">
        <v>288</v>
      </c>
      <c r="C4" s="623"/>
    </row>
    <row r="5" spans="2:3" ht="17.100000000000001" customHeight="1">
      <c r="B5" s="623"/>
      <c r="C5" s="623"/>
    </row>
    <row r="6" spans="2:3">
      <c r="B6" s="623"/>
      <c r="C6" s="623"/>
    </row>
    <row r="7" spans="2:3" ht="18" customHeight="1">
      <c r="B7" s="623"/>
      <c r="C7" s="623"/>
    </row>
    <row r="8" spans="2:3" ht="12.6" customHeight="1">
      <c r="B8" s="623"/>
      <c r="C8" s="623"/>
    </row>
    <row r="9" spans="2:3" ht="15.6" customHeight="1">
      <c r="B9" s="623"/>
      <c r="C9" s="623"/>
    </row>
    <row r="10" spans="2:3">
      <c r="B10" s="623"/>
      <c r="C10" s="623"/>
    </row>
    <row r="11" spans="2:3">
      <c r="B11" s="623"/>
      <c r="C11" s="623"/>
    </row>
    <row r="12" spans="2:3">
      <c r="B12" s="623"/>
      <c r="C12" s="623"/>
    </row>
    <row r="13" spans="2:3" ht="15.6" customHeight="1">
      <c r="B13" s="623"/>
      <c r="C13" s="623"/>
    </row>
    <row r="14" spans="2:3">
      <c r="B14" s="623"/>
      <c r="C14" s="623"/>
    </row>
    <row r="15" spans="2:3">
      <c r="B15" s="623"/>
      <c r="C15" s="623"/>
    </row>
    <row r="16" spans="2:3">
      <c r="B16" s="623"/>
      <c r="C16" s="623"/>
    </row>
    <row r="17" spans="2:3">
      <c r="B17" s="623"/>
      <c r="C17" s="623"/>
    </row>
    <row r="18" spans="2:3">
      <c r="B18" s="623"/>
      <c r="C18" s="623"/>
    </row>
    <row r="19" spans="2:3">
      <c r="B19" s="623"/>
      <c r="C19" s="623"/>
    </row>
    <row r="20" spans="2:3">
      <c r="B20" s="623"/>
      <c r="C20" s="623"/>
    </row>
    <row r="21" spans="2:3">
      <c r="B21" s="623"/>
      <c r="C21" s="623"/>
    </row>
    <row r="22" spans="2:3" ht="36" customHeight="1">
      <c r="B22" s="623"/>
      <c r="C22" s="623"/>
    </row>
    <row r="23" spans="2:3" ht="38.1" customHeight="1">
      <c r="B23" s="623"/>
      <c r="C23" s="623"/>
    </row>
    <row r="24" spans="2:3" ht="35.450000000000003" customHeight="1">
      <c r="B24" s="623"/>
      <c r="C24" s="623"/>
    </row>
    <row r="25" spans="2:3" ht="35.450000000000003" customHeight="1">
      <c r="B25" s="623"/>
      <c r="C25" s="623"/>
    </row>
    <row r="26" spans="2:3" ht="60" customHeight="1">
      <c r="B26" s="623"/>
      <c r="C26" s="623"/>
    </row>
    <row r="27" spans="2:3">
      <c r="B27" s="500"/>
      <c r="C27" s="501"/>
    </row>
    <row r="28" spans="2:3">
      <c r="B28" s="500"/>
      <c r="C28" s="500"/>
    </row>
    <row r="29" spans="2:3">
      <c r="B29" s="500"/>
      <c r="C29" s="500"/>
    </row>
    <row r="30" spans="2:3">
      <c r="B30" s="500"/>
      <c r="C30" s="500"/>
    </row>
    <row r="31" spans="2:3" ht="14.85" customHeight="1">
      <c r="B31" s="500"/>
      <c r="C31" s="500"/>
    </row>
    <row r="32" spans="2:3">
      <c r="B32" s="502"/>
    </row>
    <row r="33" spans="2:2">
      <c r="B33" s="502"/>
    </row>
  </sheetData>
  <sheetProtection selectLockedCells="1"/>
  <mergeCells count="1">
    <mergeCell ref="B4:C26"/>
  </mergeCells>
  <pageMargins left="0.7" right="0.7" top="0.75" bottom="0.75" header="0.3" footer="0.3"/>
  <pageSetup orientation="portrait" horizontalDpi="90" verticalDpi="90" r:id="rId1"/>
  <headerFooter>
    <oddFooter>&amp;R&amp;1#&amp;"Calibri"&amp;22&amp;KFF8939RESTRICTED</oddFooter>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067640-9280-47EA-9938-2F90C518FF4E}">
  <sheetPr codeName="Sheet2"/>
  <dimension ref="B1:R46"/>
  <sheetViews>
    <sheetView showGridLines="0" zoomScale="90" zoomScaleNormal="90" workbookViewId="0">
      <selection activeCell="K32" sqref="K32"/>
    </sheetView>
  </sheetViews>
  <sheetFormatPr defaultColWidth="9.140625" defaultRowHeight="15"/>
  <cols>
    <col min="1" max="1" width="1.5703125" style="20" customWidth="1"/>
    <col min="2" max="2" width="39.42578125" style="20" customWidth="1"/>
    <col min="3" max="5" width="9.85546875" style="20" customWidth="1"/>
    <col min="6" max="6" width="2.85546875" style="20" customWidth="1"/>
    <col min="7" max="9" width="9.42578125" style="20" customWidth="1"/>
    <col min="10" max="10" width="2.85546875" style="20" customWidth="1"/>
    <col min="11" max="13" width="9.85546875" style="20" customWidth="1"/>
    <col min="14" max="14" width="58" style="20" customWidth="1"/>
    <col min="15" max="15" width="4.5703125" style="20" customWidth="1"/>
    <col min="16" max="16" width="17.85546875" style="20" customWidth="1"/>
    <col min="17" max="17" width="16.140625" style="20" customWidth="1"/>
    <col min="18" max="18" width="16.5703125" style="20" customWidth="1"/>
    <col min="19" max="19" width="3.85546875" style="20" customWidth="1"/>
    <col min="20" max="16384" width="9.140625" style="20"/>
  </cols>
  <sheetData>
    <row r="1" spans="2:18" ht="21.95" customHeight="1"/>
    <row r="2" spans="2:18" ht="30" customHeight="1">
      <c r="B2" s="503" t="s">
        <v>289</v>
      </c>
      <c r="C2" s="633" t="s">
        <v>290</v>
      </c>
      <c r="D2" s="634"/>
      <c r="E2" s="635"/>
      <c r="G2" s="633" t="s">
        <v>190</v>
      </c>
      <c r="H2" s="634"/>
      <c r="I2" s="635"/>
      <c r="K2" s="633" t="s">
        <v>291</v>
      </c>
      <c r="L2" s="634"/>
      <c r="M2" s="635"/>
      <c r="N2" s="503" t="s">
        <v>292</v>
      </c>
      <c r="P2" s="636" t="s">
        <v>293</v>
      </c>
      <c r="Q2" s="636"/>
      <c r="R2" s="636"/>
    </row>
    <row r="3" spans="2:18" ht="30.6" customHeight="1">
      <c r="B3" s="504" t="s">
        <v>294</v>
      </c>
      <c r="C3" s="504" t="s">
        <v>295</v>
      </c>
      <c r="D3" s="504" t="s">
        <v>296</v>
      </c>
      <c r="E3" s="504" t="s">
        <v>297</v>
      </c>
      <c r="G3" s="504" t="s">
        <v>295</v>
      </c>
      <c r="H3" s="504" t="s">
        <v>296</v>
      </c>
      <c r="I3" s="504" t="s">
        <v>297</v>
      </c>
      <c r="K3" s="504" t="s">
        <v>295</v>
      </c>
      <c r="L3" s="504" t="s">
        <v>296</v>
      </c>
      <c r="M3" s="504" t="s">
        <v>297</v>
      </c>
      <c r="P3" s="505" t="s">
        <v>298</v>
      </c>
      <c r="Q3" s="505" t="s">
        <v>299</v>
      </c>
      <c r="R3" s="505" t="s">
        <v>300</v>
      </c>
    </row>
    <row r="4" spans="2:18">
      <c r="B4" s="627" t="s">
        <v>301</v>
      </c>
      <c r="C4" s="628"/>
      <c r="D4" s="628"/>
      <c r="E4" s="629"/>
      <c r="G4" s="630"/>
      <c r="H4" s="631"/>
      <c r="I4" s="632"/>
      <c r="K4" s="630"/>
      <c r="L4" s="631"/>
      <c r="M4" s="632"/>
      <c r="P4" s="506">
        <v>45284</v>
      </c>
      <c r="Q4" s="507" t="s">
        <v>302</v>
      </c>
      <c r="R4" s="508" t="s">
        <v>303</v>
      </c>
    </row>
    <row r="5" spans="2:18" ht="18" customHeight="1">
      <c r="B5" s="509" t="s">
        <v>304</v>
      </c>
      <c r="C5" s="510">
        <f>'Detailed Project Plan'!$G$44</f>
        <v>44959</v>
      </c>
      <c r="D5" s="510">
        <f>'Detailed Project Plan'!$H$48</f>
        <v>44992</v>
      </c>
      <c r="E5" s="511">
        <f>NETWORKDAYS(C5,D5)</f>
        <v>24</v>
      </c>
      <c r="F5" s="83"/>
      <c r="G5" s="510">
        <f>'Detailed Project Plan'!$G$44</f>
        <v>44959</v>
      </c>
      <c r="H5" s="510">
        <f>'Detailed Project Plan'!$H$48</f>
        <v>44992</v>
      </c>
      <c r="I5" s="511">
        <f t="shared" ref="I5" si="0">NETWORKDAYS(G5,H5)</f>
        <v>24</v>
      </c>
      <c r="J5" s="83"/>
      <c r="K5" s="510">
        <f>'Detailed Project Plan'!$G$44</f>
        <v>44959</v>
      </c>
      <c r="L5" s="510">
        <f>'Detailed Project Plan'!$H$48</f>
        <v>44992</v>
      </c>
      <c r="M5" s="511">
        <f>NETWORKDAYS(K5,L5)</f>
        <v>24</v>
      </c>
      <c r="N5" s="509"/>
      <c r="P5" s="506">
        <v>45285</v>
      </c>
      <c r="Q5" s="507" t="s">
        <v>305</v>
      </c>
      <c r="R5" s="508" t="s">
        <v>306</v>
      </c>
    </row>
    <row r="6" spans="2:18">
      <c r="B6" s="627" t="s">
        <v>307</v>
      </c>
      <c r="C6" s="628"/>
      <c r="D6" s="628"/>
      <c r="E6" s="629"/>
      <c r="G6" s="630"/>
      <c r="H6" s="631"/>
      <c r="I6" s="632"/>
      <c r="K6" s="630"/>
      <c r="L6" s="631"/>
      <c r="M6" s="632"/>
      <c r="P6" s="506">
        <v>45291</v>
      </c>
      <c r="Q6" s="507" t="s">
        <v>308</v>
      </c>
      <c r="R6" s="508" t="s">
        <v>303</v>
      </c>
    </row>
    <row r="7" spans="2:18" ht="18" customHeight="1">
      <c r="B7" s="509" t="s">
        <v>309</v>
      </c>
      <c r="C7" s="510">
        <f>'Detailed Project Plan'!$G$51</f>
        <v>44959</v>
      </c>
      <c r="D7" s="510">
        <f>'Detailed Project Plan'!$H$56</f>
        <v>45026</v>
      </c>
      <c r="E7" s="511">
        <f>NETWORKDAYS(C7,D7)</f>
        <v>48</v>
      </c>
      <c r="F7" s="83"/>
      <c r="G7" s="510">
        <f>'Detailed Project Plan'!$G$51</f>
        <v>44959</v>
      </c>
      <c r="H7" s="510">
        <f>'Detailed Project Plan'!$H$56</f>
        <v>45026</v>
      </c>
      <c r="I7" s="511">
        <f t="shared" ref="I7:I13" si="1">NETWORKDAYS(G7,H7)</f>
        <v>48</v>
      </c>
      <c r="J7" s="83"/>
      <c r="K7" s="510">
        <f>'Detailed Project Plan'!$G$51</f>
        <v>44959</v>
      </c>
      <c r="L7" s="510">
        <f>'Detailed Project Plan'!$H$56</f>
        <v>45026</v>
      </c>
      <c r="M7" s="511">
        <f>NETWORKDAYS(K7,L7)</f>
        <v>48</v>
      </c>
      <c r="N7" s="509"/>
      <c r="P7" s="506">
        <v>45292</v>
      </c>
      <c r="Q7" s="507" t="s">
        <v>310</v>
      </c>
      <c r="R7" s="508" t="s">
        <v>306</v>
      </c>
    </row>
    <row r="8" spans="2:18" ht="16.5" customHeight="1">
      <c r="B8" s="509" t="s">
        <v>311</v>
      </c>
      <c r="C8" s="512"/>
      <c r="D8" s="512"/>
      <c r="E8" s="513"/>
      <c r="F8" s="83"/>
      <c r="G8" s="510">
        <f>'Detailed Project Plan'!G59</f>
        <v>45027</v>
      </c>
      <c r="H8" s="510">
        <f>'Detailed Project Plan'!H63</f>
        <v>45072</v>
      </c>
      <c r="I8" s="511">
        <f t="shared" si="1"/>
        <v>34</v>
      </c>
      <c r="J8" s="83"/>
      <c r="K8" s="512"/>
      <c r="L8" s="512"/>
      <c r="M8" s="513"/>
      <c r="N8" s="509"/>
      <c r="P8" s="506">
        <v>45650</v>
      </c>
      <c r="Q8" s="507" t="s">
        <v>312</v>
      </c>
      <c r="R8" s="508" t="s">
        <v>313</v>
      </c>
    </row>
    <row r="9" spans="2:18" ht="15.6" customHeight="1">
      <c r="B9" s="509" t="s">
        <v>314</v>
      </c>
      <c r="C9" s="510">
        <f>'Detailed Project Plan'!$G$68</f>
        <v>45027</v>
      </c>
      <c r="D9" s="510">
        <f>'Detailed Project Plan'!$H$74</f>
        <v>45083</v>
      </c>
      <c r="E9" s="511">
        <f>NETWORKDAYS(C9,D9)</f>
        <v>41</v>
      </c>
      <c r="F9" s="83"/>
      <c r="G9" s="510">
        <f>'Detailed Project Plan'!$G$68</f>
        <v>45027</v>
      </c>
      <c r="H9" s="510">
        <f>'Detailed Project Plan'!$H$74</f>
        <v>45083</v>
      </c>
      <c r="I9" s="511">
        <f t="shared" si="1"/>
        <v>41</v>
      </c>
      <c r="J9" s="83"/>
      <c r="K9" s="510">
        <f>'Detailed Project Plan'!$G$68</f>
        <v>45027</v>
      </c>
      <c r="L9" s="510">
        <f>'Detailed Project Plan'!$H$74</f>
        <v>45083</v>
      </c>
      <c r="M9" s="511">
        <f>NETWORKDAYS(K9,L9)</f>
        <v>41</v>
      </c>
      <c r="N9" s="509"/>
      <c r="P9" s="506">
        <v>45651</v>
      </c>
      <c r="Q9" s="507" t="s">
        <v>315</v>
      </c>
      <c r="R9" s="508" t="s">
        <v>316</v>
      </c>
    </row>
    <row r="10" spans="2:18" ht="15.6" customHeight="1">
      <c r="B10" s="509" t="s">
        <v>317</v>
      </c>
      <c r="C10" s="512"/>
      <c r="D10" s="512"/>
      <c r="E10" s="513"/>
      <c r="F10" s="83"/>
      <c r="G10" s="510">
        <f>'Detailed Project Plan'!G65</f>
        <v>45084</v>
      </c>
      <c r="H10" s="510">
        <f>'Detailed Project Plan'!H66</f>
        <v>45091</v>
      </c>
      <c r="I10" s="511">
        <f t="shared" si="1"/>
        <v>6</v>
      </c>
      <c r="J10" s="83"/>
      <c r="K10" s="512"/>
      <c r="L10" s="512"/>
      <c r="M10" s="513"/>
      <c r="N10" s="509"/>
      <c r="P10" s="506">
        <v>45657</v>
      </c>
      <c r="Q10" s="507" t="s">
        <v>318</v>
      </c>
      <c r="R10" s="514" t="s">
        <v>319</v>
      </c>
    </row>
    <row r="11" spans="2:18" ht="15.6" customHeight="1">
      <c r="B11" s="509" t="s">
        <v>320</v>
      </c>
      <c r="C11" s="510">
        <f>'Detailed Project Plan'!G76</f>
        <v>45084</v>
      </c>
      <c r="D11" s="510">
        <f>'Detailed Project Plan'!H76</f>
        <v>45104</v>
      </c>
      <c r="E11" s="511">
        <f>NETWORKDAYS(C11,D11)</f>
        <v>15</v>
      </c>
      <c r="F11" s="83"/>
      <c r="G11" s="512"/>
      <c r="H11" s="512"/>
      <c r="I11" s="513"/>
      <c r="J11" s="83"/>
      <c r="K11" s="512"/>
      <c r="L11" s="512"/>
      <c r="M11" s="513"/>
      <c r="N11" s="509"/>
      <c r="P11" s="506"/>
      <c r="Q11" s="507" t="s">
        <v>321</v>
      </c>
      <c r="R11" s="515"/>
    </row>
    <row r="12" spans="2:18" ht="15.6" customHeight="1">
      <c r="B12" s="509" t="s">
        <v>322</v>
      </c>
      <c r="C12" s="510">
        <f>'Detailed Project Plan'!G77</f>
        <v>45105</v>
      </c>
      <c r="D12" s="510">
        <f>'Detailed Project Plan'!H77</f>
        <v>45139</v>
      </c>
      <c r="E12" s="511">
        <f>NETWORKDAYS(C12,D12)</f>
        <v>25</v>
      </c>
      <c r="F12" s="83"/>
      <c r="G12" s="510">
        <f>'Detailed Project Plan'!G79</f>
        <v>45175</v>
      </c>
      <c r="H12" s="510">
        <f>'Detailed Project Plan'!H79</f>
        <v>45209</v>
      </c>
      <c r="I12" s="511">
        <f t="shared" si="1"/>
        <v>25</v>
      </c>
      <c r="J12" s="83"/>
      <c r="K12" s="510">
        <f>'Detailed Project Plan'!G78</f>
        <v>45140</v>
      </c>
      <c r="L12" s="510">
        <f>'Detailed Project Plan'!H78</f>
        <v>45174</v>
      </c>
      <c r="M12" s="511">
        <f>NETWORKDAYS(K12,L12)</f>
        <v>25</v>
      </c>
      <c r="N12" s="509"/>
      <c r="P12" s="506"/>
      <c r="Q12" s="507" t="s">
        <v>323</v>
      </c>
    </row>
    <row r="13" spans="2:18" ht="15.6" customHeight="1">
      <c r="B13" s="509" t="s">
        <v>324</v>
      </c>
      <c r="C13" s="510">
        <f>'Detailed Project Plan'!G81</f>
        <v>45140</v>
      </c>
      <c r="D13" s="510">
        <f>'Detailed Project Plan'!H81</f>
        <v>45160</v>
      </c>
      <c r="E13" s="511">
        <f>NETWORKDAYS(C13,D13)</f>
        <v>15</v>
      </c>
      <c r="F13" s="83"/>
      <c r="G13" s="510">
        <f>'Detailed Project Plan'!G83</f>
        <v>45210</v>
      </c>
      <c r="H13" s="510">
        <f>'Detailed Project Plan'!H83</f>
        <v>45230</v>
      </c>
      <c r="I13" s="511">
        <f t="shared" si="1"/>
        <v>15</v>
      </c>
      <c r="J13" s="83"/>
      <c r="K13" s="510">
        <f>'Detailed Project Plan'!G82</f>
        <v>45175</v>
      </c>
      <c r="L13" s="510">
        <f>'Detailed Project Plan'!H82</f>
        <v>45195</v>
      </c>
      <c r="M13" s="511">
        <f>NETWORKDAYS(K13,L13)</f>
        <v>15</v>
      </c>
      <c r="N13" s="509"/>
      <c r="P13" s="506"/>
      <c r="Q13" s="507" t="s">
        <v>325</v>
      </c>
    </row>
    <row r="14" spans="2:18">
      <c r="B14" s="627" t="s">
        <v>326</v>
      </c>
      <c r="C14" s="628"/>
      <c r="D14" s="628"/>
      <c r="E14" s="629"/>
      <c r="G14" s="630"/>
      <c r="H14" s="631"/>
      <c r="I14" s="632"/>
      <c r="K14" s="630"/>
      <c r="L14" s="631"/>
      <c r="M14" s="632"/>
      <c r="P14" s="506"/>
      <c r="Q14" s="507" t="s">
        <v>327</v>
      </c>
    </row>
    <row r="15" spans="2:18">
      <c r="B15" s="509" t="s">
        <v>309</v>
      </c>
      <c r="C15" s="510">
        <f>'Detailed Project Plan'!$G$86</f>
        <v>44959</v>
      </c>
      <c r="D15" s="510">
        <f>'Detailed Project Plan'!$H$91</f>
        <v>45044</v>
      </c>
      <c r="E15" s="511">
        <f>NETWORKDAYS(C15,D15)</f>
        <v>62</v>
      </c>
      <c r="F15" s="83"/>
      <c r="G15" s="510">
        <f>'Detailed Project Plan'!$G$86</f>
        <v>44959</v>
      </c>
      <c r="H15" s="510">
        <f>'Detailed Project Plan'!$H$91</f>
        <v>45044</v>
      </c>
      <c r="I15" s="511">
        <f>NETWORKDAYS(G15,H15)</f>
        <v>62</v>
      </c>
      <c r="J15" s="83"/>
      <c r="K15" s="510">
        <f>'Detailed Project Plan'!$G$86</f>
        <v>44959</v>
      </c>
      <c r="L15" s="510">
        <f>'Detailed Project Plan'!$H$91</f>
        <v>45044</v>
      </c>
      <c r="M15" s="511">
        <f>NETWORKDAYS(K15,L15)</f>
        <v>62</v>
      </c>
      <c r="N15" s="509"/>
      <c r="P15" s="506"/>
      <c r="Q15" s="507" t="s">
        <v>322</v>
      </c>
    </row>
    <row r="16" spans="2:18">
      <c r="B16" s="509" t="s">
        <v>314</v>
      </c>
      <c r="C16" s="510">
        <f>'Detailed Project Plan'!$G$93</f>
        <v>45047</v>
      </c>
      <c r="D16" s="510">
        <f>'Detailed Project Plan'!$H$99</f>
        <v>45100</v>
      </c>
      <c r="E16" s="511">
        <f>NETWORKDAYS(C16,D16)</f>
        <v>40</v>
      </c>
      <c r="F16" s="83"/>
      <c r="G16" s="510">
        <f>'Detailed Project Plan'!$G$93</f>
        <v>45047</v>
      </c>
      <c r="H16" s="510">
        <f>'Detailed Project Plan'!$H$99</f>
        <v>45100</v>
      </c>
      <c r="I16" s="511">
        <f>NETWORKDAYS(G16,H16)</f>
        <v>40</v>
      </c>
      <c r="J16" s="83"/>
      <c r="K16" s="510">
        <f>'Detailed Project Plan'!$G$93</f>
        <v>45047</v>
      </c>
      <c r="L16" s="510">
        <f>'Detailed Project Plan'!$H$99</f>
        <v>45100</v>
      </c>
      <c r="M16" s="511">
        <f>NETWORKDAYS(K16,L16)</f>
        <v>40</v>
      </c>
      <c r="N16" s="509"/>
      <c r="P16" s="506"/>
      <c r="Q16" s="507"/>
    </row>
    <row r="17" spans="2:17">
      <c r="B17" s="509" t="s">
        <v>322</v>
      </c>
      <c r="C17" s="512"/>
      <c r="D17" s="512"/>
      <c r="E17" s="513"/>
      <c r="F17" s="83"/>
      <c r="G17" s="510">
        <f>'Detailed Project Plan'!G101</f>
        <v>45047</v>
      </c>
      <c r="H17" s="510">
        <f>'Detailed Project Plan'!H101</f>
        <v>45086</v>
      </c>
      <c r="I17" s="511">
        <f>NETWORKDAYS(G17,H17)</f>
        <v>30</v>
      </c>
      <c r="J17" s="83"/>
      <c r="K17" s="510">
        <f>'Detailed Project Plan'!G102</f>
        <v>45103</v>
      </c>
      <c r="L17" s="510">
        <f>'Detailed Project Plan'!H102</f>
        <v>45142</v>
      </c>
      <c r="M17" s="511">
        <f>NETWORKDAYS(K17,L17)</f>
        <v>30</v>
      </c>
      <c r="N17" s="509"/>
      <c r="P17" s="506"/>
      <c r="Q17" s="507"/>
    </row>
    <row r="18" spans="2:17">
      <c r="B18" s="509" t="s">
        <v>324</v>
      </c>
      <c r="C18" s="510">
        <f>'Detailed Project Plan'!G104</f>
        <v>45103</v>
      </c>
      <c r="D18" s="510">
        <f>'Detailed Project Plan'!H104</f>
        <v>45121</v>
      </c>
      <c r="E18" s="511">
        <f>NETWORKDAYS(C18,D18)</f>
        <v>15</v>
      </c>
      <c r="F18" s="83"/>
      <c r="G18" s="510">
        <f>'Detailed Project Plan'!G105</f>
        <v>45089</v>
      </c>
      <c r="H18" s="510">
        <f>'Detailed Project Plan'!H105</f>
        <v>45107</v>
      </c>
      <c r="I18" s="511">
        <f>NETWORKDAYS(G18,H18)</f>
        <v>15</v>
      </c>
      <c r="J18" s="83"/>
      <c r="K18" s="510">
        <f>'Detailed Project Plan'!G106</f>
        <v>45145</v>
      </c>
      <c r="L18" s="510">
        <f>'Detailed Project Plan'!H106</f>
        <v>45163</v>
      </c>
      <c r="M18" s="511">
        <f>NETWORKDAYS(K18,L18)</f>
        <v>15</v>
      </c>
      <c r="N18" s="509"/>
      <c r="P18" s="506"/>
      <c r="Q18" s="507"/>
    </row>
    <row r="19" spans="2:17">
      <c r="B19" s="627" t="s">
        <v>328</v>
      </c>
      <c r="C19" s="628"/>
      <c r="D19" s="628"/>
      <c r="E19" s="629"/>
      <c r="G19" s="630"/>
      <c r="H19" s="631"/>
      <c r="I19" s="632"/>
      <c r="K19" s="630"/>
      <c r="L19" s="631"/>
      <c r="M19" s="632"/>
      <c r="N19" s="509"/>
      <c r="P19" s="506"/>
      <c r="Q19" s="507"/>
    </row>
    <row r="20" spans="2:17">
      <c r="B20" s="509" t="s">
        <v>309</v>
      </c>
      <c r="C20" s="510">
        <f>'Detailed Project Plan'!$G$109</f>
        <v>44959</v>
      </c>
      <c r="D20" s="510">
        <f>'Detailed Project Plan'!$H$114</f>
        <v>45068</v>
      </c>
      <c r="E20" s="511">
        <f>NETWORKDAYS(C20,D20)</f>
        <v>78</v>
      </c>
      <c r="F20" s="83"/>
      <c r="G20" s="510">
        <f>'Detailed Project Plan'!$G$109</f>
        <v>44959</v>
      </c>
      <c r="H20" s="510">
        <f>'Detailed Project Plan'!$H$114</f>
        <v>45068</v>
      </c>
      <c r="I20" s="511">
        <f>NETWORKDAYS(G20,H20)</f>
        <v>78</v>
      </c>
      <c r="J20" s="83"/>
      <c r="K20" s="510">
        <f>'Detailed Project Plan'!$G$109</f>
        <v>44959</v>
      </c>
      <c r="L20" s="510">
        <f>'Detailed Project Plan'!$H$114</f>
        <v>45068</v>
      </c>
      <c r="M20" s="511">
        <f>NETWORKDAYS(K20,L20)</f>
        <v>78</v>
      </c>
      <c r="N20" s="509"/>
      <c r="Q20" s="516"/>
    </row>
    <row r="21" spans="2:17">
      <c r="B21" s="509" t="s">
        <v>324</v>
      </c>
      <c r="C21" s="510">
        <f>'Detailed Project Plan'!$G$116</f>
        <v>45069</v>
      </c>
      <c r="D21" s="510">
        <f>'Detailed Project Plan'!$H$116</f>
        <v>45089</v>
      </c>
      <c r="E21" s="511">
        <f>NETWORKDAYS(C21,D21)</f>
        <v>15</v>
      </c>
      <c r="F21" s="83"/>
      <c r="G21" s="510">
        <f>'Detailed Project Plan'!$G$116</f>
        <v>45069</v>
      </c>
      <c r="H21" s="510">
        <f>'Detailed Project Plan'!$H$116</f>
        <v>45089</v>
      </c>
      <c r="I21" s="511">
        <f>NETWORKDAYS(G21,H21)</f>
        <v>15</v>
      </c>
      <c r="J21" s="83"/>
      <c r="K21" s="510">
        <f>'Detailed Project Plan'!$G$116</f>
        <v>45069</v>
      </c>
      <c r="L21" s="510">
        <f>'Detailed Project Plan'!$H$116</f>
        <v>45089</v>
      </c>
      <c r="M21" s="511">
        <f>NETWORKDAYS(K21,L21)</f>
        <v>15</v>
      </c>
      <c r="N21" s="509"/>
    </row>
    <row r="22" spans="2:17" ht="14.45" customHeight="1">
      <c r="B22" s="627" t="s">
        <v>329</v>
      </c>
      <c r="C22" s="628"/>
      <c r="D22" s="628"/>
      <c r="E22" s="629"/>
      <c r="G22" s="630"/>
      <c r="H22" s="631"/>
      <c r="I22" s="632"/>
      <c r="K22" s="630"/>
      <c r="L22" s="631"/>
      <c r="M22" s="632"/>
      <c r="N22" s="509"/>
    </row>
    <row r="23" spans="2:17">
      <c r="B23" s="509" t="s">
        <v>330</v>
      </c>
      <c r="C23" s="510">
        <f>'Detailed Project Plan'!$G$118</f>
        <v>45231</v>
      </c>
      <c r="D23" s="510">
        <f>'Detailed Project Plan'!$H$118</f>
        <v>45244</v>
      </c>
      <c r="E23" s="511">
        <f>NETWORKDAYS(C23,D23)</f>
        <v>10</v>
      </c>
      <c r="F23" s="83"/>
      <c r="G23" s="510">
        <f>'Detailed Project Plan'!$G$118</f>
        <v>45231</v>
      </c>
      <c r="H23" s="510">
        <f>'Detailed Project Plan'!$H$118</f>
        <v>45244</v>
      </c>
      <c r="I23" s="511">
        <f>NETWORKDAYS(G23,H23)</f>
        <v>10</v>
      </c>
      <c r="J23" s="83"/>
      <c r="K23" s="510">
        <f>'Detailed Project Plan'!$G$118</f>
        <v>45231</v>
      </c>
      <c r="L23" s="510">
        <f>'Detailed Project Plan'!$H$118</f>
        <v>45244</v>
      </c>
      <c r="M23" s="511">
        <f>NETWORKDAYS(K23,L23)</f>
        <v>10</v>
      </c>
      <c r="N23" s="509"/>
    </row>
    <row r="26" spans="2:17" ht="15.6" customHeight="1">
      <c r="B26" s="607" t="s">
        <v>331</v>
      </c>
      <c r="F26" s="83"/>
    </row>
    <row r="27" spans="2:17" ht="15.6" customHeight="1">
      <c r="B27" s="607"/>
      <c r="F27" s="83"/>
    </row>
    <row r="28" spans="2:17">
      <c r="B28" s="509" t="s">
        <v>332</v>
      </c>
      <c r="C28" s="624">
        <f>'Detailed Project Plan'!G76</f>
        <v>45084</v>
      </c>
      <c r="D28" s="625"/>
      <c r="E28" s="626"/>
    </row>
    <row r="29" spans="2:17" ht="15.6" customHeight="1">
      <c r="B29" s="607"/>
      <c r="F29" s="83"/>
    </row>
    <row r="30" spans="2:17">
      <c r="B30" s="509" t="s">
        <v>333</v>
      </c>
      <c r="C30" s="624">
        <f>'Detailed Project Plan'!G15</f>
        <v>44959</v>
      </c>
      <c r="D30" s="625"/>
      <c r="E30" s="626"/>
    </row>
    <row r="32" spans="2:17" ht="16.7" customHeight="1">
      <c r="B32" s="509" t="s">
        <v>334</v>
      </c>
      <c r="C32" s="624">
        <f>'Detailed Project Plan'!G11</f>
        <v>45200</v>
      </c>
      <c r="D32" s="625"/>
      <c r="E32" s="626"/>
      <c r="K32" s="20">
        <v>6</v>
      </c>
    </row>
    <row r="34" spans="2:4">
      <c r="B34" s="517"/>
      <c r="C34" s="500"/>
      <c r="D34" s="500"/>
    </row>
    <row r="35" spans="2:4">
      <c r="B35" s="518"/>
      <c r="C35" s="500"/>
      <c r="D35" s="500"/>
    </row>
    <row r="36" spans="2:4">
      <c r="B36" s="500"/>
      <c r="C36" s="500"/>
      <c r="D36" s="500"/>
    </row>
    <row r="37" spans="2:4">
      <c r="B37" s="502"/>
    </row>
    <row r="38" spans="2:4">
      <c r="B38" s="502"/>
    </row>
    <row r="46" spans="2:4" ht="14.45" customHeight="1"/>
  </sheetData>
  <sheetProtection selectLockedCells="1"/>
  <mergeCells count="22">
    <mergeCell ref="C2:E2"/>
    <mergeCell ref="G2:I2"/>
    <mergeCell ref="K2:M2"/>
    <mergeCell ref="P2:R2"/>
    <mergeCell ref="B4:E4"/>
    <mergeCell ref="G4:I4"/>
    <mergeCell ref="K4:M4"/>
    <mergeCell ref="B6:E6"/>
    <mergeCell ref="G6:I6"/>
    <mergeCell ref="K6:M6"/>
    <mergeCell ref="B14:E14"/>
    <mergeCell ref="G14:I14"/>
    <mergeCell ref="K14:M14"/>
    <mergeCell ref="C32:E32"/>
    <mergeCell ref="B19:E19"/>
    <mergeCell ref="G19:I19"/>
    <mergeCell ref="K19:M19"/>
    <mergeCell ref="B22:E22"/>
    <mergeCell ref="G22:I22"/>
    <mergeCell ref="K22:M22"/>
    <mergeCell ref="C28:E28"/>
    <mergeCell ref="C30:E30"/>
  </mergeCells>
  <pageMargins left="0.7" right="0.7" top="0.75" bottom="0.75" header="0.3" footer="0.3"/>
  <pageSetup orientation="portrait" horizontalDpi="90" verticalDpi="90" r:id="rId1"/>
  <headerFooter>
    <oddFooter>&amp;R&amp;1#&amp;"Calibri"&amp;22&amp;KFF8939RESTRICTED</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6D7FB2-5268-4542-B386-9437EBDF6F9F}">
  <sheetPr codeName="Sheet1"/>
  <dimension ref="A1:AV138"/>
  <sheetViews>
    <sheetView showGridLines="0" zoomScaleNormal="100" workbookViewId="0">
      <pane xSplit="9" ySplit="18" topLeftCell="K19" activePane="bottomRight" state="frozen"/>
      <selection pane="bottomRight" activeCell="I32" sqref="I32"/>
      <selection pane="bottomLeft" activeCell="I26" sqref="I26"/>
      <selection pane="topRight" activeCell="I26" sqref="I26"/>
    </sheetView>
  </sheetViews>
  <sheetFormatPr defaultColWidth="9.140625" defaultRowHeight="15" outlineLevelRow="1"/>
  <cols>
    <col min="1" max="2" width="2.42578125" style="20" customWidth="1"/>
    <col min="3" max="3" width="4.140625" style="529" customWidth="1"/>
    <col min="4" max="4" width="52.85546875" style="606" customWidth="1"/>
    <col min="5" max="5" width="13.140625" style="20" customWidth="1"/>
    <col min="6" max="6" width="8.85546875" customWidth="1"/>
    <col min="7" max="7" width="8.5703125" style="20" customWidth="1"/>
    <col min="8" max="8" width="10.42578125" style="20" customWidth="1"/>
    <col min="9" max="9" width="19.42578125" style="20" customWidth="1"/>
    <col min="10" max="10" width="5.28515625" style="20" hidden="1" customWidth="1"/>
    <col min="11" max="11" width="5.85546875" style="523" customWidth="1"/>
    <col min="12" max="12" width="32.42578125" style="556" customWidth="1"/>
    <col min="13" max="13" width="1.5703125" style="20" customWidth="1"/>
    <col min="14" max="17" width="2.42578125" style="20" customWidth="1"/>
    <col min="18" max="18" width="1.5703125" style="20" customWidth="1"/>
    <col min="19" max="28" width="2.42578125" style="20" customWidth="1"/>
    <col min="29" max="31" width="2.140625" style="20" customWidth="1"/>
    <col min="32" max="36" width="2.42578125" style="20" customWidth="1"/>
    <col min="37" max="37" width="2.140625" style="20" customWidth="1"/>
    <col min="38" max="48" width="2.42578125" style="20" customWidth="1"/>
    <col min="49" max="16384" width="9.140625" style="20"/>
  </cols>
  <sheetData>
    <row r="1" spans="1:48" ht="10.35" customHeight="1">
      <c r="A1" s="642" t="s">
        <v>335</v>
      </c>
      <c r="B1" s="519"/>
      <c r="C1" s="520"/>
      <c r="D1" s="521" t="s">
        <v>336</v>
      </c>
      <c r="E1" s="644"/>
      <c r="F1" s="644"/>
      <c r="G1" s="522"/>
      <c r="H1" s="522"/>
      <c r="I1" s="522"/>
      <c r="J1" s="522"/>
      <c r="L1" s="524"/>
    </row>
    <row r="2" spans="1:48" ht="10.35" customHeight="1">
      <c r="A2" s="642"/>
      <c r="B2" s="519"/>
      <c r="C2" s="520"/>
      <c r="D2" s="521" t="s">
        <v>337</v>
      </c>
      <c r="E2" s="644"/>
      <c r="F2" s="644"/>
      <c r="G2" s="522"/>
      <c r="H2" s="522"/>
      <c r="I2" s="522"/>
      <c r="J2" s="522"/>
      <c r="L2" s="524"/>
    </row>
    <row r="3" spans="1:48" ht="10.35" customHeight="1">
      <c r="A3" s="642"/>
      <c r="B3" s="519"/>
      <c r="C3" s="520"/>
      <c r="D3" s="521" t="s">
        <v>338</v>
      </c>
      <c r="E3" s="644"/>
      <c r="F3" s="644"/>
      <c r="G3" s="522"/>
      <c r="H3" s="522"/>
      <c r="I3" s="522"/>
      <c r="J3" s="522"/>
      <c r="L3" s="524"/>
    </row>
    <row r="4" spans="1:48" ht="10.35" customHeight="1">
      <c r="A4" s="642"/>
      <c r="B4" s="519"/>
      <c r="C4" s="520"/>
      <c r="D4" s="525" t="s">
        <v>339</v>
      </c>
      <c r="E4" s="645">
        <v>44928</v>
      </c>
      <c r="F4" s="646"/>
      <c r="G4" s="522"/>
      <c r="H4"/>
      <c r="I4" s="526"/>
      <c r="J4" s="526"/>
      <c r="K4" s="527"/>
      <c r="L4" s="526"/>
    </row>
    <row r="5" spans="1:48" ht="12" customHeight="1">
      <c r="A5" s="642"/>
      <c r="B5" s="519"/>
      <c r="C5" s="520"/>
      <c r="D5" s="525" t="s">
        <v>340</v>
      </c>
      <c r="E5" s="528">
        <v>1</v>
      </c>
      <c r="F5" s="522"/>
      <c r="G5" s="522"/>
      <c r="H5"/>
      <c r="I5" s="526"/>
      <c r="J5" s="526"/>
      <c r="K5" s="527"/>
      <c r="L5" s="526"/>
      <c r="N5" s="639">
        <f>N6</f>
        <v>44928</v>
      </c>
      <c r="O5" s="640"/>
      <c r="P5" s="640"/>
      <c r="Q5" s="640"/>
      <c r="R5" s="640"/>
      <c r="S5" s="640"/>
      <c r="T5" s="641"/>
      <c r="U5" s="639">
        <f>U6</f>
        <v>44935</v>
      </c>
      <c r="V5" s="640"/>
      <c r="W5" s="640"/>
      <c r="X5" s="640"/>
      <c r="Y5" s="640"/>
      <c r="Z5" s="640"/>
      <c r="AA5" s="641"/>
      <c r="AB5" s="639">
        <f>AB6</f>
        <v>44942</v>
      </c>
      <c r="AC5" s="640"/>
      <c r="AD5" s="640"/>
      <c r="AE5" s="640"/>
      <c r="AF5" s="640"/>
      <c r="AG5" s="640"/>
      <c r="AH5" s="641"/>
      <c r="AI5" s="639">
        <f>AI6</f>
        <v>44949</v>
      </c>
      <c r="AJ5" s="640"/>
      <c r="AK5" s="640"/>
      <c r="AL5" s="640"/>
      <c r="AM5" s="640"/>
      <c r="AN5" s="640"/>
      <c r="AO5" s="641"/>
      <c r="AP5" s="639">
        <f>AP6</f>
        <v>44956</v>
      </c>
      <c r="AQ5" s="640"/>
      <c r="AR5" s="640"/>
      <c r="AS5" s="640"/>
      <c r="AT5" s="640"/>
      <c r="AU5" s="640"/>
      <c r="AV5" s="641"/>
    </row>
    <row r="6" spans="1:48" ht="10.35" customHeight="1">
      <c r="A6" s="522"/>
      <c r="B6" s="522"/>
      <c r="D6" s="530"/>
      <c r="E6" s="522"/>
      <c r="F6" s="531"/>
      <c r="G6" s="522"/>
      <c r="H6" s="522"/>
      <c r="I6" s="522"/>
      <c r="J6" s="522"/>
      <c r="L6" s="524"/>
      <c r="N6" s="532">
        <f>$E$4-WEEKDAY(project_start_1,3)+(diplay_week1-1)*7</f>
        <v>44928</v>
      </c>
      <c r="O6" s="533">
        <f t="shared" ref="O6:AV6" si="0">N6+1</f>
        <v>44929</v>
      </c>
      <c r="P6" s="533">
        <f t="shared" si="0"/>
        <v>44930</v>
      </c>
      <c r="Q6" s="533">
        <f t="shared" si="0"/>
        <v>44931</v>
      </c>
      <c r="R6" s="533">
        <f t="shared" si="0"/>
        <v>44932</v>
      </c>
      <c r="S6" s="533">
        <f t="shared" si="0"/>
        <v>44933</v>
      </c>
      <c r="T6" s="534">
        <f t="shared" si="0"/>
        <v>44934</v>
      </c>
      <c r="U6" s="532">
        <f t="shared" si="0"/>
        <v>44935</v>
      </c>
      <c r="V6" s="533">
        <f t="shared" si="0"/>
        <v>44936</v>
      </c>
      <c r="W6" s="533">
        <f t="shared" si="0"/>
        <v>44937</v>
      </c>
      <c r="X6" s="533">
        <f t="shared" si="0"/>
        <v>44938</v>
      </c>
      <c r="Y6" s="533">
        <f t="shared" si="0"/>
        <v>44939</v>
      </c>
      <c r="Z6" s="533">
        <f t="shared" si="0"/>
        <v>44940</v>
      </c>
      <c r="AA6" s="534">
        <f t="shared" si="0"/>
        <v>44941</v>
      </c>
      <c r="AB6" s="532">
        <f t="shared" si="0"/>
        <v>44942</v>
      </c>
      <c r="AC6" s="533">
        <f t="shared" si="0"/>
        <v>44943</v>
      </c>
      <c r="AD6" s="533">
        <f t="shared" si="0"/>
        <v>44944</v>
      </c>
      <c r="AE6" s="533">
        <f t="shared" si="0"/>
        <v>44945</v>
      </c>
      <c r="AF6" s="533">
        <f t="shared" si="0"/>
        <v>44946</v>
      </c>
      <c r="AG6" s="533">
        <f t="shared" si="0"/>
        <v>44947</v>
      </c>
      <c r="AH6" s="534">
        <f t="shared" si="0"/>
        <v>44948</v>
      </c>
      <c r="AI6" s="532">
        <f t="shared" si="0"/>
        <v>44949</v>
      </c>
      <c r="AJ6" s="533">
        <f t="shared" si="0"/>
        <v>44950</v>
      </c>
      <c r="AK6" s="533">
        <f t="shared" si="0"/>
        <v>44951</v>
      </c>
      <c r="AL6" s="533">
        <f t="shared" si="0"/>
        <v>44952</v>
      </c>
      <c r="AM6" s="533">
        <f t="shared" si="0"/>
        <v>44953</v>
      </c>
      <c r="AN6" s="533">
        <f t="shared" si="0"/>
        <v>44954</v>
      </c>
      <c r="AO6" s="534">
        <f t="shared" si="0"/>
        <v>44955</v>
      </c>
      <c r="AP6" s="532">
        <f t="shared" si="0"/>
        <v>44956</v>
      </c>
      <c r="AQ6" s="533">
        <f t="shared" si="0"/>
        <v>44957</v>
      </c>
      <c r="AR6" s="533">
        <f t="shared" si="0"/>
        <v>44958</v>
      </c>
      <c r="AS6" s="533">
        <f t="shared" si="0"/>
        <v>44959</v>
      </c>
      <c r="AT6" s="533">
        <f t="shared" si="0"/>
        <v>44960</v>
      </c>
      <c r="AU6" s="533">
        <f t="shared" si="0"/>
        <v>44961</v>
      </c>
      <c r="AV6" s="534">
        <f t="shared" si="0"/>
        <v>44962</v>
      </c>
    </row>
    <row r="7" spans="1:48" ht="10.35" customHeight="1">
      <c r="A7" s="522"/>
      <c r="B7" s="522"/>
      <c r="D7" s="535"/>
      <c r="E7" s="536"/>
      <c r="F7" s="536"/>
      <c r="G7" s="536"/>
      <c r="H7" s="536"/>
      <c r="I7" s="536"/>
      <c r="J7" s="536"/>
      <c r="K7" s="537"/>
      <c r="L7" s="538"/>
      <c r="N7" s="539" t="str">
        <f t="shared" ref="N7:AV7" si="1">LEFT(TEXT(N6,"ddd"))</f>
        <v>M</v>
      </c>
      <c r="O7" s="539" t="str">
        <f t="shared" si="1"/>
        <v>T</v>
      </c>
      <c r="P7" s="539" t="str">
        <f t="shared" si="1"/>
        <v>W</v>
      </c>
      <c r="Q7" s="539" t="str">
        <f t="shared" si="1"/>
        <v>T</v>
      </c>
      <c r="R7" s="539" t="str">
        <f t="shared" si="1"/>
        <v>F</v>
      </c>
      <c r="S7" s="539" t="str">
        <f t="shared" si="1"/>
        <v>S</v>
      </c>
      <c r="T7" s="539" t="str">
        <f t="shared" si="1"/>
        <v>S</v>
      </c>
      <c r="U7" s="539" t="str">
        <f t="shared" si="1"/>
        <v>M</v>
      </c>
      <c r="V7" s="539" t="str">
        <f t="shared" si="1"/>
        <v>T</v>
      </c>
      <c r="W7" s="539" t="str">
        <f t="shared" si="1"/>
        <v>W</v>
      </c>
      <c r="X7" s="539" t="str">
        <f t="shared" si="1"/>
        <v>T</v>
      </c>
      <c r="Y7" s="539" t="str">
        <f t="shared" si="1"/>
        <v>F</v>
      </c>
      <c r="Z7" s="539" t="str">
        <f t="shared" si="1"/>
        <v>S</v>
      </c>
      <c r="AA7" s="539" t="str">
        <f t="shared" si="1"/>
        <v>S</v>
      </c>
      <c r="AB7" s="539" t="str">
        <f t="shared" si="1"/>
        <v>M</v>
      </c>
      <c r="AC7" s="539" t="str">
        <f t="shared" si="1"/>
        <v>T</v>
      </c>
      <c r="AD7" s="539" t="str">
        <f t="shared" si="1"/>
        <v>W</v>
      </c>
      <c r="AE7" s="539" t="str">
        <f t="shared" si="1"/>
        <v>T</v>
      </c>
      <c r="AF7" s="539" t="str">
        <f t="shared" si="1"/>
        <v>F</v>
      </c>
      <c r="AG7" s="539" t="str">
        <f t="shared" si="1"/>
        <v>S</v>
      </c>
      <c r="AH7" s="539" t="str">
        <f t="shared" si="1"/>
        <v>S</v>
      </c>
      <c r="AI7" s="539" t="str">
        <f t="shared" si="1"/>
        <v>M</v>
      </c>
      <c r="AJ7" s="539" t="str">
        <f t="shared" si="1"/>
        <v>T</v>
      </c>
      <c r="AK7" s="539" t="str">
        <f t="shared" si="1"/>
        <v>W</v>
      </c>
      <c r="AL7" s="539" t="str">
        <f t="shared" si="1"/>
        <v>T</v>
      </c>
      <c r="AM7" s="539" t="str">
        <f t="shared" si="1"/>
        <v>F</v>
      </c>
      <c r="AN7" s="539" t="str">
        <f t="shared" si="1"/>
        <v>S</v>
      </c>
      <c r="AO7" s="539" t="str">
        <f t="shared" si="1"/>
        <v>S</v>
      </c>
      <c r="AP7" s="539" t="str">
        <f t="shared" si="1"/>
        <v>M</v>
      </c>
      <c r="AQ7" s="539" t="str">
        <f t="shared" si="1"/>
        <v>T</v>
      </c>
      <c r="AR7" s="539" t="str">
        <f t="shared" si="1"/>
        <v>W</v>
      </c>
      <c r="AS7" s="539" t="str">
        <f t="shared" si="1"/>
        <v>T</v>
      </c>
      <c r="AT7" s="539" t="str">
        <f t="shared" si="1"/>
        <v>F</v>
      </c>
      <c r="AU7" s="539" t="str">
        <f t="shared" si="1"/>
        <v>S</v>
      </c>
      <c r="AV7" s="539" t="str">
        <f t="shared" si="1"/>
        <v>S</v>
      </c>
    </row>
    <row r="8" spans="1:48" s="544" customFormat="1" ht="10.35" customHeight="1">
      <c r="A8" s="642" t="s">
        <v>341</v>
      </c>
      <c r="B8" s="522"/>
      <c r="C8" s="529"/>
      <c r="D8" s="643" t="s">
        <v>342</v>
      </c>
      <c r="E8" s="643"/>
      <c r="F8" s="643"/>
      <c r="G8" s="643"/>
      <c r="H8" s="643"/>
      <c r="I8" s="643"/>
      <c r="J8" s="540"/>
      <c r="K8" s="541"/>
      <c r="L8" s="542"/>
      <c r="M8" s="20"/>
      <c r="N8" s="543"/>
      <c r="O8" s="543"/>
      <c r="P8" s="543"/>
      <c r="Q8" s="543"/>
      <c r="R8" s="543"/>
      <c r="S8" s="543"/>
      <c r="T8" s="543"/>
      <c r="U8" s="543"/>
      <c r="V8" s="543"/>
      <c r="W8" s="543"/>
      <c r="X8" s="543"/>
      <c r="Y8" s="543"/>
      <c r="Z8" s="543"/>
      <c r="AA8" s="543"/>
      <c r="AB8" s="543"/>
      <c r="AC8" s="543"/>
      <c r="AD8" s="543"/>
      <c r="AE8" s="543"/>
      <c r="AF8" s="543"/>
      <c r="AG8" s="543"/>
      <c r="AH8" s="543"/>
      <c r="AI8" s="543"/>
      <c r="AJ8" s="543"/>
      <c r="AK8" s="543"/>
      <c r="AL8" s="543"/>
      <c r="AM8" s="543"/>
      <c r="AN8" s="543"/>
      <c r="AO8" s="543"/>
      <c r="AP8" s="543"/>
      <c r="AQ8" s="543"/>
      <c r="AR8" s="543"/>
      <c r="AS8" s="543"/>
      <c r="AT8" s="543"/>
      <c r="AU8" s="543"/>
      <c r="AV8" s="543"/>
    </row>
    <row r="9" spans="1:48" ht="10.35" hidden="1" customHeight="1" outlineLevel="1">
      <c r="A9" s="642"/>
      <c r="B9" s="522"/>
      <c r="D9" s="545" t="s">
        <v>343</v>
      </c>
      <c r="E9" s="546"/>
      <c r="F9" s="547">
        <v>1</v>
      </c>
      <c r="G9" s="548"/>
      <c r="H9" s="549">
        <f>WORKDAY(G9,F9,'High-Level Tasks'!$P$6:$P$42)-1</f>
        <v>1</v>
      </c>
      <c r="I9" s="550"/>
      <c r="J9" s="550"/>
      <c r="K9" s="551"/>
      <c r="L9" s="552"/>
      <c r="N9" s="553"/>
      <c r="O9" s="553"/>
      <c r="P9" s="553"/>
      <c r="Q9" s="553"/>
      <c r="R9" s="553"/>
      <c r="S9" s="553"/>
      <c r="T9" s="553"/>
      <c r="U9" s="553"/>
      <c r="V9" s="553"/>
      <c r="W9" s="553"/>
      <c r="X9" s="553"/>
      <c r="Y9" s="553"/>
      <c r="Z9" s="553"/>
      <c r="AA9" s="553"/>
      <c r="AB9" s="553"/>
      <c r="AC9" s="553"/>
      <c r="AD9" s="553"/>
      <c r="AE9" s="553"/>
      <c r="AF9" s="553"/>
      <c r="AG9" s="553"/>
      <c r="AH9" s="553"/>
      <c r="AI9" s="553"/>
      <c r="AJ9" s="553"/>
      <c r="AK9" s="553"/>
      <c r="AL9" s="553"/>
      <c r="AM9" s="553"/>
      <c r="AN9" s="553"/>
      <c r="AO9" s="553"/>
      <c r="AP9" s="553"/>
      <c r="AQ9" s="553"/>
      <c r="AR9" s="553"/>
      <c r="AS9" s="553"/>
      <c r="AT9" s="553"/>
      <c r="AU9" s="553"/>
      <c r="AV9" s="553"/>
    </row>
    <row r="10" spans="1:48" ht="10.35" hidden="1" customHeight="1" outlineLevel="1">
      <c r="A10" s="642"/>
      <c r="B10" s="522"/>
      <c r="D10" s="545" t="s">
        <v>344</v>
      </c>
      <c r="E10" s="546"/>
      <c r="F10" s="547">
        <v>1</v>
      </c>
      <c r="G10" s="548"/>
      <c r="H10" s="549">
        <f>WORKDAY(G10,F10,'High-Level Tasks'!$P$6:$P$42)-1</f>
        <v>1</v>
      </c>
      <c r="I10" s="550"/>
      <c r="J10" s="550"/>
      <c r="K10" s="551"/>
      <c r="L10" s="552"/>
      <c r="N10" s="553"/>
      <c r="O10" s="553"/>
      <c r="P10" s="553"/>
      <c r="Q10" s="553"/>
      <c r="R10" s="553"/>
      <c r="S10" s="553"/>
      <c r="T10" s="553"/>
      <c r="U10" s="553"/>
      <c r="V10" s="553"/>
      <c r="W10" s="553"/>
      <c r="X10" s="553"/>
      <c r="Y10" s="553"/>
      <c r="Z10" s="553"/>
      <c r="AA10" s="553"/>
      <c r="AB10" s="553"/>
      <c r="AC10" s="553"/>
      <c r="AD10" s="553"/>
      <c r="AE10" s="553"/>
      <c r="AF10" s="553"/>
      <c r="AG10" s="553"/>
      <c r="AH10" s="553"/>
      <c r="AI10" s="553"/>
      <c r="AJ10" s="553"/>
      <c r="AK10" s="553"/>
      <c r="AL10" s="553"/>
      <c r="AM10" s="553"/>
      <c r="AN10" s="553"/>
      <c r="AO10" s="553"/>
      <c r="AP10" s="553"/>
      <c r="AQ10" s="553"/>
      <c r="AR10" s="553"/>
      <c r="AS10" s="553"/>
      <c r="AT10" s="553"/>
      <c r="AU10" s="553"/>
      <c r="AV10" s="553"/>
    </row>
    <row r="11" spans="1:48" ht="10.35" hidden="1" customHeight="1" outlineLevel="1">
      <c r="A11" s="642"/>
      <c r="B11" s="522"/>
      <c r="D11" s="545" t="s">
        <v>334</v>
      </c>
      <c r="E11" s="546"/>
      <c r="F11" s="547">
        <v>1</v>
      </c>
      <c r="G11" s="548">
        <v>45200</v>
      </c>
      <c r="H11" s="549">
        <f>WORKDAY(G11,F11,'High-Level Tasks'!$P$6:$P$42)-1</f>
        <v>45200</v>
      </c>
      <c r="I11" s="550"/>
      <c r="J11" s="550"/>
      <c r="K11" s="551"/>
      <c r="L11" s="552"/>
      <c r="N11" s="553"/>
      <c r="O11" s="553"/>
      <c r="P11" s="553"/>
      <c r="Q11" s="553"/>
      <c r="R11" s="553"/>
      <c r="S11" s="553"/>
      <c r="T11" s="553"/>
      <c r="U11" s="553"/>
      <c r="V11" s="553"/>
      <c r="W11" s="553"/>
      <c r="X11" s="553"/>
      <c r="Y11" s="553"/>
      <c r="Z11" s="553"/>
      <c r="AA11" s="553"/>
      <c r="AB11" s="553"/>
      <c r="AC11" s="553"/>
      <c r="AD11" s="553"/>
      <c r="AE11" s="553"/>
      <c r="AF11" s="553"/>
      <c r="AG11" s="553"/>
      <c r="AH11" s="553"/>
      <c r="AI11" s="553"/>
      <c r="AJ11" s="553"/>
      <c r="AK11" s="553"/>
      <c r="AL11" s="553"/>
      <c r="AM11" s="553"/>
      <c r="AN11" s="553"/>
      <c r="AO11" s="553"/>
      <c r="AP11" s="553"/>
      <c r="AQ11" s="553"/>
      <c r="AR11" s="553"/>
      <c r="AS11" s="553"/>
      <c r="AT11" s="553"/>
      <c r="AU11" s="553"/>
      <c r="AV11" s="553"/>
    </row>
    <row r="12" spans="1:48" ht="10.35" hidden="1" customHeight="1" outlineLevel="1">
      <c r="A12" s="642"/>
      <c r="B12" s="522"/>
      <c r="D12" s="545" t="s">
        <v>345</v>
      </c>
      <c r="E12" s="546"/>
      <c r="F12" s="547">
        <v>1</v>
      </c>
      <c r="G12" s="548"/>
      <c r="H12" s="549">
        <f>WORKDAY(G12,F12,'High-Level Tasks'!$P$6:$P$42)-1</f>
        <v>1</v>
      </c>
      <c r="I12" s="550"/>
      <c r="J12" s="550"/>
      <c r="K12" s="551"/>
      <c r="L12" s="552"/>
      <c r="N12" s="553"/>
      <c r="O12" s="553"/>
      <c r="P12" s="553"/>
      <c r="Q12" s="553"/>
      <c r="R12" s="553"/>
      <c r="S12" s="553"/>
      <c r="T12" s="553"/>
      <c r="U12" s="553"/>
      <c r="V12" s="553"/>
      <c r="W12" s="553"/>
      <c r="X12" s="553"/>
      <c r="Y12" s="553"/>
      <c r="Z12" s="553"/>
      <c r="AA12" s="553"/>
      <c r="AB12" s="553"/>
      <c r="AC12" s="553"/>
      <c r="AD12" s="553"/>
      <c r="AE12" s="553"/>
      <c r="AF12" s="553"/>
      <c r="AG12" s="553"/>
      <c r="AH12" s="553"/>
      <c r="AI12" s="553"/>
      <c r="AJ12" s="553"/>
      <c r="AK12" s="553"/>
      <c r="AL12" s="553"/>
      <c r="AM12" s="553"/>
      <c r="AN12" s="553"/>
      <c r="AO12" s="553"/>
      <c r="AP12" s="553"/>
      <c r="AQ12" s="553"/>
      <c r="AR12" s="553"/>
      <c r="AS12" s="553"/>
      <c r="AT12" s="553"/>
      <c r="AU12" s="553"/>
      <c r="AV12" s="553"/>
    </row>
    <row r="13" spans="1:48" ht="10.35" hidden="1" customHeight="1" outlineLevel="1">
      <c r="A13" s="642"/>
      <c r="B13" s="522"/>
      <c r="D13" s="545" t="s">
        <v>346</v>
      </c>
      <c r="E13" s="546"/>
      <c r="F13" s="547">
        <v>1</v>
      </c>
      <c r="G13" s="548"/>
      <c r="H13" s="549">
        <f>WORKDAY(G13,F13,'High-Level Tasks'!$P$6:$P$42)-1</f>
        <v>1</v>
      </c>
      <c r="I13" s="550"/>
      <c r="J13" s="550"/>
      <c r="K13" s="551"/>
      <c r="L13" s="552"/>
      <c r="N13" s="553"/>
      <c r="O13" s="553"/>
      <c r="P13" s="553"/>
      <c r="Q13" s="553"/>
      <c r="R13" s="553"/>
      <c r="S13" s="553"/>
      <c r="T13" s="553"/>
      <c r="U13" s="553"/>
      <c r="V13" s="553"/>
      <c r="W13" s="553"/>
      <c r="X13" s="553"/>
      <c r="Y13" s="553"/>
      <c r="Z13" s="553"/>
      <c r="AA13" s="553"/>
      <c r="AB13" s="553"/>
      <c r="AC13" s="553"/>
      <c r="AD13" s="553"/>
      <c r="AE13" s="553"/>
      <c r="AF13" s="553"/>
      <c r="AG13" s="553"/>
      <c r="AH13" s="553"/>
      <c r="AI13" s="553"/>
      <c r="AJ13" s="553"/>
      <c r="AK13" s="553"/>
      <c r="AL13" s="553"/>
      <c r="AM13" s="553"/>
      <c r="AN13" s="553"/>
      <c r="AO13" s="553"/>
      <c r="AP13" s="553"/>
      <c r="AQ13" s="553"/>
      <c r="AR13" s="553"/>
      <c r="AS13" s="553"/>
      <c r="AT13" s="553"/>
      <c r="AU13" s="553"/>
      <c r="AV13" s="553"/>
    </row>
    <row r="14" spans="1:48" ht="10.35" hidden="1" customHeight="1" outlineLevel="1">
      <c r="A14" s="642"/>
      <c r="B14" s="522"/>
      <c r="D14" s="545" t="s">
        <v>347</v>
      </c>
      <c r="E14" s="546"/>
      <c r="F14" s="547">
        <v>1</v>
      </c>
      <c r="G14" s="548"/>
      <c r="H14" s="549">
        <f>WORKDAY(G14,F14,'High-Level Tasks'!$P$6:$P$42)-1</f>
        <v>1</v>
      </c>
      <c r="I14" s="550"/>
      <c r="J14" s="554"/>
      <c r="K14" s="551"/>
      <c r="L14" s="552"/>
    </row>
    <row r="15" spans="1:48" ht="10.35" hidden="1" customHeight="1" outlineLevel="1">
      <c r="A15" s="642"/>
      <c r="B15" s="522"/>
      <c r="D15" s="545" t="s">
        <v>348</v>
      </c>
      <c r="E15" s="546"/>
      <c r="F15" s="547"/>
      <c r="G15" s="548">
        <v>44959</v>
      </c>
      <c r="H15" s="549"/>
      <c r="I15" s="550"/>
      <c r="J15" s="554"/>
      <c r="K15" s="551"/>
      <c r="L15" s="552"/>
    </row>
    <row r="16" spans="1:48" collapsed="1">
      <c r="D16" s="555"/>
    </row>
    <row r="17" spans="1:48" s="544" customFormat="1">
      <c r="A17" s="20"/>
      <c r="B17" s="20"/>
      <c r="C17" s="529"/>
      <c r="D17" s="637" t="s">
        <v>349</v>
      </c>
      <c r="E17" s="637"/>
      <c r="F17" s="637"/>
      <c r="G17" s="637"/>
      <c r="H17" s="637"/>
      <c r="I17" s="637"/>
      <c r="J17" s="557"/>
      <c r="K17" s="541"/>
      <c r="L17" s="542"/>
      <c r="M17" s="20"/>
    </row>
    <row r="18" spans="1:48" ht="11.1" customHeight="1">
      <c r="D18" s="558" t="s">
        <v>350</v>
      </c>
      <c r="E18" s="559" t="s">
        <v>351</v>
      </c>
      <c r="F18" s="559" t="s">
        <v>352</v>
      </c>
      <c r="G18" s="559" t="s">
        <v>353</v>
      </c>
      <c r="H18" s="559" t="s">
        <v>354</v>
      </c>
      <c r="I18" s="559" t="s">
        <v>355</v>
      </c>
      <c r="J18" s="559" t="s">
        <v>356</v>
      </c>
      <c r="K18" s="559" t="s">
        <v>357</v>
      </c>
      <c r="L18" s="560" t="s">
        <v>292</v>
      </c>
    </row>
    <row r="19" spans="1:48">
      <c r="D19" s="561" t="s">
        <v>358</v>
      </c>
      <c r="E19" s="561"/>
      <c r="F19" s="562"/>
      <c r="G19" s="563"/>
      <c r="H19" s="564"/>
      <c r="I19" s="561"/>
      <c r="J19" s="565"/>
      <c r="K19" s="566"/>
      <c r="L19" s="567"/>
      <c r="N19" s="553"/>
      <c r="O19" s="553"/>
      <c r="P19" s="553"/>
      <c r="Q19" s="553"/>
      <c r="R19" s="553"/>
      <c r="S19" s="553"/>
      <c r="T19" s="553"/>
      <c r="U19" s="553"/>
      <c r="V19" s="553"/>
      <c r="W19" s="553"/>
      <c r="X19" s="553"/>
      <c r="Y19" s="553"/>
      <c r="Z19" s="553"/>
      <c r="AA19" s="553"/>
      <c r="AB19" s="553"/>
      <c r="AC19" s="553"/>
      <c r="AD19" s="553"/>
      <c r="AE19" s="553"/>
      <c r="AF19" s="553"/>
      <c r="AG19" s="553"/>
      <c r="AH19" s="553"/>
      <c r="AI19" s="553"/>
      <c r="AJ19" s="553"/>
      <c r="AK19" s="553"/>
      <c r="AL19" s="553"/>
      <c r="AM19" s="553"/>
      <c r="AN19" s="553"/>
      <c r="AO19" s="553"/>
      <c r="AP19" s="553"/>
      <c r="AQ19" s="553"/>
      <c r="AR19" s="553"/>
      <c r="AS19" s="553"/>
      <c r="AT19" s="553"/>
      <c r="AU19" s="553"/>
      <c r="AV19" s="553"/>
    </row>
    <row r="20" spans="1:48" ht="14.1" hidden="1" customHeight="1" outlineLevel="1">
      <c r="A20" s="638" t="s">
        <v>359</v>
      </c>
      <c r="D20" s="569" t="s">
        <v>360</v>
      </c>
      <c r="E20" s="570" t="s">
        <v>312</v>
      </c>
      <c r="F20" s="571"/>
      <c r="G20" s="548"/>
      <c r="H20" s="546"/>
      <c r="I20" s="572" t="s">
        <v>303</v>
      </c>
      <c r="J20" s="573"/>
      <c r="K20" s="574"/>
      <c r="L20" s="552"/>
      <c r="N20" s="553"/>
      <c r="O20" s="553"/>
      <c r="P20" s="553"/>
      <c r="Q20" s="553"/>
      <c r="R20" s="553"/>
      <c r="S20" s="553"/>
      <c r="T20" s="553"/>
      <c r="U20" s="553"/>
      <c r="V20" s="553"/>
      <c r="W20" s="553"/>
      <c r="X20" s="553"/>
      <c r="Y20" s="553"/>
      <c r="Z20" s="553"/>
      <c r="AA20" s="553"/>
      <c r="AB20" s="553"/>
      <c r="AC20" s="553"/>
      <c r="AD20" s="553"/>
      <c r="AE20" s="553"/>
      <c r="AF20" s="553"/>
      <c r="AG20" s="553"/>
      <c r="AH20" s="553"/>
      <c r="AI20" s="553"/>
      <c r="AJ20" s="553"/>
      <c r="AK20" s="553"/>
      <c r="AL20" s="553"/>
      <c r="AM20" s="553"/>
      <c r="AN20" s="553"/>
      <c r="AO20" s="553"/>
      <c r="AP20" s="553"/>
      <c r="AQ20" s="553"/>
      <c r="AR20" s="553"/>
      <c r="AS20" s="553"/>
      <c r="AT20" s="553"/>
      <c r="AU20" s="553"/>
      <c r="AV20" s="553"/>
    </row>
    <row r="21" spans="1:48" ht="14.1" hidden="1" customHeight="1" outlineLevel="1">
      <c r="A21" s="638"/>
      <c r="D21" s="569" t="s">
        <v>361</v>
      </c>
      <c r="E21" s="570" t="s">
        <v>302</v>
      </c>
      <c r="F21" s="571"/>
      <c r="G21" s="548"/>
      <c r="H21" s="546"/>
      <c r="I21" s="572" t="s">
        <v>303</v>
      </c>
      <c r="J21" s="573"/>
      <c r="K21" s="574"/>
      <c r="L21" s="552"/>
      <c r="N21" s="553"/>
      <c r="O21" s="553"/>
      <c r="P21" s="553"/>
      <c r="Q21" s="553"/>
      <c r="R21" s="553"/>
      <c r="S21" s="553"/>
      <c r="T21" s="553"/>
      <c r="U21" s="553"/>
      <c r="V21" s="553"/>
      <c r="W21" s="553"/>
      <c r="X21" s="553"/>
      <c r="Y21" s="553"/>
      <c r="Z21" s="553"/>
      <c r="AA21" s="553"/>
      <c r="AB21" s="553"/>
      <c r="AC21" s="553"/>
      <c r="AD21" s="553"/>
      <c r="AE21" s="553"/>
      <c r="AF21" s="553"/>
      <c r="AG21" s="553"/>
      <c r="AH21" s="553"/>
      <c r="AI21" s="553"/>
      <c r="AJ21" s="553"/>
      <c r="AK21" s="553"/>
      <c r="AL21" s="553"/>
      <c r="AM21" s="553"/>
      <c r="AN21" s="553"/>
      <c r="AO21" s="553"/>
      <c r="AP21" s="553"/>
      <c r="AQ21" s="553"/>
      <c r="AR21" s="553"/>
      <c r="AS21" s="553"/>
      <c r="AT21" s="553"/>
      <c r="AU21" s="553"/>
      <c r="AV21" s="553"/>
    </row>
    <row r="22" spans="1:48" ht="14.1" hidden="1" customHeight="1" outlineLevel="1">
      <c r="A22" s="638"/>
      <c r="D22" s="569" t="s">
        <v>362</v>
      </c>
      <c r="E22" s="570" t="s">
        <v>302</v>
      </c>
      <c r="F22" s="571"/>
      <c r="G22" s="548"/>
      <c r="H22" s="546"/>
      <c r="I22" s="572" t="s">
        <v>303</v>
      </c>
      <c r="J22" s="573"/>
      <c r="K22" s="574"/>
      <c r="L22" s="552"/>
      <c r="N22" s="553"/>
      <c r="O22" s="553"/>
      <c r="P22" s="553"/>
      <c r="Q22" s="553"/>
      <c r="R22" s="553"/>
      <c r="S22" s="553"/>
      <c r="T22" s="553"/>
      <c r="U22" s="553"/>
      <c r="V22" s="553"/>
      <c r="W22" s="553"/>
      <c r="X22" s="553"/>
      <c r="Y22" s="553"/>
      <c r="Z22" s="553"/>
      <c r="AA22" s="553"/>
      <c r="AB22" s="553"/>
      <c r="AC22" s="553"/>
      <c r="AD22" s="553"/>
      <c r="AE22" s="553"/>
      <c r="AF22" s="553"/>
      <c r="AG22" s="553"/>
      <c r="AH22" s="553"/>
      <c r="AI22" s="553"/>
      <c r="AJ22" s="553"/>
      <c r="AK22" s="553"/>
      <c r="AL22" s="553"/>
      <c r="AM22" s="553"/>
      <c r="AN22" s="553"/>
      <c r="AO22" s="553"/>
      <c r="AP22" s="553"/>
      <c r="AQ22" s="553"/>
      <c r="AR22" s="553"/>
      <c r="AS22" s="553"/>
      <c r="AT22" s="553"/>
      <c r="AU22" s="553"/>
      <c r="AV22" s="553"/>
    </row>
    <row r="23" spans="1:48" ht="14.1" hidden="1" customHeight="1" outlineLevel="1">
      <c r="A23" s="638"/>
      <c r="D23" s="569" t="s">
        <v>363</v>
      </c>
      <c r="E23" s="570" t="s">
        <v>302</v>
      </c>
      <c r="F23" s="571"/>
      <c r="G23" s="548"/>
      <c r="H23" s="546"/>
      <c r="I23" s="572" t="s">
        <v>303</v>
      </c>
      <c r="J23" s="573"/>
      <c r="K23" s="574"/>
      <c r="L23" s="552"/>
      <c r="N23" s="553"/>
      <c r="O23" s="553"/>
      <c r="P23" s="553"/>
      <c r="Q23" s="553"/>
      <c r="R23" s="553"/>
      <c r="S23" s="553"/>
      <c r="T23" s="553"/>
      <c r="U23" s="553"/>
      <c r="V23" s="553"/>
      <c r="W23" s="553"/>
      <c r="X23" s="553"/>
      <c r="Y23" s="553"/>
      <c r="Z23" s="553"/>
      <c r="AA23" s="553"/>
      <c r="AB23" s="553"/>
      <c r="AC23" s="553"/>
      <c r="AD23" s="553"/>
      <c r="AE23" s="553"/>
      <c r="AF23" s="553"/>
      <c r="AG23" s="553"/>
      <c r="AH23" s="553"/>
      <c r="AI23" s="553"/>
      <c r="AJ23" s="553"/>
      <c r="AK23" s="553"/>
      <c r="AL23" s="553"/>
      <c r="AM23" s="553"/>
      <c r="AN23" s="553"/>
      <c r="AO23" s="553"/>
      <c r="AP23" s="553"/>
      <c r="AQ23" s="553"/>
      <c r="AR23" s="553"/>
      <c r="AS23" s="553"/>
      <c r="AT23" s="553"/>
      <c r="AU23" s="553"/>
      <c r="AV23" s="553"/>
    </row>
    <row r="24" spans="1:48" ht="14.1" hidden="1" customHeight="1" outlineLevel="1">
      <c r="A24" s="638"/>
      <c r="D24" s="569" t="s">
        <v>364</v>
      </c>
      <c r="E24" s="570" t="s">
        <v>302</v>
      </c>
      <c r="F24" s="571"/>
      <c r="G24" s="548"/>
      <c r="H24" s="546"/>
      <c r="I24" s="572" t="s">
        <v>303</v>
      </c>
      <c r="J24" s="573"/>
      <c r="K24" s="574"/>
      <c r="L24" s="552"/>
      <c r="N24" s="553"/>
      <c r="O24" s="553"/>
      <c r="P24" s="553"/>
      <c r="Q24" s="553"/>
      <c r="R24" s="553"/>
      <c r="S24" s="553"/>
      <c r="T24" s="553"/>
      <c r="U24" s="553"/>
      <c r="V24" s="553"/>
      <c r="W24" s="553"/>
      <c r="X24" s="553"/>
      <c r="Y24" s="553"/>
      <c r="Z24" s="553"/>
      <c r="AA24" s="553"/>
      <c r="AB24" s="553"/>
      <c r="AC24" s="553"/>
      <c r="AD24" s="553"/>
      <c r="AE24" s="553"/>
      <c r="AF24" s="553"/>
      <c r="AG24" s="553"/>
      <c r="AH24" s="553"/>
      <c r="AI24" s="553"/>
      <c r="AJ24" s="553"/>
      <c r="AK24" s="553"/>
      <c r="AL24" s="553"/>
      <c r="AM24" s="553"/>
      <c r="AN24" s="553"/>
      <c r="AO24" s="553"/>
      <c r="AP24" s="553"/>
      <c r="AQ24" s="553"/>
      <c r="AR24" s="553"/>
      <c r="AS24" s="553"/>
      <c r="AT24" s="553"/>
      <c r="AU24" s="553"/>
      <c r="AV24" s="553"/>
    </row>
    <row r="25" spans="1:48" ht="14.1" hidden="1" customHeight="1" outlineLevel="1">
      <c r="A25" s="638"/>
      <c r="D25" s="569" t="s">
        <v>365</v>
      </c>
      <c r="E25" s="570" t="s">
        <v>323</v>
      </c>
      <c r="F25" s="571"/>
      <c r="G25" s="548"/>
      <c r="H25" s="546"/>
      <c r="I25" s="572" t="s">
        <v>303</v>
      </c>
      <c r="J25" s="573"/>
      <c r="K25" s="574"/>
      <c r="L25" s="552"/>
      <c r="N25" s="553"/>
      <c r="O25" s="553"/>
      <c r="P25" s="553"/>
      <c r="Q25" s="553"/>
      <c r="R25" s="553"/>
      <c r="S25" s="553"/>
      <c r="T25" s="553"/>
      <c r="U25" s="553"/>
      <c r="V25" s="553"/>
      <c r="W25" s="553"/>
      <c r="X25" s="553"/>
      <c r="Y25" s="553"/>
      <c r="Z25" s="553"/>
      <c r="AA25" s="553"/>
      <c r="AB25" s="553"/>
      <c r="AC25" s="553"/>
      <c r="AD25" s="553"/>
      <c r="AE25" s="553"/>
      <c r="AF25" s="553"/>
      <c r="AG25" s="553"/>
      <c r="AH25" s="553"/>
      <c r="AI25" s="553"/>
      <c r="AJ25" s="553"/>
      <c r="AK25" s="553"/>
      <c r="AL25" s="553"/>
      <c r="AM25" s="553"/>
      <c r="AN25" s="553"/>
      <c r="AO25" s="553"/>
      <c r="AP25" s="553"/>
      <c r="AQ25" s="553"/>
      <c r="AR25" s="553"/>
      <c r="AS25" s="553"/>
      <c r="AT25" s="553"/>
      <c r="AU25" s="553"/>
      <c r="AV25" s="553"/>
    </row>
    <row r="26" spans="1:48" ht="14.1" hidden="1" customHeight="1" outlineLevel="1">
      <c r="A26" s="638"/>
      <c r="D26" s="569" t="s">
        <v>366</v>
      </c>
      <c r="E26" s="570" t="s">
        <v>302</v>
      </c>
      <c r="F26" s="571"/>
      <c r="G26" s="548"/>
      <c r="H26" s="546"/>
      <c r="I26" s="572" t="s">
        <v>303</v>
      </c>
      <c r="J26" s="573"/>
      <c r="K26" s="574"/>
      <c r="L26" s="552"/>
      <c r="N26" s="553"/>
      <c r="O26" s="553"/>
      <c r="P26" s="553"/>
      <c r="Q26" s="553"/>
      <c r="R26" s="553"/>
      <c r="S26" s="553"/>
      <c r="T26" s="553"/>
      <c r="U26" s="553"/>
      <c r="V26" s="553"/>
      <c r="W26" s="553"/>
      <c r="X26" s="553"/>
      <c r="Y26" s="553"/>
      <c r="Z26" s="553"/>
      <c r="AA26" s="553"/>
      <c r="AB26" s="553"/>
      <c r="AC26" s="553"/>
      <c r="AD26" s="553"/>
      <c r="AE26" s="553"/>
      <c r="AF26" s="553"/>
      <c r="AG26" s="553"/>
      <c r="AH26" s="553"/>
      <c r="AI26" s="553"/>
      <c r="AJ26" s="553"/>
      <c r="AK26" s="553"/>
      <c r="AL26" s="553"/>
      <c r="AM26" s="553"/>
      <c r="AN26" s="553"/>
      <c r="AO26" s="553"/>
      <c r="AP26" s="553"/>
      <c r="AQ26" s="553"/>
      <c r="AR26" s="553"/>
      <c r="AS26" s="553"/>
      <c r="AT26" s="553"/>
      <c r="AU26" s="553"/>
      <c r="AV26" s="553"/>
    </row>
    <row r="27" spans="1:48" ht="14.1" hidden="1" customHeight="1" outlineLevel="1">
      <c r="A27" s="568"/>
      <c r="D27" s="569" t="s">
        <v>367</v>
      </c>
      <c r="E27" s="570" t="s">
        <v>302</v>
      </c>
      <c r="F27" s="571"/>
      <c r="G27" s="548"/>
      <c r="H27" s="546"/>
      <c r="I27" s="572" t="s">
        <v>303</v>
      </c>
      <c r="J27" s="573"/>
      <c r="K27" s="574"/>
      <c r="L27" s="552"/>
      <c r="N27" s="553"/>
      <c r="O27" s="553"/>
      <c r="P27" s="553"/>
      <c r="Q27" s="553"/>
      <c r="R27" s="553"/>
      <c r="S27" s="553"/>
      <c r="T27" s="553"/>
      <c r="U27" s="553"/>
      <c r="V27" s="553"/>
      <c r="W27" s="553"/>
      <c r="X27" s="553"/>
      <c r="Y27" s="553"/>
      <c r="Z27" s="553"/>
      <c r="AA27" s="553"/>
      <c r="AB27" s="553"/>
      <c r="AC27" s="553"/>
      <c r="AD27" s="553"/>
      <c r="AE27" s="553"/>
      <c r="AF27" s="553"/>
      <c r="AG27" s="553"/>
      <c r="AH27" s="553"/>
      <c r="AI27" s="553"/>
      <c r="AJ27" s="553"/>
      <c r="AK27" s="553"/>
      <c r="AL27" s="553"/>
      <c r="AM27" s="553"/>
      <c r="AN27" s="553"/>
      <c r="AO27" s="553"/>
      <c r="AP27" s="553"/>
      <c r="AQ27" s="553"/>
      <c r="AR27" s="553"/>
      <c r="AS27" s="553"/>
      <c r="AT27" s="553"/>
      <c r="AU27" s="553"/>
      <c r="AV27" s="553"/>
    </row>
    <row r="28" spans="1:48" ht="14.1" hidden="1" customHeight="1" outlineLevel="1">
      <c r="A28" s="568"/>
      <c r="D28" s="569" t="s">
        <v>368</v>
      </c>
      <c r="E28" s="570" t="s">
        <v>302</v>
      </c>
      <c r="F28" s="571"/>
      <c r="G28" s="548"/>
      <c r="H28" s="546"/>
      <c r="I28" s="572" t="s">
        <v>303</v>
      </c>
      <c r="J28" s="573"/>
      <c r="K28" s="574"/>
      <c r="L28" s="552"/>
      <c r="N28" s="553"/>
      <c r="O28" s="553"/>
      <c r="P28" s="553"/>
      <c r="Q28" s="553"/>
      <c r="R28" s="553"/>
      <c r="S28" s="553"/>
      <c r="T28" s="553"/>
      <c r="U28" s="553"/>
      <c r="V28" s="553"/>
      <c r="W28" s="553"/>
      <c r="X28" s="553"/>
      <c r="Y28" s="553"/>
      <c r="Z28" s="553"/>
      <c r="AA28" s="553"/>
      <c r="AB28" s="553"/>
      <c r="AC28" s="553"/>
      <c r="AD28" s="553"/>
      <c r="AE28" s="553"/>
      <c r="AF28" s="553"/>
      <c r="AG28" s="553"/>
      <c r="AH28" s="553"/>
      <c r="AI28" s="553"/>
      <c r="AJ28" s="553"/>
      <c r="AK28" s="553"/>
      <c r="AL28" s="553"/>
      <c r="AM28" s="553"/>
      <c r="AN28" s="553"/>
      <c r="AO28" s="553"/>
      <c r="AP28" s="553"/>
      <c r="AQ28" s="553"/>
      <c r="AR28" s="553"/>
      <c r="AS28" s="553"/>
      <c r="AT28" s="553"/>
      <c r="AU28" s="553"/>
      <c r="AV28" s="553"/>
    </row>
    <row r="29" spans="1:48" ht="14.1" hidden="1" customHeight="1" outlineLevel="1">
      <c r="A29" s="568"/>
      <c r="D29" s="569" t="s">
        <v>369</v>
      </c>
      <c r="E29" s="570" t="s">
        <v>302</v>
      </c>
      <c r="F29" s="571"/>
      <c r="G29" s="548"/>
      <c r="H29" s="546"/>
      <c r="I29" s="572" t="s">
        <v>303</v>
      </c>
      <c r="J29" s="573"/>
      <c r="K29" s="574"/>
      <c r="L29" s="552"/>
      <c r="N29" s="553"/>
      <c r="O29" s="553"/>
      <c r="P29" s="553"/>
      <c r="Q29" s="553"/>
      <c r="R29" s="553"/>
      <c r="S29" s="553"/>
      <c r="T29" s="553"/>
      <c r="U29" s="553"/>
      <c r="V29" s="553"/>
      <c r="W29" s="553"/>
      <c r="X29" s="553"/>
      <c r="Y29" s="553"/>
      <c r="Z29" s="553"/>
      <c r="AA29" s="553"/>
      <c r="AB29" s="553"/>
      <c r="AC29" s="553"/>
      <c r="AD29" s="553"/>
      <c r="AE29" s="553"/>
      <c r="AF29" s="553"/>
      <c r="AG29" s="553"/>
      <c r="AH29" s="553"/>
      <c r="AI29" s="553"/>
      <c r="AJ29" s="553"/>
      <c r="AK29" s="553"/>
      <c r="AL29" s="553"/>
      <c r="AM29" s="553"/>
      <c r="AN29" s="553"/>
      <c r="AO29" s="553"/>
      <c r="AP29" s="553"/>
      <c r="AQ29" s="553"/>
      <c r="AR29" s="553"/>
      <c r="AS29" s="553"/>
      <c r="AT29" s="553"/>
      <c r="AU29" s="553"/>
      <c r="AV29" s="553"/>
    </row>
    <row r="30" spans="1:48" collapsed="1">
      <c r="C30" s="529">
        <f>ROW()</f>
        <v>30</v>
      </c>
      <c r="D30" s="561" t="s">
        <v>370</v>
      </c>
      <c r="E30" s="561"/>
      <c r="F30" s="562">
        <f>SUM(F31:F39)</f>
        <v>66</v>
      </c>
      <c r="G30" s="563"/>
      <c r="H30" s="564"/>
      <c r="I30" s="575"/>
      <c r="J30" s="565"/>
      <c r="K30" s="566"/>
      <c r="L30" s="567"/>
      <c r="N30" s="553"/>
      <c r="O30" s="553"/>
      <c r="P30" s="553"/>
      <c r="Q30" s="553"/>
      <c r="R30" s="553"/>
      <c r="S30" s="553"/>
      <c r="T30" s="553"/>
      <c r="U30" s="553"/>
      <c r="V30" s="553"/>
      <c r="W30" s="553"/>
      <c r="X30" s="553"/>
      <c r="Y30" s="553"/>
      <c r="Z30" s="553"/>
      <c r="AA30" s="553"/>
      <c r="AB30" s="553"/>
      <c r="AC30" s="553"/>
      <c r="AD30" s="553"/>
      <c r="AE30" s="553"/>
      <c r="AF30" s="553"/>
      <c r="AG30" s="553"/>
      <c r="AH30" s="553"/>
      <c r="AI30" s="553"/>
      <c r="AJ30" s="553"/>
      <c r="AK30" s="553"/>
      <c r="AL30" s="553"/>
      <c r="AM30" s="553"/>
      <c r="AN30" s="553"/>
      <c r="AO30" s="553"/>
      <c r="AP30" s="553"/>
      <c r="AQ30" s="553"/>
      <c r="AR30" s="553"/>
      <c r="AS30" s="553"/>
      <c r="AT30" s="553"/>
      <c r="AU30" s="553"/>
      <c r="AV30" s="553"/>
    </row>
    <row r="31" spans="1:48" ht="17.100000000000001" customHeight="1" outlineLevel="1">
      <c r="C31" s="529">
        <f>ROW()</f>
        <v>31</v>
      </c>
      <c r="D31" s="576" t="s">
        <v>371</v>
      </c>
      <c r="E31" s="570" t="s">
        <v>312</v>
      </c>
      <c r="F31" s="577">
        <v>1</v>
      </c>
      <c r="G31" s="548">
        <v>44928</v>
      </c>
      <c r="H31" s="546">
        <f>WORKDAY($G31,($F31-1),'High-Level Tasks'!$P$6:$P$42)</f>
        <v>44928</v>
      </c>
      <c r="I31" s="572" t="s">
        <v>303</v>
      </c>
      <c r="J31" s="550" t="b">
        <f t="shared" ref="J31:J39" ca="1" si="2">AND(TODAY()&gt;$H31,$I31&lt;&gt;100%)</f>
        <v>1</v>
      </c>
      <c r="K31" s="578"/>
      <c r="L31" s="552"/>
      <c r="N31" s="553"/>
      <c r="O31" s="553"/>
      <c r="P31" s="553"/>
      <c r="Q31" s="553"/>
      <c r="R31" s="553"/>
      <c r="S31" s="553"/>
      <c r="T31" s="553"/>
      <c r="U31" s="553"/>
      <c r="V31" s="553"/>
      <c r="W31" s="553"/>
      <c r="X31" s="553"/>
      <c r="Y31" s="553"/>
      <c r="Z31" s="553"/>
      <c r="AA31" s="553"/>
      <c r="AB31" s="553"/>
      <c r="AC31" s="553"/>
      <c r="AD31" s="553"/>
      <c r="AE31" s="553"/>
      <c r="AF31" s="553"/>
      <c r="AG31" s="553"/>
      <c r="AH31" s="553"/>
      <c r="AI31" s="553"/>
      <c r="AJ31" s="553"/>
      <c r="AK31" s="553"/>
      <c r="AL31" s="553"/>
      <c r="AM31" s="553"/>
      <c r="AN31" s="553"/>
      <c r="AO31" s="553"/>
      <c r="AP31" s="553"/>
      <c r="AQ31" s="553"/>
      <c r="AR31" s="553"/>
      <c r="AS31" s="553"/>
      <c r="AT31" s="553"/>
      <c r="AU31" s="553"/>
      <c r="AV31" s="553"/>
    </row>
    <row r="32" spans="1:48" ht="17.100000000000001" customHeight="1" outlineLevel="1">
      <c r="C32" s="529">
        <f>ROW()</f>
        <v>32</v>
      </c>
      <c r="D32" s="576" t="s">
        <v>372</v>
      </c>
      <c r="E32" s="570" t="s">
        <v>302</v>
      </c>
      <c r="F32" s="577">
        <v>4</v>
      </c>
      <c r="G32" s="570">
        <f>WORKDAY($H31,1,'High-Level Tasks'!$P$6:$P$42)</f>
        <v>44929</v>
      </c>
      <c r="H32" s="546">
        <f>WORKDAY($G32,($F32-1),'High-Level Tasks'!$P$6:$P$42)</f>
        <v>44932</v>
      </c>
      <c r="I32" s="572" t="s">
        <v>303</v>
      </c>
      <c r="J32" s="550" t="b">
        <f t="shared" ca="1" si="2"/>
        <v>1</v>
      </c>
      <c r="K32" s="578"/>
      <c r="L32" s="552"/>
      <c r="N32" s="553"/>
      <c r="O32" s="553"/>
      <c r="P32" s="553"/>
      <c r="Q32" s="553"/>
      <c r="R32" s="553"/>
      <c r="S32" s="553"/>
      <c r="T32" s="553"/>
      <c r="U32" s="553"/>
      <c r="V32" s="553"/>
      <c r="W32" s="553"/>
      <c r="X32" s="553"/>
      <c r="Y32" s="553"/>
      <c r="Z32" s="553"/>
      <c r="AA32" s="553"/>
      <c r="AB32" s="553"/>
      <c r="AC32" s="553"/>
      <c r="AD32" s="553"/>
      <c r="AE32" s="553"/>
      <c r="AF32" s="553"/>
      <c r="AG32" s="553"/>
      <c r="AH32" s="553"/>
      <c r="AI32" s="553"/>
      <c r="AJ32" s="553"/>
      <c r="AK32" s="553"/>
      <c r="AL32" s="553"/>
      <c r="AM32" s="553"/>
      <c r="AN32" s="553"/>
      <c r="AO32" s="553"/>
      <c r="AP32" s="553"/>
      <c r="AQ32" s="553"/>
      <c r="AR32" s="553"/>
      <c r="AS32" s="553"/>
      <c r="AT32" s="553"/>
      <c r="AU32" s="553"/>
      <c r="AV32" s="553"/>
    </row>
    <row r="33" spans="3:48" ht="17.100000000000001" customHeight="1" outlineLevel="1">
      <c r="C33" s="529">
        <f>ROW()</f>
        <v>33</v>
      </c>
      <c r="D33" s="576" t="s">
        <v>373</v>
      </c>
      <c r="E33" s="570" t="s">
        <v>302</v>
      </c>
      <c r="F33" s="577">
        <v>1</v>
      </c>
      <c r="G33" s="570">
        <f>WORKDAY($H31,1,'High-Level Tasks'!$P$6:$P$42)</f>
        <v>44929</v>
      </c>
      <c r="H33" s="546">
        <f>WORKDAY($G33,($F33-1),'High-Level Tasks'!$P$6:$P$42)</f>
        <v>44929</v>
      </c>
      <c r="I33" s="572" t="s">
        <v>303</v>
      </c>
      <c r="J33" s="550" t="b">
        <f ca="1">AND(TODAY()&gt;$H33,$I33&lt;&gt;100%)</f>
        <v>1</v>
      </c>
      <c r="K33" s="578"/>
      <c r="L33" s="552"/>
      <c r="N33" s="553"/>
      <c r="O33" s="553"/>
      <c r="P33" s="553"/>
      <c r="Q33" s="553"/>
      <c r="R33" s="553"/>
      <c r="S33" s="553"/>
      <c r="T33" s="553"/>
      <c r="U33" s="553"/>
      <c r="V33" s="553"/>
      <c r="W33" s="553"/>
      <c r="X33" s="553"/>
      <c r="Y33" s="553"/>
      <c r="Z33" s="553"/>
      <c r="AA33" s="553"/>
      <c r="AB33" s="553"/>
      <c r="AC33" s="553"/>
      <c r="AD33" s="553"/>
      <c r="AE33" s="553"/>
      <c r="AF33" s="553"/>
      <c r="AG33" s="553"/>
      <c r="AH33" s="553"/>
      <c r="AI33" s="553"/>
      <c r="AJ33" s="553"/>
      <c r="AK33" s="553"/>
      <c r="AL33" s="553"/>
      <c r="AM33" s="553"/>
      <c r="AN33" s="553"/>
      <c r="AO33" s="553"/>
      <c r="AP33" s="553"/>
      <c r="AQ33" s="553"/>
      <c r="AR33" s="553"/>
      <c r="AS33" s="553"/>
      <c r="AT33" s="553"/>
      <c r="AU33" s="553"/>
      <c r="AV33" s="553"/>
    </row>
    <row r="34" spans="3:48" ht="17.100000000000001" customHeight="1" outlineLevel="1">
      <c r="C34" s="529">
        <f>ROW()</f>
        <v>34</v>
      </c>
      <c r="D34" s="576" t="s">
        <v>374</v>
      </c>
      <c r="E34" s="570" t="s">
        <v>302</v>
      </c>
      <c r="F34" s="577">
        <v>1</v>
      </c>
      <c r="G34" s="570">
        <f>WORKDAY($H32,1,'High-Level Tasks'!$P$6:$P$42)</f>
        <v>44935</v>
      </c>
      <c r="H34" s="546">
        <f>WORKDAY($G34,($F34-1),'High-Level Tasks'!$P$6:$P$42)</f>
        <v>44935</v>
      </c>
      <c r="I34" s="572" t="s">
        <v>303</v>
      </c>
      <c r="J34" s="550" t="b">
        <f t="shared" ca="1" si="2"/>
        <v>1</v>
      </c>
      <c r="K34" s="578"/>
      <c r="L34" s="552"/>
      <c r="N34" s="553"/>
      <c r="O34" s="553"/>
      <c r="P34" s="553"/>
      <c r="Q34" s="553"/>
      <c r="R34" s="553"/>
      <c r="S34" s="553"/>
      <c r="T34" s="553"/>
      <c r="U34" s="553"/>
      <c r="V34" s="553"/>
      <c r="W34" s="553"/>
      <c r="X34" s="553"/>
      <c r="Y34" s="553"/>
      <c r="Z34" s="553"/>
      <c r="AA34" s="553"/>
      <c r="AB34" s="553"/>
      <c r="AC34" s="553"/>
      <c r="AD34" s="553"/>
      <c r="AE34" s="553"/>
      <c r="AF34" s="553"/>
      <c r="AG34" s="553"/>
      <c r="AH34" s="553"/>
      <c r="AI34" s="553"/>
      <c r="AJ34" s="553"/>
      <c r="AK34" s="553"/>
      <c r="AL34" s="553"/>
      <c r="AM34" s="553"/>
      <c r="AN34" s="553"/>
      <c r="AO34" s="553"/>
      <c r="AP34" s="553"/>
      <c r="AQ34" s="553"/>
      <c r="AR34" s="553"/>
      <c r="AS34" s="553"/>
      <c r="AT34" s="553"/>
      <c r="AU34" s="553"/>
      <c r="AV34" s="553"/>
    </row>
    <row r="35" spans="3:48" ht="17.100000000000001" customHeight="1" outlineLevel="1">
      <c r="C35" s="529">
        <f>ROW()</f>
        <v>35</v>
      </c>
      <c r="D35" s="576" t="s">
        <v>375</v>
      </c>
      <c r="E35" s="570" t="s">
        <v>312</v>
      </c>
      <c r="F35" s="577">
        <v>2</v>
      </c>
      <c r="G35" s="570">
        <f>WORKDAY($H34,1,'High-Level Tasks'!$P$6:$P$42)</f>
        <v>44936</v>
      </c>
      <c r="H35" s="546">
        <f>WORKDAY($G35,($F35-1),'High-Level Tasks'!$P$6:$P$42)</f>
        <v>44937</v>
      </c>
      <c r="I35" s="572" t="s">
        <v>303</v>
      </c>
      <c r="J35" s="550" t="b">
        <f t="shared" ca="1" si="2"/>
        <v>1</v>
      </c>
      <c r="K35" s="578"/>
      <c r="L35" s="552"/>
      <c r="N35" s="553"/>
      <c r="O35" s="553"/>
      <c r="P35" s="553"/>
      <c r="Q35" s="553"/>
      <c r="R35" s="553"/>
      <c r="S35" s="553"/>
      <c r="T35" s="553"/>
      <c r="U35" s="553"/>
      <c r="V35" s="553"/>
      <c r="W35" s="553"/>
      <c r="X35" s="553"/>
      <c r="Y35" s="553"/>
      <c r="Z35" s="553"/>
      <c r="AA35" s="553"/>
      <c r="AB35" s="553"/>
      <c r="AC35" s="553"/>
      <c r="AD35" s="553"/>
      <c r="AE35" s="553"/>
      <c r="AF35" s="553"/>
      <c r="AG35" s="553"/>
      <c r="AH35" s="553"/>
      <c r="AI35" s="553"/>
      <c r="AJ35" s="553"/>
      <c r="AK35" s="553"/>
      <c r="AL35" s="553"/>
      <c r="AM35" s="553"/>
      <c r="AN35" s="553"/>
      <c r="AO35" s="553"/>
      <c r="AP35" s="553"/>
      <c r="AQ35" s="553"/>
      <c r="AR35" s="553"/>
      <c r="AS35" s="553"/>
      <c r="AT35" s="553"/>
      <c r="AU35" s="553"/>
      <c r="AV35" s="553"/>
    </row>
    <row r="36" spans="3:48" ht="17.100000000000001" customHeight="1" outlineLevel="1">
      <c r="C36" s="529">
        <f>ROW()</f>
        <v>36</v>
      </c>
      <c r="D36" s="576" t="s">
        <v>376</v>
      </c>
      <c r="E36" s="570" t="s">
        <v>327</v>
      </c>
      <c r="F36" s="577">
        <v>3</v>
      </c>
      <c r="G36" s="570">
        <f>WORKDAY($H35,1,'High-Level Tasks'!$P$6:$P$42)</f>
        <v>44938</v>
      </c>
      <c r="H36" s="546">
        <f>WORKDAY($G36,($F36-1),'High-Level Tasks'!$P$6:$P$42)</f>
        <v>44942</v>
      </c>
      <c r="I36" s="572" t="s">
        <v>303</v>
      </c>
      <c r="J36" s="550" t="b">
        <f ca="1">AND(TODAY()&gt;$H36,$I36&lt;&gt;100%)</f>
        <v>1</v>
      </c>
      <c r="K36" s="578"/>
      <c r="L36" s="579"/>
      <c r="N36" s="553"/>
      <c r="O36" s="553"/>
      <c r="P36" s="553"/>
      <c r="Q36" s="553"/>
      <c r="R36" s="553"/>
      <c r="S36" s="553"/>
      <c r="T36" s="553"/>
      <c r="U36" s="553"/>
      <c r="V36" s="553"/>
      <c r="W36" s="553"/>
      <c r="X36" s="553"/>
      <c r="Y36" s="553"/>
      <c r="Z36" s="553"/>
      <c r="AA36" s="553"/>
      <c r="AB36" s="553"/>
      <c r="AC36" s="553"/>
      <c r="AD36" s="553"/>
      <c r="AE36" s="553"/>
      <c r="AF36" s="553"/>
      <c r="AG36" s="553"/>
      <c r="AH36" s="553"/>
      <c r="AI36" s="553"/>
      <c r="AJ36" s="553"/>
      <c r="AK36" s="553"/>
      <c r="AL36" s="553"/>
      <c r="AM36" s="553"/>
      <c r="AN36" s="553"/>
      <c r="AO36" s="553"/>
      <c r="AP36" s="553"/>
      <c r="AQ36" s="553"/>
      <c r="AR36" s="553"/>
      <c r="AS36" s="553"/>
      <c r="AT36" s="553"/>
      <c r="AU36" s="553"/>
      <c r="AV36" s="553"/>
    </row>
    <row r="37" spans="3:48" ht="17.100000000000001" customHeight="1" outlineLevel="1">
      <c r="C37" s="529">
        <f>ROW()</f>
        <v>37</v>
      </c>
      <c r="D37" s="576" t="s">
        <v>377</v>
      </c>
      <c r="E37" s="570" t="s">
        <v>327</v>
      </c>
      <c r="F37" s="577">
        <v>31</v>
      </c>
      <c r="G37" s="570">
        <f>WORKDAY(H36,1,'High-Level Tasks'!$P$6:$P$42)</f>
        <v>44943</v>
      </c>
      <c r="H37" s="546">
        <f>WORKDAY($G37,($F37-1),'High-Level Tasks'!$P$6:$P$42)</f>
        <v>44985</v>
      </c>
      <c r="I37" s="572" t="s">
        <v>303</v>
      </c>
      <c r="J37" s="550" t="b">
        <f t="shared" ca="1" si="2"/>
        <v>1</v>
      </c>
      <c r="K37" s="578"/>
      <c r="L37" s="579"/>
      <c r="N37" s="553"/>
      <c r="O37" s="553"/>
      <c r="P37" s="553"/>
      <c r="Q37" s="553"/>
      <c r="R37" s="553"/>
      <c r="S37" s="553"/>
      <c r="T37" s="553"/>
      <c r="U37" s="553"/>
      <c r="V37" s="553"/>
      <c r="W37" s="553"/>
      <c r="X37" s="553"/>
      <c r="Y37" s="553"/>
      <c r="Z37" s="553"/>
      <c r="AA37" s="553"/>
      <c r="AB37" s="553"/>
      <c r="AC37" s="553"/>
      <c r="AD37" s="553"/>
      <c r="AE37" s="553"/>
      <c r="AF37" s="553"/>
      <c r="AG37" s="553"/>
      <c r="AH37" s="553"/>
      <c r="AI37" s="553"/>
      <c r="AJ37" s="553"/>
      <c r="AK37" s="553"/>
      <c r="AL37" s="553"/>
      <c r="AM37" s="553"/>
      <c r="AN37" s="553"/>
      <c r="AO37" s="553"/>
      <c r="AP37" s="553"/>
      <c r="AQ37" s="553"/>
      <c r="AR37" s="553"/>
      <c r="AS37" s="553"/>
      <c r="AT37" s="553"/>
      <c r="AU37" s="553"/>
      <c r="AV37" s="553"/>
    </row>
    <row r="38" spans="3:48" ht="17.100000000000001" customHeight="1" outlineLevel="1">
      <c r="C38" s="529">
        <f>ROW()</f>
        <v>38</v>
      </c>
      <c r="D38" s="576" t="s">
        <v>378</v>
      </c>
      <c r="E38" s="570" t="s">
        <v>327</v>
      </c>
      <c r="F38" s="577">
        <v>3</v>
      </c>
      <c r="G38" s="570">
        <f>WORKDAY(H37,1,'High-Level Tasks'!$P$6:$P$42)</f>
        <v>44986</v>
      </c>
      <c r="H38" s="546">
        <f>WORKDAY($G38,($F38-1),'High-Level Tasks'!$P$6:$P$42)</f>
        <v>44988</v>
      </c>
      <c r="I38" s="572" t="s">
        <v>303</v>
      </c>
      <c r="J38" s="550" t="b">
        <f t="shared" ca="1" si="2"/>
        <v>1</v>
      </c>
      <c r="K38" s="578"/>
      <c r="L38" s="552"/>
      <c r="N38" s="553"/>
      <c r="O38" s="553"/>
      <c r="P38" s="553"/>
      <c r="Q38" s="553"/>
      <c r="R38" s="553"/>
      <c r="S38" s="553"/>
      <c r="T38" s="553"/>
      <c r="U38" s="553"/>
      <c r="V38" s="553"/>
      <c r="W38" s="553"/>
      <c r="X38" s="553"/>
      <c r="Y38" s="553"/>
      <c r="Z38" s="553"/>
      <c r="AA38" s="553"/>
      <c r="AB38" s="553"/>
      <c r="AC38" s="553"/>
      <c r="AD38" s="553"/>
      <c r="AE38" s="553"/>
      <c r="AF38" s="553"/>
      <c r="AG38" s="553"/>
      <c r="AH38" s="553"/>
      <c r="AI38" s="553"/>
      <c r="AJ38" s="553"/>
      <c r="AK38" s="553"/>
      <c r="AL38" s="553"/>
      <c r="AM38" s="553"/>
      <c r="AN38" s="553"/>
      <c r="AO38" s="553"/>
      <c r="AP38" s="553"/>
      <c r="AQ38" s="553"/>
      <c r="AR38" s="553"/>
      <c r="AS38" s="553"/>
      <c r="AT38" s="553"/>
      <c r="AU38" s="553"/>
      <c r="AV38" s="553"/>
    </row>
    <row r="39" spans="3:48" ht="17.100000000000001" customHeight="1" outlineLevel="1">
      <c r="C39" s="529">
        <f>ROW()</f>
        <v>39</v>
      </c>
      <c r="D39" s="576" t="s">
        <v>379</v>
      </c>
      <c r="E39" s="570" t="s">
        <v>327</v>
      </c>
      <c r="F39" s="577">
        <v>20</v>
      </c>
      <c r="G39" s="570">
        <f>WORKDAY(H38,1,'High-Level Tasks'!$P$6:$P$42)</f>
        <v>44991</v>
      </c>
      <c r="H39" s="546">
        <f>WORKDAY($G39,($F39-1),'High-Level Tasks'!$P$6:$P$42)</f>
        <v>45016</v>
      </c>
      <c r="I39" s="572" t="s">
        <v>303</v>
      </c>
      <c r="J39" s="550" t="b">
        <f t="shared" ca="1" si="2"/>
        <v>1</v>
      </c>
      <c r="K39" s="578"/>
      <c r="L39" s="552"/>
      <c r="N39" s="553"/>
      <c r="O39" s="553"/>
      <c r="P39" s="553"/>
      <c r="Q39" s="553"/>
      <c r="R39" s="553"/>
      <c r="S39" s="553"/>
      <c r="T39" s="553"/>
      <c r="U39" s="553"/>
      <c r="V39" s="553"/>
      <c r="W39" s="553"/>
      <c r="X39" s="553"/>
      <c r="Y39" s="553"/>
      <c r="Z39" s="553"/>
      <c r="AA39" s="553"/>
      <c r="AB39" s="553"/>
      <c r="AC39" s="553"/>
      <c r="AD39" s="553"/>
      <c r="AE39" s="553"/>
      <c r="AF39" s="553"/>
      <c r="AG39" s="553"/>
      <c r="AH39" s="553"/>
      <c r="AI39" s="553"/>
      <c r="AJ39" s="553"/>
      <c r="AK39" s="553"/>
      <c r="AL39" s="553"/>
      <c r="AM39" s="553"/>
      <c r="AN39" s="553"/>
      <c r="AO39" s="553"/>
      <c r="AP39" s="553"/>
      <c r="AQ39" s="553"/>
      <c r="AR39" s="553"/>
      <c r="AS39" s="553"/>
      <c r="AT39" s="553"/>
      <c r="AU39" s="553"/>
      <c r="AV39" s="553"/>
    </row>
    <row r="40" spans="3:48" outlineLevel="1">
      <c r="C40" s="529">
        <f>ROW()</f>
        <v>40</v>
      </c>
      <c r="D40" s="580" t="s">
        <v>380</v>
      </c>
      <c r="E40" s="580"/>
      <c r="F40" s="581">
        <f>SUM(F41:F42)</f>
        <v>10</v>
      </c>
      <c r="G40" s="582"/>
      <c r="H40" s="583"/>
      <c r="I40" s="582"/>
      <c r="J40" s="583"/>
      <c r="K40" s="566"/>
      <c r="L40" s="567"/>
      <c r="N40" s="553"/>
      <c r="O40" s="553"/>
      <c r="P40" s="553"/>
      <c r="Q40" s="553"/>
      <c r="R40" s="553"/>
      <c r="S40" s="553"/>
      <c r="T40" s="553"/>
      <c r="U40" s="553"/>
      <c r="V40" s="553"/>
      <c r="W40" s="553"/>
      <c r="X40" s="553"/>
      <c r="Y40" s="553"/>
      <c r="Z40" s="553"/>
      <c r="AA40" s="553"/>
      <c r="AB40" s="553"/>
      <c r="AC40" s="553"/>
      <c r="AD40" s="553"/>
      <c r="AE40" s="553"/>
      <c r="AF40" s="553"/>
      <c r="AG40" s="553"/>
      <c r="AH40" s="553"/>
      <c r="AI40" s="553"/>
      <c r="AJ40" s="553"/>
      <c r="AK40" s="553"/>
      <c r="AL40" s="553"/>
      <c r="AM40" s="553"/>
      <c r="AN40" s="553"/>
      <c r="AO40" s="553"/>
      <c r="AP40" s="553"/>
      <c r="AQ40" s="553"/>
      <c r="AR40" s="553"/>
      <c r="AS40" s="553"/>
      <c r="AT40" s="553"/>
      <c r="AU40" s="553"/>
      <c r="AV40" s="553"/>
    </row>
    <row r="41" spans="3:48" outlineLevel="1">
      <c r="C41" s="529">
        <f>ROW()</f>
        <v>41</v>
      </c>
      <c r="D41" s="576" t="s">
        <v>381</v>
      </c>
      <c r="E41" s="570" t="s">
        <v>310</v>
      </c>
      <c r="F41" s="577">
        <v>5</v>
      </c>
      <c r="G41" s="570">
        <f>G15</f>
        <v>44959</v>
      </c>
      <c r="H41" s="546">
        <f>WORKDAY($G41,($F41-1),'High-Level Tasks'!$P$6:$P$42)</f>
        <v>44965</v>
      </c>
      <c r="I41" s="572" t="s">
        <v>303</v>
      </c>
      <c r="J41" s="550" t="b">
        <f t="shared" ref="J41:J42" ca="1" si="3">AND(TODAY()&gt;$H41,$I41&lt;&gt;100%)</f>
        <v>1</v>
      </c>
      <c r="K41" s="578"/>
      <c r="L41" s="552"/>
      <c r="N41" s="553"/>
      <c r="O41" s="553"/>
      <c r="P41" s="553"/>
      <c r="Q41" s="553"/>
      <c r="R41" s="553"/>
      <c r="S41" s="553"/>
      <c r="T41" s="553"/>
      <c r="U41" s="553"/>
      <c r="V41" s="553"/>
      <c r="W41" s="553"/>
      <c r="X41" s="553"/>
      <c r="Y41" s="553"/>
      <c r="Z41" s="553"/>
      <c r="AA41" s="553"/>
      <c r="AB41" s="553"/>
      <c r="AC41" s="553"/>
      <c r="AD41" s="553"/>
      <c r="AE41" s="553"/>
      <c r="AF41" s="553"/>
      <c r="AG41" s="553"/>
      <c r="AH41" s="553"/>
      <c r="AI41" s="553"/>
      <c r="AJ41" s="553"/>
      <c r="AK41" s="553"/>
      <c r="AL41" s="553"/>
      <c r="AM41" s="553"/>
      <c r="AN41" s="553"/>
      <c r="AO41" s="553"/>
      <c r="AP41" s="553"/>
      <c r="AQ41" s="553"/>
      <c r="AR41" s="553"/>
      <c r="AS41" s="553"/>
      <c r="AT41" s="553"/>
      <c r="AU41" s="553"/>
      <c r="AV41" s="553"/>
    </row>
    <row r="42" spans="3:48" outlineLevel="1">
      <c r="C42" s="529">
        <f>ROW()</f>
        <v>42</v>
      </c>
      <c r="D42" s="576" t="s">
        <v>382</v>
      </c>
      <c r="E42" s="570" t="s">
        <v>315</v>
      </c>
      <c r="F42" s="577">
        <v>5</v>
      </c>
      <c r="G42" s="570">
        <f>WORKDAY(H41,1,'High-Level Tasks'!$P$6:$P$42)</f>
        <v>44966</v>
      </c>
      <c r="H42" s="546">
        <f>WORKDAY($G42,($F42-1),'High-Level Tasks'!$P$6:$P$42)</f>
        <v>44972</v>
      </c>
      <c r="I42" s="572" t="s">
        <v>303</v>
      </c>
      <c r="J42" s="550" t="b">
        <f t="shared" ca="1" si="3"/>
        <v>1</v>
      </c>
      <c r="K42" s="578"/>
      <c r="L42" s="552"/>
      <c r="N42" s="553"/>
      <c r="O42" s="553"/>
      <c r="P42" s="553"/>
      <c r="Q42" s="553"/>
      <c r="R42" s="553"/>
      <c r="S42" s="553"/>
      <c r="T42" s="553"/>
      <c r="U42" s="553"/>
      <c r="V42" s="553"/>
      <c r="W42" s="553"/>
      <c r="X42" s="553"/>
      <c r="Y42" s="553"/>
      <c r="Z42" s="553"/>
      <c r="AA42" s="553"/>
      <c r="AB42" s="553"/>
      <c r="AC42" s="553"/>
      <c r="AD42" s="553"/>
      <c r="AE42" s="553"/>
      <c r="AF42" s="553"/>
      <c r="AG42" s="553"/>
      <c r="AH42" s="553"/>
      <c r="AI42" s="553"/>
      <c r="AJ42" s="553"/>
      <c r="AK42" s="553"/>
      <c r="AL42" s="553"/>
      <c r="AM42" s="553"/>
      <c r="AN42" s="553"/>
      <c r="AO42" s="553"/>
      <c r="AP42" s="553"/>
      <c r="AQ42" s="553"/>
      <c r="AR42" s="553"/>
      <c r="AS42" s="553"/>
      <c r="AT42" s="553"/>
      <c r="AU42" s="553"/>
      <c r="AV42" s="553"/>
    </row>
    <row r="43" spans="3:48" ht="19.350000000000001" customHeight="1">
      <c r="C43" s="529">
        <f>ROW()</f>
        <v>43</v>
      </c>
      <c r="D43" s="584" t="s">
        <v>383</v>
      </c>
      <c r="E43" s="584"/>
      <c r="F43" s="585"/>
      <c r="G43" s="584"/>
      <c r="H43" s="586"/>
      <c r="I43" s="584"/>
      <c r="J43" s="586"/>
      <c r="K43" s="587"/>
      <c r="L43" s="588"/>
      <c r="N43" s="553"/>
      <c r="O43" s="553"/>
      <c r="P43" s="553"/>
      <c r="Q43" s="553"/>
      <c r="R43" s="553"/>
      <c r="S43" s="553"/>
      <c r="T43" s="553"/>
      <c r="U43" s="553"/>
      <c r="V43" s="553"/>
      <c r="W43" s="553"/>
      <c r="X43" s="553"/>
      <c r="Y43" s="553"/>
      <c r="Z43" s="553"/>
      <c r="AA43" s="553"/>
      <c r="AB43" s="553"/>
      <c r="AC43" s="553"/>
      <c r="AD43" s="553"/>
      <c r="AE43" s="553"/>
      <c r="AF43" s="553"/>
      <c r="AG43" s="553"/>
      <c r="AH43" s="553"/>
      <c r="AI43" s="553"/>
      <c r="AJ43" s="553"/>
      <c r="AK43" s="553"/>
      <c r="AL43" s="553"/>
      <c r="AM43" s="553"/>
      <c r="AN43" s="553"/>
      <c r="AO43" s="553"/>
      <c r="AP43" s="553"/>
      <c r="AQ43" s="553"/>
      <c r="AR43" s="553"/>
      <c r="AS43" s="553"/>
      <c r="AT43" s="553"/>
      <c r="AU43" s="553"/>
      <c r="AV43" s="553"/>
    </row>
    <row r="44" spans="3:48" outlineLevel="1">
      <c r="C44" s="529">
        <f>ROW()</f>
        <v>44</v>
      </c>
      <c r="D44" s="576" t="s">
        <v>384</v>
      </c>
      <c r="E44" s="570" t="s">
        <v>308</v>
      </c>
      <c r="F44" s="577">
        <v>3</v>
      </c>
      <c r="G44" s="570">
        <f>G15</f>
        <v>44959</v>
      </c>
      <c r="H44" s="546">
        <f>WORKDAY($G44,($F44-1),'High-Level Tasks'!$P$6:$P$42)</f>
        <v>44963</v>
      </c>
      <c r="I44" s="572" t="s">
        <v>303</v>
      </c>
      <c r="J44" s="550" t="b">
        <f t="shared" ref="J44:J48" ca="1" si="4">AND(TODAY()&gt;$H44,$I44&lt;&gt;100%)</f>
        <v>1</v>
      </c>
      <c r="K44" s="578"/>
      <c r="L44" s="552"/>
      <c r="N44" s="553"/>
      <c r="O44" s="553"/>
      <c r="P44" s="553"/>
      <c r="Q44" s="553"/>
      <c r="R44" s="553"/>
      <c r="S44" s="553"/>
      <c r="T44" s="553"/>
      <c r="U44" s="553"/>
      <c r="V44" s="553"/>
      <c r="W44" s="553"/>
      <c r="X44" s="553"/>
      <c r="Y44" s="553"/>
      <c r="Z44" s="553"/>
      <c r="AA44" s="553"/>
      <c r="AB44" s="553"/>
      <c r="AC44" s="553"/>
      <c r="AD44" s="553"/>
      <c r="AE44" s="553"/>
      <c r="AF44" s="553"/>
      <c r="AG44" s="553"/>
      <c r="AH44" s="553"/>
      <c r="AI44" s="553"/>
      <c r="AJ44" s="553"/>
      <c r="AK44" s="553"/>
      <c r="AL44" s="553"/>
      <c r="AM44" s="553"/>
      <c r="AN44" s="553"/>
      <c r="AO44" s="553"/>
      <c r="AP44" s="553"/>
      <c r="AQ44" s="553"/>
      <c r="AR44" s="553"/>
      <c r="AS44" s="553"/>
      <c r="AT44" s="553"/>
      <c r="AU44" s="553"/>
      <c r="AV44" s="553"/>
    </row>
    <row r="45" spans="3:48" outlineLevel="1">
      <c r="C45" s="529">
        <f>ROW()</f>
        <v>45</v>
      </c>
      <c r="D45" s="576" t="s">
        <v>385</v>
      </c>
      <c r="E45" s="570" t="s">
        <v>308</v>
      </c>
      <c r="F45" s="577">
        <v>10</v>
      </c>
      <c r="G45" s="570">
        <f>WORKDAY(H44,1,'High-Level Tasks'!$P$6:$P$42)</f>
        <v>44964</v>
      </c>
      <c r="H45" s="546">
        <f>WORKDAY($G45,($F45-1),'High-Level Tasks'!$P$6:$P$42)</f>
        <v>44977</v>
      </c>
      <c r="I45" s="572" t="s">
        <v>303</v>
      </c>
      <c r="J45" s="550" t="b">
        <f t="shared" ca="1" si="4"/>
        <v>1</v>
      </c>
      <c r="K45" s="578"/>
      <c r="L45" s="552"/>
      <c r="N45" s="553"/>
      <c r="O45" s="553"/>
      <c r="P45" s="553"/>
      <c r="Q45" s="553"/>
      <c r="R45" s="553"/>
      <c r="S45" s="553"/>
      <c r="T45" s="553"/>
      <c r="U45" s="553"/>
      <c r="V45" s="553"/>
      <c r="W45" s="553"/>
      <c r="X45" s="553"/>
      <c r="Y45" s="553"/>
      <c r="Z45" s="553"/>
      <c r="AA45" s="553"/>
      <c r="AB45" s="553"/>
      <c r="AC45" s="553"/>
      <c r="AD45" s="553"/>
      <c r="AE45" s="553"/>
      <c r="AF45" s="553"/>
      <c r="AG45" s="553"/>
      <c r="AH45" s="553"/>
      <c r="AI45" s="553"/>
      <c r="AJ45" s="553"/>
      <c r="AK45" s="553"/>
      <c r="AL45" s="553"/>
      <c r="AM45" s="553"/>
      <c r="AN45" s="553"/>
      <c r="AO45" s="553"/>
      <c r="AP45" s="553"/>
      <c r="AQ45" s="553"/>
      <c r="AR45" s="553"/>
      <c r="AS45" s="553"/>
      <c r="AT45" s="553"/>
      <c r="AU45" s="553"/>
      <c r="AV45" s="553"/>
    </row>
    <row r="46" spans="3:48" outlineLevel="1">
      <c r="C46" s="529">
        <f>ROW()</f>
        <v>46</v>
      </c>
      <c r="D46" s="576" t="s">
        <v>386</v>
      </c>
      <c r="E46" s="570" t="s">
        <v>308</v>
      </c>
      <c r="F46" s="577">
        <v>3</v>
      </c>
      <c r="G46" s="570">
        <f>WORKDAY(H45,1,'High-Level Tasks'!$P$6:$P$42)</f>
        <v>44978</v>
      </c>
      <c r="H46" s="546">
        <f>WORKDAY($G46,($F46-1),'High-Level Tasks'!$P$6:$P$42)</f>
        <v>44980</v>
      </c>
      <c r="I46" s="572" t="s">
        <v>303</v>
      </c>
      <c r="J46" s="550" t="b">
        <f t="shared" ca="1" si="4"/>
        <v>1</v>
      </c>
      <c r="K46" s="578"/>
      <c r="L46" s="552"/>
      <c r="N46" s="553"/>
      <c r="O46" s="553"/>
      <c r="P46" s="553"/>
      <c r="Q46" s="553"/>
      <c r="R46" s="553"/>
      <c r="S46" s="553"/>
      <c r="T46" s="553"/>
      <c r="U46" s="553"/>
      <c r="V46" s="553"/>
      <c r="W46" s="553"/>
      <c r="X46" s="553"/>
      <c r="Y46" s="553"/>
      <c r="Z46" s="553"/>
      <c r="AA46" s="553"/>
      <c r="AB46" s="553"/>
      <c r="AC46" s="553"/>
      <c r="AD46" s="553"/>
      <c r="AE46" s="553"/>
      <c r="AF46" s="553"/>
      <c r="AG46" s="553"/>
      <c r="AH46" s="553"/>
      <c r="AI46" s="553"/>
      <c r="AJ46" s="553"/>
      <c r="AK46" s="553"/>
      <c r="AL46" s="553"/>
      <c r="AM46" s="553"/>
      <c r="AN46" s="553"/>
      <c r="AO46" s="553"/>
      <c r="AP46" s="553"/>
      <c r="AQ46" s="553"/>
      <c r="AR46" s="553"/>
      <c r="AS46" s="553"/>
      <c r="AT46" s="553"/>
      <c r="AU46" s="553"/>
      <c r="AV46" s="553"/>
    </row>
    <row r="47" spans="3:48" outlineLevel="1">
      <c r="C47" s="529">
        <f>ROW()</f>
        <v>47</v>
      </c>
      <c r="D47" s="576" t="s">
        <v>387</v>
      </c>
      <c r="E47" s="570" t="s">
        <v>308</v>
      </c>
      <c r="F47" s="577">
        <v>5</v>
      </c>
      <c r="G47" s="570">
        <f>WORKDAY(H46,1,'High-Level Tasks'!$P$6:$P$42)</f>
        <v>44981</v>
      </c>
      <c r="H47" s="546">
        <f>WORKDAY($G47,($F47-1),'High-Level Tasks'!$P$6:$P$42)</f>
        <v>44987</v>
      </c>
      <c r="I47" s="572" t="s">
        <v>303</v>
      </c>
      <c r="J47" s="550" t="b">
        <f t="shared" ca="1" si="4"/>
        <v>1</v>
      </c>
      <c r="K47" s="578"/>
      <c r="L47" s="552"/>
      <c r="N47" s="553"/>
      <c r="O47" s="553"/>
      <c r="P47" s="553"/>
      <c r="Q47" s="553"/>
      <c r="R47" s="553"/>
      <c r="S47" s="553"/>
      <c r="T47" s="553"/>
      <c r="U47" s="553"/>
      <c r="V47" s="553"/>
      <c r="W47" s="553"/>
      <c r="X47" s="553"/>
      <c r="Y47" s="553"/>
      <c r="Z47" s="553"/>
      <c r="AA47" s="553"/>
      <c r="AB47" s="553"/>
      <c r="AC47" s="553"/>
      <c r="AD47" s="553"/>
      <c r="AE47" s="553"/>
      <c r="AF47" s="553"/>
      <c r="AG47" s="553"/>
      <c r="AH47" s="553"/>
      <c r="AI47" s="553"/>
      <c r="AJ47" s="553"/>
      <c r="AK47" s="553"/>
      <c r="AL47" s="553"/>
      <c r="AM47" s="553"/>
      <c r="AN47" s="553"/>
      <c r="AO47" s="553"/>
      <c r="AP47" s="553"/>
      <c r="AQ47" s="553"/>
      <c r="AR47" s="553"/>
      <c r="AS47" s="553"/>
      <c r="AT47" s="553"/>
      <c r="AU47" s="553"/>
      <c r="AV47" s="553"/>
    </row>
    <row r="48" spans="3:48" outlineLevel="1">
      <c r="C48" s="529">
        <f>ROW()</f>
        <v>48</v>
      </c>
      <c r="D48" s="576" t="s">
        <v>388</v>
      </c>
      <c r="E48" s="570" t="s">
        <v>308</v>
      </c>
      <c r="F48" s="577">
        <v>3</v>
      </c>
      <c r="G48" s="570">
        <f>WORKDAY(H47,1,'High-Level Tasks'!$P$6:$P$42)</f>
        <v>44988</v>
      </c>
      <c r="H48" s="546">
        <f>WORKDAY($G48,($F48-1),'High-Level Tasks'!$P$6:$P$42)</f>
        <v>44992</v>
      </c>
      <c r="I48" s="572" t="s">
        <v>303</v>
      </c>
      <c r="J48" s="550" t="b">
        <f t="shared" ca="1" si="4"/>
        <v>1</v>
      </c>
      <c r="K48" s="578"/>
      <c r="L48" s="552"/>
      <c r="N48" s="553"/>
      <c r="O48" s="553"/>
      <c r="P48" s="553"/>
      <c r="Q48" s="553"/>
      <c r="R48" s="553"/>
      <c r="S48" s="553"/>
      <c r="T48" s="553"/>
      <c r="U48" s="553"/>
      <c r="V48" s="553"/>
      <c r="W48" s="553"/>
      <c r="X48" s="553"/>
      <c r="Y48" s="553"/>
      <c r="Z48" s="553"/>
      <c r="AA48" s="553"/>
      <c r="AB48" s="553"/>
      <c r="AC48" s="553"/>
      <c r="AD48" s="553"/>
      <c r="AE48" s="553"/>
      <c r="AF48" s="553"/>
      <c r="AG48" s="553"/>
      <c r="AH48" s="553"/>
      <c r="AI48" s="553"/>
      <c r="AJ48" s="553"/>
      <c r="AK48" s="553"/>
      <c r="AL48" s="553"/>
      <c r="AM48" s="553"/>
      <c r="AN48" s="553"/>
      <c r="AO48" s="553"/>
      <c r="AP48" s="553"/>
      <c r="AQ48" s="553"/>
      <c r="AR48" s="553"/>
      <c r="AS48" s="553"/>
      <c r="AT48" s="553"/>
      <c r="AU48" s="553"/>
      <c r="AV48" s="553"/>
    </row>
    <row r="49" spans="3:48" ht="19.350000000000001" customHeight="1">
      <c r="C49" s="529">
        <f>ROW()</f>
        <v>49</v>
      </c>
      <c r="D49" s="584" t="s">
        <v>389</v>
      </c>
      <c r="E49" s="584"/>
      <c r="F49" s="585"/>
      <c r="G49" s="584"/>
      <c r="H49" s="586"/>
      <c r="I49" s="584"/>
      <c r="J49" s="586"/>
      <c r="K49" s="587"/>
      <c r="L49" s="588"/>
      <c r="N49" s="553"/>
      <c r="O49" s="553"/>
      <c r="P49" s="553"/>
      <c r="Q49" s="553"/>
      <c r="R49" s="553"/>
      <c r="S49" s="553"/>
      <c r="T49" s="553"/>
      <c r="U49" s="553"/>
      <c r="V49" s="553"/>
      <c r="W49" s="553"/>
      <c r="X49" s="553"/>
      <c r="Y49" s="553"/>
      <c r="Z49" s="553"/>
      <c r="AA49" s="553"/>
      <c r="AB49" s="553"/>
      <c r="AC49" s="553"/>
      <c r="AD49" s="553"/>
      <c r="AE49" s="553"/>
      <c r="AF49" s="553"/>
      <c r="AG49" s="553"/>
      <c r="AH49" s="553"/>
      <c r="AI49" s="553"/>
      <c r="AJ49" s="553"/>
      <c r="AK49" s="553"/>
      <c r="AL49" s="553"/>
      <c r="AM49" s="553"/>
      <c r="AN49" s="553"/>
      <c r="AO49" s="553"/>
      <c r="AP49" s="553"/>
      <c r="AQ49" s="553"/>
      <c r="AR49" s="553"/>
      <c r="AS49" s="553"/>
      <c r="AT49" s="553"/>
      <c r="AU49" s="553"/>
      <c r="AV49" s="553"/>
    </row>
    <row r="50" spans="3:48" outlineLevel="1">
      <c r="C50" s="529">
        <f>ROW()</f>
        <v>50</v>
      </c>
      <c r="D50" s="589" t="s">
        <v>390</v>
      </c>
      <c r="E50" s="589"/>
      <c r="F50" s="590">
        <f>SUM(F51:F56)</f>
        <v>48</v>
      </c>
      <c r="G50" s="589"/>
      <c r="H50" s="591"/>
      <c r="I50" s="592"/>
      <c r="J50" s="591"/>
      <c r="K50" s="593"/>
      <c r="L50" s="594"/>
      <c r="N50" s="553"/>
      <c r="O50" s="553"/>
      <c r="P50" s="553"/>
      <c r="Q50" s="553"/>
      <c r="R50" s="553"/>
      <c r="S50" s="553"/>
      <c r="T50" s="553"/>
      <c r="U50" s="553"/>
      <c r="V50" s="553"/>
      <c r="W50" s="553"/>
      <c r="X50" s="553"/>
      <c r="Y50" s="553"/>
      <c r="Z50" s="553"/>
      <c r="AA50" s="553"/>
      <c r="AB50" s="553"/>
      <c r="AC50" s="553"/>
      <c r="AD50" s="553"/>
      <c r="AE50" s="553"/>
      <c r="AF50" s="553"/>
      <c r="AG50" s="553"/>
      <c r="AH50" s="553"/>
      <c r="AI50" s="553"/>
      <c r="AJ50" s="553"/>
      <c r="AK50" s="553"/>
      <c r="AL50" s="553"/>
      <c r="AM50" s="553"/>
      <c r="AN50" s="553"/>
      <c r="AO50" s="553"/>
      <c r="AP50" s="553"/>
      <c r="AQ50" s="553"/>
      <c r="AR50" s="553"/>
      <c r="AS50" s="553"/>
      <c r="AT50" s="553"/>
      <c r="AU50" s="553"/>
      <c r="AV50" s="553"/>
    </row>
    <row r="51" spans="3:48" outlineLevel="1">
      <c r="C51" s="529">
        <f>ROW()</f>
        <v>51</v>
      </c>
      <c r="D51" s="576" t="s">
        <v>309</v>
      </c>
      <c r="E51" s="570" t="s">
        <v>308</v>
      </c>
      <c r="F51" s="577">
        <v>15</v>
      </c>
      <c r="G51" s="570">
        <f>G15</f>
        <v>44959</v>
      </c>
      <c r="H51" s="546">
        <f>WORKDAY($G51,($F51-1),'High-Level Tasks'!$P$6:$P$42)</f>
        <v>44979</v>
      </c>
      <c r="I51" s="572" t="s">
        <v>303</v>
      </c>
      <c r="J51" s="550" t="b">
        <f t="shared" ref="J51:J66" ca="1" si="5">AND(TODAY()&gt;$H51,$I51&lt;&gt;100%)</f>
        <v>1</v>
      </c>
      <c r="K51" s="578"/>
      <c r="L51" s="552"/>
      <c r="N51" s="553"/>
      <c r="O51" s="553"/>
      <c r="P51" s="553"/>
      <c r="Q51" s="553"/>
      <c r="R51" s="553"/>
      <c r="S51" s="553"/>
      <c r="T51" s="553"/>
      <c r="U51" s="553"/>
      <c r="V51" s="553"/>
      <c r="W51" s="553"/>
      <c r="X51" s="553"/>
      <c r="Y51" s="553"/>
      <c r="Z51" s="553"/>
      <c r="AA51" s="553"/>
      <c r="AB51" s="553"/>
      <c r="AC51" s="553"/>
      <c r="AD51" s="553"/>
      <c r="AE51" s="553"/>
      <c r="AF51" s="553"/>
      <c r="AG51" s="553"/>
      <c r="AH51" s="553"/>
      <c r="AI51" s="553"/>
      <c r="AJ51" s="553"/>
      <c r="AK51" s="553"/>
      <c r="AL51" s="553"/>
      <c r="AM51" s="553"/>
      <c r="AN51" s="553"/>
      <c r="AO51" s="553"/>
      <c r="AP51" s="553"/>
      <c r="AQ51" s="553"/>
      <c r="AR51" s="553"/>
      <c r="AS51" s="553"/>
      <c r="AT51" s="553"/>
      <c r="AU51" s="553"/>
      <c r="AV51" s="553"/>
    </row>
    <row r="52" spans="3:48" outlineLevel="1">
      <c r="C52" s="529">
        <f>ROW()</f>
        <v>52</v>
      </c>
      <c r="D52" s="576" t="s">
        <v>391</v>
      </c>
      <c r="E52" s="570" t="s">
        <v>323</v>
      </c>
      <c r="F52" s="577">
        <v>5</v>
      </c>
      <c r="G52" s="570">
        <f>WORKDAY($H51,1,'High-Level Tasks'!$P$6:$P$42)</f>
        <v>44980</v>
      </c>
      <c r="H52" s="546">
        <f>WORKDAY($G52,($F52-1),'High-Level Tasks'!$P$6:$P$42)</f>
        <v>44986</v>
      </c>
      <c r="I52" s="572" t="s">
        <v>303</v>
      </c>
      <c r="J52" s="550" t="b">
        <f t="shared" ca="1" si="5"/>
        <v>1</v>
      </c>
      <c r="K52" s="578"/>
      <c r="L52" s="552"/>
      <c r="N52" s="553"/>
      <c r="O52" s="553"/>
      <c r="P52" s="553"/>
      <c r="Q52" s="553"/>
      <c r="R52" s="553"/>
      <c r="S52" s="553"/>
      <c r="T52" s="553"/>
      <c r="U52" s="553"/>
      <c r="V52" s="553"/>
      <c r="W52" s="553"/>
      <c r="X52" s="553"/>
      <c r="Y52" s="553"/>
      <c r="Z52" s="553"/>
      <c r="AA52" s="553"/>
      <c r="AB52" s="553"/>
      <c r="AC52" s="553"/>
      <c r="AD52" s="553"/>
      <c r="AE52" s="553"/>
      <c r="AF52" s="553"/>
      <c r="AG52" s="553"/>
      <c r="AH52" s="553"/>
      <c r="AI52" s="553"/>
      <c r="AJ52" s="553"/>
      <c r="AK52" s="553"/>
      <c r="AL52" s="553"/>
      <c r="AM52" s="553"/>
      <c r="AN52" s="553"/>
      <c r="AO52" s="553"/>
      <c r="AP52" s="553"/>
      <c r="AQ52" s="553"/>
      <c r="AR52" s="553"/>
      <c r="AS52" s="553"/>
      <c r="AT52" s="553"/>
      <c r="AU52" s="553"/>
      <c r="AV52" s="553"/>
    </row>
    <row r="53" spans="3:48" outlineLevel="1">
      <c r="C53" s="529">
        <f>ROW()</f>
        <v>53</v>
      </c>
      <c r="D53" s="576" t="s">
        <v>392</v>
      </c>
      <c r="E53" s="570" t="s">
        <v>308</v>
      </c>
      <c r="F53" s="577">
        <v>10</v>
      </c>
      <c r="G53" s="570">
        <f>WORKDAY($H52,1,'High-Level Tasks'!$P$6:$P$42)</f>
        <v>44987</v>
      </c>
      <c r="H53" s="546">
        <f>WORKDAY($G53,($F53-1),'High-Level Tasks'!$P$6:$P$42)</f>
        <v>45000</v>
      </c>
      <c r="I53" s="572" t="s">
        <v>303</v>
      </c>
      <c r="J53" s="550" t="b">
        <f t="shared" ca="1" si="5"/>
        <v>1</v>
      </c>
      <c r="K53" s="578"/>
      <c r="L53" s="552"/>
      <c r="N53" s="553"/>
      <c r="O53" s="553"/>
      <c r="P53" s="553"/>
      <c r="Q53" s="553"/>
      <c r="R53" s="553"/>
      <c r="S53" s="553"/>
      <c r="T53" s="553"/>
      <c r="U53" s="553"/>
      <c r="V53" s="553"/>
      <c r="W53" s="553"/>
      <c r="X53" s="553"/>
      <c r="Y53" s="553"/>
      <c r="Z53" s="553"/>
      <c r="AA53" s="553"/>
      <c r="AB53" s="553"/>
      <c r="AC53" s="553"/>
      <c r="AD53" s="553"/>
      <c r="AE53" s="553"/>
      <c r="AF53" s="553"/>
      <c r="AG53" s="553"/>
      <c r="AH53" s="553"/>
      <c r="AI53" s="553"/>
      <c r="AJ53" s="553"/>
      <c r="AK53" s="553"/>
      <c r="AL53" s="553"/>
      <c r="AM53" s="553"/>
      <c r="AN53" s="553"/>
      <c r="AO53" s="553"/>
      <c r="AP53" s="553"/>
      <c r="AQ53" s="553"/>
      <c r="AR53" s="553"/>
      <c r="AS53" s="553"/>
      <c r="AT53" s="553"/>
      <c r="AU53" s="553"/>
      <c r="AV53" s="553"/>
    </row>
    <row r="54" spans="3:48" outlineLevel="1">
      <c r="C54" s="529">
        <f>ROW()</f>
        <v>54</v>
      </c>
      <c r="D54" s="576" t="s">
        <v>393</v>
      </c>
      <c r="E54" s="570" t="s">
        <v>323</v>
      </c>
      <c r="F54" s="577">
        <v>5</v>
      </c>
      <c r="G54" s="570">
        <f>WORKDAY($H53,1,'High-Level Tasks'!$P$6:$P$42)</f>
        <v>45001</v>
      </c>
      <c r="H54" s="546">
        <f>WORKDAY($G54,($F54-1),'High-Level Tasks'!$P$6:$P$42)</f>
        <v>45007</v>
      </c>
      <c r="I54" s="572" t="s">
        <v>303</v>
      </c>
      <c r="J54" s="550" t="b">
        <f t="shared" ca="1" si="5"/>
        <v>1</v>
      </c>
      <c r="K54" s="578"/>
      <c r="L54" s="552"/>
      <c r="N54" s="553"/>
      <c r="O54" s="553"/>
      <c r="P54" s="553"/>
      <c r="Q54" s="553"/>
      <c r="R54" s="553"/>
      <c r="S54" s="553"/>
      <c r="T54" s="553"/>
      <c r="U54" s="553"/>
      <c r="V54" s="553"/>
      <c r="W54" s="553"/>
      <c r="X54" s="553"/>
      <c r="Y54" s="553"/>
      <c r="Z54" s="553"/>
      <c r="AA54" s="553"/>
      <c r="AB54" s="553"/>
      <c r="AC54" s="553"/>
      <c r="AD54" s="553"/>
      <c r="AE54" s="553"/>
      <c r="AF54" s="553"/>
      <c r="AG54" s="553"/>
      <c r="AH54" s="553"/>
      <c r="AI54" s="553"/>
      <c r="AJ54" s="553"/>
      <c r="AK54" s="553"/>
      <c r="AL54" s="553"/>
      <c r="AM54" s="553"/>
      <c r="AN54" s="553"/>
      <c r="AO54" s="553"/>
      <c r="AP54" s="553"/>
      <c r="AQ54" s="553"/>
      <c r="AR54" s="553"/>
      <c r="AS54" s="553"/>
      <c r="AT54" s="553"/>
      <c r="AU54" s="553"/>
      <c r="AV54" s="553"/>
    </row>
    <row r="55" spans="3:48" outlineLevel="1">
      <c r="C55" s="529">
        <f>ROW()</f>
        <v>55</v>
      </c>
      <c r="D55" s="576" t="s">
        <v>394</v>
      </c>
      <c r="E55" s="570" t="s">
        <v>308</v>
      </c>
      <c r="F55" s="577">
        <v>10</v>
      </c>
      <c r="G55" s="570">
        <f>WORKDAY($H54,1,'High-Level Tasks'!$P$6:$P$42)</f>
        <v>45008</v>
      </c>
      <c r="H55" s="546">
        <f>WORKDAY($G55,($F55-1),'High-Level Tasks'!$P$6:$P$42)</f>
        <v>45021</v>
      </c>
      <c r="I55" s="572" t="s">
        <v>303</v>
      </c>
      <c r="J55" s="550" t="b">
        <f t="shared" ca="1" si="5"/>
        <v>1</v>
      </c>
      <c r="K55" s="578"/>
      <c r="L55" s="552"/>
      <c r="N55" s="553"/>
      <c r="O55" s="553"/>
      <c r="P55" s="553"/>
      <c r="Q55" s="553"/>
      <c r="R55" s="553"/>
      <c r="S55" s="553"/>
      <c r="T55" s="553"/>
      <c r="U55" s="553"/>
      <c r="V55" s="553"/>
      <c r="W55" s="553"/>
      <c r="X55" s="553"/>
      <c r="Y55" s="553"/>
      <c r="Z55" s="553"/>
      <c r="AA55" s="553"/>
      <c r="AB55" s="553"/>
      <c r="AC55" s="553"/>
      <c r="AD55" s="553"/>
      <c r="AE55" s="553"/>
      <c r="AF55" s="553"/>
      <c r="AG55" s="553"/>
      <c r="AH55" s="553"/>
      <c r="AI55" s="553"/>
      <c r="AJ55" s="553"/>
      <c r="AK55" s="553"/>
      <c r="AL55" s="553"/>
      <c r="AM55" s="553"/>
      <c r="AN55" s="553"/>
      <c r="AO55" s="553"/>
      <c r="AP55" s="553"/>
      <c r="AQ55" s="553"/>
      <c r="AR55" s="553"/>
      <c r="AS55" s="553"/>
      <c r="AT55" s="553"/>
      <c r="AU55" s="553"/>
      <c r="AV55" s="553"/>
    </row>
    <row r="56" spans="3:48" outlineLevel="1">
      <c r="C56" s="529">
        <f>ROW()</f>
        <v>56</v>
      </c>
      <c r="D56" s="576" t="s">
        <v>395</v>
      </c>
      <c r="E56" s="570" t="s">
        <v>323</v>
      </c>
      <c r="F56" s="577">
        <v>3</v>
      </c>
      <c r="G56" s="570">
        <f>WORKDAY($H55,1,'High-Level Tasks'!$P$6:$P$42)</f>
        <v>45022</v>
      </c>
      <c r="H56" s="546">
        <f>WORKDAY($G56,($F56-1),'High-Level Tasks'!$P$6:$P$42)</f>
        <v>45026</v>
      </c>
      <c r="I56" s="572" t="s">
        <v>303</v>
      </c>
      <c r="J56" s="550" t="b">
        <f t="shared" ca="1" si="5"/>
        <v>1</v>
      </c>
      <c r="K56" s="578"/>
      <c r="L56" s="552"/>
      <c r="N56" s="553"/>
      <c r="O56" s="553"/>
      <c r="P56" s="553"/>
      <c r="Q56" s="553"/>
      <c r="R56" s="553"/>
      <c r="S56" s="553"/>
      <c r="T56" s="553"/>
      <c r="U56" s="553"/>
      <c r="V56" s="553"/>
      <c r="W56" s="553"/>
      <c r="X56" s="553"/>
      <c r="Y56" s="553"/>
      <c r="Z56" s="553"/>
      <c r="AA56" s="553"/>
      <c r="AB56" s="553"/>
      <c r="AC56" s="553"/>
      <c r="AD56" s="553"/>
      <c r="AE56" s="553"/>
      <c r="AF56" s="553"/>
      <c r="AG56" s="553"/>
      <c r="AH56" s="553"/>
      <c r="AI56" s="553"/>
      <c r="AJ56" s="553"/>
      <c r="AK56" s="553"/>
      <c r="AL56" s="553"/>
      <c r="AM56" s="553"/>
      <c r="AN56" s="553"/>
      <c r="AO56" s="553"/>
      <c r="AP56" s="553"/>
      <c r="AQ56" s="553"/>
      <c r="AR56" s="553"/>
      <c r="AS56" s="553"/>
      <c r="AT56" s="553"/>
      <c r="AU56" s="553"/>
      <c r="AV56" s="553"/>
    </row>
    <row r="57" spans="3:48" outlineLevel="1">
      <c r="C57" s="529">
        <f>ROW()</f>
        <v>57</v>
      </c>
      <c r="D57" s="580" t="s">
        <v>396</v>
      </c>
      <c r="E57" s="580"/>
      <c r="F57" s="581">
        <f>SUM(F59:F63)</f>
        <v>34</v>
      </c>
      <c r="G57" s="580"/>
      <c r="H57" s="595"/>
      <c r="I57" s="595"/>
      <c r="J57" s="595"/>
      <c r="K57" s="566"/>
      <c r="L57" s="567"/>
      <c r="N57" s="553"/>
      <c r="O57" s="553"/>
      <c r="P57" s="553"/>
      <c r="Q57" s="553"/>
      <c r="R57" s="553"/>
      <c r="S57" s="553"/>
      <c r="T57" s="553"/>
      <c r="U57" s="553"/>
      <c r="V57" s="553"/>
      <c r="W57" s="553"/>
      <c r="X57" s="553"/>
      <c r="Y57" s="553"/>
      <c r="Z57" s="553"/>
      <c r="AA57" s="553"/>
      <c r="AB57" s="553"/>
      <c r="AC57" s="553"/>
      <c r="AD57" s="553"/>
      <c r="AE57" s="553"/>
      <c r="AF57" s="553"/>
      <c r="AG57" s="553"/>
      <c r="AH57" s="553"/>
      <c r="AI57" s="553"/>
      <c r="AJ57" s="553"/>
      <c r="AK57" s="553"/>
      <c r="AL57" s="553"/>
      <c r="AM57" s="553"/>
      <c r="AN57" s="553"/>
      <c r="AO57" s="553"/>
      <c r="AP57" s="553"/>
      <c r="AQ57" s="553"/>
      <c r="AR57" s="553"/>
      <c r="AS57" s="553"/>
      <c r="AT57" s="553"/>
      <c r="AU57" s="553"/>
      <c r="AV57" s="553"/>
    </row>
    <row r="58" spans="3:48" ht="9.6" customHeight="1" outlineLevel="1">
      <c r="C58" s="529">
        <f>ROW()</f>
        <v>58</v>
      </c>
      <c r="D58" s="596" t="s">
        <v>397</v>
      </c>
      <c r="E58" s="596"/>
      <c r="F58" s="597">
        <f>SUM(F59:F63)</f>
        <v>34</v>
      </c>
      <c r="G58" s="596"/>
      <c r="H58" s="598"/>
      <c r="I58" s="598"/>
      <c r="J58" s="598"/>
      <c r="K58" s="599"/>
      <c r="L58" s="600"/>
      <c r="N58" s="553"/>
      <c r="O58" s="553"/>
      <c r="P58" s="553"/>
      <c r="Q58" s="553"/>
      <c r="R58" s="553"/>
      <c r="S58" s="553"/>
      <c r="T58" s="553"/>
      <c r="U58" s="553"/>
      <c r="V58" s="553"/>
      <c r="W58" s="553"/>
      <c r="X58" s="553"/>
      <c r="Y58" s="553"/>
      <c r="Z58" s="553"/>
      <c r="AA58" s="553"/>
      <c r="AB58" s="553"/>
      <c r="AC58" s="553"/>
      <c r="AD58" s="553"/>
      <c r="AE58" s="553"/>
      <c r="AF58" s="553"/>
      <c r="AG58" s="553"/>
      <c r="AH58" s="553"/>
      <c r="AI58" s="553"/>
      <c r="AJ58" s="553"/>
      <c r="AK58" s="553"/>
      <c r="AL58" s="553"/>
      <c r="AM58" s="553"/>
      <c r="AN58" s="553"/>
      <c r="AO58" s="553"/>
      <c r="AP58" s="553"/>
      <c r="AQ58" s="553"/>
      <c r="AR58" s="553"/>
      <c r="AS58" s="553"/>
      <c r="AT58" s="553"/>
      <c r="AU58" s="553"/>
      <c r="AV58" s="553"/>
    </row>
    <row r="59" spans="3:48" outlineLevel="1">
      <c r="C59" s="529">
        <f>ROW()</f>
        <v>59</v>
      </c>
      <c r="D59" s="576" t="s">
        <v>398</v>
      </c>
      <c r="E59" s="570" t="s">
        <v>308</v>
      </c>
      <c r="F59" s="577">
        <v>3</v>
      </c>
      <c r="G59" s="570">
        <f>WORKDAY($H56,1,'High-Level Tasks'!$P$6:$P$42)</f>
        <v>45027</v>
      </c>
      <c r="H59" s="546">
        <f>WORKDAY($G59,($F59-1),'High-Level Tasks'!$P$6:$P$42)</f>
        <v>45029</v>
      </c>
      <c r="I59" s="572" t="s">
        <v>303</v>
      </c>
      <c r="J59" s="550" t="b">
        <f t="shared" ca="1" si="5"/>
        <v>1</v>
      </c>
      <c r="K59" s="578"/>
      <c r="L59" s="552"/>
      <c r="N59" s="553"/>
      <c r="O59" s="553"/>
      <c r="P59" s="553"/>
      <c r="Q59" s="553"/>
      <c r="R59" s="553"/>
      <c r="S59" s="553"/>
      <c r="T59" s="553"/>
      <c r="U59" s="553"/>
      <c r="V59" s="553"/>
      <c r="W59" s="553"/>
      <c r="X59" s="553"/>
      <c r="Y59" s="553"/>
      <c r="Z59" s="553"/>
      <c r="AA59" s="553"/>
      <c r="AB59" s="553"/>
      <c r="AC59" s="553"/>
      <c r="AD59" s="553"/>
      <c r="AE59" s="553"/>
      <c r="AF59" s="553"/>
      <c r="AG59" s="553"/>
      <c r="AH59" s="553"/>
      <c r="AI59" s="553"/>
      <c r="AJ59" s="553"/>
      <c r="AK59" s="553"/>
      <c r="AL59" s="553"/>
      <c r="AM59" s="553"/>
      <c r="AN59" s="553"/>
      <c r="AO59" s="553"/>
      <c r="AP59" s="553"/>
      <c r="AQ59" s="553"/>
      <c r="AR59" s="553"/>
      <c r="AS59" s="553"/>
      <c r="AT59" s="553"/>
      <c r="AU59" s="553"/>
      <c r="AV59" s="553"/>
    </row>
    <row r="60" spans="3:48" outlineLevel="1">
      <c r="C60" s="529">
        <f>ROW()</f>
        <v>60</v>
      </c>
      <c r="D60" s="576" t="s">
        <v>399</v>
      </c>
      <c r="E60" s="570" t="s">
        <v>322</v>
      </c>
      <c r="F60" s="577">
        <v>10</v>
      </c>
      <c r="G60" s="570">
        <f>WORKDAY($H59,1,'High-Level Tasks'!$P$6:$P$42)</f>
        <v>45030</v>
      </c>
      <c r="H60" s="546">
        <f>WORKDAY($G60,($F60-1),'High-Level Tasks'!$P$6:$P$42)</f>
        <v>45043</v>
      </c>
      <c r="I60" s="572" t="s">
        <v>303</v>
      </c>
      <c r="J60" s="550" t="b">
        <f t="shared" ca="1" si="5"/>
        <v>1</v>
      </c>
      <c r="K60" s="578"/>
      <c r="L60" s="552"/>
      <c r="N60" s="553"/>
      <c r="O60" s="553"/>
      <c r="P60" s="553"/>
      <c r="Q60" s="553"/>
      <c r="R60" s="553"/>
      <c r="S60" s="553"/>
      <c r="T60" s="553"/>
      <c r="U60" s="553"/>
      <c r="V60" s="553"/>
      <c r="W60" s="553"/>
      <c r="X60" s="553"/>
      <c r="Y60" s="553"/>
      <c r="Z60" s="553"/>
      <c r="AA60" s="553"/>
      <c r="AB60" s="553"/>
      <c r="AC60" s="553"/>
      <c r="AD60" s="553"/>
      <c r="AE60" s="553"/>
      <c r="AF60" s="553"/>
      <c r="AG60" s="553"/>
      <c r="AH60" s="553"/>
      <c r="AI60" s="553"/>
      <c r="AJ60" s="553"/>
      <c r="AK60" s="553"/>
      <c r="AL60" s="553"/>
      <c r="AM60" s="553"/>
      <c r="AN60" s="553"/>
      <c r="AO60" s="553"/>
      <c r="AP60" s="553"/>
      <c r="AQ60" s="553"/>
      <c r="AR60" s="553"/>
      <c r="AS60" s="553"/>
      <c r="AT60" s="553"/>
      <c r="AU60" s="553"/>
      <c r="AV60" s="553"/>
    </row>
    <row r="61" spans="3:48" outlineLevel="1">
      <c r="C61" s="529">
        <f>ROW()</f>
        <v>61</v>
      </c>
      <c r="D61" s="576" t="s">
        <v>400</v>
      </c>
      <c r="E61" s="570" t="s">
        <v>308</v>
      </c>
      <c r="F61" s="577">
        <v>8</v>
      </c>
      <c r="G61" s="570">
        <f>WORKDAY($H60,1,'High-Level Tasks'!$P$6:$P$42)</f>
        <v>45044</v>
      </c>
      <c r="H61" s="546">
        <f>WORKDAY($G61,($F61-1),'High-Level Tasks'!$P$6:$P$42)</f>
        <v>45055</v>
      </c>
      <c r="I61" s="572" t="s">
        <v>303</v>
      </c>
      <c r="J61" s="550" t="b">
        <f t="shared" ca="1" si="5"/>
        <v>1</v>
      </c>
      <c r="K61" s="578"/>
      <c r="L61" s="552"/>
      <c r="N61" s="553"/>
      <c r="O61" s="553"/>
      <c r="P61" s="553"/>
      <c r="Q61" s="553"/>
      <c r="R61" s="553"/>
      <c r="S61" s="553"/>
      <c r="T61" s="553"/>
      <c r="U61" s="553"/>
      <c r="V61" s="553"/>
      <c r="W61" s="553"/>
      <c r="X61" s="553"/>
      <c r="Y61" s="553"/>
      <c r="Z61" s="553"/>
      <c r="AA61" s="553"/>
      <c r="AB61" s="553"/>
      <c r="AC61" s="553"/>
      <c r="AD61" s="553"/>
      <c r="AE61" s="553"/>
      <c r="AF61" s="553"/>
      <c r="AG61" s="553"/>
      <c r="AH61" s="553"/>
      <c r="AI61" s="553"/>
      <c r="AJ61" s="553"/>
      <c r="AK61" s="553"/>
      <c r="AL61" s="553"/>
      <c r="AM61" s="553"/>
      <c r="AN61" s="553"/>
      <c r="AO61" s="553"/>
      <c r="AP61" s="553"/>
      <c r="AQ61" s="553"/>
      <c r="AR61" s="553"/>
      <c r="AS61" s="553"/>
      <c r="AT61" s="553"/>
      <c r="AU61" s="553"/>
      <c r="AV61" s="553"/>
    </row>
    <row r="62" spans="3:48" outlineLevel="1">
      <c r="C62" s="529">
        <f>ROW()</f>
        <v>62</v>
      </c>
      <c r="D62" s="576" t="s">
        <v>401</v>
      </c>
      <c r="E62" s="570" t="s">
        <v>302</v>
      </c>
      <c r="F62" s="577">
        <v>3</v>
      </c>
      <c r="G62" s="570">
        <f>WORKDAY($H61,1,'High-Level Tasks'!$P$6:$P$42)</f>
        <v>45056</v>
      </c>
      <c r="H62" s="546">
        <f>WORKDAY($G62,($F62-1),'High-Level Tasks'!$P$6:$P$42)</f>
        <v>45058</v>
      </c>
      <c r="I62" s="572" t="s">
        <v>303</v>
      </c>
      <c r="J62" s="550" t="b">
        <f t="shared" ca="1" si="5"/>
        <v>1</v>
      </c>
      <c r="K62" s="578"/>
      <c r="L62" s="552"/>
      <c r="N62" s="553"/>
      <c r="O62" s="553"/>
      <c r="P62" s="553"/>
      <c r="Q62" s="553"/>
      <c r="R62" s="553"/>
      <c r="S62" s="553"/>
      <c r="T62" s="553"/>
      <c r="U62" s="553"/>
      <c r="V62" s="553"/>
      <c r="W62" s="553"/>
      <c r="X62" s="553"/>
      <c r="Y62" s="553"/>
      <c r="Z62" s="553"/>
      <c r="AA62" s="553"/>
      <c r="AB62" s="553"/>
      <c r="AC62" s="553"/>
      <c r="AD62" s="553"/>
      <c r="AE62" s="553"/>
      <c r="AF62" s="553"/>
      <c r="AG62" s="553"/>
      <c r="AH62" s="553"/>
      <c r="AI62" s="553"/>
      <c r="AJ62" s="553"/>
      <c r="AK62" s="553"/>
      <c r="AL62" s="553"/>
      <c r="AM62" s="553"/>
      <c r="AN62" s="553"/>
      <c r="AO62" s="553"/>
      <c r="AP62" s="553"/>
      <c r="AQ62" s="553"/>
      <c r="AR62" s="553"/>
      <c r="AS62" s="553"/>
      <c r="AT62" s="553"/>
      <c r="AU62" s="553"/>
      <c r="AV62" s="553"/>
    </row>
    <row r="63" spans="3:48" outlineLevel="1">
      <c r="C63" s="529">
        <f>ROW()</f>
        <v>63</v>
      </c>
      <c r="D63" s="576" t="s">
        <v>402</v>
      </c>
      <c r="E63" s="570" t="s">
        <v>322</v>
      </c>
      <c r="F63" s="577">
        <v>10</v>
      </c>
      <c r="G63" s="570">
        <f>WORKDAY($H62,1,'High-Level Tasks'!$P$6:$P$42)</f>
        <v>45061</v>
      </c>
      <c r="H63" s="546">
        <f>WORKDAY($G63,($F63-1),'High-Level Tasks'!$P$6:$P$42)</f>
        <v>45072</v>
      </c>
      <c r="I63" s="572" t="s">
        <v>303</v>
      </c>
      <c r="J63" s="550" t="b">
        <f t="shared" ca="1" si="5"/>
        <v>1</v>
      </c>
      <c r="K63" s="578"/>
      <c r="L63" s="552"/>
      <c r="N63" s="553"/>
      <c r="O63" s="553"/>
      <c r="P63" s="553"/>
      <c r="Q63" s="553"/>
      <c r="R63" s="553"/>
      <c r="S63" s="553"/>
      <c r="T63" s="553"/>
      <c r="U63" s="553"/>
      <c r="V63" s="553"/>
      <c r="W63" s="553"/>
      <c r="X63" s="553"/>
      <c r="Y63" s="553"/>
      <c r="Z63" s="553"/>
      <c r="AA63" s="553"/>
      <c r="AB63" s="553"/>
      <c r="AC63" s="553"/>
      <c r="AD63" s="553"/>
      <c r="AE63" s="553"/>
      <c r="AF63" s="553"/>
      <c r="AG63" s="553"/>
      <c r="AH63" s="553"/>
      <c r="AI63" s="553"/>
      <c r="AJ63" s="553"/>
      <c r="AK63" s="553"/>
      <c r="AL63" s="553"/>
      <c r="AM63" s="553"/>
      <c r="AN63" s="553"/>
      <c r="AO63" s="553"/>
      <c r="AP63" s="553"/>
      <c r="AQ63" s="553"/>
      <c r="AR63" s="553"/>
      <c r="AS63" s="553"/>
      <c r="AT63" s="553"/>
      <c r="AU63" s="553"/>
      <c r="AV63" s="553"/>
    </row>
    <row r="64" spans="3:48" outlineLevel="1">
      <c r="C64" s="529">
        <f>ROW()</f>
        <v>64</v>
      </c>
      <c r="D64" s="596" t="s">
        <v>403</v>
      </c>
      <c r="E64" s="596"/>
      <c r="F64" s="597">
        <f>SUM(F65:F66)</f>
        <v>6</v>
      </c>
      <c r="G64" s="596"/>
      <c r="H64" s="598"/>
      <c r="I64" s="598"/>
      <c r="J64" s="598"/>
      <c r="K64" s="599"/>
      <c r="L64" s="600"/>
      <c r="N64" s="553"/>
      <c r="O64" s="553"/>
      <c r="P64" s="553"/>
      <c r="Q64" s="553"/>
      <c r="R64" s="553"/>
      <c r="S64" s="553"/>
      <c r="T64" s="553"/>
      <c r="U64" s="553"/>
      <c r="V64" s="553"/>
      <c r="W64" s="553"/>
      <c r="X64" s="553"/>
      <c r="Y64" s="553"/>
      <c r="Z64" s="553"/>
      <c r="AA64" s="553"/>
      <c r="AB64" s="553"/>
      <c r="AC64" s="553"/>
      <c r="AD64" s="553"/>
      <c r="AE64" s="553"/>
      <c r="AF64" s="553"/>
      <c r="AG64" s="553"/>
      <c r="AH64" s="553"/>
      <c r="AI64" s="553"/>
      <c r="AJ64" s="553"/>
      <c r="AK64" s="553"/>
      <c r="AL64" s="553"/>
      <c r="AM64" s="553"/>
      <c r="AN64" s="553"/>
      <c r="AO64" s="553"/>
      <c r="AP64" s="553"/>
      <c r="AQ64" s="553"/>
      <c r="AR64" s="553"/>
      <c r="AS64" s="553"/>
      <c r="AT64" s="553"/>
      <c r="AU64" s="553"/>
      <c r="AV64" s="553"/>
    </row>
    <row r="65" spans="1:48" outlineLevel="1">
      <c r="C65" s="529">
        <f>ROW()</f>
        <v>65</v>
      </c>
      <c r="D65" s="576" t="s">
        <v>398</v>
      </c>
      <c r="E65" s="570" t="s">
        <v>308</v>
      </c>
      <c r="F65" s="577">
        <v>3</v>
      </c>
      <c r="G65" s="570">
        <f>WORKDAY($H74,1,'High-Level Tasks'!$P$6:$P$42)</f>
        <v>45084</v>
      </c>
      <c r="H65" s="546">
        <f>WORKDAY($G65,($F65-1),'High-Level Tasks'!$P$6:$P$42)</f>
        <v>45086</v>
      </c>
      <c r="I65" s="572" t="s">
        <v>303</v>
      </c>
      <c r="J65" s="550" t="b">
        <f t="shared" ca="1" si="5"/>
        <v>1</v>
      </c>
      <c r="K65" s="578">
        <f>C74</f>
        <v>74</v>
      </c>
      <c r="L65" s="552"/>
      <c r="N65" s="553"/>
      <c r="O65" s="553"/>
      <c r="P65" s="553"/>
      <c r="Q65" s="553"/>
      <c r="R65" s="553"/>
      <c r="S65" s="553"/>
      <c r="T65" s="553"/>
      <c r="U65" s="553"/>
      <c r="V65" s="553"/>
      <c r="W65" s="553"/>
      <c r="X65" s="553"/>
      <c r="Y65" s="553"/>
      <c r="Z65" s="553"/>
      <c r="AA65" s="553"/>
      <c r="AB65" s="553"/>
      <c r="AC65" s="553"/>
      <c r="AD65" s="553"/>
      <c r="AE65" s="553"/>
      <c r="AF65" s="553"/>
      <c r="AG65" s="553"/>
      <c r="AH65" s="553"/>
      <c r="AI65" s="553"/>
      <c r="AJ65" s="553"/>
      <c r="AK65" s="553"/>
      <c r="AL65" s="553"/>
      <c r="AM65" s="553"/>
      <c r="AN65" s="553"/>
      <c r="AO65" s="553"/>
      <c r="AP65" s="553"/>
      <c r="AQ65" s="553"/>
      <c r="AR65" s="553"/>
      <c r="AS65" s="553"/>
      <c r="AT65" s="553"/>
      <c r="AU65" s="553"/>
      <c r="AV65" s="553"/>
    </row>
    <row r="66" spans="1:48" outlineLevel="1">
      <c r="C66" s="529">
        <f>ROW()</f>
        <v>66</v>
      </c>
      <c r="D66" s="576" t="s">
        <v>402</v>
      </c>
      <c r="E66" s="570" t="s">
        <v>322</v>
      </c>
      <c r="F66" s="577">
        <v>3</v>
      </c>
      <c r="G66" s="570">
        <f>WORKDAY($H65,1,'High-Level Tasks'!$P$6:$P$42)</f>
        <v>45089</v>
      </c>
      <c r="H66" s="546">
        <f>WORKDAY($G66,($F66-1),'High-Level Tasks'!$P$6:$P$42)</f>
        <v>45091</v>
      </c>
      <c r="I66" s="572" t="s">
        <v>303</v>
      </c>
      <c r="J66" s="550" t="b">
        <f t="shared" ca="1" si="5"/>
        <v>1</v>
      </c>
      <c r="K66" s="578"/>
      <c r="L66" s="552"/>
      <c r="N66" s="553"/>
      <c r="O66" s="553"/>
      <c r="P66" s="553"/>
      <c r="Q66" s="553"/>
      <c r="R66" s="553"/>
      <c r="S66" s="553"/>
      <c r="T66" s="553"/>
      <c r="U66" s="553"/>
      <c r="V66" s="553"/>
      <c r="W66" s="553"/>
      <c r="X66" s="553"/>
      <c r="Y66" s="553"/>
      <c r="Z66" s="553"/>
      <c r="AA66" s="553"/>
      <c r="AB66" s="553"/>
      <c r="AC66" s="553"/>
      <c r="AD66" s="553"/>
      <c r="AE66" s="553"/>
      <c r="AF66" s="553"/>
      <c r="AG66" s="553"/>
      <c r="AH66" s="553"/>
      <c r="AI66" s="553"/>
      <c r="AJ66" s="553"/>
      <c r="AK66" s="553"/>
      <c r="AL66" s="553"/>
      <c r="AM66" s="553"/>
      <c r="AN66" s="553"/>
      <c r="AO66" s="553"/>
      <c r="AP66" s="553"/>
      <c r="AQ66" s="553"/>
      <c r="AR66" s="553"/>
      <c r="AS66" s="553"/>
      <c r="AT66" s="553"/>
      <c r="AU66" s="553"/>
      <c r="AV66" s="553"/>
    </row>
    <row r="67" spans="1:48" outlineLevel="1">
      <c r="A67" s="601"/>
      <c r="B67" s="502"/>
      <c r="C67" s="529">
        <f>ROW()</f>
        <v>67</v>
      </c>
      <c r="D67" s="580" t="s">
        <v>404</v>
      </c>
      <c r="E67" s="580"/>
      <c r="F67" s="581">
        <f>SUM(F68:F74)</f>
        <v>46</v>
      </c>
      <c r="G67" s="580"/>
      <c r="H67" s="595"/>
      <c r="I67" s="595"/>
      <c r="J67" s="595"/>
      <c r="K67" s="566"/>
      <c r="L67" s="567"/>
      <c r="N67" s="553"/>
      <c r="O67" s="553"/>
      <c r="P67" s="553"/>
      <c r="Q67" s="553"/>
      <c r="R67" s="553"/>
      <c r="S67" s="553"/>
      <c r="T67" s="553"/>
      <c r="U67" s="553"/>
      <c r="V67" s="553"/>
      <c r="W67" s="553"/>
      <c r="X67" s="553"/>
      <c r="Y67" s="553"/>
      <c r="Z67" s="553"/>
      <c r="AA67" s="553"/>
      <c r="AB67" s="553"/>
      <c r="AC67" s="553"/>
      <c r="AD67" s="553"/>
      <c r="AE67" s="553"/>
      <c r="AF67" s="553"/>
      <c r="AG67" s="553"/>
      <c r="AH67" s="553"/>
      <c r="AI67" s="553"/>
      <c r="AJ67" s="553"/>
      <c r="AK67" s="553"/>
      <c r="AL67" s="553"/>
      <c r="AM67" s="553"/>
      <c r="AN67" s="553"/>
      <c r="AO67" s="553"/>
      <c r="AP67" s="553"/>
      <c r="AQ67" s="553"/>
      <c r="AR67" s="553"/>
      <c r="AS67" s="553"/>
      <c r="AT67" s="553"/>
      <c r="AU67" s="553"/>
      <c r="AV67" s="553"/>
    </row>
    <row r="68" spans="1:48" outlineLevel="1">
      <c r="A68" s="601"/>
      <c r="B68" s="502"/>
      <c r="C68" s="529">
        <f>ROW()</f>
        <v>68</v>
      </c>
      <c r="D68" s="576" t="s">
        <v>405</v>
      </c>
      <c r="E68" s="570" t="s">
        <v>308</v>
      </c>
      <c r="F68" s="577">
        <v>3</v>
      </c>
      <c r="G68" s="570">
        <f>WORKDAY($H56,1,'High-Level Tasks'!$P$6:$P$42)</f>
        <v>45027</v>
      </c>
      <c r="H68" s="546">
        <f>WORKDAY($G68,($F68-1),'High-Level Tasks'!$P$6:$P$42)</f>
        <v>45029</v>
      </c>
      <c r="I68" s="572" t="s">
        <v>303</v>
      </c>
      <c r="J68" s="550" t="b">
        <f t="shared" ref="J68:J73" ca="1" si="6">AND(TODAY()&gt;$G68,$H68&lt;&gt;100%)</f>
        <v>1</v>
      </c>
      <c r="K68" s="578">
        <f>C56</f>
        <v>56</v>
      </c>
      <c r="L68" s="602"/>
      <c r="N68" s="553"/>
      <c r="O68" s="553"/>
      <c r="P68" s="553"/>
      <c r="Q68" s="553"/>
      <c r="R68" s="553"/>
      <c r="S68" s="553"/>
      <c r="T68" s="553"/>
      <c r="U68" s="553"/>
      <c r="V68" s="553"/>
      <c r="W68" s="553"/>
      <c r="X68" s="553"/>
      <c r="Y68" s="553"/>
      <c r="Z68" s="553"/>
      <c r="AA68" s="553"/>
      <c r="AB68" s="553"/>
      <c r="AC68" s="553"/>
      <c r="AD68" s="553"/>
      <c r="AE68" s="553"/>
      <c r="AF68" s="553"/>
      <c r="AG68" s="553"/>
      <c r="AH68" s="553"/>
      <c r="AI68" s="553"/>
      <c r="AJ68" s="553"/>
      <c r="AK68" s="553"/>
      <c r="AL68" s="553"/>
      <c r="AM68" s="553"/>
      <c r="AN68" s="553"/>
      <c r="AO68" s="553"/>
      <c r="AP68" s="553"/>
      <c r="AQ68" s="553"/>
      <c r="AR68" s="553"/>
      <c r="AS68" s="553"/>
      <c r="AT68" s="553"/>
      <c r="AU68" s="553"/>
      <c r="AV68" s="553"/>
    </row>
    <row r="69" spans="1:48" outlineLevel="1">
      <c r="A69" s="601"/>
      <c r="B69" s="502"/>
      <c r="C69" s="529">
        <f>ROW()</f>
        <v>69</v>
      </c>
      <c r="D69" s="576" t="s">
        <v>406</v>
      </c>
      <c r="E69" s="570" t="s">
        <v>325</v>
      </c>
      <c r="F69" s="577">
        <v>10</v>
      </c>
      <c r="G69" s="570">
        <f>WORKDAY($H68,1,'High-Level Tasks'!$P$6:$P$42)</f>
        <v>45030</v>
      </c>
      <c r="H69" s="546">
        <f>WORKDAY($G69,($F69-1),'High-Level Tasks'!$P$6:$P$42)</f>
        <v>45043</v>
      </c>
      <c r="I69" s="572" t="s">
        <v>303</v>
      </c>
      <c r="J69" s="550" t="b">
        <f t="shared" ca="1" si="6"/>
        <v>1</v>
      </c>
      <c r="K69" s="578"/>
      <c r="L69" s="552"/>
      <c r="N69" s="553"/>
      <c r="O69" s="553"/>
      <c r="P69" s="553"/>
      <c r="Q69" s="553"/>
      <c r="R69" s="553"/>
      <c r="S69" s="553"/>
      <c r="T69" s="553"/>
      <c r="U69" s="553"/>
      <c r="V69" s="553"/>
      <c r="W69" s="553"/>
      <c r="X69" s="553"/>
      <c r="Y69" s="553"/>
      <c r="Z69" s="553"/>
      <c r="AA69" s="553"/>
      <c r="AB69" s="553"/>
      <c r="AC69" s="553"/>
      <c r="AD69" s="553"/>
      <c r="AE69" s="553"/>
      <c r="AF69" s="553"/>
      <c r="AG69" s="553"/>
      <c r="AH69" s="553"/>
      <c r="AI69" s="553"/>
      <c r="AJ69" s="553"/>
      <c r="AK69" s="553"/>
      <c r="AL69" s="553"/>
      <c r="AM69" s="553"/>
      <c r="AN69" s="553"/>
      <c r="AO69" s="553"/>
      <c r="AP69" s="553"/>
      <c r="AQ69" s="553"/>
      <c r="AR69" s="553"/>
      <c r="AS69" s="553"/>
      <c r="AT69" s="553"/>
      <c r="AU69" s="553"/>
      <c r="AV69" s="553"/>
    </row>
    <row r="70" spans="1:48" outlineLevel="1">
      <c r="C70" s="529">
        <f>ROW()</f>
        <v>70</v>
      </c>
      <c r="D70" s="576" t="s">
        <v>407</v>
      </c>
      <c r="E70" s="570" t="s">
        <v>325</v>
      </c>
      <c r="F70" s="577">
        <v>7</v>
      </c>
      <c r="G70" s="570">
        <f>WORKDAY($H69,1,'High-Level Tasks'!$P$6:$P$42)</f>
        <v>45044</v>
      </c>
      <c r="H70" s="546">
        <f>WORKDAY($G70,($F70-1),'High-Level Tasks'!$P$6:$P$42)</f>
        <v>45054</v>
      </c>
      <c r="I70" s="572" t="s">
        <v>303</v>
      </c>
      <c r="J70" s="550" t="b">
        <f t="shared" ca="1" si="6"/>
        <v>1</v>
      </c>
      <c r="K70" s="578"/>
      <c r="L70" s="552"/>
      <c r="N70" s="553"/>
      <c r="O70" s="553"/>
      <c r="P70" s="553"/>
      <c r="Q70" s="553"/>
      <c r="R70" s="553"/>
      <c r="S70" s="553"/>
      <c r="T70" s="553"/>
      <c r="U70" s="553"/>
      <c r="V70" s="553"/>
      <c r="W70" s="553"/>
      <c r="X70" s="553"/>
      <c r="Y70" s="553"/>
      <c r="Z70" s="553"/>
      <c r="AA70" s="553"/>
      <c r="AB70" s="553"/>
      <c r="AC70" s="553"/>
      <c r="AD70" s="553"/>
      <c r="AE70" s="553"/>
      <c r="AF70" s="553"/>
      <c r="AG70" s="553"/>
      <c r="AH70" s="553"/>
      <c r="AI70" s="553"/>
      <c r="AJ70" s="553"/>
      <c r="AK70" s="553"/>
      <c r="AL70" s="553"/>
      <c r="AM70" s="553"/>
      <c r="AN70" s="553"/>
      <c r="AO70" s="553"/>
      <c r="AP70" s="553"/>
      <c r="AQ70" s="553"/>
      <c r="AR70" s="553"/>
      <c r="AS70" s="553"/>
      <c r="AT70" s="553"/>
      <c r="AU70" s="553"/>
      <c r="AV70" s="553"/>
    </row>
    <row r="71" spans="1:48" outlineLevel="1">
      <c r="C71" s="529">
        <f>ROW()</f>
        <v>71</v>
      </c>
      <c r="D71" s="576" t="s">
        <v>408</v>
      </c>
      <c r="E71" s="570" t="s">
        <v>325</v>
      </c>
      <c r="F71" s="577">
        <v>10</v>
      </c>
      <c r="G71" s="570">
        <f>WORKDAY($H70,1,'High-Level Tasks'!$P$6:$P$42)</f>
        <v>45055</v>
      </c>
      <c r="H71" s="546">
        <f>WORKDAY($G71,($F71-1),'High-Level Tasks'!$P$6:$P$42)</f>
        <v>45068</v>
      </c>
      <c r="I71" s="572" t="s">
        <v>303</v>
      </c>
      <c r="J71" s="550" t="b">
        <f t="shared" ca="1" si="6"/>
        <v>1</v>
      </c>
      <c r="K71" s="578"/>
      <c r="L71" s="552"/>
      <c r="N71" s="553"/>
      <c r="O71" s="553"/>
      <c r="P71" s="553"/>
      <c r="Q71" s="553"/>
      <c r="R71" s="553"/>
      <c r="S71" s="553"/>
      <c r="T71" s="553"/>
      <c r="U71" s="553"/>
      <c r="V71" s="553"/>
      <c r="W71" s="553"/>
      <c r="X71" s="553"/>
      <c r="Y71" s="553"/>
      <c r="Z71" s="553"/>
      <c r="AA71" s="553"/>
      <c r="AB71" s="553"/>
      <c r="AC71" s="553"/>
      <c r="AD71" s="553"/>
      <c r="AE71" s="553"/>
      <c r="AF71" s="553"/>
      <c r="AG71" s="553"/>
      <c r="AH71" s="553"/>
      <c r="AI71" s="553"/>
      <c r="AJ71" s="553"/>
      <c r="AK71" s="553"/>
      <c r="AL71" s="553"/>
      <c r="AM71" s="553"/>
      <c r="AN71" s="553"/>
      <c r="AO71" s="553"/>
      <c r="AP71" s="553"/>
      <c r="AQ71" s="553"/>
      <c r="AR71" s="553"/>
      <c r="AS71" s="553"/>
      <c r="AT71" s="553"/>
      <c r="AU71" s="553"/>
      <c r="AV71" s="553"/>
    </row>
    <row r="72" spans="1:48" outlineLevel="1">
      <c r="C72" s="529">
        <f>ROW()</f>
        <v>72</v>
      </c>
      <c r="D72" s="576" t="s">
        <v>409</v>
      </c>
      <c r="E72" s="570" t="s">
        <v>318</v>
      </c>
      <c r="F72" s="577">
        <v>8</v>
      </c>
      <c r="G72" s="570">
        <f>WORKDAY($H71,1,'High-Level Tasks'!$P$6:$P$42)</f>
        <v>45069</v>
      </c>
      <c r="H72" s="546">
        <f>WORKDAY($G72,($F72-1),'High-Level Tasks'!$P$6:$P$42)</f>
        <v>45078</v>
      </c>
      <c r="I72" s="572" t="s">
        <v>303</v>
      </c>
      <c r="J72" s="550" t="b">
        <f t="shared" ca="1" si="6"/>
        <v>1</v>
      </c>
      <c r="K72" s="578"/>
      <c r="L72" s="552"/>
      <c r="N72" s="553"/>
      <c r="O72" s="553"/>
      <c r="P72" s="553"/>
      <c r="Q72" s="553"/>
      <c r="R72" s="553"/>
      <c r="S72" s="553"/>
      <c r="T72" s="553"/>
      <c r="U72" s="553"/>
      <c r="V72" s="553"/>
      <c r="W72" s="553"/>
      <c r="X72" s="553"/>
      <c r="Y72" s="553"/>
      <c r="Z72" s="553"/>
      <c r="AA72" s="553"/>
      <c r="AB72" s="553"/>
      <c r="AC72" s="553"/>
      <c r="AD72" s="553"/>
      <c r="AE72" s="553"/>
      <c r="AF72" s="553"/>
      <c r="AG72" s="553"/>
      <c r="AH72" s="553"/>
      <c r="AI72" s="553"/>
      <c r="AJ72" s="553"/>
      <c r="AK72" s="553"/>
      <c r="AL72" s="553"/>
      <c r="AM72" s="553"/>
      <c r="AN72" s="553"/>
      <c r="AO72" s="553"/>
      <c r="AP72" s="553"/>
      <c r="AQ72" s="553"/>
      <c r="AR72" s="553"/>
      <c r="AS72" s="553"/>
      <c r="AT72" s="553"/>
      <c r="AU72" s="553"/>
      <c r="AV72" s="553"/>
    </row>
    <row r="73" spans="1:48" outlineLevel="1">
      <c r="C73" s="529">
        <f>ROW()</f>
        <v>73</v>
      </c>
      <c r="D73" s="576" t="s">
        <v>392</v>
      </c>
      <c r="E73" s="570" t="s">
        <v>325</v>
      </c>
      <c r="F73" s="577">
        <v>5</v>
      </c>
      <c r="G73" s="570">
        <f>WORKDAY($H72,1,'High-Level Tasks'!$P$6:$P$42)</f>
        <v>45079</v>
      </c>
      <c r="H73" s="546">
        <f>WORKDAY($G73,($F73-1),'High-Level Tasks'!$P$6:$P$42)</f>
        <v>45085</v>
      </c>
      <c r="I73" s="572" t="s">
        <v>303</v>
      </c>
      <c r="J73" s="550" t="b">
        <f t="shared" ca="1" si="6"/>
        <v>1</v>
      </c>
      <c r="K73" s="578"/>
      <c r="L73" s="552"/>
      <c r="N73" s="553"/>
      <c r="O73" s="553"/>
      <c r="P73" s="553"/>
      <c r="Q73" s="553"/>
      <c r="R73" s="553"/>
      <c r="S73" s="553"/>
      <c r="T73" s="553"/>
      <c r="U73" s="553"/>
      <c r="V73" s="553"/>
      <c r="W73" s="553"/>
      <c r="X73" s="553"/>
      <c r="Y73" s="553"/>
      <c r="Z73" s="553"/>
      <c r="AA73" s="553"/>
      <c r="AB73" s="553"/>
      <c r="AC73" s="553"/>
      <c r="AD73" s="553"/>
      <c r="AE73" s="553"/>
      <c r="AF73" s="553"/>
      <c r="AG73" s="553"/>
      <c r="AH73" s="553"/>
      <c r="AI73" s="553"/>
      <c r="AJ73" s="553"/>
      <c r="AK73" s="553"/>
      <c r="AL73" s="553"/>
      <c r="AM73" s="553"/>
      <c r="AN73" s="553"/>
      <c r="AO73" s="553"/>
      <c r="AP73" s="553"/>
      <c r="AQ73" s="553"/>
      <c r="AR73" s="553"/>
      <c r="AS73" s="553"/>
      <c r="AT73" s="553"/>
      <c r="AU73" s="553"/>
      <c r="AV73" s="553"/>
    </row>
    <row r="74" spans="1:48" outlineLevel="1">
      <c r="C74" s="529">
        <f>ROW()</f>
        <v>74</v>
      </c>
      <c r="D74" s="576" t="s">
        <v>255</v>
      </c>
      <c r="E74" s="570" t="s">
        <v>318</v>
      </c>
      <c r="F74" s="577">
        <v>3</v>
      </c>
      <c r="G74" s="570">
        <f>WORKDAY($H72,1,'High-Level Tasks'!$P$6:$P$42)</f>
        <v>45079</v>
      </c>
      <c r="H74" s="546">
        <f>WORKDAY($G74,($F74-1),'High-Level Tasks'!$P$6:$P$42)</f>
        <v>45083</v>
      </c>
      <c r="I74" s="572" t="s">
        <v>303</v>
      </c>
      <c r="J74" s="550"/>
      <c r="K74" s="578"/>
      <c r="L74" s="552"/>
      <c r="N74" s="553"/>
      <c r="O74" s="553"/>
      <c r="P74" s="553"/>
      <c r="Q74" s="553"/>
      <c r="R74" s="553"/>
      <c r="S74" s="553"/>
      <c r="T74" s="553"/>
      <c r="U74" s="553"/>
      <c r="V74" s="553"/>
      <c r="W74" s="553"/>
      <c r="X74" s="553"/>
      <c r="Y74" s="553"/>
      <c r="Z74" s="553"/>
      <c r="AA74" s="553"/>
      <c r="AB74" s="553"/>
      <c r="AC74" s="553"/>
      <c r="AD74" s="553"/>
      <c r="AE74" s="553"/>
      <c r="AF74" s="553"/>
      <c r="AG74" s="553"/>
      <c r="AH74" s="553"/>
      <c r="AI74" s="553"/>
      <c r="AJ74" s="553"/>
      <c r="AK74" s="553"/>
      <c r="AL74" s="553"/>
      <c r="AM74" s="553"/>
      <c r="AN74" s="553"/>
      <c r="AO74" s="553"/>
      <c r="AP74" s="553"/>
      <c r="AQ74" s="553"/>
      <c r="AR74" s="553"/>
      <c r="AS74" s="553"/>
      <c r="AT74" s="553"/>
      <c r="AU74" s="553"/>
      <c r="AV74" s="553"/>
    </row>
    <row r="75" spans="1:48" outlineLevel="1">
      <c r="C75" s="529">
        <f>ROW()</f>
        <v>75</v>
      </c>
      <c r="D75" s="580" t="s">
        <v>410</v>
      </c>
      <c r="E75" s="580"/>
      <c r="F75" s="581">
        <f>SUM(F76:F79)</f>
        <v>90</v>
      </c>
      <c r="G75" s="580"/>
      <c r="H75" s="595"/>
      <c r="I75" s="595"/>
      <c r="J75" s="595"/>
      <c r="K75" s="566"/>
      <c r="L75" s="567"/>
      <c r="N75" s="553"/>
      <c r="O75" s="553"/>
      <c r="P75" s="553"/>
      <c r="Q75" s="553"/>
      <c r="R75" s="553"/>
      <c r="S75" s="553"/>
      <c r="T75" s="553"/>
      <c r="U75" s="553"/>
      <c r="V75" s="553"/>
      <c r="W75" s="553"/>
      <c r="X75" s="553"/>
      <c r="Y75" s="553"/>
      <c r="Z75" s="553"/>
      <c r="AA75" s="553"/>
      <c r="AB75" s="553"/>
      <c r="AC75" s="553"/>
      <c r="AD75" s="553"/>
      <c r="AE75" s="553"/>
      <c r="AF75" s="553"/>
      <c r="AG75" s="553"/>
      <c r="AH75" s="553"/>
      <c r="AI75" s="553"/>
      <c r="AJ75" s="553"/>
      <c r="AK75" s="553"/>
      <c r="AL75" s="553"/>
      <c r="AM75" s="553"/>
      <c r="AN75" s="553"/>
      <c r="AO75" s="553"/>
      <c r="AP75" s="553"/>
      <c r="AQ75" s="553"/>
      <c r="AR75" s="553"/>
      <c r="AS75" s="553"/>
      <c r="AT75" s="553"/>
      <c r="AU75" s="553"/>
      <c r="AV75" s="553"/>
    </row>
    <row r="76" spans="1:48" ht="18" customHeight="1" outlineLevel="1">
      <c r="C76" s="529">
        <f>ROW()</f>
        <v>76</v>
      </c>
      <c r="D76" s="576" t="s">
        <v>411</v>
      </c>
      <c r="E76" s="570" t="s">
        <v>305</v>
      </c>
      <c r="F76" s="577">
        <v>15</v>
      </c>
      <c r="G76" s="570">
        <f>WORKDAY($H74,1,'High-Level Tasks'!$P$6:$P$42)</f>
        <v>45084</v>
      </c>
      <c r="H76" s="546">
        <f>WORKDAY($G76,($F76-1),'High-Level Tasks'!$P$6:$P$42)</f>
        <v>45104</v>
      </c>
      <c r="I76" s="572" t="s">
        <v>303</v>
      </c>
      <c r="J76" s="550" t="b">
        <f ca="1">AND(TODAY()&gt;$G76,$H76&lt;&gt;100%)</f>
        <v>1</v>
      </c>
      <c r="K76" s="578">
        <f>C74</f>
        <v>74</v>
      </c>
      <c r="L76" s="552" t="s">
        <v>412</v>
      </c>
      <c r="N76" s="553"/>
      <c r="O76" s="553"/>
      <c r="P76" s="553"/>
      <c r="Q76" s="553"/>
      <c r="R76" s="553"/>
      <c r="S76" s="553"/>
      <c r="T76" s="553"/>
      <c r="U76" s="553"/>
      <c r="V76" s="553"/>
      <c r="W76" s="553"/>
      <c r="X76" s="553"/>
      <c r="Y76" s="553"/>
      <c r="Z76" s="553"/>
      <c r="AA76" s="553"/>
      <c r="AB76" s="553"/>
      <c r="AC76" s="553"/>
      <c r="AD76" s="553"/>
      <c r="AE76" s="553"/>
      <c r="AF76" s="553"/>
      <c r="AG76" s="553"/>
      <c r="AH76" s="553"/>
      <c r="AI76" s="553"/>
      <c r="AJ76" s="553"/>
      <c r="AK76" s="553"/>
      <c r="AL76" s="553"/>
      <c r="AM76" s="553"/>
      <c r="AN76" s="553"/>
      <c r="AO76" s="553"/>
      <c r="AP76" s="553"/>
      <c r="AQ76" s="553"/>
      <c r="AR76" s="553"/>
      <c r="AS76" s="553"/>
      <c r="AT76" s="553"/>
      <c r="AU76" s="553"/>
      <c r="AV76" s="553"/>
    </row>
    <row r="77" spans="1:48" outlineLevel="1">
      <c r="C77" s="529">
        <f>ROW()</f>
        <v>77</v>
      </c>
      <c r="D77" s="576" t="s">
        <v>413</v>
      </c>
      <c r="E77" s="570" t="s">
        <v>305</v>
      </c>
      <c r="F77" s="577">
        <v>25</v>
      </c>
      <c r="G77" s="570">
        <f>WORKDAY($H76,1,'High-Level Tasks'!$P$6:$P$42)</f>
        <v>45105</v>
      </c>
      <c r="H77" s="546">
        <f>WORKDAY($G77,($F77-1),'High-Level Tasks'!$P$6:$P$42)</f>
        <v>45139</v>
      </c>
      <c r="I77" s="572" t="s">
        <v>303</v>
      </c>
      <c r="J77" s="550" t="b">
        <f ca="1">AND(TODAY()&gt;$G77,$H77&lt;&gt;100%)</f>
        <v>1</v>
      </c>
      <c r="K77" s="578"/>
      <c r="L77" s="602"/>
      <c r="N77" s="553"/>
      <c r="O77" s="553"/>
      <c r="P77" s="553"/>
      <c r="Q77" s="553"/>
      <c r="R77" s="553"/>
      <c r="S77" s="553"/>
      <c r="T77" s="553"/>
      <c r="U77" s="553"/>
      <c r="V77" s="553"/>
      <c r="W77" s="553"/>
      <c r="X77" s="553"/>
      <c r="Y77" s="553"/>
      <c r="Z77" s="553"/>
      <c r="AA77" s="553"/>
      <c r="AB77" s="553"/>
      <c r="AC77" s="553"/>
      <c r="AD77" s="553"/>
      <c r="AE77" s="553"/>
      <c r="AF77" s="553"/>
      <c r="AG77" s="553"/>
      <c r="AH77" s="553"/>
      <c r="AI77" s="553"/>
      <c r="AJ77" s="553"/>
      <c r="AK77" s="553"/>
      <c r="AL77" s="553"/>
      <c r="AM77" s="553"/>
      <c r="AN77" s="553"/>
      <c r="AO77" s="553"/>
      <c r="AP77" s="553"/>
      <c r="AQ77" s="553"/>
      <c r="AR77" s="553"/>
      <c r="AS77" s="553"/>
      <c r="AT77" s="553"/>
      <c r="AU77" s="553"/>
      <c r="AV77" s="553"/>
    </row>
    <row r="78" spans="1:48" outlineLevel="1">
      <c r="C78" s="529">
        <f>ROW()</f>
        <v>78</v>
      </c>
      <c r="D78" s="576" t="s">
        <v>414</v>
      </c>
      <c r="E78" s="570" t="s">
        <v>318</v>
      </c>
      <c r="F78" s="577">
        <v>25</v>
      </c>
      <c r="G78" s="570">
        <f>WORKDAY($H77,1,'High-Level Tasks'!$P$6:$P$42)</f>
        <v>45140</v>
      </c>
      <c r="H78" s="546">
        <f>WORKDAY($G78,($F78-1),'High-Level Tasks'!$P$6:$P$42)</f>
        <v>45174</v>
      </c>
      <c r="I78" s="572" t="s">
        <v>303</v>
      </c>
      <c r="J78" s="550" t="b">
        <f ca="1">AND(TODAY()&gt;$G78,$H78&lt;&gt;100%)</f>
        <v>1</v>
      </c>
      <c r="K78" s="578">
        <f>C74</f>
        <v>74</v>
      </c>
      <c r="L78" s="602"/>
      <c r="N78" s="553"/>
      <c r="O78" s="553"/>
      <c r="P78" s="553"/>
      <c r="Q78" s="553"/>
      <c r="R78" s="553"/>
      <c r="S78" s="553"/>
      <c r="T78" s="553"/>
      <c r="U78" s="553"/>
      <c r="V78" s="553"/>
      <c r="W78" s="553"/>
      <c r="X78" s="553"/>
      <c r="Y78" s="553"/>
      <c r="Z78" s="553"/>
      <c r="AA78" s="553"/>
      <c r="AB78" s="553"/>
      <c r="AC78" s="553"/>
      <c r="AD78" s="553"/>
      <c r="AE78" s="553"/>
      <c r="AF78" s="553"/>
      <c r="AG78" s="553"/>
      <c r="AH78" s="553"/>
      <c r="AI78" s="553"/>
      <c r="AJ78" s="553"/>
      <c r="AK78" s="553"/>
      <c r="AL78" s="553"/>
      <c r="AM78" s="553"/>
      <c r="AN78" s="553"/>
      <c r="AO78" s="553"/>
      <c r="AP78" s="553"/>
      <c r="AQ78" s="553"/>
      <c r="AR78" s="553"/>
      <c r="AS78" s="553"/>
      <c r="AT78" s="553"/>
      <c r="AU78" s="553"/>
      <c r="AV78" s="553"/>
    </row>
    <row r="79" spans="1:48" outlineLevel="1">
      <c r="C79" s="529">
        <f>ROW()</f>
        <v>79</v>
      </c>
      <c r="D79" s="576" t="s">
        <v>415</v>
      </c>
      <c r="E79" s="570" t="s">
        <v>318</v>
      </c>
      <c r="F79" s="577">
        <v>25</v>
      </c>
      <c r="G79" s="570">
        <f>WORKDAY($H78,1,'High-Level Tasks'!$P$6:$P$42)</f>
        <v>45175</v>
      </c>
      <c r="H79" s="546">
        <f>WORKDAY($G79,($F79-1),'High-Level Tasks'!$P$6:$P$42)</f>
        <v>45209</v>
      </c>
      <c r="I79" s="572" t="s">
        <v>303</v>
      </c>
      <c r="J79" s="550" t="b">
        <f ca="1">AND(TODAY()&gt;$G79,$H79&lt;&gt;100%)</f>
        <v>1</v>
      </c>
      <c r="K79" s="578">
        <f>C66</f>
        <v>66</v>
      </c>
      <c r="L79" s="602"/>
      <c r="N79" s="553"/>
      <c r="O79" s="553"/>
      <c r="P79" s="553"/>
      <c r="Q79" s="553"/>
      <c r="R79" s="553"/>
      <c r="S79" s="553"/>
      <c r="T79" s="553"/>
      <c r="U79" s="553"/>
      <c r="V79" s="553"/>
      <c r="W79" s="553"/>
      <c r="X79" s="553"/>
      <c r="Y79" s="553"/>
      <c r="Z79" s="553"/>
      <c r="AA79" s="553"/>
      <c r="AB79" s="553"/>
      <c r="AC79" s="553"/>
      <c r="AD79" s="553"/>
      <c r="AE79" s="553"/>
      <c r="AF79" s="553"/>
      <c r="AG79" s="553"/>
      <c r="AH79" s="553"/>
      <c r="AI79" s="553"/>
      <c r="AJ79" s="553"/>
      <c r="AK79" s="553"/>
      <c r="AL79" s="553"/>
      <c r="AM79" s="553"/>
      <c r="AN79" s="553"/>
      <c r="AO79" s="553"/>
      <c r="AP79" s="553"/>
      <c r="AQ79" s="553"/>
      <c r="AR79" s="553"/>
      <c r="AS79" s="553"/>
      <c r="AT79" s="553"/>
      <c r="AU79" s="553"/>
      <c r="AV79" s="553"/>
    </row>
    <row r="80" spans="1:48" outlineLevel="1">
      <c r="C80" s="529">
        <f>ROW()</f>
        <v>80</v>
      </c>
      <c r="D80" s="580" t="s">
        <v>324</v>
      </c>
      <c r="E80" s="580"/>
      <c r="F80" s="581"/>
      <c r="G80" s="580"/>
      <c r="H80" s="595"/>
      <c r="I80" s="595"/>
      <c r="J80" s="595"/>
      <c r="K80" s="566"/>
      <c r="L80" s="567"/>
      <c r="N80" s="553"/>
      <c r="O80" s="553"/>
      <c r="P80" s="553"/>
      <c r="Q80" s="553"/>
      <c r="R80" s="553"/>
      <c r="S80" s="553"/>
      <c r="T80" s="553"/>
      <c r="U80" s="553"/>
      <c r="V80" s="553"/>
      <c r="W80" s="553"/>
      <c r="X80" s="553"/>
      <c r="Y80" s="553"/>
      <c r="Z80" s="553"/>
      <c r="AA80" s="553"/>
      <c r="AB80" s="553"/>
      <c r="AC80" s="553"/>
      <c r="AD80" s="553"/>
      <c r="AE80" s="553"/>
      <c r="AF80" s="553"/>
      <c r="AG80" s="553"/>
      <c r="AH80" s="553"/>
      <c r="AI80" s="553"/>
      <c r="AJ80" s="553"/>
      <c r="AK80" s="553"/>
      <c r="AL80" s="553"/>
      <c r="AM80" s="553"/>
      <c r="AN80" s="553"/>
      <c r="AO80" s="553"/>
      <c r="AP80" s="553"/>
      <c r="AQ80" s="553"/>
      <c r="AR80" s="553"/>
      <c r="AS80" s="553"/>
      <c r="AT80" s="553"/>
      <c r="AU80" s="553"/>
      <c r="AV80" s="553"/>
    </row>
    <row r="81" spans="3:48" outlineLevel="1">
      <c r="C81" s="529">
        <f>ROW()</f>
        <v>81</v>
      </c>
      <c r="D81" s="576" t="s">
        <v>416</v>
      </c>
      <c r="E81" s="570" t="s">
        <v>321</v>
      </c>
      <c r="F81" s="577">
        <v>15</v>
      </c>
      <c r="G81" s="570">
        <f>WORKDAY($H77,1,'High-Level Tasks'!$P$6:$P$42)</f>
        <v>45140</v>
      </c>
      <c r="H81" s="546">
        <f>WORKDAY($G81,($F81-1),'High-Level Tasks'!$P$6:$P$42)</f>
        <v>45160</v>
      </c>
      <c r="I81" s="572" t="s">
        <v>303</v>
      </c>
      <c r="J81" s="550" t="b">
        <f ca="1">AND(TODAY()&gt;$G81,$H81&lt;&gt;100%)</f>
        <v>1</v>
      </c>
      <c r="K81" s="578">
        <f>C77</f>
        <v>77</v>
      </c>
      <c r="L81" s="602"/>
      <c r="N81" s="553"/>
      <c r="O81" s="553"/>
      <c r="P81" s="553"/>
      <c r="Q81" s="553"/>
      <c r="R81" s="553"/>
      <c r="S81" s="553"/>
      <c r="T81" s="553"/>
      <c r="U81" s="553"/>
      <c r="V81" s="553"/>
      <c r="W81" s="553"/>
      <c r="X81" s="553"/>
      <c r="Y81" s="553"/>
      <c r="Z81" s="553"/>
      <c r="AA81" s="553"/>
      <c r="AB81" s="553"/>
      <c r="AC81" s="553"/>
      <c r="AD81" s="553"/>
      <c r="AE81" s="553"/>
      <c r="AF81" s="553"/>
      <c r="AG81" s="553"/>
      <c r="AH81" s="553"/>
      <c r="AI81" s="553"/>
      <c r="AJ81" s="553"/>
      <c r="AK81" s="553"/>
      <c r="AL81" s="553"/>
      <c r="AM81" s="553"/>
      <c r="AN81" s="553"/>
      <c r="AO81" s="553"/>
      <c r="AP81" s="553"/>
      <c r="AQ81" s="553"/>
      <c r="AR81" s="553"/>
      <c r="AS81" s="553"/>
      <c r="AT81" s="553"/>
      <c r="AU81" s="553"/>
      <c r="AV81" s="553"/>
    </row>
    <row r="82" spans="3:48" outlineLevel="1">
      <c r="C82" s="529">
        <f>ROW()</f>
        <v>82</v>
      </c>
      <c r="D82" s="576" t="s">
        <v>417</v>
      </c>
      <c r="E82" s="570" t="s">
        <v>321</v>
      </c>
      <c r="F82" s="577">
        <v>15</v>
      </c>
      <c r="G82" s="570">
        <f>WORKDAY($H78,1,'High-Level Tasks'!$P$6:$P$42)</f>
        <v>45175</v>
      </c>
      <c r="H82" s="546">
        <f>WORKDAY($G82,($F82-1),'High-Level Tasks'!$P$6:$P$42)</f>
        <v>45195</v>
      </c>
      <c r="I82" s="572" t="s">
        <v>303</v>
      </c>
      <c r="J82" s="550" t="b">
        <f ca="1">AND(TODAY()&gt;$G82,$H82&lt;&gt;100%)</f>
        <v>1</v>
      </c>
      <c r="K82" s="578">
        <f>C78</f>
        <v>78</v>
      </c>
      <c r="L82" s="602"/>
      <c r="N82" s="553"/>
      <c r="O82" s="553"/>
      <c r="P82" s="553"/>
      <c r="Q82" s="553"/>
      <c r="R82" s="553"/>
      <c r="S82" s="553"/>
      <c r="T82" s="553"/>
      <c r="U82" s="553"/>
      <c r="V82" s="553"/>
      <c r="W82" s="553"/>
      <c r="X82" s="553"/>
      <c r="Y82" s="553"/>
      <c r="Z82" s="553"/>
      <c r="AA82" s="553"/>
      <c r="AB82" s="553"/>
      <c r="AC82" s="553"/>
      <c r="AD82" s="553"/>
      <c r="AE82" s="553"/>
      <c r="AF82" s="553"/>
      <c r="AG82" s="553"/>
      <c r="AH82" s="553"/>
      <c r="AI82" s="553"/>
      <c r="AJ82" s="553"/>
      <c r="AK82" s="553"/>
      <c r="AL82" s="553"/>
      <c r="AM82" s="553"/>
      <c r="AN82" s="553"/>
      <c r="AO82" s="553"/>
      <c r="AP82" s="553"/>
      <c r="AQ82" s="553"/>
      <c r="AR82" s="553"/>
      <c r="AS82" s="553"/>
      <c r="AT82" s="553"/>
      <c r="AU82" s="553"/>
      <c r="AV82" s="553"/>
    </row>
    <row r="83" spans="3:48" outlineLevel="1">
      <c r="C83" s="529">
        <f>ROW()</f>
        <v>83</v>
      </c>
      <c r="D83" s="576" t="s">
        <v>418</v>
      </c>
      <c r="E83" s="570" t="s">
        <v>321</v>
      </c>
      <c r="F83" s="577">
        <v>15</v>
      </c>
      <c r="G83" s="570">
        <f>WORKDAY($H79,1,'High-Level Tasks'!$P$6:$P$42)</f>
        <v>45210</v>
      </c>
      <c r="H83" s="546">
        <f>WORKDAY($G83,($F83-1),'High-Level Tasks'!$P$6:$P$42)</f>
        <v>45230</v>
      </c>
      <c r="I83" s="572" t="s">
        <v>303</v>
      </c>
      <c r="J83" s="550" t="b">
        <f ca="1">AND(TODAY()&gt;$G83,$H83&lt;&gt;100%)</f>
        <v>1</v>
      </c>
      <c r="K83" s="578">
        <f>C79</f>
        <v>79</v>
      </c>
      <c r="L83" s="602"/>
      <c r="N83" s="553"/>
      <c r="O83" s="553"/>
      <c r="P83" s="553"/>
      <c r="Q83" s="553"/>
      <c r="R83" s="553"/>
      <c r="S83" s="553"/>
      <c r="T83" s="553"/>
      <c r="U83" s="553"/>
      <c r="V83" s="553"/>
      <c r="W83" s="553"/>
      <c r="X83" s="553"/>
      <c r="Y83" s="553"/>
      <c r="Z83" s="553"/>
      <c r="AA83" s="553"/>
      <c r="AB83" s="553"/>
      <c r="AC83" s="553"/>
      <c r="AD83" s="553"/>
      <c r="AE83" s="553"/>
      <c r="AF83" s="553"/>
      <c r="AG83" s="553"/>
      <c r="AH83" s="553"/>
      <c r="AI83" s="553"/>
      <c r="AJ83" s="553"/>
      <c r="AK83" s="553"/>
      <c r="AL83" s="553"/>
      <c r="AM83" s="553"/>
      <c r="AN83" s="553"/>
      <c r="AO83" s="553"/>
      <c r="AP83" s="553"/>
      <c r="AQ83" s="553"/>
      <c r="AR83" s="553"/>
      <c r="AS83" s="553"/>
      <c r="AT83" s="553"/>
      <c r="AU83" s="553"/>
      <c r="AV83" s="553"/>
    </row>
    <row r="84" spans="3:48" ht="24.6" customHeight="1">
      <c r="C84" s="529">
        <f>ROW()</f>
        <v>84</v>
      </c>
      <c r="D84" s="584" t="s">
        <v>419</v>
      </c>
      <c r="E84" s="584"/>
      <c r="F84" s="585"/>
      <c r="G84" s="584"/>
      <c r="H84" s="586"/>
      <c r="I84" s="584"/>
      <c r="J84" s="586"/>
      <c r="K84" s="587"/>
      <c r="L84" s="588"/>
      <c r="N84" s="553"/>
      <c r="O84" s="553"/>
      <c r="P84" s="553"/>
      <c r="Q84" s="553"/>
      <c r="R84" s="553"/>
      <c r="S84" s="553"/>
      <c r="T84" s="553"/>
      <c r="U84" s="553"/>
      <c r="V84" s="553"/>
      <c r="W84" s="553"/>
      <c r="X84" s="553"/>
      <c r="Y84" s="553"/>
      <c r="Z84" s="553"/>
      <c r="AA84" s="553"/>
      <c r="AB84" s="553"/>
      <c r="AC84" s="553"/>
      <c r="AD84" s="553"/>
      <c r="AE84" s="553"/>
      <c r="AF84" s="553"/>
      <c r="AG84" s="553"/>
      <c r="AH84" s="553"/>
      <c r="AI84" s="553"/>
      <c r="AJ84" s="553"/>
      <c r="AK84" s="553"/>
      <c r="AL84" s="553"/>
      <c r="AM84" s="553"/>
      <c r="AN84" s="553"/>
      <c r="AO84" s="553"/>
      <c r="AP84" s="553"/>
      <c r="AQ84" s="553"/>
      <c r="AR84" s="553"/>
      <c r="AS84" s="553"/>
      <c r="AT84" s="553"/>
      <c r="AU84" s="553"/>
      <c r="AV84" s="553"/>
    </row>
    <row r="85" spans="3:48" outlineLevel="1">
      <c r="C85" s="529">
        <f>ROW()</f>
        <v>85</v>
      </c>
      <c r="D85" s="580" t="s">
        <v>420</v>
      </c>
      <c r="E85" s="580"/>
      <c r="F85" s="581">
        <f>SUM(F87:F91)</f>
        <v>32</v>
      </c>
      <c r="G85" s="580"/>
      <c r="H85" s="595"/>
      <c r="I85" s="580"/>
      <c r="J85" s="595"/>
      <c r="K85" s="566"/>
      <c r="L85" s="567"/>
      <c r="N85" s="553"/>
      <c r="O85" s="553"/>
      <c r="P85" s="553"/>
      <c r="Q85" s="553"/>
      <c r="R85" s="553"/>
      <c r="S85" s="553"/>
      <c r="T85" s="553"/>
      <c r="U85" s="553"/>
      <c r="V85" s="553"/>
      <c r="W85" s="553"/>
      <c r="X85" s="553"/>
      <c r="Y85" s="553"/>
      <c r="Z85" s="553"/>
      <c r="AA85" s="553"/>
      <c r="AB85" s="553"/>
      <c r="AC85" s="553"/>
      <c r="AD85" s="553"/>
      <c r="AE85" s="553"/>
      <c r="AF85" s="553"/>
      <c r="AG85" s="553"/>
      <c r="AH85" s="553"/>
      <c r="AI85" s="553"/>
      <c r="AJ85" s="553"/>
      <c r="AK85" s="553"/>
      <c r="AL85" s="553"/>
      <c r="AM85" s="553"/>
      <c r="AN85" s="553"/>
      <c r="AO85" s="553"/>
      <c r="AP85" s="553"/>
      <c r="AQ85" s="553"/>
      <c r="AR85" s="553"/>
      <c r="AS85" s="553"/>
      <c r="AT85" s="553"/>
      <c r="AU85" s="553"/>
      <c r="AV85" s="553"/>
    </row>
    <row r="86" spans="3:48" outlineLevel="1">
      <c r="C86" s="529">
        <f>ROW()</f>
        <v>86</v>
      </c>
      <c r="D86" s="576" t="s">
        <v>421</v>
      </c>
      <c r="E86" s="570" t="s">
        <v>308</v>
      </c>
      <c r="F86" s="577">
        <v>30</v>
      </c>
      <c r="G86" s="570">
        <f>G15</f>
        <v>44959</v>
      </c>
      <c r="H86" s="546">
        <f>WORKDAY($G86,($F86-1),'High-Level Tasks'!$P$6:$P$42)</f>
        <v>45000</v>
      </c>
      <c r="I86" s="572" t="s">
        <v>303</v>
      </c>
      <c r="J86" s="550" t="b">
        <f t="shared" ref="J86:J91" ca="1" si="7">AND(TODAY()&gt;$G86,$H86&lt;&gt;100%)</f>
        <v>1</v>
      </c>
      <c r="K86" s="578"/>
      <c r="L86" s="552"/>
      <c r="N86" s="553"/>
      <c r="O86" s="553"/>
      <c r="P86" s="553"/>
      <c r="Q86" s="553"/>
      <c r="R86" s="553"/>
      <c r="S86" s="553"/>
      <c r="T86" s="553"/>
      <c r="U86" s="553"/>
      <c r="V86" s="553"/>
      <c r="W86" s="553"/>
      <c r="X86" s="553"/>
      <c r="Y86" s="553"/>
      <c r="Z86" s="553"/>
      <c r="AA86" s="553"/>
      <c r="AB86" s="553"/>
      <c r="AC86" s="553"/>
      <c r="AD86" s="553"/>
      <c r="AE86" s="553"/>
      <c r="AF86" s="553"/>
      <c r="AG86" s="553"/>
      <c r="AH86" s="553"/>
      <c r="AI86" s="553"/>
      <c r="AJ86" s="553"/>
      <c r="AK86" s="553"/>
      <c r="AL86" s="553"/>
      <c r="AM86" s="553"/>
      <c r="AN86" s="553"/>
      <c r="AO86" s="553"/>
      <c r="AP86" s="553"/>
      <c r="AQ86" s="553"/>
      <c r="AR86" s="553"/>
      <c r="AS86" s="553"/>
      <c r="AT86" s="553"/>
      <c r="AU86" s="553"/>
      <c r="AV86" s="553"/>
    </row>
    <row r="87" spans="3:48" outlineLevel="1">
      <c r="C87" s="529">
        <f>ROW()</f>
        <v>87</v>
      </c>
      <c r="D87" s="576" t="s">
        <v>391</v>
      </c>
      <c r="E87" s="570" t="s">
        <v>312</v>
      </c>
      <c r="F87" s="577">
        <v>5</v>
      </c>
      <c r="G87" s="570">
        <f>WORKDAY($H86,1,'High-Level Tasks'!$P$6:$P$42)</f>
        <v>45001</v>
      </c>
      <c r="H87" s="546">
        <f>WORKDAY($G87,($F87-1),'High-Level Tasks'!$P$6:$P$42)</f>
        <v>45007</v>
      </c>
      <c r="I87" s="572" t="s">
        <v>303</v>
      </c>
      <c r="J87" s="550" t="b">
        <f t="shared" ca="1" si="7"/>
        <v>1</v>
      </c>
      <c r="K87" s="578"/>
      <c r="L87" s="552"/>
      <c r="N87" s="553"/>
      <c r="O87" s="553"/>
      <c r="P87" s="553"/>
      <c r="Q87" s="553"/>
      <c r="R87" s="553"/>
      <c r="S87" s="553"/>
      <c r="T87" s="553"/>
      <c r="U87" s="553"/>
      <c r="V87" s="553"/>
      <c r="W87" s="553"/>
      <c r="X87" s="553"/>
      <c r="Y87" s="553"/>
      <c r="Z87" s="553"/>
      <c r="AA87" s="553"/>
      <c r="AB87" s="553"/>
      <c r="AC87" s="553"/>
      <c r="AD87" s="553"/>
      <c r="AE87" s="553"/>
      <c r="AF87" s="553"/>
      <c r="AG87" s="553"/>
      <c r="AH87" s="553"/>
      <c r="AI87" s="553"/>
      <c r="AJ87" s="553"/>
      <c r="AK87" s="553"/>
      <c r="AL87" s="553"/>
      <c r="AM87" s="553"/>
      <c r="AN87" s="553"/>
      <c r="AO87" s="553"/>
      <c r="AP87" s="553"/>
      <c r="AQ87" s="553"/>
      <c r="AR87" s="553"/>
      <c r="AS87" s="553"/>
      <c r="AT87" s="553"/>
      <c r="AU87" s="553"/>
      <c r="AV87" s="553"/>
    </row>
    <row r="88" spans="3:48" outlineLevel="1">
      <c r="C88" s="529">
        <f>ROW()</f>
        <v>88</v>
      </c>
      <c r="D88" s="576" t="s">
        <v>392</v>
      </c>
      <c r="E88" s="570" t="s">
        <v>308</v>
      </c>
      <c r="F88" s="577">
        <v>10</v>
      </c>
      <c r="G88" s="570">
        <f>WORKDAY($H87,1,'High-Level Tasks'!$P$6:$P$42)</f>
        <v>45008</v>
      </c>
      <c r="H88" s="546">
        <f>WORKDAY($G88,($F88-1),'High-Level Tasks'!$P$6:$P$42)</f>
        <v>45021</v>
      </c>
      <c r="I88" s="572" t="s">
        <v>303</v>
      </c>
      <c r="J88" s="550" t="b">
        <f t="shared" ca="1" si="7"/>
        <v>1</v>
      </c>
      <c r="K88" s="578"/>
      <c r="L88" s="602"/>
      <c r="N88" s="553"/>
      <c r="O88" s="553"/>
      <c r="P88" s="553"/>
      <c r="Q88" s="553"/>
      <c r="R88" s="553"/>
      <c r="S88" s="553"/>
      <c r="T88" s="553"/>
      <c r="U88" s="553"/>
      <c r="V88" s="553"/>
      <c r="W88" s="553"/>
      <c r="X88" s="553"/>
      <c r="Y88" s="553"/>
      <c r="Z88" s="553"/>
      <c r="AA88" s="553"/>
      <c r="AB88" s="553"/>
      <c r="AC88" s="553"/>
      <c r="AD88" s="553"/>
      <c r="AE88" s="553"/>
      <c r="AF88" s="553"/>
      <c r="AG88" s="553"/>
      <c r="AH88" s="553"/>
      <c r="AI88" s="553"/>
      <c r="AJ88" s="553"/>
      <c r="AK88" s="553"/>
      <c r="AL88" s="553"/>
      <c r="AM88" s="553"/>
      <c r="AN88" s="553"/>
      <c r="AO88" s="553"/>
      <c r="AP88" s="553"/>
      <c r="AQ88" s="553"/>
      <c r="AR88" s="553"/>
      <c r="AS88" s="553"/>
      <c r="AT88" s="553"/>
      <c r="AU88" s="553"/>
      <c r="AV88" s="553"/>
    </row>
    <row r="89" spans="3:48" outlineLevel="1">
      <c r="C89" s="529">
        <f>ROW()</f>
        <v>89</v>
      </c>
      <c r="D89" s="576" t="s">
        <v>393</v>
      </c>
      <c r="E89" s="570" t="s">
        <v>312</v>
      </c>
      <c r="F89" s="577">
        <v>5</v>
      </c>
      <c r="G89" s="570">
        <f>WORKDAY($H88,1,'High-Level Tasks'!$P$6:$P$42)</f>
        <v>45022</v>
      </c>
      <c r="H89" s="546">
        <f>WORKDAY($G89,($F89-1),'High-Level Tasks'!$P$6:$P$42)</f>
        <v>45028</v>
      </c>
      <c r="I89" s="572" t="s">
        <v>303</v>
      </c>
      <c r="J89" s="550" t="b">
        <f t="shared" ca="1" si="7"/>
        <v>1</v>
      </c>
      <c r="K89" s="578"/>
      <c r="L89" s="602"/>
      <c r="N89" s="553"/>
      <c r="O89" s="553"/>
      <c r="P89" s="553"/>
      <c r="Q89" s="553"/>
      <c r="R89" s="553"/>
      <c r="S89" s="553"/>
      <c r="T89" s="553"/>
      <c r="U89" s="553"/>
      <c r="V89" s="553"/>
      <c r="W89" s="553"/>
      <c r="X89" s="553"/>
      <c r="Y89" s="553"/>
      <c r="Z89" s="553"/>
      <c r="AA89" s="553"/>
      <c r="AB89" s="553"/>
      <c r="AC89" s="553"/>
      <c r="AD89" s="553"/>
      <c r="AE89" s="553"/>
      <c r="AF89" s="553"/>
      <c r="AG89" s="553"/>
      <c r="AH89" s="553"/>
      <c r="AI89" s="553"/>
      <c r="AJ89" s="553"/>
      <c r="AK89" s="553"/>
      <c r="AL89" s="553"/>
      <c r="AM89" s="553"/>
      <c r="AN89" s="553"/>
      <c r="AO89" s="553"/>
      <c r="AP89" s="553"/>
      <c r="AQ89" s="553"/>
      <c r="AR89" s="553"/>
      <c r="AS89" s="553"/>
      <c r="AT89" s="553"/>
      <c r="AU89" s="553"/>
      <c r="AV89" s="553"/>
    </row>
    <row r="90" spans="3:48" outlineLevel="1">
      <c r="C90" s="529">
        <f>ROW()</f>
        <v>90</v>
      </c>
      <c r="D90" s="576" t="s">
        <v>394</v>
      </c>
      <c r="E90" s="570" t="s">
        <v>308</v>
      </c>
      <c r="F90" s="577">
        <v>10</v>
      </c>
      <c r="G90" s="570">
        <f>WORKDAY($H89,1,'High-Level Tasks'!$P$6:$P$42)</f>
        <v>45029</v>
      </c>
      <c r="H90" s="546">
        <f>WORKDAY($G90,($F90-1),'High-Level Tasks'!$P$6:$P$42)</f>
        <v>45042</v>
      </c>
      <c r="I90" s="572" t="s">
        <v>303</v>
      </c>
      <c r="J90" s="550" t="b">
        <f t="shared" ca="1" si="7"/>
        <v>1</v>
      </c>
      <c r="K90" s="578"/>
      <c r="L90" s="552"/>
      <c r="N90" s="553"/>
      <c r="O90" s="553"/>
      <c r="P90" s="553"/>
      <c r="Q90" s="553"/>
      <c r="R90" s="553"/>
      <c r="S90" s="553"/>
      <c r="T90" s="553"/>
      <c r="U90" s="553"/>
      <c r="V90" s="553"/>
      <c r="W90" s="553"/>
      <c r="X90" s="553"/>
      <c r="Y90" s="553"/>
      <c r="Z90" s="553"/>
      <c r="AA90" s="553"/>
      <c r="AB90" s="553"/>
      <c r="AC90" s="553"/>
      <c r="AD90" s="553"/>
      <c r="AE90" s="553"/>
      <c r="AF90" s="553"/>
      <c r="AG90" s="553"/>
      <c r="AH90" s="553"/>
      <c r="AI90" s="553"/>
      <c r="AJ90" s="553"/>
      <c r="AK90" s="553"/>
      <c r="AL90" s="553"/>
      <c r="AM90" s="553"/>
      <c r="AN90" s="553"/>
      <c r="AO90" s="553"/>
      <c r="AP90" s="553"/>
      <c r="AQ90" s="553"/>
      <c r="AR90" s="553"/>
      <c r="AS90" s="553"/>
      <c r="AT90" s="553"/>
      <c r="AU90" s="553"/>
      <c r="AV90" s="553"/>
    </row>
    <row r="91" spans="3:48" outlineLevel="1">
      <c r="C91" s="529">
        <f>ROW()</f>
        <v>91</v>
      </c>
      <c r="D91" s="576" t="s">
        <v>395</v>
      </c>
      <c r="E91" s="570" t="s">
        <v>312</v>
      </c>
      <c r="F91" s="577">
        <v>2</v>
      </c>
      <c r="G91" s="570">
        <f>WORKDAY($H90,1,'High-Level Tasks'!$P$6:$P$42)</f>
        <v>45043</v>
      </c>
      <c r="H91" s="546">
        <f>WORKDAY($G91,($F91-1),'High-Level Tasks'!$P$6:$P$42)</f>
        <v>45044</v>
      </c>
      <c r="I91" s="572" t="s">
        <v>303</v>
      </c>
      <c r="J91" s="550" t="b">
        <f t="shared" ca="1" si="7"/>
        <v>1</v>
      </c>
      <c r="K91" s="578"/>
      <c r="L91" s="552"/>
      <c r="N91" s="553"/>
      <c r="O91" s="553"/>
      <c r="P91" s="553"/>
      <c r="Q91" s="553"/>
      <c r="R91" s="553"/>
      <c r="S91" s="553"/>
      <c r="T91" s="553"/>
      <c r="U91" s="553"/>
      <c r="V91" s="553"/>
      <c r="W91" s="553"/>
      <c r="X91" s="553"/>
      <c r="Y91" s="553"/>
      <c r="Z91" s="553"/>
      <c r="AA91" s="553"/>
      <c r="AB91" s="553"/>
      <c r="AC91" s="553"/>
      <c r="AD91" s="553"/>
      <c r="AE91" s="553"/>
      <c r="AF91" s="553"/>
      <c r="AG91" s="553"/>
      <c r="AH91" s="553"/>
      <c r="AI91" s="553"/>
      <c r="AJ91" s="553"/>
      <c r="AK91" s="553"/>
      <c r="AL91" s="553"/>
      <c r="AM91" s="553"/>
      <c r="AN91" s="553"/>
      <c r="AO91" s="553"/>
      <c r="AP91" s="553"/>
      <c r="AQ91" s="553"/>
      <c r="AR91" s="553"/>
      <c r="AS91" s="553"/>
      <c r="AT91" s="553"/>
      <c r="AU91" s="553"/>
      <c r="AV91" s="553"/>
    </row>
    <row r="92" spans="3:48" outlineLevel="1">
      <c r="C92" s="529">
        <f>ROW()</f>
        <v>92</v>
      </c>
      <c r="D92" s="580" t="s">
        <v>422</v>
      </c>
      <c r="E92" s="580"/>
      <c r="F92" s="581">
        <f>SUM(F93:F99)</f>
        <v>40</v>
      </c>
      <c r="G92" s="580"/>
      <c r="H92" s="595"/>
      <c r="I92" s="595"/>
      <c r="J92" s="595"/>
      <c r="K92" s="566"/>
      <c r="L92" s="567"/>
      <c r="N92" s="553"/>
      <c r="O92" s="553"/>
      <c r="P92" s="553"/>
      <c r="Q92" s="553"/>
      <c r="R92" s="553"/>
      <c r="S92" s="553"/>
      <c r="T92" s="553"/>
      <c r="U92" s="553"/>
      <c r="V92" s="553"/>
      <c r="W92" s="553"/>
      <c r="X92" s="553"/>
      <c r="Y92" s="553"/>
      <c r="Z92" s="553"/>
      <c r="AA92" s="553"/>
      <c r="AB92" s="553"/>
      <c r="AC92" s="553"/>
      <c r="AD92" s="553"/>
      <c r="AE92" s="553"/>
      <c r="AF92" s="553"/>
      <c r="AG92" s="553"/>
      <c r="AH92" s="553"/>
      <c r="AI92" s="553"/>
      <c r="AJ92" s="553"/>
      <c r="AK92" s="553"/>
      <c r="AL92" s="553"/>
      <c r="AM92" s="553"/>
      <c r="AN92" s="553"/>
      <c r="AO92" s="553"/>
      <c r="AP92" s="553"/>
      <c r="AQ92" s="553"/>
      <c r="AR92" s="553"/>
      <c r="AS92" s="553"/>
      <c r="AT92" s="553"/>
      <c r="AU92" s="553"/>
      <c r="AV92" s="553"/>
    </row>
    <row r="93" spans="3:48" outlineLevel="1">
      <c r="C93" s="529">
        <f>ROW()</f>
        <v>93</v>
      </c>
      <c r="D93" s="576" t="s">
        <v>405</v>
      </c>
      <c r="E93" s="570" t="s">
        <v>308</v>
      </c>
      <c r="F93" s="577">
        <v>3</v>
      </c>
      <c r="G93" s="570">
        <f>WORKDAY($H91,1,'High-Level Tasks'!$P$6:$P$42)</f>
        <v>45047</v>
      </c>
      <c r="H93" s="546">
        <f>WORKDAY($G93,($F93-1),'High-Level Tasks'!$P$6:$P$42)</f>
        <v>45049</v>
      </c>
      <c r="I93" s="572" t="s">
        <v>303</v>
      </c>
      <c r="J93" s="550" t="b">
        <f t="shared" ref="J93:J98" ca="1" si="8">AND(TODAY()&gt;$G93,$H93&lt;&gt;100%)</f>
        <v>1</v>
      </c>
      <c r="K93" s="578"/>
      <c r="L93" s="602"/>
      <c r="N93" s="553"/>
      <c r="O93" s="553"/>
      <c r="P93" s="553"/>
      <c r="Q93" s="553"/>
      <c r="R93" s="553"/>
      <c r="S93" s="553"/>
      <c r="T93" s="553"/>
      <c r="U93" s="553"/>
      <c r="V93" s="553"/>
      <c r="W93" s="553"/>
      <c r="X93" s="553"/>
      <c r="Y93" s="553"/>
      <c r="Z93" s="553"/>
      <c r="AA93" s="553"/>
      <c r="AB93" s="553"/>
      <c r="AC93" s="553"/>
      <c r="AD93" s="553"/>
      <c r="AE93" s="553"/>
      <c r="AF93" s="553"/>
      <c r="AG93" s="553"/>
      <c r="AH93" s="553"/>
      <c r="AI93" s="553"/>
      <c r="AJ93" s="553"/>
      <c r="AK93" s="553"/>
      <c r="AL93" s="553"/>
      <c r="AM93" s="553"/>
      <c r="AN93" s="553"/>
      <c r="AO93" s="553"/>
      <c r="AP93" s="553"/>
      <c r="AQ93" s="553"/>
      <c r="AR93" s="553"/>
      <c r="AS93" s="553"/>
      <c r="AT93" s="553"/>
      <c r="AU93" s="553"/>
      <c r="AV93" s="553"/>
    </row>
    <row r="94" spans="3:48" outlineLevel="1">
      <c r="C94" s="529">
        <f>ROW()</f>
        <v>94</v>
      </c>
      <c r="D94" s="576" t="s">
        <v>406</v>
      </c>
      <c r="E94" s="570" t="s">
        <v>325</v>
      </c>
      <c r="F94" s="577">
        <v>10</v>
      </c>
      <c r="G94" s="570">
        <f>WORKDAY($H93,1,'High-Level Tasks'!$P$6:$P$42)</f>
        <v>45050</v>
      </c>
      <c r="H94" s="546">
        <f>WORKDAY($G94,($F94-1),'High-Level Tasks'!$P$6:$P$42)</f>
        <v>45063</v>
      </c>
      <c r="I94" s="572" t="s">
        <v>303</v>
      </c>
      <c r="J94" s="550" t="b">
        <f t="shared" ca="1" si="8"/>
        <v>1</v>
      </c>
      <c r="K94" s="578"/>
      <c r="L94" s="552"/>
      <c r="N94" s="553"/>
      <c r="O94" s="553"/>
      <c r="P94" s="553"/>
      <c r="Q94" s="553"/>
      <c r="R94" s="553"/>
      <c r="S94" s="553"/>
      <c r="T94" s="553"/>
      <c r="U94" s="553"/>
      <c r="V94" s="553"/>
      <c r="W94" s="553"/>
      <c r="X94" s="553"/>
      <c r="Y94" s="553"/>
      <c r="Z94" s="553"/>
      <c r="AA94" s="553"/>
      <c r="AB94" s="553"/>
      <c r="AC94" s="553"/>
      <c r="AD94" s="553"/>
      <c r="AE94" s="553"/>
      <c r="AF94" s="553"/>
      <c r="AG94" s="553"/>
      <c r="AH94" s="553"/>
      <c r="AI94" s="553"/>
      <c r="AJ94" s="553"/>
      <c r="AK94" s="553"/>
      <c r="AL94" s="553"/>
      <c r="AM94" s="553"/>
      <c r="AN94" s="553"/>
      <c r="AO94" s="553"/>
      <c r="AP94" s="553"/>
      <c r="AQ94" s="553"/>
      <c r="AR94" s="553"/>
      <c r="AS94" s="553"/>
      <c r="AT94" s="553"/>
      <c r="AU94" s="553"/>
      <c r="AV94" s="553"/>
    </row>
    <row r="95" spans="3:48" outlineLevel="1">
      <c r="C95" s="529">
        <f>ROW()</f>
        <v>95</v>
      </c>
      <c r="D95" s="576" t="s">
        <v>407</v>
      </c>
      <c r="E95" s="570" t="s">
        <v>325</v>
      </c>
      <c r="F95" s="577">
        <v>7</v>
      </c>
      <c r="G95" s="570">
        <f>WORKDAY($H94,1,'High-Level Tasks'!$P$6:$P$42)</f>
        <v>45064</v>
      </c>
      <c r="H95" s="546">
        <f>WORKDAY($G95,($F95-1),'High-Level Tasks'!$P$6:$P$42)</f>
        <v>45072</v>
      </c>
      <c r="I95" s="572" t="s">
        <v>303</v>
      </c>
      <c r="J95" s="550" t="b">
        <f t="shared" ca="1" si="8"/>
        <v>1</v>
      </c>
      <c r="K95" s="578"/>
      <c r="L95" s="552"/>
      <c r="N95" s="553"/>
      <c r="O95" s="553"/>
      <c r="P95" s="553"/>
      <c r="Q95" s="553"/>
      <c r="R95" s="553"/>
      <c r="S95" s="553"/>
      <c r="T95" s="553"/>
      <c r="U95" s="553"/>
      <c r="V95" s="553"/>
      <c r="W95" s="553"/>
      <c r="X95" s="553"/>
      <c r="Y95" s="553"/>
      <c r="Z95" s="553"/>
      <c r="AA95" s="553"/>
      <c r="AB95" s="553"/>
      <c r="AC95" s="553"/>
      <c r="AD95" s="553"/>
      <c r="AE95" s="553"/>
      <c r="AF95" s="553"/>
      <c r="AG95" s="553"/>
      <c r="AH95" s="553"/>
      <c r="AI95" s="553"/>
      <c r="AJ95" s="553"/>
      <c r="AK95" s="553"/>
      <c r="AL95" s="553"/>
      <c r="AM95" s="553"/>
      <c r="AN95" s="553"/>
      <c r="AO95" s="553"/>
      <c r="AP95" s="553"/>
      <c r="AQ95" s="553"/>
      <c r="AR95" s="553"/>
      <c r="AS95" s="553"/>
      <c r="AT95" s="553"/>
      <c r="AU95" s="553"/>
      <c r="AV95" s="553"/>
    </row>
    <row r="96" spans="3:48" outlineLevel="1">
      <c r="C96" s="529">
        <f>ROW()</f>
        <v>96</v>
      </c>
      <c r="D96" s="576" t="s">
        <v>408</v>
      </c>
      <c r="E96" s="570" t="s">
        <v>325</v>
      </c>
      <c r="F96" s="577">
        <v>7</v>
      </c>
      <c r="G96" s="570">
        <f>WORKDAY($H95,1,'High-Level Tasks'!$P$6:$P$42)</f>
        <v>45075</v>
      </c>
      <c r="H96" s="546">
        <f>WORKDAY($G96,($F96-1),'High-Level Tasks'!$P$6:$P$42)</f>
        <v>45083</v>
      </c>
      <c r="I96" s="572" t="s">
        <v>303</v>
      </c>
      <c r="J96" s="550" t="b">
        <f t="shared" ca="1" si="8"/>
        <v>1</v>
      </c>
      <c r="K96" s="578"/>
      <c r="L96" s="552"/>
      <c r="N96" s="553"/>
      <c r="O96" s="553"/>
      <c r="P96" s="553"/>
      <c r="Q96" s="553"/>
      <c r="R96" s="553"/>
      <c r="S96" s="553"/>
      <c r="T96" s="553"/>
      <c r="U96" s="553"/>
      <c r="V96" s="553"/>
      <c r="W96" s="553"/>
      <c r="X96" s="553"/>
      <c r="Y96" s="553"/>
      <c r="Z96" s="553"/>
      <c r="AA96" s="553"/>
      <c r="AB96" s="553"/>
      <c r="AC96" s="553"/>
      <c r="AD96" s="553"/>
      <c r="AE96" s="553"/>
      <c r="AF96" s="553"/>
      <c r="AG96" s="553"/>
      <c r="AH96" s="553"/>
      <c r="AI96" s="553"/>
      <c r="AJ96" s="553"/>
      <c r="AK96" s="553"/>
      <c r="AL96" s="553"/>
      <c r="AM96" s="553"/>
      <c r="AN96" s="553"/>
      <c r="AO96" s="553"/>
      <c r="AP96" s="553"/>
      <c r="AQ96" s="553"/>
      <c r="AR96" s="553"/>
      <c r="AS96" s="553"/>
      <c r="AT96" s="553"/>
      <c r="AU96" s="553"/>
      <c r="AV96" s="553"/>
    </row>
    <row r="97" spans="3:48" outlineLevel="1">
      <c r="C97" s="529">
        <f>ROW()</f>
        <v>97</v>
      </c>
      <c r="D97" s="576" t="s">
        <v>409</v>
      </c>
      <c r="E97" s="570" t="s">
        <v>318</v>
      </c>
      <c r="F97" s="577">
        <v>5</v>
      </c>
      <c r="G97" s="570">
        <f>WORKDAY($H96,1,'High-Level Tasks'!$P$6:$P$42)</f>
        <v>45084</v>
      </c>
      <c r="H97" s="546">
        <f>WORKDAY($G97,($F97-1),'High-Level Tasks'!$P$6:$P$42)</f>
        <v>45090</v>
      </c>
      <c r="I97" s="572" t="s">
        <v>303</v>
      </c>
      <c r="J97" s="550" t="b">
        <f t="shared" ca="1" si="8"/>
        <v>1</v>
      </c>
      <c r="K97" s="578"/>
      <c r="L97" s="552"/>
      <c r="N97" s="553"/>
      <c r="O97" s="553"/>
      <c r="P97" s="553"/>
      <c r="Q97" s="553"/>
      <c r="R97" s="553"/>
      <c r="S97" s="553"/>
      <c r="T97" s="553"/>
      <c r="U97" s="553"/>
      <c r="V97" s="553"/>
      <c r="W97" s="553"/>
      <c r="X97" s="553"/>
      <c r="Y97" s="553"/>
      <c r="Z97" s="553"/>
      <c r="AA97" s="553"/>
      <c r="AB97" s="553"/>
      <c r="AC97" s="553"/>
      <c r="AD97" s="553"/>
      <c r="AE97" s="553"/>
      <c r="AF97" s="553"/>
      <c r="AG97" s="553"/>
      <c r="AH97" s="553"/>
      <c r="AI97" s="553"/>
      <c r="AJ97" s="553"/>
      <c r="AK97" s="553"/>
      <c r="AL97" s="553"/>
      <c r="AM97" s="553"/>
      <c r="AN97" s="553"/>
      <c r="AO97" s="553"/>
      <c r="AP97" s="553"/>
      <c r="AQ97" s="553"/>
      <c r="AR97" s="553"/>
      <c r="AS97" s="553"/>
      <c r="AT97" s="553"/>
      <c r="AU97" s="553"/>
      <c r="AV97" s="553"/>
    </row>
    <row r="98" spans="3:48" outlineLevel="1">
      <c r="C98" s="529">
        <f>ROW()</f>
        <v>98</v>
      </c>
      <c r="D98" s="576" t="s">
        <v>392</v>
      </c>
      <c r="E98" s="570" t="s">
        <v>325</v>
      </c>
      <c r="F98" s="577">
        <v>5</v>
      </c>
      <c r="G98" s="570">
        <f>WORKDAY($H97,1,'High-Level Tasks'!$P$6:$P$42)</f>
        <v>45091</v>
      </c>
      <c r="H98" s="546">
        <f>WORKDAY($G98,($F98-1),'High-Level Tasks'!$P$6:$P$42)</f>
        <v>45097</v>
      </c>
      <c r="I98" s="572" t="s">
        <v>303</v>
      </c>
      <c r="J98" s="550" t="b">
        <f t="shared" ca="1" si="8"/>
        <v>1</v>
      </c>
      <c r="K98" s="578"/>
      <c r="L98" s="552"/>
      <c r="N98" s="553"/>
      <c r="O98" s="553"/>
      <c r="P98" s="553"/>
      <c r="Q98" s="553"/>
      <c r="R98" s="553"/>
      <c r="S98" s="553"/>
      <c r="T98" s="553"/>
      <c r="U98" s="553"/>
      <c r="V98" s="553"/>
      <c r="W98" s="553"/>
      <c r="X98" s="553"/>
      <c r="Y98" s="553"/>
      <c r="Z98" s="553"/>
      <c r="AA98" s="553"/>
      <c r="AB98" s="553"/>
      <c r="AC98" s="553"/>
      <c r="AD98" s="553"/>
      <c r="AE98" s="553"/>
      <c r="AF98" s="553"/>
      <c r="AG98" s="553"/>
      <c r="AH98" s="553"/>
      <c r="AI98" s="553"/>
      <c r="AJ98" s="553"/>
      <c r="AK98" s="553"/>
      <c r="AL98" s="553"/>
      <c r="AM98" s="553"/>
      <c r="AN98" s="553"/>
      <c r="AO98" s="553"/>
      <c r="AP98" s="553"/>
      <c r="AQ98" s="553"/>
      <c r="AR98" s="553"/>
      <c r="AS98" s="553"/>
      <c r="AT98" s="553"/>
      <c r="AU98" s="553"/>
      <c r="AV98" s="553"/>
    </row>
    <row r="99" spans="3:48" outlineLevel="1">
      <c r="C99" s="529">
        <f>ROW()</f>
        <v>99</v>
      </c>
      <c r="D99" s="576" t="s">
        <v>423</v>
      </c>
      <c r="E99" s="570" t="s">
        <v>318</v>
      </c>
      <c r="F99" s="577">
        <v>3</v>
      </c>
      <c r="G99" s="570">
        <f>WORKDAY($H98,1,'High-Level Tasks'!$P$6:$P$42)</f>
        <v>45098</v>
      </c>
      <c r="H99" s="546">
        <f>WORKDAY($G99,($F99-1),'High-Level Tasks'!$P$6:$P$42)</f>
        <v>45100</v>
      </c>
      <c r="I99" s="572" t="s">
        <v>303</v>
      </c>
      <c r="J99" s="550"/>
      <c r="K99" s="578"/>
      <c r="L99" s="552"/>
      <c r="N99" s="553"/>
      <c r="O99" s="553"/>
      <c r="P99" s="553"/>
      <c r="Q99" s="553"/>
      <c r="R99" s="553"/>
      <c r="S99" s="553"/>
      <c r="T99" s="553"/>
      <c r="U99" s="553"/>
      <c r="V99" s="553"/>
      <c r="W99" s="553"/>
      <c r="X99" s="553"/>
      <c r="Y99" s="553"/>
      <c r="Z99" s="553"/>
      <c r="AA99" s="553"/>
      <c r="AB99" s="553"/>
      <c r="AC99" s="553"/>
      <c r="AD99" s="553"/>
      <c r="AE99" s="553"/>
      <c r="AF99" s="553"/>
      <c r="AG99" s="553"/>
      <c r="AH99" s="553"/>
      <c r="AI99" s="553"/>
      <c r="AJ99" s="553"/>
      <c r="AK99" s="553"/>
      <c r="AL99" s="553"/>
      <c r="AM99" s="553"/>
      <c r="AN99" s="553"/>
      <c r="AO99" s="553"/>
      <c r="AP99" s="553"/>
      <c r="AQ99" s="553"/>
      <c r="AR99" s="553"/>
      <c r="AS99" s="553"/>
      <c r="AT99" s="553"/>
      <c r="AU99" s="553"/>
      <c r="AV99" s="553"/>
    </row>
    <row r="100" spans="3:48" outlineLevel="1">
      <c r="C100" s="529">
        <f>ROW()</f>
        <v>100</v>
      </c>
      <c r="D100" s="580" t="s">
        <v>424</v>
      </c>
      <c r="E100" s="580"/>
      <c r="F100" s="581">
        <f>SUM(F101:F102)</f>
        <v>60</v>
      </c>
      <c r="G100" s="580"/>
      <c r="H100" s="595"/>
      <c r="I100" s="580"/>
      <c r="J100" s="595"/>
      <c r="K100" s="566"/>
      <c r="L100" s="567"/>
      <c r="N100" s="553"/>
      <c r="O100" s="553"/>
      <c r="P100" s="553"/>
      <c r="Q100" s="553"/>
      <c r="R100" s="553"/>
      <c r="S100" s="553"/>
      <c r="T100" s="553"/>
      <c r="U100" s="553"/>
      <c r="V100" s="553"/>
      <c r="W100" s="553"/>
      <c r="X100" s="553"/>
      <c r="Y100" s="553"/>
      <c r="Z100" s="553"/>
      <c r="AA100" s="553"/>
      <c r="AB100" s="553"/>
      <c r="AC100" s="553"/>
      <c r="AD100" s="553"/>
      <c r="AE100" s="553"/>
      <c r="AF100" s="553"/>
      <c r="AG100" s="553"/>
      <c r="AH100" s="553"/>
      <c r="AI100" s="553"/>
      <c r="AJ100" s="553"/>
      <c r="AK100" s="553"/>
      <c r="AL100" s="553"/>
      <c r="AM100" s="553"/>
      <c r="AN100" s="553"/>
      <c r="AO100" s="553"/>
      <c r="AP100" s="553"/>
      <c r="AQ100" s="553"/>
      <c r="AR100" s="553"/>
      <c r="AS100" s="553"/>
      <c r="AT100" s="553"/>
      <c r="AU100" s="553"/>
      <c r="AV100" s="553"/>
    </row>
    <row r="101" spans="3:48" outlineLevel="1">
      <c r="C101" s="529">
        <f>ROW()</f>
        <v>101</v>
      </c>
      <c r="D101" s="576" t="s">
        <v>425</v>
      </c>
      <c r="E101" s="570" t="s">
        <v>322</v>
      </c>
      <c r="F101" s="577">
        <v>30</v>
      </c>
      <c r="G101" s="570">
        <f>WORKDAY($H91,1,'High-Level Tasks'!$P$6:$P$42)</f>
        <v>45047</v>
      </c>
      <c r="H101" s="546">
        <f>WORKDAY($G101,($F101-1),'High-Level Tasks'!$P$6:$P$42)</f>
        <v>45086</v>
      </c>
      <c r="I101" s="572" t="s">
        <v>303</v>
      </c>
      <c r="J101" s="550" t="b">
        <f ca="1">AND(TODAY()&gt;$G101,$H101&lt;&gt;100%)</f>
        <v>1</v>
      </c>
      <c r="K101" s="578">
        <f>C91</f>
        <v>91</v>
      </c>
      <c r="L101" s="552"/>
      <c r="N101" s="553"/>
      <c r="O101" s="553"/>
      <c r="P101" s="553"/>
      <c r="Q101" s="553"/>
      <c r="R101" s="553"/>
      <c r="S101" s="553"/>
      <c r="T101" s="553"/>
      <c r="U101" s="553"/>
      <c r="V101" s="553"/>
      <c r="W101" s="553"/>
      <c r="X101" s="553"/>
      <c r="Y101" s="553"/>
      <c r="Z101" s="553"/>
      <c r="AA101" s="553"/>
      <c r="AB101" s="553"/>
      <c r="AC101" s="553"/>
      <c r="AD101" s="553"/>
      <c r="AE101" s="553"/>
      <c r="AF101" s="553"/>
      <c r="AG101" s="553"/>
      <c r="AH101" s="553"/>
      <c r="AI101" s="553"/>
      <c r="AJ101" s="553"/>
      <c r="AK101" s="553"/>
      <c r="AL101" s="553"/>
      <c r="AM101" s="553"/>
      <c r="AN101" s="553"/>
      <c r="AO101" s="553"/>
      <c r="AP101" s="553"/>
      <c r="AQ101" s="553"/>
      <c r="AR101" s="553"/>
      <c r="AS101" s="553"/>
      <c r="AT101" s="553"/>
      <c r="AU101" s="553"/>
      <c r="AV101" s="553"/>
    </row>
    <row r="102" spans="3:48" outlineLevel="1">
      <c r="C102" s="529">
        <f>ROW()</f>
        <v>102</v>
      </c>
      <c r="D102" s="576" t="s">
        <v>426</v>
      </c>
      <c r="E102" s="570" t="s">
        <v>322</v>
      </c>
      <c r="F102" s="577">
        <v>30</v>
      </c>
      <c r="G102" s="570">
        <f>WORKDAY($H99,1,'High-Level Tasks'!$P$6:$P$42)</f>
        <v>45103</v>
      </c>
      <c r="H102" s="546">
        <f>WORKDAY($G102,($F102-1),'High-Level Tasks'!$P$6:$P$42)</f>
        <v>45142</v>
      </c>
      <c r="I102" s="572" t="s">
        <v>303</v>
      </c>
      <c r="J102" s="550" t="b">
        <f ca="1">AND(TODAY()&gt;$G102,$H102&lt;&gt;100%)</f>
        <v>1</v>
      </c>
      <c r="K102" s="578">
        <f>C99</f>
        <v>99</v>
      </c>
      <c r="L102" s="552"/>
      <c r="N102" s="553"/>
      <c r="O102" s="553"/>
      <c r="P102" s="553"/>
      <c r="Q102" s="553"/>
      <c r="R102" s="553"/>
      <c r="S102" s="553"/>
      <c r="T102" s="553"/>
      <c r="U102" s="553"/>
      <c r="V102" s="553"/>
      <c r="W102" s="553"/>
      <c r="X102" s="553"/>
      <c r="Y102" s="553"/>
      <c r="Z102" s="553"/>
      <c r="AA102" s="553"/>
      <c r="AB102" s="553"/>
      <c r="AC102" s="553"/>
      <c r="AD102" s="553"/>
      <c r="AE102" s="553"/>
      <c r="AF102" s="553"/>
      <c r="AG102" s="553"/>
      <c r="AH102" s="553"/>
      <c r="AI102" s="553"/>
      <c r="AJ102" s="553"/>
      <c r="AK102" s="553"/>
      <c r="AL102" s="553"/>
      <c r="AM102" s="553"/>
      <c r="AN102" s="553"/>
      <c r="AO102" s="553"/>
      <c r="AP102" s="553"/>
      <c r="AQ102" s="553"/>
      <c r="AR102" s="553"/>
      <c r="AS102" s="553"/>
      <c r="AT102" s="553"/>
      <c r="AU102" s="553"/>
      <c r="AV102" s="553"/>
    </row>
    <row r="103" spans="3:48" outlineLevel="1">
      <c r="C103" s="529">
        <f>ROW()</f>
        <v>103</v>
      </c>
      <c r="D103" s="580" t="s">
        <v>324</v>
      </c>
      <c r="E103" s="580"/>
      <c r="F103" s="581"/>
      <c r="G103" s="580"/>
      <c r="H103" s="595"/>
      <c r="I103" s="595"/>
      <c r="J103" s="595"/>
      <c r="K103" s="566"/>
      <c r="L103" s="567"/>
      <c r="N103" s="553"/>
      <c r="O103" s="553"/>
      <c r="P103" s="553"/>
      <c r="Q103" s="553"/>
      <c r="R103" s="553"/>
      <c r="S103" s="553"/>
      <c r="T103" s="553"/>
      <c r="U103" s="553"/>
      <c r="V103" s="553"/>
      <c r="W103" s="553"/>
      <c r="X103" s="553"/>
      <c r="Y103" s="553"/>
      <c r="Z103" s="553"/>
      <c r="AA103" s="553"/>
      <c r="AB103" s="553"/>
      <c r="AC103" s="553"/>
      <c r="AD103" s="553"/>
      <c r="AE103" s="553"/>
      <c r="AF103" s="553"/>
      <c r="AG103" s="553"/>
      <c r="AH103" s="553"/>
      <c r="AI103" s="553"/>
      <c r="AJ103" s="553"/>
      <c r="AK103" s="553"/>
      <c r="AL103" s="553"/>
      <c r="AM103" s="553"/>
      <c r="AN103" s="553"/>
      <c r="AO103" s="553"/>
      <c r="AP103" s="553"/>
      <c r="AQ103" s="553"/>
      <c r="AR103" s="553"/>
      <c r="AS103" s="553"/>
      <c r="AT103" s="553"/>
      <c r="AU103" s="553"/>
      <c r="AV103" s="553"/>
    </row>
    <row r="104" spans="3:48" outlineLevel="1">
      <c r="C104" s="529">
        <f>ROW()</f>
        <v>104</v>
      </c>
      <c r="D104" s="576" t="s">
        <v>416</v>
      </c>
      <c r="E104" s="570" t="s">
        <v>321</v>
      </c>
      <c r="F104" s="577">
        <v>15</v>
      </c>
      <c r="G104" s="570">
        <f>WORKDAY($H99,1,'High-Level Tasks'!$P$6:$P$42)</f>
        <v>45103</v>
      </c>
      <c r="H104" s="546">
        <f>WORKDAY($G104,($F104-1),'High-Level Tasks'!$P$6:$P$42)</f>
        <v>45121</v>
      </c>
      <c r="I104" s="572" t="s">
        <v>303</v>
      </c>
      <c r="J104" s="550" t="b">
        <f ca="1">AND(TODAY()&gt;$G104,$H104&lt;&gt;100%)</f>
        <v>1</v>
      </c>
      <c r="K104" s="578">
        <f>C99</f>
        <v>99</v>
      </c>
      <c r="L104" s="602"/>
      <c r="N104" s="553"/>
      <c r="O104" s="553"/>
      <c r="P104" s="553"/>
      <c r="Q104" s="553"/>
      <c r="R104" s="553"/>
      <c r="S104" s="553"/>
      <c r="T104" s="553"/>
      <c r="U104" s="553"/>
      <c r="V104" s="553"/>
      <c r="W104" s="553"/>
      <c r="X104" s="553"/>
      <c r="Y104" s="553"/>
      <c r="Z104" s="553"/>
      <c r="AA104" s="553"/>
      <c r="AB104" s="553"/>
      <c r="AC104" s="553"/>
      <c r="AD104" s="553"/>
      <c r="AE104" s="553"/>
      <c r="AF104" s="553"/>
      <c r="AG104" s="553"/>
      <c r="AH104" s="553"/>
      <c r="AI104" s="553"/>
      <c r="AJ104" s="553"/>
      <c r="AK104" s="553"/>
      <c r="AL104" s="553"/>
      <c r="AM104" s="553"/>
      <c r="AN104" s="553"/>
      <c r="AO104" s="553"/>
      <c r="AP104" s="553"/>
      <c r="AQ104" s="553"/>
      <c r="AR104" s="553"/>
      <c r="AS104" s="553"/>
      <c r="AT104" s="553"/>
      <c r="AU104" s="553"/>
      <c r="AV104" s="553"/>
    </row>
    <row r="105" spans="3:48" outlineLevel="1">
      <c r="C105" s="529">
        <f>ROW()</f>
        <v>105</v>
      </c>
      <c r="D105" s="576" t="s">
        <v>418</v>
      </c>
      <c r="E105" s="570" t="s">
        <v>321</v>
      </c>
      <c r="F105" s="577">
        <v>15</v>
      </c>
      <c r="G105" s="570">
        <f>WORKDAY($H101,1,'High-Level Tasks'!$P$6:$P$42)</f>
        <v>45089</v>
      </c>
      <c r="H105" s="546">
        <f>WORKDAY($G105,($F105-1),'High-Level Tasks'!$P$6:$P$42)</f>
        <v>45107</v>
      </c>
      <c r="I105" s="572" t="s">
        <v>303</v>
      </c>
      <c r="J105" s="550" t="b">
        <f ca="1">AND(TODAY()&gt;$G105,$H105&lt;&gt;100%)</f>
        <v>1</v>
      </c>
      <c r="K105" s="578">
        <f>C101</f>
        <v>101</v>
      </c>
      <c r="L105" s="602"/>
      <c r="N105" s="553"/>
      <c r="O105" s="553"/>
      <c r="P105" s="553"/>
      <c r="Q105" s="553"/>
      <c r="R105" s="553"/>
      <c r="S105" s="553"/>
      <c r="T105" s="553"/>
      <c r="U105" s="553"/>
      <c r="V105" s="553"/>
      <c r="W105" s="553"/>
      <c r="X105" s="553"/>
      <c r="Y105" s="553"/>
      <c r="Z105" s="553"/>
      <c r="AA105" s="553"/>
      <c r="AB105" s="553"/>
      <c r="AC105" s="553"/>
      <c r="AD105" s="553"/>
      <c r="AE105" s="553"/>
      <c r="AF105" s="553"/>
      <c r="AG105" s="553"/>
      <c r="AH105" s="553"/>
      <c r="AI105" s="553"/>
      <c r="AJ105" s="553"/>
      <c r="AK105" s="553"/>
      <c r="AL105" s="553"/>
      <c r="AM105" s="553"/>
      <c r="AN105" s="553"/>
      <c r="AO105" s="553"/>
      <c r="AP105" s="553"/>
      <c r="AQ105" s="553"/>
      <c r="AR105" s="553"/>
      <c r="AS105" s="553"/>
      <c r="AT105" s="553"/>
      <c r="AU105" s="553"/>
      <c r="AV105" s="553"/>
    </row>
    <row r="106" spans="3:48" outlineLevel="1">
      <c r="C106" s="529">
        <f>ROW()</f>
        <v>106</v>
      </c>
      <c r="D106" s="576" t="s">
        <v>417</v>
      </c>
      <c r="E106" s="570" t="s">
        <v>321</v>
      </c>
      <c r="F106" s="577">
        <v>15</v>
      </c>
      <c r="G106" s="570">
        <f>WORKDAY($H102,1,'High-Level Tasks'!$P$6:$P$42)</f>
        <v>45145</v>
      </c>
      <c r="H106" s="546">
        <f>WORKDAY($G106,($F106-1),'High-Level Tasks'!$P$6:$P$42)</f>
        <v>45163</v>
      </c>
      <c r="I106" s="572" t="s">
        <v>303</v>
      </c>
      <c r="J106" s="550" t="b">
        <f ca="1">AND(TODAY()&gt;$G106,$H106&lt;&gt;100%)</f>
        <v>1</v>
      </c>
      <c r="K106" s="578">
        <f>C102</f>
        <v>102</v>
      </c>
      <c r="L106" s="602"/>
      <c r="N106" s="553"/>
      <c r="O106" s="553"/>
      <c r="P106" s="553"/>
      <c r="Q106" s="553"/>
      <c r="R106" s="553"/>
      <c r="S106" s="553"/>
      <c r="T106" s="553"/>
      <c r="U106" s="553"/>
      <c r="V106" s="553"/>
      <c r="W106" s="553"/>
      <c r="X106" s="553"/>
      <c r="Y106" s="553"/>
      <c r="Z106" s="553"/>
      <c r="AA106" s="553"/>
      <c r="AB106" s="553"/>
      <c r="AC106" s="553"/>
      <c r="AD106" s="553"/>
      <c r="AE106" s="553"/>
      <c r="AF106" s="553"/>
      <c r="AG106" s="553"/>
      <c r="AH106" s="553"/>
      <c r="AI106" s="553"/>
      <c r="AJ106" s="553"/>
      <c r="AK106" s="553"/>
      <c r="AL106" s="553"/>
      <c r="AM106" s="553"/>
      <c r="AN106" s="553"/>
      <c r="AO106" s="553"/>
      <c r="AP106" s="553"/>
      <c r="AQ106" s="553"/>
      <c r="AR106" s="553"/>
      <c r="AS106" s="553"/>
      <c r="AT106" s="553"/>
      <c r="AU106" s="553"/>
      <c r="AV106" s="553"/>
    </row>
    <row r="107" spans="3:48" ht="20.45" customHeight="1">
      <c r="C107" s="529">
        <f>ROW()</f>
        <v>107</v>
      </c>
      <c r="D107" s="584" t="s">
        <v>427</v>
      </c>
      <c r="E107" s="584"/>
      <c r="F107" s="585"/>
      <c r="G107" s="584"/>
      <c r="H107" s="586"/>
      <c r="I107" s="584"/>
      <c r="J107" s="586"/>
      <c r="K107" s="587"/>
      <c r="L107" s="588"/>
      <c r="N107" s="553"/>
      <c r="O107" s="553"/>
      <c r="P107" s="553"/>
      <c r="Q107" s="553"/>
      <c r="R107" s="553"/>
      <c r="S107" s="553"/>
      <c r="T107" s="553"/>
      <c r="U107" s="553"/>
      <c r="V107" s="553"/>
      <c r="W107" s="553"/>
      <c r="X107" s="553"/>
      <c r="Y107" s="553"/>
      <c r="Z107" s="553"/>
      <c r="AA107" s="553"/>
      <c r="AB107" s="553"/>
      <c r="AC107" s="553"/>
      <c r="AD107" s="553"/>
      <c r="AE107" s="553"/>
      <c r="AF107" s="553"/>
      <c r="AG107" s="553"/>
      <c r="AH107" s="553"/>
      <c r="AI107" s="553"/>
      <c r="AJ107" s="553"/>
      <c r="AK107" s="553"/>
      <c r="AL107" s="553"/>
      <c r="AM107" s="553"/>
      <c r="AN107" s="553"/>
      <c r="AO107" s="553"/>
      <c r="AP107" s="553"/>
      <c r="AQ107" s="553"/>
      <c r="AR107" s="553"/>
      <c r="AS107" s="553"/>
      <c r="AT107" s="553"/>
      <c r="AU107" s="553"/>
      <c r="AV107" s="553"/>
    </row>
    <row r="108" spans="3:48" outlineLevel="1">
      <c r="C108" s="529">
        <f>ROW()</f>
        <v>108</v>
      </c>
      <c r="D108" s="580" t="s">
        <v>428</v>
      </c>
      <c r="E108" s="580"/>
      <c r="F108" s="581">
        <f>SUM(F110:F114)</f>
        <v>33</v>
      </c>
      <c r="G108" s="580"/>
      <c r="H108" s="595"/>
      <c r="I108" s="580"/>
      <c r="J108" s="595"/>
      <c r="K108" s="566"/>
      <c r="L108" s="567"/>
      <c r="N108" s="553"/>
      <c r="O108" s="553"/>
      <c r="P108" s="553"/>
      <c r="Q108" s="553"/>
      <c r="R108" s="553"/>
      <c r="S108" s="553"/>
      <c r="T108" s="553"/>
      <c r="U108" s="553"/>
      <c r="V108" s="553"/>
      <c r="W108" s="553"/>
      <c r="X108" s="553"/>
      <c r="Y108" s="553"/>
      <c r="Z108" s="553"/>
      <c r="AA108" s="553"/>
      <c r="AB108" s="553"/>
      <c r="AC108" s="553"/>
      <c r="AD108" s="553"/>
      <c r="AE108" s="553"/>
      <c r="AF108" s="553"/>
      <c r="AG108" s="553"/>
      <c r="AH108" s="553"/>
      <c r="AI108" s="553"/>
      <c r="AJ108" s="553"/>
      <c r="AK108" s="553"/>
      <c r="AL108" s="553"/>
      <c r="AM108" s="553"/>
      <c r="AN108" s="553"/>
      <c r="AO108" s="553"/>
      <c r="AP108" s="553"/>
      <c r="AQ108" s="553"/>
      <c r="AR108" s="553"/>
      <c r="AS108" s="553"/>
      <c r="AT108" s="553"/>
      <c r="AU108" s="553"/>
      <c r="AV108" s="553"/>
    </row>
    <row r="109" spans="3:48" outlineLevel="1">
      <c r="C109" s="529">
        <f>ROW()</f>
        <v>109</v>
      </c>
      <c r="D109" s="576" t="s">
        <v>421</v>
      </c>
      <c r="E109" s="570" t="s">
        <v>308</v>
      </c>
      <c r="F109" s="577">
        <v>45</v>
      </c>
      <c r="G109" s="570">
        <f>G15</f>
        <v>44959</v>
      </c>
      <c r="H109" s="546">
        <f>WORKDAY($G109,($F109-1),'High-Level Tasks'!$P$6:$P$42)</f>
        <v>45021</v>
      </c>
      <c r="I109" s="572" t="s">
        <v>303</v>
      </c>
      <c r="J109" s="550" t="b">
        <f t="shared" ref="J109:J114" ca="1" si="9">AND(TODAY()&gt;$G109,$H109&lt;&gt;100%)</f>
        <v>1</v>
      </c>
      <c r="K109" s="578"/>
      <c r="L109" s="552"/>
      <c r="N109" s="553"/>
      <c r="O109" s="553"/>
      <c r="P109" s="553"/>
      <c r="Q109" s="553"/>
      <c r="R109" s="553"/>
      <c r="S109" s="553"/>
      <c r="T109" s="553"/>
      <c r="U109" s="553"/>
      <c r="V109" s="553"/>
      <c r="W109" s="553"/>
      <c r="X109" s="553"/>
      <c r="Y109" s="553"/>
      <c r="Z109" s="553"/>
      <c r="AA109" s="553"/>
      <c r="AB109" s="553"/>
      <c r="AC109" s="553"/>
      <c r="AD109" s="553"/>
      <c r="AE109" s="553"/>
      <c r="AF109" s="553"/>
      <c r="AG109" s="553"/>
      <c r="AH109" s="553"/>
      <c r="AI109" s="553"/>
      <c r="AJ109" s="553"/>
      <c r="AK109" s="553"/>
      <c r="AL109" s="553"/>
      <c r="AM109" s="553"/>
      <c r="AN109" s="553"/>
      <c r="AO109" s="553"/>
      <c r="AP109" s="553"/>
      <c r="AQ109" s="553"/>
      <c r="AR109" s="553"/>
      <c r="AS109" s="553"/>
      <c r="AT109" s="553"/>
      <c r="AU109" s="553"/>
      <c r="AV109" s="553"/>
    </row>
    <row r="110" spans="3:48" outlineLevel="1">
      <c r="C110" s="529">
        <f>ROW()</f>
        <v>110</v>
      </c>
      <c r="D110" s="576" t="s">
        <v>391</v>
      </c>
      <c r="E110" s="570" t="s">
        <v>312</v>
      </c>
      <c r="F110" s="577">
        <v>5</v>
      </c>
      <c r="G110" s="570">
        <f>WORKDAY($H109,1,'High-Level Tasks'!$P$6:$P$42)</f>
        <v>45022</v>
      </c>
      <c r="H110" s="546">
        <f>WORKDAY($G110,($F110-1),'High-Level Tasks'!$P$6:$P$42)</f>
        <v>45028</v>
      </c>
      <c r="I110" s="572" t="s">
        <v>303</v>
      </c>
      <c r="J110" s="550" t="b">
        <f t="shared" ca="1" si="9"/>
        <v>1</v>
      </c>
      <c r="K110" s="578"/>
      <c r="L110" s="552"/>
      <c r="N110" s="553"/>
      <c r="O110" s="553"/>
      <c r="P110" s="553"/>
      <c r="Q110" s="553"/>
      <c r="R110" s="553"/>
      <c r="S110" s="553"/>
      <c r="T110" s="553"/>
      <c r="U110" s="553"/>
      <c r="V110" s="553"/>
      <c r="W110" s="553"/>
      <c r="X110" s="553"/>
      <c r="Y110" s="553"/>
      <c r="Z110" s="553"/>
      <c r="AA110" s="553"/>
      <c r="AB110" s="553"/>
      <c r="AC110" s="553"/>
      <c r="AD110" s="553"/>
      <c r="AE110" s="553"/>
      <c r="AF110" s="553"/>
      <c r="AG110" s="553"/>
      <c r="AH110" s="553"/>
      <c r="AI110" s="553"/>
      <c r="AJ110" s="553"/>
      <c r="AK110" s="553"/>
      <c r="AL110" s="553"/>
      <c r="AM110" s="553"/>
      <c r="AN110" s="553"/>
      <c r="AO110" s="553"/>
      <c r="AP110" s="553"/>
      <c r="AQ110" s="553"/>
      <c r="AR110" s="553"/>
      <c r="AS110" s="553"/>
      <c r="AT110" s="553"/>
      <c r="AU110" s="553"/>
      <c r="AV110" s="553"/>
    </row>
    <row r="111" spans="3:48" outlineLevel="1">
      <c r="C111" s="529">
        <f>ROW()</f>
        <v>111</v>
      </c>
      <c r="D111" s="576" t="s">
        <v>392</v>
      </c>
      <c r="E111" s="570" t="s">
        <v>308</v>
      </c>
      <c r="F111" s="577">
        <v>10</v>
      </c>
      <c r="G111" s="570">
        <f>WORKDAY($H110,1,'High-Level Tasks'!$P$6:$P$42)</f>
        <v>45029</v>
      </c>
      <c r="H111" s="546">
        <f>WORKDAY($G111,($F111-1),'High-Level Tasks'!$P$6:$P$42)</f>
        <v>45042</v>
      </c>
      <c r="I111" s="572" t="s">
        <v>303</v>
      </c>
      <c r="J111" s="550" t="b">
        <f t="shared" ca="1" si="9"/>
        <v>1</v>
      </c>
      <c r="K111" s="578"/>
      <c r="L111" s="602"/>
      <c r="N111" s="553"/>
      <c r="O111" s="553"/>
      <c r="P111" s="553"/>
      <c r="Q111" s="553"/>
      <c r="R111" s="553"/>
      <c r="S111" s="553"/>
      <c r="T111" s="553"/>
      <c r="U111" s="553"/>
      <c r="V111" s="553"/>
      <c r="W111" s="553"/>
      <c r="X111" s="553"/>
      <c r="Y111" s="553"/>
      <c r="Z111" s="553"/>
      <c r="AA111" s="553"/>
      <c r="AB111" s="553"/>
      <c r="AC111" s="553"/>
      <c r="AD111" s="553"/>
      <c r="AE111" s="553"/>
      <c r="AF111" s="553"/>
      <c r="AG111" s="553"/>
      <c r="AH111" s="553"/>
      <c r="AI111" s="553"/>
      <c r="AJ111" s="553"/>
      <c r="AK111" s="553"/>
      <c r="AL111" s="553"/>
      <c r="AM111" s="553"/>
      <c r="AN111" s="553"/>
      <c r="AO111" s="553"/>
      <c r="AP111" s="553"/>
      <c r="AQ111" s="553"/>
      <c r="AR111" s="553"/>
      <c r="AS111" s="553"/>
      <c r="AT111" s="553"/>
      <c r="AU111" s="553"/>
      <c r="AV111" s="553"/>
    </row>
    <row r="112" spans="3:48" outlineLevel="1">
      <c r="C112" s="529">
        <f>ROW()</f>
        <v>112</v>
      </c>
      <c r="D112" s="576" t="s">
        <v>393</v>
      </c>
      <c r="E112" s="570" t="s">
        <v>312</v>
      </c>
      <c r="F112" s="577">
        <v>5</v>
      </c>
      <c r="G112" s="570">
        <f>WORKDAY($H111,1,'High-Level Tasks'!$P$6:$P$42)</f>
        <v>45043</v>
      </c>
      <c r="H112" s="546">
        <f>WORKDAY($G112,($F112-1),'High-Level Tasks'!$P$6:$P$42)</f>
        <v>45049</v>
      </c>
      <c r="I112" s="572" t="s">
        <v>303</v>
      </c>
      <c r="J112" s="550" t="b">
        <f t="shared" ca="1" si="9"/>
        <v>1</v>
      </c>
      <c r="K112" s="578"/>
      <c r="L112" s="602"/>
      <c r="N112" s="553"/>
      <c r="O112" s="553"/>
      <c r="P112" s="553"/>
      <c r="Q112" s="553"/>
      <c r="R112" s="553"/>
      <c r="S112" s="553"/>
      <c r="T112" s="553"/>
      <c r="U112" s="553"/>
      <c r="V112" s="553"/>
      <c r="W112" s="553"/>
      <c r="X112" s="553"/>
      <c r="Y112" s="553"/>
      <c r="Z112" s="553"/>
      <c r="AA112" s="553"/>
      <c r="AB112" s="553"/>
      <c r="AC112" s="553"/>
      <c r="AD112" s="553"/>
      <c r="AE112" s="553"/>
      <c r="AF112" s="553"/>
      <c r="AG112" s="553"/>
      <c r="AH112" s="553"/>
      <c r="AI112" s="553"/>
      <c r="AJ112" s="553"/>
      <c r="AK112" s="553"/>
      <c r="AL112" s="553"/>
      <c r="AM112" s="553"/>
      <c r="AN112" s="553"/>
      <c r="AO112" s="553"/>
      <c r="AP112" s="553"/>
      <c r="AQ112" s="553"/>
      <c r="AR112" s="553"/>
      <c r="AS112" s="553"/>
      <c r="AT112" s="553"/>
      <c r="AU112" s="553"/>
      <c r="AV112" s="553"/>
    </row>
    <row r="113" spans="3:48" outlineLevel="1">
      <c r="C113" s="529">
        <f>ROW()</f>
        <v>113</v>
      </c>
      <c r="D113" s="576" t="s">
        <v>394</v>
      </c>
      <c r="E113" s="570" t="s">
        <v>308</v>
      </c>
      <c r="F113" s="577">
        <v>10</v>
      </c>
      <c r="G113" s="570">
        <f>WORKDAY($H112,1,'High-Level Tasks'!$P$6:$P$42)</f>
        <v>45050</v>
      </c>
      <c r="H113" s="546">
        <f>WORKDAY($G113,($F113-1),'High-Level Tasks'!$P$6:$P$42)</f>
        <v>45063</v>
      </c>
      <c r="I113" s="572" t="s">
        <v>303</v>
      </c>
      <c r="J113" s="550" t="b">
        <f t="shared" ca="1" si="9"/>
        <v>1</v>
      </c>
      <c r="K113" s="578"/>
      <c r="L113" s="552"/>
      <c r="N113" s="553"/>
      <c r="O113" s="553"/>
      <c r="P113" s="553"/>
      <c r="Q113" s="553"/>
      <c r="R113" s="553"/>
      <c r="S113" s="553"/>
      <c r="T113" s="553"/>
      <c r="U113" s="553"/>
      <c r="V113" s="553"/>
      <c r="W113" s="553"/>
      <c r="X113" s="553"/>
      <c r="Y113" s="553"/>
      <c r="Z113" s="553"/>
      <c r="AA113" s="553"/>
      <c r="AB113" s="553"/>
      <c r="AC113" s="553"/>
      <c r="AD113" s="553"/>
      <c r="AE113" s="553"/>
      <c r="AF113" s="553"/>
      <c r="AG113" s="553"/>
      <c r="AH113" s="553"/>
      <c r="AI113" s="553"/>
      <c r="AJ113" s="553"/>
      <c r="AK113" s="553"/>
      <c r="AL113" s="553"/>
      <c r="AM113" s="553"/>
      <c r="AN113" s="553"/>
      <c r="AO113" s="553"/>
      <c r="AP113" s="553"/>
      <c r="AQ113" s="553"/>
      <c r="AR113" s="553"/>
      <c r="AS113" s="553"/>
      <c r="AT113" s="553"/>
      <c r="AU113" s="553"/>
      <c r="AV113" s="553"/>
    </row>
    <row r="114" spans="3:48" outlineLevel="1">
      <c r="C114" s="529">
        <f>ROW()</f>
        <v>114</v>
      </c>
      <c r="D114" s="576" t="s">
        <v>395</v>
      </c>
      <c r="E114" s="570" t="s">
        <v>312</v>
      </c>
      <c r="F114" s="577">
        <v>3</v>
      </c>
      <c r="G114" s="570">
        <f>WORKDAY($H113,1,'High-Level Tasks'!$P$6:$P$42)</f>
        <v>45064</v>
      </c>
      <c r="H114" s="546">
        <f>WORKDAY($G114,($F114-1),'High-Level Tasks'!$P$6:$P$42)</f>
        <v>45068</v>
      </c>
      <c r="I114" s="572" t="s">
        <v>303</v>
      </c>
      <c r="J114" s="550" t="b">
        <f t="shared" ca="1" si="9"/>
        <v>1</v>
      </c>
      <c r="K114" s="578"/>
      <c r="L114" s="552"/>
      <c r="N114" s="553"/>
      <c r="O114" s="553"/>
      <c r="P114" s="553"/>
      <c r="Q114" s="553"/>
      <c r="R114" s="553"/>
      <c r="S114" s="553"/>
      <c r="T114" s="553"/>
      <c r="U114" s="553"/>
      <c r="V114" s="553"/>
      <c r="W114" s="553"/>
      <c r="X114" s="553"/>
      <c r="Y114" s="553"/>
      <c r="Z114" s="553"/>
      <c r="AA114" s="553"/>
      <c r="AB114" s="553"/>
      <c r="AC114" s="553"/>
      <c r="AD114" s="553"/>
      <c r="AE114" s="553"/>
      <c r="AF114" s="553"/>
      <c r="AG114" s="553"/>
      <c r="AH114" s="553"/>
      <c r="AI114" s="553"/>
      <c r="AJ114" s="553"/>
      <c r="AK114" s="553"/>
      <c r="AL114" s="553"/>
      <c r="AM114" s="553"/>
      <c r="AN114" s="553"/>
      <c r="AO114" s="553"/>
      <c r="AP114" s="553"/>
      <c r="AQ114" s="553"/>
      <c r="AR114" s="553"/>
      <c r="AS114" s="553"/>
      <c r="AT114" s="553"/>
      <c r="AU114" s="553"/>
      <c r="AV114" s="553"/>
    </row>
    <row r="115" spans="3:48" outlineLevel="1">
      <c r="C115" s="529">
        <f>ROW()</f>
        <v>115</v>
      </c>
      <c r="D115" s="580" t="s">
        <v>324</v>
      </c>
      <c r="E115" s="580"/>
      <c r="F115" s="581"/>
      <c r="G115" s="580"/>
      <c r="H115" s="595"/>
      <c r="I115" s="595"/>
      <c r="J115" s="595"/>
      <c r="K115" s="566"/>
      <c r="L115" s="567"/>
      <c r="N115" s="553"/>
      <c r="O115" s="553"/>
      <c r="P115" s="553"/>
      <c r="Q115" s="553"/>
      <c r="R115" s="553"/>
      <c r="S115" s="553"/>
      <c r="T115" s="553"/>
      <c r="U115" s="553"/>
      <c r="V115" s="553"/>
      <c r="W115" s="553"/>
      <c r="X115" s="553"/>
      <c r="Y115" s="553"/>
      <c r="Z115" s="553"/>
      <c r="AA115" s="553"/>
      <c r="AB115" s="553"/>
      <c r="AC115" s="553"/>
      <c r="AD115" s="553"/>
      <c r="AE115" s="553"/>
      <c r="AF115" s="553"/>
      <c r="AG115" s="553"/>
      <c r="AH115" s="553"/>
      <c r="AI115" s="553"/>
      <c r="AJ115" s="553"/>
      <c r="AK115" s="553"/>
      <c r="AL115" s="553"/>
      <c r="AM115" s="553"/>
      <c r="AN115" s="553"/>
      <c r="AO115" s="553"/>
      <c r="AP115" s="553"/>
      <c r="AQ115" s="553"/>
      <c r="AR115" s="553"/>
      <c r="AS115" s="553"/>
      <c r="AT115" s="553"/>
      <c r="AU115" s="553"/>
      <c r="AV115" s="553"/>
    </row>
    <row r="116" spans="3:48" ht="13.7" customHeight="1" outlineLevel="1">
      <c r="C116" s="529">
        <f>ROW()</f>
        <v>116</v>
      </c>
      <c r="D116" s="576" t="s">
        <v>429</v>
      </c>
      <c r="E116" s="570" t="s">
        <v>321</v>
      </c>
      <c r="F116" s="577">
        <v>15</v>
      </c>
      <c r="G116" s="570">
        <f>WORKDAY($H114,1,'High-Level Tasks'!$P$6:$P$42)</f>
        <v>45069</v>
      </c>
      <c r="H116" s="546">
        <f>WORKDAY($G116,($F116-1),'High-Level Tasks'!$P$6:$P$42)</f>
        <v>45089</v>
      </c>
      <c r="I116" s="572" t="s">
        <v>303</v>
      </c>
      <c r="J116" s="550" t="b">
        <f ca="1">AND(TODAY()&gt;$G116,$H116&lt;&gt;100%)</f>
        <v>1</v>
      </c>
      <c r="K116" s="578"/>
      <c r="L116" s="602"/>
      <c r="N116" s="553"/>
      <c r="O116" s="553"/>
      <c r="P116" s="553"/>
      <c r="Q116" s="553"/>
      <c r="R116" s="553"/>
      <c r="S116" s="553"/>
      <c r="T116" s="553"/>
      <c r="U116" s="553"/>
      <c r="V116" s="553"/>
      <c r="W116" s="553"/>
      <c r="X116" s="553"/>
      <c r="Y116" s="553"/>
      <c r="Z116" s="553"/>
      <c r="AA116" s="553"/>
      <c r="AB116" s="553"/>
      <c r="AC116" s="553"/>
      <c r="AD116" s="553"/>
      <c r="AE116" s="553"/>
      <c r="AF116" s="553"/>
      <c r="AG116" s="553"/>
      <c r="AH116" s="553"/>
      <c r="AI116" s="553"/>
      <c r="AJ116" s="553"/>
      <c r="AK116" s="553"/>
      <c r="AL116" s="553"/>
      <c r="AM116" s="553"/>
      <c r="AN116" s="553"/>
      <c r="AO116" s="553"/>
      <c r="AP116" s="553"/>
      <c r="AQ116" s="553"/>
      <c r="AR116" s="553"/>
      <c r="AS116" s="553"/>
      <c r="AT116" s="553"/>
      <c r="AU116" s="553"/>
      <c r="AV116" s="553"/>
    </row>
    <row r="117" spans="3:48" ht="21" customHeight="1">
      <c r="C117" s="529">
        <f>ROW()</f>
        <v>117</v>
      </c>
      <c r="D117" s="584" t="s">
        <v>430</v>
      </c>
      <c r="E117" s="584"/>
      <c r="F117" s="585"/>
      <c r="G117" s="584"/>
      <c r="H117" s="586"/>
      <c r="I117" s="584"/>
      <c r="J117" s="586"/>
      <c r="K117" s="587"/>
      <c r="L117" s="588"/>
      <c r="N117" s="553"/>
      <c r="O117" s="553"/>
      <c r="P117" s="553"/>
      <c r="Q117" s="553"/>
      <c r="R117" s="553"/>
      <c r="S117" s="553"/>
      <c r="T117" s="553"/>
      <c r="U117" s="553"/>
      <c r="V117" s="553"/>
      <c r="W117" s="553"/>
      <c r="X117" s="553"/>
      <c r="Y117" s="553"/>
      <c r="Z117" s="553"/>
      <c r="AA117" s="553"/>
      <c r="AB117" s="553"/>
      <c r="AC117" s="553"/>
      <c r="AD117" s="553"/>
      <c r="AE117" s="553"/>
      <c r="AF117" s="553"/>
      <c r="AG117" s="553"/>
      <c r="AH117" s="553"/>
      <c r="AI117" s="553"/>
      <c r="AJ117" s="553"/>
      <c r="AK117" s="553"/>
      <c r="AL117" s="553"/>
      <c r="AM117" s="553"/>
      <c r="AN117" s="553"/>
      <c r="AO117" s="553"/>
      <c r="AP117" s="553"/>
      <c r="AQ117" s="553"/>
      <c r="AR117" s="553"/>
      <c r="AS117" s="553"/>
      <c r="AT117" s="553"/>
      <c r="AU117" s="553"/>
      <c r="AV117" s="553"/>
    </row>
    <row r="118" spans="3:48">
      <c r="C118" s="529">
        <f>ROW()</f>
        <v>118</v>
      </c>
      <c r="D118" s="576" t="s">
        <v>430</v>
      </c>
      <c r="E118" s="570" t="s">
        <v>308</v>
      </c>
      <c r="F118" s="577">
        <v>10</v>
      </c>
      <c r="G118" s="570">
        <f>WORKDAY($H83,1,'High-Level Tasks'!$P$6:$P$42)</f>
        <v>45231</v>
      </c>
      <c r="H118" s="546">
        <f>WORKDAY($G118,($F118-1),'High-Level Tasks'!$P$6:$P$42)</f>
        <v>45244</v>
      </c>
      <c r="I118" s="572" t="s">
        <v>303</v>
      </c>
      <c r="J118" s="550" t="b">
        <f ca="1">AND(TODAY()&gt;$G118,$H118&lt;&gt;100%)</f>
        <v>1</v>
      </c>
      <c r="K118" s="578">
        <f>C83</f>
        <v>83</v>
      </c>
      <c r="L118" s="552"/>
      <c r="N118" s="553"/>
      <c r="O118" s="553"/>
      <c r="P118" s="553"/>
      <c r="Q118" s="553"/>
      <c r="R118" s="553"/>
      <c r="S118" s="553"/>
      <c r="T118" s="553"/>
      <c r="U118" s="553"/>
      <c r="V118" s="553"/>
      <c r="W118" s="553"/>
      <c r="X118" s="553"/>
      <c r="Y118" s="553"/>
      <c r="Z118" s="553"/>
      <c r="AA118" s="553"/>
      <c r="AB118" s="553"/>
      <c r="AC118" s="553"/>
      <c r="AD118" s="553"/>
      <c r="AE118" s="553"/>
      <c r="AF118" s="553"/>
      <c r="AG118" s="553"/>
      <c r="AH118" s="553"/>
      <c r="AI118" s="553"/>
      <c r="AJ118" s="553"/>
      <c r="AK118" s="553"/>
      <c r="AL118" s="553"/>
      <c r="AM118" s="553"/>
      <c r="AN118" s="553"/>
      <c r="AO118" s="553"/>
      <c r="AP118" s="553"/>
      <c r="AQ118" s="553"/>
      <c r="AR118" s="553"/>
      <c r="AS118" s="553"/>
      <c r="AT118" s="553"/>
      <c r="AU118" s="553"/>
      <c r="AV118" s="553"/>
    </row>
    <row r="119" spans="3:48">
      <c r="D119" s="603"/>
      <c r="E119" s="604"/>
      <c r="F119" s="97"/>
      <c r="G119" s="604"/>
      <c r="I119" s="604"/>
      <c r="K119" s="605"/>
    </row>
    <row r="120" spans="3:48">
      <c r="D120" s="603"/>
      <c r="E120" s="604"/>
      <c r="F120" s="97"/>
      <c r="G120" s="604"/>
      <c r="I120" s="604"/>
      <c r="K120" s="605"/>
    </row>
    <row r="121" spans="3:48">
      <c r="D121" s="603"/>
      <c r="E121" s="604"/>
      <c r="F121" s="97"/>
      <c r="G121" s="604"/>
      <c r="I121" s="604"/>
      <c r="K121" s="605"/>
    </row>
    <row r="122" spans="3:48">
      <c r="D122" s="603"/>
      <c r="E122" s="604"/>
      <c r="F122" s="97"/>
      <c r="G122" s="604"/>
      <c r="I122" s="604"/>
      <c r="K122" s="605"/>
    </row>
    <row r="123" spans="3:48">
      <c r="D123" s="603"/>
      <c r="E123" s="604"/>
      <c r="F123" s="97"/>
      <c r="G123" s="604"/>
      <c r="I123" s="604"/>
      <c r="K123" s="605"/>
    </row>
    <row r="124" spans="3:48">
      <c r="D124" s="603"/>
      <c r="E124" s="604"/>
      <c r="F124" s="97"/>
      <c r="G124" s="604"/>
      <c r="I124" s="604"/>
      <c r="K124" s="605"/>
    </row>
    <row r="125" spans="3:48">
      <c r="D125" s="603"/>
      <c r="E125" s="604"/>
      <c r="F125" s="97"/>
      <c r="G125" s="604"/>
      <c r="I125" s="604"/>
      <c r="K125" s="605"/>
    </row>
    <row r="126" spans="3:48">
      <c r="D126" s="603"/>
      <c r="E126" s="604"/>
      <c r="F126" s="97"/>
      <c r="G126" s="604"/>
      <c r="I126" s="604"/>
      <c r="K126" s="605"/>
    </row>
    <row r="127" spans="3:48">
      <c r="D127" s="603"/>
      <c r="E127" s="604"/>
      <c r="F127" s="97"/>
      <c r="G127" s="604"/>
      <c r="I127" s="604"/>
      <c r="K127" s="605"/>
    </row>
    <row r="128" spans="3:48">
      <c r="D128" s="603"/>
      <c r="E128" s="604"/>
      <c r="F128" s="97"/>
      <c r="G128" s="604"/>
      <c r="I128" s="604"/>
      <c r="K128" s="605"/>
    </row>
    <row r="129" spans="4:11">
      <c r="D129" s="603"/>
      <c r="E129" s="604"/>
      <c r="F129" s="97"/>
      <c r="G129" s="604"/>
      <c r="I129" s="604"/>
      <c r="K129" s="605"/>
    </row>
    <row r="130" spans="4:11">
      <c r="D130" s="603"/>
      <c r="E130" s="604"/>
      <c r="F130" s="97"/>
      <c r="G130" s="604"/>
      <c r="I130" s="604"/>
      <c r="K130" s="605"/>
    </row>
    <row r="131" spans="4:11">
      <c r="D131" s="603"/>
      <c r="E131" s="604"/>
      <c r="F131" s="97"/>
      <c r="G131" s="604"/>
      <c r="I131" s="604"/>
      <c r="K131" s="605"/>
    </row>
    <row r="132" spans="4:11">
      <c r="D132" s="603"/>
      <c r="E132" s="604"/>
      <c r="F132" s="97"/>
      <c r="G132" s="604"/>
      <c r="I132" s="604"/>
      <c r="K132" s="605"/>
    </row>
    <row r="133" spans="4:11">
      <c r="D133" s="603"/>
      <c r="E133" s="604"/>
      <c r="F133" s="97"/>
      <c r="G133" s="604"/>
      <c r="I133" s="604"/>
      <c r="K133" s="605"/>
    </row>
    <row r="134" spans="4:11">
      <c r="D134" s="603"/>
      <c r="E134" s="604"/>
      <c r="F134" s="97"/>
      <c r="G134" s="604"/>
      <c r="I134" s="604"/>
      <c r="K134" s="605"/>
    </row>
    <row r="135" spans="4:11">
      <c r="D135" s="603"/>
      <c r="E135" s="604"/>
      <c r="F135" s="97"/>
      <c r="G135" s="604"/>
      <c r="I135" s="604"/>
      <c r="K135" s="605"/>
    </row>
    <row r="136" spans="4:11">
      <c r="D136" s="603"/>
      <c r="E136" s="604"/>
      <c r="F136" s="97"/>
      <c r="G136" s="604"/>
      <c r="I136" s="604"/>
      <c r="K136" s="605"/>
    </row>
    <row r="137" spans="4:11">
      <c r="D137" s="603"/>
      <c r="E137" s="604"/>
      <c r="F137" s="97"/>
      <c r="G137" s="604"/>
      <c r="I137" s="604"/>
      <c r="K137" s="605"/>
    </row>
    <row r="138" spans="4:11">
      <c r="D138" s="603"/>
      <c r="E138" s="604"/>
      <c r="F138" s="97"/>
      <c r="G138" s="604"/>
      <c r="I138" s="604"/>
      <c r="K138" s="605"/>
    </row>
  </sheetData>
  <sheetProtection selectLockedCells="1"/>
  <protectedRanges>
    <protectedRange sqref="E9:F15" name="Milestone Dates" securityDescriptor="O:WDG:WDD:(A;;CC;;;S-1-5-21-1482476501-484061587-682003330-195725)"/>
    <protectedRange sqref="H59:H63 H65:H66 H44:H48 H50:H56 H68:H74 H86:H91 H93:H99 H101:H102 H76:H79 H81:H83 H104:H106 H116 H118 H109:H114 H18:H42" name="End Date" securityDescriptor="O:WDG:WDD:(A;;CC;;;S-1-5-21-1482476501-484061587-682003330-195725)"/>
    <protectedRange sqref="C119:C1048576 C1:C66" name="Row Numbers" securityDescriptor="O:WDG:WDD:(A;;CC;;;S-1-5-21-1482476501-484061587-682003330-195725)"/>
    <protectedRange sqref="K59:K63 K65:K66 K44:K48 K50:K56 K18:K42" name="Dependencies" securityDescriptor="O:WDG:WDD:(A;;CC;;;S-1-5-21-1482476501-484061587-682003330-195725)"/>
    <protectedRange sqref="H43 H49" name="End Date_4" securityDescriptor="O:WDG:WDD:(A;;CC;;;S-1-5-21-1482476501-484061587-682003330-195725)"/>
    <protectedRange sqref="K43 K49" name="Dependencies_2" securityDescriptor="O:WDG:WDD:(A;;CC;;;S-1-5-21-1482476501-484061587-682003330-195725)"/>
    <protectedRange sqref="H57:I57" name="End Date_1" securityDescriptor="O:WDG:WDD:(A;;CC;;;S-1-5-21-1482476501-484061587-682003330-195725)"/>
    <protectedRange sqref="K57" name="Dependencies_1" securityDescriptor="O:WDG:WDD:(A;;CC;;;S-1-5-21-1482476501-484061587-682003330-195725)"/>
    <protectedRange sqref="H58:I58" name="End Date_2" securityDescriptor="O:WDG:WDD:(A;;CC;;;S-1-5-21-1482476501-484061587-682003330-195725)"/>
    <protectedRange sqref="K58" name="Dependencies_4" securityDescriptor="O:WDG:WDD:(A;;CC;;;S-1-5-21-1482476501-484061587-682003330-195725)"/>
    <protectedRange sqref="H64:I64" name="End Date_5" securityDescriptor="O:WDG:WDD:(A;;CC;;;S-1-5-21-1482476501-484061587-682003330-195725)"/>
    <protectedRange sqref="K64" name="Dependencies_5" securityDescriptor="O:WDG:WDD:(A;;CC;;;S-1-5-21-1482476501-484061587-682003330-195725)"/>
    <protectedRange sqref="H67:I67 H75:I75 H80:I80" name="End Date_7" securityDescriptor="O:WDG:WDD:(A;;CC;;;S-1-5-21-1482476501-484061587-682003330-195725)"/>
    <protectedRange sqref="C67:C83 C104:C106" name="Row Numbers_2" securityDescriptor="O:WDG:WDD:(A;;CC;;;S-1-5-21-1482476501-484061587-682003330-195725)"/>
    <protectedRange sqref="K67:K83 K104:K106" name="Dependencies_7" securityDescriptor="O:WDG:WDD:(A;;CC;;;S-1-5-21-1482476501-484061587-682003330-195725)"/>
    <protectedRange sqref="H103:I103 H84:H85 H92:I92 H100" name="End Date_8" securityDescriptor="O:WDG:WDD:(A;;CC;;;S-1-5-21-1482476501-484061587-682003330-195725)"/>
    <protectedRange sqref="C84:C103" name="Row Numbers_4" securityDescriptor="O:WDG:WDD:(A;;CC;;;S-1-5-21-1482476501-484061587-682003330-195725)"/>
    <protectedRange sqref="K84:K103" name="Dependencies_8" securityDescriptor="O:WDG:WDD:(A;;CC;;;S-1-5-21-1482476501-484061587-682003330-195725)"/>
    <protectedRange sqref="H107:H108 H115:I115 H117" name="End Date_9" securityDescriptor="O:WDG:WDD:(A;;CC;;;S-1-5-21-1482476501-484061587-682003330-195725)"/>
    <protectedRange sqref="C107:C118" name="Row Numbers_5" securityDescriptor="O:WDG:WDD:(A;;CC;;;S-1-5-21-1482476501-484061587-682003330-195725)"/>
    <protectedRange sqref="K107:K118" name="Dependencies_9" securityDescriptor="O:WDG:WDD:(A;;CC;;;S-1-5-21-1482476501-484061587-682003330-195725)"/>
  </protectedRanges>
  <mergeCells count="14">
    <mergeCell ref="AP5:AV5"/>
    <mergeCell ref="A8:A15"/>
    <mergeCell ref="D8:I8"/>
    <mergeCell ref="A1:A5"/>
    <mergeCell ref="E1:F1"/>
    <mergeCell ref="E2:F2"/>
    <mergeCell ref="E3:F3"/>
    <mergeCell ref="E4:F4"/>
    <mergeCell ref="N5:T5"/>
    <mergeCell ref="D17:I17"/>
    <mergeCell ref="A20:A26"/>
    <mergeCell ref="U5:AA5"/>
    <mergeCell ref="AB5:AH5"/>
    <mergeCell ref="AI5:AO5"/>
  </mergeCells>
  <conditionalFormatting sqref="C30:C118">
    <cfRule type="expression" priority="13">
      <formula>ROW()</formula>
    </cfRule>
  </conditionalFormatting>
  <conditionalFormatting sqref="D31:D33 D41:D42">
    <cfRule type="expression" dxfId="788" priority="349">
      <formula>$J31=TRUE</formula>
    </cfRule>
  </conditionalFormatting>
  <conditionalFormatting sqref="D34:D38">
    <cfRule type="expression" dxfId="787" priority="321">
      <formula>$J34=TRUE</formula>
    </cfRule>
  </conditionalFormatting>
  <conditionalFormatting sqref="D39">
    <cfRule type="expression" dxfId="786" priority="313">
      <formula>$J39=TRUE</formula>
    </cfRule>
  </conditionalFormatting>
  <conditionalFormatting sqref="D44:D48">
    <cfRule type="expression" dxfId="785" priority="280">
      <formula>$J44=TRUE</formula>
    </cfRule>
  </conditionalFormatting>
  <conditionalFormatting sqref="D51:D56">
    <cfRule type="expression" dxfId="784" priority="345">
      <formula>$J51=TRUE</formula>
    </cfRule>
  </conditionalFormatting>
  <conditionalFormatting sqref="D59:D63 F59:F63">
    <cfRule type="expression" dxfId="783" priority="262">
      <formula>$H59="Complete"</formula>
    </cfRule>
  </conditionalFormatting>
  <conditionalFormatting sqref="D59:D63">
    <cfRule type="expression" dxfId="782" priority="263">
      <formula>$I59=TRUE</formula>
    </cfRule>
  </conditionalFormatting>
  <conditionalFormatting sqref="D65:D66">
    <cfRule type="expression" dxfId="781" priority="255">
      <formula>$H65="Complete"</formula>
    </cfRule>
    <cfRule type="expression" dxfId="780" priority="256">
      <formula>$I65=TRUE</formula>
    </cfRule>
  </conditionalFormatting>
  <conditionalFormatting sqref="D68:D74 F68:F74">
    <cfRule type="expression" dxfId="779" priority="192">
      <formula>$H68="Complete"</formula>
    </cfRule>
  </conditionalFormatting>
  <conditionalFormatting sqref="D68:D74">
    <cfRule type="expression" dxfId="778" priority="193">
      <formula>$I68=TRUE</formula>
    </cfRule>
  </conditionalFormatting>
  <conditionalFormatting sqref="D76:D79 F76:F79">
    <cfRule type="expression" dxfId="777" priority="22">
      <formula>$H76="Complete"</formula>
    </cfRule>
  </conditionalFormatting>
  <conditionalFormatting sqref="D76:D79">
    <cfRule type="expression" dxfId="776" priority="23">
      <formula>$I76=TRUE</formula>
    </cfRule>
  </conditionalFormatting>
  <conditionalFormatting sqref="D81:D83">
    <cfRule type="expression" dxfId="775" priority="38">
      <formula>$H81="Complete"</formula>
    </cfRule>
    <cfRule type="expression" dxfId="774" priority="39">
      <formula>$I81=TRUE</formula>
    </cfRule>
  </conditionalFormatting>
  <conditionalFormatting sqref="D86:D91">
    <cfRule type="expression" dxfId="773" priority="151">
      <formula>$I86=TRUE</formula>
    </cfRule>
  </conditionalFormatting>
  <conditionalFormatting sqref="D93:D99">
    <cfRule type="expression" dxfId="772" priority="86">
      <formula>$I93=TRUE</formula>
    </cfRule>
    <cfRule type="expression" dxfId="771" priority="85">
      <formula>$H93="Complete"</formula>
    </cfRule>
  </conditionalFormatting>
  <conditionalFormatting sqref="D101:D102">
    <cfRule type="expression" dxfId="770" priority="139">
      <formula>$I101=TRUE</formula>
    </cfRule>
  </conditionalFormatting>
  <conditionalFormatting sqref="D104:D106 F104:F106">
    <cfRule type="expression" dxfId="769" priority="11">
      <formula>$H104="Complete"</formula>
    </cfRule>
  </conditionalFormatting>
  <conditionalFormatting sqref="D104:D106">
    <cfRule type="expression" dxfId="768" priority="12">
      <formula>$I104=TRUE</formula>
    </cfRule>
  </conditionalFormatting>
  <conditionalFormatting sqref="D109:D114">
    <cfRule type="expression" dxfId="767" priority="60">
      <formula>$I109=TRUE</formula>
    </cfRule>
  </conditionalFormatting>
  <conditionalFormatting sqref="D116 F116">
    <cfRule type="expression" dxfId="766" priority="53">
      <formula>$H116="Complete"</formula>
    </cfRule>
  </conditionalFormatting>
  <conditionalFormatting sqref="D116">
    <cfRule type="expression" dxfId="765" priority="54">
      <formula>$I116=TRUE</formula>
    </cfRule>
  </conditionalFormatting>
  <conditionalFormatting sqref="D118">
    <cfRule type="expression" dxfId="764" priority="44">
      <formula>$I118=TRUE</formula>
    </cfRule>
  </conditionalFormatting>
  <conditionalFormatting sqref="D20:H29">
    <cfRule type="expression" dxfId="763" priority="332">
      <formula>$I20="Complete"</formula>
    </cfRule>
  </conditionalFormatting>
  <conditionalFormatting sqref="D31:H31">
    <cfRule type="expression" dxfId="762" priority="347">
      <formula>$I31="Complete"</formula>
    </cfRule>
  </conditionalFormatting>
  <conditionalFormatting sqref="D32:H33 D41:H42 D35:H38">
    <cfRule type="expression" dxfId="761" priority="360">
      <formula>$I32="Complete"</formula>
    </cfRule>
  </conditionalFormatting>
  <conditionalFormatting sqref="D34:H34">
    <cfRule type="expression" dxfId="760" priority="320">
      <formula>$I34="Complete"</formula>
    </cfRule>
  </conditionalFormatting>
  <conditionalFormatting sqref="D39:H39">
    <cfRule type="expression" dxfId="759" priority="316">
      <formula>$I39="Complete"</formula>
    </cfRule>
  </conditionalFormatting>
  <conditionalFormatting sqref="D44:H48">
    <cfRule type="expression" dxfId="758" priority="278">
      <formula>$I44="Complete"</formula>
    </cfRule>
  </conditionalFormatting>
  <conditionalFormatting sqref="D51:H56">
    <cfRule type="expression" dxfId="757" priority="342">
      <formula>$I51="Complete"</formula>
    </cfRule>
  </conditionalFormatting>
  <conditionalFormatting sqref="E59:E63">
    <cfRule type="expression" dxfId="756" priority="253">
      <formula>$I59="Complete"</formula>
    </cfRule>
  </conditionalFormatting>
  <conditionalFormatting sqref="E68:E74">
    <cfRule type="expression" dxfId="755" priority="189">
      <formula>$I68="Complete"</formula>
    </cfRule>
  </conditionalFormatting>
  <conditionalFormatting sqref="E76:E79">
    <cfRule type="expression" dxfId="754" priority="20">
      <formula>$I76="Complete"</formula>
    </cfRule>
  </conditionalFormatting>
  <conditionalFormatting sqref="E81:E83">
    <cfRule type="expression" dxfId="753" priority="87">
      <formula>$I81="Complete"</formula>
    </cfRule>
  </conditionalFormatting>
  <conditionalFormatting sqref="E86:E91">
    <cfRule type="expression" dxfId="752" priority="123">
      <formula>$I86="Complete"</formula>
    </cfRule>
  </conditionalFormatting>
  <conditionalFormatting sqref="E93:E99">
    <cfRule type="expression" dxfId="751" priority="110">
      <formula>$I93="Complete"</formula>
    </cfRule>
  </conditionalFormatting>
  <conditionalFormatting sqref="E101:E102">
    <cfRule type="expression" dxfId="750" priority="108">
      <formula>$I101="Complete"</formula>
    </cfRule>
  </conditionalFormatting>
  <conditionalFormatting sqref="E104:E106">
    <cfRule type="expression" dxfId="749" priority="9">
      <formula>$I104="Complete"</formula>
    </cfRule>
  </conditionalFormatting>
  <conditionalFormatting sqref="E109:E114">
    <cfRule type="expression" dxfId="748" priority="30">
      <formula>$I109="Complete"</formula>
    </cfRule>
  </conditionalFormatting>
  <conditionalFormatting sqref="E116">
    <cfRule type="expression" dxfId="747" priority="29">
      <formula>$I116="Complete"</formula>
    </cfRule>
  </conditionalFormatting>
  <conditionalFormatting sqref="E118">
    <cfRule type="expression" dxfId="746" priority="33">
      <formula>$I118="Complete"</formula>
    </cfRule>
  </conditionalFormatting>
  <conditionalFormatting sqref="E65:H66">
    <cfRule type="expression" dxfId="745" priority="252">
      <formula>$I65="Complete"</formula>
    </cfRule>
  </conditionalFormatting>
  <conditionalFormatting sqref="F81:F83">
    <cfRule type="expression" dxfId="744" priority="204">
      <formula>$H81="Complete"</formula>
    </cfRule>
  </conditionalFormatting>
  <conditionalFormatting sqref="F93:F99">
    <cfRule type="expression" dxfId="743" priority="112">
      <formula>$H93="Complete"</formula>
    </cfRule>
  </conditionalFormatting>
  <conditionalFormatting sqref="G86">
    <cfRule type="timePeriod" dxfId="742" priority="157" timePeriod="thisMonth">
      <formula>AND(MONTH(G86)=MONTH(TODAY()),YEAR(G86)=YEAR(TODAY()))</formula>
    </cfRule>
    <cfRule type="expression" dxfId="741" priority="156">
      <formula>$H86="Complete"</formula>
    </cfRule>
  </conditionalFormatting>
  <conditionalFormatting sqref="G109">
    <cfRule type="expression" dxfId="740" priority="64">
      <formula>$H109="Complete"</formula>
    </cfRule>
    <cfRule type="timePeriod" dxfId="739" priority="65" timePeriod="thisMonth">
      <formula>AND(MONTH(G109)=MONTH(TODAY()),YEAR(G109)=YEAR(TODAY()))</formula>
    </cfRule>
  </conditionalFormatting>
  <conditionalFormatting sqref="G31:H31">
    <cfRule type="timePeriod" dxfId="738" priority="350" timePeriod="thisMonth">
      <formula>AND(MONTH(G31)=MONTH(TODAY()),YEAR(G31)=YEAR(TODAY()))</formula>
    </cfRule>
  </conditionalFormatting>
  <conditionalFormatting sqref="G32:H36">
    <cfRule type="timePeriod" dxfId="737" priority="322" timePeriod="thisMonth">
      <formula>AND(MONTH(G32)=MONTH(TODAY()),YEAR(G32)=YEAR(TODAY()))</formula>
    </cfRule>
  </conditionalFormatting>
  <conditionalFormatting sqref="G33:H33 G36:H38 G40:H42">
    <cfRule type="timePeriod" dxfId="736" priority="368" timePeriod="thisMonth">
      <formula>AND(MONTH(G33)=MONTH(TODAY()),YEAR(G33)=YEAR(TODAY()))</formula>
    </cfRule>
  </conditionalFormatting>
  <conditionalFormatting sqref="G39:H39">
    <cfRule type="timePeriod" dxfId="735" priority="318" timePeriod="thisMonth">
      <formula>AND(MONTH(G39)=MONTH(TODAY()),YEAR(G39)=YEAR(TODAY()))</formula>
    </cfRule>
  </conditionalFormatting>
  <conditionalFormatting sqref="G43:H48">
    <cfRule type="timePeriod" dxfId="734" priority="293" timePeriod="thisMonth">
      <formula>AND(MONTH(G43)=MONTH(TODAY()),YEAR(G43)=YEAR(TODAY()))</formula>
    </cfRule>
  </conditionalFormatting>
  <conditionalFormatting sqref="G49:H50">
    <cfRule type="timePeriod" dxfId="733" priority="275" timePeriod="thisMonth">
      <formula>AND(MONTH(G49)=MONTH(TODAY()),YEAR(G49)=YEAR(TODAY()))</formula>
    </cfRule>
  </conditionalFormatting>
  <conditionalFormatting sqref="G51:H56">
    <cfRule type="timePeriod" dxfId="732" priority="343" timePeriod="thisMonth">
      <formula>AND(MONTH(G51)=MONTH(TODAY()),YEAR(G51)=YEAR(TODAY()))</formula>
    </cfRule>
  </conditionalFormatting>
  <conditionalFormatting sqref="G59:H63">
    <cfRule type="timePeriod" dxfId="731" priority="271" timePeriod="thisMonth">
      <formula>AND(MONTH(G59)=MONTH(TODAY()),YEAR(G59)=YEAR(TODAY()))</formula>
    </cfRule>
    <cfRule type="expression" dxfId="730" priority="270">
      <formula>$I59="Complete"</formula>
    </cfRule>
  </conditionalFormatting>
  <conditionalFormatting sqref="G64:H74">
    <cfRule type="timePeriod" dxfId="729" priority="190" timePeriod="thisMonth">
      <formula>AND(MONTH(G64)=MONTH(TODAY()),YEAR(G64)=YEAR(TODAY()))</formula>
    </cfRule>
  </conditionalFormatting>
  <conditionalFormatting sqref="G68:H74">
    <cfRule type="expression" dxfId="728" priority="191">
      <formula>$I68="Complete"</formula>
    </cfRule>
  </conditionalFormatting>
  <conditionalFormatting sqref="G76:H79">
    <cfRule type="expression" dxfId="727" priority="19">
      <formula>$I76="Complete"</formula>
    </cfRule>
    <cfRule type="timePeriod" dxfId="726" priority="18" timePeriod="thisMonth">
      <formula>AND(MONTH(G76)=MONTH(TODAY()),YEAR(G76)=YEAR(TODAY()))</formula>
    </cfRule>
  </conditionalFormatting>
  <conditionalFormatting sqref="G81:H83">
    <cfRule type="expression" dxfId="725" priority="17">
      <formula>$I81="Complete"</formula>
    </cfRule>
  </conditionalFormatting>
  <conditionalFormatting sqref="G81:H85">
    <cfRule type="timePeriod" dxfId="724" priority="16" timePeriod="thisMonth">
      <formula>AND(MONTH(G81)=MONTH(TODAY()),YEAR(G81)=YEAR(TODAY()))</formula>
    </cfRule>
  </conditionalFormatting>
  <conditionalFormatting sqref="G87:H91">
    <cfRule type="expression" dxfId="723" priority="92">
      <formula>$I87="Complete"</formula>
    </cfRule>
    <cfRule type="timePeriod" dxfId="722" priority="91" timePeriod="thisMonth">
      <formula>AND(MONTH(G87)=MONTH(TODAY()),YEAR(G87)=YEAR(TODAY()))</formula>
    </cfRule>
  </conditionalFormatting>
  <conditionalFormatting sqref="G93:H99">
    <cfRule type="expression" dxfId="721" priority="90">
      <formula>$I93="Complete"</formula>
    </cfRule>
  </conditionalFormatting>
  <conditionalFormatting sqref="G93:H102">
    <cfRule type="timePeriod" dxfId="720" priority="83" timePeriod="thisMonth">
      <formula>AND(MONTH(G93)=MONTH(TODAY()),YEAR(G93)=YEAR(TODAY()))</formula>
    </cfRule>
  </conditionalFormatting>
  <conditionalFormatting sqref="G101:H102">
    <cfRule type="expression" dxfId="719" priority="84">
      <formula>$I101="Complete"</formula>
    </cfRule>
  </conditionalFormatting>
  <conditionalFormatting sqref="G104:H106">
    <cfRule type="expression" dxfId="718" priority="8">
      <formula>$I104="Complete"</formula>
    </cfRule>
  </conditionalFormatting>
  <conditionalFormatting sqref="G104:H108">
    <cfRule type="timePeriod" dxfId="717" priority="7" timePeriod="thisMonth">
      <formula>AND(MONTH(G104)=MONTH(TODAY()),YEAR(G104)=YEAR(TODAY()))</formula>
    </cfRule>
  </conditionalFormatting>
  <conditionalFormatting sqref="G110:H114">
    <cfRule type="timePeriod" dxfId="716" priority="5" timePeriod="thisMonth">
      <formula>AND(MONTH(G110)=MONTH(TODAY()),YEAR(G110)=YEAR(TODAY()))</formula>
    </cfRule>
    <cfRule type="expression" dxfId="715" priority="6">
      <formula>$I110="Complete"</formula>
    </cfRule>
  </conditionalFormatting>
  <conditionalFormatting sqref="G116:H116">
    <cfRule type="expression" dxfId="714" priority="4">
      <formula>$I116="Complete"</formula>
    </cfRule>
  </conditionalFormatting>
  <conditionalFormatting sqref="G116:H118">
    <cfRule type="timePeriod" dxfId="713" priority="1" timePeriod="thisMonth">
      <formula>AND(MONTH(G116)=MONTH(TODAY()),YEAR(G116)=YEAR(TODAY()))</formula>
    </cfRule>
  </conditionalFormatting>
  <conditionalFormatting sqref="G118:H118">
    <cfRule type="expression" dxfId="712" priority="2">
      <formula>$I118="Complete"</formula>
    </cfRule>
  </conditionalFormatting>
  <conditionalFormatting sqref="G57:I58">
    <cfRule type="timePeriod" dxfId="711" priority="264" timePeriod="thisMonth">
      <formula>AND(MONTH(G57)=MONTH(TODAY()),YEAR(G57)=YEAR(TODAY()))</formula>
    </cfRule>
  </conditionalFormatting>
  <conditionalFormatting sqref="G75:I75">
    <cfRule type="timePeriod" dxfId="710" priority="230" timePeriod="thisMonth">
      <formula>AND(MONTH(G75)=MONTH(TODAY()),YEAR(G75)=YEAR(TODAY()))</formula>
    </cfRule>
  </conditionalFormatting>
  <conditionalFormatting sqref="G80:I80">
    <cfRule type="timePeriod" dxfId="709" priority="222" timePeriod="thisMonth">
      <formula>AND(MONTH(G80)=MONTH(TODAY()),YEAR(G80)=YEAR(TODAY()))</formula>
    </cfRule>
  </conditionalFormatting>
  <conditionalFormatting sqref="G92:I92">
    <cfRule type="timePeriod" dxfId="708" priority="155" timePeriod="thisMonth">
      <formula>AND(MONTH(G92)=MONTH(TODAY()),YEAR(G92)=YEAR(TODAY()))</formula>
    </cfRule>
  </conditionalFormatting>
  <conditionalFormatting sqref="G103:I103">
    <cfRule type="timePeriod" dxfId="707" priority="148" timePeriod="thisMonth">
      <formula>AND(MONTH(G103)=MONTH(TODAY()),YEAR(G103)=YEAR(TODAY()))</formula>
    </cfRule>
  </conditionalFormatting>
  <conditionalFormatting sqref="G115:I115">
    <cfRule type="timePeriod" dxfId="706" priority="52" timePeriod="thisMonth">
      <formula>AND(MONTH(G115)=MONTH(TODAY()),YEAR(G115)=YEAR(TODAY()))</formula>
    </cfRule>
  </conditionalFormatting>
  <conditionalFormatting sqref="H86">
    <cfRule type="expression" dxfId="705" priority="94">
      <formula>$I86="Complete"</formula>
    </cfRule>
    <cfRule type="timePeriod" dxfId="704" priority="93" timePeriod="thisMonth">
      <formula>AND(MONTH(H86)=MONTH(TODAY()),YEAR(H86)=YEAR(TODAY()))</formula>
    </cfRule>
  </conditionalFormatting>
  <conditionalFormatting sqref="H109">
    <cfRule type="expression" dxfId="703" priority="28">
      <formula>$I109="Complete"</formula>
    </cfRule>
    <cfRule type="timePeriod" dxfId="702" priority="27" timePeriod="thisMonth">
      <formula>AND(MONTH(H109)=MONTH(TODAY()),YEAR(H109)=YEAR(TODAY()))</formula>
    </cfRule>
  </conditionalFormatting>
  <conditionalFormatting sqref="I64">
    <cfRule type="timePeriod" dxfId="701" priority="257" timePeriod="thisMonth">
      <formula>AND(MONTH(I64)=MONTH(TODAY()),YEAR(I64)=YEAR(TODAY()))</formula>
    </cfRule>
  </conditionalFormatting>
  <conditionalFormatting sqref="I67">
    <cfRule type="timePeriod" dxfId="700" priority="231" timePeriod="thisMonth">
      <formula>AND(MONTH(I67)=MONTH(TODAY()),YEAR(I67)=YEAR(TODAY()))</formula>
    </cfRule>
  </conditionalFormatting>
  <conditionalFormatting sqref="J9:J12 J25 L25 L9:L12 L37 J37:J38 L41 J41:J42">
    <cfRule type="dataBar" priority="393">
      <dataBar>
        <cfvo type="num" val="0"/>
        <cfvo type="num" val="1"/>
        <color theme="0" tint="-0.249977111117893"/>
      </dataBar>
      <extLst>
        <ext xmlns:x14="http://schemas.microsoft.com/office/spreadsheetml/2009/9/main" uri="{B025F937-C7B1-47D3-B67F-A62EFF666E3E}">
          <x14:id>{E6C2905D-8925-4403-A792-9653D645C313}</x14:id>
        </ext>
      </extLst>
    </cfRule>
  </conditionalFormatting>
  <conditionalFormatting sqref="J13:J15 L13">
    <cfRule type="dataBar" priority="381">
      <dataBar>
        <cfvo type="num" val="0"/>
        <cfvo type="num" val="1"/>
        <color theme="0" tint="-0.249977111117893"/>
      </dataBar>
      <extLst>
        <ext xmlns:x14="http://schemas.microsoft.com/office/spreadsheetml/2009/9/main" uri="{B025F937-C7B1-47D3-B67F-A62EFF666E3E}">
          <x14:id>{0C942B81-6D88-4DB6-8830-F0C67AC44073}</x14:id>
        </ext>
      </extLst>
    </cfRule>
  </conditionalFormatting>
  <conditionalFormatting sqref="J21:J23 L21:L23">
    <cfRule type="dataBar" priority="387">
      <dataBar>
        <cfvo type="num" val="0"/>
        <cfvo type="num" val="1"/>
        <color theme="0" tint="-0.249977111117893"/>
      </dataBar>
      <extLst>
        <ext xmlns:x14="http://schemas.microsoft.com/office/spreadsheetml/2009/9/main" uri="{B025F937-C7B1-47D3-B67F-A62EFF666E3E}">
          <x14:id>{750E7506-D5AC-436F-B6ED-AD6F15675E62}</x14:id>
        </ext>
      </extLst>
    </cfRule>
  </conditionalFormatting>
  <conditionalFormatting sqref="J26 L26">
    <cfRule type="dataBar" priority="370">
      <dataBar>
        <cfvo type="num" val="0"/>
        <cfvo type="num" val="1"/>
        <color theme="0" tint="-0.249977111117893"/>
      </dataBar>
      <extLst>
        <ext xmlns:x14="http://schemas.microsoft.com/office/spreadsheetml/2009/9/main" uri="{B025F937-C7B1-47D3-B67F-A62EFF666E3E}">
          <x14:id>{5BD355C4-3836-40B9-A8A0-65EAB9D289AA}</x14:id>
        </ext>
      </extLst>
    </cfRule>
  </conditionalFormatting>
  <conditionalFormatting sqref="J28 L28">
    <cfRule type="dataBar" priority="363">
      <dataBar>
        <cfvo type="num" val="0"/>
        <cfvo type="num" val="1"/>
        <color theme="0" tint="-0.249977111117893"/>
      </dataBar>
      <extLst>
        <ext xmlns:x14="http://schemas.microsoft.com/office/spreadsheetml/2009/9/main" uri="{B025F937-C7B1-47D3-B67F-A62EFF666E3E}">
          <x14:id>{1A3D8AFB-2010-4E5C-9EC2-93181103389E}</x14:id>
        </ext>
      </extLst>
    </cfRule>
  </conditionalFormatting>
  <conditionalFormatting sqref="J31 J36 J33">
    <cfRule type="dataBar" priority="359">
      <dataBar>
        <cfvo type="num" val="0"/>
        <cfvo type="num" val="1"/>
        <color theme="0" tint="-0.249977111117893"/>
      </dataBar>
      <extLst>
        <ext xmlns:x14="http://schemas.microsoft.com/office/spreadsheetml/2009/9/main" uri="{B025F937-C7B1-47D3-B67F-A62EFF666E3E}">
          <x14:id>{5D73F020-5674-4764-83A2-1E52F51158B1}</x14:id>
        </ext>
      </extLst>
    </cfRule>
  </conditionalFormatting>
  <conditionalFormatting sqref="J32:J33">
    <cfRule type="dataBar" priority="338">
      <dataBar>
        <cfvo type="num" val="0"/>
        <cfvo type="num" val="1"/>
        <color theme="0" tint="-0.249977111117893"/>
      </dataBar>
      <extLst>
        <ext xmlns:x14="http://schemas.microsoft.com/office/spreadsheetml/2009/9/main" uri="{B025F937-C7B1-47D3-B67F-A62EFF666E3E}">
          <x14:id>{18909003-859F-45EC-AE67-BDB3F2618C53}</x14:id>
        </ext>
      </extLst>
    </cfRule>
  </conditionalFormatting>
  <conditionalFormatting sqref="J34">
    <cfRule type="dataBar" priority="326">
      <dataBar>
        <cfvo type="num" val="0"/>
        <cfvo type="num" val="1"/>
        <color theme="0" tint="-0.249977111117893"/>
      </dataBar>
      <extLst>
        <ext xmlns:x14="http://schemas.microsoft.com/office/spreadsheetml/2009/9/main" uri="{B025F937-C7B1-47D3-B67F-A62EFF666E3E}">
          <x14:id>{28F686C1-85F9-4BC8-A6D0-9362C0919DC4}</x14:id>
        </ext>
      </extLst>
    </cfRule>
  </conditionalFormatting>
  <conditionalFormatting sqref="J35:J36">
    <cfRule type="dataBar" priority="331">
      <dataBar>
        <cfvo type="num" val="0"/>
        <cfvo type="num" val="1"/>
        <color theme="0" tint="-0.249977111117893"/>
      </dataBar>
      <extLst>
        <ext xmlns:x14="http://schemas.microsoft.com/office/spreadsheetml/2009/9/main" uri="{B025F937-C7B1-47D3-B67F-A62EFF666E3E}">
          <x14:id>{84248D5F-4D28-4B5C-B461-A6C82DB7C1F1}</x14:id>
        </ext>
      </extLst>
    </cfRule>
  </conditionalFormatting>
  <conditionalFormatting sqref="J39">
    <cfRule type="dataBar" priority="319">
      <dataBar>
        <cfvo type="num" val="0"/>
        <cfvo type="num" val="1"/>
        <color theme="0" tint="-0.249977111117893"/>
      </dataBar>
      <extLst>
        <ext xmlns:x14="http://schemas.microsoft.com/office/spreadsheetml/2009/9/main" uri="{B025F937-C7B1-47D3-B67F-A62EFF666E3E}">
          <x14:id>{47B34129-ED61-4325-9F14-3D931BFA53A1}</x14:id>
        </ext>
      </extLst>
    </cfRule>
  </conditionalFormatting>
  <conditionalFormatting sqref="J44">
    <cfRule type="dataBar" priority="295">
      <dataBar>
        <cfvo type="num" val="0"/>
        <cfvo type="num" val="1"/>
        <color theme="0" tint="-0.249977111117893"/>
      </dataBar>
      <extLst>
        <ext xmlns:x14="http://schemas.microsoft.com/office/spreadsheetml/2009/9/main" uri="{B025F937-C7B1-47D3-B67F-A62EFF666E3E}">
          <x14:id>{BC22EEE5-E2D5-412A-A423-C18F48FB0324}</x14:id>
        </ext>
      </extLst>
    </cfRule>
  </conditionalFormatting>
  <conditionalFormatting sqref="J45">
    <cfRule type="dataBar" priority="301">
      <dataBar>
        <cfvo type="num" val="0"/>
        <cfvo type="num" val="1"/>
        <color theme="0" tint="-0.249977111117893"/>
      </dataBar>
      <extLst>
        <ext xmlns:x14="http://schemas.microsoft.com/office/spreadsheetml/2009/9/main" uri="{B025F937-C7B1-47D3-B67F-A62EFF666E3E}">
          <x14:id>{DD83CDC4-F6A5-471E-BE97-D1842F2B3029}</x14:id>
        </ext>
      </extLst>
    </cfRule>
  </conditionalFormatting>
  <conditionalFormatting sqref="J46">
    <cfRule type="dataBar" priority="307">
      <dataBar>
        <cfvo type="num" val="0"/>
        <cfvo type="num" val="1"/>
        <color theme="0" tint="-0.249977111117893"/>
      </dataBar>
      <extLst>
        <ext xmlns:x14="http://schemas.microsoft.com/office/spreadsheetml/2009/9/main" uri="{B025F937-C7B1-47D3-B67F-A62EFF666E3E}">
          <x14:id>{B8DA688C-35E3-41FD-AC5C-27C5E7CDF4DD}</x14:id>
        </ext>
      </extLst>
    </cfRule>
  </conditionalFormatting>
  <conditionalFormatting sqref="J47">
    <cfRule type="dataBar" priority="282">
      <dataBar>
        <cfvo type="num" val="0"/>
        <cfvo type="num" val="1"/>
        <color theme="0" tint="-0.249977111117893"/>
      </dataBar>
      <extLst>
        <ext xmlns:x14="http://schemas.microsoft.com/office/spreadsheetml/2009/9/main" uri="{B025F937-C7B1-47D3-B67F-A62EFF666E3E}">
          <x14:id>{3AAF51CC-6CF0-448E-BA77-70DF62AC2A7C}</x14:id>
        </ext>
      </extLst>
    </cfRule>
  </conditionalFormatting>
  <conditionalFormatting sqref="J48">
    <cfRule type="dataBar" priority="288">
      <dataBar>
        <cfvo type="num" val="0"/>
        <cfvo type="num" val="1"/>
        <color theme="0" tint="-0.249977111117893"/>
      </dataBar>
      <extLst>
        <ext xmlns:x14="http://schemas.microsoft.com/office/spreadsheetml/2009/9/main" uri="{B025F937-C7B1-47D3-B67F-A62EFF666E3E}">
          <x14:id>{0D82F79D-4EE9-4156-B730-8BE8C8994EA6}</x14:id>
        </ext>
      </extLst>
    </cfRule>
  </conditionalFormatting>
  <conditionalFormatting sqref="J51:J56">
    <cfRule type="dataBar" priority="339">
      <dataBar>
        <cfvo type="num" val="0"/>
        <cfvo type="num" val="1"/>
        <color theme="0" tint="-0.249977111117893"/>
      </dataBar>
      <extLst>
        <ext xmlns:x14="http://schemas.microsoft.com/office/spreadsheetml/2009/9/main" uri="{B025F937-C7B1-47D3-B67F-A62EFF666E3E}">
          <x14:id>{60DFC0C2-2A13-42A9-AA54-8F18EBF94A3A}</x14:id>
        </ext>
      </extLst>
    </cfRule>
  </conditionalFormatting>
  <conditionalFormatting sqref="J59:J63 J65:J66">
    <cfRule type="dataBar" priority="269">
      <dataBar>
        <cfvo type="num" val="0"/>
        <cfvo type="num" val="1"/>
        <color theme="0" tint="-0.249977111117893"/>
      </dataBar>
      <extLst>
        <ext xmlns:x14="http://schemas.microsoft.com/office/spreadsheetml/2009/9/main" uri="{B025F937-C7B1-47D3-B67F-A62EFF666E3E}">
          <x14:id>{2A951B28-1C06-4956-A6FD-F2C7ADA0C0DA}</x14:id>
        </ext>
      </extLst>
    </cfRule>
  </conditionalFormatting>
  <conditionalFormatting sqref="J68">
    <cfRule type="dataBar" priority="244">
      <dataBar>
        <cfvo type="num" val="0"/>
        <cfvo type="num" val="1"/>
        <color theme="0" tint="-0.249977111117893"/>
      </dataBar>
      <extLst>
        <ext xmlns:x14="http://schemas.microsoft.com/office/spreadsheetml/2009/9/main" uri="{B025F937-C7B1-47D3-B67F-A62EFF666E3E}">
          <x14:id>{FCF478D6-BCA7-414F-8289-CB0202B5011E}</x14:id>
        </ext>
      </extLst>
    </cfRule>
  </conditionalFormatting>
  <conditionalFormatting sqref="J69">
    <cfRule type="dataBar" priority="251">
      <dataBar>
        <cfvo type="num" val="0"/>
        <cfvo type="num" val="1"/>
        <color theme="0" tint="-0.249977111117893"/>
      </dataBar>
      <extLst>
        <ext xmlns:x14="http://schemas.microsoft.com/office/spreadsheetml/2009/9/main" uri="{B025F937-C7B1-47D3-B67F-A62EFF666E3E}">
          <x14:id>{1A3FD8AD-32B1-4947-B073-25B8A294E5AF}</x14:id>
        </ext>
      </extLst>
    </cfRule>
  </conditionalFormatting>
  <conditionalFormatting sqref="J70">
    <cfRule type="dataBar" priority="247">
      <dataBar>
        <cfvo type="num" val="0"/>
        <cfvo type="num" val="1"/>
        <color theme="0" tint="-0.249977111117893"/>
      </dataBar>
      <extLst>
        <ext xmlns:x14="http://schemas.microsoft.com/office/spreadsheetml/2009/9/main" uri="{B025F937-C7B1-47D3-B67F-A62EFF666E3E}">
          <x14:id>{5BA5B119-5B10-433D-BB10-D47427C9229B}</x14:id>
        </ext>
      </extLst>
    </cfRule>
  </conditionalFormatting>
  <conditionalFormatting sqref="J71 J74">
    <cfRule type="dataBar" priority="241">
      <dataBar>
        <cfvo type="num" val="0"/>
        <cfvo type="num" val="1"/>
        <color theme="0" tint="-0.249977111117893"/>
      </dataBar>
      <extLst>
        <ext xmlns:x14="http://schemas.microsoft.com/office/spreadsheetml/2009/9/main" uri="{B025F937-C7B1-47D3-B67F-A62EFF666E3E}">
          <x14:id>{5D0F533A-D439-4797-87C4-33EFFB474C9C}</x14:id>
        </ext>
      </extLst>
    </cfRule>
  </conditionalFormatting>
  <conditionalFormatting sqref="J72">
    <cfRule type="dataBar" priority="203">
      <dataBar>
        <cfvo type="num" val="0"/>
        <cfvo type="num" val="1"/>
        <color theme="0" tint="-0.249977111117893"/>
      </dataBar>
      <extLst>
        <ext xmlns:x14="http://schemas.microsoft.com/office/spreadsheetml/2009/9/main" uri="{B025F937-C7B1-47D3-B67F-A62EFF666E3E}">
          <x14:id>{218DE090-75BE-4C68-BD7E-A33837783577}</x14:id>
        </ext>
      </extLst>
    </cfRule>
  </conditionalFormatting>
  <conditionalFormatting sqref="J73">
    <cfRule type="dataBar" priority="196">
      <dataBar>
        <cfvo type="num" val="0"/>
        <cfvo type="num" val="1"/>
        <color theme="0" tint="-0.249977111117893"/>
      </dataBar>
      <extLst>
        <ext xmlns:x14="http://schemas.microsoft.com/office/spreadsheetml/2009/9/main" uri="{B025F937-C7B1-47D3-B67F-A62EFF666E3E}">
          <x14:id>{7558C14B-D158-486B-AA3E-985B9FF54EF8}</x14:id>
        </ext>
      </extLst>
    </cfRule>
  </conditionalFormatting>
  <conditionalFormatting sqref="J76">
    <cfRule type="dataBar" priority="26">
      <dataBar>
        <cfvo type="num" val="0"/>
        <cfvo type="num" val="1"/>
        <color theme="0" tint="-0.249977111117893"/>
      </dataBar>
      <extLst>
        <ext xmlns:x14="http://schemas.microsoft.com/office/spreadsheetml/2009/9/main" uri="{B025F937-C7B1-47D3-B67F-A62EFF666E3E}">
          <x14:id>{2E30C668-1768-45C8-BAAE-581CEF0CF26C}</x14:id>
        </ext>
      </extLst>
    </cfRule>
  </conditionalFormatting>
  <conditionalFormatting sqref="J77">
    <cfRule type="dataBar" priority="236">
      <dataBar>
        <cfvo type="num" val="0"/>
        <cfvo type="num" val="1"/>
        <color theme="0" tint="-0.249977111117893"/>
      </dataBar>
      <extLst>
        <ext xmlns:x14="http://schemas.microsoft.com/office/spreadsheetml/2009/9/main" uri="{B025F937-C7B1-47D3-B67F-A62EFF666E3E}">
          <x14:id>{C764F2E3-9E87-4344-9EE9-7526ED4E97E5}</x14:id>
        </ext>
      </extLst>
    </cfRule>
  </conditionalFormatting>
  <conditionalFormatting sqref="J78">
    <cfRule type="dataBar" priority="221">
      <dataBar>
        <cfvo type="num" val="0"/>
        <cfvo type="num" val="1"/>
        <color theme="0" tint="-0.249977111117893"/>
      </dataBar>
      <extLst>
        <ext xmlns:x14="http://schemas.microsoft.com/office/spreadsheetml/2009/9/main" uri="{B025F937-C7B1-47D3-B67F-A62EFF666E3E}">
          <x14:id>{438E6EAE-28EF-4C5E-986A-7D58F69E09C7}</x14:id>
        </ext>
      </extLst>
    </cfRule>
  </conditionalFormatting>
  <conditionalFormatting sqref="J79">
    <cfRule type="dataBar" priority="216">
      <dataBar>
        <cfvo type="num" val="0"/>
        <cfvo type="num" val="1"/>
        <color theme="0" tint="-0.249977111117893"/>
      </dataBar>
      <extLst>
        <ext xmlns:x14="http://schemas.microsoft.com/office/spreadsheetml/2009/9/main" uri="{B025F937-C7B1-47D3-B67F-A62EFF666E3E}">
          <x14:id>{7169EE77-44C4-414C-9D93-F0D57648B4A2}</x14:id>
        </ext>
      </extLst>
    </cfRule>
  </conditionalFormatting>
  <conditionalFormatting sqref="J81">
    <cfRule type="dataBar" priority="227">
      <dataBar>
        <cfvo type="num" val="0"/>
        <cfvo type="num" val="1"/>
        <color theme="0" tint="-0.249977111117893"/>
      </dataBar>
      <extLst>
        <ext xmlns:x14="http://schemas.microsoft.com/office/spreadsheetml/2009/9/main" uri="{B025F937-C7B1-47D3-B67F-A62EFF666E3E}">
          <x14:id>{D6E54D9C-C990-4203-9DF2-5B98499A8562}</x14:id>
        </ext>
      </extLst>
    </cfRule>
  </conditionalFormatting>
  <conditionalFormatting sqref="J82">
    <cfRule type="dataBar" priority="211">
      <dataBar>
        <cfvo type="num" val="0"/>
        <cfvo type="num" val="1"/>
        <color theme="0" tint="-0.249977111117893"/>
      </dataBar>
      <extLst>
        <ext xmlns:x14="http://schemas.microsoft.com/office/spreadsheetml/2009/9/main" uri="{B025F937-C7B1-47D3-B67F-A62EFF666E3E}">
          <x14:id>{FBB0B95F-81FE-4917-B798-16D7F113421E}</x14:id>
        </ext>
      </extLst>
    </cfRule>
  </conditionalFormatting>
  <conditionalFormatting sqref="J83">
    <cfRule type="dataBar" priority="207">
      <dataBar>
        <cfvo type="num" val="0"/>
        <cfvo type="num" val="1"/>
        <color theme="0" tint="-0.249977111117893"/>
      </dataBar>
      <extLst>
        <ext xmlns:x14="http://schemas.microsoft.com/office/spreadsheetml/2009/9/main" uri="{B025F937-C7B1-47D3-B67F-A62EFF666E3E}">
          <x14:id>{309E4442-E045-4299-94D4-C19C63BA3757}</x14:id>
        </ext>
      </extLst>
    </cfRule>
  </conditionalFormatting>
  <conditionalFormatting sqref="J86">
    <cfRule type="dataBar" priority="180">
      <dataBar>
        <cfvo type="num" val="0"/>
        <cfvo type="num" val="1"/>
        <color theme="0" tint="-0.249977111117893"/>
      </dataBar>
      <extLst>
        <ext xmlns:x14="http://schemas.microsoft.com/office/spreadsheetml/2009/9/main" uri="{B025F937-C7B1-47D3-B67F-A62EFF666E3E}">
          <x14:id>{9D5E5CD8-6294-49FC-B112-2DEB101B0E02}</x14:id>
        </ext>
      </extLst>
    </cfRule>
  </conditionalFormatting>
  <conditionalFormatting sqref="J87">
    <cfRule type="dataBar" priority="168">
      <dataBar>
        <cfvo type="num" val="0"/>
        <cfvo type="num" val="1"/>
        <color theme="0" tint="-0.249977111117893"/>
      </dataBar>
      <extLst>
        <ext xmlns:x14="http://schemas.microsoft.com/office/spreadsheetml/2009/9/main" uri="{B025F937-C7B1-47D3-B67F-A62EFF666E3E}">
          <x14:id>{DA5CBB7B-3077-4010-8468-372394230CAD}</x14:id>
        </ext>
      </extLst>
    </cfRule>
  </conditionalFormatting>
  <conditionalFormatting sqref="J88">
    <cfRule type="dataBar" priority="165">
      <dataBar>
        <cfvo type="num" val="0"/>
        <cfvo type="num" val="1"/>
        <color theme="0" tint="-0.249977111117893"/>
      </dataBar>
      <extLst>
        <ext xmlns:x14="http://schemas.microsoft.com/office/spreadsheetml/2009/9/main" uri="{B025F937-C7B1-47D3-B67F-A62EFF666E3E}">
          <x14:id>{324147D1-40D7-40E2-89C8-09206E9C1421}</x14:id>
        </ext>
      </extLst>
    </cfRule>
  </conditionalFormatting>
  <conditionalFormatting sqref="J89:J90 L89 J94">
    <cfRule type="dataBar" priority="186">
      <dataBar>
        <cfvo type="num" val="0"/>
        <cfvo type="num" val="1"/>
        <color theme="0" tint="-0.249977111117893"/>
      </dataBar>
      <extLst>
        <ext xmlns:x14="http://schemas.microsoft.com/office/spreadsheetml/2009/9/main" uri="{B025F937-C7B1-47D3-B67F-A62EFF666E3E}">
          <x14:id>{F2A9142C-7685-411F-92B0-7DEED5094096}</x14:id>
        </ext>
      </extLst>
    </cfRule>
  </conditionalFormatting>
  <conditionalFormatting sqref="J91">
    <cfRule type="dataBar" priority="154">
      <dataBar>
        <cfvo type="num" val="0"/>
        <cfvo type="num" val="1"/>
        <color theme="0" tint="-0.249977111117893"/>
      </dataBar>
      <extLst>
        <ext xmlns:x14="http://schemas.microsoft.com/office/spreadsheetml/2009/9/main" uri="{B025F937-C7B1-47D3-B67F-A62EFF666E3E}">
          <x14:id>{9E0A80B0-2E35-4546-AA38-4CB2B90A1ADE}</x14:id>
        </ext>
      </extLst>
    </cfRule>
  </conditionalFormatting>
  <conditionalFormatting sqref="J93">
    <cfRule type="dataBar" priority="175">
      <dataBar>
        <cfvo type="num" val="0"/>
        <cfvo type="num" val="1"/>
        <color theme="0" tint="-0.249977111117893"/>
      </dataBar>
      <extLst>
        <ext xmlns:x14="http://schemas.microsoft.com/office/spreadsheetml/2009/9/main" uri="{B025F937-C7B1-47D3-B67F-A62EFF666E3E}">
          <x14:id>{4BF19478-EFD5-471D-B645-049510C0CB42}</x14:id>
        </ext>
      </extLst>
    </cfRule>
  </conditionalFormatting>
  <conditionalFormatting sqref="J95">
    <cfRule type="dataBar" priority="178">
      <dataBar>
        <cfvo type="num" val="0"/>
        <cfvo type="num" val="1"/>
        <color theme="0" tint="-0.249977111117893"/>
      </dataBar>
      <extLst>
        <ext xmlns:x14="http://schemas.microsoft.com/office/spreadsheetml/2009/9/main" uri="{B025F937-C7B1-47D3-B67F-A62EFF666E3E}">
          <x14:id>{756D539C-B9F6-48C5-BCB5-C61A03F9D52A}</x14:id>
        </ext>
      </extLst>
    </cfRule>
  </conditionalFormatting>
  <conditionalFormatting sqref="J96 J99">
    <cfRule type="dataBar" priority="172">
      <dataBar>
        <cfvo type="num" val="0"/>
        <cfvo type="num" val="1"/>
        <color theme="0" tint="-0.249977111117893"/>
      </dataBar>
      <extLst>
        <ext xmlns:x14="http://schemas.microsoft.com/office/spreadsheetml/2009/9/main" uri="{B025F937-C7B1-47D3-B67F-A62EFF666E3E}">
          <x14:id>{FAD8A8A4-DE7D-46AB-B893-A6BA37C80BD5}</x14:id>
        </ext>
      </extLst>
    </cfRule>
  </conditionalFormatting>
  <conditionalFormatting sqref="J97">
    <cfRule type="dataBar" priority="136">
      <dataBar>
        <cfvo type="num" val="0"/>
        <cfvo type="num" val="1"/>
        <color theme="0" tint="-0.249977111117893"/>
      </dataBar>
      <extLst>
        <ext xmlns:x14="http://schemas.microsoft.com/office/spreadsheetml/2009/9/main" uri="{B025F937-C7B1-47D3-B67F-A62EFF666E3E}">
          <x14:id>{AF5D923C-8835-4DB4-8068-AFC5661AA7E7}</x14:id>
        </ext>
      </extLst>
    </cfRule>
  </conditionalFormatting>
  <conditionalFormatting sqref="J98">
    <cfRule type="dataBar" priority="116">
      <dataBar>
        <cfvo type="num" val="0"/>
        <cfvo type="num" val="1"/>
        <color theme="0" tint="-0.249977111117893"/>
      </dataBar>
      <extLst>
        <ext xmlns:x14="http://schemas.microsoft.com/office/spreadsheetml/2009/9/main" uri="{B025F937-C7B1-47D3-B67F-A62EFF666E3E}">
          <x14:id>{028608CE-03CD-4DEF-90F0-8FF2E1EB0EF1}</x14:id>
        </ext>
      </extLst>
    </cfRule>
  </conditionalFormatting>
  <conditionalFormatting sqref="J101">
    <cfRule type="dataBar" priority="144">
      <dataBar>
        <cfvo type="num" val="0"/>
        <cfvo type="num" val="1"/>
        <color theme="0" tint="-0.249977111117893"/>
      </dataBar>
      <extLst>
        <ext xmlns:x14="http://schemas.microsoft.com/office/spreadsheetml/2009/9/main" uri="{B025F937-C7B1-47D3-B67F-A62EFF666E3E}">
          <x14:id>{B717675B-9DF5-4BF0-8974-37148341BA96}</x14:id>
        </ext>
      </extLst>
    </cfRule>
  </conditionalFormatting>
  <conditionalFormatting sqref="J102">
    <cfRule type="dataBar" priority="141">
      <dataBar>
        <cfvo type="num" val="0"/>
        <cfvo type="num" val="1"/>
        <color theme="0" tint="-0.249977111117893"/>
      </dataBar>
      <extLst>
        <ext xmlns:x14="http://schemas.microsoft.com/office/spreadsheetml/2009/9/main" uri="{B025F937-C7B1-47D3-B67F-A62EFF666E3E}">
          <x14:id>{13414E25-5314-4C35-AA91-01A8A98C4F4D}</x14:id>
        </ext>
      </extLst>
    </cfRule>
  </conditionalFormatting>
  <conditionalFormatting sqref="J104">
    <cfRule type="dataBar" priority="15">
      <dataBar>
        <cfvo type="num" val="0"/>
        <cfvo type="num" val="1"/>
        <color theme="0" tint="-0.249977111117893"/>
      </dataBar>
      <extLst>
        <ext xmlns:x14="http://schemas.microsoft.com/office/spreadsheetml/2009/9/main" uri="{B025F937-C7B1-47D3-B67F-A62EFF666E3E}">
          <x14:id>{F4DF8D6C-61A8-407A-B123-8A6081CD8E9C}</x14:id>
        </ext>
      </extLst>
    </cfRule>
  </conditionalFormatting>
  <conditionalFormatting sqref="J105">
    <cfRule type="dataBar" priority="107">
      <dataBar>
        <cfvo type="num" val="0"/>
        <cfvo type="num" val="1"/>
        <color theme="0" tint="-0.249977111117893"/>
      </dataBar>
      <extLst>
        <ext xmlns:x14="http://schemas.microsoft.com/office/spreadsheetml/2009/9/main" uri="{B025F937-C7B1-47D3-B67F-A62EFF666E3E}">
          <x14:id>{25F56AE7-627D-4C18-B68B-601A18733857}</x14:id>
        </ext>
      </extLst>
    </cfRule>
  </conditionalFormatting>
  <conditionalFormatting sqref="J106">
    <cfRule type="dataBar" priority="102">
      <dataBar>
        <cfvo type="num" val="0"/>
        <cfvo type="num" val="1"/>
        <color theme="0" tint="-0.249977111117893"/>
      </dataBar>
      <extLst>
        <ext xmlns:x14="http://schemas.microsoft.com/office/spreadsheetml/2009/9/main" uri="{B025F937-C7B1-47D3-B67F-A62EFF666E3E}">
          <x14:id>{A7FB0AB8-2977-456E-938B-CAE535E0ABFF}</x14:id>
        </ext>
      </extLst>
    </cfRule>
  </conditionalFormatting>
  <conditionalFormatting sqref="J109">
    <cfRule type="dataBar" priority="77">
      <dataBar>
        <cfvo type="num" val="0"/>
        <cfvo type="num" val="1"/>
        <color theme="0" tint="-0.249977111117893"/>
      </dataBar>
      <extLst>
        <ext xmlns:x14="http://schemas.microsoft.com/office/spreadsheetml/2009/9/main" uri="{B025F937-C7B1-47D3-B67F-A62EFF666E3E}">
          <x14:id>{6375181F-8EE9-46B8-B4BB-A65B5EDF8676}</x14:id>
        </ext>
      </extLst>
    </cfRule>
  </conditionalFormatting>
  <conditionalFormatting sqref="J110">
    <cfRule type="dataBar" priority="74">
      <dataBar>
        <cfvo type="num" val="0"/>
        <cfvo type="num" val="1"/>
        <color theme="0" tint="-0.249977111117893"/>
      </dataBar>
      <extLst>
        <ext xmlns:x14="http://schemas.microsoft.com/office/spreadsheetml/2009/9/main" uri="{B025F937-C7B1-47D3-B67F-A62EFF666E3E}">
          <x14:id>{EA9D4474-6B3A-4C03-95AC-E72D136C0588}</x14:id>
        </ext>
      </extLst>
    </cfRule>
  </conditionalFormatting>
  <conditionalFormatting sqref="J111">
    <cfRule type="dataBar" priority="71">
      <dataBar>
        <cfvo type="num" val="0"/>
        <cfvo type="num" val="1"/>
        <color theme="0" tint="-0.249977111117893"/>
      </dataBar>
      <extLst>
        <ext xmlns:x14="http://schemas.microsoft.com/office/spreadsheetml/2009/9/main" uri="{B025F937-C7B1-47D3-B67F-A62EFF666E3E}">
          <x14:id>{15881EEF-0701-4356-BF4D-61F5D00DE253}</x14:id>
        </ext>
      </extLst>
    </cfRule>
  </conditionalFormatting>
  <conditionalFormatting sqref="J112:J113 L112">
    <cfRule type="dataBar" priority="82">
      <dataBar>
        <cfvo type="num" val="0"/>
        <cfvo type="num" val="1"/>
        <color theme="0" tint="-0.249977111117893"/>
      </dataBar>
      <extLst>
        <ext xmlns:x14="http://schemas.microsoft.com/office/spreadsheetml/2009/9/main" uri="{B025F937-C7B1-47D3-B67F-A62EFF666E3E}">
          <x14:id>{750D71C8-2B41-4599-BD44-B8DA818A732E}</x14:id>
        </ext>
      </extLst>
    </cfRule>
  </conditionalFormatting>
  <conditionalFormatting sqref="J114">
    <cfRule type="dataBar" priority="63">
      <dataBar>
        <cfvo type="num" val="0"/>
        <cfvo type="num" val="1"/>
        <color theme="0" tint="-0.249977111117893"/>
      </dataBar>
      <extLst>
        <ext xmlns:x14="http://schemas.microsoft.com/office/spreadsheetml/2009/9/main" uri="{B025F937-C7B1-47D3-B67F-A62EFF666E3E}">
          <x14:id>{46F9C93F-59D3-4E42-B055-920BEC6D082B}</x14:id>
        </ext>
      </extLst>
    </cfRule>
  </conditionalFormatting>
  <conditionalFormatting sqref="J116">
    <cfRule type="dataBar" priority="57">
      <dataBar>
        <cfvo type="num" val="0"/>
        <cfvo type="num" val="1"/>
        <color theme="0" tint="-0.249977111117893"/>
      </dataBar>
      <extLst>
        <ext xmlns:x14="http://schemas.microsoft.com/office/spreadsheetml/2009/9/main" uri="{B025F937-C7B1-47D3-B67F-A62EFF666E3E}">
          <x14:id>{C107CC10-2F00-4B75-AD6A-2799BE034539}</x14:id>
        </ext>
      </extLst>
    </cfRule>
  </conditionalFormatting>
  <conditionalFormatting sqref="J118">
    <cfRule type="dataBar" priority="46">
      <dataBar>
        <cfvo type="num" val="0"/>
        <cfvo type="num" val="1"/>
        <color theme="0" tint="-0.249977111117893"/>
      </dataBar>
      <extLst>
        <ext xmlns:x14="http://schemas.microsoft.com/office/spreadsheetml/2009/9/main" uri="{B025F937-C7B1-47D3-B67F-A62EFF666E3E}">
          <x14:id>{4D47CA57-6452-4BE7-B516-BF71EBEB7C18}</x14:id>
        </ext>
      </extLst>
    </cfRule>
  </conditionalFormatting>
  <conditionalFormatting sqref="L14:L15">
    <cfRule type="dataBar" priority="95">
      <dataBar>
        <cfvo type="num" val="0"/>
        <cfvo type="num" val="1"/>
        <color theme="0" tint="-0.249977111117893"/>
      </dataBar>
      <extLst>
        <ext xmlns:x14="http://schemas.microsoft.com/office/spreadsheetml/2009/9/main" uri="{B025F937-C7B1-47D3-B67F-A62EFF666E3E}">
          <x14:id>{2F2AE42F-EAF7-4030-88D9-05F9EC4FCE20}</x14:id>
        </ext>
      </extLst>
    </cfRule>
  </conditionalFormatting>
  <conditionalFormatting sqref="L20 J20">
    <cfRule type="dataBar" priority="383">
      <dataBar>
        <cfvo type="num" val="0"/>
        <cfvo type="num" val="1"/>
        <color theme="0" tint="-0.249977111117893"/>
      </dataBar>
      <extLst>
        <ext xmlns:x14="http://schemas.microsoft.com/office/spreadsheetml/2009/9/main" uri="{B025F937-C7B1-47D3-B67F-A62EFF666E3E}">
          <x14:id>{A9619ED2-5E6D-4E92-8ADB-8BE06FA141B6}</x14:id>
        </ext>
      </extLst>
    </cfRule>
  </conditionalFormatting>
  <conditionalFormatting sqref="L24 J24">
    <cfRule type="dataBar" priority="385">
      <dataBar>
        <cfvo type="num" val="0"/>
        <cfvo type="num" val="1"/>
        <color theme="0" tint="-0.249977111117893"/>
      </dataBar>
      <extLst>
        <ext xmlns:x14="http://schemas.microsoft.com/office/spreadsheetml/2009/9/main" uri="{B025F937-C7B1-47D3-B67F-A62EFF666E3E}">
          <x14:id>{7ED32F79-40E7-4506-A456-F3895FF4A463}</x14:id>
        </ext>
      </extLst>
    </cfRule>
  </conditionalFormatting>
  <conditionalFormatting sqref="L27 J27">
    <cfRule type="dataBar" priority="361">
      <dataBar>
        <cfvo type="num" val="0"/>
        <cfvo type="num" val="1"/>
        <color theme="0" tint="-0.249977111117893"/>
      </dataBar>
      <extLst>
        <ext xmlns:x14="http://schemas.microsoft.com/office/spreadsheetml/2009/9/main" uri="{B025F937-C7B1-47D3-B67F-A62EFF666E3E}">
          <x14:id>{2B8FC6A7-9584-412A-8747-8A3A8367018B}</x14:id>
        </ext>
      </extLst>
    </cfRule>
  </conditionalFormatting>
  <conditionalFormatting sqref="L29 J29">
    <cfRule type="dataBar" priority="366">
      <dataBar>
        <cfvo type="num" val="0"/>
        <cfvo type="num" val="1"/>
        <color theme="0" tint="-0.249977111117893"/>
      </dataBar>
      <extLst>
        <ext xmlns:x14="http://schemas.microsoft.com/office/spreadsheetml/2009/9/main" uri="{B025F937-C7B1-47D3-B67F-A62EFF666E3E}">
          <x14:id>{9001E5EE-BF9E-46B6-9131-D63349268BA8}</x14:id>
        </ext>
      </extLst>
    </cfRule>
  </conditionalFormatting>
  <conditionalFormatting sqref="L31">
    <cfRule type="dataBar" priority="351">
      <dataBar>
        <cfvo type="num" val="0"/>
        <cfvo type="num" val="1"/>
        <color theme="0" tint="-0.249977111117893"/>
      </dataBar>
      <extLst>
        <ext xmlns:x14="http://schemas.microsoft.com/office/spreadsheetml/2009/9/main" uri="{B025F937-C7B1-47D3-B67F-A62EFF666E3E}">
          <x14:id>{1E1C2777-3DC1-4953-AB8F-4FA556437EF6}</x14:id>
        </ext>
      </extLst>
    </cfRule>
  </conditionalFormatting>
  <conditionalFormatting sqref="L32:L33">
    <cfRule type="dataBar" priority="336">
      <dataBar>
        <cfvo type="num" val="0"/>
        <cfvo type="num" val="1"/>
        <color theme="0" tint="-0.249977111117893"/>
      </dataBar>
      <extLst>
        <ext xmlns:x14="http://schemas.microsoft.com/office/spreadsheetml/2009/9/main" uri="{B025F937-C7B1-47D3-B67F-A62EFF666E3E}">
          <x14:id>{6ABA9B6A-24E9-48C0-A382-029D739874A7}</x14:id>
        </ext>
      </extLst>
    </cfRule>
  </conditionalFormatting>
  <conditionalFormatting sqref="L33">
    <cfRule type="dataBar" priority="357">
      <dataBar>
        <cfvo type="num" val="0"/>
        <cfvo type="num" val="1"/>
        <color theme="0" tint="-0.249977111117893"/>
      </dataBar>
      <extLst>
        <ext xmlns:x14="http://schemas.microsoft.com/office/spreadsheetml/2009/9/main" uri="{B025F937-C7B1-47D3-B67F-A62EFF666E3E}">
          <x14:id>{0B9E5AE8-693B-4252-B12F-12F3DE203BE3}</x14:id>
        </ext>
      </extLst>
    </cfRule>
  </conditionalFormatting>
  <conditionalFormatting sqref="L34">
    <cfRule type="dataBar" priority="324">
      <dataBar>
        <cfvo type="num" val="0"/>
        <cfvo type="num" val="1"/>
        <color theme="0" tint="-0.249977111117893"/>
      </dataBar>
      <extLst>
        <ext xmlns:x14="http://schemas.microsoft.com/office/spreadsheetml/2009/9/main" uri="{B025F937-C7B1-47D3-B67F-A62EFF666E3E}">
          <x14:id>{D64DCC26-7C7A-46C7-8507-88646E436F82}</x14:id>
        </ext>
      </extLst>
    </cfRule>
  </conditionalFormatting>
  <conditionalFormatting sqref="L35:L36">
    <cfRule type="dataBar" priority="329">
      <dataBar>
        <cfvo type="num" val="0"/>
        <cfvo type="num" val="1"/>
        <color theme="0" tint="-0.249977111117893"/>
      </dataBar>
      <extLst>
        <ext xmlns:x14="http://schemas.microsoft.com/office/spreadsheetml/2009/9/main" uri="{B025F937-C7B1-47D3-B67F-A62EFF666E3E}">
          <x14:id>{9CBF66D1-585D-419B-8359-A9BE6294BDC3}</x14:id>
        </ext>
      </extLst>
    </cfRule>
  </conditionalFormatting>
  <conditionalFormatting sqref="L36">
    <cfRule type="dataBar" priority="353">
      <dataBar>
        <cfvo type="num" val="0"/>
        <cfvo type="num" val="1"/>
        <color theme="0" tint="-0.249977111117893"/>
      </dataBar>
      <extLst>
        <ext xmlns:x14="http://schemas.microsoft.com/office/spreadsheetml/2009/9/main" uri="{B025F937-C7B1-47D3-B67F-A62EFF666E3E}">
          <x14:id>{62A6AD0A-66B5-4605-B7E9-04ED064FBADB}</x14:id>
        </ext>
      </extLst>
    </cfRule>
  </conditionalFormatting>
  <conditionalFormatting sqref="L38">
    <cfRule type="dataBar" priority="354">
      <dataBar>
        <cfvo type="num" val="0"/>
        <cfvo type="num" val="1"/>
        <color theme="0" tint="-0.249977111117893"/>
      </dataBar>
      <extLst>
        <ext xmlns:x14="http://schemas.microsoft.com/office/spreadsheetml/2009/9/main" uri="{B025F937-C7B1-47D3-B67F-A62EFF666E3E}">
          <x14:id>{CB8219CC-3670-4A5B-86AD-9D36266F5295}</x14:id>
        </ext>
      </extLst>
    </cfRule>
  </conditionalFormatting>
  <conditionalFormatting sqref="L39">
    <cfRule type="dataBar" priority="314">
      <dataBar>
        <cfvo type="num" val="0"/>
        <cfvo type="num" val="1"/>
        <color theme="0" tint="-0.249977111117893"/>
      </dataBar>
      <extLst>
        <ext xmlns:x14="http://schemas.microsoft.com/office/spreadsheetml/2009/9/main" uri="{B025F937-C7B1-47D3-B67F-A62EFF666E3E}">
          <x14:id>{490E1DF2-C982-433C-A2B0-171D7B69992D}</x14:id>
        </ext>
      </extLst>
    </cfRule>
  </conditionalFormatting>
  <conditionalFormatting sqref="L42">
    <cfRule type="dataBar" priority="379">
      <dataBar>
        <cfvo type="num" val="0"/>
        <cfvo type="num" val="1"/>
        <color theme="0" tint="-0.249977111117893"/>
      </dataBar>
      <extLst>
        <ext xmlns:x14="http://schemas.microsoft.com/office/spreadsheetml/2009/9/main" uri="{B025F937-C7B1-47D3-B67F-A62EFF666E3E}">
          <x14:id>{82BD71B1-0FC5-4D45-A55A-2E76A0B6F750}</x14:id>
        </ext>
      </extLst>
    </cfRule>
  </conditionalFormatting>
  <conditionalFormatting sqref="L44">
    <cfRule type="dataBar" priority="296">
      <dataBar>
        <cfvo type="num" val="0"/>
        <cfvo type="num" val="1"/>
        <color theme="0" tint="-0.249977111117893"/>
      </dataBar>
      <extLst>
        <ext xmlns:x14="http://schemas.microsoft.com/office/spreadsheetml/2009/9/main" uri="{B025F937-C7B1-47D3-B67F-A62EFF666E3E}">
          <x14:id>{CFE384F9-C5BA-46C8-8091-50CC866AF132}</x14:id>
        </ext>
      </extLst>
    </cfRule>
  </conditionalFormatting>
  <conditionalFormatting sqref="L45">
    <cfRule type="dataBar" priority="302">
      <dataBar>
        <cfvo type="num" val="0"/>
        <cfvo type="num" val="1"/>
        <color theme="0" tint="-0.249977111117893"/>
      </dataBar>
      <extLst>
        <ext xmlns:x14="http://schemas.microsoft.com/office/spreadsheetml/2009/9/main" uri="{B025F937-C7B1-47D3-B67F-A62EFF666E3E}">
          <x14:id>{2F19F545-2C81-4866-A633-F094C747977D}</x14:id>
        </ext>
      </extLst>
    </cfRule>
  </conditionalFormatting>
  <conditionalFormatting sqref="L46">
    <cfRule type="dataBar" priority="308">
      <dataBar>
        <cfvo type="num" val="0"/>
        <cfvo type="num" val="1"/>
        <color theme="0" tint="-0.249977111117893"/>
      </dataBar>
      <extLst>
        <ext xmlns:x14="http://schemas.microsoft.com/office/spreadsheetml/2009/9/main" uri="{B025F937-C7B1-47D3-B67F-A62EFF666E3E}">
          <x14:id>{F3F275AA-4C29-4043-8455-5DAD5B759D76}</x14:id>
        </ext>
      </extLst>
    </cfRule>
  </conditionalFormatting>
  <conditionalFormatting sqref="L47">
    <cfRule type="dataBar" priority="283">
      <dataBar>
        <cfvo type="num" val="0"/>
        <cfvo type="num" val="1"/>
        <color theme="0" tint="-0.249977111117893"/>
      </dataBar>
      <extLst>
        <ext xmlns:x14="http://schemas.microsoft.com/office/spreadsheetml/2009/9/main" uri="{B025F937-C7B1-47D3-B67F-A62EFF666E3E}">
          <x14:id>{EB370F2C-2F03-40F4-918C-641F66A28740}</x14:id>
        </ext>
      </extLst>
    </cfRule>
  </conditionalFormatting>
  <conditionalFormatting sqref="L48">
    <cfRule type="dataBar" priority="289">
      <dataBar>
        <cfvo type="num" val="0"/>
        <cfvo type="num" val="1"/>
        <color theme="0" tint="-0.249977111117893"/>
      </dataBar>
      <extLst>
        <ext xmlns:x14="http://schemas.microsoft.com/office/spreadsheetml/2009/9/main" uri="{B025F937-C7B1-47D3-B67F-A62EFF666E3E}">
          <x14:id>{21709EB5-79A4-4841-9C6F-5FE82D345A34}</x14:id>
        </ext>
      </extLst>
    </cfRule>
  </conditionalFormatting>
  <conditionalFormatting sqref="L51">
    <cfRule type="dataBar" priority="377">
      <dataBar>
        <cfvo type="num" val="0"/>
        <cfvo type="num" val="1"/>
        <color theme="0" tint="-0.249977111117893"/>
      </dataBar>
      <extLst>
        <ext xmlns:x14="http://schemas.microsoft.com/office/spreadsheetml/2009/9/main" uri="{B025F937-C7B1-47D3-B67F-A62EFF666E3E}">
          <x14:id>{A042A9F9-D4C9-4416-BA88-44AA4E7BFAFC}</x14:id>
        </ext>
      </extLst>
    </cfRule>
  </conditionalFormatting>
  <conditionalFormatting sqref="L52:L53 L56">
    <cfRule type="dataBar" priority="375">
      <dataBar>
        <cfvo type="num" val="0"/>
        <cfvo type="num" val="1"/>
        <color theme="0" tint="-0.249977111117893"/>
      </dataBar>
      <extLst>
        <ext xmlns:x14="http://schemas.microsoft.com/office/spreadsheetml/2009/9/main" uri="{B025F937-C7B1-47D3-B67F-A62EFF666E3E}">
          <x14:id>{40BC4156-E34B-4AA0-BC5E-0715FA2CB90D}</x14:id>
        </ext>
      </extLst>
    </cfRule>
  </conditionalFormatting>
  <conditionalFormatting sqref="L54">
    <cfRule type="dataBar" priority="373">
      <dataBar>
        <cfvo type="num" val="0"/>
        <cfvo type="num" val="1"/>
        <color theme="0" tint="-0.249977111117893"/>
      </dataBar>
      <extLst>
        <ext xmlns:x14="http://schemas.microsoft.com/office/spreadsheetml/2009/9/main" uri="{B025F937-C7B1-47D3-B67F-A62EFF666E3E}">
          <x14:id>{BD6DC675-73DA-4CF9-BA54-390F4B267135}</x14:id>
        </ext>
      </extLst>
    </cfRule>
  </conditionalFormatting>
  <conditionalFormatting sqref="L55">
    <cfRule type="dataBar" priority="371">
      <dataBar>
        <cfvo type="num" val="0"/>
        <cfvo type="num" val="1"/>
        <color theme="0" tint="-0.249977111117893"/>
      </dataBar>
      <extLst>
        <ext xmlns:x14="http://schemas.microsoft.com/office/spreadsheetml/2009/9/main" uri="{B025F937-C7B1-47D3-B67F-A62EFF666E3E}">
          <x14:id>{EE3CDEB5-EEED-43EE-84F0-5F5AC78162F0}</x14:id>
        </ext>
      </extLst>
    </cfRule>
  </conditionalFormatting>
  <conditionalFormatting sqref="L59:L63 L65:L66">
    <cfRule type="dataBar" priority="273">
      <dataBar>
        <cfvo type="num" val="0"/>
        <cfvo type="num" val="1"/>
        <color theme="0" tint="-0.249977111117893"/>
      </dataBar>
      <extLst>
        <ext xmlns:x14="http://schemas.microsoft.com/office/spreadsheetml/2009/9/main" uri="{B025F937-C7B1-47D3-B67F-A62EFF666E3E}">
          <x14:id>{E535D357-94AA-4B3D-B96C-DA136B2E8DA6}</x14:id>
        </ext>
      </extLst>
    </cfRule>
  </conditionalFormatting>
  <conditionalFormatting sqref="L68">
    <cfRule type="dataBar" priority="243">
      <dataBar>
        <cfvo type="num" val="0"/>
        <cfvo type="num" val="1"/>
        <color theme="0" tint="-0.249977111117893"/>
      </dataBar>
      <extLst>
        <ext xmlns:x14="http://schemas.microsoft.com/office/spreadsheetml/2009/9/main" uri="{B025F937-C7B1-47D3-B67F-A62EFF666E3E}">
          <x14:id>{E86FD919-9048-4B09-A64C-DEC3AA17E98E}</x14:id>
        </ext>
      </extLst>
    </cfRule>
  </conditionalFormatting>
  <conditionalFormatting sqref="L69">
    <cfRule type="dataBar" priority="250">
      <dataBar>
        <cfvo type="num" val="0"/>
        <cfvo type="num" val="1"/>
        <color theme="0" tint="-0.249977111117893"/>
      </dataBar>
      <extLst>
        <ext xmlns:x14="http://schemas.microsoft.com/office/spreadsheetml/2009/9/main" uri="{B025F937-C7B1-47D3-B67F-A62EFF666E3E}">
          <x14:id>{5F744523-5113-43E3-A0DB-AF4936B49507}</x14:id>
        </ext>
      </extLst>
    </cfRule>
  </conditionalFormatting>
  <conditionalFormatting sqref="L70">
    <cfRule type="dataBar" priority="246">
      <dataBar>
        <cfvo type="num" val="0"/>
        <cfvo type="num" val="1"/>
        <color theme="0" tint="-0.249977111117893"/>
      </dataBar>
      <extLst>
        <ext xmlns:x14="http://schemas.microsoft.com/office/spreadsheetml/2009/9/main" uri="{B025F937-C7B1-47D3-B67F-A62EFF666E3E}">
          <x14:id>{9D4F0C13-FA75-4EAA-9933-F29D4A4959C8}</x14:id>
        </ext>
      </extLst>
    </cfRule>
  </conditionalFormatting>
  <conditionalFormatting sqref="L71 L74">
    <cfRule type="dataBar" priority="240">
      <dataBar>
        <cfvo type="num" val="0"/>
        <cfvo type="num" val="1"/>
        <color theme="0" tint="-0.249977111117893"/>
      </dataBar>
      <extLst>
        <ext xmlns:x14="http://schemas.microsoft.com/office/spreadsheetml/2009/9/main" uri="{B025F937-C7B1-47D3-B67F-A62EFF666E3E}">
          <x14:id>{FD1AF6CC-ECED-4293-AC38-285DE7C71783}</x14:id>
        </ext>
      </extLst>
    </cfRule>
  </conditionalFormatting>
  <conditionalFormatting sqref="L72">
    <cfRule type="dataBar" priority="202">
      <dataBar>
        <cfvo type="num" val="0"/>
        <cfvo type="num" val="1"/>
        <color theme="0" tint="-0.249977111117893"/>
      </dataBar>
      <extLst>
        <ext xmlns:x14="http://schemas.microsoft.com/office/spreadsheetml/2009/9/main" uri="{B025F937-C7B1-47D3-B67F-A62EFF666E3E}">
          <x14:id>{1D38EA9F-9A00-4B90-9202-2939B308A2D1}</x14:id>
        </ext>
      </extLst>
    </cfRule>
  </conditionalFormatting>
  <conditionalFormatting sqref="L73">
    <cfRule type="dataBar" priority="195">
      <dataBar>
        <cfvo type="num" val="0"/>
        <cfvo type="num" val="1"/>
        <color theme="0" tint="-0.249977111117893"/>
      </dataBar>
      <extLst>
        <ext xmlns:x14="http://schemas.microsoft.com/office/spreadsheetml/2009/9/main" uri="{B025F937-C7B1-47D3-B67F-A62EFF666E3E}">
          <x14:id>{B3C04E94-4674-4074-A82D-27C2FA753930}</x14:id>
        </ext>
      </extLst>
    </cfRule>
  </conditionalFormatting>
  <conditionalFormatting sqref="L76">
    <cfRule type="dataBar" priority="25">
      <dataBar>
        <cfvo type="num" val="0"/>
        <cfvo type="num" val="1"/>
        <color theme="0" tint="-0.249977111117893"/>
      </dataBar>
      <extLst>
        <ext xmlns:x14="http://schemas.microsoft.com/office/spreadsheetml/2009/9/main" uri="{B025F937-C7B1-47D3-B67F-A62EFF666E3E}">
          <x14:id>{537DB888-DE6D-4BB5-8DC3-5112B6288677}</x14:id>
        </ext>
      </extLst>
    </cfRule>
  </conditionalFormatting>
  <conditionalFormatting sqref="L77">
    <cfRule type="dataBar" priority="235">
      <dataBar>
        <cfvo type="num" val="0"/>
        <cfvo type="num" val="1"/>
        <color theme="0" tint="-0.249977111117893"/>
      </dataBar>
      <extLst>
        <ext xmlns:x14="http://schemas.microsoft.com/office/spreadsheetml/2009/9/main" uri="{B025F937-C7B1-47D3-B67F-A62EFF666E3E}">
          <x14:id>{DC0C9758-BEC1-4C77-95D6-CB464A5DA030}</x14:id>
        </ext>
      </extLst>
    </cfRule>
  </conditionalFormatting>
  <conditionalFormatting sqref="L78">
    <cfRule type="dataBar" priority="220">
      <dataBar>
        <cfvo type="num" val="0"/>
        <cfvo type="num" val="1"/>
        <color theme="0" tint="-0.249977111117893"/>
      </dataBar>
      <extLst>
        <ext xmlns:x14="http://schemas.microsoft.com/office/spreadsheetml/2009/9/main" uri="{B025F937-C7B1-47D3-B67F-A62EFF666E3E}">
          <x14:id>{A0DDE437-CB04-4DAA-88B3-DC1820ECA62A}</x14:id>
        </ext>
      </extLst>
    </cfRule>
  </conditionalFormatting>
  <conditionalFormatting sqref="L79">
    <cfRule type="dataBar" priority="215">
      <dataBar>
        <cfvo type="num" val="0"/>
        <cfvo type="num" val="1"/>
        <color theme="0" tint="-0.249977111117893"/>
      </dataBar>
      <extLst>
        <ext xmlns:x14="http://schemas.microsoft.com/office/spreadsheetml/2009/9/main" uri="{B025F937-C7B1-47D3-B67F-A62EFF666E3E}">
          <x14:id>{E301568C-46A7-412E-9AAB-834204FDEA3E}</x14:id>
        </ext>
      </extLst>
    </cfRule>
  </conditionalFormatting>
  <conditionalFormatting sqref="L81">
    <cfRule type="dataBar" priority="226">
      <dataBar>
        <cfvo type="num" val="0"/>
        <cfvo type="num" val="1"/>
        <color theme="0" tint="-0.249977111117893"/>
      </dataBar>
      <extLst>
        <ext xmlns:x14="http://schemas.microsoft.com/office/spreadsheetml/2009/9/main" uri="{B025F937-C7B1-47D3-B67F-A62EFF666E3E}">
          <x14:id>{44C98EE1-854C-4967-82C8-077BCA020A34}</x14:id>
        </ext>
      </extLst>
    </cfRule>
  </conditionalFormatting>
  <conditionalFormatting sqref="L82">
    <cfRule type="dataBar" priority="210">
      <dataBar>
        <cfvo type="num" val="0"/>
        <cfvo type="num" val="1"/>
        <color theme="0" tint="-0.249977111117893"/>
      </dataBar>
      <extLst>
        <ext xmlns:x14="http://schemas.microsoft.com/office/spreadsheetml/2009/9/main" uri="{B025F937-C7B1-47D3-B67F-A62EFF666E3E}">
          <x14:id>{EE152981-A954-4486-A254-BEDDC73EACA6}</x14:id>
        </ext>
      </extLst>
    </cfRule>
  </conditionalFormatting>
  <conditionalFormatting sqref="L83">
    <cfRule type="dataBar" priority="206">
      <dataBar>
        <cfvo type="num" val="0"/>
        <cfvo type="num" val="1"/>
        <color theme="0" tint="-0.249977111117893"/>
      </dataBar>
      <extLst>
        <ext xmlns:x14="http://schemas.microsoft.com/office/spreadsheetml/2009/9/main" uri="{B025F937-C7B1-47D3-B67F-A62EFF666E3E}">
          <x14:id>{337B5AFA-4EE6-48D2-B846-F10820A31E84}</x14:id>
        </ext>
      </extLst>
    </cfRule>
  </conditionalFormatting>
  <conditionalFormatting sqref="L86">
    <cfRule type="dataBar" priority="181">
      <dataBar>
        <cfvo type="num" val="0"/>
        <cfvo type="num" val="1"/>
        <color theme="0" tint="-0.249977111117893"/>
      </dataBar>
      <extLst>
        <ext xmlns:x14="http://schemas.microsoft.com/office/spreadsheetml/2009/9/main" uri="{B025F937-C7B1-47D3-B67F-A62EFF666E3E}">
          <x14:id>{69CD7ED1-40F3-41AD-B815-E1B6E8D65FFE}</x14:id>
        </ext>
      </extLst>
    </cfRule>
  </conditionalFormatting>
  <conditionalFormatting sqref="L87">
    <cfRule type="dataBar" priority="169">
      <dataBar>
        <cfvo type="num" val="0"/>
        <cfvo type="num" val="1"/>
        <color theme="0" tint="-0.249977111117893"/>
      </dataBar>
      <extLst>
        <ext xmlns:x14="http://schemas.microsoft.com/office/spreadsheetml/2009/9/main" uri="{B025F937-C7B1-47D3-B67F-A62EFF666E3E}">
          <x14:id>{EF89BFBF-1B17-4444-AA48-23FD881F2332}</x14:id>
        </ext>
      </extLst>
    </cfRule>
  </conditionalFormatting>
  <conditionalFormatting sqref="L88">
    <cfRule type="dataBar" priority="166">
      <dataBar>
        <cfvo type="num" val="0"/>
        <cfvo type="num" val="1"/>
        <color theme="0" tint="-0.249977111117893"/>
      </dataBar>
      <extLst>
        <ext xmlns:x14="http://schemas.microsoft.com/office/spreadsheetml/2009/9/main" uri="{B025F937-C7B1-47D3-B67F-A62EFF666E3E}">
          <x14:id>{322D6ECB-0C79-4C48-B92E-26571082563E}</x14:id>
        </ext>
      </extLst>
    </cfRule>
  </conditionalFormatting>
  <conditionalFormatting sqref="L90">
    <cfRule type="dataBar" priority="185">
      <dataBar>
        <cfvo type="num" val="0"/>
        <cfvo type="num" val="1"/>
        <color theme="0" tint="-0.249977111117893"/>
      </dataBar>
      <extLst>
        <ext xmlns:x14="http://schemas.microsoft.com/office/spreadsheetml/2009/9/main" uri="{B025F937-C7B1-47D3-B67F-A62EFF666E3E}">
          <x14:id>{E6E8D314-4D89-43D1-B122-01DF4480B042}</x14:id>
        </ext>
      </extLst>
    </cfRule>
  </conditionalFormatting>
  <conditionalFormatting sqref="L91">
    <cfRule type="dataBar" priority="153">
      <dataBar>
        <cfvo type="num" val="0"/>
        <cfvo type="num" val="1"/>
        <color theme="0" tint="-0.249977111117893"/>
      </dataBar>
      <extLst>
        <ext xmlns:x14="http://schemas.microsoft.com/office/spreadsheetml/2009/9/main" uri="{B025F937-C7B1-47D3-B67F-A62EFF666E3E}">
          <x14:id>{BA03AAE8-1D90-4789-81BD-7E1A0ABEB9B4}</x14:id>
        </ext>
      </extLst>
    </cfRule>
  </conditionalFormatting>
  <conditionalFormatting sqref="L93">
    <cfRule type="dataBar" priority="174">
      <dataBar>
        <cfvo type="num" val="0"/>
        <cfvo type="num" val="1"/>
        <color theme="0" tint="-0.249977111117893"/>
      </dataBar>
      <extLst>
        <ext xmlns:x14="http://schemas.microsoft.com/office/spreadsheetml/2009/9/main" uri="{B025F937-C7B1-47D3-B67F-A62EFF666E3E}">
          <x14:id>{8F29558F-B3FF-4A9D-A816-E14E72BBC55A}</x14:id>
        </ext>
      </extLst>
    </cfRule>
  </conditionalFormatting>
  <conditionalFormatting sqref="L94">
    <cfRule type="dataBar" priority="184">
      <dataBar>
        <cfvo type="num" val="0"/>
        <cfvo type="num" val="1"/>
        <color theme="0" tint="-0.249977111117893"/>
      </dataBar>
      <extLst>
        <ext xmlns:x14="http://schemas.microsoft.com/office/spreadsheetml/2009/9/main" uri="{B025F937-C7B1-47D3-B67F-A62EFF666E3E}">
          <x14:id>{5D043A73-B1A3-41A1-A404-B280D7345BB1}</x14:id>
        </ext>
      </extLst>
    </cfRule>
  </conditionalFormatting>
  <conditionalFormatting sqref="L95">
    <cfRule type="dataBar" priority="177">
      <dataBar>
        <cfvo type="num" val="0"/>
        <cfvo type="num" val="1"/>
        <color theme="0" tint="-0.249977111117893"/>
      </dataBar>
      <extLst>
        <ext xmlns:x14="http://schemas.microsoft.com/office/spreadsheetml/2009/9/main" uri="{B025F937-C7B1-47D3-B67F-A62EFF666E3E}">
          <x14:id>{AADF0AE9-062B-4B56-B9B1-24E52069BA3F}</x14:id>
        </ext>
      </extLst>
    </cfRule>
  </conditionalFormatting>
  <conditionalFormatting sqref="L96 L99">
    <cfRule type="dataBar" priority="171">
      <dataBar>
        <cfvo type="num" val="0"/>
        <cfvo type="num" val="1"/>
        <color theme="0" tint="-0.249977111117893"/>
      </dataBar>
      <extLst>
        <ext xmlns:x14="http://schemas.microsoft.com/office/spreadsheetml/2009/9/main" uri="{B025F937-C7B1-47D3-B67F-A62EFF666E3E}">
          <x14:id>{B291E571-3388-4BC2-9F7C-3C302C61A1C7}</x14:id>
        </ext>
      </extLst>
    </cfRule>
  </conditionalFormatting>
  <conditionalFormatting sqref="L97">
    <cfRule type="dataBar" priority="135">
      <dataBar>
        <cfvo type="num" val="0"/>
        <cfvo type="num" val="1"/>
        <color theme="0" tint="-0.249977111117893"/>
      </dataBar>
      <extLst>
        <ext xmlns:x14="http://schemas.microsoft.com/office/spreadsheetml/2009/9/main" uri="{B025F937-C7B1-47D3-B67F-A62EFF666E3E}">
          <x14:id>{B3780E7D-32AC-4D23-9E51-E06E329699C5}</x14:id>
        </ext>
      </extLst>
    </cfRule>
  </conditionalFormatting>
  <conditionalFormatting sqref="L98">
    <cfRule type="dataBar" priority="115">
      <dataBar>
        <cfvo type="num" val="0"/>
        <cfvo type="num" val="1"/>
        <color theme="0" tint="-0.249977111117893"/>
      </dataBar>
      <extLst>
        <ext xmlns:x14="http://schemas.microsoft.com/office/spreadsheetml/2009/9/main" uri="{B025F937-C7B1-47D3-B67F-A62EFF666E3E}">
          <x14:id>{0DCC3E42-06CA-4792-A267-F77357101F43}</x14:id>
        </ext>
      </extLst>
    </cfRule>
  </conditionalFormatting>
  <conditionalFormatting sqref="L101">
    <cfRule type="dataBar" priority="145">
      <dataBar>
        <cfvo type="num" val="0"/>
        <cfvo type="num" val="1"/>
        <color theme="0" tint="-0.249977111117893"/>
      </dataBar>
      <extLst>
        <ext xmlns:x14="http://schemas.microsoft.com/office/spreadsheetml/2009/9/main" uri="{B025F937-C7B1-47D3-B67F-A62EFF666E3E}">
          <x14:id>{38F7937F-2C68-4723-AA07-4F84950B6713}</x14:id>
        </ext>
      </extLst>
    </cfRule>
  </conditionalFormatting>
  <conditionalFormatting sqref="L102">
    <cfRule type="dataBar" priority="142">
      <dataBar>
        <cfvo type="num" val="0"/>
        <cfvo type="num" val="1"/>
        <color theme="0" tint="-0.249977111117893"/>
      </dataBar>
      <extLst>
        <ext xmlns:x14="http://schemas.microsoft.com/office/spreadsheetml/2009/9/main" uri="{B025F937-C7B1-47D3-B67F-A62EFF666E3E}">
          <x14:id>{0BC5FD01-8EEC-472C-87DD-4626299FBCE9}</x14:id>
        </ext>
      </extLst>
    </cfRule>
  </conditionalFormatting>
  <conditionalFormatting sqref="L104">
    <cfRule type="dataBar" priority="14">
      <dataBar>
        <cfvo type="num" val="0"/>
        <cfvo type="num" val="1"/>
        <color theme="0" tint="-0.249977111117893"/>
      </dataBar>
      <extLst>
        <ext xmlns:x14="http://schemas.microsoft.com/office/spreadsheetml/2009/9/main" uri="{B025F937-C7B1-47D3-B67F-A62EFF666E3E}">
          <x14:id>{F277126D-574D-4B39-9A78-A94AD5A57AFD}</x14:id>
        </ext>
      </extLst>
    </cfRule>
  </conditionalFormatting>
  <conditionalFormatting sqref="L105">
    <cfRule type="dataBar" priority="106">
      <dataBar>
        <cfvo type="num" val="0"/>
        <cfvo type="num" val="1"/>
        <color theme="0" tint="-0.249977111117893"/>
      </dataBar>
      <extLst>
        <ext xmlns:x14="http://schemas.microsoft.com/office/spreadsheetml/2009/9/main" uri="{B025F937-C7B1-47D3-B67F-A62EFF666E3E}">
          <x14:id>{DFA68A8F-D3B0-4809-9900-561A6A183460}</x14:id>
        </ext>
      </extLst>
    </cfRule>
  </conditionalFormatting>
  <conditionalFormatting sqref="L106">
    <cfRule type="dataBar" priority="101">
      <dataBar>
        <cfvo type="num" val="0"/>
        <cfvo type="num" val="1"/>
        <color theme="0" tint="-0.249977111117893"/>
      </dataBar>
      <extLst>
        <ext xmlns:x14="http://schemas.microsoft.com/office/spreadsheetml/2009/9/main" uri="{B025F937-C7B1-47D3-B67F-A62EFF666E3E}">
          <x14:id>{97A036A3-68FD-4887-8F9E-9D3A3AA27786}</x14:id>
        </ext>
      </extLst>
    </cfRule>
  </conditionalFormatting>
  <conditionalFormatting sqref="L109">
    <cfRule type="dataBar" priority="78">
      <dataBar>
        <cfvo type="num" val="0"/>
        <cfvo type="num" val="1"/>
        <color theme="0" tint="-0.249977111117893"/>
      </dataBar>
      <extLst>
        <ext xmlns:x14="http://schemas.microsoft.com/office/spreadsheetml/2009/9/main" uri="{B025F937-C7B1-47D3-B67F-A62EFF666E3E}">
          <x14:id>{44C3A5CB-3186-4A46-A2D4-F21360CBE819}</x14:id>
        </ext>
      </extLst>
    </cfRule>
  </conditionalFormatting>
  <conditionalFormatting sqref="L110">
    <cfRule type="dataBar" priority="75">
      <dataBar>
        <cfvo type="num" val="0"/>
        <cfvo type="num" val="1"/>
        <color theme="0" tint="-0.249977111117893"/>
      </dataBar>
      <extLst>
        <ext xmlns:x14="http://schemas.microsoft.com/office/spreadsheetml/2009/9/main" uri="{B025F937-C7B1-47D3-B67F-A62EFF666E3E}">
          <x14:id>{920FB5AA-B4C0-4AE1-A6A9-98DB9AB57AFA}</x14:id>
        </ext>
      </extLst>
    </cfRule>
  </conditionalFormatting>
  <conditionalFormatting sqref="L111">
    <cfRule type="dataBar" priority="72">
      <dataBar>
        <cfvo type="num" val="0"/>
        <cfvo type="num" val="1"/>
        <color theme="0" tint="-0.249977111117893"/>
      </dataBar>
      <extLst>
        <ext xmlns:x14="http://schemas.microsoft.com/office/spreadsheetml/2009/9/main" uri="{B025F937-C7B1-47D3-B67F-A62EFF666E3E}">
          <x14:id>{D01472F4-8536-45F4-85EA-5155DCE969C4}</x14:id>
        </ext>
      </extLst>
    </cfRule>
  </conditionalFormatting>
  <conditionalFormatting sqref="L113">
    <cfRule type="dataBar" priority="81">
      <dataBar>
        <cfvo type="num" val="0"/>
        <cfvo type="num" val="1"/>
        <color theme="0" tint="-0.249977111117893"/>
      </dataBar>
      <extLst>
        <ext xmlns:x14="http://schemas.microsoft.com/office/spreadsheetml/2009/9/main" uri="{B025F937-C7B1-47D3-B67F-A62EFF666E3E}">
          <x14:id>{2A21FBAA-18F7-4DFE-BDDD-BB374C3BE304}</x14:id>
        </ext>
      </extLst>
    </cfRule>
  </conditionalFormatting>
  <conditionalFormatting sqref="L114">
    <cfRule type="dataBar" priority="62">
      <dataBar>
        <cfvo type="num" val="0"/>
        <cfvo type="num" val="1"/>
        <color theme="0" tint="-0.249977111117893"/>
      </dataBar>
      <extLst>
        <ext xmlns:x14="http://schemas.microsoft.com/office/spreadsheetml/2009/9/main" uri="{B025F937-C7B1-47D3-B67F-A62EFF666E3E}">
          <x14:id>{7E1F4011-FD7A-478B-AAA9-008AF269C653}</x14:id>
        </ext>
      </extLst>
    </cfRule>
  </conditionalFormatting>
  <conditionalFormatting sqref="L116">
    <cfRule type="dataBar" priority="56">
      <dataBar>
        <cfvo type="num" val="0"/>
        <cfvo type="num" val="1"/>
        <color theme="0" tint="-0.249977111117893"/>
      </dataBar>
      <extLst>
        <ext xmlns:x14="http://schemas.microsoft.com/office/spreadsheetml/2009/9/main" uri="{B025F937-C7B1-47D3-B67F-A62EFF666E3E}">
          <x14:id>{56247EA5-0C3A-4F4B-A9D8-C75CBA893242}</x14:id>
        </ext>
      </extLst>
    </cfRule>
  </conditionalFormatting>
  <conditionalFormatting sqref="L118">
    <cfRule type="dataBar" priority="47">
      <dataBar>
        <cfvo type="num" val="0"/>
        <cfvo type="num" val="1"/>
        <color theme="0" tint="-0.249977111117893"/>
      </dataBar>
      <extLst>
        <ext xmlns:x14="http://schemas.microsoft.com/office/spreadsheetml/2009/9/main" uri="{B025F937-C7B1-47D3-B67F-A62EFF666E3E}">
          <x14:id>{73A02EF8-0345-4A8C-AE14-70CEBAB185ED}</x14:id>
        </ext>
      </extLst>
    </cfRule>
  </conditionalFormatting>
  <conditionalFormatting sqref="N6:AV15">
    <cfRule type="expression" dxfId="699" priority="382">
      <formula>N$6=TODAY()</formula>
    </cfRule>
  </conditionalFormatting>
  <conditionalFormatting sqref="N8:AV15 N19:AV118">
    <cfRule type="expression" dxfId="698" priority="391">
      <formula>1*AND(N$6&gt;=task_start,N$6&lt;=task_start+(task_progress*(task_end-task_start+1))-1)</formula>
    </cfRule>
    <cfRule type="expression" priority="392">
      <formula>"="</formula>
    </cfRule>
    <cfRule type="expression" dxfId="697" priority="395">
      <formula>AND(N$6&gt;=$G8,N$6&lt;=$H8)</formula>
    </cfRule>
  </conditionalFormatting>
  <conditionalFormatting sqref="N19:AV118">
    <cfRule type="expression" dxfId="696" priority="10">
      <formula>N$6=TODAY()</formula>
    </cfRule>
  </conditionalFormatting>
  <pageMargins left="0.7" right="0.7" top="0.75" bottom="0.75" header="0.3" footer="0.3"/>
  <pageSetup orientation="portrait" horizontalDpi="90" verticalDpi="90" r:id="rId1"/>
  <headerFooter>
    <oddFooter>&amp;R&amp;1#&amp;"Calibri"&amp;22&amp;KFF8939RESTRICTED</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350209" r:id="rId4" name="Scroll Bar 1">
              <controlPr locked="0" defaultSize="0" autoPict="0" altText="Scroll timeline_x000a_">
                <anchor moveWithCells="1">
                  <from>
                    <xdr:col>12</xdr:col>
                    <xdr:colOff>95250</xdr:colOff>
                    <xdr:row>2</xdr:row>
                    <xdr:rowOff>0</xdr:rowOff>
                  </from>
                  <to>
                    <xdr:col>34</xdr:col>
                    <xdr:colOff>95250</xdr:colOff>
                    <xdr:row>3</xdr:row>
                    <xdr:rowOff>47625</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dataBar" id="{E6C2905D-8925-4403-A792-9653D645C313}">
            <x14:dataBar minLength="0" maxLength="100" gradient="0">
              <x14:cfvo type="num">
                <xm:f>0</xm:f>
              </x14:cfvo>
              <x14:cfvo type="num">
                <xm:f>1</xm:f>
              </x14:cfvo>
              <x14:negativeFillColor rgb="FFFF0000"/>
              <x14:axisColor rgb="FF000000"/>
            </x14:dataBar>
          </x14:cfRule>
          <xm:sqref>J9:J12 J25 L25 L9:L12 L37 J37:J38 L41 J41:J42</xm:sqref>
        </x14:conditionalFormatting>
        <x14:conditionalFormatting xmlns:xm="http://schemas.microsoft.com/office/excel/2006/main">
          <x14:cfRule type="dataBar" id="{0C942B81-6D88-4DB6-8830-F0C67AC44073}">
            <x14:dataBar minLength="0" maxLength="100" gradient="0">
              <x14:cfvo type="num">
                <xm:f>0</xm:f>
              </x14:cfvo>
              <x14:cfvo type="num">
                <xm:f>1</xm:f>
              </x14:cfvo>
              <x14:negativeFillColor rgb="FFFF0000"/>
              <x14:axisColor rgb="FF000000"/>
            </x14:dataBar>
          </x14:cfRule>
          <xm:sqref>J13:J15 L13</xm:sqref>
        </x14:conditionalFormatting>
        <x14:conditionalFormatting xmlns:xm="http://schemas.microsoft.com/office/excel/2006/main">
          <x14:cfRule type="dataBar" id="{750E7506-D5AC-436F-B6ED-AD6F15675E62}">
            <x14:dataBar minLength="0" maxLength="100" gradient="0">
              <x14:cfvo type="num">
                <xm:f>0</xm:f>
              </x14:cfvo>
              <x14:cfvo type="num">
                <xm:f>1</xm:f>
              </x14:cfvo>
              <x14:negativeFillColor rgb="FFFF0000"/>
              <x14:axisColor rgb="FF000000"/>
            </x14:dataBar>
          </x14:cfRule>
          <xm:sqref>J21:J23 L21:L23</xm:sqref>
        </x14:conditionalFormatting>
        <x14:conditionalFormatting xmlns:xm="http://schemas.microsoft.com/office/excel/2006/main">
          <x14:cfRule type="dataBar" id="{5BD355C4-3836-40B9-A8A0-65EAB9D289AA}">
            <x14:dataBar minLength="0" maxLength="100" gradient="0">
              <x14:cfvo type="num">
                <xm:f>0</xm:f>
              </x14:cfvo>
              <x14:cfvo type="num">
                <xm:f>1</xm:f>
              </x14:cfvo>
              <x14:negativeFillColor rgb="FFFF0000"/>
              <x14:axisColor rgb="FF000000"/>
            </x14:dataBar>
          </x14:cfRule>
          <xm:sqref>J26 L26</xm:sqref>
        </x14:conditionalFormatting>
        <x14:conditionalFormatting xmlns:xm="http://schemas.microsoft.com/office/excel/2006/main">
          <x14:cfRule type="dataBar" id="{1A3D8AFB-2010-4E5C-9EC2-93181103389E}">
            <x14:dataBar minLength="0" maxLength="100" gradient="0">
              <x14:cfvo type="num">
                <xm:f>0</xm:f>
              </x14:cfvo>
              <x14:cfvo type="num">
                <xm:f>1</xm:f>
              </x14:cfvo>
              <x14:negativeFillColor rgb="FFFF0000"/>
              <x14:axisColor rgb="FF000000"/>
            </x14:dataBar>
          </x14:cfRule>
          <xm:sqref>J28 L28</xm:sqref>
        </x14:conditionalFormatting>
        <x14:conditionalFormatting xmlns:xm="http://schemas.microsoft.com/office/excel/2006/main">
          <x14:cfRule type="dataBar" id="{5D73F020-5674-4764-83A2-1E52F51158B1}">
            <x14:dataBar minLength="0" maxLength="100" gradient="0">
              <x14:cfvo type="num">
                <xm:f>0</xm:f>
              </x14:cfvo>
              <x14:cfvo type="num">
                <xm:f>1</xm:f>
              </x14:cfvo>
              <x14:negativeFillColor rgb="FFFF0000"/>
              <x14:axisColor rgb="FF000000"/>
            </x14:dataBar>
          </x14:cfRule>
          <xm:sqref>J31 J36 J33</xm:sqref>
        </x14:conditionalFormatting>
        <x14:conditionalFormatting xmlns:xm="http://schemas.microsoft.com/office/excel/2006/main">
          <x14:cfRule type="dataBar" id="{18909003-859F-45EC-AE67-BDB3F2618C53}">
            <x14:dataBar minLength="0" maxLength="100" gradient="0">
              <x14:cfvo type="num">
                <xm:f>0</xm:f>
              </x14:cfvo>
              <x14:cfvo type="num">
                <xm:f>1</xm:f>
              </x14:cfvo>
              <x14:negativeFillColor rgb="FFFF0000"/>
              <x14:axisColor rgb="FF000000"/>
            </x14:dataBar>
          </x14:cfRule>
          <xm:sqref>J32:J33</xm:sqref>
        </x14:conditionalFormatting>
        <x14:conditionalFormatting xmlns:xm="http://schemas.microsoft.com/office/excel/2006/main">
          <x14:cfRule type="dataBar" id="{28F686C1-85F9-4BC8-A6D0-9362C0919DC4}">
            <x14:dataBar minLength="0" maxLength="100" gradient="0">
              <x14:cfvo type="num">
                <xm:f>0</xm:f>
              </x14:cfvo>
              <x14:cfvo type="num">
                <xm:f>1</xm:f>
              </x14:cfvo>
              <x14:negativeFillColor rgb="FFFF0000"/>
              <x14:axisColor rgb="FF000000"/>
            </x14:dataBar>
          </x14:cfRule>
          <xm:sqref>J34</xm:sqref>
        </x14:conditionalFormatting>
        <x14:conditionalFormatting xmlns:xm="http://schemas.microsoft.com/office/excel/2006/main">
          <x14:cfRule type="dataBar" id="{84248D5F-4D28-4B5C-B461-A6C82DB7C1F1}">
            <x14:dataBar minLength="0" maxLength="100" gradient="0">
              <x14:cfvo type="num">
                <xm:f>0</xm:f>
              </x14:cfvo>
              <x14:cfvo type="num">
                <xm:f>1</xm:f>
              </x14:cfvo>
              <x14:negativeFillColor rgb="FFFF0000"/>
              <x14:axisColor rgb="FF000000"/>
            </x14:dataBar>
          </x14:cfRule>
          <xm:sqref>J35:J36</xm:sqref>
        </x14:conditionalFormatting>
        <x14:conditionalFormatting xmlns:xm="http://schemas.microsoft.com/office/excel/2006/main">
          <x14:cfRule type="dataBar" id="{47B34129-ED61-4325-9F14-3D931BFA53A1}">
            <x14:dataBar minLength="0" maxLength="100" gradient="0">
              <x14:cfvo type="num">
                <xm:f>0</xm:f>
              </x14:cfvo>
              <x14:cfvo type="num">
                <xm:f>1</xm:f>
              </x14:cfvo>
              <x14:negativeFillColor rgb="FFFF0000"/>
              <x14:axisColor rgb="FF000000"/>
            </x14:dataBar>
          </x14:cfRule>
          <xm:sqref>J39</xm:sqref>
        </x14:conditionalFormatting>
        <x14:conditionalFormatting xmlns:xm="http://schemas.microsoft.com/office/excel/2006/main">
          <x14:cfRule type="dataBar" id="{BC22EEE5-E2D5-412A-A423-C18F48FB0324}">
            <x14:dataBar minLength="0" maxLength="100" gradient="0">
              <x14:cfvo type="num">
                <xm:f>0</xm:f>
              </x14:cfvo>
              <x14:cfvo type="num">
                <xm:f>1</xm:f>
              </x14:cfvo>
              <x14:negativeFillColor rgb="FFFF0000"/>
              <x14:axisColor rgb="FF000000"/>
            </x14:dataBar>
          </x14:cfRule>
          <xm:sqref>J44</xm:sqref>
        </x14:conditionalFormatting>
        <x14:conditionalFormatting xmlns:xm="http://schemas.microsoft.com/office/excel/2006/main">
          <x14:cfRule type="dataBar" id="{DD83CDC4-F6A5-471E-BE97-D1842F2B3029}">
            <x14:dataBar minLength="0" maxLength="100" gradient="0">
              <x14:cfvo type="num">
                <xm:f>0</xm:f>
              </x14:cfvo>
              <x14:cfvo type="num">
                <xm:f>1</xm:f>
              </x14:cfvo>
              <x14:negativeFillColor rgb="FFFF0000"/>
              <x14:axisColor rgb="FF000000"/>
            </x14:dataBar>
          </x14:cfRule>
          <xm:sqref>J45</xm:sqref>
        </x14:conditionalFormatting>
        <x14:conditionalFormatting xmlns:xm="http://schemas.microsoft.com/office/excel/2006/main">
          <x14:cfRule type="dataBar" id="{B8DA688C-35E3-41FD-AC5C-27C5E7CDF4DD}">
            <x14:dataBar minLength="0" maxLength="100" gradient="0">
              <x14:cfvo type="num">
                <xm:f>0</xm:f>
              </x14:cfvo>
              <x14:cfvo type="num">
                <xm:f>1</xm:f>
              </x14:cfvo>
              <x14:negativeFillColor rgb="FFFF0000"/>
              <x14:axisColor rgb="FF000000"/>
            </x14:dataBar>
          </x14:cfRule>
          <xm:sqref>J46</xm:sqref>
        </x14:conditionalFormatting>
        <x14:conditionalFormatting xmlns:xm="http://schemas.microsoft.com/office/excel/2006/main">
          <x14:cfRule type="dataBar" id="{3AAF51CC-6CF0-448E-BA77-70DF62AC2A7C}">
            <x14:dataBar minLength="0" maxLength="100" gradient="0">
              <x14:cfvo type="num">
                <xm:f>0</xm:f>
              </x14:cfvo>
              <x14:cfvo type="num">
                <xm:f>1</xm:f>
              </x14:cfvo>
              <x14:negativeFillColor rgb="FFFF0000"/>
              <x14:axisColor rgb="FF000000"/>
            </x14:dataBar>
          </x14:cfRule>
          <xm:sqref>J47</xm:sqref>
        </x14:conditionalFormatting>
        <x14:conditionalFormatting xmlns:xm="http://schemas.microsoft.com/office/excel/2006/main">
          <x14:cfRule type="dataBar" id="{0D82F79D-4EE9-4156-B730-8BE8C8994EA6}">
            <x14:dataBar minLength="0" maxLength="100" gradient="0">
              <x14:cfvo type="num">
                <xm:f>0</xm:f>
              </x14:cfvo>
              <x14:cfvo type="num">
                <xm:f>1</xm:f>
              </x14:cfvo>
              <x14:negativeFillColor rgb="FFFF0000"/>
              <x14:axisColor rgb="FF000000"/>
            </x14:dataBar>
          </x14:cfRule>
          <xm:sqref>J48</xm:sqref>
        </x14:conditionalFormatting>
        <x14:conditionalFormatting xmlns:xm="http://schemas.microsoft.com/office/excel/2006/main">
          <x14:cfRule type="dataBar" id="{60DFC0C2-2A13-42A9-AA54-8F18EBF94A3A}">
            <x14:dataBar minLength="0" maxLength="100" gradient="0">
              <x14:cfvo type="num">
                <xm:f>0</xm:f>
              </x14:cfvo>
              <x14:cfvo type="num">
                <xm:f>1</xm:f>
              </x14:cfvo>
              <x14:negativeFillColor rgb="FFFF0000"/>
              <x14:axisColor rgb="FF000000"/>
            </x14:dataBar>
          </x14:cfRule>
          <xm:sqref>J51:J56</xm:sqref>
        </x14:conditionalFormatting>
        <x14:conditionalFormatting xmlns:xm="http://schemas.microsoft.com/office/excel/2006/main">
          <x14:cfRule type="dataBar" id="{2A951B28-1C06-4956-A6FD-F2C7ADA0C0DA}">
            <x14:dataBar minLength="0" maxLength="100" gradient="0">
              <x14:cfvo type="num">
                <xm:f>0</xm:f>
              </x14:cfvo>
              <x14:cfvo type="num">
                <xm:f>1</xm:f>
              </x14:cfvo>
              <x14:negativeFillColor rgb="FFFF0000"/>
              <x14:axisColor rgb="FF000000"/>
            </x14:dataBar>
          </x14:cfRule>
          <xm:sqref>J59:J63 J65:J66</xm:sqref>
        </x14:conditionalFormatting>
        <x14:conditionalFormatting xmlns:xm="http://schemas.microsoft.com/office/excel/2006/main">
          <x14:cfRule type="dataBar" id="{FCF478D6-BCA7-414F-8289-CB0202B5011E}">
            <x14:dataBar minLength="0" maxLength="100" gradient="0">
              <x14:cfvo type="num">
                <xm:f>0</xm:f>
              </x14:cfvo>
              <x14:cfvo type="num">
                <xm:f>1</xm:f>
              </x14:cfvo>
              <x14:negativeFillColor rgb="FFFF0000"/>
              <x14:axisColor rgb="FF000000"/>
            </x14:dataBar>
          </x14:cfRule>
          <xm:sqref>J68</xm:sqref>
        </x14:conditionalFormatting>
        <x14:conditionalFormatting xmlns:xm="http://schemas.microsoft.com/office/excel/2006/main">
          <x14:cfRule type="dataBar" id="{1A3FD8AD-32B1-4947-B073-25B8A294E5AF}">
            <x14:dataBar minLength="0" maxLength="100" gradient="0">
              <x14:cfvo type="num">
                <xm:f>0</xm:f>
              </x14:cfvo>
              <x14:cfvo type="num">
                <xm:f>1</xm:f>
              </x14:cfvo>
              <x14:negativeFillColor rgb="FFFF0000"/>
              <x14:axisColor rgb="FF000000"/>
            </x14:dataBar>
          </x14:cfRule>
          <xm:sqref>J69</xm:sqref>
        </x14:conditionalFormatting>
        <x14:conditionalFormatting xmlns:xm="http://schemas.microsoft.com/office/excel/2006/main">
          <x14:cfRule type="dataBar" id="{5BA5B119-5B10-433D-BB10-D47427C9229B}">
            <x14:dataBar minLength="0" maxLength="100" gradient="0">
              <x14:cfvo type="num">
                <xm:f>0</xm:f>
              </x14:cfvo>
              <x14:cfvo type="num">
                <xm:f>1</xm:f>
              </x14:cfvo>
              <x14:negativeFillColor rgb="FFFF0000"/>
              <x14:axisColor rgb="FF000000"/>
            </x14:dataBar>
          </x14:cfRule>
          <xm:sqref>J70</xm:sqref>
        </x14:conditionalFormatting>
        <x14:conditionalFormatting xmlns:xm="http://schemas.microsoft.com/office/excel/2006/main">
          <x14:cfRule type="dataBar" id="{5D0F533A-D439-4797-87C4-33EFFB474C9C}">
            <x14:dataBar minLength="0" maxLength="100" gradient="0">
              <x14:cfvo type="num">
                <xm:f>0</xm:f>
              </x14:cfvo>
              <x14:cfvo type="num">
                <xm:f>1</xm:f>
              </x14:cfvo>
              <x14:negativeFillColor rgb="FFFF0000"/>
              <x14:axisColor rgb="FF000000"/>
            </x14:dataBar>
          </x14:cfRule>
          <xm:sqref>J71 J74</xm:sqref>
        </x14:conditionalFormatting>
        <x14:conditionalFormatting xmlns:xm="http://schemas.microsoft.com/office/excel/2006/main">
          <x14:cfRule type="dataBar" id="{218DE090-75BE-4C68-BD7E-A33837783577}">
            <x14:dataBar minLength="0" maxLength="100" gradient="0">
              <x14:cfvo type="num">
                <xm:f>0</xm:f>
              </x14:cfvo>
              <x14:cfvo type="num">
                <xm:f>1</xm:f>
              </x14:cfvo>
              <x14:negativeFillColor rgb="FFFF0000"/>
              <x14:axisColor rgb="FF000000"/>
            </x14:dataBar>
          </x14:cfRule>
          <xm:sqref>J72</xm:sqref>
        </x14:conditionalFormatting>
        <x14:conditionalFormatting xmlns:xm="http://schemas.microsoft.com/office/excel/2006/main">
          <x14:cfRule type="dataBar" id="{7558C14B-D158-486B-AA3E-985B9FF54EF8}">
            <x14:dataBar minLength="0" maxLength="100" gradient="0">
              <x14:cfvo type="num">
                <xm:f>0</xm:f>
              </x14:cfvo>
              <x14:cfvo type="num">
                <xm:f>1</xm:f>
              </x14:cfvo>
              <x14:negativeFillColor rgb="FFFF0000"/>
              <x14:axisColor rgb="FF000000"/>
            </x14:dataBar>
          </x14:cfRule>
          <xm:sqref>J73</xm:sqref>
        </x14:conditionalFormatting>
        <x14:conditionalFormatting xmlns:xm="http://schemas.microsoft.com/office/excel/2006/main">
          <x14:cfRule type="dataBar" id="{2E30C668-1768-45C8-BAAE-581CEF0CF26C}">
            <x14:dataBar minLength="0" maxLength="100" gradient="0">
              <x14:cfvo type="num">
                <xm:f>0</xm:f>
              </x14:cfvo>
              <x14:cfvo type="num">
                <xm:f>1</xm:f>
              </x14:cfvo>
              <x14:negativeFillColor rgb="FFFF0000"/>
              <x14:axisColor rgb="FF000000"/>
            </x14:dataBar>
          </x14:cfRule>
          <xm:sqref>J76</xm:sqref>
        </x14:conditionalFormatting>
        <x14:conditionalFormatting xmlns:xm="http://schemas.microsoft.com/office/excel/2006/main">
          <x14:cfRule type="dataBar" id="{C764F2E3-9E87-4344-9EE9-7526ED4E97E5}">
            <x14:dataBar minLength="0" maxLength="100" gradient="0">
              <x14:cfvo type="num">
                <xm:f>0</xm:f>
              </x14:cfvo>
              <x14:cfvo type="num">
                <xm:f>1</xm:f>
              </x14:cfvo>
              <x14:negativeFillColor rgb="FFFF0000"/>
              <x14:axisColor rgb="FF000000"/>
            </x14:dataBar>
          </x14:cfRule>
          <xm:sqref>J77</xm:sqref>
        </x14:conditionalFormatting>
        <x14:conditionalFormatting xmlns:xm="http://schemas.microsoft.com/office/excel/2006/main">
          <x14:cfRule type="dataBar" id="{438E6EAE-28EF-4C5E-986A-7D58F69E09C7}">
            <x14:dataBar minLength="0" maxLength="100" gradient="0">
              <x14:cfvo type="num">
                <xm:f>0</xm:f>
              </x14:cfvo>
              <x14:cfvo type="num">
                <xm:f>1</xm:f>
              </x14:cfvo>
              <x14:negativeFillColor rgb="FFFF0000"/>
              <x14:axisColor rgb="FF000000"/>
            </x14:dataBar>
          </x14:cfRule>
          <xm:sqref>J78</xm:sqref>
        </x14:conditionalFormatting>
        <x14:conditionalFormatting xmlns:xm="http://schemas.microsoft.com/office/excel/2006/main">
          <x14:cfRule type="dataBar" id="{7169EE77-44C4-414C-9D93-F0D57648B4A2}">
            <x14:dataBar minLength="0" maxLength="100" gradient="0">
              <x14:cfvo type="num">
                <xm:f>0</xm:f>
              </x14:cfvo>
              <x14:cfvo type="num">
                <xm:f>1</xm:f>
              </x14:cfvo>
              <x14:negativeFillColor rgb="FFFF0000"/>
              <x14:axisColor rgb="FF000000"/>
            </x14:dataBar>
          </x14:cfRule>
          <xm:sqref>J79</xm:sqref>
        </x14:conditionalFormatting>
        <x14:conditionalFormatting xmlns:xm="http://schemas.microsoft.com/office/excel/2006/main">
          <x14:cfRule type="dataBar" id="{D6E54D9C-C990-4203-9DF2-5B98499A8562}">
            <x14:dataBar minLength="0" maxLength="100" gradient="0">
              <x14:cfvo type="num">
                <xm:f>0</xm:f>
              </x14:cfvo>
              <x14:cfvo type="num">
                <xm:f>1</xm:f>
              </x14:cfvo>
              <x14:negativeFillColor rgb="FFFF0000"/>
              <x14:axisColor rgb="FF000000"/>
            </x14:dataBar>
          </x14:cfRule>
          <xm:sqref>J81</xm:sqref>
        </x14:conditionalFormatting>
        <x14:conditionalFormatting xmlns:xm="http://schemas.microsoft.com/office/excel/2006/main">
          <x14:cfRule type="dataBar" id="{FBB0B95F-81FE-4917-B798-16D7F113421E}">
            <x14:dataBar minLength="0" maxLength="100" gradient="0">
              <x14:cfvo type="num">
                <xm:f>0</xm:f>
              </x14:cfvo>
              <x14:cfvo type="num">
                <xm:f>1</xm:f>
              </x14:cfvo>
              <x14:negativeFillColor rgb="FFFF0000"/>
              <x14:axisColor rgb="FF000000"/>
            </x14:dataBar>
          </x14:cfRule>
          <xm:sqref>J82</xm:sqref>
        </x14:conditionalFormatting>
        <x14:conditionalFormatting xmlns:xm="http://schemas.microsoft.com/office/excel/2006/main">
          <x14:cfRule type="dataBar" id="{309E4442-E045-4299-94D4-C19C63BA3757}">
            <x14:dataBar minLength="0" maxLength="100" gradient="0">
              <x14:cfvo type="num">
                <xm:f>0</xm:f>
              </x14:cfvo>
              <x14:cfvo type="num">
                <xm:f>1</xm:f>
              </x14:cfvo>
              <x14:negativeFillColor rgb="FFFF0000"/>
              <x14:axisColor rgb="FF000000"/>
            </x14:dataBar>
          </x14:cfRule>
          <xm:sqref>J83</xm:sqref>
        </x14:conditionalFormatting>
        <x14:conditionalFormatting xmlns:xm="http://schemas.microsoft.com/office/excel/2006/main">
          <x14:cfRule type="dataBar" id="{9D5E5CD8-6294-49FC-B112-2DEB101B0E02}">
            <x14:dataBar minLength="0" maxLength="100" gradient="0">
              <x14:cfvo type="num">
                <xm:f>0</xm:f>
              </x14:cfvo>
              <x14:cfvo type="num">
                <xm:f>1</xm:f>
              </x14:cfvo>
              <x14:negativeFillColor rgb="FFFF0000"/>
              <x14:axisColor rgb="FF000000"/>
            </x14:dataBar>
          </x14:cfRule>
          <xm:sqref>J86</xm:sqref>
        </x14:conditionalFormatting>
        <x14:conditionalFormatting xmlns:xm="http://schemas.microsoft.com/office/excel/2006/main">
          <x14:cfRule type="dataBar" id="{DA5CBB7B-3077-4010-8468-372394230CAD}">
            <x14:dataBar minLength="0" maxLength="100" gradient="0">
              <x14:cfvo type="num">
                <xm:f>0</xm:f>
              </x14:cfvo>
              <x14:cfvo type="num">
                <xm:f>1</xm:f>
              </x14:cfvo>
              <x14:negativeFillColor rgb="FFFF0000"/>
              <x14:axisColor rgb="FF000000"/>
            </x14:dataBar>
          </x14:cfRule>
          <xm:sqref>J87</xm:sqref>
        </x14:conditionalFormatting>
        <x14:conditionalFormatting xmlns:xm="http://schemas.microsoft.com/office/excel/2006/main">
          <x14:cfRule type="dataBar" id="{324147D1-40D7-40E2-89C8-09206E9C1421}">
            <x14:dataBar minLength="0" maxLength="100" gradient="0">
              <x14:cfvo type="num">
                <xm:f>0</xm:f>
              </x14:cfvo>
              <x14:cfvo type="num">
                <xm:f>1</xm:f>
              </x14:cfvo>
              <x14:negativeFillColor rgb="FFFF0000"/>
              <x14:axisColor rgb="FF000000"/>
            </x14:dataBar>
          </x14:cfRule>
          <xm:sqref>J88</xm:sqref>
        </x14:conditionalFormatting>
        <x14:conditionalFormatting xmlns:xm="http://schemas.microsoft.com/office/excel/2006/main">
          <x14:cfRule type="dataBar" id="{F2A9142C-7685-411F-92B0-7DEED5094096}">
            <x14:dataBar minLength="0" maxLength="100" gradient="0">
              <x14:cfvo type="num">
                <xm:f>0</xm:f>
              </x14:cfvo>
              <x14:cfvo type="num">
                <xm:f>1</xm:f>
              </x14:cfvo>
              <x14:negativeFillColor rgb="FFFF0000"/>
              <x14:axisColor rgb="FF000000"/>
            </x14:dataBar>
          </x14:cfRule>
          <xm:sqref>J89:J90 L89 J94</xm:sqref>
        </x14:conditionalFormatting>
        <x14:conditionalFormatting xmlns:xm="http://schemas.microsoft.com/office/excel/2006/main">
          <x14:cfRule type="dataBar" id="{9E0A80B0-2E35-4546-AA38-4CB2B90A1ADE}">
            <x14:dataBar minLength="0" maxLength="100" gradient="0">
              <x14:cfvo type="num">
                <xm:f>0</xm:f>
              </x14:cfvo>
              <x14:cfvo type="num">
                <xm:f>1</xm:f>
              </x14:cfvo>
              <x14:negativeFillColor rgb="FFFF0000"/>
              <x14:axisColor rgb="FF000000"/>
            </x14:dataBar>
          </x14:cfRule>
          <xm:sqref>J91</xm:sqref>
        </x14:conditionalFormatting>
        <x14:conditionalFormatting xmlns:xm="http://schemas.microsoft.com/office/excel/2006/main">
          <x14:cfRule type="dataBar" id="{4BF19478-EFD5-471D-B645-049510C0CB42}">
            <x14:dataBar minLength="0" maxLength="100" gradient="0">
              <x14:cfvo type="num">
                <xm:f>0</xm:f>
              </x14:cfvo>
              <x14:cfvo type="num">
                <xm:f>1</xm:f>
              </x14:cfvo>
              <x14:negativeFillColor rgb="FFFF0000"/>
              <x14:axisColor rgb="FF000000"/>
            </x14:dataBar>
          </x14:cfRule>
          <xm:sqref>J93</xm:sqref>
        </x14:conditionalFormatting>
        <x14:conditionalFormatting xmlns:xm="http://schemas.microsoft.com/office/excel/2006/main">
          <x14:cfRule type="dataBar" id="{756D539C-B9F6-48C5-BCB5-C61A03F9D52A}">
            <x14:dataBar minLength="0" maxLength="100" gradient="0">
              <x14:cfvo type="num">
                <xm:f>0</xm:f>
              </x14:cfvo>
              <x14:cfvo type="num">
                <xm:f>1</xm:f>
              </x14:cfvo>
              <x14:negativeFillColor rgb="FFFF0000"/>
              <x14:axisColor rgb="FF000000"/>
            </x14:dataBar>
          </x14:cfRule>
          <xm:sqref>J95</xm:sqref>
        </x14:conditionalFormatting>
        <x14:conditionalFormatting xmlns:xm="http://schemas.microsoft.com/office/excel/2006/main">
          <x14:cfRule type="dataBar" id="{FAD8A8A4-DE7D-46AB-B893-A6BA37C80BD5}">
            <x14:dataBar minLength="0" maxLength="100" gradient="0">
              <x14:cfvo type="num">
                <xm:f>0</xm:f>
              </x14:cfvo>
              <x14:cfvo type="num">
                <xm:f>1</xm:f>
              </x14:cfvo>
              <x14:negativeFillColor rgb="FFFF0000"/>
              <x14:axisColor rgb="FF000000"/>
            </x14:dataBar>
          </x14:cfRule>
          <xm:sqref>J96 J99</xm:sqref>
        </x14:conditionalFormatting>
        <x14:conditionalFormatting xmlns:xm="http://schemas.microsoft.com/office/excel/2006/main">
          <x14:cfRule type="dataBar" id="{AF5D923C-8835-4DB4-8068-AFC5661AA7E7}">
            <x14:dataBar minLength="0" maxLength="100" gradient="0">
              <x14:cfvo type="num">
                <xm:f>0</xm:f>
              </x14:cfvo>
              <x14:cfvo type="num">
                <xm:f>1</xm:f>
              </x14:cfvo>
              <x14:negativeFillColor rgb="FFFF0000"/>
              <x14:axisColor rgb="FF000000"/>
            </x14:dataBar>
          </x14:cfRule>
          <xm:sqref>J97</xm:sqref>
        </x14:conditionalFormatting>
        <x14:conditionalFormatting xmlns:xm="http://schemas.microsoft.com/office/excel/2006/main">
          <x14:cfRule type="dataBar" id="{028608CE-03CD-4DEF-90F0-8FF2E1EB0EF1}">
            <x14:dataBar minLength="0" maxLength="100" gradient="0">
              <x14:cfvo type="num">
                <xm:f>0</xm:f>
              </x14:cfvo>
              <x14:cfvo type="num">
                <xm:f>1</xm:f>
              </x14:cfvo>
              <x14:negativeFillColor rgb="FFFF0000"/>
              <x14:axisColor rgb="FF000000"/>
            </x14:dataBar>
          </x14:cfRule>
          <xm:sqref>J98</xm:sqref>
        </x14:conditionalFormatting>
        <x14:conditionalFormatting xmlns:xm="http://schemas.microsoft.com/office/excel/2006/main">
          <x14:cfRule type="dataBar" id="{B717675B-9DF5-4BF0-8974-37148341BA96}">
            <x14:dataBar minLength="0" maxLength="100" gradient="0">
              <x14:cfvo type="num">
                <xm:f>0</xm:f>
              </x14:cfvo>
              <x14:cfvo type="num">
                <xm:f>1</xm:f>
              </x14:cfvo>
              <x14:negativeFillColor rgb="FFFF0000"/>
              <x14:axisColor rgb="FF000000"/>
            </x14:dataBar>
          </x14:cfRule>
          <xm:sqref>J101</xm:sqref>
        </x14:conditionalFormatting>
        <x14:conditionalFormatting xmlns:xm="http://schemas.microsoft.com/office/excel/2006/main">
          <x14:cfRule type="dataBar" id="{13414E25-5314-4C35-AA91-01A8A98C4F4D}">
            <x14:dataBar minLength="0" maxLength="100" gradient="0">
              <x14:cfvo type="num">
                <xm:f>0</xm:f>
              </x14:cfvo>
              <x14:cfvo type="num">
                <xm:f>1</xm:f>
              </x14:cfvo>
              <x14:negativeFillColor rgb="FFFF0000"/>
              <x14:axisColor rgb="FF000000"/>
            </x14:dataBar>
          </x14:cfRule>
          <xm:sqref>J102</xm:sqref>
        </x14:conditionalFormatting>
        <x14:conditionalFormatting xmlns:xm="http://schemas.microsoft.com/office/excel/2006/main">
          <x14:cfRule type="dataBar" id="{F4DF8D6C-61A8-407A-B123-8A6081CD8E9C}">
            <x14:dataBar minLength="0" maxLength="100" gradient="0">
              <x14:cfvo type="num">
                <xm:f>0</xm:f>
              </x14:cfvo>
              <x14:cfvo type="num">
                <xm:f>1</xm:f>
              </x14:cfvo>
              <x14:negativeFillColor rgb="FFFF0000"/>
              <x14:axisColor rgb="FF000000"/>
            </x14:dataBar>
          </x14:cfRule>
          <xm:sqref>J104</xm:sqref>
        </x14:conditionalFormatting>
        <x14:conditionalFormatting xmlns:xm="http://schemas.microsoft.com/office/excel/2006/main">
          <x14:cfRule type="dataBar" id="{25F56AE7-627D-4C18-B68B-601A18733857}">
            <x14:dataBar minLength="0" maxLength="100" gradient="0">
              <x14:cfvo type="num">
                <xm:f>0</xm:f>
              </x14:cfvo>
              <x14:cfvo type="num">
                <xm:f>1</xm:f>
              </x14:cfvo>
              <x14:negativeFillColor rgb="FFFF0000"/>
              <x14:axisColor rgb="FF000000"/>
            </x14:dataBar>
          </x14:cfRule>
          <xm:sqref>J105</xm:sqref>
        </x14:conditionalFormatting>
        <x14:conditionalFormatting xmlns:xm="http://schemas.microsoft.com/office/excel/2006/main">
          <x14:cfRule type="dataBar" id="{A7FB0AB8-2977-456E-938B-CAE535E0ABFF}">
            <x14:dataBar minLength="0" maxLength="100" gradient="0">
              <x14:cfvo type="num">
                <xm:f>0</xm:f>
              </x14:cfvo>
              <x14:cfvo type="num">
                <xm:f>1</xm:f>
              </x14:cfvo>
              <x14:negativeFillColor rgb="FFFF0000"/>
              <x14:axisColor rgb="FF000000"/>
            </x14:dataBar>
          </x14:cfRule>
          <xm:sqref>J106</xm:sqref>
        </x14:conditionalFormatting>
        <x14:conditionalFormatting xmlns:xm="http://schemas.microsoft.com/office/excel/2006/main">
          <x14:cfRule type="dataBar" id="{6375181F-8EE9-46B8-B4BB-A65B5EDF8676}">
            <x14:dataBar minLength="0" maxLength="100" gradient="0">
              <x14:cfvo type="num">
                <xm:f>0</xm:f>
              </x14:cfvo>
              <x14:cfvo type="num">
                <xm:f>1</xm:f>
              </x14:cfvo>
              <x14:negativeFillColor rgb="FFFF0000"/>
              <x14:axisColor rgb="FF000000"/>
            </x14:dataBar>
          </x14:cfRule>
          <xm:sqref>J109</xm:sqref>
        </x14:conditionalFormatting>
        <x14:conditionalFormatting xmlns:xm="http://schemas.microsoft.com/office/excel/2006/main">
          <x14:cfRule type="dataBar" id="{EA9D4474-6B3A-4C03-95AC-E72D136C0588}">
            <x14:dataBar minLength="0" maxLength="100" gradient="0">
              <x14:cfvo type="num">
                <xm:f>0</xm:f>
              </x14:cfvo>
              <x14:cfvo type="num">
                <xm:f>1</xm:f>
              </x14:cfvo>
              <x14:negativeFillColor rgb="FFFF0000"/>
              <x14:axisColor rgb="FF000000"/>
            </x14:dataBar>
          </x14:cfRule>
          <xm:sqref>J110</xm:sqref>
        </x14:conditionalFormatting>
        <x14:conditionalFormatting xmlns:xm="http://schemas.microsoft.com/office/excel/2006/main">
          <x14:cfRule type="dataBar" id="{15881EEF-0701-4356-BF4D-61F5D00DE253}">
            <x14:dataBar minLength="0" maxLength="100" gradient="0">
              <x14:cfvo type="num">
                <xm:f>0</xm:f>
              </x14:cfvo>
              <x14:cfvo type="num">
                <xm:f>1</xm:f>
              </x14:cfvo>
              <x14:negativeFillColor rgb="FFFF0000"/>
              <x14:axisColor rgb="FF000000"/>
            </x14:dataBar>
          </x14:cfRule>
          <xm:sqref>J111</xm:sqref>
        </x14:conditionalFormatting>
        <x14:conditionalFormatting xmlns:xm="http://schemas.microsoft.com/office/excel/2006/main">
          <x14:cfRule type="dataBar" id="{750D71C8-2B41-4599-BD44-B8DA818A732E}">
            <x14:dataBar minLength="0" maxLength="100" gradient="0">
              <x14:cfvo type="num">
                <xm:f>0</xm:f>
              </x14:cfvo>
              <x14:cfvo type="num">
                <xm:f>1</xm:f>
              </x14:cfvo>
              <x14:negativeFillColor rgb="FFFF0000"/>
              <x14:axisColor rgb="FF000000"/>
            </x14:dataBar>
          </x14:cfRule>
          <xm:sqref>J112:J113 L112</xm:sqref>
        </x14:conditionalFormatting>
        <x14:conditionalFormatting xmlns:xm="http://schemas.microsoft.com/office/excel/2006/main">
          <x14:cfRule type="dataBar" id="{46F9C93F-59D3-4E42-B055-920BEC6D082B}">
            <x14:dataBar minLength="0" maxLength="100" gradient="0">
              <x14:cfvo type="num">
                <xm:f>0</xm:f>
              </x14:cfvo>
              <x14:cfvo type="num">
                <xm:f>1</xm:f>
              </x14:cfvo>
              <x14:negativeFillColor rgb="FFFF0000"/>
              <x14:axisColor rgb="FF000000"/>
            </x14:dataBar>
          </x14:cfRule>
          <xm:sqref>J114</xm:sqref>
        </x14:conditionalFormatting>
        <x14:conditionalFormatting xmlns:xm="http://schemas.microsoft.com/office/excel/2006/main">
          <x14:cfRule type="dataBar" id="{C107CC10-2F00-4B75-AD6A-2799BE034539}">
            <x14:dataBar minLength="0" maxLength="100" gradient="0">
              <x14:cfvo type="num">
                <xm:f>0</xm:f>
              </x14:cfvo>
              <x14:cfvo type="num">
                <xm:f>1</xm:f>
              </x14:cfvo>
              <x14:negativeFillColor rgb="FFFF0000"/>
              <x14:axisColor rgb="FF000000"/>
            </x14:dataBar>
          </x14:cfRule>
          <xm:sqref>J116</xm:sqref>
        </x14:conditionalFormatting>
        <x14:conditionalFormatting xmlns:xm="http://schemas.microsoft.com/office/excel/2006/main">
          <x14:cfRule type="dataBar" id="{4D47CA57-6452-4BE7-B516-BF71EBEB7C18}">
            <x14:dataBar minLength="0" maxLength="100" gradient="0">
              <x14:cfvo type="num">
                <xm:f>0</xm:f>
              </x14:cfvo>
              <x14:cfvo type="num">
                <xm:f>1</xm:f>
              </x14:cfvo>
              <x14:negativeFillColor rgb="FFFF0000"/>
              <x14:axisColor rgb="FF000000"/>
            </x14:dataBar>
          </x14:cfRule>
          <xm:sqref>J118</xm:sqref>
        </x14:conditionalFormatting>
        <x14:conditionalFormatting xmlns:xm="http://schemas.microsoft.com/office/excel/2006/main">
          <x14:cfRule type="dataBar" id="{2F2AE42F-EAF7-4030-88D9-05F9EC4FCE20}">
            <x14:dataBar minLength="0" maxLength="100" gradient="0">
              <x14:cfvo type="num">
                <xm:f>0</xm:f>
              </x14:cfvo>
              <x14:cfvo type="num">
                <xm:f>1</xm:f>
              </x14:cfvo>
              <x14:negativeFillColor rgb="FFFF0000"/>
              <x14:axisColor rgb="FF000000"/>
            </x14:dataBar>
          </x14:cfRule>
          <xm:sqref>L14:L15</xm:sqref>
        </x14:conditionalFormatting>
        <x14:conditionalFormatting xmlns:xm="http://schemas.microsoft.com/office/excel/2006/main">
          <x14:cfRule type="dataBar" id="{A9619ED2-5E6D-4E92-8ADB-8BE06FA141B6}">
            <x14:dataBar minLength="0" maxLength="100" gradient="0">
              <x14:cfvo type="num">
                <xm:f>0</xm:f>
              </x14:cfvo>
              <x14:cfvo type="num">
                <xm:f>1</xm:f>
              </x14:cfvo>
              <x14:negativeFillColor rgb="FFFF0000"/>
              <x14:axisColor rgb="FF000000"/>
            </x14:dataBar>
          </x14:cfRule>
          <xm:sqref>L20 J20</xm:sqref>
        </x14:conditionalFormatting>
        <x14:conditionalFormatting xmlns:xm="http://schemas.microsoft.com/office/excel/2006/main">
          <x14:cfRule type="dataBar" id="{7ED32F79-40E7-4506-A456-F3895FF4A463}">
            <x14:dataBar minLength="0" maxLength="100" gradient="0">
              <x14:cfvo type="num">
                <xm:f>0</xm:f>
              </x14:cfvo>
              <x14:cfvo type="num">
                <xm:f>1</xm:f>
              </x14:cfvo>
              <x14:negativeFillColor rgb="FFFF0000"/>
              <x14:axisColor rgb="FF000000"/>
            </x14:dataBar>
          </x14:cfRule>
          <xm:sqref>L24 J24</xm:sqref>
        </x14:conditionalFormatting>
        <x14:conditionalFormatting xmlns:xm="http://schemas.microsoft.com/office/excel/2006/main">
          <x14:cfRule type="dataBar" id="{2B8FC6A7-9584-412A-8747-8A3A8367018B}">
            <x14:dataBar minLength="0" maxLength="100" gradient="0">
              <x14:cfvo type="num">
                <xm:f>0</xm:f>
              </x14:cfvo>
              <x14:cfvo type="num">
                <xm:f>1</xm:f>
              </x14:cfvo>
              <x14:negativeFillColor rgb="FFFF0000"/>
              <x14:axisColor rgb="FF000000"/>
            </x14:dataBar>
          </x14:cfRule>
          <xm:sqref>L27 J27</xm:sqref>
        </x14:conditionalFormatting>
        <x14:conditionalFormatting xmlns:xm="http://schemas.microsoft.com/office/excel/2006/main">
          <x14:cfRule type="dataBar" id="{9001E5EE-BF9E-46B6-9131-D63349268BA8}">
            <x14:dataBar minLength="0" maxLength="100" gradient="0">
              <x14:cfvo type="num">
                <xm:f>0</xm:f>
              </x14:cfvo>
              <x14:cfvo type="num">
                <xm:f>1</xm:f>
              </x14:cfvo>
              <x14:negativeFillColor rgb="FFFF0000"/>
              <x14:axisColor rgb="FF000000"/>
            </x14:dataBar>
          </x14:cfRule>
          <xm:sqref>L29 J29</xm:sqref>
        </x14:conditionalFormatting>
        <x14:conditionalFormatting xmlns:xm="http://schemas.microsoft.com/office/excel/2006/main">
          <x14:cfRule type="dataBar" id="{1E1C2777-3DC1-4953-AB8F-4FA556437EF6}">
            <x14:dataBar minLength="0" maxLength="100" gradient="0">
              <x14:cfvo type="num">
                <xm:f>0</xm:f>
              </x14:cfvo>
              <x14:cfvo type="num">
                <xm:f>1</xm:f>
              </x14:cfvo>
              <x14:negativeFillColor rgb="FFFF0000"/>
              <x14:axisColor rgb="FF000000"/>
            </x14:dataBar>
          </x14:cfRule>
          <xm:sqref>L31</xm:sqref>
        </x14:conditionalFormatting>
        <x14:conditionalFormatting xmlns:xm="http://schemas.microsoft.com/office/excel/2006/main">
          <x14:cfRule type="dataBar" id="{6ABA9B6A-24E9-48C0-A382-029D739874A7}">
            <x14:dataBar minLength="0" maxLength="100" gradient="0">
              <x14:cfvo type="num">
                <xm:f>0</xm:f>
              </x14:cfvo>
              <x14:cfvo type="num">
                <xm:f>1</xm:f>
              </x14:cfvo>
              <x14:negativeFillColor rgb="FFFF0000"/>
              <x14:axisColor rgb="FF000000"/>
            </x14:dataBar>
          </x14:cfRule>
          <xm:sqref>L32:L33</xm:sqref>
        </x14:conditionalFormatting>
        <x14:conditionalFormatting xmlns:xm="http://schemas.microsoft.com/office/excel/2006/main">
          <x14:cfRule type="dataBar" id="{0B9E5AE8-693B-4252-B12F-12F3DE203BE3}">
            <x14:dataBar minLength="0" maxLength="100" gradient="0">
              <x14:cfvo type="num">
                <xm:f>0</xm:f>
              </x14:cfvo>
              <x14:cfvo type="num">
                <xm:f>1</xm:f>
              </x14:cfvo>
              <x14:negativeFillColor rgb="FFFF0000"/>
              <x14:axisColor rgb="FF000000"/>
            </x14:dataBar>
          </x14:cfRule>
          <xm:sqref>L33</xm:sqref>
        </x14:conditionalFormatting>
        <x14:conditionalFormatting xmlns:xm="http://schemas.microsoft.com/office/excel/2006/main">
          <x14:cfRule type="dataBar" id="{D64DCC26-7C7A-46C7-8507-88646E436F82}">
            <x14:dataBar minLength="0" maxLength="100" gradient="0">
              <x14:cfvo type="num">
                <xm:f>0</xm:f>
              </x14:cfvo>
              <x14:cfvo type="num">
                <xm:f>1</xm:f>
              </x14:cfvo>
              <x14:negativeFillColor rgb="FFFF0000"/>
              <x14:axisColor rgb="FF000000"/>
            </x14:dataBar>
          </x14:cfRule>
          <xm:sqref>L34</xm:sqref>
        </x14:conditionalFormatting>
        <x14:conditionalFormatting xmlns:xm="http://schemas.microsoft.com/office/excel/2006/main">
          <x14:cfRule type="dataBar" id="{9CBF66D1-585D-419B-8359-A9BE6294BDC3}">
            <x14:dataBar minLength="0" maxLength="100" gradient="0">
              <x14:cfvo type="num">
                <xm:f>0</xm:f>
              </x14:cfvo>
              <x14:cfvo type="num">
                <xm:f>1</xm:f>
              </x14:cfvo>
              <x14:negativeFillColor rgb="FFFF0000"/>
              <x14:axisColor rgb="FF000000"/>
            </x14:dataBar>
          </x14:cfRule>
          <xm:sqref>L35:L36</xm:sqref>
        </x14:conditionalFormatting>
        <x14:conditionalFormatting xmlns:xm="http://schemas.microsoft.com/office/excel/2006/main">
          <x14:cfRule type="dataBar" id="{62A6AD0A-66B5-4605-B7E9-04ED064FBADB}">
            <x14:dataBar minLength="0" maxLength="100" gradient="0">
              <x14:cfvo type="num">
                <xm:f>0</xm:f>
              </x14:cfvo>
              <x14:cfvo type="num">
                <xm:f>1</xm:f>
              </x14:cfvo>
              <x14:negativeFillColor rgb="FFFF0000"/>
              <x14:axisColor rgb="FF000000"/>
            </x14:dataBar>
          </x14:cfRule>
          <xm:sqref>L36</xm:sqref>
        </x14:conditionalFormatting>
        <x14:conditionalFormatting xmlns:xm="http://schemas.microsoft.com/office/excel/2006/main">
          <x14:cfRule type="dataBar" id="{CB8219CC-3670-4A5B-86AD-9D36266F5295}">
            <x14:dataBar minLength="0" maxLength="100" gradient="0">
              <x14:cfvo type="num">
                <xm:f>0</xm:f>
              </x14:cfvo>
              <x14:cfvo type="num">
                <xm:f>1</xm:f>
              </x14:cfvo>
              <x14:negativeFillColor rgb="FFFF0000"/>
              <x14:axisColor rgb="FF000000"/>
            </x14:dataBar>
          </x14:cfRule>
          <xm:sqref>L38</xm:sqref>
        </x14:conditionalFormatting>
        <x14:conditionalFormatting xmlns:xm="http://schemas.microsoft.com/office/excel/2006/main">
          <x14:cfRule type="dataBar" id="{490E1DF2-C982-433C-A2B0-171D7B69992D}">
            <x14:dataBar minLength="0" maxLength="100" gradient="0">
              <x14:cfvo type="num">
                <xm:f>0</xm:f>
              </x14:cfvo>
              <x14:cfvo type="num">
                <xm:f>1</xm:f>
              </x14:cfvo>
              <x14:negativeFillColor rgb="FFFF0000"/>
              <x14:axisColor rgb="FF000000"/>
            </x14:dataBar>
          </x14:cfRule>
          <xm:sqref>L39</xm:sqref>
        </x14:conditionalFormatting>
        <x14:conditionalFormatting xmlns:xm="http://schemas.microsoft.com/office/excel/2006/main">
          <x14:cfRule type="dataBar" id="{82BD71B1-0FC5-4D45-A55A-2E76A0B6F750}">
            <x14:dataBar minLength="0" maxLength="100" gradient="0">
              <x14:cfvo type="num">
                <xm:f>0</xm:f>
              </x14:cfvo>
              <x14:cfvo type="num">
                <xm:f>1</xm:f>
              </x14:cfvo>
              <x14:negativeFillColor rgb="FFFF0000"/>
              <x14:axisColor rgb="FF000000"/>
            </x14:dataBar>
          </x14:cfRule>
          <xm:sqref>L42</xm:sqref>
        </x14:conditionalFormatting>
        <x14:conditionalFormatting xmlns:xm="http://schemas.microsoft.com/office/excel/2006/main">
          <x14:cfRule type="dataBar" id="{CFE384F9-C5BA-46C8-8091-50CC866AF132}">
            <x14:dataBar minLength="0" maxLength="100" gradient="0">
              <x14:cfvo type="num">
                <xm:f>0</xm:f>
              </x14:cfvo>
              <x14:cfvo type="num">
                <xm:f>1</xm:f>
              </x14:cfvo>
              <x14:negativeFillColor rgb="FFFF0000"/>
              <x14:axisColor rgb="FF000000"/>
            </x14:dataBar>
          </x14:cfRule>
          <xm:sqref>L44</xm:sqref>
        </x14:conditionalFormatting>
        <x14:conditionalFormatting xmlns:xm="http://schemas.microsoft.com/office/excel/2006/main">
          <x14:cfRule type="dataBar" id="{2F19F545-2C81-4866-A633-F094C747977D}">
            <x14:dataBar minLength="0" maxLength="100" gradient="0">
              <x14:cfvo type="num">
                <xm:f>0</xm:f>
              </x14:cfvo>
              <x14:cfvo type="num">
                <xm:f>1</xm:f>
              </x14:cfvo>
              <x14:negativeFillColor rgb="FFFF0000"/>
              <x14:axisColor rgb="FF000000"/>
            </x14:dataBar>
          </x14:cfRule>
          <xm:sqref>L45</xm:sqref>
        </x14:conditionalFormatting>
        <x14:conditionalFormatting xmlns:xm="http://schemas.microsoft.com/office/excel/2006/main">
          <x14:cfRule type="dataBar" id="{F3F275AA-4C29-4043-8455-5DAD5B759D76}">
            <x14:dataBar minLength="0" maxLength="100" gradient="0">
              <x14:cfvo type="num">
                <xm:f>0</xm:f>
              </x14:cfvo>
              <x14:cfvo type="num">
                <xm:f>1</xm:f>
              </x14:cfvo>
              <x14:negativeFillColor rgb="FFFF0000"/>
              <x14:axisColor rgb="FF000000"/>
            </x14:dataBar>
          </x14:cfRule>
          <xm:sqref>L46</xm:sqref>
        </x14:conditionalFormatting>
        <x14:conditionalFormatting xmlns:xm="http://schemas.microsoft.com/office/excel/2006/main">
          <x14:cfRule type="dataBar" id="{EB370F2C-2F03-40F4-918C-641F66A28740}">
            <x14:dataBar minLength="0" maxLength="100" gradient="0">
              <x14:cfvo type="num">
                <xm:f>0</xm:f>
              </x14:cfvo>
              <x14:cfvo type="num">
                <xm:f>1</xm:f>
              </x14:cfvo>
              <x14:negativeFillColor rgb="FFFF0000"/>
              <x14:axisColor rgb="FF000000"/>
            </x14:dataBar>
          </x14:cfRule>
          <xm:sqref>L47</xm:sqref>
        </x14:conditionalFormatting>
        <x14:conditionalFormatting xmlns:xm="http://schemas.microsoft.com/office/excel/2006/main">
          <x14:cfRule type="dataBar" id="{21709EB5-79A4-4841-9C6F-5FE82D345A34}">
            <x14:dataBar minLength="0" maxLength="100" gradient="0">
              <x14:cfvo type="num">
                <xm:f>0</xm:f>
              </x14:cfvo>
              <x14:cfvo type="num">
                <xm:f>1</xm:f>
              </x14:cfvo>
              <x14:negativeFillColor rgb="FFFF0000"/>
              <x14:axisColor rgb="FF000000"/>
            </x14:dataBar>
          </x14:cfRule>
          <xm:sqref>L48</xm:sqref>
        </x14:conditionalFormatting>
        <x14:conditionalFormatting xmlns:xm="http://schemas.microsoft.com/office/excel/2006/main">
          <x14:cfRule type="dataBar" id="{A042A9F9-D4C9-4416-BA88-44AA4E7BFAFC}">
            <x14:dataBar minLength="0" maxLength="100" gradient="0">
              <x14:cfvo type="num">
                <xm:f>0</xm:f>
              </x14:cfvo>
              <x14:cfvo type="num">
                <xm:f>1</xm:f>
              </x14:cfvo>
              <x14:negativeFillColor rgb="FFFF0000"/>
              <x14:axisColor rgb="FF000000"/>
            </x14:dataBar>
          </x14:cfRule>
          <xm:sqref>L51</xm:sqref>
        </x14:conditionalFormatting>
        <x14:conditionalFormatting xmlns:xm="http://schemas.microsoft.com/office/excel/2006/main">
          <x14:cfRule type="dataBar" id="{40BC4156-E34B-4AA0-BC5E-0715FA2CB90D}">
            <x14:dataBar minLength="0" maxLength="100" gradient="0">
              <x14:cfvo type="num">
                <xm:f>0</xm:f>
              </x14:cfvo>
              <x14:cfvo type="num">
                <xm:f>1</xm:f>
              </x14:cfvo>
              <x14:negativeFillColor rgb="FFFF0000"/>
              <x14:axisColor rgb="FF000000"/>
            </x14:dataBar>
          </x14:cfRule>
          <xm:sqref>L52:L53 L56</xm:sqref>
        </x14:conditionalFormatting>
        <x14:conditionalFormatting xmlns:xm="http://schemas.microsoft.com/office/excel/2006/main">
          <x14:cfRule type="dataBar" id="{BD6DC675-73DA-4CF9-BA54-390F4B267135}">
            <x14:dataBar minLength="0" maxLength="100" gradient="0">
              <x14:cfvo type="num">
                <xm:f>0</xm:f>
              </x14:cfvo>
              <x14:cfvo type="num">
                <xm:f>1</xm:f>
              </x14:cfvo>
              <x14:negativeFillColor rgb="FFFF0000"/>
              <x14:axisColor rgb="FF000000"/>
            </x14:dataBar>
          </x14:cfRule>
          <xm:sqref>L54</xm:sqref>
        </x14:conditionalFormatting>
        <x14:conditionalFormatting xmlns:xm="http://schemas.microsoft.com/office/excel/2006/main">
          <x14:cfRule type="dataBar" id="{EE3CDEB5-EEED-43EE-84F0-5F5AC78162F0}">
            <x14:dataBar minLength="0" maxLength="100" gradient="0">
              <x14:cfvo type="num">
                <xm:f>0</xm:f>
              </x14:cfvo>
              <x14:cfvo type="num">
                <xm:f>1</xm:f>
              </x14:cfvo>
              <x14:negativeFillColor rgb="FFFF0000"/>
              <x14:axisColor rgb="FF000000"/>
            </x14:dataBar>
          </x14:cfRule>
          <xm:sqref>L55</xm:sqref>
        </x14:conditionalFormatting>
        <x14:conditionalFormatting xmlns:xm="http://schemas.microsoft.com/office/excel/2006/main">
          <x14:cfRule type="dataBar" id="{E535D357-94AA-4B3D-B96C-DA136B2E8DA6}">
            <x14:dataBar minLength="0" maxLength="100" gradient="0">
              <x14:cfvo type="num">
                <xm:f>0</xm:f>
              </x14:cfvo>
              <x14:cfvo type="num">
                <xm:f>1</xm:f>
              </x14:cfvo>
              <x14:negativeFillColor rgb="FFFF0000"/>
              <x14:axisColor rgb="FF000000"/>
            </x14:dataBar>
          </x14:cfRule>
          <xm:sqref>L59:L63 L65:L66</xm:sqref>
        </x14:conditionalFormatting>
        <x14:conditionalFormatting xmlns:xm="http://schemas.microsoft.com/office/excel/2006/main">
          <x14:cfRule type="dataBar" id="{E86FD919-9048-4B09-A64C-DEC3AA17E98E}">
            <x14:dataBar minLength="0" maxLength="100" gradient="0">
              <x14:cfvo type="num">
                <xm:f>0</xm:f>
              </x14:cfvo>
              <x14:cfvo type="num">
                <xm:f>1</xm:f>
              </x14:cfvo>
              <x14:negativeFillColor rgb="FFFF0000"/>
              <x14:axisColor rgb="FF000000"/>
            </x14:dataBar>
          </x14:cfRule>
          <xm:sqref>L68</xm:sqref>
        </x14:conditionalFormatting>
        <x14:conditionalFormatting xmlns:xm="http://schemas.microsoft.com/office/excel/2006/main">
          <x14:cfRule type="dataBar" id="{5F744523-5113-43E3-A0DB-AF4936B49507}">
            <x14:dataBar minLength="0" maxLength="100" gradient="0">
              <x14:cfvo type="num">
                <xm:f>0</xm:f>
              </x14:cfvo>
              <x14:cfvo type="num">
                <xm:f>1</xm:f>
              </x14:cfvo>
              <x14:negativeFillColor rgb="FFFF0000"/>
              <x14:axisColor rgb="FF000000"/>
            </x14:dataBar>
          </x14:cfRule>
          <xm:sqref>L69</xm:sqref>
        </x14:conditionalFormatting>
        <x14:conditionalFormatting xmlns:xm="http://schemas.microsoft.com/office/excel/2006/main">
          <x14:cfRule type="dataBar" id="{9D4F0C13-FA75-4EAA-9933-F29D4A4959C8}">
            <x14:dataBar minLength="0" maxLength="100" gradient="0">
              <x14:cfvo type="num">
                <xm:f>0</xm:f>
              </x14:cfvo>
              <x14:cfvo type="num">
                <xm:f>1</xm:f>
              </x14:cfvo>
              <x14:negativeFillColor rgb="FFFF0000"/>
              <x14:axisColor rgb="FF000000"/>
            </x14:dataBar>
          </x14:cfRule>
          <xm:sqref>L70</xm:sqref>
        </x14:conditionalFormatting>
        <x14:conditionalFormatting xmlns:xm="http://schemas.microsoft.com/office/excel/2006/main">
          <x14:cfRule type="dataBar" id="{FD1AF6CC-ECED-4293-AC38-285DE7C71783}">
            <x14:dataBar minLength="0" maxLength="100" gradient="0">
              <x14:cfvo type="num">
                <xm:f>0</xm:f>
              </x14:cfvo>
              <x14:cfvo type="num">
                <xm:f>1</xm:f>
              </x14:cfvo>
              <x14:negativeFillColor rgb="FFFF0000"/>
              <x14:axisColor rgb="FF000000"/>
            </x14:dataBar>
          </x14:cfRule>
          <xm:sqref>L71 L74</xm:sqref>
        </x14:conditionalFormatting>
        <x14:conditionalFormatting xmlns:xm="http://schemas.microsoft.com/office/excel/2006/main">
          <x14:cfRule type="dataBar" id="{1D38EA9F-9A00-4B90-9202-2939B308A2D1}">
            <x14:dataBar minLength="0" maxLength="100" gradient="0">
              <x14:cfvo type="num">
                <xm:f>0</xm:f>
              </x14:cfvo>
              <x14:cfvo type="num">
                <xm:f>1</xm:f>
              </x14:cfvo>
              <x14:negativeFillColor rgb="FFFF0000"/>
              <x14:axisColor rgb="FF000000"/>
            </x14:dataBar>
          </x14:cfRule>
          <xm:sqref>L72</xm:sqref>
        </x14:conditionalFormatting>
        <x14:conditionalFormatting xmlns:xm="http://schemas.microsoft.com/office/excel/2006/main">
          <x14:cfRule type="dataBar" id="{B3C04E94-4674-4074-A82D-27C2FA753930}">
            <x14:dataBar minLength="0" maxLength="100" gradient="0">
              <x14:cfvo type="num">
                <xm:f>0</xm:f>
              </x14:cfvo>
              <x14:cfvo type="num">
                <xm:f>1</xm:f>
              </x14:cfvo>
              <x14:negativeFillColor rgb="FFFF0000"/>
              <x14:axisColor rgb="FF000000"/>
            </x14:dataBar>
          </x14:cfRule>
          <xm:sqref>L73</xm:sqref>
        </x14:conditionalFormatting>
        <x14:conditionalFormatting xmlns:xm="http://schemas.microsoft.com/office/excel/2006/main">
          <x14:cfRule type="dataBar" id="{537DB888-DE6D-4BB5-8DC3-5112B6288677}">
            <x14:dataBar minLength="0" maxLength="100" gradient="0">
              <x14:cfvo type="num">
                <xm:f>0</xm:f>
              </x14:cfvo>
              <x14:cfvo type="num">
                <xm:f>1</xm:f>
              </x14:cfvo>
              <x14:negativeFillColor rgb="FFFF0000"/>
              <x14:axisColor rgb="FF000000"/>
            </x14:dataBar>
          </x14:cfRule>
          <xm:sqref>L76</xm:sqref>
        </x14:conditionalFormatting>
        <x14:conditionalFormatting xmlns:xm="http://schemas.microsoft.com/office/excel/2006/main">
          <x14:cfRule type="dataBar" id="{DC0C9758-BEC1-4C77-95D6-CB464A5DA030}">
            <x14:dataBar minLength="0" maxLength="100" gradient="0">
              <x14:cfvo type="num">
                <xm:f>0</xm:f>
              </x14:cfvo>
              <x14:cfvo type="num">
                <xm:f>1</xm:f>
              </x14:cfvo>
              <x14:negativeFillColor rgb="FFFF0000"/>
              <x14:axisColor rgb="FF000000"/>
            </x14:dataBar>
          </x14:cfRule>
          <xm:sqref>L77</xm:sqref>
        </x14:conditionalFormatting>
        <x14:conditionalFormatting xmlns:xm="http://schemas.microsoft.com/office/excel/2006/main">
          <x14:cfRule type="dataBar" id="{A0DDE437-CB04-4DAA-88B3-DC1820ECA62A}">
            <x14:dataBar minLength="0" maxLength="100" gradient="0">
              <x14:cfvo type="num">
                <xm:f>0</xm:f>
              </x14:cfvo>
              <x14:cfvo type="num">
                <xm:f>1</xm:f>
              </x14:cfvo>
              <x14:negativeFillColor rgb="FFFF0000"/>
              <x14:axisColor rgb="FF000000"/>
            </x14:dataBar>
          </x14:cfRule>
          <xm:sqref>L78</xm:sqref>
        </x14:conditionalFormatting>
        <x14:conditionalFormatting xmlns:xm="http://schemas.microsoft.com/office/excel/2006/main">
          <x14:cfRule type="dataBar" id="{E301568C-46A7-412E-9AAB-834204FDEA3E}">
            <x14:dataBar minLength="0" maxLength="100" gradient="0">
              <x14:cfvo type="num">
                <xm:f>0</xm:f>
              </x14:cfvo>
              <x14:cfvo type="num">
                <xm:f>1</xm:f>
              </x14:cfvo>
              <x14:negativeFillColor rgb="FFFF0000"/>
              <x14:axisColor rgb="FF000000"/>
            </x14:dataBar>
          </x14:cfRule>
          <xm:sqref>L79</xm:sqref>
        </x14:conditionalFormatting>
        <x14:conditionalFormatting xmlns:xm="http://schemas.microsoft.com/office/excel/2006/main">
          <x14:cfRule type="dataBar" id="{44C98EE1-854C-4967-82C8-077BCA020A34}">
            <x14:dataBar minLength="0" maxLength="100" gradient="0">
              <x14:cfvo type="num">
                <xm:f>0</xm:f>
              </x14:cfvo>
              <x14:cfvo type="num">
                <xm:f>1</xm:f>
              </x14:cfvo>
              <x14:negativeFillColor rgb="FFFF0000"/>
              <x14:axisColor rgb="FF000000"/>
            </x14:dataBar>
          </x14:cfRule>
          <xm:sqref>L81</xm:sqref>
        </x14:conditionalFormatting>
        <x14:conditionalFormatting xmlns:xm="http://schemas.microsoft.com/office/excel/2006/main">
          <x14:cfRule type="dataBar" id="{EE152981-A954-4486-A254-BEDDC73EACA6}">
            <x14:dataBar minLength="0" maxLength="100" gradient="0">
              <x14:cfvo type="num">
                <xm:f>0</xm:f>
              </x14:cfvo>
              <x14:cfvo type="num">
                <xm:f>1</xm:f>
              </x14:cfvo>
              <x14:negativeFillColor rgb="FFFF0000"/>
              <x14:axisColor rgb="FF000000"/>
            </x14:dataBar>
          </x14:cfRule>
          <xm:sqref>L82</xm:sqref>
        </x14:conditionalFormatting>
        <x14:conditionalFormatting xmlns:xm="http://schemas.microsoft.com/office/excel/2006/main">
          <x14:cfRule type="dataBar" id="{337B5AFA-4EE6-48D2-B846-F10820A31E84}">
            <x14:dataBar minLength="0" maxLength="100" gradient="0">
              <x14:cfvo type="num">
                <xm:f>0</xm:f>
              </x14:cfvo>
              <x14:cfvo type="num">
                <xm:f>1</xm:f>
              </x14:cfvo>
              <x14:negativeFillColor rgb="FFFF0000"/>
              <x14:axisColor rgb="FF000000"/>
            </x14:dataBar>
          </x14:cfRule>
          <xm:sqref>L83</xm:sqref>
        </x14:conditionalFormatting>
        <x14:conditionalFormatting xmlns:xm="http://schemas.microsoft.com/office/excel/2006/main">
          <x14:cfRule type="dataBar" id="{69CD7ED1-40F3-41AD-B815-E1B6E8D65FFE}">
            <x14:dataBar minLength="0" maxLength="100" gradient="0">
              <x14:cfvo type="num">
                <xm:f>0</xm:f>
              </x14:cfvo>
              <x14:cfvo type="num">
                <xm:f>1</xm:f>
              </x14:cfvo>
              <x14:negativeFillColor rgb="FFFF0000"/>
              <x14:axisColor rgb="FF000000"/>
            </x14:dataBar>
          </x14:cfRule>
          <xm:sqref>L86</xm:sqref>
        </x14:conditionalFormatting>
        <x14:conditionalFormatting xmlns:xm="http://schemas.microsoft.com/office/excel/2006/main">
          <x14:cfRule type="dataBar" id="{EF89BFBF-1B17-4444-AA48-23FD881F2332}">
            <x14:dataBar minLength="0" maxLength="100" gradient="0">
              <x14:cfvo type="num">
                <xm:f>0</xm:f>
              </x14:cfvo>
              <x14:cfvo type="num">
                <xm:f>1</xm:f>
              </x14:cfvo>
              <x14:negativeFillColor rgb="FFFF0000"/>
              <x14:axisColor rgb="FF000000"/>
            </x14:dataBar>
          </x14:cfRule>
          <xm:sqref>L87</xm:sqref>
        </x14:conditionalFormatting>
        <x14:conditionalFormatting xmlns:xm="http://schemas.microsoft.com/office/excel/2006/main">
          <x14:cfRule type="dataBar" id="{322D6ECB-0C79-4C48-B92E-26571082563E}">
            <x14:dataBar minLength="0" maxLength="100" gradient="0">
              <x14:cfvo type="num">
                <xm:f>0</xm:f>
              </x14:cfvo>
              <x14:cfvo type="num">
                <xm:f>1</xm:f>
              </x14:cfvo>
              <x14:negativeFillColor rgb="FFFF0000"/>
              <x14:axisColor rgb="FF000000"/>
            </x14:dataBar>
          </x14:cfRule>
          <xm:sqref>L88</xm:sqref>
        </x14:conditionalFormatting>
        <x14:conditionalFormatting xmlns:xm="http://schemas.microsoft.com/office/excel/2006/main">
          <x14:cfRule type="dataBar" id="{E6E8D314-4D89-43D1-B122-01DF4480B042}">
            <x14:dataBar minLength="0" maxLength="100" gradient="0">
              <x14:cfvo type="num">
                <xm:f>0</xm:f>
              </x14:cfvo>
              <x14:cfvo type="num">
                <xm:f>1</xm:f>
              </x14:cfvo>
              <x14:negativeFillColor rgb="FFFF0000"/>
              <x14:axisColor rgb="FF000000"/>
            </x14:dataBar>
          </x14:cfRule>
          <xm:sqref>L90</xm:sqref>
        </x14:conditionalFormatting>
        <x14:conditionalFormatting xmlns:xm="http://schemas.microsoft.com/office/excel/2006/main">
          <x14:cfRule type="dataBar" id="{BA03AAE8-1D90-4789-81BD-7E1A0ABEB9B4}">
            <x14:dataBar minLength="0" maxLength="100" gradient="0">
              <x14:cfvo type="num">
                <xm:f>0</xm:f>
              </x14:cfvo>
              <x14:cfvo type="num">
                <xm:f>1</xm:f>
              </x14:cfvo>
              <x14:negativeFillColor rgb="FFFF0000"/>
              <x14:axisColor rgb="FF000000"/>
            </x14:dataBar>
          </x14:cfRule>
          <xm:sqref>L91</xm:sqref>
        </x14:conditionalFormatting>
        <x14:conditionalFormatting xmlns:xm="http://schemas.microsoft.com/office/excel/2006/main">
          <x14:cfRule type="dataBar" id="{8F29558F-B3FF-4A9D-A816-E14E72BBC55A}">
            <x14:dataBar minLength="0" maxLength="100" gradient="0">
              <x14:cfvo type="num">
                <xm:f>0</xm:f>
              </x14:cfvo>
              <x14:cfvo type="num">
                <xm:f>1</xm:f>
              </x14:cfvo>
              <x14:negativeFillColor rgb="FFFF0000"/>
              <x14:axisColor rgb="FF000000"/>
            </x14:dataBar>
          </x14:cfRule>
          <xm:sqref>L93</xm:sqref>
        </x14:conditionalFormatting>
        <x14:conditionalFormatting xmlns:xm="http://schemas.microsoft.com/office/excel/2006/main">
          <x14:cfRule type="dataBar" id="{5D043A73-B1A3-41A1-A404-B280D7345BB1}">
            <x14:dataBar minLength="0" maxLength="100" gradient="0">
              <x14:cfvo type="num">
                <xm:f>0</xm:f>
              </x14:cfvo>
              <x14:cfvo type="num">
                <xm:f>1</xm:f>
              </x14:cfvo>
              <x14:negativeFillColor rgb="FFFF0000"/>
              <x14:axisColor rgb="FF000000"/>
            </x14:dataBar>
          </x14:cfRule>
          <xm:sqref>L94</xm:sqref>
        </x14:conditionalFormatting>
        <x14:conditionalFormatting xmlns:xm="http://schemas.microsoft.com/office/excel/2006/main">
          <x14:cfRule type="dataBar" id="{AADF0AE9-062B-4B56-B9B1-24E52069BA3F}">
            <x14:dataBar minLength="0" maxLength="100" gradient="0">
              <x14:cfvo type="num">
                <xm:f>0</xm:f>
              </x14:cfvo>
              <x14:cfvo type="num">
                <xm:f>1</xm:f>
              </x14:cfvo>
              <x14:negativeFillColor rgb="FFFF0000"/>
              <x14:axisColor rgb="FF000000"/>
            </x14:dataBar>
          </x14:cfRule>
          <xm:sqref>L95</xm:sqref>
        </x14:conditionalFormatting>
        <x14:conditionalFormatting xmlns:xm="http://schemas.microsoft.com/office/excel/2006/main">
          <x14:cfRule type="dataBar" id="{B291E571-3388-4BC2-9F7C-3C302C61A1C7}">
            <x14:dataBar minLength="0" maxLength="100" gradient="0">
              <x14:cfvo type="num">
                <xm:f>0</xm:f>
              </x14:cfvo>
              <x14:cfvo type="num">
                <xm:f>1</xm:f>
              </x14:cfvo>
              <x14:negativeFillColor rgb="FFFF0000"/>
              <x14:axisColor rgb="FF000000"/>
            </x14:dataBar>
          </x14:cfRule>
          <xm:sqref>L96 L99</xm:sqref>
        </x14:conditionalFormatting>
        <x14:conditionalFormatting xmlns:xm="http://schemas.microsoft.com/office/excel/2006/main">
          <x14:cfRule type="dataBar" id="{B3780E7D-32AC-4D23-9E51-E06E329699C5}">
            <x14:dataBar minLength="0" maxLength="100" gradient="0">
              <x14:cfvo type="num">
                <xm:f>0</xm:f>
              </x14:cfvo>
              <x14:cfvo type="num">
                <xm:f>1</xm:f>
              </x14:cfvo>
              <x14:negativeFillColor rgb="FFFF0000"/>
              <x14:axisColor rgb="FF000000"/>
            </x14:dataBar>
          </x14:cfRule>
          <xm:sqref>L97</xm:sqref>
        </x14:conditionalFormatting>
        <x14:conditionalFormatting xmlns:xm="http://schemas.microsoft.com/office/excel/2006/main">
          <x14:cfRule type="dataBar" id="{0DCC3E42-06CA-4792-A267-F77357101F43}">
            <x14:dataBar minLength="0" maxLength="100" gradient="0">
              <x14:cfvo type="num">
                <xm:f>0</xm:f>
              </x14:cfvo>
              <x14:cfvo type="num">
                <xm:f>1</xm:f>
              </x14:cfvo>
              <x14:negativeFillColor rgb="FFFF0000"/>
              <x14:axisColor rgb="FF000000"/>
            </x14:dataBar>
          </x14:cfRule>
          <xm:sqref>L98</xm:sqref>
        </x14:conditionalFormatting>
        <x14:conditionalFormatting xmlns:xm="http://schemas.microsoft.com/office/excel/2006/main">
          <x14:cfRule type="dataBar" id="{38F7937F-2C68-4723-AA07-4F84950B6713}">
            <x14:dataBar minLength="0" maxLength="100" gradient="0">
              <x14:cfvo type="num">
                <xm:f>0</xm:f>
              </x14:cfvo>
              <x14:cfvo type="num">
                <xm:f>1</xm:f>
              </x14:cfvo>
              <x14:negativeFillColor rgb="FFFF0000"/>
              <x14:axisColor rgb="FF000000"/>
            </x14:dataBar>
          </x14:cfRule>
          <xm:sqref>L101</xm:sqref>
        </x14:conditionalFormatting>
        <x14:conditionalFormatting xmlns:xm="http://schemas.microsoft.com/office/excel/2006/main">
          <x14:cfRule type="dataBar" id="{0BC5FD01-8EEC-472C-87DD-4626299FBCE9}">
            <x14:dataBar minLength="0" maxLength="100" gradient="0">
              <x14:cfvo type="num">
                <xm:f>0</xm:f>
              </x14:cfvo>
              <x14:cfvo type="num">
                <xm:f>1</xm:f>
              </x14:cfvo>
              <x14:negativeFillColor rgb="FFFF0000"/>
              <x14:axisColor rgb="FF000000"/>
            </x14:dataBar>
          </x14:cfRule>
          <xm:sqref>L102</xm:sqref>
        </x14:conditionalFormatting>
        <x14:conditionalFormatting xmlns:xm="http://schemas.microsoft.com/office/excel/2006/main">
          <x14:cfRule type="dataBar" id="{F277126D-574D-4B39-9A78-A94AD5A57AFD}">
            <x14:dataBar minLength="0" maxLength="100" gradient="0">
              <x14:cfvo type="num">
                <xm:f>0</xm:f>
              </x14:cfvo>
              <x14:cfvo type="num">
                <xm:f>1</xm:f>
              </x14:cfvo>
              <x14:negativeFillColor rgb="FFFF0000"/>
              <x14:axisColor rgb="FF000000"/>
            </x14:dataBar>
          </x14:cfRule>
          <xm:sqref>L104</xm:sqref>
        </x14:conditionalFormatting>
        <x14:conditionalFormatting xmlns:xm="http://schemas.microsoft.com/office/excel/2006/main">
          <x14:cfRule type="dataBar" id="{DFA68A8F-D3B0-4809-9900-561A6A183460}">
            <x14:dataBar minLength="0" maxLength="100" gradient="0">
              <x14:cfvo type="num">
                <xm:f>0</xm:f>
              </x14:cfvo>
              <x14:cfvo type="num">
                <xm:f>1</xm:f>
              </x14:cfvo>
              <x14:negativeFillColor rgb="FFFF0000"/>
              <x14:axisColor rgb="FF000000"/>
            </x14:dataBar>
          </x14:cfRule>
          <xm:sqref>L105</xm:sqref>
        </x14:conditionalFormatting>
        <x14:conditionalFormatting xmlns:xm="http://schemas.microsoft.com/office/excel/2006/main">
          <x14:cfRule type="dataBar" id="{97A036A3-68FD-4887-8F9E-9D3A3AA27786}">
            <x14:dataBar minLength="0" maxLength="100" gradient="0">
              <x14:cfvo type="num">
                <xm:f>0</xm:f>
              </x14:cfvo>
              <x14:cfvo type="num">
                <xm:f>1</xm:f>
              </x14:cfvo>
              <x14:negativeFillColor rgb="FFFF0000"/>
              <x14:axisColor rgb="FF000000"/>
            </x14:dataBar>
          </x14:cfRule>
          <xm:sqref>L106</xm:sqref>
        </x14:conditionalFormatting>
        <x14:conditionalFormatting xmlns:xm="http://schemas.microsoft.com/office/excel/2006/main">
          <x14:cfRule type="dataBar" id="{44C3A5CB-3186-4A46-A2D4-F21360CBE819}">
            <x14:dataBar minLength="0" maxLength="100" gradient="0">
              <x14:cfvo type="num">
                <xm:f>0</xm:f>
              </x14:cfvo>
              <x14:cfvo type="num">
                <xm:f>1</xm:f>
              </x14:cfvo>
              <x14:negativeFillColor rgb="FFFF0000"/>
              <x14:axisColor rgb="FF000000"/>
            </x14:dataBar>
          </x14:cfRule>
          <xm:sqref>L109</xm:sqref>
        </x14:conditionalFormatting>
        <x14:conditionalFormatting xmlns:xm="http://schemas.microsoft.com/office/excel/2006/main">
          <x14:cfRule type="dataBar" id="{920FB5AA-B4C0-4AE1-A6A9-98DB9AB57AFA}">
            <x14:dataBar minLength="0" maxLength="100" gradient="0">
              <x14:cfvo type="num">
                <xm:f>0</xm:f>
              </x14:cfvo>
              <x14:cfvo type="num">
                <xm:f>1</xm:f>
              </x14:cfvo>
              <x14:negativeFillColor rgb="FFFF0000"/>
              <x14:axisColor rgb="FF000000"/>
            </x14:dataBar>
          </x14:cfRule>
          <xm:sqref>L110</xm:sqref>
        </x14:conditionalFormatting>
        <x14:conditionalFormatting xmlns:xm="http://schemas.microsoft.com/office/excel/2006/main">
          <x14:cfRule type="dataBar" id="{D01472F4-8536-45F4-85EA-5155DCE969C4}">
            <x14:dataBar minLength="0" maxLength="100" gradient="0">
              <x14:cfvo type="num">
                <xm:f>0</xm:f>
              </x14:cfvo>
              <x14:cfvo type="num">
                <xm:f>1</xm:f>
              </x14:cfvo>
              <x14:negativeFillColor rgb="FFFF0000"/>
              <x14:axisColor rgb="FF000000"/>
            </x14:dataBar>
          </x14:cfRule>
          <xm:sqref>L111</xm:sqref>
        </x14:conditionalFormatting>
        <x14:conditionalFormatting xmlns:xm="http://schemas.microsoft.com/office/excel/2006/main">
          <x14:cfRule type="dataBar" id="{2A21FBAA-18F7-4DFE-BDDD-BB374C3BE304}">
            <x14:dataBar minLength="0" maxLength="100" gradient="0">
              <x14:cfvo type="num">
                <xm:f>0</xm:f>
              </x14:cfvo>
              <x14:cfvo type="num">
                <xm:f>1</xm:f>
              </x14:cfvo>
              <x14:negativeFillColor rgb="FFFF0000"/>
              <x14:axisColor rgb="FF000000"/>
            </x14:dataBar>
          </x14:cfRule>
          <xm:sqref>L113</xm:sqref>
        </x14:conditionalFormatting>
        <x14:conditionalFormatting xmlns:xm="http://schemas.microsoft.com/office/excel/2006/main">
          <x14:cfRule type="dataBar" id="{7E1F4011-FD7A-478B-AAA9-008AF269C653}">
            <x14:dataBar minLength="0" maxLength="100" gradient="0">
              <x14:cfvo type="num">
                <xm:f>0</xm:f>
              </x14:cfvo>
              <x14:cfvo type="num">
                <xm:f>1</xm:f>
              </x14:cfvo>
              <x14:negativeFillColor rgb="FFFF0000"/>
              <x14:axisColor rgb="FF000000"/>
            </x14:dataBar>
          </x14:cfRule>
          <xm:sqref>L114</xm:sqref>
        </x14:conditionalFormatting>
        <x14:conditionalFormatting xmlns:xm="http://schemas.microsoft.com/office/excel/2006/main">
          <x14:cfRule type="dataBar" id="{56247EA5-0C3A-4F4B-A9D8-C75CBA893242}">
            <x14:dataBar minLength="0" maxLength="100" gradient="0">
              <x14:cfvo type="num">
                <xm:f>0</xm:f>
              </x14:cfvo>
              <x14:cfvo type="num">
                <xm:f>1</xm:f>
              </x14:cfvo>
              <x14:negativeFillColor rgb="FFFF0000"/>
              <x14:axisColor rgb="FF000000"/>
            </x14:dataBar>
          </x14:cfRule>
          <xm:sqref>L116</xm:sqref>
        </x14:conditionalFormatting>
        <x14:conditionalFormatting xmlns:xm="http://schemas.microsoft.com/office/excel/2006/main">
          <x14:cfRule type="dataBar" id="{73A02EF8-0345-4A8C-AE14-70CEBAB185ED}">
            <x14:dataBar minLength="0" maxLength="100" gradient="0">
              <x14:cfvo type="num">
                <xm:f>0</xm:f>
              </x14:cfvo>
              <x14:cfvo type="num">
                <xm:f>1</xm:f>
              </x14:cfvo>
              <x14:negativeFillColor rgb="FFFF0000"/>
              <x14:axisColor rgb="FF000000"/>
            </x14:dataBar>
          </x14:cfRule>
          <xm:sqref>L118</xm:sqref>
        </x14:conditionalFormatting>
      </x14:conditionalFormattings>
    </ext>
    <ext xmlns:x14="http://schemas.microsoft.com/office/spreadsheetml/2009/9/main" uri="{CCE6A557-97BC-4b89-ADB6-D9C93CAAB3DF}">
      <x14:dataValidations xmlns:xm="http://schemas.microsoft.com/office/excel/2006/main" count="4">
        <x14:dataValidation type="list" allowBlank="1" showInputMessage="1" showErrorMessage="1" xr:uid="{7CE78615-7B6A-4A10-810E-E0320C9A780D}">
          <x14:formula1>
            <xm:f>'High-Level Tasks'!$R$6:$R$14</xm:f>
          </x14:formula1>
          <xm:sqref>I44:I48 I31:I39 I41:I42 I51:I56 I59:I63 I65:I66 I68:I74 I76:I79 I81:I83 I86:I91 I93:I99 I101:I102 I104:I106 I109:I114 I116 I118 I20:J29</xm:sqref>
        </x14:dataValidation>
        <x14:dataValidation type="list" allowBlank="1" showInputMessage="1" showErrorMessage="1" xr:uid="{1C0D8E78-36CB-4B90-B858-546E7784E326}">
          <x14:formula1>
            <xm:f>'High-Level Tasks'!$Q$6:$Q$9</xm:f>
          </x14:formula1>
          <xm:sqref>E9:E15</xm:sqref>
        </x14:dataValidation>
        <x14:dataValidation type="list" allowBlank="1" showInputMessage="1" showErrorMessage="1" xr:uid="{B61CA84B-EF43-4BEE-843F-EF5255BA848B}">
          <x14:formula1>
            <xm:f>'High-Level Tasks'!$Q$6:$Q$42</xm:f>
          </x14:formula1>
          <xm:sqref>E20 E25</xm:sqref>
        </x14:dataValidation>
        <x14:dataValidation type="list" allowBlank="1" showInputMessage="1" showErrorMessage="1" xr:uid="{FB071A3E-A592-411E-96B7-6B8AF690AB2F}">
          <x14:formula1>
            <xm:f>'High-Level Tasks'!$Q$6:$Q$43</xm:f>
          </x14:formula1>
          <xm:sqref>E44:E48 E26:E29 E116 E118 E109:E114 E81:E83 E101:E102 E93:E99 E86:E91 E104:E106 E76:E79 E68:E74 E65:E66 E59:E63 E51:E56 E41:E42 E31:E39 E21:E24</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942A1B-9552-4EF5-8390-8BE82E9B806B}">
  <sheetPr codeName="Sheet15">
    <tabColor rgb="FF7030A0"/>
  </sheetPr>
  <dimension ref="A1:I513"/>
  <sheetViews>
    <sheetView workbookViewId="0">
      <selection activeCell="B1" sqref="B1:B2"/>
    </sheetView>
  </sheetViews>
  <sheetFormatPr defaultRowHeight="15"/>
  <cols>
    <col min="1" max="1" width="3.140625" customWidth="1"/>
    <col min="2" max="2" width="13.42578125" style="28" customWidth="1"/>
    <col min="3" max="3" width="16.140625" customWidth="1"/>
    <col min="4" max="4" width="51.42578125" customWidth="1"/>
    <col min="5" max="5" width="46.5703125" customWidth="1"/>
    <col min="6" max="6" width="16.85546875" customWidth="1"/>
  </cols>
  <sheetData>
    <row r="1" spans="1:9">
      <c r="A1" s="56"/>
      <c r="B1" s="621" t="s">
        <v>51</v>
      </c>
      <c r="C1" s="56"/>
      <c r="D1" s="56"/>
      <c r="E1" s="56"/>
      <c r="F1" s="56"/>
      <c r="G1" s="647" t="s">
        <v>431</v>
      </c>
      <c r="H1" s="647"/>
      <c r="I1" s="647"/>
    </row>
    <row r="2" spans="1:9">
      <c r="A2" s="56"/>
      <c r="B2" s="621"/>
      <c r="C2" s="56"/>
      <c r="D2" s="56"/>
      <c r="E2" s="56"/>
      <c r="F2" s="56"/>
      <c r="G2" s="647"/>
      <c r="H2" s="647"/>
      <c r="I2" s="647"/>
    </row>
    <row r="3" spans="1:9">
      <c r="A3" s="56"/>
      <c r="B3" s="116"/>
      <c r="C3" s="56"/>
      <c r="D3" s="56"/>
      <c r="E3" s="56"/>
      <c r="F3" s="56"/>
      <c r="G3" s="374"/>
      <c r="H3" s="374"/>
      <c r="I3" s="374"/>
    </row>
    <row r="4" spans="1:9">
      <c r="A4" s="56"/>
      <c r="B4" s="116"/>
      <c r="C4" s="56"/>
      <c r="D4" s="56"/>
      <c r="E4" s="56"/>
      <c r="F4" s="56"/>
      <c r="G4" s="374"/>
      <c r="H4" s="374"/>
      <c r="I4" s="374"/>
    </row>
    <row r="5" spans="1:9">
      <c r="A5" s="56"/>
      <c r="B5" s="375" t="s">
        <v>432</v>
      </c>
      <c r="C5" s="56"/>
      <c r="D5" s="56"/>
      <c r="E5" s="56"/>
      <c r="F5" s="56"/>
      <c r="G5" s="374"/>
      <c r="H5" s="374"/>
      <c r="I5" s="374"/>
    </row>
    <row r="6" spans="1:9">
      <c r="A6" s="56"/>
      <c r="B6" s="116"/>
      <c r="C6" s="56"/>
      <c r="D6" s="56"/>
      <c r="E6" s="56"/>
      <c r="F6" s="56"/>
      <c r="G6" s="56"/>
      <c r="H6" s="56"/>
      <c r="I6" s="56"/>
    </row>
    <row r="7" spans="1:9">
      <c r="A7" s="56"/>
      <c r="B7" s="119" t="s">
        <v>433</v>
      </c>
      <c r="C7" s="119" t="s">
        <v>63</v>
      </c>
      <c r="D7" s="119" t="s">
        <v>434</v>
      </c>
      <c r="E7" s="119" t="s">
        <v>435</v>
      </c>
      <c r="F7" s="119" t="s">
        <v>436</v>
      </c>
      <c r="G7" s="56"/>
      <c r="H7" s="56"/>
      <c r="I7" s="56"/>
    </row>
    <row r="8" spans="1:9">
      <c r="A8" s="56"/>
      <c r="B8" s="471"/>
      <c r="C8" s="122"/>
      <c r="D8" s="472"/>
      <c r="E8" s="97"/>
      <c r="F8" s="97"/>
      <c r="G8" s="56"/>
      <c r="H8" s="56"/>
      <c r="I8" s="56"/>
    </row>
    <row r="9" spans="1:9">
      <c r="A9" s="56"/>
      <c r="B9" s="471"/>
      <c r="C9" s="122"/>
      <c r="D9" s="472"/>
      <c r="E9" s="97"/>
      <c r="F9" s="97"/>
      <c r="G9" s="56"/>
      <c r="H9" s="56"/>
      <c r="I9" s="56"/>
    </row>
    <row r="10" spans="1:9">
      <c r="A10" s="56"/>
      <c r="B10" s="471"/>
      <c r="C10" s="122"/>
      <c r="D10" s="472"/>
      <c r="E10" s="97"/>
      <c r="F10" s="97"/>
      <c r="G10" s="56"/>
      <c r="H10" s="56"/>
      <c r="I10" s="56"/>
    </row>
    <row r="11" spans="1:9">
      <c r="A11" s="56"/>
      <c r="B11" s="473"/>
      <c r="C11" s="122"/>
      <c r="D11" s="472"/>
      <c r="E11" s="97"/>
      <c r="F11" s="97"/>
      <c r="G11" s="56"/>
      <c r="H11" s="56"/>
      <c r="I11" s="56"/>
    </row>
    <row r="12" spans="1:9">
      <c r="A12" s="56"/>
      <c r="B12" s="471"/>
      <c r="C12" s="122"/>
      <c r="D12" s="472"/>
      <c r="E12" s="97"/>
      <c r="F12" s="97"/>
      <c r="G12" s="56"/>
      <c r="H12" s="56"/>
      <c r="I12" s="56"/>
    </row>
    <row r="13" spans="1:9">
      <c r="A13" s="56"/>
      <c r="B13" s="471"/>
      <c r="C13" s="122"/>
      <c r="D13" s="472"/>
      <c r="E13" s="97"/>
      <c r="F13" s="97"/>
      <c r="G13" s="56"/>
      <c r="H13" s="56"/>
      <c r="I13" s="56"/>
    </row>
    <row r="14" spans="1:9">
      <c r="A14" s="56"/>
      <c r="B14" s="471"/>
      <c r="C14" s="122"/>
      <c r="D14" s="472"/>
      <c r="E14" s="97"/>
      <c r="F14" s="97"/>
      <c r="G14" s="56"/>
      <c r="H14" s="56"/>
      <c r="I14" s="56"/>
    </row>
    <row r="15" spans="1:9">
      <c r="A15" s="56"/>
      <c r="B15" s="471"/>
      <c r="C15" s="122"/>
      <c r="D15" s="472"/>
      <c r="E15" s="97"/>
      <c r="F15" s="97"/>
      <c r="G15" s="56"/>
      <c r="H15" s="56"/>
      <c r="I15" s="56"/>
    </row>
    <row r="16" spans="1:9">
      <c r="A16" s="56"/>
      <c r="B16" s="471"/>
      <c r="C16" s="122"/>
      <c r="D16" s="472"/>
      <c r="E16" s="97"/>
      <c r="F16" s="97"/>
      <c r="G16" s="56"/>
      <c r="H16" s="56"/>
      <c r="I16" s="56"/>
    </row>
    <row r="17" spans="1:9">
      <c r="A17" s="56"/>
      <c r="B17" s="471"/>
      <c r="C17" s="122"/>
      <c r="D17" s="472"/>
      <c r="E17" s="97"/>
      <c r="F17" s="97"/>
      <c r="G17" s="56"/>
      <c r="H17" s="56"/>
      <c r="I17" s="56"/>
    </row>
    <row r="18" spans="1:9">
      <c r="A18" s="56"/>
      <c r="B18" s="471"/>
      <c r="C18" s="122"/>
      <c r="D18" s="472"/>
      <c r="E18" s="97"/>
      <c r="F18" s="97"/>
      <c r="G18" s="56"/>
      <c r="H18" s="56"/>
      <c r="I18" s="56"/>
    </row>
    <row r="19" spans="1:9">
      <c r="A19" s="56"/>
      <c r="B19" s="471"/>
      <c r="C19" s="122"/>
      <c r="D19" s="472"/>
      <c r="E19" s="97"/>
      <c r="F19" s="97"/>
      <c r="G19" s="56"/>
      <c r="H19" s="56"/>
      <c r="I19" s="56"/>
    </row>
    <row r="20" spans="1:9">
      <c r="A20" s="56"/>
      <c r="B20" s="471"/>
      <c r="C20" s="122"/>
      <c r="D20" s="472"/>
      <c r="E20" s="97"/>
      <c r="F20" s="97"/>
      <c r="G20" s="56"/>
      <c r="H20" s="56"/>
      <c r="I20" s="56"/>
    </row>
    <row r="21" spans="1:9">
      <c r="A21" s="56"/>
      <c r="B21" s="471"/>
      <c r="C21" s="122"/>
      <c r="D21" s="472"/>
      <c r="E21" s="97"/>
      <c r="F21" s="97"/>
      <c r="G21" s="56"/>
      <c r="H21" s="56"/>
      <c r="I21" s="56"/>
    </row>
    <row r="22" spans="1:9">
      <c r="A22" s="56"/>
      <c r="B22" s="471"/>
      <c r="C22" s="122"/>
      <c r="D22" s="472"/>
      <c r="E22" s="97"/>
      <c r="F22" s="97"/>
      <c r="G22" s="56"/>
      <c r="H22" s="56"/>
      <c r="I22" s="56"/>
    </row>
    <row r="23" spans="1:9">
      <c r="A23" s="56"/>
      <c r="B23" s="471"/>
      <c r="C23" s="122"/>
      <c r="D23" s="472"/>
      <c r="E23" s="97"/>
      <c r="F23" s="97"/>
      <c r="G23" s="56"/>
      <c r="H23" s="56"/>
      <c r="I23" s="56"/>
    </row>
    <row r="24" spans="1:9">
      <c r="A24" s="56"/>
      <c r="B24" s="471"/>
      <c r="C24" s="122"/>
      <c r="D24" s="472"/>
      <c r="E24" s="97"/>
      <c r="F24" s="97"/>
      <c r="G24" s="56"/>
      <c r="H24" s="56"/>
      <c r="I24" s="56"/>
    </row>
    <row r="25" spans="1:9">
      <c r="A25" s="56"/>
      <c r="B25" s="471"/>
      <c r="C25" s="122"/>
      <c r="D25" s="472"/>
      <c r="E25" s="97"/>
      <c r="F25" s="97"/>
      <c r="G25" s="56"/>
      <c r="H25" s="56"/>
      <c r="I25" s="56"/>
    </row>
    <row r="26" spans="1:9">
      <c r="A26" s="56"/>
      <c r="B26" s="471"/>
      <c r="C26" s="122"/>
      <c r="D26" s="472"/>
      <c r="E26" s="97"/>
      <c r="F26" s="97"/>
      <c r="G26" s="56"/>
      <c r="H26" s="56"/>
      <c r="I26" s="56"/>
    </row>
    <row r="27" spans="1:9">
      <c r="A27" s="56"/>
      <c r="B27" s="471"/>
      <c r="C27" s="122"/>
      <c r="D27" s="472"/>
      <c r="E27" s="97"/>
      <c r="F27" s="97"/>
      <c r="G27" s="56"/>
      <c r="H27" s="56"/>
      <c r="I27" s="56"/>
    </row>
    <row r="28" spans="1:9">
      <c r="A28" s="56"/>
      <c r="B28" s="471"/>
      <c r="C28" s="122"/>
      <c r="D28" s="472"/>
      <c r="E28" s="97"/>
      <c r="F28" s="97"/>
      <c r="G28" s="56"/>
      <c r="H28" s="56"/>
      <c r="I28" s="56"/>
    </row>
    <row r="29" spans="1:9">
      <c r="A29" s="56"/>
      <c r="B29" s="471"/>
      <c r="C29" s="122"/>
      <c r="D29" s="472"/>
      <c r="E29" s="97"/>
      <c r="F29" s="97"/>
      <c r="G29" s="56"/>
      <c r="H29" s="56"/>
      <c r="I29" s="56"/>
    </row>
    <row r="30" spans="1:9">
      <c r="A30" s="56"/>
      <c r="B30" s="471"/>
      <c r="C30" s="122"/>
      <c r="D30" s="472"/>
      <c r="E30" s="97"/>
      <c r="F30" s="97"/>
      <c r="G30" s="56"/>
      <c r="H30" s="56"/>
      <c r="I30" s="56"/>
    </row>
    <row r="31" spans="1:9">
      <c r="A31" s="56"/>
      <c r="B31" s="471"/>
      <c r="C31" s="122"/>
      <c r="D31" s="472"/>
      <c r="E31" s="97"/>
      <c r="F31" s="97"/>
      <c r="G31" s="56"/>
      <c r="H31" s="56"/>
      <c r="I31" s="56"/>
    </row>
    <row r="32" spans="1:9">
      <c r="A32" s="56"/>
      <c r="B32" s="471"/>
      <c r="C32" s="122"/>
      <c r="D32" s="472"/>
      <c r="E32" s="97"/>
      <c r="F32" s="97"/>
      <c r="G32" s="56"/>
      <c r="H32" s="56"/>
      <c r="I32" s="56"/>
    </row>
    <row r="33" spans="1:9">
      <c r="A33" s="56"/>
      <c r="B33" s="471"/>
      <c r="C33" s="122"/>
      <c r="D33" s="472"/>
      <c r="E33" s="97"/>
      <c r="F33" s="97"/>
      <c r="G33" s="56"/>
      <c r="H33" s="56"/>
      <c r="I33" s="56"/>
    </row>
    <row r="34" spans="1:9">
      <c r="A34" s="56"/>
      <c r="B34" s="471"/>
      <c r="C34" s="122"/>
      <c r="D34" s="472"/>
      <c r="E34" s="97"/>
      <c r="F34" s="97"/>
      <c r="G34" s="56"/>
      <c r="H34" s="56"/>
      <c r="I34" s="56"/>
    </row>
    <row r="35" spans="1:9">
      <c r="A35" s="56"/>
      <c r="B35" s="471"/>
      <c r="C35" s="122"/>
      <c r="D35" s="472"/>
      <c r="E35" s="97"/>
      <c r="F35" s="97"/>
      <c r="G35" s="56"/>
      <c r="H35" s="56"/>
      <c r="I35" s="56"/>
    </row>
    <row r="36" spans="1:9">
      <c r="A36" s="56"/>
      <c r="B36" s="471"/>
      <c r="C36" s="122"/>
      <c r="D36" s="472"/>
      <c r="E36" s="97"/>
      <c r="F36" s="97"/>
      <c r="G36" s="56"/>
      <c r="H36" s="56"/>
      <c r="I36" s="56"/>
    </row>
    <row r="37" spans="1:9">
      <c r="A37" s="56"/>
      <c r="B37" s="471"/>
      <c r="C37" s="122"/>
      <c r="D37" s="472"/>
      <c r="E37" s="97"/>
      <c r="F37" s="97"/>
      <c r="G37" s="56"/>
      <c r="H37" s="56"/>
      <c r="I37" s="56"/>
    </row>
    <row r="38" spans="1:9">
      <c r="A38" s="56"/>
      <c r="B38" s="471"/>
      <c r="C38" s="122"/>
      <c r="D38" s="472"/>
      <c r="E38" s="97"/>
      <c r="F38" s="97"/>
      <c r="G38" s="56"/>
      <c r="H38" s="56"/>
      <c r="I38" s="56"/>
    </row>
    <row r="39" spans="1:9">
      <c r="A39" s="56"/>
      <c r="B39" s="471"/>
      <c r="C39" s="122"/>
      <c r="D39" s="472"/>
      <c r="E39" s="97"/>
      <c r="F39" s="97"/>
      <c r="G39" s="56"/>
      <c r="H39" s="56"/>
      <c r="I39" s="56"/>
    </row>
    <row r="40" spans="1:9">
      <c r="A40" s="56"/>
      <c r="B40" s="471"/>
      <c r="C40" s="122"/>
      <c r="D40" s="472"/>
      <c r="E40" s="97"/>
      <c r="F40" s="97"/>
      <c r="G40" s="56"/>
      <c r="H40" s="56"/>
      <c r="I40" s="56"/>
    </row>
    <row r="41" spans="1:9">
      <c r="A41" s="56"/>
      <c r="B41" s="471"/>
      <c r="C41" s="122"/>
      <c r="D41" s="472"/>
      <c r="E41" s="97"/>
      <c r="F41" s="97"/>
      <c r="G41" s="56"/>
      <c r="H41" s="56"/>
      <c r="I41" s="56"/>
    </row>
    <row r="42" spans="1:9">
      <c r="A42" s="56"/>
      <c r="B42" s="471"/>
      <c r="C42" s="122"/>
      <c r="D42" s="472"/>
      <c r="E42" s="97"/>
      <c r="F42" s="97"/>
      <c r="G42" s="56"/>
      <c r="H42" s="56"/>
      <c r="I42" s="56"/>
    </row>
    <row r="43" spans="1:9">
      <c r="A43" s="56"/>
      <c r="B43" s="471"/>
      <c r="C43" s="122"/>
      <c r="D43" s="472"/>
      <c r="E43" s="97"/>
      <c r="F43" s="97"/>
      <c r="G43" s="56"/>
      <c r="H43" s="56"/>
      <c r="I43" s="56"/>
    </row>
    <row r="44" spans="1:9">
      <c r="A44" s="56"/>
      <c r="B44" s="471"/>
      <c r="C44" s="122"/>
      <c r="D44" s="472"/>
      <c r="E44" s="97"/>
      <c r="F44" s="97"/>
      <c r="G44" s="56"/>
      <c r="H44" s="56"/>
      <c r="I44" s="56"/>
    </row>
    <row r="45" spans="1:9">
      <c r="A45" s="56"/>
      <c r="B45" s="471"/>
      <c r="C45" s="122"/>
      <c r="D45" s="472"/>
      <c r="E45" s="97"/>
      <c r="F45" s="97"/>
      <c r="G45" s="56"/>
      <c r="H45" s="56"/>
      <c r="I45" s="56"/>
    </row>
    <row r="46" spans="1:9">
      <c r="A46" s="56"/>
      <c r="B46" s="471"/>
      <c r="C46" s="122"/>
      <c r="D46" s="472"/>
      <c r="E46" s="97"/>
      <c r="F46" s="97"/>
      <c r="G46" s="56"/>
      <c r="H46" s="56"/>
      <c r="I46" s="56"/>
    </row>
    <row r="47" spans="1:9">
      <c r="A47" s="56"/>
      <c r="B47" s="471"/>
      <c r="C47" s="122"/>
      <c r="D47" s="472"/>
      <c r="E47" s="97"/>
      <c r="F47" s="97"/>
      <c r="G47" s="56"/>
      <c r="H47" s="56"/>
      <c r="I47" s="56"/>
    </row>
    <row r="48" spans="1:9">
      <c r="A48" s="56"/>
      <c r="B48" s="471"/>
      <c r="C48" s="122"/>
      <c r="D48" s="472"/>
      <c r="E48" s="97"/>
      <c r="F48" s="97"/>
      <c r="G48" s="56"/>
      <c r="H48" s="56"/>
      <c r="I48" s="56"/>
    </row>
    <row r="49" spans="1:9">
      <c r="A49" s="56"/>
      <c r="B49" s="471"/>
      <c r="C49" s="122"/>
      <c r="D49" s="472"/>
      <c r="E49" s="97"/>
      <c r="F49" s="97"/>
      <c r="G49" s="56"/>
      <c r="H49" s="56"/>
      <c r="I49" s="56"/>
    </row>
    <row r="50" spans="1:9">
      <c r="A50" s="56"/>
      <c r="B50" s="471"/>
      <c r="C50" s="122"/>
      <c r="D50" s="472"/>
      <c r="E50" s="97"/>
      <c r="F50" s="97"/>
      <c r="G50" s="56"/>
      <c r="H50" s="56"/>
      <c r="I50" s="56"/>
    </row>
    <row r="51" spans="1:9">
      <c r="A51" s="56"/>
      <c r="B51" s="471"/>
      <c r="C51" s="122"/>
      <c r="D51" s="472"/>
      <c r="E51" s="97"/>
      <c r="F51" s="97"/>
      <c r="G51" s="56"/>
      <c r="H51" s="56"/>
      <c r="I51" s="56"/>
    </row>
    <row r="52" spans="1:9">
      <c r="A52" s="56"/>
      <c r="B52" s="471"/>
      <c r="C52" s="122"/>
      <c r="D52" s="472"/>
      <c r="E52" s="97"/>
      <c r="F52" s="97"/>
      <c r="G52" s="56"/>
      <c r="H52" s="56"/>
      <c r="I52" s="56"/>
    </row>
    <row r="53" spans="1:9">
      <c r="A53" s="56"/>
      <c r="B53" s="471"/>
      <c r="C53" s="122"/>
      <c r="D53" s="472"/>
      <c r="E53" s="97"/>
      <c r="F53" s="97"/>
      <c r="G53" s="56"/>
      <c r="H53" s="56"/>
      <c r="I53" s="56"/>
    </row>
    <row r="54" spans="1:9">
      <c r="A54" s="56"/>
      <c r="B54" s="471"/>
      <c r="C54" s="122"/>
      <c r="D54" s="472"/>
      <c r="E54" s="97"/>
      <c r="F54" s="97"/>
      <c r="G54" s="56"/>
      <c r="H54" s="56"/>
      <c r="I54" s="56"/>
    </row>
    <row r="55" spans="1:9">
      <c r="A55" s="56"/>
      <c r="B55" s="471"/>
      <c r="C55" s="122"/>
      <c r="D55" s="472"/>
      <c r="E55" s="97"/>
      <c r="F55" s="97"/>
      <c r="G55" s="56"/>
      <c r="H55" s="56"/>
      <c r="I55" s="56"/>
    </row>
    <row r="56" spans="1:9">
      <c r="A56" s="56"/>
      <c r="B56" s="471"/>
      <c r="C56" s="122"/>
      <c r="D56" s="472"/>
      <c r="E56" s="97"/>
      <c r="F56" s="97"/>
      <c r="G56" s="56"/>
      <c r="H56" s="56"/>
      <c r="I56" s="56"/>
    </row>
    <row r="57" spans="1:9">
      <c r="A57" s="56"/>
      <c r="B57" s="471"/>
      <c r="C57" s="122"/>
      <c r="D57" s="472"/>
      <c r="E57" s="97"/>
      <c r="F57" s="97"/>
      <c r="G57" s="56"/>
      <c r="H57" s="56"/>
      <c r="I57" s="56"/>
    </row>
    <row r="58" spans="1:9">
      <c r="A58" s="56"/>
      <c r="B58" s="471"/>
      <c r="C58" s="122"/>
      <c r="D58" s="472"/>
      <c r="E58" s="97"/>
      <c r="F58" s="97"/>
      <c r="G58" s="56"/>
      <c r="H58" s="56"/>
      <c r="I58" s="56"/>
    </row>
    <row r="59" spans="1:9">
      <c r="A59" s="56"/>
      <c r="B59" s="471"/>
      <c r="C59" s="122"/>
      <c r="D59" s="472"/>
      <c r="E59" s="97"/>
      <c r="F59" s="97"/>
      <c r="G59" s="56"/>
      <c r="H59" s="56"/>
      <c r="I59" s="56"/>
    </row>
    <row r="60" spans="1:9">
      <c r="A60" s="56"/>
      <c r="B60" s="471"/>
      <c r="C60" s="122"/>
      <c r="D60" s="472"/>
      <c r="E60" s="97"/>
      <c r="F60" s="97"/>
      <c r="G60" s="56"/>
      <c r="H60" s="56"/>
      <c r="I60" s="56"/>
    </row>
    <row r="61" spans="1:9">
      <c r="A61" s="56"/>
      <c r="B61" s="471"/>
      <c r="C61" s="122"/>
      <c r="D61" s="472"/>
      <c r="E61" s="97"/>
      <c r="F61" s="97"/>
      <c r="G61" s="56"/>
      <c r="H61" s="56"/>
      <c r="I61" s="56"/>
    </row>
    <row r="62" spans="1:9">
      <c r="A62" s="56"/>
      <c r="B62" s="471"/>
      <c r="C62" s="122"/>
      <c r="D62" s="472"/>
      <c r="E62" s="97"/>
      <c r="F62" s="97"/>
      <c r="G62" s="56"/>
      <c r="H62" s="56"/>
      <c r="I62" s="56"/>
    </row>
    <row r="63" spans="1:9">
      <c r="A63" s="56"/>
      <c r="B63" s="471"/>
      <c r="C63" s="122"/>
      <c r="D63" s="472"/>
      <c r="E63" s="97"/>
      <c r="F63" s="97"/>
      <c r="G63" s="56"/>
      <c r="H63" s="56"/>
      <c r="I63" s="56"/>
    </row>
    <row r="64" spans="1:9">
      <c r="A64" s="56"/>
      <c r="B64" s="471"/>
      <c r="C64" s="122"/>
      <c r="D64" s="472"/>
      <c r="E64" s="97"/>
      <c r="F64" s="97"/>
      <c r="G64" s="56"/>
      <c r="H64" s="56"/>
      <c r="I64" s="56"/>
    </row>
    <row r="65" spans="1:9">
      <c r="A65" s="56"/>
      <c r="B65" s="471"/>
      <c r="C65" s="122"/>
      <c r="D65" s="472"/>
      <c r="E65" s="97"/>
      <c r="F65" s="97"/>
      <c r="G65" s="56"/>
      <c r="H65" s="56"/>
      <c r="I65" s="56"/>
    </row>
    <row r="66" spans="1:9">
      <c r="A66" s="56"/>
      <c r="B66" s="471"/>
      <c r="C66" s="122"/>
      <c r="D66" s="472"/>
      <c r="E66" s="97"/>
      <c r="F66" s="97"/>
      <c r="G66" s="56"/>
      <c r="H66" s="56"/>
      <c r="I66" s="56"/>
    </row>
    <row r="67" spans="1:9">
      <c r="A67" s="56"/>
      <c r="B67" s="471"/>
      <c r="C67" s="122"/>
      <c r="D67" s="472"/>
      <c r="E67" s="97"/>
      <c r="F67" s="97"/>
      <c r="G67" s="56"/>
      <c r="H67" s="56"/>
      <c r="I67" s="56"/>
    </row>
    <row r="68" spans="1:9">
      <c r="A68" s="56"/>
      <c r="B68" s="471"/>
      <c r="C68" s="122"/>
      <c r="D68" s="472"/>
      <c r="E68" s="97"/>
      <c r="F68" s="97"/>
      <c r="G68" s="56"/>
      <c r="H68" s="56"/>
      <c r="I68" s="56"/>
    </row>
    <row r="69" spans="1:9">
      <c r="A69" s="56"/>
      <c r="B69" s="471"/>
      <c r="C69" s="122"/>
      <c r="D69" s="472"/>
      <c r="E69" s="97"/>
      <c r="F69" s="97"/>
      <c r="G69" s="56"/>
      <c r="H69" s="56"/>
      <c r="I69" s="56"/>
    </row>
    <row r="70" spans="1:9">
      <c r="A70" s="56"/>
      <c r="B70" s="471"/>
      <c r="C70" s="122"/>
      <c r="D70" s="472"/>
      <c r="E70" s="97"/>
      <c r="F70" s="97"/>
      <c r="G70" s="56"/>
      <c r="H70" s="56"/>
      <c r="I70" s="56"/>
    </row>
    <row r="71" spans="1:9">
      <c r="A71" s="56"/>
      <c r="B71" s="471"/>
      <c r="C71" s="122"/>
      <c r="D71" s="472"/>
      <c r="E71" s="97"/>
      <c r="F71" s="97"/>
      <c r="G71" s="56"/>
      <c r="H71" s="56"/>
      <c r="I71" s="56"/>
    </row>
    <row r="72" spans="1:9">
      <c r="A72" s="56"/>
      <c r="B72" s="471"/>
      <c r="C72" s="122"/>
      <c r="D72" s="472"/>
      <c r="E72" s="97"/>
      <c r="F72" s="97"/>
      <c r="G72" s="56"/>
      <c r="H72" s="56"/>
      <c r="I72" s="56"/>
    </row>
    <row r="73" spans="1:9">
      <c r="A73" s="56"/>
      <c r="B73" s="471"/>
      <c r="C73" s="122"/>
      <c r="D73" s="472"/>
      <c r="E73" s="97"/>
      <c r="F73" s="97"/>
      <c r="G73" s="56"/>
      <c r="H73" s="56"/>
      <c r="I73" s="56"/>
    </row>
    <row r="74" spans="1:9">
      <c r="A74" s="56"/>
      <c r="B74" s="471"/>
      <c r="C74" s="122"/>
      <c r="D74" s="472"/>
      <c r="E74" s="97"/>
      <c r="F74" s="97"/>
      <c r="G74" s="56"/>
      <c r="H74" s="56"/>
      <c r="I74" s="56"/>
    </row>
    <row r="75" spans="1:9">
      <c r="A75" s="56"/>
      <c r="B75" s="471"/>
      <c r="C75" s="122"/>
      <c r="D75" s="472"/>
      <c r="E75" s="97"/>
      <c r="F75" s="97"/>
      <c r="G75" s="56"/>
      <c r="H75" s="56"/>
      <c r="I75" s="56"/>
    </row>
    <row r="76" spans="1:9">
      <c r="A76" s="56"/>
      <c r="B76" s="471"/>
      <c r="C76" s="122"/>
      <c r="D76" s="472"/>
      <c r="E76" s="97"/>
      <c r="F76" s="97"/>
      <c r="G76" s="56"/>
      <c r="H76" s="56"/>
      <c r="I76" s="56"/>
    </row>
    <row r="77" spans="1:9">
      <c r="A77" s="56"/>
      <c r="B77" s="471"/>
      <c r="C77" s="122"/>
      <c r="D77" s="472"/>
      <c r="E77" s="97"/>
      <c r="F77" s="97"/>
      <c r="G77" s="56"/>
      <c r="H77" s="56"/>
      <c r="I77" s="56"/>
    </row>
    <row r="78" spans="1:9">
      <c r="A78" s="56"/>
      <c r="B78" s="471"/>
      <c r="C78" s="122"/>
      <c r="D78" s="472"/>
      <c r="E78" s="97"/>
      <c r="F78" s="97"/>
      <c r="G78" s="56"/>
      <c r="H78" s="56"/>
      <c r="I78" s="56"/>
    </row>
    <row r="79" spans="1:9">
      <c r="A79" s="56"/>
      <c r="B79" s="471"/>
      <c r="C79" s="122"/>
      <c r="D79" s="472"/>
      <c r="E79" s="97"/>
      <c r="F79" s="97"/>
      <c r="G79" s="56"/>
      <c r="H79" s="56"/>
      <c r="I79" s="56"/>
    </row>
    <row r="80" spans="1:9">
      <c r="A80" s="56"/>
      <c r="B80" s="471"/>
      <c r="C80" s="122"/>
      <c r="D80" s="472"/>
      <c r="E80" s="97"/>
      <c r="F80" s="97"/>
      <c r="G80" s="56"/>
      <c r="H80" s="56"/>
      <c r="I80" s="56"/>
    </row>
    <row r="81" spans="1:9">
      <c r="A81" s="56"/>
      <c r="B81" s="471"/>
      <c r="C81" s="122"/>
      <c r="D81" s="472"/>
      <c r="E81" s="97"/>
      <c r="F81" s="97"/>
      <c r="G81" s="56"/>
      <c r="H81" s="56"/>
      <c r="I81" s="56"/>
    </row>
    <row r="82" spans="1:9">
      <c r="A82" s="56"/>
      <c r="B82" s="471"/>
      <c r="C82" s="122"/>
      <c r="D82" s="472"/>
      <c r="E82" s="97"/>
      <c r="F82" s="97"/>
      <c r="G82" s="56"/>
      <c r="H82" s="56"/>
      <c r="I82" s="56"/>
    </row>
    <row r="83" spans="1:9">
      <c r="A83" s="56"/>
      <c r="B83" s="471"/>
      <c r="C83" s="122"/>
      <c r="D83" s="472"/>
      <c r="E83" s="97"/>
      <c r="F83" s="97"/>
      <c r="G83" s="56"/>
      <c r="H83" s="56"/>
      <c r="I83" s="56"/>
    </row>
    <row r="84" spans="1:9">
      <c r="A84" s="56"/>
      <c r="B84" s="471"/>
      <c r="C84" s="122"/>
      <c r="D84" s="472"/>
      <c r="E84" s="97"/>
      <c r="F84" s="97"/>
      <c r="G84" s="56"/>
      <c r="H84" s="56"/>
      <c r="I84" s="56"/>
    </row>
    <row r="85" spans="1:9">
      <c r="A85" s="56"/>
      <c r="B85" s="471"/>
      <c r="C85" s="122"/>
      <c r="D85" s="472"/>
      <c r="E85" s="97"/>
      <c r="F85" s="97"/>
      <c r="G85" s="56"/>
      <c r="H85" s="56"/>
      <c r="I85" s="56"/>
    </row>
    <row r="86" spans="1:9">
      <c r="A86" s="56"/>
      <c r="B86" s="471"/>
      <c r="C86" s="122"/>
      <c r="D86" s="472"/>
      <c r="E86" s="97"/>
      <c r="F86" s="97"/>
      <c r="G86" s="56"/>
      <c r="H86" s="56"/>
      <c r="I86" s="56"/>
    </row>
    <row r="87" spans="1:9">
      <c r="A87" s="56"/>
      <c r="B87" s="471"/>
      <c r="C87" s="122"/>
      <c r="D87" s="472"/>
      <c r="E87" s="97"/>
      <c r="F87" s="97"/>
      <c r="G87" s="56"/>
      <c r="H87" s="56"/>
      <c r="I87" s="56"/>
    </row>
    <row r="88" spans="1:9">
      <c r="A88" s="56"/>
      <c r="B88" s="471"/>
      <c r="C88" s="122"/>
      <c r="D88" s="472"/>
      <c r="E88" s="97"/>
      <c r="F88" s="97"/>
      <c r="G88" s="56"/>
      <c r="H88" s="56"/>
      <c r="I88" s="56"/>
    </row>
    <row r="89" spans="1:9">
      <c r="A89" s="56"/>
      <c r="B89" s="471"/>
      <c r="C89" s="122"/>
      <c r="D89" s="472"/>
      <c r="E89" s="97"/>
      <c r="F89" s="97"/>
      <c r="G89" s="56"/>
      <c r="H89" s="56"/>
      <c r="I89" s="56"/>
    </row>
    <row r="90" spans="1:9">
      <c r="A90" s="56"/>
      <c r="B90" s="471"/>
      <c r="C90" s="122"/>
      <c r="D90" s="472"/>
      <c r="E90" s="97"/>
      <c r="F90" s="97"/>
      <c r="G90" s="56"/>
      <c r="H90" s="56"/>
      <c r="I90" s="56"/>
    </row>
    <row r="91" spans="1:9">
      <c r="A91" s="56"/>
      <c r="B91" s="471"/>
      <c r="C91" s="122"/>
      <c r="D91" s="472"/>
      <c r="E91" s="97"/>
      <c r="F91" s="97"/>
      <c r="G91" s="56"/>
      <c r="H91" s="56"/>
      <c r="I91" s="56"/>
    </row>
    <row r="92" spans="1:9">
      <c r="A92" s="56"/>
      <c r="B92" s="471"/>
      <c r="C92" s="122"/>
      <c r="D92" s="472"/>
      <c r="E92" s="97"/>
      <c r="F92" s="97"/>
      <c r="G92" s="56"/>
      <c r="H92" s="56"/>
      <c r="I92" s="56"/>
    </row>
    <row r="93" spans="1:9">
      <c r="A93" s="56"/>
      <c r="B93" s="471"/>
      <c r="C93" s="122"/>
      <c r="D93" s="472"/>
      <c r="E93" s="97"/>
      <c r="F93" s="97"/>
      <c r="G93" s="56"/>
      <c r="H93" s="56"/>
      <c r="I93" s="56"/>
    </row>
    <row r="94" spans="1:9">
      <c r="A94" s="56"/>
      <c r="B94" s="471"/>
      <c r="C94" s="122"/>
      <c r="D94" s="472"/>
      <c r="E94" s="97"/>
      <c r="F94" s="97"/>
      <c r="G94" s="56"/>
      <c r="H94" s="56"/>
      <c r="I94" s="56"/>
    </row>
    <row r="95" spans="1:9">
      <c r="A95" s="56"/>
      <c r="B95" s="471"/>
      <c r="C95" s="122"/>
      <c r="D95" s="472"/>
      <c r="E95" s="97"/>
      <c r="F95" s="97"/>
      <c r="G95" s="56"/>
      <c r="H95" s="56"/>
      <c r="I95" s="56"/>
    </row>
    <row r="96" spans="1:9">
      <c r="A96" s="56"/>
      <c r="B96" s="471"/>
      <c r="C96" s="122"/>
      <c r="D96" s="472"/>
      <c r="E96" s="97"/>
      <c r="F96" s="97"/>
      <c r="G96" s="56"/>
      <c r="H96" s="56"/>
      <c r="I96" s="56"/>
    </row>
    <row r="97" spans="1:9">
      <c r="A97" s="56"/>
      <c r="B97" s="471"/>
      <c r="C97" s="122"/>
      <c r="D97" s="472"/>
      <c r="E97" s="97"/>
      <c r="F97" s="97"/>
      <c r="G97" s="56"/>
      <c r="H97" s="56"/>
      <c r="I97" s="56"/>
    </row>
    <row r="98" spans="1:9">
      <c r="A98" s="56"/>
      <c r="B98" s="471"/>
      <c r="C98" s="122"/>
      <c r="D98" s="472"/>
      <c r="E98" s="97"/>
      <c r="F98" s="97"/>
      <c r="G98" s="56"/>
      <c r="H98" s="56"/>
      <c r="I98" s="56"/>
    </row>
    <row r="99" spans="1:9">
      <c r="A99" s="56"/>
      <c r="B99" s="471"/>
      <c r="C99" s="122"/>
      <c r="D99" s="472"/>
      <c r="E99" s="97"/>
      <c r="F99" s="97"/>
      <c r="G99" s="56"/>
      <c r="H99" s="56"/>
      <c r="I99" s="56"/>
    </row>
    <row r="100" spans="1:9">
      <c r="A100" s="56"/>
      <c r="B100" s="471"/>
      <c r="C100" s="122"/>
      <c r="D100" s="472"/>
      <c r="E100" s="97"/>
      <c r="F100" s="97"/>
      <c r="G100" s="56"/>
      <c r="H100" s="56"/>
      <c r="I100" s="56"/>
    </row>
    <row r="101" spans="1:9">
      <c r="A101" s="56"/>
      <c r="B101" s="471"/>
      <c r="C101" s="122"/>
      <c r="D101" s="472"/>
      <c r="E101" s="97"/>
      <c r="F101" s="97"/>
      <c r="G101" s="56"/>
      <c r="H101" s="56"/>
      <c r="I101" s="56"/>
    </row>
    <row r="102" spans="1:9">
      <c r="A102" s="56"/>
      <c r="B102" s="471"/>
      <c r="C102" s="122"/>
      <c r="D102" s="472"/>
      <c r="E102" s="97"/>
      <c r="F102" s="97"/>
      <c r="G102" s="56"/>
      <c r="H102" s="56"/>
      <c r="I102" s="56"/>
    </row>
    <row r="103" spans="1:9">
      <c r="A103" s="56"/>
      <c r="B103" s="471"/>
      <c r="C103" s="122"/>
      <c r="D103" s="472"/>
      <c r="E103" s="97"/>
      <c r="F103" s="97"/>
      <c r="G103" s="56"/>
      <c r="H103" s="56"/>
      <c r="I103" s="56"/>
    </row>
    <row r="104" spans="1:9">
      <c r="A104" s="56"/>
      <c r="B104" s="471"/>
      <c r="C104" s="122"/>
      <c r="D104" s="472"/>
      <c r="E104" s="97"/>
      <c r="F104" s="97"/>
      <c r="G104" s="56"/>
      <c r="H104" s="56"/>
      <c r="I104" s="56"/>
    </row>
    <row r="105" spans="1:9">
      <c r="A105" s="56"/>
      <c r="B105" s="471"/>
      <c r="C105" s="122"/>
      <c r="D105" s="472"/>
      <c r="E105" s="97"/>
      <c r="F105" s="97"/>
      <c r="G105" s="56"/>
      <c r="H105" s="56"/>
      <c r="I105" s="56"/>
    </row>
    <row r="106" spans="1:9">
      <c r="A106" s="56"/>
      <c r="B106" s="471"/>
      <c r="C106" s="122"/>
      <c r="D106" s="472"/>
      <c r="E106" s="97"/>
      <c r="F106" s="97"/>
      <c r="G106" s="56"/>
      <c r="H106" s="56"/>
      <c r="I106" s="56"/>
    </row>
    <row r="107" spans="1:9">
      <c r="A107" s="56"/>
      <c r="B107" s="471"/>
      <c r="C107" s="122"/>
      <c r="D107" s="472"/>
      <c r="E107" s="97"/>
      <c r="F107" s="97"/>
      <c r="G107" s="56"/>
      <c r="H107" s="56"/>
      <c r="I107" s="56"/>
    </row>
    <row r="108" spans="1:9">
      <c r="A108" s="56"/>
      <c r="B108" s="471"/>
      <c r="C108" s="122"/>
      <c r="D108" s="472"/>
      <c r="E108" s="97"/>
      <c r="F108" s="97"/>
      <c r="G108" s="56"/>
      <c r="H108" s="56"/>
      <c r="I108" s="56"/>
    </row>
    <row r="109" spans="1:9">
      <c r="A109" s="56"/>
      <c r="B109" s="471"/>
      <c r="C109" s="122"/>
      <c r="D109" s="472"/>
      <c r="E109" s="97"/>
      <c r="F109" s="97"/>
      <c r="G109" s="56"/>
      <c r="H109" s="56"/>
      <c r="I109" s="56"/>
    </row>
    <row r="110" spans="1:9">
      <c r="A110" s="56"/>
      <c r="B110" s="471"/>
      <c r="C110" s="122"/>
      <c r="D110" s="472"/>
      <c r="E110" s="97"/>
      <c r="F110" s="97"/>
      <c r="G110" s="56"/>
      <c r="H110" s="56"/>
      <c r="I110" s="56"/>
    </row>
    <row r="111" spans="1:9">
      <c r="A111" s="56"/>
      <c r="B111" s="471"/>
      <c r="C111" s="122"/>
      <c r="D111" s="472"/>
      <c r="E111" s="97"/>
      <c r="F111" s="97"/>
      <c r="G111" s="56"/>
      <c r="H111" s="56"/>
      <c r="I111" s="56"/>
    </row>
    <row r="112" spans="1:9">
      <c r="A112" s="56"/>
      <c r="B112" s="471"/>
      <c r="C112" s="122"/>
      <c r="D112" s="472"/>
      <c r="E112" s="97"/>
      <c r="F112" s="97"/>
      <c r="G112" s="56"/>
      <c r="H112" s="56"/>
      <c r="I112" s="56"/>
    </row>
    <row r="113" spans="1:9">
      <c r="A113" s="56"/>
      <c r="B113" s="471"/>
      <c r="C113" s="122"/>
      <c r="D113" s="472"/>
      <c r="E113" s="97"/>
      <c r="F113" s="97"/>
      <c r="G113" s="56"/>
      <c r="H113" s="56"/>
      <c r="I113" s="56"/>
    </row>
    <row r="114" spans="1:9">
      <c r="A114" s="56"/>
      <c r="B114" s="471"/>
      <c r="C114" s="122"/>
      <c r="D114" s="472"/>
      <c r="E114" s="97"/>
      <c r="F114" s="97"/>
      <c r="G114" s="56"/>
      <c r="H114" s="56"/>
      <c r="I114" s="56"/>
    </row>
    <row r="115" spans="1:9">
      <c r="A115" s="56"/>
      <c r="B115" s="471"/>
      <c r="C115" s="122"/>
      <c r="D115" s="472"/>
      <c r="E115" s="97"/>
      <c r="F115" s="97"/>
      <c r="G115" s="56"/>
      <c r="H115" s="56"/>
      <c r="I115" s="56"/>
    </row>
    <row r="116" spans="1:9">
      <c r="A116" s="56"/>
      <c r="B116" s="471"/>
      <c r="C116" s="122"/>
      <c r="D116" s="472"/>
      <c r="E116" s="97"/>
      <c r="F116" s="97"/>
      <c r="G116" s="56"/>
      <c r="H116" s="56"/>
      <c r="I116" s="56"/>
    </row>
    <row r="117" spans="1:9">
      <c r="A117" s="56"/>
      <c r="B117" s="471"/>
      <c r="C117" s="122"/>
      <c r="D117" s="472"/>
      <c r="E117" s="97"/>
      <c r="F117" s="97"/>
      <c r="G117" s="56"/>
      <c r="H117" s="56"/>
      <c r="I117" s="56"/>
    </row>
    <row r="118" spans="1:9">
      <c r="A118" s="56"/>
      <c r="B118" s="471"/>
      <c r="C118" s="122"/>
      <c r="D118" s="472"/>
      <c r="E118" s="97"/>
      <c r="F118" s="97"/>
      <c r="G118" s="56"/>
      <c r="H118" s="56"/>
      <c r="I118" s="56"/>
    </row>
    <row r="119" spans="1:9">
      <c r="A119" s="56"/>
      <c r="B119" s="471"/>
      <c r="C119" s="122"/>
      <c r="D119" s="472"/>
      <c r="E119" s="97"/>
      <c r="F119" s="97"/>
      <c r="G119" s="56"/>
      <c r="H119" s="56"/>
      <c r="I119" s="56"/>
    </row>
    <row r="120" spans="1:9">
      <c r="A120" s="56"/>
      <c r="B120" s="471"/>
      <c r="C120" s="122"/>
      <c r="D120" s="472"/>
      <c r="E120" s="97"/>
      <c r="F120" s="97"/>
      <c r="G120" s="56"/>
      <c r="H120" s="56"/>
      <c r="I120" s="56"/>
    </row>
    <row r="121" spans="1:9">
      <c r="A121" s="56"/>
      <c r="B121" s="471"/>
      <c r="C121" s="122"/>
      <c r="D121" s="472"/>
      <c r="E121" s="97"/>
      <c r="F121" s="97"/>
      <c r="G121" s="56"/>
      <c r="H121" s="56"/>
      <c r="I121" s="56"/>
    </row>
    <row r="122" spans="1:9">
      <c r="A122" s="56"/>
      <c r="B122" s="471"/>
      <c r="C122" s="122"/>
      <c r="D122" s="472"/>
      <c r="E122" s="97"/>
      <c r="F122" s="97"/>
      <c r="G122" s="56"/>
      <c r="H122" s="56"/>
      <c r="I122" s="56"/>
    </row>
    <row r="123" spans="1:9">
      <c r="A123" s="56"/>
      <c r="B123" s="471"/>
      <c r="C123" s="122"/>
      <c r="D123" s="472"/>
      <c r="E123" s="97"/>
      <c r="F123" s="97"/>
      <c r="G123" s="56"/>
      <c r="H123" s="56"/>
      <c r="I123" s="56"/>
    </row>
    <row r="124" spans="1:9">
      <c r="A124" s="56"/>
      <c r="B124" s="471"/>
      <c r="C124" s="122"/>
      <c r="D124" s="472"/>
      <c r="E124" s="97"/>
      <c r="F124" s="97"/>
      <c r="G124" s="56"/>
      <c r="H124" s="56"/>
      <c r="I124" s="56"/>
    </row>
    <row r="125" spans="1:9">
      <c r="A125" s="56"/>
      <c r="B125" s="471"/>
      <c r="C125" s="122"/>
      <c r="D125" s="472"/>
      <c r="E125" s="97"/>
      <c r="F125" s="97"/>
      <c r="G125" s="56"/>
      <c r="H125" s="56"/>
      <c r="I125" s="56"/>
    </row>
    <row r="126" spans="1:9">
      <c r="A126" s="56"/>
      <c r="B126" s="471"/>
      <c r="C126" s="122"/>
      <c r="D126" s="472"/>
      <c r="E126" s="97"/>
      <c r="F126" s="97"/>
      <c r="G126" s="56"/>
      <c r="H126" s="56"/>
      <c r="I126" s="56"/>
    </row>
    <row r="127" spans="1:9">
      <c r="A127" s="56"/>
      <c r="B127" s="471"/>
      <c r="C127" s="122"/>
      <c r="D127" s="472"/>
      <c r="E127" s="97"/>
      <c r="F127" s="97"/>
      <c r="G127" s="56"/>
      <c r="H127" s="56"/>
      <c r="I127" s="56"/>
    </row>
    <row r="128" spans="1:9">
      <c r="A128" s="56"/>
      <c r="B128" s="471"/>
      <c r="C128" s="122"/>
      <c r="D128" s="472"/>
      <c r="E128" s="97"/>
      <c r="F128" s="97"/>
      <c r="G128" s="56"/>
      <c r="H128" s="56"/>
      <c r="I128" s="56"/>
    </row>
    <row r="129" spans="1:9">
      <c r="A129" s="56"/>
      <c r="B129" s="471"/>
      <c r="C129" s="122"/>
      <c r="D129" s="472"/>
      <c r="E129" s="97"/>
      <c r="F129" s="97"/>
      <c r="G129" s="56"/>
      <c r="H129" s="56"/>
      <c r="I129" s="56"/>
    </row>
    <row r="130" spans="1:9">
      <c r="A130" s="56"/>
      <c r="B130" s="471"/>
      <c r="C130" s="122"/>
      <c r="D130" s="472"/>
      <c r="E130" s="97"/>
      <c r="F130" s="97"/>
      <c r="G130" s="56"/>
      <c r="H130" s="56"/>
      <c r="I130" s="56"/>
    </row>
    <row r="131" spans="1:9">
      <c r="A131" s="56"/>
      <c r="B131" s="471"/>
      <c r="C131" s="122"/>
      <c r="D131" s="472"/>
      <c r="E131" s="97"/>
      <c r="F131" s="97"/>
      <c r="G131" s="56"/>
      <c r="H131" s="56"/>
      <c r="I131" s="56"/>
    </row>
    <row r="132" spans="1:9">
      <c r="A132" s="56"/>
      <c r="B132" s="471"/>
      <c r="C132" s="122"/>
      <c r="D132" s="472"/>
      <c r="E132" s="97"/>
      <c r="F132" s="97"/>
      <c r="G132" s="56"/>
      <c r="H132" s="56"/>
      <c r="I132" s="56"/>
    </row>
    <row r="133" spans="1:9">
      <c r="A133" s="56"/>
      <c r="B133" s="471"/>
      <c r="C133" s="122"/>
      <c r="D133" s="472"/>
      <c r="E133" s="97"/>
      <c r="F133" s="97"/>
      <c r="G133" s="56"/>
      <c r="H133" s="56"/>
      <c r="I133" s="56"/>
    </row>
    <row r="134" spans="1:9">
      <c r="A134" s="56"/>
      <c r="B134" s="471"/>
      <c r="C134" s="122"/>
      <c r="D134" s="472"/>
      <c r="E134" s="97"/>
      <c r="F134" s="97"/>
      <c r="G134" s="56"/>
      <c r="H134" s="56"/>
      <c r="I134" s="56"/>
    </row>
    <row r="135" spans="1:9">
      <c r="A135" s="56"/>
      <c r="B135" s="471"/>
      <c r="C135" s="122"/>
      <c r="D135" s="472"/>
      <c r="E135" s="97"/>
      <c r="F135" s="97"/>
      <c r="G135" s="56"/>
      <c r="H135" s="56"/>
      <c r="I135" s="56"/>
    </row>
    <row r="136" spans="1:9">
      <c r="A136" s="56"/>
      <c r="B136" s="471"/>
      <c r="C136" s="122"/>
      <c r="D136" s="472"/>
      <c r="E136" s="97"/>
      <c r="F136" s="97"/>
      <c r="G136" s="56"/>
      <c r="H136" s="56"/>
      <c r="I136" s="56"/>
    </row>
    <row r="137" spans="1:9">
      <c r="A137" s="56"/>
      <c r="B137" s="471"/>
      <c r="C137" s="122"/>
      <c r="D137" s="472"/>
      <c r="E137" s="97"/>
      <c r="F137" s="97"/>
      <c r="G137" s="56"/>
      <c r="H137" s="56"/>
      <c r="I137" s="56"/>
    </row>
    <row r="138" spans="1:9">
      <c r="A138" s="56"/>
      <c r="B138" s="471"/>
      <c r="C138" s="122"/>
      <c r="D138" s="472"/>
      <c r="E138" s="97"/>
      <c r="F138" s="97"/>
      <c r="G138" s="56"/>
      <c r="H138" s="56"/>
      <c r="I138" s="56"/>
    </row>
    <row r="139" spans="1:9">
      <c r="A139" s="56"/>
      <c r="B139" s="471"/>
      <c r="C139" s="122"/>
      <c r="D139" s="472"/>
      <c r="E139" s="97"/>
      <c r="F139" s="97"/>
      <c r="G139" s="56"/>
      <c r="H139" s="56"/>
      <c r="I139" s="56"/>
    </row>
    <row r="140" spans="1:9">
      <c r="A140" s="56"/>
      <c r="B140" s="471"/>
      <c r="C140" s="122"/>
      <c r="D140" s="472"/>
      <c r="E140" s="97"/>
      <c r="F140" s="97"/>
      <c r="G140" s="56"/>
      <c r="H140" s="56"/>
      <c r="I140" s="56"/>
    </row>
    <row r="141" spans="1:9">
      <c r="A141" s="56"/>
      <c r="B141" s="471"/>
      <c r="C141" s="122"/>
      <c r="D141" s="472"/>
      <c r="E141" s="97"/>
      <c r="F141" s="97"/>
      <c r="G141" s="56"/>
      <c r="H141" s="56"/>
      <c r="I141" s="56"/>
    </row>
    <row r="142" spans="1:9">
      <c r="A142" s="56"/>
      <c r="B142" s="471"/>
      <c r="C142" s="122"/>
      <c r="D142" s="472"/>
      <c r="E142" s="97"/>
      <c r="F142" s="97"/>
      <c r="G142" s="56"/>
      <c r="H142" s="56"/>
      <c r="I142" s="56"/>
    </row>
    <row r="143" spans="1:9">
      <c r="A143" s="56"/>
      <c r="B143" s="471"/>
      <c r="C143" s="122"/>
      <c r="D143" s="472"/>
      <c r="E143" s="97"/>
      <c r="F143" s="97"/>
      <c r="G143" s="56"/>
      <c r="H143" s="56"/>
      <c r="I143" s="56"/>
    </row>
    <row r="144" spans="1:9">
      <c r="A144" s="56"/>
      <c r="B144" s="471"/>
      <c r="C144" s="122"/>
      <c r="D144" s="472"/>
      <c r="E144" s="97"/>
      <c r="F144" s="97"/>
      <c r="G144" s="56"/>
      <c r="H144" s="56"/>
      <c r="I144" s="56"/>
    </row>
    <row r="145" spans="1:9">
      <c r="A145" s="56"/>
      <c r="B145" s="471"/>
      <c r="C145" s="122"/>
      <c r="D145" s="472"/>
      <c r="E145" s="97"/>
      <c r="F145" s="97"/>
      <c r="G145" s="56"/>
      <c r="H145" s="56"/>
      <c r="I145" s="56"/>
    </row>
    <row r="146" spans="1:9">
      <c r="A146" s="56"/>
      <c r="B146" s="471"/>
      <c r="C146" s="122"/>
      <c r="D146" s="472"/>
      <c r="E146" s="97"/>
      <c r="F146" s="97"/>
      <c r="G146" s="56"/>
      <c r="H146" s="56"/>
      <c r="I146" s="56"/>
    </row>
    <row r="147" spans="1:9">
      <c r="A147" s="56"/>
      <c r="B147" s="471"/>
      <c r="C147" s="122"/>
      <c r="D147" s="472"/>
      <c r="E147" s="97"/>
      <c r="F147" s="97"/>
      <c r="G147" s="56"/>
      <c r="H147" s="56"/>
      <c r="I147" s="56"/>
    </row>
    <row r="148" spans="1:9">
      <c r="A148" s="56"/>
      <c r="B148" s="471"/>
      <c r="C148" s="122"/>
      <c r="D148" s="472"/>
      <c r="E148" s="97"/>
      <c r="F148" s="97"/>
      <c r="G148" s="56"/>
      <c r="H148" s="56"/>
      <c r="I148" s="56"/>
    </row>
    <row r="149" spans="1:9">
      <c r="A149" s="56"/>
      <c r="B149" s="471"/>
      <c r="C149" s="122"/>
      <c r="D149" s="472"/>
      <c r="E149" s="97"/>
      <c r="F149" s="97"/>
      <c r="G149" s="56"/>
      <c r="H149" s="56"/>
      <c r="I149" s="56"/>
    </row>
    <row r="150" spans="1:9">
      <c r="A150" s="56"/>
      <c r="B150" s="471"/>
      <c r="C150" s="122"/>
      <c r="D150" s="472"/>
      <c r="E150" s="97"/>
      <c r="F150" s="97"/>
      <c r="G150" s="56"/>
      <c r="H150" s="56"/>
      <c r="I150" s="56"/>
    </row>
    <row r="151" spans="1:9">
      <c r="A151" s="56"/>
      <c r="B151" s="471"/>
      <c r="C151" s="122"/>
      <c r="D151" s="472"/>
      <c r="E151" s="97"/>
      <c r="F151" s="97"/>
      <c r="G151" s="56"/>
      <c r="H151" s="56"/>
      <c r="I151" s="56"/>
    </row>
    <row r="152" spans="1:9">
      <c r="A152" s="56"/>
      <c r="B152" s="471"/>
      <c r="C152" s="122"/>
      <c r="D152" s="472"/>
      <c r="E152" s="97"/>
      <c r="F152" s="97"/>
      <c r="G152" s="56"/>
      <c r="H152" s="56"/>
      <c r="I152" s="56"/>
    </row>
    <row r="153" spans="1:9">
      <c r="A153" s="56"/>
      <c r="B153" s="471"/>
      <c r="C153" s="122"/>
      <c r="D153" s="472"/>
      <c r="E153" s="97"/>
      <c r="F153" s="97"/>
      <c r="G153" s="56"/>
      <c r="H153" s="56"/>
      <c r="I153" s="56"/>
    </row>
    <row r="154" spans="1:9">
      <c r="A154" s="56"/>
      <c r="B154" s="471"/>
      <c r="C154" s="122"/>
      <c r="D154" s="472"/>
      <c r="E154" s="97"/>
      <c r="F154" s="97"/>
      <c r="G154" s="56"/>
      <c r="H154" s="56"/>
      <c r="I154" s="56"/>
    </row>
    <row r="155" spans="1:9">
      <c r="A155" s="56"/>
      <c r="B155" s="471"/>
      <c r="C155" s="122"/>
      <c r="D155" s="472"/>
      <c r="E155" s="97"/>
      <c r="F155" s="97"/>
      <c r="G155" s="56"/>
      <c r="H155" s="56"/>
      <c r="I155" s="56"/>
    </row>
    <row r="156" spans="1:9">
      <c r="A156" s="56"/>
      <c r="B156" s="471"/>
      <c r="C156" s="122"/>
      <c r="D156" s="472"/>
      <c r="E156" s="97"/>
      <c r="F156" s="97"/>
      <c r="G156" s="56"/>
      <c r="H156" s="56"/>
      <c r="I156" s="56"/>
    </row>
    <row r="157" spans="1:9">
      <c r="A157" s="56"/>
      <c r="B157" s="471"/>
      <c r="C157" s="122"/>
      <c r="D157" s="472"/>
      <c r="E157" s="97"/>
      <c r="F157" s="97"/>
      <c r="G157" s="56"/>
      <c r="H157" s="56"/>
      <c r="I157" s="56"/>
    </row>
    <row r="158" spans="1:9">
      <c r="A158" s="56"/>
      <c r="B158" s="471"/>
      <c r="C158" s="122"/>
      <c r="D158" s="472"/>
      <c r="E158" s="97"/>
      <c r="F158" s="97"/>
      <c r="G158" s="56"/>
      <c r="H158" s="56"/>
      <c r="I158" s="56"/>
    </row>
    <row r="159" spans="1:9">
      <c r="A159" s="56"/>
      <c r="B159" s="471"/>
      <c r="C159" s="122"/>
      <c r="D159" s="472"/>
      <c r="E159" s="97"/>
      <c r="F159" s="97"/>
      <c r="G159" s="56"/>
      <c r="H159" s="56"/>
      <c r="I159" s="56"/>
    </row>
    <row r="160" spans="1:9">
      <c r="A160" s="56"/>
      <c r="B160" s="471"/>
      <c r="C160" s="122"/>
      <c r="D160" s="472"/>
      <c r="E160" s="97"/>
      <c r="F160" s="97"/>
      <c r="G160" s="56"/>
      <c r="H160" s="56"/>
      <c r="I160" s="56"/>
    </row>
    <row r="161" spans="1:9">
      <c r="A161" s="56"/>
      <c r="B161" s="471"/>
      <c r="C161" s="122"/>
      <c r="D161" s="472"/>
      <c r="E161" s="97"/>
      <c r="F161" s="97"/>
      <c r="G161" s="56"/>
      <c r="H161" s="56"/>
      <c r="I161" s="56"/>
    </row>
    <row r="162" spans="1:9">
      <c r="A162" s="56"/>
      <c r="B162" s="471"/>
      <c r="C162" s="122"/>
      <c r="D162" s="472"/>
      <c r="E162" s="97"/>
      <c r="F162" s="97"/>
      <c r="G162" s="56"/>
      <c r="H162" s="56"/>
      <c r="I162" s="56"/>
    </row>
    <row r="163" spans="1:9">
      <c r="A163" s="56"/>
      <c r="B163" s="471"/>
      <c r="C163" s="122"/>
      <c r="D163" s="472"/>
      <c r="E163" s="97"/>
      <c r="F163" s="97"/>
      <c r="G163" s="56"/>
      <c r="H163" s="56"/>
      <c r="I163" s="56"/>
    </row>
    <row r="164" spans="1:9">
      <c r="A164" s="56"/>
      <c r="B164" s="471"/>
      <c r="C164" s="122"/>
      <c r="D164" s="472"/>
      <c r="E164" s="97"/>
      <c r="F164" s="97"/>
      <c r="G164" s="56"/>
      <c r="H164" s="56"/>
      <c r="I164" s="56"/>
    </row>
    <row r="165" spans="1:9">
      <c r="A165" s="56"/>
      <c r="B165" s="471"/>
      <c r="C165" s="122"/>
      <c r="D165" s="472"/>
      <c r="E165" s="97"/>
      <c r="F165" s="97"/>
      <c r="G165" s="56"/>
      <c r="H165" s="56"/>
      <c r="I165" s="56"/>
    </row>
    <row r="166" spans="1:9">
      <c r="A166" s="56"/>
      <c r="B166" s="471"/>
      <c r="C166" s="122"/>
      <c r="D166" s="472"/>
      <c r="E166" s="97"/>
      <c r="F166" s="97"/>
      <c r="G166" s="56"/>
      <c r="H166" s="56"/>
      <c r="I166" s="56"/>
    </row>
    <row r="167" spans="1:9">
      <c r="A167" s="56"/>
      <c r="B167" s="471"/>
      <c r="C167" s="122"/>
      <c r="D167" s="472"/>
      <c r="E167" s="97"/>
      <c r="F167" s="97"/>
      <c r="G167" s="56"/>
      <c r="H167" s="56"/>
      <c r="I167" s="56"/>
    </row>
    <row r="168" spans="1:9">
      <c r="A168" s="56"/>
      <c r="B168" s="471"/>
      <c r="C168" s="122"/>
      <c r="D168" s="472"/>
      <c r="E168" s="97"/>
      <c r="F168" s="97"/>
      <c r="G168" s="56"/>
      <c r="H168" s="56"/>
      <c r="I168" s="56"/>
    </row>
    <row r="169" spans="1:9">
      <c r="A169" s="56"/>
      <c r="B169" s="471"/>
      <c r="C169" s="122"/>
      <c r="D169" s="472"/>
      <c r="E169" s="97"/>
      <c r="F169" s="97"/>
      <c r="G169" s="56"/>
      <c r="H169" s="56"/>
      <c r="I169" s="56"/>
    </row>
    <row r="170" spans="1:9">
      <c r="A170" s="56"/>
      <c r="B170" s="471"/>
      <c r="C170" s="122"/>
      <c r="D170" s="472"/>
      <c r="E170" s="97"/>
      <c r="F170" s="97"/>
      <c r="G170" s="56"/>
      <c r="H170" s="56"/>
      <c r="I170" s="56"/>
    </row>
    <row r="171" spans="1:9">
      <c r="A171" s="56"/>
      <c r="B171" s="471"/>
      <c r="C171" s="122"/>
      <c r="D171" s="472"/>
      <c r="E171" s="97"/>
      <c r="F171" s="97"/>
      <c r="G171" s="56"/>
      <c r="H171" s="56"/>
      <c r="I171" s="56"/>
    </row>
    <row r="172" spans="1:9">
      <c r="A172" s="56"/>
      <c r="B172" s="471"/>
      <c r="C172" s="122"/>
      <c r="D172" s="472"/>
      <c r="E172" s="97"/>
      <c r="F172" s="97"/>
      <c r="G172" s="56"/>
      <c r="H172" s="56"/>
      <c r="I172" s="56"/>
    </row>
    <row r="173" spans="1:9">
      <c r="A173" s="56"/>
      <c r="B173" s="471"/>
      <c r="C173" s="122"/>
      <c r="D173" s="472"/>
      <c r="E173" s="97"/>
      <c r="F173" s="97"/>
      <c r="G173" s="56"/>
      <c r="H173" s="56"/>
      <c r="I173" s="56"/>
    </row>
    <row r="174" spans="1:9">
      <c r="A174" s="56"/>
      <c r="B174" s="471"/>
      <c r="C174" s="122"/>
      <c r="D174" s="472"/>
      <c r="E174" s="97"/>
      <c r="F174" s="97"/>
      <c r="G174" s="56"/>
      <c r="H174" s="56"/>
      <c r="I174" s="56"/>
    </row>
    <row r="175" spans="1:9">
      <c r="A175" s="56"/>
      <c r="B175" s="471"/>
      <c r="C175" s="122"/>
      <c r="D175" s="472"/>
      <c r="E175" s="97"/>
      <c r="F175" s="97"/>
      <c r="G175" s="56"/>
      <c r="H175" s="56"/>
      <c r="I175" s="56"/>
    </row>
    <row r="176" spans="1:9">
      <c r="A176" s="56"/>
      <c r="B176" s="471"/>
      <c r="C176" s="122"/>
      <c r="D176" s="472"/>
      <c r="E176" s="97"/>
      <c r="F176" s="97"/>
      <c r="G176" s="56"/>
      <c r="H176" s="56"/>
      <c r="I176" s="56"/>
    </row>
    <row r="177" spans="1:9">
      <c r="A177" s="56"/>
      <c r="B177" s="471"/>
      <c r="C177" s="122"/>
      <c r="D177" s="472"/>
      <c r="E177" s="97"/>
      <c r="F177" s="97"/>
      <c r="G177" s="56"/>
      <c r="H177" s="56"/>
      <c r="I177" s="56"/>
    </row>
    <row r="178" spans="1:9">
      <c r="A178" s="56"/>
      <c r="B178" s="471"/>
      <c r="C178" s="122"/>
      <c r="D178" s="472"/>
      <c r="E178" s="97"/>
      <c r="F178" s="97"/>
      <c r="G178" s="56"/>
      <c r="H178" s="56"/>
      <c r="I178" s="56"/>
    </row>
    <row r="179" spans="1:9">
      <c r="A179" s="56"/>
      <c r="B179" s="471"/>
      <c r="C179" s="122"/>
      <c r="D179" s="472"/>
      <c r="E179" s="97"/>
      <c r="F179" s="97"/>
      <c r="G179" s="56"/>
      <c r="H179" s="56"/>
      <c r="I179" s="56"/>
    </row>
    <row r="180" spans="1:9">
      <c r="A180" s="56"/>
      <c r="B180" s="471"/>
      <c r="C180" s="122"/>
      <c r="D180" s="472"/>
      <c r="E180" s="97"/>
      <c r="F180" s="97"/>
      <c r="G180" s="56"/>
      <c r="H180" s="56"/>
      <c r="I180" s="56"/>
    </row>
    <row r="181" spans="1:9">
      <c r="A181" s="56"/>
      <c r="B181" s="471"/>
      <c r="C181" s="122"/>
      <c r="D181" s="472"/>
      <c r="E181" s="97"/>
      <c r="F181" s="97"/>
      <c r="G181" s="56"/>
      <c r="H181" s="56"/>
      <c r="I181" s="56"/>
    </row>
    <row r="182" spans="1:9">
      <c r="A182" s="56"/>
      <c r="B182" s="471"/>
      <c r="C182" s="122"/>
      <c r="D182" s="472"/>
      <c r="E182" s="97"/>
      <c r="F182" s="97"/>
      <c r="G182" s="56"/>
      <c r="H182" s="56"/>
      <c r="I182" s="56"/>
    </row>
    <row r="183" spans="1:9">
      <c r="A183" s="56"/>
      <c r="B183" s="471"/>
      <c r="C183" s="122"/>
      <c r="D183" s="472"/>
      <c r="E183" s="97"/>
      <c r="F183" s="97"/>
      <c r="G183" s="56"/>
      <c r="H183" s="56"/>
      <c r="I183" s="56"/>
    </row>
    <row r="184" spans="1:9">
      <c r="A184" s="56"/>
      <c r="B184" s="471"/>
      <c r="C184" s="122"/>
      <c r="D184" s="472"/>
      <c r="E184" s="97"/>
      <c r="F184" s="97"/>
      <c r="G184" s="56"/>
      <c r="H184" s="56"/>
      <c r="I184" s="56"/>
    </row>
    <row r="185" spans="1:9">
      <c r="A185" s="56"/>
      <c r="B185" s="471"/>
      <c r="C185" s="122"/>
      <c r="D185" s="472"/>
      <c r="E185" s="97"/>
      <c r="F185" s="97"/>
      <c r="G185" s="56"/>
      <c r="H185" s="56"/>
      <c r="I185" s="56"/>
    </row>
    <row r="186" spans="1:9">
      <c r="A186" s="56"/>
      <c r="B186" s="471"/>
      <c r="C186" s="122"/>
      <c r="D186" s="472"/>
      <c r="E186" s="97"/>
      <c r="F186" s="97"/>
      <c r="G186" s="56"/>
      <c r="H186" s="56"/>
      <c r="I186" s="56"/>
    </row>
    <row r="187" spans="1:9">
      <c r="A187" s="56"/>
      <c r="B187" s="471"/>
      <c r="C187" s="122"/>
      <c r="D187" s="472"/>
      <c r="E187" s="97"/>
      <c r="F187" s="97"/>
      <c r="G187" s="56"/>
      <c r="H187" s="56"/>
      <c r="I187" s="56"/>
    </row>
    <row r="188" spans="1:9">
      <c r="A188" s="56"/>
      <c r="B188" s="471"/>
      <c r="C188" s="122"/>
      <c r="D188" s="472"/>
      <c r="E188" s="97"/>
      <c r="F188" s="97"/>
      <c r="G188" s="56"/>
      <c r="H188" s="56"/>
      <c r="I188" s="56"/>
    </row>
    <row r="189" spans="1:9">
      <c r="A189" s="56"/>
      <c r="B189" s="471"/>
      <c r="C189" s="122"/>
      <c r="D189" s="472"/>
      <c r="E189" s="97"/>
      <c r="F189" s="97"/>
      <c r="G189" s="56"/>
      <c r="H189" s="56"/>
      <c r="I189" s="56"/>
    </row>
    <row r="190" spans="1:9">
      <c r="A190" s="56"/>
      <c r="B190" s="471"/>
      <c r="C190" s="122"/>
      <c r="D190" s="472"/>
      <c r="E190" s="97"/>
      <c r="F190" s="97"/>
      <c r="G190" s="56"/>
      <c r="H190" s="56"/>
      <c r="I190" s="56"/>
    </row>
    <row r="191" spans="1:9">
      <c r="A191" s="56"/>
      <c r="B191" s="471"/>
      <c r="C191" s="122"/>
      <c r="D191" s="472"/>
      <c r="E191" s="97"/>
      <c r="F191" s="97"/>
      <c r="G191" s="56"/>
      <c r="H191" s="56"/>
      <c r="I191" s="56"/>
    </row>
    <row r="192" spans="1:9">
      <c r="A192" s="56"/>
      <c r="B192" s="471"/>
      <c r="C192" s="122"/>
      <c r="D192" s="472"/>
      <c r="E192" s="97"/>
      <c r="F192" s="97"/>
      <c r="G192" s="56"/>
      <c r="H192" s="56"/>
      <c r="I192" s="56"/>
    </row>
    <row r="193" spans="1:9">
      <c r="A193" s="56"/>
      <c r="B193" s="471"/>
      <c r="C193" s="122"/>
      <c r="D193" s="472"/>
      <c r="E193" s="97"/>
      <c r="F193" s="97"/>
      <c r="G193" s="56"/>
      <c r="H193" s="56"/>
      <c r="I193" s="56"/>
    </row>
    <row r="194" spans="1:9">
      <c r="A194" s="56"/>
      <c r="B194" s="471"/>
      <c r="C194" s="122"/>
      <c r="D194" s="472"/>
      <c r="E194" s="97"/>
      <c r="F194" s="97"/>
      <c r="G194" s="56"/>
      <c r="H194" s="56"/>
      <c r="I194" s="56"/>
    </row>
    <row r="195" spans="1:9">
      <c r="A195" s="56"/>
      <c r="B195" s="471"/>
      <c r="C195" s="122"/>
      <c r="D195" s="472"/>
      <c r="E195" s="97"/>
      <c r="F195" s="97"/>
      <c r="G195" s="56"/>
      <c r="H195" s="56"/>
      <c r="I195" s="56"/>
    </row>
    <row r="196" spans="1:9">
      <c r="A196" s="56"/>
      <c r="B196" s="471"/>
      <c r="C196" s="122"/>
      <c r="D196" s="472"/>
      <c r="E196" s="97"/>
      <c r="F196" s="97"/>
      <c r="G196" s="56"/>
      <c r="H196" s="56"/>
      <c r="I196" s="56"/>
    </row>
    <row r="197" spans="1:9">
      <c r="A197" s="56"/>
      <c r="B197" s="471"/>
      <c r="C197" s="122"/>
      <c r="D197" s="472"/>
      <c r="E197" s="97"/>
      <c r="F197" s="97"/>
      <c r="G197" s="56"/>
      <c r="H197" s="56"/>
      <c r="I197" s="56"/>
    </row>
    <row r="198" spans="1:9">
      <c r="A198" s="56"/>
      <c r="B198" s="471"/>
      <c r="C198" s="122"/>
      <c r="D198" s="472"/>
      <c r="E198" s="97"/>
      <c r="F198" s="97"/>
      <c r="G198" s="56"/>
      <c r="H198" s="56"/>
      <c r="I198" s="56"/>
    </row>
    <row r="199" spans="1:9">
      <c r="A199" s="56"/>
      <c r="B199" s="471"/>
      <c r="C199" s="122"/>
      <c r="D199" s="472"/>
      <c r="E199" s="97"/>
      <c r="F199" s="97"/>
      <c r="G199" s="56"/>
      <c r="H199" s="56"/>
      <c r="I199" s="56"/>
    </row>
    <row r="200" spans="1:9">
      <c r="A200" s="56"/>
      <c r="B200" s="471"/>
      <c r="C200" s="122"/>
      <c r="D200" s="472"/>
      <c r="E200" s="97"/>
      <c r="F200" s="97"/>
      <c r="G200" s="56"/>
      <c r="H200" s="56"/>
      <c r="I200" s="56"/>
    </row>
    <row r="201" spans="1:9">
      <c r="A201" s="56"/>
      <c r="B201" s="471"/>
      <c r="C201" s="122"/>
      <c r="D201" s="472"/>
      <c r="E201" s="97"/>
      <c r="F201" s="97"/>
      <c r="G201" s="56"/>
      <c r="H201" s="56"/>
      <c r="I201" s="56"/>
    </row>
    <row r="202" spans="1:9">
      <c r="A202" s="56"/>
      <c r="B202" s="471"/>
      <c r="C202" s="122"/>
      <c r="D202" s="472"/>
      <c r="E202" s="97"/>
      <c r="F202" s="97"/>
      <c r="G202" s="56"/>
      <c r="H202" s="56"/>
      <c r="I202" s="56"/>
    </row>
    <row r="203" spans="1:9">
      <c r="A203" s="56"/>
      <c r="B203" s="471"/>
      <c r="C203" s="122"/>
      <c r="D203" s="472"/>
      <c r="E203" s="97"/>
      <c r="F203" s="97"/>
      <c r="G203" s="56"/>
      <c r="H203" s="56"/>
      <c r="I203" s="56"/>
    </row>
    <row r="204" spans="1:9">
      <c r="A204" s="56"/>
      <c r="B204" s="471"/>
      <c r="C204" s="122"/>
      <c r="D204" s="472"/>
      <c r="E204" s="97"/>
      <c r="F204" s="97"/>
      <c r="G204" s="56"/>
      <c r="H204" s="56"/>
      <c r="I204" s="56"/>
    </row>
    <row r="205" spans="1:9">
      <c r="A205" s="56"/>
      <c r="B205" s="471"/>
      <c r="C205" s="122"/>
      <c r="D205" s="472"/>
      <c r="E205" s="97"/>
      <c r="F205" s="97"/>
      <c r="G205" s="56"/>
      <c r="H205" s="56"/>
      <c r="I205" s="56"/>
    </row>
    <row r="206" spans="1:9">
      <c r="A206" s="56"/>
      <c r="B206" s="471"/>
      <c r="C206" s="122"/>
      <c r="D206" s="472"/>
      <c r="E206" s="97"/>
      <c r="F206" s="97"/>
      <c r="G206" s="56"/>
      <c r="H206" s="56"/>
      <c r="I206" s="56"/>
    </row>
    <row r="207" spans="1:9">
      <c r="A207" s="56"/>
      <c r="B207" s="471"/>
      <c r="C207" s="122"/>
      <c r="D207" s="472"/>
      <c r="E207" s="97"/>
      <c r="F207" s="97"/>
      <c r="G207" s="56"/>
      <c r="H207" s="56"/>
      <c r="I207" s="56"/>
    </row>
    <row r="208" spans="1:9">
      <c r="A208" s="56"/>
      <c r="B208" s="471"/>
      <c r="C208" s="122"/>
      <c r="D208" s="472"/>
      <c r="E208" s="97"/>
      <c r="F208" s="97"/>
      <c r="G208" s="56"/>
      <c r="H208" s="56"/>
      <c r="I208" s="56"/>
    </row>
    <row r="209" spans="1:9">
      <c r="A209" s="56"/>
      <c r="B209" s="471"/>
      <c r="C209" s="122"/>
      <c r="D209" s="472"/>
      <c r="E209" s="97"/>
      <c r="F209" s="97"/>
      <c r="G209" s="56"/>
      <c r="H209" s="56"/>
      <c r="I209" s="56"/>
    </row>
    <row r="210" spans="1:9">
      <c r="A210" s="56"/>
      <c r="B210" s="471"/>
      <c r="C210" s="122"/>
      <c r="D210" s="472"/>
      <c r="E210" s="97"/>
      <c r="F210" s="97"/>
      <c r="G210" s="56"/>
      <c r="H210" s="56"/>
      <c r="I210" s="56"/>
    </row>
    <row r="211" spans="1:9">
      <c r="A211" s="56"/>
      <c r="B211" s="471"/>
      <c r="C211" s="122"/>
      <c r="D211" s="472"/>
      <c r="E211" s="97"/>
      <c r="F211" s="97"/>
      <c r="G211" s="56"/>
      <c r="H211" s="56"/>
      <c r="I211" s="56"/>
    </row>
    <row r="212" spans="1:9">
      <c r="A212" s="56"/>
      <c r="B212" s="471"/>
      <c r="C212" s="122"/>
      <c r="D212" s="472"/>
      <c r="E212" s="97"/>
      <c r="F212" s="97"/>
      <c r="G212" s="56"/>
      <c r="H212" s="56"/>
      <c r="I212" s="56"/>
    </row>
    <row r="213" spans="1:9">
      <c r="A213" s="56"/>
      <c r="B213" s="471"/>
      <c r="C213" s="122"/>
      <c r="D213" s="472"/>
      <c r="E213" s="97"/>
      <c r="F213" s="97"/>
      <c r="G213" s="56"/>
      <c r="H213" s="56"/>
      <c r="I213" s="56"/>
    </row>
    <row r="214" spans="1:9">
      <c r="A214" s="56"/>
      <c r="B214" s="471"/>
      <c r="C214" s="122"/>
      <c r="D214" s="472"/>
      <c r="E214" s="97"/>
      <c r="F214" s="97"/>
      <c r="G214" s="56"/>
      <c r="H214" s="56"/>
      <c r="I214" s="56"/>
    </row>
    <row r="215" spans="1:9">
      <c r="A215" s="56"/>
      <c r="B215" s="471"/>
      <c r="C215" s="122"/>
      <c r="D215" s="472"/>
      <c r="E215" s="97"/>
      <c r="F215" s="97"/>
      <c r="G215" s="56"/>
      <c r="H215" s="56"/>
      <c r="I215" s="56"/>
    </row>
    <row r="216" spans="1:9">
      <c r="A216" s="56"/>
      <c r="B216" s="471"/>
      <c r="C216" s="122"/>
      <c r="D216" s="472"/>
      <c r="E216" s="97"/>
      <c r="F216" s="97"/>
      <c r="G216" s="56"/>
      <c r="H216" s="56"/>
      <c r="I216" s="56"/>
    </row>
    <row r="217" spans="1:9">
      <c r="A217" s="56"/>
      <c r="B217" s="471"/>
      <c r="C217" s="122"/>
      <c r="D217" s="472"/>
      <c r="E217" s="97"/>
      <c r="F217" s="97"/>
      <c r="G217" s="56"/>
      <c r="H217" s="56"/>
      <c r="I217" s="56"/>
    </row>
    <row r="218" spans="1:9">
      <c r="A218" s="56"/>
      <c r="B218" s="471"/>
      <c r="C218" s="122"/>
      <c r="D218" s="472"/>
      <c r="E218" s="97"/>
      <c r="F218" s="97"/>
      <c r="G218" s="56"/>
      <c r="H218" s="56"/>
      <c r="I218" s="56"/>
    </row>
    <row r="219" spans="1:9">
      <c r="A219" s="56"/>
      <c r="B219" s="471"/>
      <c r="C219" s="122"/>
      <c r="D219" s="472"/>
      <c r="E219" s="97"/>
      <c r="F219" s="97"/>
      <c r="G219" s="56"/>
      <c r="H219" s="56"/>
      <c r="I219" s="56"/>
    </row>
    <row r="220" spans="1:9">
      <c r="A220" s="56"/>
      <c r="B220" s="471"/>
      <c r="C220" s="122"/>
      <c r="D220" s="472"/>
      <c r="E220" s="97"/>
      <c r="F220" s="97"/>
      <c r="G220" s="56"/>
      <c r="H220" s="56"/>
      <c r="I220" s="56"/>
    </row>
    <row r="221" spans="1:9">
      <c r="A221" s="56"/>
      <c r="B221" s="471"/>
      <c r="C221" s="122"/>
      <c r="D221" s="472"/>
      <c r="E221" s="97"/>
      <c r="F221" s="97"/>
      <c r="G221" s="56"/>
      <c r="H221" s="56"/>
      <c r="I221" s="56"/>
    </row>
    <row r="222" spans="1:9">
      <c r="A222" s="56"/>
      <c r="B222" s="471"/>
      <c r="C222" s="122"/>
      <c r="D222" s="472"/>
      <c r="E222" s="97"/>
      <c r="F222" s="97"/>
      <c r="G222" s="56"/>
      <c r="H222" s="56"/>
      <c r="I222" s="56"/>
    </row>
    <row r="223" spans="1:9">
      <c r="A223" s="56"/>
      <c r="B223" s="471"/>
      <c r="C223" s="122"/>
      <c r="D223" s="472"/>
      <c r="E223" s="97"/>
      <c r="F223" s="97"/>
      <c r="G223" s="56"/>
      <c r="H223" s="56"/>
      <c r="I223" s="56"/>
    </row>
    <row r="224" spans="1:9">
      <c r="A224" s="56"/>
      <c r="B224" s="471"/>
      <c r="C224" s="122"/>
      <c r="D224" s="472"/>
      <c r="E224" s="97"/>
      <c r="F224" s="97"/>
      <c r="G224" s="56"/>
      <c r="H224" s="56"/>
      <c r="I224" s="56"/>
    </row>
    <row r="225" spans="1:9">
      <c r="A225" s="56"/>
      <c r="B225" s="471"/>
      <c r="C225" s="122"/>
      <c r="D225" s="472"/>
      <c r="E225" s="97"/>
      <c r="F225" s="97"/>
      <c r="G225" s="56"/>
      <c r="H225" s="56"/>
      <c r="I225" s="56"/>
    </row>
    <row r="226" spans="1:9">
      <c r="A226" s="56"/>
      <c r="B226" s="471"/>
      <c r="C226" s="122"/>
      <c r="D226" s="472"/>
      <c r="E226" s="97"/>
      <c r="F226" s="97"/>
      <c r="G226" s="56"/>
      <c r="H226" s="56"/>
      <c r="I226" s="56"/>
    </row>
    <row r="227" spans="1:9">
      <c r="A227" s="56"/>
      <c r="B227" s="471"/>
      <c r="C227" s="122"/>
      <c r="D227" s="472"/>
      <c r="E227" s="97"/>
      <c r="F227" s="97"/>
      <c r="G227" s="56"/>
      <c r="H227" s="56"/>
      <c r="I227" s="56"/>
    </row>
    <row r="228" spans="1:9">
      <c r="A228" s="56"/>
      <c r="B228" s="471"/>
      <c r="C228" s="122"/>
      <c r="D228" s="472"/>
      <c r="E228" s="97"/>
      <c r="F228" s="97"/>
      <c r="G228" s="56"/>
      <c r="H228" s="56"/>
      <c r="I228" s="56"/>
    </row>
    <row r="229" spans="1:9">
      <c r="A229" s="56"/>
      <c r="B229" s="471"/>
      <c r="C229" s="122"/>
      <c r="D229" s="472"/>
      <c r="E229" s="97"/>
      <c r="F229" s="97"/>
      <c r="G229" s="56"/>
      <c r="H229" s="56"/>
      <c r="I229" s="56"/>
    </row>
    <row r="230" spans="1:9">
      <c r="A230" s="56"/>
      <c r="B230" s="471"/>
      <c r="C230" s="122"/>
      <c r="D230" s="472"/>
      <c r="E230" s="97"/>
      <c r="F230" s="97"/>
      <c r="G230" s="56"/>
      <c r="H230" s="56"/>
      <c r="I230" s="56"/>
    </row>
    <row r="231" spans="1:9">
      <c r="A231" s="56"/>
      <c r="B231" s="471"/>
      <c r="C231" s="122"/>
      <c r="D231" s="472"/>
      <c r="E231" s="97"/>
      <c r="F231" s="97"/>
      <c r="G231" s="56"/>
      <c r="H231" s="56"/>
      <c r="I231" s="56"/>
    </row>
    <row r="232" spans="1:9">
      <c r="A232" s="56"/>
      <c r="B232" s="471"/>
      <c r="C232" s="122"/>
      <c r="D232" s="472"/>
      <c r="E232" s="97"/>
      <c r="F232" s="97"/>
      <c r="G232" s="56"/>
      <c r="H232" s="56"/>
      <c r="I232" s="56"/>
    </row>
    <row r="233" spans="1:9">
      <c r="A233" s="56"/>
      <c r="B233" s="471"/>
      <c r="C233" s="122"/>
      <c r="D233" s="472"/>
      <c r="E233" s="97"/>
      <c r="F233" s="97"/>
      <c r="G233" s="56"/>
      <c r="H233" s="56"/>
      <c r="I233" s="56"/>
    </row>
    <row r="234" spans="1:9">
      <c r="A234" s="56"/>
      <c r="B234" s="471"/>
      <c r="C234" s="122"/>
      <c r="D234" s="472"/>
      <c r="E234" s="97"/>
      <c r="F234" s="97"/>
      <c r="G234" s="56"/>
      <c r="H234" s="56"/>
      <c r="I234" s="56"/>
    </row>
    <row r="235" spans="1:9">
      <c r="A235" s="56"/>
      <c r="B235" s="471"/>
      <c r="C235" s="122"/>
      <c r="D235" s="472"/>
      <c r="E235" s="97"/>
      <c r="F235" s="97"/>
      <c r="G235" s="56"/>
      <c r="H235" s="56"/>
      <c r="I235" s="56"/>
    </row>
    <row r="236" spans="1:9">
      <c r="A236" s="56"/>
      <c r="B236" s="471"/>
      <c r="C236" s="122"/>
      <c r="D236" s="472"/>
      <c r="E236" s="97"/>
      <c r="F236" s="97"/>
      <c r="G236" s="56"/>
      <c r="H236" s="56"/>
      <c r="I236" s="56"/>
    </row>
    <row r="237" spans="1:9">
      <c r="A237" s="56"/>
      <c r="B237" s="471"/>
      <c r="C237" s="122"/>
      <c r="D237" s="472"/>
      <c r="E237" s="97"/>
      <c r="F237" s="97"/>
      <c r="G237" s="56"/>
      <c r="H237" s="56"/>
      <c r="I237" s="56"/>
    </row>
    <row r="238" spans="1:9">
      <c r="A238" s="56"/>
      <c r="B238" s="471"/>
      <c r="C238" s="122"/>
      <c r="D238" s="472"/>
      <c r="E238" s="97"/>
      <c r="F238" s="97"/>
      <c r="G238" s="56"/>
      <c r="H238" s="56"/>
      <c r="I238" s="56"/>
    </row>
    <row r="239" spans="1:9">
      <c r="A239" s="56"/>
      <c r="B239" s="471"/>
      <c r="C239" s="122"/>
      <c r="D239" s="472"/>
      <c r="E239" s="97"/>
      <c r="F239" s="97"/>
      <c r="G239" s="56"/>
      <c r="H239" s="56"/>
      <c r="I239" s="56"/>
    </row>
    <row r="240" spans="1:9">
      <c r="A240" s="56"/>
      <c r="B240" s="471"/>
      <c r="C240" s="122"/>
      <c r="D240" s="472"/>
      <c r="E240" s="97"/>
      <c r="F240" s="97"/>
      <c r="G240" s="56"/>
      <c r="H240" s="56"/>
      <c r="I240" s="56"/>
    </row>
    <row r="241" spans="1:9">
      <c r="A241" s="56"/>
      <c r="B241" s="471"/>
      <c r="C241" s="122"/>
      <c r="D241" s="472"/>
      <c r="E241" s="97"/>
      <c r="F241" s="97"/>
      <c r="G241" s="56"/>
      <c r="H241" s="56"/>
      <c r="I241" s="56"/>
    </row>
    <row r="242" spans="1:9">
      <c r="A242" s="56"/>
      <c r="B242" s="471"/>
      <c r="C242" s="122"/>
      <c r="D242" s="472"/>
      <c r="E242" s="97"/>
      <c r="F242" s="97"/>
      <c r="G242" s="56"/>
      <c r="H242" s="56"/>
      <c r="I242" s="56"/>
    </row>
    <row r="243" spans="1:9">
      <c r="A243" s="56"/>
      <c r="B243" s="471"/>
      <c r="C243" s="122"/>
      <c r="D243" s="472"/>
      <c r="E243" s="97"/>
      <c r="F243" s="97"/>
      <c r="G243" s="56"/>
      <c r="H243" s="56"/>
      <c r="I243" s="56"/>
    </row>
    <row r="244" spans="1:9">
      <c r="A244" s="56"/>
      <c r="B244" s="471"/>
      <c r="C244" s="122"/>
      <c r="D244" s="472"/>
      <c r="E244" s="97"/>
      <c r="F244" s="97"/>
      <c r="G244" s="56"/>
      <c r="H244" s="56"/>
      <c r="I244" s="56"/>
    </row>
    <row r="245" spans="1:9">
      <c r="A245" s="56"/>
      <c r="B245" s="471"/>
      <c r="C245" s="122"/>
      <c r="D245" s="472"/>
      <c r="E245" s="97"/>
      <c r="F245" s="97"/>
      <c r="G245" s="56"/>
      <c r="H245" s="56"/>
      <c r="I245" s="56"/>
    </row>
    <row r="246" spans="1:9">
      <c r="A246" s="56"/>
      <c r="B246" s="471"/>
      <c r="C246" s="122"/>
      <c r="D246" s="472"/>
      <c r="E246" s="97"/>
      <c r="F246" s="97"/>
      <c r="G246" s="56"/>
      <c r="H246" s="56"/>
      <c r="I246" s="56"/>
    </row>
    <row r="247" spans="1:9">
      <c r="A247" s="56"/>
      <c r="B247" s="471"/>
      <c r="C247" s="122"/>
      <c r="D247" s="472"/>
      <c r="E247" s="97"/>
      <c r="F247" s="97"/>
      <c r="G247" s="56"/>
      <c r="H247" s="56"/>
      <c r="I247" s="56"/>
    </row>
    <row r="248" spans="1:9">
      <c r="A248" s="56"/>
      <c r="B248" s="471"/>
      <c r="C248" s="122"/>
      <c r="D248" s="472"/>
      <c r="E248" s="97"/>
      <c r="F248" s="97"/>
      <c r="G248" s="56"/>
      <c r="H248" s="56"/>
      <c r="I248" s="56"/>
    </row>
    <row r="249" spans="1:9">
      <c r="A249" s="56"/>
      <c r="B249" s="471"/>
      <c r="C249" s="122"/>
      <c r="D249" s="472"/>
      <c r="E249" s="97"/>
      <c r="F249" s="97"/>
      <c r="G249" s="56"/>
      <c r="H249" s="56"/>
      <c r="I249" s="56"/>
    </row>
    <row r="250" spans="1:9">
      <c r="A250" s="56"/>
      <c r="B250" s="471"/>
      <c r="C250" s="122"/>
      <c r="D250" s="472"/>
      <c r="E250" s="97"/>
      <c r="F250" s="97"/>
      <c r="G250" s="56"/>
      <c r="H250" s="56"/>
      <c r="I250" s="56"/>
    </row>
    <row r="251" spans="1:9">
      <c r="A251" s="56"/>
      <c r="B251" s="471"/>
      <c r="C251" s="122"/>
      <c r="D251" s="472"/>
      <c r="E251" s="97"/>
      <c r="F251" s="97"/>
      <c r="G251" s="56"/>
      <c r="H251" s="56"/>
      <c r="I251" s="56"/>
    </row>
    <row r="252" spans="1:9">
      <c r="A252" s="56"/>
      <c r="B252" s="471"/>
      <c r="C252" s="122"/>
      <c r="D252" s="472"/>
      <c r="E252" s="97"/>
      <c r="F252" s="97"/>
      <c r="G252" s="56"/>
      <c r="H252" s="56"/>
      <c r="I252" s="56"/>
    </row>
    <row r="253" spans="1:9">
      <c r="A253" s="56"/>
      <c r="B253" s="471"/>
      <c r="C253" s="122"/>
      <c r="D253" s="472"/>
      <c r="E253" s="97"/>
      <c r="F253" s="97"/>
      <c r="G253" s="56"/>
      <c r="H253" s="56"/>
      <c r="I253" s="56"/>
    </row>
    <row r="254" spans="1:9">
      <c r="A254" s="56"/>
      <c r="B254" s="471"/>
      <c r="C254" s="122"/>
      <c r="D254" s="472"/>
      <c r="E254" s="97"/>
      <c r="F254" s="97"/>
      <c r="G254" s="56"/>
      <c r="H254" s="56"/>
      <c r="I254" s="56"/>
    </row>
    <row r="255" spans="1:9">
      <c r="A255" s="56"/>
      <c r="B255" s="471"/>
      <c r="C255" s="122"/>
      <c r="D255" s="472"/>
      <c r="E255" s="97"/>
      <c r="F255" s="97"/>
      <c r="G255" s="56"/>
      <c r="H255" s="56"/>
      <c r="I255" s="56"/>
    </row>
    <row r="256" spans="1:9">
      <c r="A256" s="56"/>
      <c r="B256" s="471"/>
      <c r="C256" s="122"/>
      <c r="D256" s="472"/>
      <c r="E256" s="97"/>
      <c r="F256" s="97"/>
      <c r="G256" s="56"/>
      <c r="H256" s="56"/>
      <c r="I256" s="56"/>
    </row>
    <row r="257" spans="1:9">
      <c r="A257" s="56"/>
      <c r="B257" s="471"/>
      <c r="C257" s="122"/>
      <c r="D257" s="472"/>
      <c r="E257" s="97"/>
      <c r="F257" s="97"/>
      <c r="G257" s="56"/>
      <c r="H257" s="56"/>
      <c r="I257" s="56"/>
    </row>
    <row r="258" spans="1:9">
      <c r="A258" s="56"/>
      <c r="B258" s="471"/>
      <c r="C258" s="122"/>
      <c r="D258" s="472"/>
      <c r="E258" s="97"/>
      <c r="F258" s="97"/>
      <c r="G258" s="56"/>
      <c r="H258" s="56"/>
      <c r="I258" s="56"/>
    </row>
    <row r="259" spans="1:9">
      <c r="A259" s="56"/>
      <c r="B259" s="471"/>
      <c r="C259" s="122"/>
      <c r="D259" s="472"/>
      <c r="E259" s="97"/>
      <c r="F259" s="97"/>
      <c r="G259" s="56"/>
      <c r="H259" s="56"/>
      <c r="I259" s="56"/>
    </row>
    <row r="260" spans="1:9">
      <c r="A260" s="56"/>
      <c r="B260" s="471"/>
      <c r="C260" s="122"/>
      <c r="D260" s="472"/>
      <c r="E260" s="97"/>
      <c r="F260" s="97"/>
      <c r="G260" s="56"/>
      <c r="H260" s="56"/>
      <c r="I260" s="56"/>
    </row>
    <row r="261" spans="1:9">
      <c r="A261" s="56"/>
      <c r="B261" s="471"/>
      <c r="C261" s="122"/>
      <c r="D261" s="472"/>
      <c r="E261" s="97"/>
      <c r="F261" s="97"/>
      <c r="G261" s="56"/>
      <c r="H261" s="56"/>
      <c r="I261" s="56"/>
    </row>
    <row r="262" spans="1:9">
      <c r="A262" s="56"/>
      <c r="B262" s="471"/>
      <c r="C262" s="122"/>
      <c r="D262" s="472"/>
      <c r="E262" s="97"/>
      <c r="F262" s="97"/>
      <c r="G262" s="56"/>
      <c r="H262" s="56"/>
      <c r="I262" s="56"/>
    </row>
    <row r="263" spans="1:9">
      <c r="A263" s="56"/>
      <c r="B263" s="471"/>
      <c r="C263" s="122"/>
      <c r="D263" s="472"/>
      <c r="E263" s="97"/>
      <c r="F263" s="97"/>
      <c r="G263" s="56"/>
      <c r="H263" s="56"/>
      <c r="I263" s="56"/>
    </row>
    <row r="264" spans="1:9">
      <c r="A264" s="56"/>
      <c r="B264" s="471"/>
      <c r="C264" s="122"/>
      <c r="D264" s="472"/>
      <c r="E264" s="97"/>
      <c r="F264" s="97"/>
      <c r="G264" s="56"/>
      <c r="H264" s="56"/>
      <c r="I264" s="56"/>
    </row>
    <row r="265" spans="1:9">
      <c r="A265" s="56"/>
      <c r="B265" s="471"/>
      <c r="C265" s="122"/>
      <c r="D265" s="472"/>
      <c r="E265" s="97"/>
      <c r="F265" s="97"/>
      <c r="G265" s="56"/>
      <c r="H265" s="56"/>
      <c r="I265" s="56"/>
    </row>
    <row r="266" spans="1:9">
      <c r="A266" s="56"/>
      <c r="B266" s="471"/>
      <c r="C266" s="122"/>
      <c r="D266" s="472"/>
      <c r="E266" s="97"/>
      <c r="F266" s="97"/>
      <c r="G266" s="56"/>
      <c r="H266" s="56"/>
      <c r="I266" s="56"/>
    </row>
    <row r="267" spans="1:9">
      <c r="A267" s="56"/>
      <c r="B267" s="471"/>
      <c r="C267" s="122"/>
      <c r="D267" s="472"/>
      <c r="E267" s="97"/>
      <c r="F267" s="97"/>
      <c r="G267" s="56"/>
      <c r="H267" s="56"/>
      <c r="I267" s="56"/>
    </row>
    <row r="268" spans="1:9">
      <c r="A268" s="56"/>
      <c r="B268" s="471"/>
      <c r="C268" s="122"/>
      <c r="D268" s="472"/>
      <c r="E268" s="97"/>
      <c r="F268" s="97"/>
      <c r="G268" s="56"/>
      <c r="H268" s="56"/>
      <c r="I268" s="56"/>
    </row>
    <row r="269" spans="1:9">
      <c r="A269" s="56"/>
      <c r="B269" s="471"/>
      <c r="C269" s="122"/>
      <c r="D269" s="472"/>
      <c r="E269" s="97"/>
      <c r="F269" s="97"/>
      <c r="G269" s="56"/>
      <c r="H269" s="56"/>
      <c r="I269" s="56"/>
    </row>
    <row r="270" spans="1:9">
      <c r="A270" s="56"/>
      <c r="B270" s="471"/>
      <c r="C270" s="122"/>
      <c r="D270" s="472"/>
      <c r="E270" s="97"/>
      <c r="F270" s="97"/>
      <c r="G270" s="56"/>
      <c r="H270" s="56"/>
      <c r="I270" s="56"/>
    </row>
    <row r="271" spans="1:9">
      <c r="A271" s="56"/>
      <c r="B271" s="471"/>
      <c r="C271" s="122"/>
      <c r="D271" s="472"/>
      <c r="E271" s="97"/>
      <c r="F271" s="97"/>
      <c r="G271" s="56"/>
      <c r="H271" s="56"/>
      <c r="I271" s="56"/>
    </row>
    <row r="272" spans="1:9">
      <c r="A272" s="56"/>
      <c r="B272" s="471"/>
      <c r="C272" s="122"/>
      <c r="D272" s="472"/>
      <c r="E272" s="97"/>
      <c r="F272" s="97"/>
      <c r="G272" s="56"/>
      <c r="H272" s="56"/>
      <c r="I272" s="56"/>
    </row>
    <row r="273" spans="1:9">
      <c r="A273" s="56"/>
      <c r="B273" s="471"/>
      <c r="C273" s="122"/>
      <c r="D273" s="472"/>
      <c r="E273" s="97"/>
      <c r="F273" s="97"/>
      <c r="G273" s="56"/>
      <c r="H273" s="56"/>
      <c r="I273" s="56"/>
    </row>
    <row r="274" spans="1:9">
      <c r="A274" s="56"/>
      <c r="B274" s="471"/>
      <c r="C274" s="122"/>
      <c r="D274" s="472"/>
      <c r="E274" s="97"/>
      <c r="F274" s="97"/>
      <c r="G274" s="56"/>
      <c r="H274" s="56"/>
      <c r="I274" s="56"/>
    </row>
    <row r="275" spans="1:9">
      <c r="A275" s="56"/>
      <c r="B275" s="471"/>
      <c r="C275" s="122"/>
      <c r="D275" s="472"/>
      <c r="E275" s="97"/>
      <c r="F275" s="97"/>
      <c r="G275" s="56"/>
      <c r="H275" s="56"/>
      <c r="I275" s="56"/>
    </row>
    <row r="276" spans="1:9">
      <c r="A276" s="56"/>
      <c r="B276" s="471"/>
      <c r="C276" s="122"/>
      <c r="D276" s="472"/>
      <c r="E276" s="97"/>
      <c r="F276" s="97"/>
      <c r="G276" s="56"/>
      <c r="H276" s="56"/>
      <c r="I276" s="56"/>
    </row>
    <row r="277" spans="1:9">
      <c r="A277" s="56"/>
      <c r="B277" s="471"/>
      <c r="C277" s="122"/>
      <c r="D277" s="472"/>
      <c r="E277" s="97"/>
      <c r="F277" s="97"/>
      <c r="G277" s="56"/>
      <c r="H277" s="56"/>
      <c r="I277" s="56"/>
    </row>
    <row r="278" spans="1:9">
      <c r="A278" s="56"/>
      <c r="B278" s="471"/>
      <c r="C278" s="122"/>
      <c r="D278" s="472"/>
      <c r="E278" s="97"/>
      <c r="F278" s="97"/>
      <c r="G278" s="56"/>
      <c r="H278" s="56"/>
      <c r="I278" s="56"/>
    </row>
    <row r="279" spans="1:9">
      <c r="A279" s="56"/>
      <c r="B279" s="471"/>
      <c r="C279" s="122"/>
      <c r="D279" s="472"/>
      <c r="E279" s="97"/>
      <c r="F279" s="97"/>
      <c r="G279" s="56"/>
      <c r="H279" s="56"/>
      <c r="I279" s="56"/>
    </row>
    <row r="280" spans="1:9">
      <c r="A280" s="56"/>
      <c r="B280" s="471"/>
      <c r="C280" s="122"/>
      <c r="D280" s="472"/>
      <c r="E280" s="97"/>
      <c r="F280" s="97"/>
      <c r="G280" s="56"/>
      <c r="H280" s="56"/>
      <c r="I280" s="56"/>
    </row>
    <row r="281" spans="1:9">
      <c r="A281" s="56"/>
      <c r="B281" s="471"/>
      <c r="C281" s="122"/>
      <c r="D281" s="472"/>
      <c r="E281" s="97"/>
      <c r="F281" s="97"/>
      <c r="G281" s="56"/>
      <c r="H281" s="56"/>
      <c r="I281" s="56"/>
    </row>
    <row r="282" spans="1:9">
      <c r="A282" s="56"/>
      <c r="B282" s="471"/>
      <c r="C282" s="122"/>
      <c r="D282" s="472"/>
      <c r="E282" s="97"/>
      <c r="F282" s="97"/>
      <c r="G282" s="56"/>
      <c r="H282" s="56"/>
      <c r="I282" s="56"/>
    </row>
    <row r="283" spans="1:9">
      <c r="A283" s="56"/>
      <c r="B283" s="471"/>
      <c r="C283" s="122"/>
      <c r="D283" s="472"/>
      <c r="E283" s="97"/>
      <c r="F283" s="97"/>
      <c r="G283" s="56"/>
      <c r="H283" s="56"/>
      <c r="I283" s="56"/>
    </row>
    <row r="284" spans="1:9">
      <c r="A284" s="56"/>
      <c r="B284" s="471"/>
      <c r="C284" s="122"/>
      <c r="D284" s="472"/>
      <c r="E284" s="97"/>
      <c r="F284" s="97"/>
      <c r="G284" s="56"/>
      <c r="H284" s="56"/>
      <c r="I284" s="56"/>
    </row>
    <row r="285" spans="1:9">
      <c r="A285" s="56"/>
      <c r="B285" s="471"/>
      <c r="C285" s="122"/>
      <c r="D285" s="472"/>
      <c r="E285" s="97"/>
      <c r="F285" s="97"/>
      <c r="G285" s="56"/>
      <c r="H285" s="56"/>
      <c r="I285" s="56"/>
    </row>
    <row r="286" spans="1:9">
      <c r="A286" s="56"/>
      <c r="B286" s="471"/>
      <c r="C286" s="122"/>
      <c r="D286" s="472"/>
      <c r="E286" s="97"/>
      <c r="F286" s="97"/>
      <c r="G286" s="56"/>
      <c r="H286" s="56"/>
      <c r="I286" s="56"/>
    </row>
    <row r="287" spans="1:9">
      <c r="A287" s="56"/>
      <c r="B287" s="471"/>
      <c r="C287" s="122"/>
      <c r="D287" s="472"/>
      <c r="E287" s="97"/>
      <c r="F287" s="97"/>
      <c r="G287" s="56"/>
      <c r="H287" s="56"/>
      <c r="I287" s="56"/>
    </row>
    <row r="288" spans="1:9">
      <c r="A288" s="56"/>
      <c r="B288" s="471"/>
      <c r="C288" s="122"/>
      <c r="D288" s="472"/>
      <c r="E288" s="97"/>
      <c r="F288" s="97"/>
      <c r="G288" s="56"/>
      <c r="H288" s="56"/>
      <c r="I288" s="56"/>
    </row>
    <row r="289" spans="1:9">
      <c r="A289" s="56"/>
      <c r="B289" s="471"/>
      <c r="C289" s="122"/>
      <c r="D289" s="472"/>
      <c r="E289" s="97"/>
      <c r="F289" s="97"/>
      <c r="G289" s="56"/>
      <c r="H289" s="56"/>
      <c r="I289" s="56"/>
    </row>
    <row r="290" spans="1:9">
      <c r="A290" s="56"/>
      <c r="B290" s="471"/>
      <c r="C290" s="122"/>
      <c r="D290" s="472"/>
      <c r="E290" s="97"/>
      <c r="F290" s="97"/>
      <c r="G290" s="56"/>
      <c r="H290" s="56"/>
      <c r="I290" s="56"/>
    </row>
    <row r="291" spans="1:9">
      <c r="A291" s="56"/>
      <c r="B291" s="471"/>
      <c r="C291" s="122"/>
      <c r="D291" s="472"/>
      <c r="E291" s="97"/>
      <c r="F291" s="97"/>
      <c r="G291" s="56"/>
      <c r="H291" s="56"/>
      <c r="I291" s="56"/>
    </row>
    <row r="292" spans="1:9">
      <c r="A292" s="56"/>
      <c r="B292" s="471"/>
      <c r="C292" s="122"/>
      <c r="D292" s="472"/>
      <c r="E292" s="97"/>
      <c r="F292" s="97"/>
      <c r="G292" s="56"/>
      <c r="H292" s="56"/>
      <c r="I292" s="56"/>
    </row>
    <row r="293" spans="1:9">
      <c r="A293" s="56"/>
      <c r="B293" s="471"/>
      <c r="C293" s="122"/>
      <c r="D293" s="472"/>
      <c r="E293" s="97"/>
      <c r="F293" s="97"/>
      <c r="G293" s="56"/>
      <c r="H293" s="56"/>
      <c r="I293" s="56"/>
    </row>
    <row r="294" spans="1:9">
      <c r="A294" s="56"/>
      <c r="B294" s="471"/>
      <c r="C294" s="122"/>
      <c r="D294" s="472"/>
      <c r="E294" s="97"/>
      <c r="F294" s="97"/>
      <c r="G294" s="56"/>
      <c r="H294" s="56"/>
      <c r="I294" s="56"/>
    </row>
    <row r="295" spans="1:9">
      <c r="A295" s="56"/>
      <c r="B295" s="471"/>
      <c r="C295" s="122"/>
      <c r="D295" s="472"/>
      <c r="E295" s="97"/>
      <c r="F295" s="97"/>
      <c r="G295" s="56"/>
      <c r="H295" s="56"/>
      <c r="I295" s="56"/>
    </row>
    <row r="296" spans="1:9">
      <c r="A296" s="56"/>
      <c r="B296" s="471"/>
      <c r="C296" s="122"/>
      <c r="D296" s="472"/>
      <c r="E296" s="97"/>
      <c r="F296" s="97"/>
      <c r="G296" s="56"/>
      <c r="H296" s="56"/>
      <c r="I296" s="56"/>
    </row>
    <row r="297" spans="1:9">
      <c r="A297" s="56"/>
      <c r="B297" s="471"/>
      <c r="C297" s="122"/>
      <c r="D297" s="472"/>
      <c r="E297" s="97"/>
      <c r="F297" s="97"/>
      <c r="G297" s="56"/>
      <c r="H297" s="56"/>
      <c r="I297" s="56"/>
    </row>
    <row r="298" spans="1:9">
      <c r="A298" s="56"/>
      <c r="B298" s="471"/>
      <c r="C298" s="122"/>
      <c r="D298" s="472"/>
      <c r="E298" s="97"/>
      <c r="F298" s="97"/>
      <c r="G298" s="56"/>
      <c r="H298" s="56"/>
      <c r="I298" s="56"/>
    </row>
    <row r="299" spans="1:9">
      <c r="A299" s="56"/>
      <c r="B299" s="471"/>
      <c r="C299" s="122"/>
      <c r="D299" s="472"/>
      <c r="E299" s="97"/>
      <c r="F299" s="97"/>
      <c r="G299" s="56"/>
      <c r="H299" s="56"/>
      <c r="I299" s="56"/>
    </row>
    <row r="300" spans="1:9">
      <c r="A300" s="56"/>
      <c r="B300" s="471"/>
      <c r="C300" s="122"/>
      <c r="D300" s="472"/>
      <c r="E300" s="97"/>
      <c r="F300" s="97"/>
      <c r="G300" s="56"/>
      <c r="H300" s="56"/>
      <c r="I300" s="56"/>
    </row>
    <row r="301" spans="1:9">
      <c r="A301" s="56"/>
      <c r="B301" s="471"/>
      <c r="C301" s="122"/>
      <c r="D301" s="472"/>
      <c r="E301" s="97"/>
      <c r="F301" s="97"/>
      <c r="G301" s="56"/>
      <c r="H301" s="56"/>
      <c r="I301" s="56"/>
    </row>
    <row r="302" spans="1:9">
      <c r="A302" s="56"/>
      <c r="B302" s="471"/>
      <c r="C302" s="122"/>
      <c r="D302" s="472"/>
      <c r="E302" s="97"/>
      <c r="F302" s="97"/>
      <c r="G302" s="56"/>
      <c r="H302" s="56"/>
      <c r="I302" s="56"/>
    </row>
    <row r="303" spans="1:9">
      <c r="A303" s="56"/>
      <c r="B303" s="471"/>
      <c r="C303" s="122"/>
      <c r="D303" s="472"/>
      <c r="E303" s="97"/>
      <c r="F303" s="97"/>
      <c r="G303" s="56"/>
      <c r="H303" s="56"/>
      <c r="I303" s="56"/>
    </row>
    <row r="304" spans="1:9">
      <c r="A304" s="56"/>
      <c r="B304" s="471"/>
      <c r="C304" s="122"/>
      <c r="D304" s="472"/>
      <c r="E304" s="97"/>
      <c r="F304" s="97"/>
      <c r="G304" s="56"/>
      <c r="H304" s="56"/>
      <c r="I304" s="56"/>
    </row>
    <row r="305" spans="1:9">
      <c r="A305" s="56"/>
      <c r="B305" s="471"/>
      <c r="C305" s="122"/>
      <c r="D305" s="472"/>
      <c r="E305" s="97"/>
      <c r="F305" s="97"/>
      <c r="G305" s="56"/>
      <c r="H305" s="56"/>
      <c r="I305" s="56"/>
    </row>
    <row r="306" spans="1:9">
      <c r="A306" s="56"/>
      <c r="B306" s="471"/>
      <c r="C306" s="122"/>
      <c r="D306" s="472"/>
      <c r="E306" s="97"/>
      <c r="F306" s="97"/>
      <c r="G306" s="56"/>
      <c r="H306" s="56"/>
      <c r="I306" s="56"/>
    </row>
    <row r="307" spans="1:9">
      <c r="A307" s="56"/>
      <c r="B307" s="471"/>
      <c r="C307" s="122"/>
      <c r="D307" s="472"/>
      <c r="E307" s="97"/>
      <c r="F307" s="97"/>
      <c r="G307" s="56"/>
      <c r="H307" s="56"/>
      <c r="I307" s="56"/>
    </row>
    <row r="308" spans="1:9">
      <c r="A308" s="56"/>
      <c r="B308" s="471"/>
      <c r="C308" s="122"/>
      <c r="D308" s="472"/>
      <c r="E308" s="97"/>
      <c r="F308" s="97"/>
      <c r="G308" s="56"/>
      <c r="H308" s="56"/>
      <c r="I308" s="56"/>
    </row>
    <row r="309" spans="1:9">
      <c r="A309" s="56"/>
      <c r="B309" s="471"/>
      <c r="C309" s="122"/>
      <c r="D309" s="472"/>
      <c r="E309" s="97"/>
      <c r="F309" s="97"/>
      <c r="G309" s="56"/>
      <c r="H309" s="56"/>
      <c r="I309" s="56"/>
    </row>
    <row r="310" spans="1:9">
      <c r="A310" s="56"/>
      <c r="B310" s="471"/>
      <c r="C310" s="122"/>
      <c r="D310" s="472"/>
      <c r="E310" s="97"/>
      <c r="F310" s="97"/>
      <c r="G310" s="56"/>
      <c r="H310" s="56"/>
      <c r="I310" s="56"/>
    </row>
    <row r="311" spans="1:9">
      <c r="A311" s="56"/>
      <c r="B311" s="471"/>
      <c r="C311" s="122"/>
      <c r="D311" s="472"/>
      <c r="E311" s="97"/>
      <c r="F311" s="97"/>
      <c r="G311" s="56"/>
      <c r="H311" s="56"/>
      <c r="I311" s="56"/>
    </row>
    <row r="312" spans="1:9">
      <c r="A312" s="56"/>
      <c r="B312" s="471"/>
      <c r="C312" s="122"/>
      <c r="D312" s="472"/>
      <c r="E312" s="97"/>
      <c r="F312" s="97"/>
      <c r="G312" s="56"/>
      <c r="H312" s="56"/>
      <c r="I312" s="56"/>
    </row>
    <row r="313" spans="1:9">
      <c r="A313" s="56"/>
      <c r="B313" s="471"/>
      <c r="C313" s="122"/>
      <c r="D313" s="472"/>
      <c r="E313" s="97"/>
      <c r="F313" s="97"/>
      <c r="G313" s="56"/>
      <c r="H313" s="56"/>
      <c r="I313" s="56"/>
    </row>
    <row r="314" spans="1:9">
      <c r="A314" s="56"/>
      <c r="B314" s="471"/>
      <c r="C314" s="122"/>
      <c r="D314" s="472"/>
      <c r="E314" s="97"/>
      <c r="F314" s="97"/>
      <c r="G314" s="56"/>
      <c r="H314" s="56"/>
      <c r="I314" s="56"/>
    </row>
    <row r="315" spans="1:9">
      <c r="A315" s="56"/>
      <c r="B315" s="471"/>
      <c r="C315" s="122"/>
      <c r="D315" s="472"/>
      <c r="E315" s="97"/>
      <c r="F315" s="97"/>
      <c r="G315" s="56"/>
      <c r="H315" s="56"/>
      <c r="I315" s="56"/>
    </row>
    <row r="316" spans="1:9">
      <c r="A316" s="56"/>
      <c r="B316" s="471"/>
      <c r="C316" s="122"/>
      <c r="D316" s="472"/>
      <c r="E316" s="97"/>
      <c r="F316" s="97"/>
      <c r="G316" s="56"/>
      <c r="H316" s="56"/>
      <c r="I316" s="56"/>
    </row>
    <row r="317" spans="1:9">
      <c r="A317" s="56"/>
      <c r="B317" s="471"/>
      <c r="C317" s="122"/>
      <c r="D317" s="472"/>
      <c r="E317" s="97"/>
      <c r="F317" s="97"/>
      <c r="G317" s="56"/>
      <c r="H317" s="56"/>
      <c r="I317" s="56"/>
    </row>
    <row r="318" spans="1:9">
      <c r="A318" s="56"/>
      <c r="B318" s="471"/>
      <c r="C318" s="122"/>
      <c r="D318" s="472"/>
      <c r="E318" s="97"/>
      <c r="F318" s="97"/>
      <c r="G318" s="56"/>
      <c r="H318" s="56"/>
      <c r="I318" s="56"/>
    </row>
    <row r="319" spans="1:9">
      <c r="A319" s="56"/>
      <c r="B319" s="471"/>
      <c r="C319" s="122"/>
      <c r="D319" s="472"/>
      <c r="E319" s="97"/>
      <c r="F319" s="97"/>
      <c r="G319" s="56"/>
      <c r="H319" s="56"/>
      <c r="I319" s="56"/>
    </row>
    <row r="320" spans="1:9">
      <c r="A320" s="56"/>
      <c r="B320" s="471"/>
      <c r="C320" s="122"/>
      <c r="D320" s="472"/>
      <c r="E320" s="97"/>
      <c r="F320" s="97"/>
      <c r="G320" s="56"/>
      <c r="H320" s="56"/>
      <c r="I320" s="56"/>
    </row>
    <row r="321" spans="1:9">
      <c r="A321" s="56"/>
      <c r="B321" s="471"/>
      <c r="C321" s="122"/>
      <c r="D321" s="472"/>
      <c r="E321" s="97"/>
      <c r="F321" s="97"/>
      <c r="G321" s="56"/>
      <c r="H321" s="56"/>
      <c r="I321" s="56"/>
    </row>
    <row r="322" spans="1:9">
      <c r="A322" s="56"/>
      <c r="B322" s="471"/>
      <c r="C322" s="122"/>
      <c r="D322" s="472"/>
      <c r="E322" s="97"/>
      <c r="F322" s="97"/>
      <c r="G322" s="56"/>
      <c r="H322" s="56"/>
      <c r="I322" s="56"/>
    </row>
    <row r="323" spans="1:9">
      <c r="A323" s="56"/>
      <c r="B323" s="471"/>
      <c r="C323" s="122"/>
      <c r="D323" s="472"/>
      <c r="E323" s="97"/>
      <c r="F323" s="97"/>
      <c r="G323" s="56"/>
      <c r="H323" s="56"/>
      <c r="I323" s="56"/>
    </row>
    <row r="324" spans="1:9">
      <c r="A324" s="56"/>
      <c r="B324" s="471"/>
      <c r="C324" s="122"/>
      <c r="D324" s="472"/>
      <c r="E324" s="97"/>
      <c r="F324" s="97"/>
      <c r="G324" s="56"/>
      <c r="H324" s="56"/>
      <c r="I324" s="56"/>
    </row>
    <row r="325" spans="1:9">
      <c r="A325" s="56"/>
      <c r="B325" s="471"/>
      <c r="C325" s="122"/>
      <c r="D325" s="472"/>
      <c r="E325" s="97"/>
      <c r="F325" s="97"/>
      <c r="G325" s="56"/>
      <c r="H325" s="56"/>
      <c r="I325" s="56"/>
    </row>
    <row r="326" spans="1:9">
      <c r="A326" s="56"/>
      <c r="B326" s="471"/>
      <c r="C326" s="122"/>
      <c r="D326" s="472"/>
      <c r="E326" s="97"/>
      <c r="F326" s="97"/>
      <c r="G326" s="56"/>
      <c r="H326" s="56"/>
      <c r="I326" s="56"/>
    </row>
    <row r="327" spans="1:9">
      <c r="A327" s="56"/>
      <c r="B327" s="471"/>
      <c r="C327" s="122"/>
      <c r="D327" s="472"/>
      <c r="E327" s="97"/>
      <c r="F327" s="97"/>
      <c r="G327" s="56"/>
      <c r="H327" s="56"/>
      <c r="I327" s="56"/>
    </row>
    <row r="328" spans="1:9">
      <c r="A328" s="56"/>
      <c r="B328" s="471"/>
      <c r="C328" s="122"/>
      <c r="D328" s="472"/>
      <c r="E328" s="97"/>
      <c r="F328" s="97"/>
      <c r="G328" s="56"/>
      <c r="H328" s="56"/>
      <c r="I328" s="56"/>
    </row>
    <row r="329" spans="1:9">
      <c r="A329" s="56"/>
      <c r="B329" s="471"/>
      <c r="C329" s="122"/>
      <c r="D329" s="472"/>
      <c r="E329" s="97"/>
      <c r="F329" s="97"/>
      <c r="G329" s="56"/>
      <c r="H329" s="56"/>
      <c r="I329" s="56"/>
    </row>
    <row r="330" spans="1:9">
      <c r="A330" s="56"/>
      <c r="B330" s="471"/>
      <c r="C330" s="122"/>
      <c r="D330" s="472"/>
      <c r="E330" s="97"/>
      <c r="F330" s="97"/>
      <c r="G330" s="56"/>
      <c r="H330" s="56"/>
      <c r="I330" s="56"/>
    </row>
    <row r="331" spans="1:9">
      <c r="A331" s="56"/>
      <c r="B331" s="471"/>
      <c r="C331" s="122"/>
      <c r="D331" s="472"/>
      <c r="E331" s="97"/>
      <c r="F331" s="97"/>
      <c r="G331" s="56"/>
      <c r="H331" s="56"/>
      <c r="I331" s="56"/>
    </row>
    <row r="332" spans="1:9">
      <c r="A332" s="56"/>
      <c r="B332" s="471"/>
      <c r="C332" s="122"/>
      <c r="D332" s="472"/>
      <c r="E332" s="97"/>
      <c r="F332" s="97"/>
      <c r="G332" s="56"/>
      <c r="H332" s="56"/>
      <c r="I332" s="56"/>
    </row>
    <row r="333" spans="1:9">
      <c r="A333" s="56"/>
      <c r="B333" s="471"/>
      <c r="C333" s="122"/>
      <c r="D333" s="472"/>
      <c r="E333" s="97"/>
      <c r="F333" s="97"/>
      <c r="G333" s="56"/>
      <c r="H333" s="56"/>
      <c r="I333" s="56"/>
    </row>
    <row r="334" spans="1:9">
      <c r="A334" s="56"/>
      <c r="B334" s="471"/>
      <c r="C334" s="122"/>
      <c r="D334" s="472"/>
      <c r="E334" s="97"/>
      <c r="F334" s="97"/>
      <c r="G334" s="56"/>
      <c r="H334" s="56"/>
      <c r="I334" s="56"/>
    </row>
    <row r="335" spans="1:9">
      <c r="A335" s="56"/>
      <c r="B335" s="471"/>
      <c r="C335" s="122"/>
      <c r="D335" s="472"/>
      <c r="E335" s="97"/>
      <c r="F335" s="97"/>
      <c r="G335" s="56"/>
      <c r="H335" s="56"/>
      <c r="I335" s="56"/>
    </row>
    <row r="336" spans="1:9">
      <c r="A336" s="56"/>
      <c r="B336" s="471"/>
      <c r="C336" s="122"/>
      <c r="D336" s="472"/>
      <c r="E336" s="97"/>
      <c r="F336" s="97"/>
      <c r="G336" s="56"/>
      <c r="H336" s="56"/>
      <c r="I336" s="56"/>
    </row>
    <row r="337" spans="1:9">
      <c r="A337" s="56"/>
      <c r="B337" s="471"/>
      <c r="C337" s="122"/>
      <c r="D337" s="472"/>
      <c r="E337" s="97"/>
      <c r="F337" s="97"/>
      <c r="G337" s="56"/>
      <c r="H337" s="56"/>
      <c r="I337" s="56"/>
    </row>
    <row r="338" spans="1:9">
      <c r="A338" s="56"/>
      <c r="B338" s="471"/>
      <c r="C338" s="122"/>
      <c r="D338" s="472"/>
      <c r="E338" s="97"/>
      <c r="F338" s="97"/>
      <c r="G338" s="56"/>
      <c r="H338" s="56"/>
      <c r="I338" s="56"/>
    </row>
    <row r="339" spans="1:9">
      <c r="A339" s="56"/>
      <c r="B339" s="471"/>
      <c r="C339" s="122"/>
      <c r="D339" s="472"/>
      <c r="E339" s="97"/>
      <c r="F339" s="97"/>
      <c r="G339" s="56"/>
      <c r="H339" s="56"/>
      <c r="I339" s="56"/>
    </row>
    <row r="340" spans="1:9">
      <c r="A340" s="56"/>
      <c r="B340" s="471"/>
      <c r="C340" s="122"/>
      <c r="D340" s="472"/>
      <c r="E340" s="97"/>
      <c r="F340" s="97"/>
      <c r="G340" s="56"/>
      <c r="H340" s="56"/>
      <c r="I340" s="56"/>
    </row>
    <row r="341" spans="1:9">
      <c r="A341" s="56"/>
      <c r="B341" s="471"/>
      <c r="C341" s="122"/>
      <c r="D341" s="472"/>
      <c r="E341" s="97"/>
      <c r="F341" s="97"/>
      <c r="G341" s="56"/>
      <c r="H341" s="56"/>
      <c r="I341" s="56"/>
    </row>
    <row r="342" spans="1:9">
      <c r="A342" s="56"/>
      <c r="B342" s="471"/>
      <c r="C342" s="122"/>
      <c r="D342" s="472"/>
      <c r="E342" s="97"/>
      <c r="F342" s="97"/>
      <c r="G342" s="56"/>
      <c r="H342" s="56"/>
      <c r="I342" s="56"/>
    </row>
    <row r="343" spans="1:9">
      <c r="A343" s="56"/>
      <c r="B343" s="471"/>
      <c r="C343" s="122"/>
      <c r="D343" s="472"/>
      <c r="E343" s="97"/>
      <c r="F343" s="97"/>
      <c r="G343" s="56"/>
      <c r="H343" s="56"/>
      <c r="I343" s="56"/>
    </row>
    <row r="344" spans="1:9">
      <c r="A344" s="56"/>
      <c r="B344" s="471"/>
      <c r="C344" s="122"/>
      <c r="D344" s="472"/>
      <c r="E344" s="97"/>
      <c r="F344" s="97"/>
      <c r="G344" s="56"/>
      <c r="H344" s="56"/>
      <c r="I344" s="56"/>
    </row>
    <row r="345" spans="1:9">
      <c r="A345" s="56"/>
      <c r="B345" s="471"/>
      <c r="C345" s="122"/>
      <c r="D345" s="472"/>
      <c r="E345" s="97"/>
      <c r="F345" s="97"/>
      <c r="G345" s="56"/>
      <c r="H345" s="56"/>
      <c r="I345" s="56"/>
    </row>
    <row r="346" spans="1:9">
      <c r="A346" s="56"/>
      <c r="B346" s="471"/>
      <c r="C346" s="122"/>
      <c r="D346" s="472"/>
      <c r="E346" s="97"/>
      <c r="F346" s="97"/>
      <c r="G346" s="56"/>
      <c r="H346" s="56"/>
      <c r="I346" s="56"/>
    </row>
    <row r="347" spans="1:9">
      <c r="A347" s="56"/>
      <c r="B347" s="471"/>
      <c r="C347" s="122"/>
      <c r="D347" s="472"/>
      <c r="E347" s="97"/>
      <c r="F347" s="97"/>
      <c r="G347" s="56"/>
      <c r="H347" s="56"/>
      <c r="I347" s="56"/>
    </row>
    <row r="348" spans="1:9">
      <c r="A348" s="56"/>
      <c r="B348" s="471"/>
      <c r="C348" s="122"/>
      <c r="D348" s="472"/>
      <c r="E348" s="97"/>
      <c r="F348" s="97"/>
      <c r="G348" s="56"/>
      <c r="H348" s="56"/>
      <c r="I348" s="56"/>
    </row>
    <row r="349" spans="1:9">
      <c r="A349" s="56"/>
      <c r="B349" s="471"/>
      <c r="C349" s="122"/>
      <c r="D349" s="472"/>
      <c r="E349" s="97"/>
      <c r="F349" s="97"/>
      <c r="G349" s="56"/>
      <c r="H349" s="56"/>
      <c r="I349" s="56"/>
    </row>
    <row r="350" spans="1:9">
      <c r="A350" s="56"/>
      <c r="B350" s="471"/>
      <c r="C350" s="122"/>
      <c r="D350" s="472"/>
      <c r="E350" s="97"/>
      <c r="F350" s="97"/>
      <c r="G350" s="56"/>
      <c r="H350" s="56"/>
      <c r="I350" s="56"/>
    </row>
    <row r="351" spans="1:9">
      <c r="A351" s="56"/>
      <c r="B351" s="471"/>
      <c r="C351" s="122"/>
      <c r="D351" s="472"/>
      <c r="E351" s="97"/>
      <c r="F351" s="97"/>
      <c r="G351" s="56"/>
      <c r="H351" s="56"/>
      <c r="I351" s="56"/>
    </row>
    <row r="352" spans="1:9">
      <c r="A352" s="56"/>
      <c r="B352" s="471"/>
      <c r="C352" s="122"/>
      <c r="D352" s="472"/>
      <c r="E352" s="97"/>
      <c r="F352" s="97"/>
      <c r="G352" s="56"/>
      <c r="H352" s="56"/>
      <c r="I352" s="56"/>
    </row>
    <row r="353" spans="1:9">
      <c r="A353" s="56"/>
      <c r="B353" s="471"/>
      <c r="C353" s="122"/>
      <c r="D353" s="472"/>
      <c r="E353" s="97"/>
      <c r="F353" s="97"/>
      <c r="G353" s="56"/>
      <c r="H353" s="56"/>
      <c r="I353" s="56"/>
    </row>
    <row r="354" spans="1:9">
      <c r="A354" s="56"/>
      <c r="B354" s="471"/>
      <c r="C354" s="122"/>
      <c r="D354" s="472"/>
      <c r="E354" s="97"/>
      <c r="F354" s="97"/>
      <c r="G354" s="56"/>
      <c r="H354" s="56"/>
      <c r="I354" s="56"/>
    </row>
    <row r="355" spans="1:9">
      <c r="A355" s="56"/>
      <c r="B355" s="471"/>
      <c r="C355" s="122"/>
      <c r="D355" s="472"/>
      <c r="E355" s="97"/>
      <c r="F355" s="97"/>
      <c r="G355" s="56"/>
      <c r="H355" s="56"/>
      <c r="I355" s="56"/>
    </row>
    <row r="356" spans="1:9">
      <c r="A356" s="56"/>
      <c r="B356" s="471"/>
      <c r="C356" s="122"/>
      <c r="D356" s="472"/>
      <c r="E356" s="97"/>
      <c r="F356" s="97"/>
      <c r="G356" s="56"/>
      <c r="H356" s="56"/>
      <c r="I356" s="56"/>
    </row>
    <row r="357" spans="1:9">
      <c r="A357" s="56"/>
      <c r="B357" s="471"/>
      <c r="C357" s="122"/>
      <c r="D357" s="472"/>
      <c r="E357" s="97"/>
      <c r="F357" s="97"/>
      <c r="G357" s="56"/>
      <c r="H357" s="56"/>
      <c r="I357" s="56"/>
    </row>
    <row r="358" spans="1:9">
      <c r="A358" s="56"/>
      <c r="B358" s="471"/>
      <c r="C358" s="122"/>
      <c r="D358" s="472"/>
      <c r="E358" s="97"/>
      <c r="F358" s="97"/>
      <c r="G358" s="56"/>
      <c r="H358" s="56"/>
      <c r="I358" s="56"/>
    </row>
    <row r="359" spans="1:9">
      <c r="A359" s="56"/>
      <c r="B359" s="471"/>
      <c r="C359" s="122"/>
      <c r="D359" s="472"/>
      <c r="E359" s="97"/>
      <c r="F359" s="97"/>
      <c r="G359" s="56"/>
      <c r="H359" s="56"/>
      <c r="I359" s="56"/>
    </row>
    <row r="360" spans="1:9">
      <c r="A360" s="56"/>
      <c r="B360" s="471"/>
      <c r="C360" s="122"/>
      <c r="D360" s="472"/>
      <c r="E360" s="97"/>
      <c r="F360" s="97"/>
      <c r="G360" s="56"/>
      <c r="H360" s="56"/>
      <c r="I360" s="56"/>
    </row>
    <row r="361" spans="1:9">
      <c r="A361" s="56"/>
      <c r="B361" s="471"/>
      <c r="C361" s="122"/>
      <c r="D361" s="472"/>
      <c r="E361" s="97"/>
      <c r="F361" s="97"/>
      <c r="G361" s="56"/>
      <c r="H361" s="56"/>
      <c r="I361" s="56"/>
    </row>
    <row r="362" spans="1:9">
      <c r="A362" s="56"/>
      <c r="B362" s="471"/>
      <c r="C362" s="122"/>
      <c r="D362" s="472"/>
      <c r="E362" s="97"/>
      <c r="F362" s="97"/>
      <c r="G362" s="56"/>
      <c r="H362" s="56"/>
      <c r="I362" s="56"/>
    </row>
    <row r="363" spans="1:9">
      <c r="A363" s="56"/>
      <c r="B363" s="471"/>
      <c r="C363" s="122"/>
      <c r="D363" s="472"/>
      <c r="E363" s="97"/>
      <c r="F363" s="97"/>
      <c r="G363" s="56"/>
      <c r="H363" s="56"/>
      <c r="I363" s="56"/>
    </row>
    <row r="364" spans="1:9">
      <c r="A364" s="56"/>
      <c r="B364" s="471"/>
      <c r="C364" s="122"/>
      <c r="D364" s="472"/>
      <c r="E364" s="97"/>
      <c r="F364" s="97"/>
      <c r="G364" s="56"/>
      <c r="H364" s="56"/>
      <c r="I364" s="56"/>
    </row>
    <row r="365" spans="1:9">
      <c r="A365" s="56"/>
      <c r="B365" s="471"/>
      <c r="C365" s="122"/>
      <c r="D365" s="472"/>
      <c r="E365" s="97"/>
      <c r="F365" s="97"/>
      <c r="G365" s="56"/>
      <c r="H365" s="56"/>
      <c r="I365" s="56"/>
    </row>
    <row r="366" spans="1:9">
      <c r="A366" s="56"/>
      <c r="B366" s="471"/>
      <c r="C366" s="122"/>
      <c r="D366" s="472"/>
      <c r="E366" s="97"/>
      <c r="F366" s="97"/>
      <c r="G366" s="56"/>
      <c r="H366" s="56"/>
      <c r="I366" s="56"/>
    </row>
    <row r="367" spans="1:9">
      <c r="A367" s="56"/>
      <c r="B367" s="471"/>
      <c r="C367" s="122"/>
      <c r="D367" s="472"/>
      <c r="E367" s="97"/>
      <c r="F367" s="97"/>
      <c r="G367" s="56"/>
      <c r="H367" s="56"/>
      <c r="I367" s="56"/>
    </row>
    <row r="368" spans="1:9">
      <c r="A368" s="56"/>
      <c r="B368" s="471"/>
      <c r="C368" s="122"/>
      <c r="D368" s="472"/>
      <c r="E368" s="97"/>
      <c r="F368" s="97"/>
      <c r="G368" s="56"/>
      <c r="H368" s="56"/>
      <c r="I368" s="56"/>
    </row>
    <row r="369" spans="1:9">
      <c r="A369" s="56"/>
      <c r="B369" s="471"/>
      <c r="C369" s="122"/>
      <c r="D369" s="472"/>
      <c r="E369" s="97"/>
      <c r="F369" s="97"/>
      <c r="G369" s="56"/>
      <c r="H369" s="56"/>
      <c r="I369" s="56"/>
    </row>
    <row r="370" spans="1:9">
      <c r="A370" s="56"/>
      <c r="B370" s="471"/>
      <c r="C370" s="122"/>
      <c r="D370" s="472"/>
      <c r="E370" s="97"/>
      <c r="F370" s="97"/>
      <c r="G370" s="56"/>
      <c r="H370" s="56"/>
      <c r="I370" s="56"/>
    </row>
    <row r="371" spans="1:9">
      <c r="A371" s="56"/>
      <c r="B371" s="471"/>
      <c r="C371" s="122"/>
      <c r="D371" s="472"/>
      <c r="E371" s="97"/>
      <c r="F371" s="97"/>
      <c r="G371" s="56"/>
      <c r="H371" s="56"/>
      <c r="I371" s="56"/>
    </row>
    <row r="372" spans="1:9">
      <c r="A372" s="56"/>
      <c r="B372" s="471"/>
      <c r="C372" s="122"/>
      <c r="D372" s="472"/>
      <c r="E372" s="97"/>
      <c r="F372" s="97"/>
      <c r="G372" s="56"/>
      <c r="H372" s="56"/>
      <c r="I372" s="56"/>
    </row>
    <row r="373" spans="1:9">
      <c r="A373" s="56"/>
      <c r="B373" s="471"/>
      <c r="C373" s="122"/>
      <c r="D373" s="472"/>
      <c r="E373" s="97"/>
      <c r="F373" s="97"/>
      <c r="G373" s="56"/>
      <c r="H373" s="56"/>
      <c r="I373" s="56"/>
    </row>
    <row r="374" spans="1:9">
      <c r="A374" s="56"/>
      <c r="B374" s="471"/>
      <c r="C374" s="122"/>
      <c r="D374" s="472"/>
      <c r="E374" s="97"/>
      <c r="F374" s="97"/>
      <c r="G374" s="56"/>
      <c r="H374" s="56"/>
      <c r="I374" s="56"/>
    </row>
    <row r="375" spans="1:9">
      <c r="A375" s="56"/>
      <c r="B375" s="471"/>
      <c r="C375" s="122"/>
      <c r="D375" s="472"/>
      <c r="E375" s="97"/>
      <c r="F375" s="97"/>
      <c r="G375" s="56"/>
      <c r="H375" s="56"/>
      <c r="I375" s="56"/>
    </row>
    <row r="376" spans="1:9">
      <c r="A376" s="56"/>
      <c r="B376" s="471"/>
      <c r="C376" s="122"/>
      <c r="D376" s="472"/>
      <c r="E376" s="97"/>
      <c r="F376" s="97"/>
      <c r="G376" s="56"/>
      <c r="H376" s="56"/>
      <c r="I376" s="56"/>
    </row>
    <row r="377" spans="1:9">
      <c r="A377" s="56"/>
      <c r="B377" s="471"/>
      <c r="C377" s="122"/>
      <c r="D377" s="472"/>
      <c r="E377" s="97"/>
      <c r="F377" s="97"/>
      <c r="G377" s="56"/>
      <c r="H377" s="56"/>
      <c r="I377" s="56"/>
    </row>
    <row r="378" spans="1:9">
      <c r="A378" s="56"/>
      <c r="B378" s="471"/>
      <c r="C378" s="122"/>
      <c r="D378" s="472"/>
      <c r="E378" s="97"/>
      <c r="F378" s="97"/>
      <c r="G378" s="56"/>
      <c r="H378" s="56"/>
      <c r="I378" s="56"/>
    </row>
    <row r="379" spans="1:9">
      <c r="A379" s="56"/>
      <c r="B379" s="471"/>
      <c r="C379" s="122"/>
      <c r="D379" s="472"/>
      <c r="E379" s="97"/>
      <c r="F379" s="97"/>
      <c r="G379" s="56"/>
      <c r="H379" s="56"/>
      <c r="I379" s="56"/>
    </row>
    <row r="380" spans="1:9">
      <c r="A380" s="56"/>
      <c r="B380" s="471"/>
      <c r="C380" s="122"/>
      <c r="D380" s="472"/>
      <c r="E380" s="97"/>
      <c r="F380" s="97"/>
      <c r="G380" s="56"/>
      <c r="H380" s="56"/>
      <c r="I380" s="56"/>
    </row>
    <row r="381" spans="1:9">
      <c r="A381" s="56"/>
      <c r="B381" s="471"/>
      <c r="C381" s="122"/>
      <c r="D381" s="472"/>
      <c r="E381" s="97"/>
      <c r="F381" s="97"/>
      <c r="G381" s="56"/>
      <c r="H381" s="56"/>
      <c r="I381" s="56"/>
    </row>
    <row r="382" spans="1:9">
      <c r="A382" s="56"/>
      <c r="B382" s="471"/>
      <c r="C382" s="122"/>
      <c r="D382" s="472"/>
      <c r="E382" s="97"/>
      <c r="F382" s="97"/>
      <c r="G382" s="56"/>
      <c r="H382" s="56"/>
      <c r="I382" s="56"/>
    </row>
    <row r="383" spans="1:9">
      <c r="A383" s="56"/>
      <c r="B383" s="471"/>
      <c r="C383" s="122"/>
      <c r="D383" s="472"/>
      <c r="E383" s="97"/>
      <c r="F383" s="97"/>
      <c r="G383" s="56"/>
      <c r="H383" s="56"/>
      <c r="I383" s="56"/>
    </row>
    <row r="384" spans="1:9">
      <c r="A384" s="56"/>
      <c r="B384" s="471"/>
      <c r="C384" s="122"/>
      <c r="D384" s="472"/>
      <c r="E384" s="97"/>
      <c r="F384" s="97"/>
      <c r="G384" s="56"/>
      <c r="H384" s="56"/>
      <c r="I384" s="56"/>
    </row>
    <row r="385" spans="1:9">
      <c r="A385" s="56"/>
      <c r="B385" s="471"/>
      <c r="C385" s="122"/>
      <c r="D385" s="472"/>
      <c r="E385" s="97"/>
      <c r="F385" s="97"/>
      <c r="G385" s="56"/>
      <c r="H385" s="56"/>
      <c r="I385" s="56"/>
    </row>
    <row r="386" spans="1:9">
      <c r="A386" s="56"/>
      <c r="B386" s="471"/>
      <c r="C386" s="122"/>
      <c r="D386" s="472"/>
      <c r="E386" s="97"/>
      <c r="F386" s="97"/>
      <c r="G386" s="56"/>
      <c r="H386" s="56"/>
      <c r="I386" s="56"/>
    </row>
    <row r="387" spans="1:9">
      <c r="A387" s="56"/>
      <c r="B387" s="471"/>
      <c r="C387" s="122"/>
      <c r="D387" s="472"/>
      <c r="E387" s="97"/>
      <c r="F387" s="97"/>
      <c r="G387" s="56"/>
      <c r="H387" s="56"/>
      <c r="I387" s="56"/>
    </row>
    <row r="388" spans="1:9">
      <c r="A388" s="56"/>
      <c r="B388" s="471"/>
      <c r="C388" s="122"/>
      <c r="D388" s="472"/>
      <c r="E388" s="97"/>
      <c r="F388" s="97"/>
      <c r="G388" s="56"/>
      <c r="H388" s="56"/>
      <c r="I388" s="56"/>
    </row>
    <row r="389" spans="1:9">
      <c r="A389" s="56"/>
      <c r="B389" s="471"/>
      <c r="C389" s="122"/>
      <c r="D389" s="472"/>
      <c r="E389" s="97"/>
      <c r="F389" s="97"/>
      <c r="G389" s="56"/>
      <c r="H389" s="56"/>
      <c r="I389" s="56"/>
    </row>
    <row r="390" spans="1:9">
      <c r="A390" s="56"/>
      <c r="B390" s="471"/>
      <c r="C390" s="122"/>
      <c r="D390" s="472"/>
      <c r="E390" s="97"/>
      <c r="F390" s="97"/>
      <c r="G390" s="56"/>
      <c r="H390" s="56"/>
      <c r="I390" s="56"/>
    </row>
    <row r="391" spans="1:9">
      <c r="A391" s="56"/>
      <c r="B391" s="471"/>
      <c r="C391" s="122"/>
      <c r="D391" s="472"/>
      <c r="E391" s="97"/>
      <c r="F391" s="97"/>
      <c r="G391" s="56"/>
      <c r="H391" s="56"/>
      <c r="I391" s="56"/>
    </row>
    <row r="392" spans="1:9">
      <c r="A392" s="56"/>
      <c r="B392" s="471"/>
      <c r="C392" s="122"/>
      <c r="D392" s="472"/>
      <c r="E392" s="97"/>
      <c r="F392" s="97"/>
      <c r="G392" s="56"/>
      <c r="H392" s="56"/>
      <c r="I392" s="56"/>
    </row>
    <row r="393" spans="1:9">
      <c r="A393" s="56"/>
      <c r="B393" s="471"/>
      <c r="C393" s="122"/>
      <c r="D393" s="472"/>
      <c r="E393" s="97"/>
      <c r="F393" s="97"/>
      <c r="G393" s="56"/>
      <c r="H393" s="56"/>
      <c r="I393" s="56"/>
    </row>
    <row r="394" spans="1:9">
      <c r="A394" s="56"/>
      <c r="B394" s="471"/>
      <c r="C394" s="122"/>
      <c r="D394" s="472"/>
      <c r="E394" s="97"/>
      <c r="F394" s="97"/>
      <c r="G394" s="56"/>
      <c r="H394" s="56"/>
      <c r="I394" s="56"/>
    </row>
    <row r="395" spans="1:9">
      <c r="A395" s="56"/>
      <c r="B395" s="471"/>
      <c r="C395" s="122"/>
      <c r="D395" s="472"/>
      <c r="E395" s="97"/>
      <c r="F395" s="97"/>
      <c r="G395" s="56"/>
      <c r="H395" s="56"/>
      <c r="I395" s="56"/>
    </row>
    <row r="396" spans="1:9">
      <c r="A396" s="56"/>
      <c r="B396" s="471"/>
      <c r="C396" s="122"/>
      <c r="D396" s="472"/>
      <c r="E396" s="97"/>
      <c r="F396" s="97"/>
      <c r="G396" s="56"/>
      <c r="H396" s="56"/>
      <c r="I396" s="56"/>
    </row>
    <row r="397" spans="1:9">
      <c r="A397" s="56"/>
      <c r="B397" s="471"/>
      <c r="C397" s="122"/>
      <c r="D397" s="472"/>
      <c r="E397" s="97"/>
      <c r="F397" s="97"/>
      <c r="G397" s="56"/>
      <c r="H397" s="56"/>
      <c r="I397" s="56"/>
    </row>
    <row r="398" spans="1:9">
      <c r="A398" s="56"/>
      <c r="B398" s="471"/>
      <c r="C398" s="122"/>
      <c r="D398" s="472"/>
      <c r="E398" s="97"/>
      <c r="F398" s="97"/>
      <c r="G398" s="56"/>
      <c r="H398" s="56"/>
      <c r="I398" s="56"/>
    </row>
    <row r="399" spans="1:9">
      <c r="A399" s="56"/>
      <c r="B399" s="471"/>
      <c r="C399" s="122"/>
      <c r="D399" s="472"/>
      <c r="E399" s="97"/>
      <c r="F399" s="97"/>
      <c r="G399" s="56"/>
      <c r="H399" s="56"/>
      <c r="I399" s="56"/>
    </row>
    <row r="400" spans="1:9">
      <c r="A400" s="56"/>
      <c r="B400" s="471"/>
      <c r="C400" s="122"/>
      <c r="D400" s="472"/>
      <c r="E400" s="97"/>
      <c r="F400" s="97"/>
      <c r="G400" s="56"/>
      <c r="H400" s="56"/>
      <c r="I400" s="56"/>
    </row>
    <row r="401" spans="1:9">
      <c r="A401" s="56"/>
      <c r="B401" s="471"/>
      <c r="C401" s="122"/>
      <c r="D401" s="472"/>
      <c r="E401" s="97"/>
      <c r="F401" s="97"/>
      <c r="G401" s="56"/>
      <c r="H401" s="56"/>
      <c r="I401" s="56"/>
    </row>
    <row r="402" spans="1:9">
      <c r="A402" s="56"/>
      <c r="B402" s="471"/>
      <c r="C402" s="122"/>
      <c r="D402" s="472"/>
      <c r="E402" s="97"/>
      <c r="F402" s="97"/>
      <c r="G402" s="56"/>
      <c r="H402" s="56"/>
      <c r="I402" s="56"/>
    </row>
    <row r="403" spans="1:9">
      <c r="A403" s="56"/>
      <c r="B403" s="471"/>
      <c r="C403" s="122"/>
      <c r="D403" s="472"/>
      <c r="E403" s="97"/>
      <c r="F403" s="97"/>
      <c r="G403" s="56"/>
      <c r="H403" s="56"/>
      <c r="I403" s="56"/>
    </row>
    <row r="404" spans="1:9">
      <c r="A404" s="56"/>
      <c r="B404" s="471"/>
      <c r="C404" s="122"/>
      <c r="D404" s="472"/>
      <c r="E404" s="97"/>
      <c r="F404" s="97"/>
      <c r="G404" s="56"/>
      <c r="H404" s="56"/>
      <c r="I404" s="56"/>
    </row>
    <row r="405" spans="1:9">
      <c r="A405" s="56"/>
      <c r="B405" s="471"/>
      <c r="C405" s="122"/>
      <c r="D405" s="472"/>
      <c r="E405" s="97"/>
      <c r="F405" s="97"/>
      <c r="G405" s="56"/>
      <c r="H405" s="56"/>
      <c r="I405" s="56"/>
    </row>
    <row r="406" spans="1:9">
      <c r="A406" s="56"/>
      <c r="B406" s="471"/>
      <c r="C406" s="122"/>
      <c r="D406" s="472"/>
      <c r="E406" s="97"/>
      <c r="F406" s="97"/>
      <c r="G406" s="56"/>
      <c r="H406" s="56"/>
      <c r="I406" s="56"/>
    </row>
    <row r="407" spans="1:9">
      <c r="A407" s="56"/>
      <c r="B407" s="471"/>
      <c r="C407" s="122"/>
      <c r="D407" s="472"/>
      <c r="E407" s="97"/>
      <c r="F407" s="97"/>
      <c r="G407" s="56"/>
      <c r="H407" s="56"/>
      <c r="I407" s="56"/>
    </row>
    <row r="408" spans="1:9">
      <c r="A408" s="56"/>
      <c r="B408" s="471"/>
      <c r="C408" s="122"/>
      <c r="D408" s="472"/>
      <c r="E408" s="97"/>
      <c r="F408" s="97"/>
      <c r="G408" s="56"/>
      <c r="H408" s="56"/>
      <c r="I408" s="56"/>
    </row>
    <row r="409" spans="1:9">
      <c r="A409" s="56"/>
      <c r="B409" s="471"/>
      <c r="C409" s="122"/>
      <c r="D409" s="472"/>
      <c r="E409" s="97"/>
      <c r="F409" s="97"/>
      <c r="G409" s="56"/>
      <c r="H409" s="56"/>
      <c r="I409" s="56"/>
    </row>
    <row r="410" spans="1:9">
      <c r="A410" s="56"/>
      <c r="B410" s="471"/>
      <c r="C410" s="122"/>
      <c r="D410" s="472"/>
      <c r="E410" s="97"/>
      <c r="F410" s="97"/>
      <c r="G410" s="56"/>
      <c r="H410" s="56"/>
      <c r="I410" s="56"/>
    </row>
    <row r="411" spans="1:9">
      <c r="A411" s="56"/>
      <c r="B411" s="471"/>
      <c r="C411" s="122"/>
      <c r="D411" s="472"/>
      <c r="E411" s="97"/>
      <c r="F411" s="97"/>
      <c r="G411" s="56"/>
      <c r="H411" s="56"/>
      <c r="I411" s="56"/>
    </row>
    <row r="412" spans="1:9">
      <c r="A412" s="56"/>
      <c r="B412" s="471"/>
      <c r="C412" s="122"/>
      <c r="D412" s="472"/>
      <c r="E412" s="97"/>
      <c r="F412" s="97"/>
      <c r="G412" s="56"/>
      <c r="H412" s="56"/>
      <c r="I412" s="56"/>
    </row>
    <row r="413" spans="1:9">
      <c r="A413" s="56"/>
      <c r="B413" s="471"/>
      <c r="C413" s="122"/>
      <c r="D413" s="472"/>
      <c r="E413" s="97"/>
      <c r="F413" s="97"/>
      <c r="G413" s="56"/>
      <c r="H413" s="56"/>
      <c r="I413" s="56"/>
    </row>
    <row r="414" spans="1:9">
      <c r="A414" s="56"/>
      <c r="B414" s="471"/>
      <c r="C414" s="122"/>
      <c r="D414" s="472"/>
      <c r="E414" s="97"/>
      <c r="F414" s="97"/>
      <c r="G414" s="56"/>
      <c r="H414" s="56"/>
      <c r="I414" s="56"/>
    </row>
    <row r="415" spans="1:9">
      <c r="A415" s="56"/>
      <c r="B415" s="471"/>
      <c r="C415" s="122"/>
      <c r="D415" s="472"/>
      <c r="E415" s="97"/>
      <c r="F415" s="97"/>
      <c r="G415" s="56"/>
      <c r="H415" s="56"/>
      <c r="I415" s="56"/>
    </row>
    <row r="416" spans="1:9">
      <c r="A416" s="56"/>
      <c r="B416" s="471"/>
      <c r="C416" s="122"/>
      <c r="D416" s="472"/>
      <c r="E416" s="97"/>
      <c r="F416" s="97"/>
      <c r="G416" s="56"/>
      <c r="H416" s="56"/>
      <c r="I416" s="56"/>
    </row>
    <row r="417" spans="1:9">
      <c r="A417" s="56"/>
      <c r="B417" s="471"/>
      <c r="C417" s="122"/>
      <c r="D417" s="472"/>
      <c r="E417" s="97"/>
      <c r="F417" s="97"/>
      <c r="G417" s="56"/>
      <c r="H417" s="56"/>
      <c r="I417" s="56"/>
    </row>
    <row r="418" spans="1:9">
      <c r="A418" s="56"/>
      <c r="B418" s="471"/>
      <c r="C418" s="122"/>
      <c r="D418" s="472"/>
      <c r="E418" s="97"/>
      <c r="F418" s="97"/>
      <c r="G418" s="56"/>
      <c r="H418" s="56"/>
      <c r="I418" s="56"/>
    </row>
    <row r="419" spans="1:9">
      <c r="A419" s="56"/>
      <c r="B419" s="471"/>
      <c r="C419" s="122"/>
      <c r="D419" s="472"/>
      <c r="E419" s="97"/>
      <c r="F419" s="97"/>
      <c r="G419" s="56"/>
      <c r="H419" s="56"/>
      <c r="I419" s="56"/>
    </row>
    <row r="420" spans="1:9">
      <c r="A420" s="56"/>
      <c r="B420" s="471"/>
      <c r="C420" s="122"/>
      <c r="D420" s="472"/>
      <c r="E420" s="97"/>
      <c r="F420" s="97"/>
      <c r="G420" s="56"/>
      <c r="H420" s="56"/>
      <c r="I420" s="56"/>
    </row>
    <row r="421" spans="1:9">
      <c r="A421" s="56"/>
      <c r="B421" s="471"/>
      <c r="C421" s="122"/>
      <c r="D421" s="472"/>
      <c r="E421" s="97"/>
      <c r="F421" s="97"/>
      <c r="G421" s="56"/>
      <c r="H421" s="56"/>
      <c r="I421" s="56"/>
    </row>
    <row r="422" spans="1:9">
      <c r="A422" s="56"/>
      <c r="B422" s="471"/>
      <c r="C422" s="122"/>
      <c r="D422" s="472"/>
      <c r="E422" s="97"/>
      <c r="F422" s="97"/>
      <c r="G422" s="56"/>
      <c r="H422" s="56"/>
      <c r="I422" s="56"/>
    </row>
    <row r="423" spans="1:9">
      <c r="A423" s="56"/>
      <c r="B423" s="471"/>
      <c r="C423" s="122"/>
      <c r="D423" s="472"/>
      <c r="E423" s="97"/>
      <c r="F423" s="97"/>
      <c r="G423" s="56"/>
      <c r="H423" s="56"/>
      <c r="I423" s="56"/>
    </row>
    <row r="424" spans="1:9">
      <c r="A424" s="56"/>
      <c r="B424" s="471"/>
      <c r="C424" s="122"/>
      <c r="D424" s="472"/>
      <c r="E424" s="97"/>
      <c r="F424" s="97"/>
      <c r="G424" s="56"/>
      <c r="H424" s="56"/>
      <c r="I424" s="56"/>
    </row>
    <row r="425" spans="1:9">
      <c r="A425" s="56"/>
      <c r="B425" s="471"/>
      <c r="C425" s="122"/>
      <c r="D425" s="472"/>
      <c r="E425" s="97"/>
      <c r="F425" s="97"/>
      <c r="G425" s="56"/>
      <c r="H425" s="56"/>
      <c r="I425" s="56"/>
    </row>
    <row r="426" spans="1:9">
      <c r="A426" s="56"/>
      <c r="B426" s="471"/>
      <c r="C426" s="122"/>
      <c r="D426" s="472"/>
      <c r="E426" s="97"/>
      <c r="F426" s="97"/>
      <c r="G426" s="56"/>
      <c r="H426" s="56"/>
      <c r="I426" s="56"/>
    </row>
    <row r="427" spans="1:9">
      <c r="A427" s="56"/>
      <c r="B427" s="471"/>
      <c r="C427" s="122"/>
      <c r="D427" s="472"/>
      <c r="E427" s="97"/>
      <c r="F427" s="97"/>
      <c r="G427" s="56"/>
      <c r="H427" s="56"/>
      <c r="I427" s="56"/>
    </row>
    <row r="428" spans="1:9">
      <c r="A428" s="56"/>
      <c r="B428" s="471"/>
      <c r="C428" s="122"/>
      <c r="D428" s="472"/>
      <c r="E428" s="97"/>
      <c r="F428" s="97"/>
      <c r="G428" s="56"/>
      <c r="H428" s="56"/>
      <c r="I428" s="56"/>
    </row>
    <row r="429" spans="1:9">
      <c r="A429" s="56"/>
      <c r="B429" s="471"/>
      <c r="C429" s="122"/>
      <c r="D429" s="472"/>
      <c r="E429" s="97"/>
      <c r="F429" s="97"/>
      <c r="G429" s="56"/>
      <c r="H429" s="56"/>
      <c r="I429" s="56"/>
    </row>
    <row r="430" spans="1:9">
      <c r="A430" s="56"/>
      <c r="B430" s="471"/>
      <c r="C430" s="122"/>
      <c r="D430" s="472"/>
      <c r="E430" s="97"/>
      <c r="F430" s="97"/>
      <c r="G430" s="56"/>
      <c r="H430" s="56"/>
      <c r="I430" s="56"/>
    </row>
    <row r="431" spans="1:9">
      <c r="A431" s="56"/>
      <c r="B431" s="471"/>
      <c r="C431" s="122"/>
      <c r="D431" s="472"/>
      <c r="E431" s="97"/>
      <c r="F431" s="97"/>
      <c r="G431" s="56"/>
      <c r="H431" s="56"/>
      <c r="I431" s="56"/>
    </row>
    <row r="432" spans="1:9">
      <c r="A432" s="56"/>
      <c r="B432" s="471"/>
      <c r="C432" s="122"/>
      <c r="D432" s="472"/>
      <c r="E432" s="97"/>
      <c r="F432" s="97"/>
      <c r="G432" s="56"/>
      <c r="H432" s="56"/>
      <c r="I432" s="56"/>
    </row>
    <row r="433" spans="1:9">
      <c r="A433" s="56"/>
      <c r="B433" s="471"/>
      <c r="C433" s="122"/>
      <c r="D433" s="472"/>
      <c r="E433" s="97"/>
      <c r="F433" s="97"/>
      <c r="G433" s="56"/>
      <c r="H433" s="56"/>
      <c r="I433" s="56"/>
    </row>
    <row r="434" spans="1:9">
      <c r="A434" s="56"/>
      <c r="B434" s="471"/>
      <c r="C434" s="122"/>
      <c r="D434" s="472"/>
      <c r="E434" s="97"/>
      <c r="F434" s="97"/>
      <c r="G434" s="56"/>
      <c r="H434" s="56"/>
      <c r="I434" s="56"/>
    </row>
    <row r="435" spans="1:9">
      <c r="A435" s="56"/>
      <c r="B435" s="471"/>
      <c r="C435" s="122"/>
      <c r="D435" s="472"/>
      <c r="E435" s="97"/>
      <c r="F435" s="97"/>
      <c r="G435" s="56"/>
      <c r="H435" s="56"/>
      <c r="I435" s="56"/>
    </row>
    <row r="436" spans="1:9">
      <c r="A436" s="56"/>
      <c r="B436" s="471"/>
      <c r="C436" s="122"/>
      <c r="D436" s="472"/>
      <c r="E436" s="97"/>
      <c r="F436" s="97"/>
      <c r="G436" s="56"/>
      <c r="H436" s="56"/>
      <c r="I436" s="56"/>
    </row>
    <row r="437" spans="1:9">
      <c r="A437" s="56"/>
      <c r="B437" s="471"/>
      <c r="C437" s="122"/>
      <c r="D437" s="472"/>
      <c r="E437" s="97"/>
      <c r="F437" s="97"/>
      <c r="G437" s="56"/>
      <c r="H437" s="56"/>
      <c r="I437" s="56"/>
    </row>
    <row r="438" spans="1:9">
      <c r="A438" s="56"/>
      <c r="B438" s="471"/>
      <c r="C438" s="122"/>
      <c r="D438" s="472"/>
      <c r="E438" s="97"/>
      <c r="F438" s="97"/>
      <c r="G438" s="56"/>
      <c r="H438" s="56"/>
      <c r="I438" s="56"/>
    </row>
    <row r="439" spans="1:9">
      <c r="A439" s="56"/>
      <c r="B439" s="471"/>
      <c r="C439" s="122"/>
      <c r="D439" s="472"/>
      <c r="E439" s="97"/>
      <c r="F439" s="97"/>
      <c r="G439" s="56"/>
      <c r="H439" s="56"/>
      <c r="I439" s="56"/>
    </row>
    <row r="440" spans="1:9">
      <c r="A440" s="56"/>
      <c r="B440" s="471"/>
      <c r="C440" s="122"/>
      <c r="D440" s="472"/>
      <c r="E440" s="97"/>
      <c r="F440" s="97"/>
      <c r="G440" s="56"/>
      <c r="H440" s="56"/>
      <c r="I440" s="56"/>
    </row>
    <row r="441" spans="1:9">
      <c r="A441" s="56"/>
      <c r="B441" s="471"/>
      <c r="C441" s="122"/>
      <c r="D441" s="472"/>
      <c r="E441" s="97"/>
      <c r="F441" s="97"/>
      <c r="G441" s="56"/>
      <c r="H441" s="56"/>
      <c r="I441" s="56"/>
    </row>
    <row r="442" spans="1:9">
      <c r="A442" s="56"/>
      <c r="B442" s="471"/>
      <c r="C442" s="122"/>
      <c r="D442" s="472"/>
      <c r="E442" s="97"/>
      <c r="F442" s="97"/>
      <c r="G442" s="56"/>
      <c r="H442" s="56"/>
      <c r="I442" s="56"/>
    </row>
    <row r="443" spans="1:9">
      <c r="A443" s="56"/>
      <c r="B443" s="471"/>
      <c r="C443" s="122"/>
      <c r="D443" s="472"/>
      <c r="E443" s="97"/>
      <c r="F443" s="97"/>
      <c r="G443" s="56"/>
      <c r="H443" s="56"/>
      <c r="I443" s="56"/>
    </row>
    <row r="444" spans="1:9">
      <c r="A444" s="56"/>
      <c r="B444" s="471"/>
      <c r="C444" s="122"/>
      <c r="D444" s="472"/>
      <c r="E444" s="97"/>
      <c r="F444" s="97"/>
      <c r="G444" s="56"/>
      <c r="H444" s="56"/>
      <c r="I444" s="56"/>
    </row>
    <row r="445" spans="1:9">
      <c r="A445" s="56"/>
      <c r="B445" s="471"/>
      <c r="C445" s="122"/>
      <c r="D445" s="472"/>
      <c r="E445" s="97"/>
      <c r="F445" s="97"/>
      <c r="G445" s="56"/>
      <c r="H445" s="56"/>
      <c r="I445" s="56"/>
    </row>
    <row r="446" spans="1:9">
      <c r="A446" s="56"/>
      <c r="B446" s="471"/>
      <c r="C446" s="122"/>
      <c r="D446" s="472"/>
      <c r="E446" s="97"/>
      <c r="F446" s="97"/>
      <c r="G446" s="56"/>
      <c r="H446" s="56"/>
      <c r="I446" s="56"/>
    </row>
    <row r="447" spans="1:9">
      <c r="A447" s="56"/>
      <c r="B447" s="471"/>
      <c r="C447" s="122"/>
      <c r="D447" s="472"/>
      <c r="E447" s="97"/>
      <c r="F447" s="97"/>
      <c r="G447" s="56"/>
      <c r="H447" s="56"/>
      <c r="I447" s="56"/>
    </row>
    <row r="448" spans="1:9">
      <c r="A448" s="56"/>
      <c r="B448" s="471"/>
      <c r="C448" s="122"/>
      <c r="D448" s="472"/>
      <c r="E448" s="97"/>
      <c r="F448" s="97"/>
      <c r="G448" s="56"/>
      <c r="H448" s="56"/>
      <c r="I448" s="56"/>
    </row>
    <row r="449" spans="1:9">
      <c r="A449" s="56"/>
      <c r="B449" s="471"/>
      <c r="C449" s="122"/>
      <c r="D449" s="472"/>
      <c r="E449" s="97"/>
      <c r="F449" s="97"/>
      <c r="G449" s="56"/>
      <c r="H449" s="56"/>
      <c r="I449" s="56"/>
    </row>
    <row r="450" spans="1:9">
      <c r="A450" s="56"/>
      <c r="B450" s="471"/>
      <c r="C450" s="122"/>
      <c r="D450" s="472"/>
      <c r="E450" s="97"/>
      <c r="F450" s="97"/>
      <c r="G450" s="56"/>
      <c r="H450" s="56"/>
      <c r="I450" s="56"/>
    </row>
    <row r="451" spans="1:9">
      <c r="A451" s="56"/>
      <c r="B451" s="471"/>
      <c r="C451" s="122"/>
      <c r="D451" s="472"/>
      <c r="E451" s="97"/>
      <c r="F451" s="97"/>
      <c r="G451" s="56"/>
      <c r="H451" s="56"/>
      <c r="I451" s="56"/>
    </row>
    <row r="452" spans="1:9">
      <c r="A452" s="56"/>
      <c r="B452" s="471"/>
      <c r="C452" s="122"/>
      <c r="D452" s="472"/>
      <c r="E452" s="97"/>
      <c r="F452" s="97"/>
      <c r="G452" s="56"/>
      <c r="H452" s="56"/>
      <c r="I452" s="56"/>
    </row>
    <row r="453" spans="1:9">
      <c r="A453" s="56"/>
      <c r="B453" s="471"/>
      <c r="C453" s="122"/>
      <c r="D453" s="472"/>
      <c r="E453" s="97"/>
      <c r="F453" s="97"/>
      <c r="G453" s="56"/>
      <c r="H453" s="56"/>
      <c r="I453" s="56"/>
    </row>
    <row r="454" spans="1:9">
      <c r="A454" s="56"/>
      <c r="B454" s="471"/>
      <c r="C454" s="122"/>
      <c r="D454" s="472"/>
      <c r="E454" s="97"/>
      <c r="F454" s="97"/>
      <c r="G454" s="56"/>
      <c r="H454" s="56"/>
      <c r="I454" s="56"/>
    </row>
    <row r="455" spans="1:9">
      <c r="A455" s="56"/>
      <c r="B455" s="471"/>
      <c r="C455" s="122"/>
      <c r="D455" s="472"/>
      <c r="E455" s="97"/>
      <c r="F455" s="97"/>
      <c r="G455" s="56"/>
      <c r="H455" s="56"/>
      <c r="I455" s="56"/>
    </row>
    <row r="456" spans="1:9">
      <c r="A456" s="56"/>
      <c r="B456" s="471"/>
      <c r="C456" s="122"/>
      <c r="D456" s="472"/>
      <c r="E456" s="97"/>
      <c r="F456" s="97"/>
      <c r="G456" s="56"/>
      <c r="H456" s="56"/>
      <c r="I456" s="56"/>
    </row>
    <row r="457" spans="1:9">
      <c r="A457" s="56"/>
      <c r="B457" s="471"/>
      <c r="C457" s="122"/>
      <c r="D457" s="472"/>
      <c r="E457" s="97"/>
      <c r="F457" s="97"/>
      <c r="G457" s="56"/>
      <c r="H457" s="56"/>
      <c r="I457" s="56"/>
    </row>
    <row r="458" spans="1:9">
      <c r="A458" s="56"/>
      <c r="B458" s="471"/>
      <c r="C458" s="122"/>
      <c r="D458" s="472"/>
      <c r="E458" s="97"/>
      <c r="F458" s="97"/>
      <c r="G458" s="56"/>
      <c r="H458" s="56"/>
      <c r="I458" s="56"/>
    </row>
    <row r="459" spans="1:9">
      <c r="A459" s="56"/>
      <c r="B459" s="471"/>
      <c r="C459" s="122"/>
      <c r="D459" s="472"/>
      <c r="E459" s="97"/>
      <c r="F459" s="97"/>
      <c r="G459" s="56"/>
      <c r="H459" s="56"/>
      <c r="I459" s="56"/>
    </row>
    <row r="460" spans="1:9">
      <c r="A460" s="56"/>
      <c r="B460" s="471"/>
      <c r="C460" s="122"/>
      <c r="D460" s="472"/>
      <c r="E460" s="97"/>
      <c r="F460" s="97"/>
      <c r="G460" s="56"/>
      <c r="H460" s="56"/>
      <c r="I460" s="56"/>
    </row>
    <row r="461" spans="1:9">
      <c r="A461" s="56"/>
      <c r="B461" s="471"/>
      <c r="C461" s="122"/>
      <c r="D461" s="472"/>
      <c r="E461" s="97"/>
      <c r="F461" s="97"/>
      <c r="G461" s="56"/>
      <c r="H461" s="56"/>
      <c r="I461" s="56"/>
    </row>
    <row r="462" spans="1:9">
      <c r="A462" s="56"/>
      <c r="B462" s="471"/>
      <c r="C462" s="122"/>
      <c r="D462" s="472"/>
      <c r="E462" s="97"/>
      <c r="F462" s="97"/>
      <c r="G462" s="56"/>
      <c r="H462" s="56"/>
      <c r="I462" s="56"/>
    </row>
    <row r="463" spans="1:9">
      <c r="A463" s="56"/>
      <c r="B463" s="471"/>
      <c r="C463" s="122"/>
      <c r="D463" s="472"/>
      <c r="E463" s="97"/>
      <c r="F463" s="97"/>
      <c r="G463" s="56"/>
      <c r="H463" s="56"/>
      <c r="I463" s="56"/>
    </row>
    <row r="464" spans="1:9">
      <c r="A464" s="56"/>
      <c r="B464" s="471"/>
      <c r="C464" s="122"/>
      <c r="D464" s="472"/>
      <c r="E464" s="97"/>
      <c r="F464" s="97"/>
      <c r="G464" s="56"/>
      <c r="H464" s="56"/>
      <c r="I464" s="56"/>
    </row>
    <row r="465" spans="1:9">
      <c r="A465" s="56"/>
      <c r="B465" s="471"/>
      <c r="C465" s="122"/>
      <c r="D465" s="472"/>
      <c r="E465" s="97"/>
      <c r="F465" s="97"/>
      <c r="G465" s="56"/>
      <c r="H465" s="56"/>
      <c r="I465" s="56"/>
    </row>
    <row r="466" spans="1:9">
      <c r="A466" s="56"/>
      <c r="B466" s="471"/>
      <c r="C466" s="122"/>
      <c r="D466" s="472"/>
      <c r="E466" s="97"/>
      <c r="F466" s="97"/>
      <c r="G466" s="56"/>
      <c r="H466" s="56"/>
      <c r="I466" s="56"/>
    </row>
    <row r="467" spans="1:9">
      <c r="A467" s="56"/>
      <c r="B467" s="471"/>
      <c r="C467" s="122"/>
      <c r="D467" s="472"/>
      <c r="E467" s="97"/>
      <c r="F467" s="97"/>
      <c r="G467" s="56"/>
      <c r="H467" s="56"/>
      <c r="I467" s="56"/>
    </row>
    <row r="468" spans="1:9">
      <c r="A468" s="56"/>
      <c r="B468" s="471"/>
      <c r="C468" s="122"/>
      <c r="D468" s="472"/>
      <c r="E468" s="97"/>
      <c r="F468" s="97"/>
      <c r="G468" s="56"/>
      <c r="H468" s="56"/>
      <c r="I468" s="56"/>
    </row>
    <row r="469" spans="1:9">
      <c r="A469" s="56"/>
      <c r="B469" s="471"/>
      <c r="C469" s="122"/>
      <c r="D469" s="472"/>
      <c r="E469" s="97"/>
      <c r="F469" s="97"/>
      <c r="G469" s="56"/>
      <c r="H469" s="56"/>
      <c r="I469" s="56"/>
    </row>
    <row r="470" spans="1:9">
      <c r="A470" s="56"/>
      <c r="B470" s="471"/>
      <c r="C470" s="122"/>
      <c r="D470" s="472"/>
      <c r="E470" s="97"/>
      <c r="F470" s="97"/>
      <c r="G470" s="56"/>
      <c r="H470" s="56"/>
      <c r="I470" s="56"/>
    </row>
    <row r="471" spans="1:9">
      <c r="A471" s="56"/>
      <c r="B471" s="471"/>
      <c r="C471" s="122"/>
      <c r="D471" s="472"/>
      <c r="E471" s="97"/>
      <c r="F471" s="97"/>
      <c r="G471" s="56"/>
      <c r="H471" s="56"/>
      <c r="I471" s="56"/>
    </row>
    <row r="472" spans="1:9">
      <c r="A472" s="56"/>
      <c r="B472" s="471"/>
      <c r="C472" s="122"/>
      <c r="D472" s="472"/>
      <c r="E472" s="97"/>
      <c r="F472" s="97"/>
      <c r="G472" s="56"/>
      <c r="H472" s="56"/>
      <c r="I472" s="56"/>
    </row>
    <row r="473" spans="1:9">
      <c r="A473" s="56"/>
      <c r="B473" s="471"/>
      <c r="C473" s="122"/>
      <c r="D473" s="472"/>
      <c r="E473" s="97"/>
      <c r="F473" s="97"/>
      <c r="G473" s="56"/>
      <c r="H473" s="56"/>
      <c r="I473" s="56"/>
    </row>
    <row r="474" spans="1:9">
      <c r="A474" s="56"/>
      <c r="B474" s="471"/>
      <c r="C474" s="122"/>
      <c r="D474" s="472"/>
      <c r="E474" s="97"/>
      <c r="F474" s="97"/>
      <c r="G474" s="56"/>
      <c r="H474" s="56"/>
      <c r="I474" s="56"/>
    </row>
    <row r="475" spans="1:9">
      <c r="A475" s="56"/>
      <c r="B475" s="471"/>
      <c r="C475" s="122"/>
      <c r="D475" s="472"/>
      <c r="E475" s="97"/>
      <c r="F475" s="97"/>
      <c r="G475" s="56"/>
      <c r="H475" s="56"/>
      <c r="I475" s="56"/>
    </row>
    <row r="476" spans="1:9">
      <c r="A476" s="56"/>
      <c r="B476" s="471"/>
      <c r="C476" s="122"/>
      <c r="D476" s="472"/>
      <c r="E476" s="97"/>
      <c r="F476" s="97"/>
      <c r="G476" s="56"/>
      <c r="H476" s="56"/>
      <c r="I476" s="56"/>
    </row>
    <row r="477" spans="1:9">
      <c r="A477" s="56"/>
      <c r="B477" s="471"/>
      <c r="C477" s="122"/>
      <c r="D477" s="472"/>
      <c r="E477" s="97"/>
      <c r="F477" s="97"/>
      <c r="G477" s="56"/>
      <c r="H477" s="56"/>
      <c r="I477" s="56"/>
    </row>
    <row r="478" spans="1:9">
      <c r="A478" s="56"/>
      <c r="B478" s="471"/>
      <c r="C478" s="122"/>
      <c r="D478" s="472"/>
      <c r="E478" s="97"/>
      <c r="F478" s="97"/>
      <c r="G478" s="56"/>
      <c r="H478" s="56"/>
      <c r="I478" s="56"/>
    </row>
    <row r="479" spans="1:9">
      <c r="A479" s="56"/>
      <c r="B479" s="471"/>
      <c r="C479" s="122"/>
      <c r="D479" s="472"/>
      <c r="E479" s="97"/>
      <c r="F479" s="97"/>
      <c r="G479" s="56"/>
      <c r="H479" s="56"/>
      <c r="I479" s="56"/>
    </row>
    <row r="480" spans="1:9">
      <c r="A480" s="56"/>
      <c r="B480" s="471"/>
      <c r="C480" s="122"/>
      <c r="D480" s="472"/>
      <c r="E480" s="97"/>
      <c r="F480" s="97"/>
      <c r="G480" s="56"/>
      <c r="H480" s="56"/>
      <c r="I480" s="56"/>
    </row>
    <row r="481" spans="1:9">
      <c r="A481" s="56"/>
      <c r="B481" s="471"/>
      <c r="C481" s="122"/>
      <c r="D481" s="472"/>
      <c r="E481" s="97"/>
      <c r="F481" s="97"/>
      <c r="G481" s="56"/>
      <c r="H481" s="56"/>
      <c r="I481" s="56"/>
    </row>
    <row r="482" spans="1:9">
      <c r="A482" s="56"/>
      <c r="B482" s="471"/>
      <c r="C482" s="122"/>
      <c r="D482" s="472"/>
      <c r="E482" s="97"/>
      <c r="F482" s="97"/>
      <c r="G482" s="56"/>
      <c r="H482" s="56"/>
      <c r="I482" s="56"/>
    </row>
    <row r="483" spans="1:9">
      <c r="A483" s="56"/>
      <c r="B483" s="471"/>
      <c r="C483" s="122"/>
      <c r="D483" s="472"/>
      <c r="E483" s="97"/>
      <c r="F483" s="97"/>
      <c r="G483" s="56"/>
      <c r="H483" s="56"/>
      <c r="I483" s="56"/>
    </row>
    <row r="484" spans="1:9">
      <c r="A484" s="56"/>
      <c r="B484" s="471"/>
      <c r="C484" s="122"/>
      <c r="D484" s="472"/>
      <c r="E484" s="97"/>
      <c r="F484" s="97"/>
      <c r="G484" s="56"/>
      <c r="H484" s="56"/>
      <c r="I484" s="56"/>
    </row>
    <row r="485" spans="1:9">
      <c r="A485" s="56"/>
      <c r="B485" s="471"/>
      <c r="C485" s="122"/>
      <c r="D485" s="472"/>
      <c r="E485" s="97"/>
      <c r="F485" s="97"/>
      <c r="G485" s="56"/>
      <c r="H485" s="56"/>
      <c r="I485" s="56"/>
    </row>
    <row r="486" spans="1:9">
      <c r="A486" s="56"/>
      <c r="B486" s="471"/>
      <c r="C486" s="122"/>
      <c r="D486" s="472"/>
      <c r="E486" s="97"/>
      <c r="F486" s="97"/>
      <c r="G486" s="56"/>
      <c r="H486" s="56"/>
      <c r="I486" s="56"/>
    </row>
    <row r="487" spans="1:9">
      <c r="A487" s="56"/>
      <c r="B487" s="471"/>
      <c r="C487" s="122"/>
      <c r="D487" s="472"/>
      <c r="E487" s="97"/>
      <c r="F487" s="97"/>
      <c r="G487" s="56"/>
      <c r="H487" s="56"/>
      <c r="I487" s="56"/>
    </row>
    <row r="488" spans="1:9">
      <c r="A488" s="56"/>
      <c r="B488" s="471"/>
      <c r="C488" s="122"/>
      <c r="D488" s="472"/>
      <c r="E488" s="97"/>
      <c r="F488" s="97"/>
      <c r="G488" s="56"/>
      <c r="H488" s="56"/>
      <c r="I488" s="56"/>
    </row>
    <row r="489" spans="1:9">
      <c r="A489" s="56"/>
      <c r="B489" s="471"/>
      <c r="C489" s="122"/>
      <c r="D489" s="472"/>
      <c r="E489" s="97"/>
      <c r="F489" s="97"/>
      <c r="G489" s="56"/>
      <c r="H489" s="56"/>
      <c r="I489" s="56"/>
    </row>
    <row r="490" spans="1:9">
      <c r="A490" s="56"/>
      <c r="B490" s="471"/>
      <c r="C490" s="122"/>
      <c r="D490" s="472"/>
      <c r="E490" s="97"/>
      <c r="F490" s="97"/>
      <c r="G490" s="56"/>
      <c r="H490" s="56"/>
      <c r="I490" s="56"/>
    </row>
    <row r="491" spans="1:9">
      <c r="A491" s="56"/>
      <c r="B491" s="471"/>
      <c r="C491" s="122"/>
      <c r="D491" s="472"/>
      <c r="E491" s="97"/>
      <c r="F491" s="97"/>
      <c r="G491" s="56"/>
      <c r="H491" s="56"/>
      <c r="I491" s="56"/>
    </row>
    <row r="492" spans="1:9">
      <c r="A492" s="56"/>
      <c r="B492" s="471"/>
      <c r="C492" s="122"/>
      <c r="D492" s="472"/>
      <c r="E492" s="97"/>
      <c r="F492" s="97"/>
      <c r="G492" s="56"/>
      <c r="H492" s="56"/>
      <c r="I492" s="56"/>
    </row>
    <row r="493" spans="1:9">
      <c r="A493" s="56"/>
      <c r="B493" s="471"/>
      <c r="C493" s="122"/>
      <c r="D493" s="472"/>
      <c r="E493" s="97"/>
      <c r="F493" s="97"/>
      <c r="G493" s="56"/>
      <c r="H493" s="56"/>
      <c r="I493" s="56"/>
    </row>
    <row r="494" spans="1:9">
      <c r="A494" s="56"/>
      <c r="B494" s="471"/>
      <c r="C494" s="122"/>
      <c r="D494" s="472"/>
      <c r="E494" s="97"/>
      <c r="F494" s="97"/>
      <c r="G494" s="56"/>
      <c r="H494" s="56"/>
      <c r="I494" s="56"/>
    </row>
    <row r="495" spans="1:9">
      <c r="A495" s="56"/>
      <c r="B495" s="471"/>
      <c r="C495" s="122"/>
      <c r="D495" s="472"/>
      <c r="E495" s="97"/>
      <c r="F495" s="97"/>
      <c r="G495" s="56"/>
      <c r="H495" s="56"/>
      <c r="I495" s="56"/>
    </row>
    <row r="496" spans="1:9">
      <c r="A496" s="56"/>
      <c r="B496" s="471"/>
      <c r="C496" s="122"/>
      <c r="D496" s="472"/>
      <c r="E496" s="97"/>
      <c r="F496" s="97"/>
      <c r="G496" s="56"/>
      <c r="H496" s="56"/>
      <c r="I496" s="56"/>
    </row>
    <row r="497" spans="1:9">
      <c r="A497" s="56"/>
      <c r="B497" s="471"/>
      <c r="C497" s="122"/>
      <c r="D497" s="472"/>
      <c r="E497" s="97"/>
      <c r="F497" s="97"/>
      <c r="G497" s="56"/>
      <c r="H497" s="56"/>
      <c r="I497" s="56"/>
    </row>
    <row r="498" spans="1:9">
      <c r="A498" s="56"/>
      <c r="B498" s="471"/>
      <c r="C498" s="122"/>
      <c r="D498" s="472"/>
      <c r="E498" s="97"/>
      <c r="F498" s="97"/>
      <c r="G498" s="56"/>
      <c r="H498" s="56"/>
      <c r="I498" s="56"/>
    </row>
    <row r="499" spans="1:9">
      <c r="A499" s="56"/>
      <c r="B499" s="471"/>
      <c r="C499" s="122"/>
      <c r="D499" s="472"/>
      <c r="E499" s="97"/>
      <c r="F499" s="97"/>
      <c r="G499" s="56"/>
      <c r="H499" s="56"/>
      <c r="I499" s="56"/>
    </row>
    <row r="500" spans="1:9">
      <c r="A500" s="56"/>
      <c r="B500" s="471"/>
      <c r="C500" s="122"/>
      <c r="D500" s="472"/>
      <c r="E500" s="97"/>
      <c r="F500" s="97"/>
      <c r="G500" s="56"/>
      <c r="H500" s="56"/>
      <c r="I500" s="56"/>
    </row>
    <row r="501" spans="1:9">
      <c r="A501" s="56"/>
      <c r="B501" s="471"/>
      <c r="C501" s="122"/>
      <c r="D501" s="472"/>
      <c r="E501" s="97"/>
      <c r="F501" s="97"/>
      <c r="G501" s="56"/>
      <c r="H501" s="56"/>
      <c r="I501" s="56"/>
    </row>
    <row r="502" spans="1:9">
      <c r="A502" s="56"/>
      <c r="B502" s="471"/>
      <c r="C502" s="122"/>
      <c r="D502" s="472"/>
      <c r="E502" s="97"/>
      <c r="F502" s="97"/>
      <c r="G502" s="56"/>
      <c r="H502" s="56"/>
      <c r="I502" s="56"/>
    </row>
    <row r="503" spans="1:9">
      <c r="A503" s="56"/>
      <c r="B503" s="116"/>
      <c r="C503" s="56"/>
      <c r="D503" s="56"/>
      <c r="E503" s="56"/>
      <c r="F503" s="56"/>
      <c r="G503" s="56"/>
      <c r="H503" s="56"/>
      <c r="I503" s="56"/>
    </row>
    <row r="504" spans="1:9">
      <c r="A504" s="56"/>
      <c r="B504" s="116"/>
      <c r="C504" s="56"/>
      <c r="D504" s="56"/>
      <c r="E504" s="56"/>
      <c r="F504" s="56"/>
      <c r="G504" s="56"/>
      <c r="H504" s="56"/>
      <c r="I504" s="56"/>
    </row>
    <row r="505" spans="1:9">
      <c r="A505" s="56"/>
      <c r="B505" s="116"/>
      <c r="C505" s="56"/>
      <c r="D505" s="56"/>
      <c r="E505" s="56"/>
      <c r="F505" s="56"/>
      <c r="G505" s="56"/>
      <c r="H505" s="56"/>
      <c r="I505" s="56"/>
    </row>
    <row r="506" spans="1:9">
      <c r="A506" s="56"/>
      <c r="B506" s="116"/>
      <c r="C506" s="56"/>
      <c r="D506" s="56"/>
      <c r="E506" s="56"/>
      <c r="F506" s="56"/>
      <c r="G506" s="56"/>
      <c r="H506" s="56"/>
      <c r="I506" s="56"/>
    </row>
    <row r="507" spans="1:9">
      <c r="B507" s="116"/>
      <c r="C507" s="56"/>
      <c r="D507" s="56"/>
      <c r="E507" s="56"/>
      <c r="F507" s="56"/>
      <c r="G507" s="56"/>
      <c r="H507" s="56"/>
      <c r="I507" s="56"/>
    </row>
    <row r="508" spans="1:9">
      <c r="G508" s="56"/>
      <c r="H508" s="56"/>
      <c r="I508" s="56"/>
    </row>
    <row r="509" spans="1:9">
      <c r="G509" s="56"/>
      <c r="H509" s="56"/>
      <c r="I509" s="56"/>
    </row>
    <row r="510" spans="1:9">
      <c r="G510" s="56"/>
      <c r="H510" s="56"/>
      <c r="I510" s="56"/>
    </row>
    <row r="511" spans="1:9">
      <c r="G511" s="56"/>
      <c r="H511" s="56"/>
      <c r="I511" s="56"/>
    </row>
    <row r="512" spans="1:9">
      <c r="G512" s="56"/>
      <c r="H512" s="56"/>
      <c r="I512" s="56"/>
    </row>
    <row r="513" spans="7:9">
      <c r="G513" s="56"/>
      <c r="H513" s="56"/>
      <c r="I513" s="56"/>
    </row>
  </sheetData>
  <mergeCells count="2">
    <mergeCell ref="G1:I2"/>
    <mergeCell ref="B1:B2"/>
  </mergeCells>
  <hyperlinks>
    <hyperlink ref="B1:B2" location="'Project TOC'!A1" display="'Project TOC'!A1" xr:uid="{69A9115F-9ACA-412A-942E-783ABD2F89FF}"/>
  </hyperlinks>
  <pageMargins left="0.7" right="0.7" top="0.75" bottom="0.75" header="0.3" footer="0.3"/>
  <pageSetup orientation="portrait" horizontalDpi="90" verticalDpi="90" r:id="rId1"/>
  <drawing r:id="rId2"/>
  <tableParts count="1">
    <tablePart r:id="rId3"/>
  </tableParts>
  <extLst>
    <ext xmlns:x15="http://schemas.microsoft.com/office/spreadsheetml/2010/11/main" uri="{3A4CF648-6AED-40f4-86FF-DC5316D8AED3}">
      <x14:slicerList xmlns:x14="http://schemas.microsoft.com/office/spreadsheetml/2009/9/main">
        <x14:slicer r:id="rId4"/>
      </x14:slicerList>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B6FB32-0BD7-4E69-B35D-F516855238A7}">
  <sheetPr codeName="Sheet5">
    <tabColor rgb="FFFFFF00"/>
  </sheetPr>
  <dimension ref="A1:BO677"/>
  <sheetViews>
    <sheetView workbookViewId="0">
      <selection activeCell="G663" sqref="G663"/>
    </sheetView>
  </sheetViews>
  <sheetFormatPr defaultRowHeight="15" outlineLevelRow="2"/>
  <cols>
    <col min="1" max="1" width="28.42578125" customWidth="1"/>
    <col min="2" max="2" width="17.140625" style="27" hidden="1" customWidth="1"/>
    <col min="3" max="3" width="18.42578125" style="83" customWidth="1"/>
    <col min="4" max="4" width="19" style="83" customWidth="1"/>
    <col min="5" max="5" width="9.140625" style="28"/>
    <col min="6" max="6" width="10.42578125" customWidth="1"/>
    <col min="7" max="7" width="11.42578125" customWidth="1"/>
    <col min="8" max="8" width="11.85546875" customWidth="1"/>
    <col min="9" max="9" width="8.140625" hidden="1" customWidth="1"/>
    <col min="10" max="10" width="8.85546875" hidden="1" customWidth="1"/>
    <col min="11" max="11" width="7.140625" hidden="1" customWidth="1"/>
    <col min="12" max="20" width="7.5703125" hidden="1" customWidth="1"/>
    <col min="21" max="21" width="14" customWidth="1"/>
    <col min="22" max="22" width="9.5703125" customWidth="1"/>
    <col min="23" max="23" width="12.42578125" customWidth="1"/>
    <col min="24" max="24" width="12.85546875" customWidth="1"/>
    <col min="25" max="25" width="12.42578125" hidden="1" customWidth="1"/>
    <col min="26" max="26" width="12.140625" hidden="1" customWidth="1"/>
    <col min="27" max="27" width="11.5703125" hidden="1" customWidth="1"/>
    <col min="28" max="35" width="7.5703125" hidden="1" customWidth="1"/>
    <col min="36" max="36" width="12.42578125" customWidth="1"/>
    <col min="37" max="37" width="10.42578125" customWidth="1"/>
    <col min="38" max="38" width="10.85546875" customWidth="1"/>
    <col min="39" max="39" width="11.42578125" customWidth="1"/>
    <col min="40" max="40" width="12.5703125" customWidth="1"/>
    <col min="41" max="41" width="13.42578125" customWidth="1"/>
    <col min="42" max="44" width="7.5703125" hidden="1" customWidth="1"/>
    <col min="45" max="45" width="10.85546875" hidden="1" customWidth="1"/>
    <col min="46" max="50" width="7.5703125" hidden="1" customWidth="1"/>
    <col min="51" max="51" width="28.42578125" customWidth="1"/>
    <col min="52" max="52" width="32.5703125" customWidth="1"/>
    <col min="53" max="53" width="49.140625" customWidth="1"/>
    <col min="54" max="55" width="29.5703125" customWidth="1"/>
    <col min="56" max="58" width="16" customWidth="1"/>
    <col min="59" max="59" width="13.42578125" bestFit="1" customWidth="1"/>
    <col min="60" max="60" width="40" customWidth="1"/>
    <col min="61" max="61" width="13.85546875" customWidth="1"/>
    <col min="62" max="62" width="43.42578125" customWidth="1"/>
    <col min="63" max="63" width="15.5703125" customWidth="1"/>
    <col min="65" max="65" width="11.42578125" customWidth="1"/>
    <col min="74" max="74" width="15.140625" customWidth="1"/>
    <col min="75" max="75" width="10.42578125" customWidth="1"/>
    <col min="76" max="76" width="14.5703125" customWidth="1"/>
    <col min="77" max="77" width="16.140625" customWidth="1"/>
    <col min="78" max="78" width="12.140625" customWidth="1"/>
  </cols>
  <sheetData>
    <row r="1" spans="1:67">
      <c r="A1" s="89" t="s">
        <v>437</v>
      </c>
      <c r="F1" s="484" t="s">
        <v>438</v>
      </c>
      <c r="G1" s="484">
        <v>2</v>
      </c>
      <c r="BK1" s="660"/>
      <c r="BL1" s="656"/>
      <c r="BM1" s="656"/>
      <c r="BN1" s="656"/>
      <c r="BO1" s="656"/>
    </row>
    <row r="2" spans="1:67">
      <c r="A2" s="657" t="s">
        <v>439</v>
      </c>
      <c r="B2" s="657"/>
      <c r="C2" s="657"/>
      <c r="D2" s="84" t="s">
        <v>440</v>
      </c>
      <c r="E2" s="25" t="s">
        <v>441</v>
      </c>
      <c r="F2" s="19" cm="1">
        <f t="array" ref="F2">IFERROR(ROUNDUP(SUM(_xlfn._xlws.FILTER(F$12:F$673,$E$12:$E$673=$E2)),1),"")</f>
        <v>0</v>
      </c>
      <c r="G2" s="19" cm="1">
        <f t="array" ref="G2">IFERROR(ROUNDUP(SUM(_xlfn._xlws.FILTER(G$12:G$673,$E$12:$E$673=$E2)),1),"")</f>
        <v>0</v>
      </c>
      <c r="H2" s="19" cm="1">
        <f t="array" ref="H2">IFERROR(ROUNDUP(SUM(_xlfn._xlws.FILTER(H$12:H$673,$E$12:$E$673=$E2)),1),"")</f>
        <v>0</v>
      </c>
      <c r="I2" s="19" cm="1">
        <f t="array" ref="I2">IFERROR(ROUNDUP(SUM(_xlfn._xlws.FILTER(I$12:I$673,$E$12:$E$673=$E2)),1),"")</f>
        <v>0</v>
      </c>
      <c r="J2" s="19" cm="1">
        <f t="array" ref="J2">IFERROR(ROUNDUP(SUM(_xlfn._xlws.FILTER(J$12:J$673,$E$12:$E$673=$E2)),1),"")</f>
        <v>0</v>
      </c>
      <c r="K2" s="19" cm="1">
        <f t="array" ref="K2">IFERROR(ROUNDUP(SUM(_xlfn._xlws.FILTER(K$12:K$673,$E$12:$E$673=$E2)),1),"")</f>
        <v>0</v>
      </c>
      <c r="L2" s="19" cm="1">
        <f t="array" ref="L2">IFERROR(ROUNDUP(SUM(_xlfn._xlws.FILTER(L$12:L$673,$E$12:$E$673=$E2)),1),"")</f>
        <v>0</v>
      </c>
      <c r="M2" s="19" cm="1">
        <f t="array" ref="M2">IFERROR(ROUNDUP(SUM(_xlfn._xlws.FILTER(M$12:M$673,$E$12:$E$673=$E2)),1),"")</f>
        <v>0</v>
      </c>
      <c r="N2" s="19" cm="1">
        <f t="array" ref="N2">IFERROR(ROUNDUP(SUM(_xlfn._xlws.FILTER(N$12:N$673,$E$12:$E$673=$E2)),1),"")</f>
        <v>0</v>
      </c>
      <c r="O2" s="19" cm="1">
        <f t="array" ref="O2">IFERROR(ROUNDUP(SUM(_xlfn._xlws.FILTER(O$12:O$673,$E$12:$E$673=$E2)),1),"")</f>
        <v>0</v>
      </c>
      <c r="P2" s="19" cm="1">
        <f t="array" ref="P2">IFERROR(ROUNDUP(SUM(_xlfn._xlws.FILTER(P$12:P$673,$E$12:$E$673=$E2)),1),"")</f>
        <v>0</v>
      </c>
      <c r="Q2" s="19" cm="1">
        <f t="array" ref="Q2">IFERROR(ROUNDUP(SUM(_xlfn._xlws.FILTER(Q$12:Q$673,$E$12:$E$673=$E2)),1),"")</f>
        <v>0</v>
      </c>
      <c r="R2" s="19" cm="1">
        <f t="array" ref="R2">IFERROR(ROUNDUP(SUM(_xlfn._xlws.FILTER(R$12:R$673,$E$12:$E$673=$E2)),1),"")</f>
        <v>0</v>
      </c>
      <c r="S2" s="19" cm="1">
        <f t="array" ref="S2">IFERROR(ROUNDUP(SUM(_xlfn._xlws.FILTER(S$12:S$673,$E$12:$E$673=$E2)),1),"")</f>
        <v>0</v>
      </c>
      <c r="T2" s="19" cm="1">
        <f t="array" ref="T2">IFERROR(ROUNDUP(SUM(_xlfn._xlws.FILTER(T$12:T$673,$E$12:$E$673=$E2)),1),"")</f>
        <v>0</v>
      </c>
      <c r="U2" s="19" cm="1">
        <f t="array" ref="U2">IFERROR(ROUNDUP(SUM(_xlfn._xlws.FILTER(U$12:U$673,$E$12:$E$673=$E2)),1),"")</f>
        <v>0</v>
      </c>
      <c r="V2" s="19" cm="1">
        <f t="array" ref="V2">IFERROR(ROUNDUP(SUM(_xlfn._xlws.FILTER(V$12:V$673,$E$12:$E$673=$E2)),1),"")</f>
        <v>0</v>
      </c>
      <c r="W2" s="19" cm="1">
        <f t="array" ref="W2">IFERROR(ROUNDUP(SUM(_xlfn._xlws.FILTER(W$12:W$673,$E$12:$E$673=$E2)),1),"")</f>
        <v>0</v>
      </c>
      <c r="X2" s="19" cm="1">
        <f t="array" ref="X2">IFERROR(ROUNDUP(SUM(_xlfn._xlws.FILTER(X$12:X$673,$E$12:$E$673=$E2)),1),"")</f>
        <v>0</v>
      </c>
      <c r="Y2" s="19" cm="1">
        <f t="array" ref="Y2">IFERROR(ROUNDUP(SUM(_xlfn._xlws.FILTER(Y$12:Y$673,$E$12:$E$673=$E2)),1),"")</f>
        <v>0</v>
      </c>
      <c r="Z2" s="19" cm="1">
        <f t="array" ref="Z2">IFERROR(ROUNDUP(SUM(_xlfn._xlws.FILTER(Z$12:Z$673,$E$12:$E$673=$E2)),1),"")</f>
        <v>0</v>
      </c>
      <c r="AA2" s="19" cm="1">
        <f t="array" ref="AA2">IFERROR(ROUNDUP(SUM(_xlfn._xlws.FILTER(AA$12:AA$673,$E$12:$E$673=$E2)),1),"")</f>
        <v>0</v>
      </c>
      <c r="AB2" s="19" cm="1">
        <f t="array" ref="AB2">IFERROR(ROUNDUP(SUM(_xlfn._xlws.FILTER(AB$12:AB$673,$E$12:$E$673=$E2)),1),"")</f>
        <v>0</v>
      </c>
      <c r="AC2" s="19" cm="1">
        <f t="array" ref="AC2">IFERROR(ROUNDUP(SUM(_xlfn._xlws.FILTER(AC$12:AC$673,$E$12:$E$673=$E2)),1),"")</f>
        <v>0</v>
      </c>
      <c r="AD2" s="19" cm="1">
        <f t="array" ref="AD2">IFERROR(ROUNDUP(SUM(_xlfn._xlws.FILTER(AD$12:AD$673,$E$12:$E$673=$E2)),1),"")</f>
        <v>0</v>
      </c>
      <c r="AE2" s="19" cm="1">
        <f t="array" ref="AE2">IFERROR(ROUNDUP(SUM(_xlfn._xlws.FILTER(AE$12:AE$673,$E$12:$E$673=$E2)),1),"")</f>
        <v>0</v>
      </c>
      <c r="AF2" s="19" cm="1">
        <f t="array" ref="AF2">IFERROR(ROUNDUP(SUM(_xlfn._xlws.FILTER(AF$12:AF$673,$E$12:$E$673=$E2)),1),"")</f>
        <v>0</v>
      </c>
      <c r="AG2" s="19" cm="1">
        <f t="array" ref="AG2">IFERROR(ROUNDUP(SUM(_xlfn._xlws.FILTER(AG$12:AG$673,$E$12:$E$673=$E2)),1),"")</f>
        <v>0</v>
      </c>
      <c r="AH2" s="19" cm="1">
        <f t="array" ref="AH2">IFERROR(ROUNDUP(SUM(_xlfn._xlws.FILTER(AH$12:AH$673,$E$12:$E$673=$E2)),1),"")</f>
        <v>0</v>
      </c>
      <c r="AI2" s="19" cm="1">
        <f t="array" ref="AI2">IFERROR(ROUNDUP(SUM(_xlfn._xlws.FILTER(AI$12:AI$673,$E$12:$E$673=$E2)),1),"")</f>
        <v>0</v>
      </c>
      <c r="AJ2" s="19" cm="1">
        <f t="array" ref="AJ2">IFERROR(ROUNDUP(SUM(_xlfn._xlws.FILTER(AJ$12:AJ$673,$E$12:$E$673=$E2)),1),"")</f>
        <v>0</v>
      </c>
      <c r="AK2" s="19" cm="1">
        <f t="array" ref="AK2">IFERROR(ROUNDUP(SUM(_xlfn._xlws.FILTER(AK$12:AK$673,$E$12:$E$673=$E2)),1),"")</f>
        <v>0</v>
      </c>
      <c r="AL2" s="19" cm="1">
        <f t="array" ref="AL2">IFERROR(ROUNDUP(SUM(_xlfn._xlws.FILTER(AL$12:AL$673,$E$12:$E$673=$E2)),1),"")</f>
        <v>0</v>
      </c>
      <c r="AM2" s="19" cm="1">
        <f t="array" ref="AM2">IFERROR(ROUNDUP(SUM(_xlfn._xlws.FILTER(AM$12:AM$673,$E$12:$E$673=$E2)),1),"")</f>
        <v>0</v>
      </c>
      <c r="AN2" s="19" cm="1">
        <f t="array" ref="AN2">IFERROR(ROUNDUP(SUM(_xlfn._xlws.FILTER(AN$12:AN$673,$E$12:$E$673=$E2)),1),"")</f>
        <v>0</v>
      </c>
      <c r="AO2" s="19" cm="1">
        <f t="array" ref="AO2">IFERROR(ROUNDUP(SUM(_xlfn._xlws.FILTER(AO$12:AO$673,$E$12:$E$673=$E2)),1),"")</f>
        <v>0</v>
      </c>
      <c r="AP2" s="19" cm="1">
        <f t="array" ref="AP2">IFERROR(ROUNDUP(SUM(_xlfn._xlws.FILTER(AP$12:AP$673,$E$12:$E$673=$E2)),1),"")</f>
        <v>0</v>
      </c>
      <c r="AQ2" s="19" cm="1">
        <f t="array" ref="AQ2">IFERROR(ROUNDUP(SUM(_xlfn._xlws.FILTER(AQ$12:AQ$673,$E$12:$E$673=$E2)),1),"")</f>
        <v>0</v>
      </c>
      <c r="AR2" s="19" cm="1">
        <f t="array" ref="AR2">IFERROR(ROUNDUP(SUM(_xlfn._xlws.FILTER(AR$12:AR$673,$E$12:$E$673=$E2)),1),"")</f>
        <v>0</v>
      </c>
      <c r="AS2" s="19" cm="1">
        <f t="array" ref="AS2">IFERROR(ROUNDUP(SUM(_xlfn._xlws.FILTER(AS$12:AS$673,$E$12:$E$673=$E2)),1),"")</f>
        <v>0</v>
      </c>
      <c r="AT2" s="19" cm="1">
        <f t="array" ref="AT2">IFERROR(ROUNDUP(SUM(_xlfn._xlws.FILTER(AT$12:AT$673,$E$12:$E$673=$E2)),1),"")</f>
        <v>0</v>
      </c>
      <c r="AU2" s="19" cm="1">
        <f t="array" ref="AU2">IFERROR(ROUNDUP(SUM(_xlfn._xlws.FILTER(AU$12:AU$673,$E$12:$E$673=$E2)),1),"")</f>
        <v>0</v>
      </c>
      <c r="AV2" s="19" cm="1">
        <f t="array" ref="AV2">IFERROR(ROUNDUP(SUM(_xlfn._xlws.FILTER(AV$12:AV$673,$E$12:$E$673=$E2)),1),"")</f>
        <v>0</v>
      </c>
      <c r="AW2" s="19" cm="1">
        <f t="array" ref="AW2">IFERROR(ROUNDUP(SUM(_xlfn._xlws.FILTER(AW$12:AW$673,$E$12:$E$673=$E2)),1),"")</f>
        <v>0</v>
      </c>
      <c r="AX2" s="19" cm="1">
        <f t="array" ref="AX2">IFERROR(ROUNDUP(SUM(_xlfn._xlws.FILTER(AX$12:AX$673,$E$12:$E$673=$E2)),1),"")</f>
        <v>0</v>
      </c>
      <c r="BK2" s="660"/>
      <c r="BL2" s="656"/>
      <c r="BM2" s="656"/>
      <c r="BN2" s="656"/>
      <c r="BO2" s="656"/>
    </row>
    <row r="3" spans="1:67" ht="15.75">
      <c r="A3" s="658" t="s">
        <v>442</v>
      </c>
      <c r="B3" s="658"/>
      <c r="C3" s="658"/>
      <c r="E3" s="25" t="s">
        <v>290</v>
      </c>
      <c r="F3" s="19" cm="1">
        <f t="array" ref="F3">IFERROR(ROUNDUP(SUM(_xlfn._xlws.FILTER(F$12:F$673,$E$12:$E$673=$E3)),1),"")</f>
        <v>0</v>
      </c>
      <c r="G3" s="19" cm="1">
        <f t="array" ref="G3">IFERROR(ROUNDUP(SUM(_xlfn._xlws.FILTER(G$12:G$673,$E$12:$E$673=$E3)),1),"")</f>
        <v>0</v>
      </c>
      <c r="H3" s="19" cm="1">
        <f t="array" ref="H3">IFERROR(ROUNDUP(SUM(_xlfn._xlws.FILTER(H$12:H$673,$E$12:$E$673=$E3)),1),"")</f>
        <v>0</v>
      </c>
      <c r="I3" s="19" cm="1">
        <f t="array" ref="I3">IFERROR(ROUNDUP(SUM(_xlfn._xlws.FILTER(I$12:I$673,$E$12:$E$673=$E3)),1),"")</f>
        <v>0</v>
      </c>
      <c r="J3" s="19" cm="1">
        <f t="array" ref="J3">IFERROR(ROUNDUP(SUM(_xlfn._xlws.FILTER(J$12:J$673,$E$12:$E$673=$E3)),1),"")</f>
        <v>0</v>
      </c>
      <c r="K3" s="19" cm="1">
        <f t="array" ref="K3">IFERROR(ROUNDUP(SUM(_xlfn._xlws.FILTER(K$12:K$673,$E$12:$E$673=$E3)),1),"")</f>
        <v>0</v>
      </c>
      <c r="L3" s="19" cm="1">
        <f t="array" ref="L3">IFERROR(ROUNDUP(SUM(_xlfn._xlws.FILTER(L$12:L$673,$E$12:$E$673=$E3)),1),"")</f>
        <v>0</v>
      </c>
      <c r="M3" s="19" cm="1">
        <f t="array" ref="M3">IFERROR(ROUNDUP(SUM(_xlfn._xlws.FILTER(M$12:M$673,$E$12:$E$673=$E3)),1),"")</f>
        <v>0</v>
      </c>
      <c r="N3" s="19" cm="1">
        <f t="array" ref="N3">IFERROR(ROUNDUP(SUM(_xlfn._xlws.FILTER(N$12:N$673,$E$12:$E$673=$E3)),1),"")</f>
        <v>0</v>
      </c>
      <c r="O3" s="19" cm="1">
        <f t="array" ref="O3">IFERROR(ROUNDUP(SUM(_xlfn._xlws.FILTER(O$12:O$673,$E$12:$E$673=$E3)),1),"")</f>
        <v>0</v>
      </c>
      <c r="P3" s="19" cm="1">
        <f t="array" ref="P3">IFERROR(ROUNDUP(SUM(_xlfn._xlws.FILTER(P$12:P$673,$E$12:$E$673=$E3)),1),"")</f>
        <v>0</v>
      </c>
      <c r="Q3" s="19" cm="1">
        <f t="array" ref="Q3">IFERROR(ROUNDUP(SUM(_xlfn._xlws.FILTER(Q$12:Q$673,$E$12:$E$673=$E3)),1),"")</f>
        <v>0</v>
      </c>
      <c r="R3" s="19" cm="1">
        <f t="array" ref="R3">IFERROR(ROUNDUP(SUM(_xlfn._xlws.FILTER(R$12:R$673,$E$12:$E$673=$E3)),1),"")</f>
        <v>0</v>
      </c>
      <c r="S3" s="19" cm="1">
        <f t="array" ref="S3">IFERROR(ROUNDUP(SUM(_xlfn._xlws.FILTER(S$12:S$673,$E$12:$E$673=$E3)),1),"")</f>
        <v>0</v>
      </c>
      <c r="T3" s="19" cm="1">
        <f t="array" ref="T3">IFERROR(ROUNDUP(SUM(_xlfn._xlws.FILTER(T$12:T$673,$E$12:$E$673=$E3)),1),"")</f>
        <v>0</v>
      </c>
      <c r="U3" s="19" cm="1">
        <f t="array" ref="U3">IFERROR(ROUNDUP(SUM(_xlfn._xlws.FILTER(U$12:U$673,$E$12:$E$673=$E3)),1),"")</f>
        <v>0</v>
      </c>
      <c r="V3" s="19" cm="1">
        <f t="array" ref="V3">IFERROR(ROUNDUP(SUM(_xlfn._xlws.FILTER(V$12:V$673,$E$12:$E$673=$E3)),1),"")</f>
        <v>0</v>
      </c>
      <c r="W3" s="19" cm="1">
        <f t="array" ref="W3">IFERROR(ROUNDUP(SUM(_xlfn._xlws.FILTER(W$12:W$673,$E$12:$E$673=$E3)),1),"")</f>
        <v>0</v>
      </c>
      <c r="X3" s="19" cm="1">
        <f t="array" ref="X3">IFERROR(ROUNDUP(SUM(_xlfn._xlws.FILTER(X$12:X$673,$E$12:$E$673=$E3)),1),"")</f>
        <v>0</v>
      </c>
      <c r="Y3" s="19" cm="1">
        <f t="array" ref="Y3">IFERROR(ROUNDUP(SUM(_xlfn._xlws.FILTER(Y$12:Y$673,$E$12:$E$673=$E3)),1),"")</f>
        <v>0</v>
      </c>
      <c r="Z3" s="19" cm="1">
        <f t="array" ref="Z3">IFERROR(ROUNDUP(SUM(_xlfn._xlws.FILTER(Z$12:Z$673,$E$12:$E$673=$E3)),1),"")</f>
        <v>0</v>
      </c>
      <c r="AA3" s="19" cm="1">
        <f t="array" ref="AA3">IFERROR(ROUNDUP(SUM(_xlfn._xlws.FILTER(AA$12:AA$673,$E$12:$E$673=$E3)),1),"")</f>
        <v>0</v>
      </c>
      <c r="AB3" s="19" cm="1">
        <f t="array" ref="AB3">IFERROR(ROUNDUP(SUM(_xlfn._xlws.FILTER(AB$12:AB$673,$E$12:$E$673=$E3)),1),"")</f>
        <v>0</v>
      </c>
      <c r="AC3" s="19" cm="1">
        <f t="array" ref="AC3">IFERROR(ROUNDUP(SUM(_xlfn._xlws.FILTER(AC$12:AC$673,$E$12:$E$673=$E3)),1),"")</f>
        <v>0</v>
      </c>
      <c r="AD3" s="19" cm="1">
        <f t="array" ref="AD3">IFERROR(ROUNDUP(SUM(_xlfn._xlws.FILTER(AD$12:AD$673,$E$12:$E$673=$E3)),1),"")</f>
        <v>0</v>
      </c>
      <c r="AE3" s="19" cm="1">
        <f t="array" ref="AE3">IFERROR(ROUNDUP(SUM(_xlfn._xlws.FILTER(AE$12:AE$673,$E$12:$E$673=$E3)),1),"")</f>
        <v>0</v>
      </c>
      <c r="AF3" s="19" cm="1">
        <f t="array" ref="AF3">IFERROR(ROUNDUP(SUM(_xlfn._xlws.FILTER(AF$12:AF$673,$E$12:$E$673=$E3)),1),"")</f>
        <v>0</v>
      </c>
      <c r="AG3" s="19" cm="1">
        <f t="array" ref="AG3">IFERROR(ROUNDUP(SUM(_xlfn._xlws.FILTER(AG$12:AG$673,$E$12:$E$673=$E3)),1),"")</f>
        <v>0</v>
      </c>
      <c r="AH3" s="19" cm="1">
        <f t="array" ref="AH3">IFERROR(ROUNDUP(SUM(_xlfn._xlws.FILTER(AH$12:AH$673,$E$12:$E$673=$E3)),1),"")</f>
        <v>0</v>
      </c>
      <c r="AI3" s="19" cm="1">
        <f t="array" ref="AI3">IFERROR(ROUNDUP(SUM(_xlfn._xlws.FILTER(AI$12:AI$673,$E$12:$E$673=$E3)),1),"")</f>
        <v>0</v>
      </c>
      <c r="AJ3" s="19" cm="1">
        <f t="array" ref="AJ3">IFERROR(ROUNDUP(SUM(_xlfn._xlws.FILTER(AJ$12:AJ$673,$E$12:$E$673=$E3)),1),"")</f>
        <v>0</v>
      </c>
      <c r="AK3" s="19" cm="1">
        <f t="array" ref="AK3">IFERROR(ROUNDUP(SUM(_xlfn._xlws.FILTER(AK$12:AK$673,$E$12:$E$673=$E3)),1),"")</f>
        <v>0</v>
      </c>
      <c r="AL3" s="19" cm="1">
        <f t="array" ref="AL3">IFERROR(ROUNDUP(SUM(_xlfn._xlws.FILTER(AL$12:AL$673,$E$12:$E$673=$E3)),1),"")</f>
        <v>0</v>
      </c>
      <c r="AM3" s="19" cm="1">
        <f t="array" ref="AM3">IFERROR(ROUNDUP(SUM(_xlfn._xlws.FILTER(AM$12:AM$673,$E$12:$E$673=$E3)),1),"")</f>
        <v>0</v>
      </c>
      <c r="AN3" s="19" cm="1">
        <f t="array" ref="AN3">IFERROR(ROUNDUP(SUM(_xlfn._xlws.FILTER(AN$12:AN$673,$E$12:$E$673=$E3)),1),"")</f>
        <v>0</v>
      </c>
      <c r="AO3" s="19" cm="1">
        <f t="array" ref="AO3">IFERROR(ROUNDUP(SUM(_xlfn._xlws.FILTER(AO$12:AO$673,$E$12:$E$673=$E3)),1),"")</f>
        <v>0</v>
      </c>
      <c r="AP3" s="19" cm="1">
        <f t="array" ref="AP3">IFERROR(ROUNDUP(SUM(_xlfn._xlws.FILTER(AP$12:AP$673,$E$12:$E$673=$E3)),1),"")</f>
        <v>0</v>
      </c>
      <c r="AQ3" s="19" cm="1">
        <f t="array" ref="AQ3">IFERROR(ROUNDUP(SUM(_xlfn._xlws.FILTER(AQ$12:AQ$673,$E$12:$E$673=$E3)),1),"")</f>
        <v>0</v>
      </c>
      <c r="AR3" s="19" cm="1">
        <f t="array" ref="AR3">IFERROR(ROUNDUP(SUM(_xlfn._xlws.FILTER(AR$12:AR$673,$E$12:$E$673=$E3)),1),"")</f>
        <v>0</v>
      </c>
      <c r="AS3" s="19" cm="1">
        <f t="array" ref="AS3">IFERROR(ROUNDUP(SUM(_xlfn._xlws.FILTER(AS$12:AS$673,$E$12:$E$673=$E3)),1),"")</f>
        <v>0</v>
      </c>
      <c r="AT3" s="19" cm="1">
        <f t="array" ref="AT3">IFERROR(ROUNDUP(SUM(_xlfn._xlws.FILTER(AT$12:AT$673,$E$12:$E$673=$E3)),1),"")</f>
        <v>0</v>
      </c>
      <c r="AU3" s="19" cm="1">
        <f t="array" ref="AU3">IFERROR(ROUNDUP(SUM(_xlfn._xlws.FILTER(AU$12:AU$673,$E$12:$E$673=$E3)),1),"")</f>
        <v>0</v>
      </c>
      <c r="AV3" s="19" cm="1">
        <f t="array" ref="AV3">IFERROR(ROUNDUP(SUM(_xlfn._xlws.FILTER(AV$12:AV$673,$E$12:$E$673=$E3)),1),"")</f>
        <v>0</v>
      </c>
      <c r="AW3" s="19" cm="1">
        <f t="array" ref="AW3">IFERROR(ROUNDUP(SUM(_xlfn._xlws.FILTER(AW$12:AW$673,$E$12:$E$673=$E3)),1),"")</f>
        <v>0</v>
      </c>
      <c r="AX3" s="19" cm="1">
        <f t="array" ref="AX3">IFERROR(ROUNDUP(SUM(_xlfn._xlws.FILTER(AX$12:AX$673,$E$12:$E$673=$E3)),1),"")</f>
        <v>0</v>
      </c>
      <c r="BK3" s="28"/>
      <c r="BL3" s="122"/>
      <c r="BM3" s="122"/>
      <c r="BN3" s="122"/>
      <c r="BO3" s="407"/>
    </row>
    <row r="4" spans="1:67" ht="16.5" thickBot="1">
      <c r="A4" s="659" t="s">
        <v>443</v>
      </c>
      <c r="B4" s="659"/>
      <c r="C4" s="659"/>
      <c r="E4" s="25" t="s">
        <v>444</v>
      </c>
      <c r="F4" s="19" cm="1">
        <f t="array" ref="F4">IFERROR(ROUNDUP(SUM(_xlfn._xlws.FILTER(F$12:F$673,$E$12:$E$673=$E4)),1),"")</f>
        <v>0</v>
      </c>
      <c r="G4" s="19" cm="1">
        <f t="array" ref="G4">IFERROR(ROUNDUP(SUM(_xlfn._xlws.FILTER(G$12:G$673,$E$12:$E$673=$E4)),1),"")</f>
        <v>0</v>
      </c>
      <c r="H4" s="19" cm="1">
        <f t="array" ref="H4">IFERROR(ROUNDUP(SUM(_xlfn._xlws.FILTER(H$12:H$673,$E$12:$E$673=$E4)),1),"")</f>
        <v>0</v>
      </c>
      <c r="I4" s="19" cm="1">
        <f t="array" ref="I4">IFERROR(ROUNDUP(SUM(_xlfn._xlws.FILTER(I$12:I$673,$E$12:$E$673=$E4)),1),"")</f>
        <v>0</v>
      </c>
      <c r="J4" s="19" cm="1">
        <f t="array" ref="J4">IFERROR(ROUNDUP(SUM(_xlfn._xlws.FILTER(J$12:J$673,$E$12:$E$673=$E4)),1),"")</f>
        <v>0</v>
      </c>
      <c r="K4" s="19" cm="1">
        <f t="array" ref="K4">IFERROR(ROUNDUP(SUM(_xlfn._xlws.FILTER(K$12:K$673,$E$12:$E$673=$E4)),1),"")</f>
        <v>0</v>
      </c>
      <c r="L4" s="19" cm="1">
        <f t="array" ref="L4">IFERROR(ROUNDUP(SUM(_xlfn._xlws.FILTER(L$12:L$673,$E$12:$E$673=$E4)),1),"")</f>
        <v>0</v>
      </c>
      <c r="M4" s="19" cm="1">
        <f t="array" ref="M4">IFERROR(ROUNDUP(SUM(_xlfn._xlws.FILTER(M$12:M$673,$E$12:$E$673=$E4)),1),"")</f>
        <v>0</v>
      </c>
      <c r="N4" s="19" cm="1">
        <f t="array" ref="N4">IFERROR(ROUNDUP(SUM(_xlfn._xlws.FILTER(N$12:N$673,$E$12:$E$673=$E4)),1),"")</f>
        <v>0</v>
      </c>
      <c r="O4" s="19" cm="1">
        <f t="array" ref="O4">IFERROR(ROUNDUP(SUM(_xlfn._xlws.FILTER(O$12:O$673,$E$12:$E$673=$E4)),1),"")</f>
        <v>0</v>
      </c>
      <c r="P4" s="19" cm="1">
        <f t="array" ref="P4">IFERROR(ROUNDUP(SUM(_xlfn._xlws.FILTER(P$12:P$673,$E$12:$E$673=$E4)),1),"")</f>
        <v>0</v>
      </c>
      <c r="Q4" s="19" cm="1">
        <f t="array" ref="Q4">IFERROR(ROUNDUP(SUM(_xlfn._xlws.FILTER(Q$12:Q$673,$E$12:$E$673=$E4)),1),"")</f>
        <v>0</v>
      </c>
      <c r="R4" s="19" cm="1">
        <f t="array" ref="R4">IFERROR(ROUNDUP(SUM(_xlfn._xlws.FILTER(R$12:R$673,$E$12:$E$673=$E4)),1),"")</f>
        <v>0</v>
      </c>
      <c r="S4" s="19" cm="1">
        <f t="array" ref="S4">IFERROR(ROUNDUP(SUM(_xlfn._xlws.FILTER(S$12:S$673,$E$12:$E$673=$E4)),1),"")</f>
        <v>0</v>
      </c>
      <c r="T4" s="19" cm="1">
        <f t="array" ref="T4">IFERROR(ROUNDUP(SUM(_xlfn._xlws.FILTER(T$12:T$673,$E$12:$E$673=$E4)),1),"")</f>
        <v>0</v>
      </c>
      <c r="U4" s="19" cm="1">
        <f t="array" ref="U4">IFERROR(ROUNDUP(SUM(_xlfn._xlws.FILTER(U$12:U$673,$E$12:$E$673=$E4)),1),"")</f>
        <v>0</v>
      </c>
      <c r="V4" s="19" cm="1">
        <f t="array" ref="V4">IFERROR(ROUNDUP(SUM(_xlfn._xlws.FILTER(V$12:V$673,$E$12:$E$673=$E4)),1),"")</f>
        <v>0</v>
      </c>
      <c r="W4" s="19" cm="1">
        <f t="array" ref="W4">IFERROR(ROUNDUP(SUM(_xlfn._xlws.FILTER(W$12:W$673,$E$12:$E$673=$E4)),1),"")</f>
        <v>0</v>
      </c>
      <c r="X4" s="19" cm="1">
        <f t="array" ref="X4">IFERROR(ROUNDUP(SUM(_xlfn._xlws.FILTER(X$12:X$673,$E$12:$E$673=$E4)),1),"")</f>
        <v>0</v>
      </c>
      <c r="Y4" s="19" cm="1">
        <f t="array" ref="Y4">IFERROR(ROUNDUP(SUM(_xlfn._xlws.FILTER(Y$12:Y$673,$E$12:$E$673=$E4)),1),"")</f>
        <v>0</v>
      </c>
      <c r="Z4" s="19" cm="1">
        <f t="array" ref="Z4">IFERROR(ROUNDUP(SUM(_xlfn._xlws.FILTER(Z$12:Z$673,$E$12:$E$673=$E4)),1),"")</f>
        <v>0</v>
      </c>
      <c r="AA4" s="19" cm="1">
        <f t="array" ref="AA4">IFERROR(ROUNDUP(SUM(_xlfn._xlws.FILTER(AA$12:AA$673,$E$12:$E$673=$E4)),1),"")</f>
        <v>0</v>
      </c>
      <c r="AB4" s="19" cm="1">
        <f t="array" ref="AB4">IFERROR(ROUNDUP(SUM(_xlfn._xlws.FILTER(AB$12:AB$673,$E$12:$E$673=$E4)),1),"")</f>
        <v>0</v>
      </c>
      <c r="AC4" s="19" cm="1">
        <f t="array" ref="AC4">IFERROR(ROUNDUP(SUM(_xlfn._xlws.FILTER(AC$12:AC$673,$E$12:$E$673=$E4)),1),"")</f>
        <v>0</v>
      </c>
      <c r="AD4" s="19" cm="1">
        <f t="array" ref="AD4">IFERROR(ROUNDUP(SUM(_xlfn._xlws.FILTER(AD$12:AD$673,$E$12:$E$673=$E4)),1),"")</f>
        <v>0</v>
      </c>
      <c r="AE4" s="19" cm="1">
        <f t="array" ref="AE4">IFERROR(ROUNDUP(SUM(_xlfn._xlws.FILTER(AE$12:AE$673,$E$12:$E$673=$E4)),1),"")</f>
        <v>0</v>
      </c>
      <c r="AF4" s="19" cm="1">
        <f t="array" ref="AF4">IFERROR(ROUNDUP(SUM(_xlfn._xlws.FILTER(AF$12:AF$673,$E$12:$E$673=$E4)),1),"")</f>
        <v>0</v>
      </c>
      <c r="AG4" s="19" cm="1">
        <f t="array" ref="AG4">IFERROR(ROUNDUP(SUM(_xlfn._xlws.FILTER(AG$12:AG$673,$E$12:$E$673=$E4)),1),"")</f>
        <v>0</v>
      </c>
      <c r="AH4" s="19" cm="1">
        <f t="array" ref="AH4">IFERROR(ROUNDUP(SUM(_xlfn._xlws.FILTER(AH$12:AH$673,$E$12:$E$673=$E4)),1),"")</f>
        <v>0</v>
      </c>
      <c r="AI4" s="19" cm="1">
        <f t="array" ref="AI4">IFERROR(ROUNDUP(SUM(_xlfn._xlws.FILTER(AI$12:AI$673,$E$12:$E$673=$E4)),1),"")</f>
        <v>0</v>
      </c>
      <c r="AJ4" s="19" cm="1">
        <f t="array" ref="AJ4">IFERROR(ROUNDUP(SUM(_xlfn._xlws.FILTER(AJ$12:AJ$673,$E$12:$E$673=$E4)),1),"")</f>
        <v>0</v>
      </c>
      <c r="AK4" s="19" cm="1">
        <f t="array" ref="AK4">IFERROR(ROUNDUP(SUM(_xlfn._xlws.FILTER(AK$12:AK$673,$E$12:$E$673=$E4)),1),"")</f>
        <v>0</v>
      </c>
      <c r="AL4" s="19" cm="1">
        <f t="array" ref="AL4">IFERROR(ROUNDUP(SUM(_xlfn._xlws.FILTER(AL$12:AL$673,$E$12:$E$673=$E4)),1),"")</f>
        <v>0</v>
      </c>
      <c r="AM4" s="19" cm="1">
        <f t="array" ref="AM4">IFERROR(ROUNDUP(SUM(_xlfn._xlws.FILTER(AM$12:AM$673,$E$12:$E$673=$E4)),1),"")</f>
        <v>0</v>
      </c>
      <c r="AN4" s="19" cm="1">
        <f t="array" ref="AN4">IFERROR(ROUNDUP(SUM(_xlfn._xlws.FILTER(AN$12:AN$673,$E$12:$E$673=$E4)),1),"")</f>
        <v>0</v>
      </c>
      <c r="AO4" s="19" cm="1">
        <f t="array" ref="AO4">IFERROR(ROUNDUP(SUM(_xlfn._xlws.FILTER(AO$12:AO$673,$E$12:$E$673=$E4)),1),"")</f>
        <v>0</v>
      </c>
      <c r="AP4" s="19" cm="1">
        <f t="array" ref="AP4">IFERROR(ROUNDUP(SUM(_xlfn._xlws.FILTER(AP$12:AP$673,$E$12:$E$673=$E4)),1),"")</f>
        <v>0</v>
      </c>
      <c r="AQ4" s="19" cm="1">
        <f t="array" ref="AQ4">IFERROR(ROUNDUP(SUM(_xlfn._xlws.FILTER(AQ$12:AQ$673,$E$12:$E$673=$E4)),1),"")</f>
        <v>0</v>
      </c>
      <c r="AR4" s="19" cm="1">
        <f t="array" ref="AR4">IFERROR(ROUNDUP(SUM(_xlfn._xlws.FILTER(AR$12:AR$673,$E$12:$E$673=$E4)),1),"")</f>
        <v>0</v>
      </c>
      <c r="AS4" s="19" cm="1">
        <f t="array" ref="AS4">IFERROR(ROUNDUP(SUM(_xlfn._xlws.FILTER(AS$12:AS$673,$E$12:$E$673=$E4)),1),"")</f>
        <v>0</v>
      </c>
      <c r="AT4" s="19" cm="1">
        <f t="array" ref="AT4">IFERROR(ROUNDUP(SUM(_xlfn._xlws.FILTER(AT$12:AT$673,$E$12:$E$673=$E4)),1),"")</f>
        <v>0</v>
      </c>
      <c r="AU4" s="19" cm="1">
        <f t="array" ref="AU4">IFERROR(ROUNDUP(SUM(_xlfn._xlws.FILTER(AU$12:AU$673,$E$12:$E$673=$E4)),1),"")</f>
        <v>0</v>
      </c>
      <c r="AV4" s="19" cm="1">
        <f t="array" ref="AV4">IFERROR(ROUNDUP(SUM(_xlfn._xlws.FILTER(AV$12:AV$673,$E$12:$E$673=$E4)),1),"")</f>
        <v>0</v>
      </c>
      <c r="AW4" s="19" cm="1">
        <f t="array" ref="AW4">IFERROR(ROUNDUP(SUM(_xlfn._xlws.FILTER(AW$12:AW$673,$E$12:$E$673=$E4)),1),"")</f>
        <v>0</v>
      </c>
      <c r="AX4" s="19" cm="1">
        <f t="array" ref="AX4">IFERROR(ROUNDUP(SUM(_xlfn._xlws.FILTER(AX$12:AX$673,$E$12:$E$673=$E4)),1),"")</f>
        <v>0</v>
      </c>
      <c r="BK4" s="28"/>
      <c r="BL4" s="122"/>
      <c r="BM4" s="122"/>
      <c r="BN4" s="122"/>
      <c r="BO4" s="407"/>
    </row>
    <row r="5" spans="1:67" ht="24.75" customHeight="1" thickBot="1">
      <c r="A5" s="648" t="s">
        <v>445</v>
      </c>
      <c r="B5" s="377"/>
      <c r="C5" s="379" t="s">
        <v>446</v>
      </c>
      <c r="D5" s="389">
        <v>1.5</v>
      </c>
      <c r="E5" s="116"/>
      <c r="F5" s="116"/>
      <c r="G5" s="116"/>
      <c r="H5" s="116"/>
      <c r="I5" s="116"/>
      <c r="J5" s="116"/>
      <c r="K5" s="116"/>
      <c r="L5" s="116"/>
      <c r="M5" s="116"/>
      <c r="N5" s="116"/>
      <c r="O5" s="116"/>
      <c r="P5" s="116"/>
      <c r="Q5" s="116"/>
      <c r="R5" s="116"/>
      <c r="S5" s="116"/>
      <c r="T5" s="116"/>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BK5" s="28"/>
      <c r="BL5" s="122"/>
      <c r="BM5" s="122"/>
      <c r="BN5" s="122"/>
      <c r="BO5" s="407"/>
    </row>
    <row r="6" spans="1:67" ht="21.75" customHeight="1">
      <c r="A6" s="649"/>
      <c r="C6" s="376" t="s">
        <v>447</v>
      </c>
      <c r="D6" s="390">
        <v>1.5</v>
      </c>
      <c r="E6" s="116"/>
      <c r="F6" s="435"/>
      <c r="G6" s="435"/>
      <c r="H6" s="480"/>
      <c r="I6" s="480"/>
      <c r="J6" s="480"/>
      <c r="K6" s="480"/>
      <c r="L6" s="480"/>
      <c r="M6" s="480"/>
      <c r="N6" s="480"/>
      <c r="O6" s="480"/>
      <c r="P6" s="480"/>
      <c r="Q6" s="480"/>
      <c r="R6" s="480"/>
      <c r="S6" s="480"/>
      <c r="T6" s="481"/>
      <c r="U6" s="28"/>
      <c r="V6" s="28"/>
      <c r="W6" s="28"/>
      <c r="X6" s="28"/>
      <c r="Y6" s="28"/>
      <c r="Z6" s="28"/>
      <c r="AA6" s="28"/>
      <c r="AB6" s="28"/>
      <c r="AC6" s="28"/>
      <c r="AD6" s="28"/>
      <c r="AE6" s="28"/>
      <c r="AF6" s="28"/>
      <c r="AG6" s="28"/>
      <c r="AH6" s="28"/>
      <c r="AI6" s="28"/>
      <c r="AJ6" s="28"/>
      <c r="AK6" s="28"/>
      <c r="AL6" s="28"/>
      <c r="AM6" s="28"/>
      <c r="AN6" s="28"/>
      <c r="AO6" s="28"/>
      <c r="AP6" s="28"/>
      <c r="AQ6" s="28"/>
      <c r="AR6" s="28"/>
      <c r="AS6" s="28"/>
      <c r="AT6" s="28"/>
      <c r="AU6" s="28"/>
      <c r="AV6" s="28"/>
      <c r="AW6" s="28"/>
      <c r="AX6" s="28"/>
      <c r="BK6" s="28"/>
      <c r="BL6" s="122"/>
      <c r="BM6" s="122"/>
      <c r="BN6" s="122"/>
      <c r="BO6" s="407"/>
    </row>
    <row r="7" spans="1:67" ht="24.75" customHeight="1" thickBot="1">
      <c r="A7" s="650"/>
      <c r="B7" s="378"/>
      <c r="C7" s="380" t="s">
        <v>448</v>
      </c>
      <c r="D7" s="391">
        <v>5</v>
      </c>
      <c r="E7" s="388"/>
      <c r="F7" s="435"/>
      <c r="G7" s="435"/>
      <c r="H7" s="482"/>
      <c r="I7" s="482"/>
      <c r="J7" s="482"/>
      <c r="K7" s="482"/>
      <c r="L7" s="482"/>
      <c r="M7" s="482"/>
      <c r="N7" s="482"/>
      <c r="O7" s="482"/>
      <c r="P7" s="482"/>
      <c r="Q7" s="482"/>
      <c r="R7" s="482"/>
      <c r="S7" s="482"/>
      <c r="T7" s="483"/>
      <c r="U7" s="82"/>
      <c r="V7" s="82"/>
      <c r="W7" s="82"/>
      <c r="X7" s="82"/>
      <c r="Y7" s="82"/>
      <c r="Z7" s="82"/>
      <c r="AA7" s="82"/>
      <c r="AB7" s="82"/>
      <c r="AC7" s="82"/>
      <c r="AD7" s="82"/>
      <c r="AE7" s="82"/>
      <c r="AF7" s="82"/>
      <c r="AG7" s="82"/>
      <c r="AH7" s="82"/>
      <c r="AI7" s="82"/>
      <c r="AJ7" s="82"/>
      <c r="AK7" s="82"/>
      <c r="AL7" s="82"/>
      <c r="AM7" s="82"/>
      <c r="AN7" s="82"/>
      <c r="AO7" s="82"/>
      <c r="AP7" s="82"/>
      <c r="AQ7" s="82"/>
      <c r="AR7" s="82"/>
      <c r="AS7" s="82"/>
      <c r="AT7" s="82"/>
      <c r="AU7" s="82"/>
      <c r="AV7" s="82"/>
      <c r="AW7" s="82"/>
      <c r="AX7" s="82"/>
      <c r="BK7" s="28"/>
      <c r="BL7" s="122"/>
      <c r="BM7" s="122"/>
      <c r="BN7" s="122"/>
    </row>
    <row r="8" spans="1:67" ht="29.25" customHeight="1" thickBot="1">
      <c r="A8" s="651" t="s">
        <v>449</v>
      </c>
      <c r="B8" s="651"/>
      <c r="C8" s="651"/>
      <c r="D8" s="392">
        <v>1</v>
      </c>
      <c r="E8" s="116"/>
      <c r="F8" s="652"/>
      <c r="G8" s="653"/>
      <c r="H8" s="654"/>
      <c r="I8" s="654"/>
      <c r="J8" s="654"/>
      <c r="K8" s="654"/>
      <c r="L8" s="654"/>
      <c r="M8" s="654"/>
      <c r="N8" s="654"/>
      <c r="O8" s="654"/>
      <c r="P8" s="654"/>
      <c r="Q8" s="654"/>
      <c r="R8" s="654"/>
      <c r="S8" s="654"/>
      <c r="T8" s="655"/>
      <c r="U8" s="124"/>
      <c r="V8" s="123"/>
      <c r="W8" s="123"/>
      <c r="X8" s="123"/>
      <c r="Y8" s="123"/>
      <c r="Z8" s="123"/>
      <c r="AA8" s="123"/>
      <c r="AB8" s="123"/>
      <c r="AC8" s="123"/>
      <c r="AD8" s="123"/>
      <c r="AE8" s="123"/>
      <c r="AF8" s="123"/>
      <c r="AG8" s="123"/>
      <c r="AH8" s="123"/>
      <c r="AI8" s="123"/>
      <c r="AJ8" s="132"/>
      <c r="AK8" s="132"/>
      <c r="AL8" s="132"/>
      <c r="AM8" s="132"/>
      <c r="AO8" s="132"/>
      <c r="AP8" s="132"/>
      <c r="AQ8" s="132"/>
      <c r="AR8" s="132"/>
      <c r="AS8" s="132"/>
      <c r="AT8" s="132"/>
      <c r="AU8" s="132"/>
      <c r="AV8" s="132"/>
      <c r="AW8" s="132"/>
      <c r="AX8" s="132"/>
      <c r="AY8" s="146" t="s">
        <v>450</v>
      </c>
      <c r="AZ8" s="127"/>
      <c r="BA8" s="127"/>
      <c r="BB8" s="127"/>
      <c r="BC8" s="127"/>
      <c r="BD8" s="127"/>
      <c r="BE8" s="127"/>
      <c r="BF8" s="127"/>
      <c r="BI8" s="661" t="s">
        <v>451</v>
      </c>
      <c r="BJ8" s="662"/>
      <c r="BK8" s="663"/>
    </row>
    <row r="9" spans="1:67" s="24" customFormat="1" ht="72" customHeight="1" thickBot="1">
      <c r="A9" s="136" t="s">
        <v>452</v>
      </c>
      <c r="B9" s="137" t="s">
        <v>453</v>
      </c>
      <c r="C9" s="138" t="s">
        <v>63</v>
      </c>
      <c r="D9" s="138" t="s">
        <v>454</v>
      </c>
      <c r="E9" s="166" t="s">
        <v>455</v>
      </c>
      <c r="F9" s="164" t="e" cm="1" vm="1">
        <f t="array" ref="F9">TRANSPOSE(_xlfn._xlws.FILTER(mats_tbl[Unique Material Name],(mats_tbl[Printed by Vendor?]="Yes")*(mats_tbl[Audience]="Patient-Facing Pre-Consent")))</f>
        <v>#VALUE!</v>
      </c>
      <c r="G9" s="140"/>
      <c r="H9" s="140"/>
      <c r="I9" s="140"/>
      <c r="J9" s="140"/>
      <c r="K9" s="140"/>
      <c r="L9" s="140"/>
      <c r="M9" s="140"/>
      <c r="N9" s="140"/>
      <c r="O9" s="140"/>
      <c r="P9" s="140"/>
      <c r="Q9" s="140"/>
      <c r="R9" s="140"/>
      <c r="S9" s="140"/>
      <c r="T9" s="165"/>
      <c r="U9" s="184" t="e" cm="1" vm="1">
        <f t="array" ref="U9">TRANSPOSE(_xlfn._xlws.FILTER(mats_tbl[Unique Material Name],(mats_tbl[Printed by Vendor?]="Yes")*(mats_tbl[Audience]="Patient-Facing Post-Consent")))</f>
        <v>#VALUE!</v>
      </c>
      <c r="V9" s="138"/>
      <c r="W9" s="138"/>
      <c r="X9" s="138"/>
      <c r="Y9" s="138"/>
      <c r="Z9" s="138"/>
      <c r="AA9" s="138"/>
      <c r="AB9" s="138"/>
      <c r="AC9" s="138"/>
      <c r="AD9" s="138"/>
      <c r="AE9" s="138"/>
      <c r="AF9" s="138"/>
      <c r="AG9" s="138"/>
      <c r="AH9" s="138"/>
      <c r="AI9" s="185"/>
      <c r="AJ9" s="168" t="e" cm="1" vm="1">
        <f t="array" ref="AJ9">TRANSPOSE(_xlfn._xlws.FILTER(mats_tbl[Unique Material Name],(mats_tbl[Printed by Vendor?]="Yes")*(mats_tbl[Audience]="Site Facing")))</f>
        <v>#VALUE!</v>
      </c>
      <c r="AK9" s="141"/>
      <c r="AL9" s="141"/>
      <c r="AM9" s="141"/>
      <c r="AN9" s="141"/>
      <c r="AO9" s="141"/>
      <c r="AP9" s="141"/>
      <c r="AQ9" s="141"/>
      <c r="AR9" s="141"/>
      <c r="AS9" s="141"/>
      <c r="AT9" s="141"/>
      <c r="AU9" s="141"/>
      <c r="AV9" s="141"/>
      <c r="AW9" s="141"/>
      <c r="AX9" s="142"/>
      <c r="AY9" s="183" t="s">
        <v>81</v>
      </c>
      <c r="AZ9" s="183" t="s">
        <v>456</v>
      </c>
      <c r="BA9" s="143" t="s">
        <v>83</v>
      </c>
      <c r="BB9" s="143" t="s">
        <v>84</v>
      </c>
      <c r="BC9" s="143" t="s">
        <v>457</v>
      </c>
      <c r="BD9" s="143" t="s">
        <v>85</v>
      </c>
      <c r="BE9" s="143" t="s">
        <v>63</v>
      </c>
      <c r="BF9" s="143" t="s">
        <v>458</v>
      </c>
      <c r="BG9" s="144" t="s">
        <v>87</v>
      </c>
      <c r="BH9" s="144" t="s">
        <v>88</v>
      </c>
      <c r="BI9" s="145" t="s">
        <v>459</v>
      </c>
      <c r="BJ9" s="408" t="s">
        <v>460</v>
      </c>
      <c r="BK9" s="408" t="s">
        <v>461</v>
      </c>
    </row>
    <row r="10" spans="1:67" s="24" customFormat="1" ht="16.5" hidden="1" customHeight="1">
      <c r="A10" s="130" t="s">
        <v>462</v>
      </c>
      <c r="B10" s="128"/>
      <c r="C10" s="129"/>
      <c r="D10" s="129"/>
      <c r="E10" s="129"/>
      <c r="F10" s="129" t="str">
        <f>IFERROR(IF(VLOOKUP(F9,mats_tbl[[#All],[Unique Material Name]:[Material Category]],2,0)="Sourced Item","Misc.",""),"")</f>
        <v/>
      </c>
      <c r="G10" s="129" t="str">
        <f>IFERROR(IF(VLOOKUP(G9,mats_tbl[[#All],[Unique Material Name]:[Material Category]],2,0)="Sourced Item","Misc.",""),"")</f>
        <v/>
      </c>
      <c r="H10" s="129" t="str">
        <f>IFERROR(IF(VLOOKUP(H9,mats_tbl[[#All],[Unique Material Name]:[Material Category]],2,0)="Sourced Item","Misc.",""),"")</f>
        <v/>
      </c>
      <c r="I10" s="129" t="str">
        <f>IFERROR(IF(VLOOKUP(I9,mats_tbl[[#All],[Unique Material Name]:[Material Category]],2,0)="Sourced Item","Misc.",""),"")</f>
        <v/>
      </c>
      <c r="J10" s="129" t="str">
        <f>IFERROR(IF(VLOOKUP(J9,mats_tbl[[#All],[Unique Material Name]:[Material Category]],2,0)="Sourced Item","Misc.",""),"")</f>
        <v/>
      </c>
      <c r="K10" s="129" t="str">
        <f>IFERROR(IF(VLOOKUP(K9,mats_tbl[[#All],[Unique Material Name]:[Material Category]],2,0)="Sourced Item","Misc.",""),"")</f>
        <v/>
      </c>
      <c r="L10" s="129" t="str">
        <f>IFERROR(IF(VLOOKUP(L9,mats_tbl[[#All],[Unique Material Name]:[Material Category]],2,0)="Sourced Item","Misc.",""),"")</f>
        <v/>
      </c>
      <c r="M10" s="129" t="str">
        <f>IFERROR(IF(VLOOKUP(M9,mats_tbl[[#All],[Unique Material Name]:[Material Category]],2,0)="Sourced Item","Misc.",""),"")</f>
        <v/>
      </c>
      <c r="N10" s="129" t="str">
        <f>IFERROR(IF(VLOOKUP(N9,mats_tbl[[#All],[Unique Material Name]:[Material Category]],2,0)="Sourced Item","Misc.",""),"")</f>
        <v/>
      </c>
      <c r="O10" s="129" t="str">
        <f>IFERROR(IF(VLOOKUP(O9,mats_tbl[[#All],[Unique Material Name]:[Material Category]],2,0)="Sourced Item","Misc.",""),"")</f>
        <v/>
      </c>
      <c r="P10" s="129" t="str">
        <f>IFERROR(IF(VLOOKUP(P9,mats_tbl[[#All],[Unique Material Name]:[Material Category]],2,0)="Sourced Item","Misc.",""),"")</f>
        <v/>
      </c>
      <c r="Q10" s="129" t="str">
        <f>IFERROR(IF(VLOOKUP(Q9,mats_tbl[[#All],[Unique Material Name]:[Material Category]],2,0)="Sourced Item","Misc.",""),"")</f>
        <v/>
      </c>
      <c r="R10" s="129" t="str">
        <f>IFERROR(IF(VLOOKUP(R9,mats_tbl[[#All],[Unique Material Name]:[Material Category]],2,0)="Sourced Item","Misc.",""),"")</f>
        <v/>
      </c>
      <c r="S10" s="129" t="str">
        <f>IFERROR(IF(VLOOKUP(S9,mats_tbl[[#All],[Unique Material Name]:[Material Category]],2,0)="Sourced Item","Misc.",""),"")</f>
        <v/>
      </c>
      <c r="T10" s="129" t="str">
        <f>IFERROR(IF(VLOOKUP(T9,mats_tbl[[#All],[Unique Material Name]:[Material Category]],2,0)="Sourced Item","Misc.",""),"")</f>
        <v/>
      </c>
      <c r="U10" s="129" t="str">
        <f>IFERROR(IF(VLOOKUP(U9,mats_tbl[[#All],[Unique Material Name]:[Material Category]],2,0)="Sourced Item","Misc.",""),"")</f>
        <v/>
      </c>
      <c r="V10" s="129" t="str">
        <f>IFERROR(IF(VLOOKUP(V9,mats_tbl[[#All],[Unique Material Name]:[Material Category]],2,0)="Sourced Item","Misc.",""),"")</f>
        <v/>
      </c>
      <c r="W10" s="129" t="str">
        <f>IFERROR(IF(VLOOKUP(W9,mats_tbl[[#All],[Unique Material Name]:[Material Category]],2,0)="Sourced Item","Misc.",""),"")</f>
        <v/>
      </c>
      <c r="X10" s="129" t="str">
        <f>IFERROR(IF(VLOOKUP(X9,mats_tbl[[#All],[Unique Material Name]:[Material Category]],2,0)="Sourced Item","Misc.",""),"")</f>
        <v/>
      </c>
      <c r="Y10" s="129" t="str">
        <f>IFERROR(IF(VLOOKUP(Y9,mats_tbl[[#All],[Unique Material Name]:[Material Category]],2,0)="Sourced Item","Misc.",""),"")</f>
        <v/>
      </c>
      <c r="Z10" s="129" t="str">
        <f>IFERROR(IF(VLOOKUP(Z9,mats_tbl[[#All],[Unique Material Name]:[Material Category]],2,0)="Sourced Item","Misc.",""),"")</f>
        <v/>
      </c>
      <c r="AA10" s="129" t="str">
        <f>IFERROR(IF(VLOOKUP(AA9,mats_tbl[[#All],[Unique Material Name]:[Material Category]],2,0)="Sourced Item","Misc.",""),"")</f>
        <v/>
      </c>
      <c r="AB10" s="129" t="str">
        <f>IFERROR(IF(VLOOKUP(AB9,mats_tbl[[#All],[Unique Material Name]:[Material Category]],2,0)="Sourced Item","Misc.",""),"")</f>
        <v/>
      </c>
      <c r="AC10" s="129" t="str">
        <f>IFERROR(IF(VLOOKUP(AC9,mats_tbl[[#All],[Unique Material Name]:[Material Category]],2,0)="Sourced Item","Misc.",""),"")</f>
        <v/>
      </c>
      <c r="AD10" s="129" t="str">
        <f>IFERROR(IF(VLOOKUP(AD9,mats_tbl[[#All],[Unique Material Name]:[Material Category]],2,0)="Sourced Item","Misc.",""),"")</f>
        <v/>
      </c>
      <c r="AE10" s="129" t="str">
        <f>IFERROR(IF(VLOOKUP(AE9,mats_tbl[[#All],[Unique Material Name]:[Material Category]],2,0)="Sourced Item","Misc.",""),"")</f>
        <v/>
      </c>
      <c r="AF10" s="129" t="str">
        <f>IFERROR(IF(VLOOKUP(AF9,mats_tbl[[#All],[Unique Material Name]:[Material Category]],2,0)="Sourced Item","Misc.",""),"")</f>
        <v/>
      </c>
      <c r="AG10" s="129" t="str">
        <f>IFERROR(IF(VLOOKUP(AG9,mats_tbl[[#All],[Unique Material Name]:[Material Category]],2,0)="Sourced Item","Misc.",""),"")</f>
        <v/>
      </c>
      <c r="AH10" s="129" t="str">
        <f>IFERROR(IF(VLOOKUP(AH9,mats_tbl[[#All],[Unique Material Name]:[Material Category]],2,0)="Sourced Item","Misc.",""),"")</f>
        <v/>
      </c>
      <c r="AI10" s="129" t="str">
        <f>IFERROR(IF(VLOOKUP(AI9,mats_tbl[[#All],[Unique Material Name]:[Material Category]],2,0)="Sourced Item","Misc.",""),"")</f>
        <v/>
      </c>
      <c r="AJ10" s="129"/>
      <c r="AK10" s="129"/>
      <c r="AL10" s="129" t="s">
        <v>463</v>
      </c>
      <c r="AM10" s="129" t="s">
        <v>463</v>
      </c>
      <c r="AN10" s="129" t="s">
        <v>463</v>
      </c>
      <c r="AO10" s="129" t="s">
        <v>463</v>
      </c>
      <c r="AP10" s="129" t="s">
        <v>463</v>
      </c>
      <c r="AQ10" s="129" t="s">
        <v>463</v>
      </c>
      <c r="AR10" s="129" t="s">
        <v>463</v>
      </c>
      <c r="AS10" s="129" t="s">
        <v>463</v>
      </c>
      <c r="AT10" s="129" t="s">
        <v>463</v>
      </c>
      <c r="AU10" s="129" t="s">
        <v>463</v>
      </c>
      <c r="AV10" s="129" t="s">
        <v>463</v>
      </c>
      <c r="AW10" s="129" t="s">
        <v>463</v>
      </c>
      <c r="AX10" s="129" t="s">
        <v>463</v>
      </c>
      <c r="AY10" s="129"/>
      <c r="AZ10" s="94"/>
      <c r="BA10" s="94"/>
      <c r="BB10" s="94"/>
      <c r="BC10" s="94"/>
      <c r="BD10" s="94"/>
      <c r="BE10" s="94"/>
      <c r="BF10" s="94"/>
      <c r="BI10" s="95"/>
      <c r="BJ10" s="95"/>
      <c r="BK10" s="95"/>
    </row>
    <row r="11" spans="1:67" s="24" customFormat="1">
      <c r="A11" s="69" t="str">
        <f>References!A236</f>
        <v>Argentina</v>
      </c>
      <c r="B11" s="62"/>
      <c r="C11" s="63"/>
      <c r="D11" s="63"/>
      <c r="E11" s="63" t="str">
        <f>IFERROR(INDEX(Insights[],MATCH($A$11,Insights[Country],0),MATCH($E$9,Insights[#Headers],0)),"")</f>
        <v>NA</v>
      </c>
      <c r="F11" s="62"/>
      <c r="G11" s="62"/>
      <c r="H11" s="62"/>
      <c r="I11" s="62"/>
      <c r="J11" s="62"/>
      <c r="K11" s="62"/>
      <c r="L11" s="62"/>
      <c r="M11" s="62"/>
      <c r="N11" s="62"/>
      <c r="O11" s="62"/>
      <c r="P11" s="62"/>
      <c r="Q11" s="62"/>
      <c r="R11" s="62"/>
      <c r="S11" s="62"/>
      <c r="T11" s="62"/>
      <c r="U11" s="62"/>
      <c r="V11" s="62"/>
      <c r="W11" s="62"/>
      <c r="X11" s="62"/>
      <c r="Y11" s="62"/>
      <c r="Z11" s="62"/>
      <c r="AA11" s="62"/>
      <c r="AB11" s="62"/>
      <c r="AC11" s="62"/>
      <c r="AD11" s="62"/>
      <c r="AE11" s="62"/>
      <c r="AF11" s="62"/>
      <c r="AG11" s="62"/>
      <c r="AH11" s="62"/>
      <c r="AI11" s="62"/>
      <c r="AJ11" s="62"/>
      <c r="AK11" s="62"/>
      <c r="AL11" s="62"/>
      <c r="AM11" s="62"/>
      <c r="AN11" s="62"/>
      <c r="AO11" s="62"/>
      <c r="AP11" s="62"/>
      <c r="AQ11" s="62"/>
      <c r="AR11" s="62"/>
      <c r="AS11" s="62"/>
      <c r="AT11" s="62"/>
      <c r="AU11" s="62"/>
      <c r="AV11" s="62"/>
      <c r="AW11" s="62"/>
      <c r="AX11" s="62"/>
      <c r="AY11" s="87" t="str">
        <f>_xlfn.XLOOKUP(A11,CountrySelect[Country],CountrySelect[Location Name])</f>
        <v>Bayer S.A. Argentina</v>
      </c>
      <c r="AZ11" s="87">
        <f>_xlfn.XLOOKUP(A11,CountrySelect[Country],CountrySelect[Recipient Name])</f>
        <v>0</v>
      </c>
      <c r="BA11" s="87" t="str">
        <f>_xlfn.XLOOKUP(A11,CountrySelect[Country],CountrySelect[Address Line 1])</f>
        <v>Ricardo Gutierrez 3652</v>
      </c>
      <c r="BB11" s="87" t="str">
        <f>_xlfn.XLOOKUP(A11,CountrySelect[Country],CountrySelect[Address Line 2])</f>
        <v>Piso PB B1605 EHD Munro</v>
      </c>
      <c r="BC11" s="87" t="e">
        <f>IF(_xlfn.XLOOKUP(A11,#REF!,#REF!)="","",_xlfn.XLOOKUP(A11,#REF!,#REF!))</f>
        <v>#REF!</v>
      </c>
      <c r="BD11" s="87" t="str">
        <f>_xlfn.XLOOKUP(A11,CountrySelect[Country],CountrySelect[City])</f>
        <v>Buenos Aires</v>
      </c>
      <c r="BE11" s="87" t="str">
        <f>A11</f>
        <v>Argentina</v>
      </c>
      <c r="BF11" s="87" t="str">
        <f>_xlfn.XLOOKUP(A11,CountrySelect[Country],CountrySelect[Postal/Zip Code])</f>
        <v/>
      </c>
      <c r="BG11" s="87">
        <f>_xlfn.XLOOKUP(A11,CountrySelect[Country],CountrySelect[Telephone])</f>
        <v>0</v>
      </c>
      <c r="BH11" s="87">
        <f>_xlfn.XLOOKUP(A11,CountrySelect[Country],CountrySelect[Email])</f>
        <v>0</v>
      </c>
      <c r="BI11" s="87"/>
      <c r="BJ11" s="87"/>
      <c r="BK11" s="87"/>
    </row>
    <row r="12" spans="1:67" outlineLevel="1">
      <c r="A12" s="26"/>
      <c r="B12" s="27" t="s">
        <v>464</v>
      </c>
      <c r="C12" s="126" t="str">
        <f>$A$11</f>
        <v>Argentina</v>
      </c>
      <c r="D12" s="83" t="s">
        <v>465</v>
      </c>
      <c r="E12" s="64" t="str">
        <f>IFERROR(INDEX(Insights[],MATCH($A$11,Insights[Country],0),MATCH($E$9,Insights[#Headers],0)),"")</f>
        <v>NA</v>
      </c>
      <c r="F12" s="381"/>
      <c r="G12" s="381"/>
      <c r="H12" s="381"/>
      <c r="I12" s="381"/>
      <c r="J12" s="381"/>
      <c r="K12" s="381"/>
      <c r="L12" s="381"/>
      <c r="M12" s="381"/>
      <c r="N12" s="381"/>
      <c r="O12" s="381"/>
      <c r="P12" s="381"/>
      <c r="Q12" s="381"/>
      <c r="R12" s="381"/>
      <c r="S12" s="381"/>
      <c r="T12" s="381"/>
      <c r="U12" s="381"/>
      <c r="V12" s="381"/>
      <c r="W12" s="381"/>
      <c r="X12" s="381"/>
      <c r="Y12" s="381"/>
      <c r="Z12" s="381"/>
      <c r="AA12" s="381"/>
      <c r="AB12" s="381"/>
      <c r="AC12" s="381"/>
      <c r="AD12" s="381"/>
      <c r="AE12" s="381"/>
      <c r="AF12" s="381"/>
      <c r="AG12" s="381"/>
      <c r="AH12" s="381"/>
      <c r="AI12" s="381"/>
      <c r="AJ12" s="382" cm="1">
        <f t="array" ref="AJ12">IFERROR(_xlfn.XLOOKUP($A11,LangRef[[Country]:[Country]],LangRef[[Sites]:[Sites]])*$D$7,"")</f>
        <v>0</v>
      </c>
      <c r="AK12" s="382" cm="1">
        <f t="array" ref="AK12">IFERROR(_xlfn.XLOOKUP($A11,LangRef[[Country]:[Country]],LangRef[[Sites]:[Sites]])*$D$7,"")</f>
        <v>0</v>
      </c>
      <c r="AL12" s="382" cm="1">
        <f t="array" ref="AL12">IFERROR(_xlfn.XLOOKUP($A11,LangRef[[Country]:[Country]],LangRef[[Sites]:[Sites]])*$D$7,"")</f>
        <v>0</v>
      </c>
      <c r="AM12" s="382" cm="1">
        <f t="array" ref="AM12">IFERROR(_xlfn.XLOOKUP($A11,LangRef[[Country]:[Country]],LangRef[[Sites]:[Sites]])*$D$7,"")</f>
        <v>0</v>
      </c>
      <c r="AN12" s="382" cm="1">
        <f t="array" ref="AN12">IFERROR(_xlfn.XLOOKUP($A11,LangRef[[Country]:[Country]],LangRef[[Sites]:[Sites]])*$D$7,"")</f>
        <v>0</v>
      </c>
      <c r="AO12" s="382" cm="1">
        <f t="array" ref="AO12">IFERROR(_xlfn.XLOOKUP($A11,LangRef[[Country]:[Country]],LangRef[[Sites]:[Sites]])*$D$7,"")</f>
        <v>0</v>
      </c>
      <c r="AP12" s="382" cm="1">
        <f t="array" ref="AP12">IFERROR(_xlfn.XLOOKUP($A11,LangRef[[Country]:[Country]],LangRef[[Sites]:[Sites]])*$D$7,"")</f>
        <v>0</v>
      </c>
      <c r="AQ12" s="382" cm="1">
        <f t="array" ref="AQ12">IFERROR(_xlfn.XLOOKUP($A11,LangRef[[Country]:[Country]],LangRef[[Sites]:[Sites]])*$D$7,"")</f>
        <v>0</v>
      </c>
      <c r="AR12" s="382" cm="1">
        <f t="array" ref="AR12">IFERROR(_xlfn.XLOOKUP($A11,LangRef[[Country]:[Country]],LangRef[[Sites]:[Sites]])*$D$7,"")</f>
        <v>0</v>
      </c>
      <c r="AS12" s="382" cm="1">
        <f t="array" ref="AS12">IFERROR(_xlfn.XLOOKUP($A11,LangRef[[Country]:[Country]],LangRef[[Sites]:[Sites]])*$D$7,"")</f>
        <v>0</v>
      </c>
      <c r="AT12" s="382" cm="1">
        <f t="array" ref="AT12">IFERROR(_xlfn.XLOOKUP($A11,LangRef[[Country]:[Country]],LangRef[[Sites]:[Sites]])*$D$7,"")</f>
        <v>0</v>
      </c>
      <c r="AU12" s="382" cm="1">
        <f t="array" ref="AU12">IFERROR(_xlfn.XLOOKUP($A11,LangRef[[Country]:[Country]],LangRef[[Sites]:[Sites]])*$D$7,"")</f>
        <v>0</v>
      </c>
      <c r="AV12" s="382" cm="1">
        <f t="array" ref="AV12">IFERROR(_xlfn.XLOOKUP($A11,LangRef[[Country]:[Country]],LangRef[[Sites]:[Sites]])*$D$7,"")</f>
        <v>0</v>
      </c>
      <c r="AW12" s="382" cm="1">
        <f t="array" ref="AW12">IFERROR(_xlfn.XLOOKUP($A11,LangRef[[Country]:[Country]],LangRef[[Sites]:[Sites]])*$D$7,"")</f>
        <v>0</v>
      </c>
      <c r="AX12" s="382" cm="1">
        <f t="array" ref="AX12">IFERROR(_xlfn.XLOOKUP($A11,LangRef[[Country]:[Country]],LangRef[[Sites]:[Sites]])*$D$7,"")</f>
        <v>0</v>
      </c>
      <c r="AY12" s="28"/>
      <c r="BE12" s="24" t="str">
        <f>C12</f>
        <v>Argentina</v>
      </c>
    </row>
    <row r="13" spans="1:67" outlineLevel="1">
      <c r="A13" s="26"/>
      <c r="B13" s="27" t="s">
        <v>464</v>
      </c>
      <c r="C13" s="126" t="str">
        <f t="shared" ref="C13:C23" si="0">$A$11</f>
        <v>Argentina</v>
      </c>
      <c r="D13" s="83" t="str" cm="1">
        <f t="array" ref="D13">_xlfn._xlws.FILTER(References!$H$237:$H$310,References!$G$237:$G$310='Printing Tracker'!A11)</f>
        <v>Spanish</v>
      </c>
      <c r="E13" s="64" t="str">
        <f>IFERROR(INDEX(Insights[],MATCH($A$11,Insights[Country],0),MATCH($E$9,Insights[#Headers],0)),"")</f>
        <v>NA</v>
      </c>
      <c r="F13" s="382" cm="1">
        <f t="array" ref="F13">IFERROR(_xlfn.CEILING.MATH(IF($D$8="",_xlfn.XLOOKUP($A11,LangRef[[Country]:[Country]],LangRef[[Screened Patients]:[Screened Patients]])*$D$5,_xlfn.XLOOKUP($A11,LangRef[[Country]:[Country]],LangRef[[Screened Patients]:[Screened Patients]])*$D$5*$D$8),10),"")</f>
        <v>0</v>
      </c>
      <c r="G13" s="382" cm="1">
        <f t="array" ref="G13">IFERROR(_xlfn.CEILING.MATH(IF($D$8="",_xlfn.XLOOKUP($A11,LangRef[[Country]:[Country]],LangRef[[Screened Patients]:[Screened Patients]])*$G$1,_xlfn.XLOOKUP($A11,LangRef[[Country]:[Country]],LangRef[[Sites]:[Sites]])*$G$1*$D$8),5),"")</f>
        <v>0</v>
      </c>
      <c r="H13" s="382" cm="1">
        <f t="array" ref="H13">IFERROR(_xlfn.CEILING.MATH(IF($D$8="",_xlfn.XLOOKUP($A11,LangRef[[Country]:[Country]],LangRef[[Screened Patients]:[Screened Patients]])*$D$5,_xlfn.XLOOKUP($A11,LangRef[[Country]:[Country]],LangRef[[Screened Patients]:[Screened Patients]])*$D$5*$D$8),10),"")</f>
        <v>0</v>
      </c>
      <c r="I13" s="382" cm="1">
        <f t="array" ref="I13">IFERROR(_xlfn.CEILING.MATH(IF($D$8="",_xlfn.XLOOKUP($A11,LangRef[[Country]:[Country]],LangRef[[Screened Patients]:[Screened Patients]])*$D$5,_xlfn.XLOOKUP($A11,LangRef[[Country]:[Country]],LangRef[[Screened Patients]:[Screened Patients]])*$D$5*$D$8),10),"")</f>
        <v>0</v>
      </c>
      <c r="J13" s="382" cm="1">
        <f t="array" ref="J13">IFERROR(_xlfn.CEILING.MATH(IF($D$8="",_xlfn.XLOOKUP($A11,LangRef[[Country]:[Country]],LangRef[[Screened Patients]:[Screened Patients]])*$D$5,_xlfn.XLOOKUP($A11,LangRef[[Country]:[Country]],LangRef[[Screened Patients]:[Screened Patients]])*$D$5*$D$8),10),"")</f>
        <v>0</v>
      </c>
      <c r="K13" s="382" cm="1">
        <f t="array" ref="K13">IFERROR(_xlfn.CEILING.MATH(IF($D$8="",_xlfn.XLOOKUP($A11,LangRef[[Country]:[Country]],LangRef[[Screened Patients]:[Screened Patients]])*$D$5,_xlfn.XLOOKUP($A11,LangRef[[Country]:[Country]],LangRef[[Screened Patients]:[Screened Patients]])*$D$5*$D$8),10),"")</f>
        <v>0</v>
      </c>
      <c r="L13" s="382" cm="1">
        <f t="array" ref="L13">IFERROR(_xlfn.CEILING.MATH(IF($D$8="",_xlfn.XLOOKUP($A11,LangRef[[Country]:[Country]],LangRef[[Screened Patients]:[Screened Patients]])*$D$5,_xlfn.XLOOKUP($A11,LangRef[[Country]:[Country]],LangRef[[Screened Patients]:[Screened Patients]])*$D$5*$D$8),10),"")</f>
        <v>0</v>
      </c>
      <c r="M13" s="382" cm="1">
        <f t="array" ref="M13">IFERROR(_xlfn.CEILING.MATH(IF($D$8="",_xlfn.XLOOKUP($A11,LangRef[[Country]:[Country]],LangRef[[Screened Patients]:[Screened Patients]])*$D$5,_xlfn.XLOOKUP($A11,LangRef[[Country]:[Country]],LangRef[[Screened Patients]:[Screened Patients]])*$D$5*$D$8),10),"")</f>
        <v>0</v>
      </c>
      <c r="N13" s="382" cm="1">
        <f t="array" ref="N13">IFERROR(_xlfn.CEILING.MATH(IF($D$8="",_xlfn.XLOOKUP($A11,LangRef[[Country]:[Country]],LangRef[[Screened Patients]:[Screened Patients]])*$D$5,_xlfn.XLOOKUP($A11,LangRef[[Country]:[Country]],LangRef[[Screened Patients]:[Screened Patients]])*$D$5*$D$8),10),"")</f>
        <v>0</v>
      </c>
      <c r="O13" s="382" cm="1">
        <f t="array" ref="O13">IFERROR(_xlfn.CEILING.MATH(IF($D$8="",_xlfn.XLOOKUP($A11,LangRef[[Country]:[Country]],LangRef[[Screened Patients]:[Screened Patients]])*$D$5,_xlfn.XLOOKUP($A11,LangRef[[Country]:[Country]],LangRef[[Screened Patients]:[Screened Patients]])*$D$5*$D$8),10),"")</f>
        <v>0</v>
      </c>
      <c r="P13" s="382" cm="1">
        <f t="array" ref="P13">IFERROR(_xlfn.CEILING.MATH(IF($D$8="",_xlfn.XLOOKUP($A11,LangRef[[Country]:[Country]],LangRef[[Screened Patients]:[Screened Patients]])*$D$5,_xlfn.XLOOKUP($A11,LangRef[[Country]:[Country]],LangRef[[Screened Patients]:[Screened Patients]])*$D$5*$D$8),10),"")</f>
        <v>0</v>
      </c>
      <c r="Q13" s="382" cm="1">
        <f t="array" ref="Q13">IFERROR(_xlfn.CEILING.MATH(IF($D$8="",_xlfn.XLOOKUP($A11,LangRef[[Country]:[Country]],LangRef[[Screened Patients]:[Screened Patients]])*$D$5,_xlfn.XLOOKUP($A11,LangRef[[Country]:[Country]],LangRef[[Screened Patients]:[Screened Patients]])*$D$5*$D$8),10),"")</f>
        <v>0</v>
      </c>
      <c r="R13" s="382" cm="1">
        <f t="array" ref="R13">IFERROR(_xlfn.CEILING.MATH(IF($D$8="",_xlfn.XLOOKUP($A11,LangRef[[Country]:[Country]],LangRef[[Screened Patients]:[Screened Patients]])*$D$5,_xlfn.XLOOKUP($A11,LangRef[[Country]:[Country]],LangRef[[Screened Patients]:[Screened Patients]])*$D$5*$D$8),10),"")</f>
        <v>0</v>
      </c>
      <c r="S13" s="382" cm="1">
        <f t="array" ref="S13">IFERROR(_xlfn.CEILING.MATH(IF($D$8="",_xlfn.XLOOKUP($A11,LangRef[[Country]:[Country]],LangRef[[Screened Patients]:[Screened Patients]])*$D$5,_xlfn.XLOOKUP($A11,LangRef[[Country]:[Country]],LangRef[[Screened Patients]:[Screened Patients]])*$D$5*$D$8),10),"")</f>
        <v>0</v>
      </c>
      <c r="T13" s="382" cm="1">
        <f t="array" ref="T13">IFERROR(_xlfn.CEILING.MATH(IF($D$8="",_xlfn.XLOOKUP($A11,LangRef[[Country]:[Country]],LangRef[[Screened Patients]:[Screened Patients]])*$D$5,_xlfn.XLOOKUP($A11,LangRef[[Country]:[Country]],LangRef[[Screened Patients]:[Screened Patients]])*$D$5*$D$8),10),"")</f>
        <v>0</v>
      </c>
      <c r="U13" s="382" cm="1">
        <f t="array" ref="U13">IFERROR(_xlfn.CEILING.MATH(IF($D$8="",_xlfn.XLOOKUP($A11,LangRef[[Country]:[Country]],LangRef[[Randomized Patients]:[Randomized Patients]])*$D$5,_xlfn.XLOOKUP($A11,LangRef[[Country]:[Country]],LangRef[[Randomized Patients]:[Randomized Patients]])*$D$6*$D$8),10),"")</f>
        <v>0</v>
      </c>
      <c r="V13" s="382" cm="1">
        <f t="array" ref="V13">IFERROR(_xlfn.CEILING.MATH(IF($D$8="",_xlfn.XLOOKUP($A11,LangRef[[Country]:[Country]],LangRef[[Randomized Patients]:[Randomized Patients]])*$D$5,_xlfn.XLOOKUP($A11,LangRef[[Country]:[Country]],LangRef[[Randomized Patients]:[Randomized Patients]])*$D$6*$D$8),10),"")</f>
        <v>0</v>
      </c>
      <c r="W13" s="382" cm="1">
        <f t="array" ref="W13">IFERROR(_xlfn.CEILING.MATH(IF($D$8="",_xlfn.XLOOKUP($A11,LangRef[[Country]:[Country]],LangRef[[Randomized Patients]:[Randomized Patients]])*$D$5,_xlfn.XLOOKUP($A11,LangRef[[Country]:[Country]],LangRef[[Randomized Patients]:[Randomized Patients]])*$D$6*$D$8),10),"")</f>
        <v>0</v>
      </c>
      <c r="X13" s="382" cm="1">
        <f t="array" ref="X13">IFERROR(_xlfn.CEILING.MATH(IF($D$8="",_xlfn.XLOOKUP($A11,LangRef[[Country]:[Country]],LangRef[[Randomized Patients]:[Randomized Patients]])*$D$5,_xlfn.XLOOKUP($A11,LangRef[[Country]:[Country]],LangRef[[Randomized Patients]:[Randomized Patients]])*$D$6*$D$8),10),"")</f>
        <v>0</v>
      </c>
      <c r="Y13" s="382" cm="1">
        <f t="array" ref="Y13">IFERROR(_xlfn.CEILING.MATH(IF($D$8="",_xlfn.XLOOKUP($A11,LangRef[[Country]:[Country]],LangRef[[Randomized Patients]:[Randomized Patients]])*$D$5,_xlfn.XLOOKUP($A11,LangRef[[Country]:[Country]],LangRef[[Randomized Patients]:[Randomized Patients]])*$D$6*$D$8),10),"")</f>
        <v>0</v>
      </c>
      <c r="Z13" s="382" cm="1">
        <f t="array" ref="Z13">IFERROR(_xlfn.CEILING.MATH(IF($D$8="",_xlfn.XLOOKUP($A11,LangRef[[Country]:[Country]],LangRef[[Randomized Patients]:[Randomized Patients]])*$D$5,_xlfn.XLOOKUP($A11,LangRef[[Country]:[Country]],LangRef[[Randomized Patients]:[Randomized Patients]])*$D$6*$D$8),10),"")</f>
        <v>0</v>
      </c>
      <c r="AA13" s="382" cm="1">
        <f t="array" ref="AA13">IFERROR(_xlfn.CEILING.MATH(IF($D$8="",_xlfn.XLOOKUP($A11,LangRef[[Country]:[Country]],LangRef[[Randomized Patients]:[Randomized Patients]])*$D$5,_xlfn.XLOOKUP($A11,LangRef[[Country]:[Country]],LangRef[[Randomized Patients]:[Randomized Patients]])*$D$6*$D$8),10),"")</f>
        <v>0</v>
      </c>
      <c r="AB13" s="382" cm="1">
        <f t="array" ref="AB13">IFERROR(_xlfn.CEILING.MATH(IF($D$8="",_xlfn.XLOOKUP($A11,LangRef[[Country]:[Country]],LangRef[[Randomized Patients]:[Randomized Patients]])*$D$5,_xlfn.XLOOKUP($A11,LangRef[[Country]:[Country]],LangRef[[Randomized Patients]:[Randomized Patients]])*$D$6*$D$8),10),"")</f>
        <v>0</v>
      </c>
      <c r="AC13" s="382" cm="1">
        <f t="array" ref="AC13">IFERROR(_xlfn.CEILING.MATH(IF($D$8="",_xlfn.XLOOKUP($A11,LangRef[[Country]:[Country]],LangRef[[Randomized Patients]:[Randomized Patients]])*$D$5,_xlfn.XLOOKUP($A11,LangRef[[Country]:[Country]],LangRef[[Randomized Patients]:[Randomized Patients]])*$D$6*$D$8),10),"")</f>
        <v>0</v>
      </c>
      <c r="AD13" s="382" cm="1">
        <f t="array" ref="AD13">IFERROR(_xlfn.CEILING.MATH(IF($D$8="",_xlfn.XLOOKUP($A11,LangRef[[Country]:[Country]],LangRef[[Randomized Patients]:[Randomized Patients]])*$D$5,_xlfn.XLOOKUP($A11,LangRef[[Country]:[Country]],LangRef[[Randomized Patients]:[Randomized Patients]])*$D$6*$D$8),10),"")</f>
        <v>0</v>
      </c>
      <c r="AE13" s="382" cm="1">
        <f t="array" ref="AE13">IFERROR(_xlfn.CEILING.MATH(IF($D$8="",_xlfn.XLOOKUP($A11,LangRef[[Country]:[Country]],LangRef[[Randomized Patients]:[Randomized Patients]])*$D$5,_xlfn.XLOOKUP($A11,LangRef[[Country]:[Country]],LangRef[[Randomized Patients]:[Randomized Patients]])*$D$6*$D$8),10),"")</f>
        <v>0</v>
      </c>
      <c r="AF13" s="382" cm="1">
        <f t="array" ref="AF13">IFERROR(_xlfn.CEILING.MATH(IF($D$8="",_xlfn.XLOOKUP($A11,LangRef[[Country]:[Country]],LangRef[[Randomized Patients]:[Randomized Patients]])*$D$5,_xlfn.XLOOKUP($A11,LangRef[[Country]:[Country]],LangRef[[Randomized Patients]:[Randomized Patients]])*$D$6*$D$8),10),"")</f>
        <v>0</v>
      </c>
      <c r="AG13" s="382" cm="1">
        <f t="array" ref="AG13">IFERROR(_xlfn.CEILING.MATH(IF($D$8="",_xlfn.XLOOKUP($A11,LangRef[[Country]:[Country]],LangRef[[Randomized Patients]:[Randomized Patients]])*$D$5,_xlfn.XLOOKUP($A11,LangRef[[Country]:[Country]],LangRef[[Randomized Patients]:[Randomized Patients]])*$D$6*$D$8),10),"")</f>
        <v>0</v>
      </c>
      <c r="AH13" s="382" cm="1">
        <f t="array" ref="AH13">IFERROR(_xlfn.CEILING.MATH(IF($D$8="",_xlfn.XLOOKUP($A11,LangRef[[Country]:[Country]],LangRef[[Randomized Patients]:[Randomized Patients]])*$D$5,_xlfn.XLOOKUP($A11,LangRef[[Country]:[Country]],LangRef[[Randomized Patients]:[Randomized Patients]])*$D$6*$D$8),10),"")</f>
        <v>0</v>
      </c>
      <c r="AI13" s="382" cm="1">
        <f t="array" ref="AI13">IFERROR(_xlfn.CEILING.MATH(IF($D$8="",_xlfn.XLOOKUP($A11,LangRef[[Country]:[Country]],LangRef[[Randomized Patients]:[Randomized Patients]])*$D$5,_xlfn.XLOOKUP($A11,LangRef[[Country]:[Country]],LangRef[[Randomized Patients]:[Randomized Patients]])*$D$6*$D$8),10),"")</f>
        <v>0</v>
      </c>
      <c r="AJ13" s="27"/>
      <c r="AK13" s="27"/>
      <c r="AL13" s="27"/>
      <c r="AM13" s="27"/>
      <c r="AN13" s="27"/>
      <c r="AO13" s="27"/>
      <c r="AP13" s="27"/>
      <c r="AQ13" s="27"/>
      <c r="AR13" s="27"/>
      <c r="AS13" s="27"/>
      <c r="AT13" s="27"/>
      <c r="AU13" s="27"/>
      <c r="AV13" s="27"/>
      <c r="AW13" s="27"/>
      <c r="AX13" s="27"/>
      <c r="AY13" s="28"/>
      <c r="BE13" s="24" t="str">
        <f t="shared" ref="BE13:BE23" si="1">C13</f>
        <v>Argentina</v>
      </c>
    </row>
    <row r="14" spans="1:67" outlineLevel="1">
      <c r="A14" s="26"/>
      <c r="B14" s="27" t="s">
        <v>464</v>
      </c>
      <c r="C14" s="126" t="str">
        <f t="shared" si="0"/>
        <v>Argentina</v>
      </c>
      <c r="E14" s="64" t="str">
        <f>IFERROR(INDEX(Insights[],MATCH($A$11,Insights[Country],0),MATCH($E$9,Insights[#Headers],0)),"")</f>
        <v>NA</v>
      </c>
      <c r="F14" s="382"/>
      <c r="G14" s="382"/>
      <c r="H14" s="382"/>
      <c r="I14" s="382"/>
      <c r="J14" s="382"/>
      <c r="K14" s="382"/>
      <c r="L14" s="382"/>
      <c r="M14" s="382"/>
      <c r="N14" s="382"/>
      <c r="O14" s="382"/>
      <c r="P14" s="382"/>
      <c r="Q14" s="382"/>
      <c r="R14" s="382"/>
      <c r="S14" s="382"/>
      <c r="T14" s="382"/>
      <c r="U14" s="382"/>
      <c r="V14" s="382"/>
      <c r="W14" s="382"/>
      <c r="X14" s="382"/>
      <c r="Y14" s="382"/>
      <c r="Z14" s="382"/>
      <c r="AA14" s="382"/>
      <c r="AB14" s="382"/>
      <c r="AC14" s="382"/>
      <c r="AD14" s="382"/>
      <c r="AE14" s="382"/>
      <c r="AF14" s="382"/>
      <c r="AG14" s="382"/>
      <c r="AH14" s="382"/>
      <c r="AI14" s="382"/>
      <c r="AJ14" s="27"/>
      <c r="AK14" s="27"/>
      <c r="AL14" s="27"/>
      <c r="AM14" s="27"/>
      <c r="AN14" s="27"/>
      <c r="AO14" s="27"/>
      <c r="AP14" s="27"/>
      <c r="AQ14" s="27"/>
      <c r="AR14" s="27"/>
      <c r="AS14" s="27"/>
      <c r="AT14" s="27"/>
      <c r="AU14" s="27"/>
      <c r="AV14" s="27"/>
      <c r="AW14" s="27"/>
      <c r="AX14" s="27"/>
      <c r="AY14" s="28"/>
      <c r="BE14" s="24" t="str">
        <f t="shared" si="1"/>
        <v>Argentina</v>
      </c>
    </row>
    <row r="15" spans="1:67" outlineLevel="1">
      <c r="A15" s="26"/>
      <c r="B15" s="27" t="s">
        <v>464</v>
      </c>
      <c r="C15" s="126" t="str">
        <f t="shared" si="0"/>
        <v>Argentina</v>
      </c>
      <c r="E15" s="64" t="str">
        <f>IFERROR(INDEX(Insights[],MATCH($A$11,Insights[Country],0),MATCH($E$9,Insights[#Headers],0)),"")</f>
        <v>NA</v>
      </c>
      <c r="F15" s="382"/>
      <c r="G15" s="382"/>
      <c r="H15" s="382"/>
      <c r="I15" s="382"/>
      <c r="J15" s="382"/>
      <c r="K15" s="382"/>
      <c r="L15" s="382"/>
      <c r="M15" s="382"/>
      <c r="N15" s="382"/>
      <c r="O15" s="382"/>
      <c r="P15" s="382"/>
      <c r="Q15" s="382"/>
      <c r="R15" s="382"/>
      <c r="S15" s="382"/>
      <c r="T15" s="382"/>
      <c r="U15" s="382"/>
      <c r="V15" s="382"/>
      <c r="W15" s="382"/>
      <c r="X15" s="382"/>
      <c r="Y15" s="382"/>
      <c r="Z15" s="382"/>
      <c r="AA15" s="382"/>
      <c r="AB15" s="382"/>
      <c r="AC15" s="382"/>
      <c r="AD15" s="382"/>
      <c r="AE15" s="382"/>
      <c r="AF15" s="382"/>
      <c r="AG15" s="382"/>
      <c r="AH15" s="382"/>
      <c r="AI15" s="382"/>
      <c r="AJ15" s="383"/>
      <c r="AK15" s="383"/>
      <c r="AL15" s="383"/>
      <c r="AM15" s="383"/>
      <c r="AN15" s="383"/>
      <c r="AO15" s="383"/>
      <c r="AP15" s="383"/>
      <c r="AQ15" s="383"/>
      <c r="AR15" s="383"/>
      <c r="AS15" s="383"/>
      <c r="AT15" s="383"/>
      <c r="AU15" s="383"/>
      <c r="AV15" s="383"/>
      <c r="AW15" s="383"/>
      <c r="AX15" s="383"/>
      <c r="AY15" s="133"/>
      <c r="BE15" s="24" t="str">
        <f t="shared" si="1"/>
        <v>Argentina</v>
      </c>
    </row>
    <row r="16" spans="1:67" outlineLevel="1">
      <c r="A16" s="26"/>
      <c r="B16" s="27">
        <v>1</v>
      </c>
      <c r="C16" s="126" t="str">
        <f t="shared" si="0"/>
        <v>Argentina</v>
      </c>
      <c r="E16" s="64" t="str">
        <f>IFERROR(INDEX(Insights[],MATCH($A$11,Insights[Country],0),MATCH($E$9,Insights[#Headers],0)),"")</f>
        <v>NA</v>
      </c>
      <c r="F16" s="382"/>
      <c r="G16" s="382"/>
      <c r="H16" s="382"/>
      <c r="I16" s="382"/>
      <c r="J16" s="382"/>
      <c r="K16" s="382"/>
      <c r="L16" s="382"/>
      <c r="M16" s="382"/>
      <c r="N16" s="382"/>
      <c r="O16" s="382"/>
      <c r="P16" s="382"/>
      <c r="Q16" s="382"/>
      <c r="R16" s="382"/>
      <c r="S16" s="382"/>
      <c r="T16" s="382"/>
      <c r="U16" s="382"/>
      <c r="V16" s="382"/>
      <c r="W16" s="382"/>
      <c r="X16" s="382"/>
      <c r="Y16" s="382"/>
      <c r="Z16" s="382"/>
      <c r="AA16" s="382"/>
      <c r="AB16" s="382"/>
      <c r="AC16" s="382"/>
      <c r="AD16" s="382"/>
      <c r="AE16" s="382"/>
      <c r="AF16" s="382"/>
      <c r="AG16" s="382"/>
      <c r="AH16" s="382"/>
      <c r="AI16" s="382"/>
      <c r="AJ16" s="383"/>
      <c r="AK16" s="383"/>
      <c r="AL16" s="383"/>
      <c r="AM16" s="383"/>
      <c r="AN16" s="383"/>
      <c r="AO16" s="383"/>
      <c r="AP16" s="383"/>
      <c r="AQ16" s="383"/>
      <c r="AR16" s="383"/>
      <c r="AS16" s="383"/>
      <c r="AT16" s="383"/>
      <c r="AU16" s="383"/>
      <c r="AV16" s="383"/>
      <c r="AW16" s="383"/>
      <c r="AX16" s="383"/>
      <c r="AY16" s="133"/>
      <c r="BE16" s="24" t="str">
        <f t="shared" si="1"/>
        <v>Argentina</v>
      </c>
    </row>
    <row r="17" spans="1:60" outlineLevel="1">
      <c r="A17" s="26"/>
      <c r="B17" s="27">
        <v>1</v>
      </c>
      <c r="C17" s="126" t="str">
        <f t="shared" si="0"/>
        <v>Argentina</v>
      </c>
      <c r="E17" s="64" t="str">
        <f>IFERROR(INDEX(Insights[],MATCH($A$11,Insights[Country],0),MATCH($E$9,Insights[#Headers],0)),"")</f>
        <v>NA</v>
      </c>
      <c r="F17" s="382"/>
      <c r="G17" s="382"/>
      <c r="H17" s="382"/>
      <c r="I17" s="382"/>
      <c r="J17" s="382"/>
      <c r="K17" s="382"/>
      <c r="L17" s="382"/>
      <c r="M17" s="382"/>
      <c r="N17" s="382"/>
      <c r="O17" s="382"/>
      <c r="P17" s="382"/>
      <c r="Q17" s="382"/>
      <c r="R17" s="382"/>
      <c r="S17" s="382"/>
      <c r="T17" s="382"/>
      <c r="U17" s="382"/>
      <c r="V17" s="382"/>
      <c r="W17" s="382"/>
      <c r="X17" s="382"/>
      <c r="Y17" s="382"/>
      <c r="Z17" s="382"/>
      <c r="AA17" s="382"/>
      <c r="AB17" s="382"/>
      <c r="AC17" s="382"/>
      <c r="AD17" s="382"/>
      <c r="AE17" s="382"/>
      <c r="AF17" s="382"/>
      <c r="AG17" s="382"/>
      <c r="AH17" s="382"/>
      <c r="AI17" s="382"/>
      <c r="AJ17" s="383"/>
      <c r="AK17" s="383"/>
      <c r="AL17" s="383"/>
      <c r="AM17" s="383"/>
      <c r="AN17" s="383"/>
      <c r="AO17" s="383"/>
      <c r="AP17" s="383"/>
      <c r="AQ17" s="383"/>
      <c r="AR17" s="383"/>
      <c r="AS17" s="383"/>
      <c r="AT17" s="383"/>
      <c r="AU17" s="383"/>
      <c r="AV17" s="383"/>
      <c r="AW17" s="383"/>
      <c r="AX17" s="383"/>
      <c r="AY17" s="133"/>
      <c r="BE17" s="24" t="str">
        <f t="shared" si="1"/>
        <v>Argentina</v>
      </c>
    </row>
    <row r="18" spans="1:60" hidden="1" outlineLevel="2">
      <c r="A18" s="26"/>
      <c r="B18" s="27">
        <v>1</v>
      </c>
      <c r="C18" s="126" t="str">
        <f t="shared" si="0"/>
        <v>Argentina</v>
      </c>
      <c r="E18" s="64" t="str">
        <f>IFERROR(INDEX(Insights[],MATCH($A$11,Insights[Country],0),MATCH($E$9,Insights[#Headers],0)),"")</f>
        <v>NA</v>
      </c>
      <c r="F18" s="382"/>
      <c r="G18" s="382"/>
      <c r="H18" s="382"/>
      <c r="I18" s="382"/>
      <c r="J18" s="382"/>
      <c r="K18" s="382"/>
      <c r="L18" s="382"/>
      <c r="M18" s="382"/>
      <c r="N18" s="382"/>
      <c r="O18" s="382"/>
      <c r="P18" s="382"/>
      <c r="Q18" s="382"/>
      <c r="R18" s="382"/>
      <c r="S18" s="382"/>
      <c r="T18" s="382"/>
      <c r="U18" s="382"/>
      <c r="V18" s="382"/>
      <c r="W18" s="382"/>
      <c r="X18" s="382"/>
      <c r="Y18" s="382"/>
      <c r="Z18" s="382"/>
      <c r="AA18" s="382"/>
      <c r="AB18" s="382"/>
      <c r="AC18" s="382"/>
      <c r="AD18" s="382"/>
      <c r="AE18" s="382"/>
      <c r="AF18" s="382"/>
      <c r="AG18" s="382"/>
      <c r="AH18" s="382"/>
      <c r="AI18" s="382"/>
      <c r="AJ18" s="383"/>
      <c r="AK18" s="383"/>
      <c r="AL18" s="383"/>
      <c r="AM18" s="383"/>
      <c r="AN18" s="383"/>
      <c r="AO18" s="383"/>
      <c r="AP18" s="383"/>
      <c r="AQ18" s="383"/>
      <c r="AR18" s="383"/>
      <c r="AS18" s="383"/>
      <c r="AT18" s="383"/>
      <c r="AU18" s="383"/>
      <c r="AV18" s="383"/>
      <c r="AW18" s="383"/>
      <c r="AX18" s="383"/>
      <c r="AY18" s="133"/>
      <c r="BE18" s="24" t="str">
        <f t="shared" si="1"/>
        <v>Argentina</v>
      </c>
    </row>
    <row r="19" spans="1:60" hidden="1" outlineLevel="2">
      <c r="A19" s="26"/>
      <c r="B19" s="27">
        <v>1</v>
      </c>
      <c r="C19" s="126" t="str">
        <f t="shared" si="0"/>
        <v>Argentina</v>
      </c>
      <c r="E19" s="64" t="str">
        <f>IFERROR(INDEX(Insights[],MATCH($A$11,Insights[Country],0),MATCH($E$9,Insights[#Headers],0)),"")</f>
        <v>NA</v>
      </c>
      <c r="F19" s="382"/>
      <c r="G19" s="382"/>
      <c r="H19" s="382"/>
      <c r="I19" s="382"/>
      <c r="J19" s="382"/>
      <c r="K19" s="382"/>
      <c r="L19" s="382"/>
      <c r="M19" s="382"/>
      <c r="N19" s="382"/>
      <c r="O19" s="382"/>
      <c r="P19" s="382"/>
      <c r="Q19" s="382"/>
      <c r="R19" s="382"/>
      <c r="S19" s="382"/>
      <c r="T19" s="382"/>
      <c r="U19" s="382"/>
      <c r="V19" s="382"/>
      <c r="W19" s="382"/>
      <c r="X19" s="382"/>
      <c r="Y19" s="382"/>
      <c r="Z19" s="382"/>
      <c r="AA19" s="382"/>
      <c r="AB19" s="382"/>
      <c r="AC19" s="382"/>
      <c r="AD19" s="382"/>
      <c r="AE19" s="382"/>
      <c r="AF19" s="382"/>
      <c r="AG19" s="382"/>
      <c r="AH19" s="382"/>
      <c r="AI19" s="382"/>
      <c r="AJ19" s="383"/>
      <c r="AK19" s="383"/>
      <c r="AL19" s="383"/>
      <c r="AM19" s="383"/>
      <c r="AN19" s="383"/>
      <c r="AO19" s="383"/>
      <c r="AP19" s="383"/>
      <c r="AQ19" s="383"/>
      <c r="AR19" s="383"/>
      <c r="AS19" s="383"/>
      <c r="AT19" s="383"/>
      <c r="AU19" s="383"/>
      <c r="AV19" s="383"/>
      <c r="AW19" s="383"/>
      <c r="AX19" s="383"/>
      <c r="AY19" s="133"/>
      <c r="BE19" s="24" t="str">
        <f t="shared" si="1"/>
        <v>Argentina</v>
      </c>
    </row>
    <row r="20" spans="1:60" hidden="1" outlineLevel="2">
      <c r="A20" s="26"/>
      <c r="B20" s="27">
        <v>2</v>
      </c>
      <c r="C20" s="126" t="str">
        <f t="shared" si="0"/>
        <v>Argentina</v>
      </c>
      <c r="E20" s="64" t="str">
        <f>IFERROR(INDEX(Insights[],MATCH($A$11,Insights[Country],0),MATCH($E$9,Insights[#Headers],0)),"")</f>
        <v>NA</v>
      </c>
      <c r="F20" s="382"/>
      <c r="G20" s="382"/>
      <c r="H20" s="382"/>
      <c r="I20" s="382"/>
      <c r="J20" s="382"/>
      <c r="K20" s="382"/>
      <c r="L20" s="382"/>
      <c r="M20" s="382"/>
      <c r="N20" s="382"/>
      <c r="O20" s="382"/>
      <c r="P20" s="382"/>
      <c r="Q20" s="382"/>
      <c r="R20" s="382"/>
      <c r="S20" s="382"/>
      <c r="T20" s="382"/>
      <c r="U20" s="382"/>
      <c r="V20" s="382"/>
      <c r="W20" s="382"/>
      <c r="X20" s="382"/>
      <c r="Y20" s="382"/>
      <c r="Z20" s="382"/>
      <c r="AA20" s="382"/>
      <c r="AB20" s="382"/>
      <c r="AC20" s="382"/>
      <c r="AD20" s="382"/>
      <c r="AE20" s="382"/>
      <c r="AF20" s="382"/>
      <c r="AG20" s="382"/>
      <c r="AH20" s="382"/>
      <c r="AI20" s="382"/>
      <c r="AJ20" s="383"/>
      <c r="AK20" s="383"/>
      <c r="AL20" s="383"/>
      <c r="AM20" s="383"/>
      <c r="AN20" s="383"/>
      <c r="AO20" s="383"/>
      <c r="AP20" s="383"/>
      <c r="AQ20" s="383"/>
      <c r="AR20" s="383"/>
      <c r="AS20" s="383"/>
      <c r="AT20" s="383"/>
      <c r="AU20" s="383"/>
      <c r="AV20" s="383"/>
      <c r="AW20" s="383"/>
      <c r="AX20" s="383"/>
      <c r="AY20" s="133"/>
      <c r="BE20" s="24" t="str">
        <f t="shared" si="1"/>
        <v>Argentina</v>
      </c>
    </row>
    <row r="21" spans="1:60" hidden="1" outlineLevel="2">
      <c r="A21" s="26"/>
      <c r="B21" s="27">
        <v>2</v>
      </c>
      <c r="C21" s="126" t="str">
        <f t="shared" si="0"/>
        <v>Argentina</v>
      </c>
      <c r="E21" s="64" t="str">
        <f>IFERROR(INDEX(Insights[],MATCH($A$11,Insights[Country],0),MATCH($E$9,Insights[#Headers],0)),"")</f>
        <v>NA</v>
      </c>
      <c r="F21" s="382"/>
      <c r="G21" s="382"/>
      <c r="H21" s="382"/>
      <c r="I21" s="382"/>
      <c r="J21" s="382"/>
      <c r="K21" s="382"/>
      <c r="L21" s="382"/>
      <c r="M21" s="382"/>
      <c r="N21" s="382"/>
      <c r="O21" s="382"/>
      <c r="P21" s="382"/>
      <c r="Q21" s="382"/>
      <c r="R21" s="382"/>
      <c r="S21" s="382"/>
      <c r="T21" s="382"/>
      <c r="U21" s="382"/>
      <c r="V21" s="382"/>
      <c r="W21" s="382"/>
      <c r="X21" s="382"/>
      <c r="Y21" s="382"/>
      <c r="Z21" s="382"/>
      <c r="AA21" s="382"/>
      <c r="AB21" s="382"/>
      <c r="AC21" s="382"/>
      <c r="AD21" s="382"/>
      <c r="AE21" s="382"/>
      <c r="AF21" s="382"/>
      <c r="AG21" s="382"/>
      <c r="AH21" s="382"/>
      <c r="AI21" s="382"/>
      <c r="AJ21" s="383"/>
      <c r="AK21" s="383"/>
      <c r="AL21" s="383"/>
      <c r="AM21" s="383"/>
      <c r="AN21" s="383"/>
      <c r="AO21" s="383"/>
      <c r="AP21" s="383"/>
      <c r="AQ21" s="383"/>
      <c r="AR21" s="383"/>
      <c r="AS21" s="383"/>
      <c r="AT21" s="383"/>
      <c r="AU21" s="383"/>
      <c r="AV21" s="383"/>
      <c r="AW21" s="383"/>
      <c r="AX21" s="383"/>
      <c r="AY21" s="133"/>
      <c r="BE21" s="24" t="str">
        <f t="shared" si="1"/>
        <v>Argentina</v>
      </c>
    </row>
    <row r="22" spans="1:60" hidden="1" outlineLevel="2">
      <c r="A22" s="26"/>
      <c r="B22" s="27">
        <v>2</v>
      </c>
      <c r="C22" s="126" t="str">
        <f t="shared" si="0"/>
        <v>Argentina</v>
      </c>
      <c r="E22" s="64" t="str">
        <f>IFERROR(INDEX(Insights[],MATCH($A$11,Insights[Country],0),MATCH($E$9,Insights[#Headers],0)),"")</f>
        <v>NA</v>
      </c>
      <c r="F22" s="382"/>
      <c r="G22" s="382"/>
      <c r="H22" s="382"/>
      <c r="I22" s="382"/>
      <c r="J22" s="382"/>
      <c r="K22" s="382"/>
      <c r="L22" s="382"/>
      <c r="M22" s="382"/>
      <c r="N22" s="382"/>
      <c r="O22" s="382"/>
      <c r="P22" s="382"/>
      <c r="Q22" s="382"/>
      <c r="R22" s="382"/>
      <c r="S22" s="382"/>
      <c r="T22" s="382"/>
      <c r="U22" s="382"/>
      <c r="V22" s="382"/>
      <c r="W22" s="382"/>
      <c r="X22" s="382"/>
      <c r="Y22" s="382"/>
      <c r="Z22" s="382"/>
      <c r="AA22" s="382"/>
      <c r="AB22" s="382"/>
      <c r="AC22" s="382"/>
      <c r="AD22" s="382"/>
      <c r="AE22" s="382"/>
      <c r="AF22" s="382"/>
      <c r="AG22" s="382"/>
      <c r="AH22" s="382"/>
      <c r="AI22" s="382"/>
      <c r="AJ22" s="383"/>
      <c r="AK22" s="383"/>
      <c r="AL22" s="383"/>
      <c r="AM22" s="383"/>
      <c r="AN22" s="383"/>
      <c r="AO22" s="383"/>
      <c r="AP22" s="383"/>
      <c r="AQ22" s="383"/>
      <c r="AR22" s="383"/>
      <c r="AS22" s="383"/>
      <c r="AT22" s="383"/>
      <c r="AU22" s="383"/>
      <c r="AV22" s="383"/>
      <c r="AW22" s="383"/>
      <c r="AX22" s="383"/>
      <c r="AY22" s="133"/>
      <c r="BE22" s="24" t="str">
        <f t="shared" si="1"/>
        <v>Argentina</v>
      </c>
    </row>
    <row r="23" spans="1:60" hidden="1" outlineLevel="2">
      <c r="A23" s="26"/>
      <c r="B23" s="27">
        <v>2</v>
      </c>
      <c r="C23" s="126" t="str">
        <f t="shared" si="0"/>
        <v>Argentina</v>
      </c>
      <c r="E23" s="64" t="str">
        <f>IFERROR(INDEX(Insights[],MATCH($A$11,Insights[Country],0),MATCH($E$9,Insights[#Headers],0)),"")</f>
        <v>NA</v>
      </c>
      <c r="F23" s="382"/>
      <c r="G23" s="382"/>
      <c r="H23" s="382"/>
      <c r="I23" s="382"/>
      <c r="J23" s="382"/>
      <c r="K23" s="382"/>
      <c r="L23" s="382"/>
      <c r="M23" s="382"/>
      <c r="N23" s="382"/>
      <c r="O23" s="382"/>
      <c r="P23" s="382"/>
      <c r="Q23" s="382"/>
      <c r="R23" s="382"/>
      <c r="S23" s="382"/>
      <c r="T23" s="382"/>
      <c r="U23" s="382"/>
      <c r="V23" s="382"/>
      <c r="W23" s="382"/>
      <c r="X23" s="382"/>
      <c r="Y23" s="382"/>
      <c r="Z23" s="382"/>
      <c r="AA23" s="382"/>
      <c r="AB23" s="382"/>
      <c r="AC23" s="382"/>
      <c r="AD23" s="382"/>
      <c r="AE23" s="382"/>
      <c r="AF23" s="382"/>
      <c r="AG23" s="382"/>
      <c r="AH23" s="382"/>
      <c r="AI23" s="382"/>
      <c r="AJ23" s="383"/>
      <c r="AK23" s="383"/>
      <c r="AL23" s="383"/>
      <c r="AM23" s="383"/>
      <c r="AN23" s="383"/>
      <c r="AO23" s="383"/>
      <c r="AP23" s="383"/>
      <c r="AQ23" s="383"/>
      <c r="AR23" s="383"/>
      <c r="AS23" s="383"/>
      <c r="AT23" s="383"/>
      <c r="AU23" s="383"/>
      <c r="AV23" s="383"/>
      <c r="AW23" s="383"/>
      <c r="AX23" s="383"/>
      <c r="AY23" s="133"/>
      <c r="BE23" s="24" t="str">
        <f t="shared" si="1"/>
        <v>Argentina</v>
      </c>
    </row>
    <row r="24" spans="1:60" s="68" customFormat="1">
      <c r="A24" s="69" t="str">
        <f>References!A237</f>
        <v>Australia</v>
      </c>
      <c r="B24" s="61"/>
      <c r="C24" s="88"/>
      <c r="D24" s="90"/>
      <c r="E24" s="63" t="str">
        <f>IFERROR(INDEX(Insights[],MATCH($A$24,Insights[Country],0),MATCH($E$9,Insights[#Headers],0)),"")</f>
        <v>APAC</v>
      </c>
      <c r="F24" s="384"/>
      <c r="G24" s="384"/>
      <c r="H24" s="384"/>
      <c r="I24" s="384"/>
      <c r="J24" s="384"/>
      <c r="K24" s="384"/>
      <c r="L24" s="384"/>
      <c r="M24" s="384"/>
      <c r="N24" s="384"/>
      <c r="O24" s="384"/>
      <c r="P24" s="384"/>
      <c r="Q24" s="384"/>
      <c r="R24" s="384"/>
      <c r="S24" s="384"/>
      <c r="T24" s="384"/>
      <c r="U24" s="384"/>
      <c r="V24" s="384"/>
      <c r="W24" s="384"/>
      <c r="X24" s="384"/>
      <c r="Y24" s="384"/>
      <c r="Z24" s="384"/>
      <c r="AA24" s="384"/>
      <c r="AB24" s="384"/>
      <c r="AC24" s="384"/>
      <c r="AD24" s="384"/>
      <c r="AE24" s="384"/>
      <c r="AF24" s="384"/>
      <c r="AG24" s="384"/>
      <c r="AH24" s="384"/>
      <c r="AI24" s="384"/>
      <c r="AJ24" s="385"/>
      <c r="AK24" s="385"/>
      <c r="AL24" s="385"/>
      <c r="AM24" s="385"/>
      <c r="AN24" s="385"/>
      <c r="AO24" s="385"/>
      <c r="AP24" s="385"/>
      <c r="AQ24" s="385"/>
      <c r="AR24" s="385"/>
      <c r="AS24" s="385"/>
      <c r="AT24" s="385"/>
      <c r="AU24" s="385"/>
      <c r="AV24" s="385"/>
      <c r="AW24" s="385"/>
      <c r="AX24" s="385"/>
      <c r="AY24" s="87" t="str">
        <f>_xlfn.XLOOKUP(A24,CountrySelect[Country],CountrySelect[Location Name])</f>
        <v>Bayer Australia Ltd.</v>
      </c>
      <c r="AZ24" s="87">
        <f>_xlfn.XLOOKUP(A24,CountrySelect[Country],CountrySelect[Recipient Name])</f>
        <v>0</v>
      </c>
      <c r="BA24" s="87" t="str">
        <f>_xlfn.XLOOKUP(A24,CountrySelect[Country],CountrySelect[Address Line 1])</f>
        <v xml:space="preserve">P.O. Box 182, </v>
      </c>
      <c r="BB24" s="87" t="str">
        <f>_xlfn.XLOOKUP(A24,CountrySelect[Country],CountrySelect[Address Line 2])</f>
        <v>875 Pacific Highway</v>
      </c>
      <c r="BC24" s="87" t="e">
        <f>IF(_xlfn.XLOOKUP(A24,#REF!,#REF!)="","",_xlfn.XLOOKUP(A24,#REF!,#REF!))</f>
        <v>#REF!</v>
      </c>
      <c r="BD24" s="87" t="str">
        <f>_xlfn.XLOOKUP(A24,CountrySelect[Country],CountrySelect[City])</f>
        <v/>
      </c>
      <c r="BE24" s="87" t="str">
        <f>A24</f>
        <v>Australia</v>
      </c>
      <c r="BF24" s="87" t="str">
        <f>_xlfn.XLOOKUP(A24,CountrySelect[Country],CountrySelect[Postal/Zip Code])</f>
        <v xml:space="preserve">NSW 2073 </v>
      </c>
      <c r="BG24" s="87">
        <f>_xlfn.XLOOKUP(A24,CountrySelect[Country],CountrySelect[Telephone])</f>
        <v>0</v>
      </c>
      <c r="BH24" s="87">
        <f>_xlfn.XLOOKUP(A24,CountrySelect[Country],CountrySelect[Email])</f>
        <v>0</v>
      </c>
    </row>
    <row r="25" spans="1:60" outlineLevel="1">
      <c r="A25" s="26"/>
      <c r="B25" s="27" t="s">
        <v>464</v>
      </c>
      <c r="C25" s="60" t="str">
        <f>$A$24</f>
        <v>Australia</v>
      </c>
      <c r="D25" s="83" t="s">
        <v>465</v>
      </c>
      <c r="E25" s="64" t="str">
        <f>IFERROR(INDEX(Insights[],MATCH($A$24,Insights[Country],0),MATCH($E$9,Insights[#Headers],0)),"")</f>
        <v>APAC</v>
      </c>
      <c r="F25" s="381"/>
      <c r="G25" s="381"/>
      <c r="H25" s="381"/>
      <c r="I25" s="381"/>
      <c r="J25" s="381"/>
      <c r="K25" s="381"/>
      <c r="L25" s="381"/>
      <c r="M25" s="381"/>
      <c r="N25" s="381"/>
      <c r="O25" s="381"/>
      <c r="P25" s="381"/>
      <c r="Q25" s="381"/>
      <c r="R25" s="381"/>
      <c r="S25" s="381"/>
      <c r="T25" s="381"/>
      <c r="U25" s="381"/>
      <c r="V25" s="381"/>
      <c r="W25" s="381"/>
      <c r="X25" s="381"/>
      <c r="Y25" s="381"/>
      <c r="Z25" s="381"/>
      <c r="AA25" s="381"/>
      <c r="AB25" s="381"/>
      <c r="AC25" s="381"/>
      <c r="AD25" s="381"/>
      <c r="AE25" s="381"/>
      <c r="AF25" s="381"/>
      <c r="AG25" s="381"/>
      <c r="AH25" s="381"/>
      <c r="AI25" s="381"/>
      <c r="AJ25" s="382" cm="1">
        <f t="array" ref="AJ25">IFERROR(_xlfn.XLOOKUP($A24,LangRef[[Country]:[Country]],LangRef[[Sites]:[Sites]])*$D$7,"")</f>
        <v>0</v>
      </c>
      <c r="AK25" s="382" cm="1">
        <f t="array" ref="AK25">IFERROR(_xlfn.XLOOKUP($A24,LangRef[[Country]:[Country]],LangRef[[Sites]:[Sites]])*$D$7,"")</f>
        <v>0</v>
      </c>
      <c r="AL25" s="382" cm="1">
        <f t="array" ref="AL25">IFERROR(_xlfn.XLOOKUP($A24,LangRef[[Country]:[Country]],LangRef[[Sites]:[Sites]])*$D$7,"")</f>
        <v>0</v>
      </c>
      <c r="AM25" s="382" cm="1">
        <f t="array" ref="AM25">IFERROR(_xlfn.XLOOKUP($A24,LangRef[[Country]:[Country]],LangRef[[Sites]:[Sites]])*$D$7,"")</f>
        <v>0</v>
      </c>
      <c r="AN25" s="382" cm="1">
        <f t="array" ref="AN25">IFERROR(_xlfn.XLOOKUP($A24,LangRef[[Country]:[Country]],LangRef[[Sites]:[Sites]])*$D$7,"")</f>
        <v>0</v>
      </c>
      <c r="AO25" s="382" cm="1">
        <f t="array" ref="AO25">IFERROR(_xlfn.XLOOKUP($A24,LangRef[[Country]:[Country]],LangRef[[Sites]:[Sites]])*$D$7,"")</f>
        <v>0</v>
      </c>
      <c r="AP25" s="382" cm="1">
        <f t="array" ref="AP25">IFERROR(_xlfn.XLOOKUP($A24,LangRef[[Country]:[Country]],LangRef[[Sites]:[Sites]])*$D$7,"")</f>
        <v>0</v>
      </c>
      <c r="AQ25" s="382" cm="1">
        <f t="array" ref="AQ25">IFERROR(_xlfn.XLOOKUP($A24,LangRef[[Country]:[Country]],LangRef[[Sites]:[Sites]])*$D$7,"")</f>
        <v>0</v>
      </c>
      <c r="AR25" s="382" cm="1">
        <f t="array" ref="AR25">IFERROR(_xlfn.XLOOKUP($A24,LangRef[[Country]:[Country]],LangRef[[Sites]:[Sites]])*$D$7,"")</f>
        <v>0</v>
      </c>
      <c r="AS25" s="382" cm="1">
        <f t="array" ref="AS25">IFERROR(_xlfn.XLOOKUP($A24,LangRef[[Country]:[Country]],LangRef[[Sites]:[Sites]])*$D$7,"")</f>
        <v>0</v>
      </c>
      <c r="AT25" s="382" cm="1">
        <f t="array" ref="AT25">IFERROR(_xlfn.XLOOKUP($A24,LangRef[[Country]:[Country]],LangRef[[Sites]:[Sites]])*$D$7,"")</f>
        <v>0</v>
      </c>
      <c r="AU25" s="382" cm="1">
        <f t="array" ref="AU25">IFERROR(_xlfn.XLOOKUP($A24,LangRef[[Country]:[Country]],LangRef[[Sites]:[Sites]])*$D$7,"")</f>
        <v>0</v>
      </c>
      <c r="AV25" s="382" cm="1">
        <f t="array" ref="AV25">IFERROR(_xlfn.XLOOKUP($A24,LangRef[[Country]:[Country]],LangRef[[Sites]:[Sites]])*$D$7,"")</f>
        <v>0</v>
      </c>
      <c r="AW25" s="382" cm="1">
        <f t="array" ref="AW25">IFERROR(_xlfn.XLOOKUP($A24,LangRef[[Country]:[Country]],LangRef[[Sites]:[Sites]])*$D$7,"")</f>
        <v>0</v>
      </c>
      <c r="AX25" s="382" cm="1">
        <f t="array" ref="AX25">IFERROR(_xlfn.XLOOKUP($A24,LangRef[[Country]:[Country]],LangRef[[Sites]:[Sites]])*$D$7,"")</f>
        <v>0</v>
      </c>
      <c r="AY25" s="28"/>
      <c r="BE25" s="24" t="str">
        <f>C25</f>
        <v>Australia</v>
      </c>
    </row>
    <row r="26" spans="1:60" outlineLevel="1">
      <c r="A26" s="26"/>
      <c r="B26" s="27" t="s">
        <v>464</v>
      </c>
      <c r="C26" s="60" t="str">
        <f t="shared" ref="C26:C36" si="2">$A$24</f>
        <v>Australia</v>
      </c>
      <c r="D26" s="83" t="str" cm="1">
        <f t="array" ref="D26">_xlfn._xlws.FILTER(References!$H$237:$H$310,References!$G$237:$G$310='Printing Tracker'!A24)</f>
        <v>English</v>
      </c>
      <c r="E26" s="64" t="str">
        <f>IFERROR(INDEX(Insights[],MATCH($A$24,Insights[Country],0),MATCH($E$9,Insights[#Headers],0)),"")</f>
        <v>APAC</v>
      </c>
      <c r="F26" s="382" cm="1">
        <f t="array" ref="F26">IFERROR(_xlfn.CEILING.MATH(IF($D$8="",_xlfn.XLOOKUP($A24,LangRef[[Country]:[Country]],LangRef[[Screened Patients]:[Screened Patients]])*$D$5,_xlfn.XLOOKUP($A24,LangRef[[Country]:[Country]],LangRef[[Screened Patients]:[Screened Patients]])*$D$5*$D$8),10),"")</f>
        <v>0</v>
      </c>
      <c r="G26" s="382" cm="1">
        <f t="array" ref="G26">IFERROR(_xlfn.CEILING.MATH(IF($D$8="",_xlfn.XLOOKUP($A24,LangRef[[Country]:[Country]],LangRef[[Screened Patients]:[Screened Patients]])*$G$1,_xlfn.XLOOKUP($A24,LangRef[[Country]:[Country]],LangRef[[Sites]:[Sites]])*$G$1*$D$8),5),"")</f>
        <v>0</v>
      </c>
      <c r="H26" s="382" cm="1">
        <f t="array" ref="H26">IFERROR(_xlfn.CEILING.MATH(IF($D$8="",_xlfn.XLOOKUP($A24,LangRef[[Country]:[Country]],LangRef[[Screened Patients]:[Screened Patients]])*$D$5,_xlfn.XLOOKUP($A24,LangRef[[Country]:[Country]],LangRef[[Screened Patients]:[Screened Patients]])*$D$5*$D$8),10),"")</f>
        <v>0</v>
      </c>
      <c r="I26" s="382" cm="1">
        <f t="array" ref="I26">IFERROR(_xlfn.CEILING.MATH(IF($D$8="",_xlfn.XLOOKUP($A24,LangRef[[Country]:[Country]],LangRef[[Screened Patients]:[Screened Patients]])*$D$5,_xlfn.XLOOKUP($A24,LangRef[[Country]:[Country]],LangRef[[Screened Patients]:[Screened Patients]])*$D$5*$D$8),10),"")</f>
        <v>0</v>
      </c>
      <c r="J26" s="382" cm="1">
        <f t="array" ref="J26">IFERROR(_xlfn.CEILING.MATH(IF($D$8="",_xlfn.XLOOKUP($A24,LangRef[[Country]:[Country]],LangRef[[Screened Patients]:[Screened Patients]])*$D$5,_xlfn.XLOOKUP($A24,LangRef[[Country]:[Country]],LangRef[[Screened Patients]:[Screened Patients]])*$D$5*$D$8),10),"")</f>
        <v>0</v>
      </c>
      <c r="K26" s="382" cm="1">
        <f t="array" ref="K26">IFERROR(_xlfn.CEILING.MATH(IF($D$8="",_xlfn.XLOOKUP($A24,LangRef[[Country]:[Country]],LangRef[[Screened Patients]:[Screened Patients]])*$D$5,_xlfn.XLOOKUP($A24,LangRef[[Country]:[Country]],LangRef[[Screened Patients]:[Screened Patients]])*$D$5*$D$8),10),"")</f>
        <v>0</v>
      </c>
      <c r="L26" s="382" cm="1">
        <f t="array" ref="L26">IFERROR(_xlfn.CEILING.MATH(IF($D$8="",_xlfn.XLOOKUP($A24,LangRef[[Country]:[Country]],LangRef[[Screened Patients]:[Screened Patients]])*$D$5,_xlfn.XLOOKUP($A24,LangRef[[Country]:[Country]],LangRef[[Screened Patients]:[Screened Patients]])*$D$5*$D$8),10),"")</f>
        <v>0</v>
      </c>
      <c r="M26" s="382" cm="1">
        <f t="array" ref="M26">IFERROR(_xlfn.CEILING.MATH(IF($D$8="",_xlfn.XLOOKUP($A24,LangRef[[Country]:[Country]],LangRef[[Screened Patients]:[Screened Patients]])*$D$5,_xlfn.XLOOKUP($A24,LangRef[[Country]:[Country]],LangRef[[Screened Patients]:[Screened Patients]])*$D$5*$D$8),10),"")</f>
        <v>0</v>
      </c>
      <c r="N26" s="382" cm="1">
        <f t="array" ref="N26">IFERROR(_xlfn.CEILING.MATH(IF($D$8="",_xlfn.XLOOKUP($A24,LangRef[[Country]:[Country]],LangRef[[Screened Patients]:[Screened Patients]])*$D$5,_xlfn.XLOOKUP($A24,LangRef[[Country]:[Country]],LangRef[[Screened Patients]:[Screened Patients]])*$D$5*$D$8),10),"")</f>
        <v>0</v>
      </c>
      <c r="O26" s="382" cm="1">
        <f t="array" ref="O26">IFERROR(_xlfn.CEILING.MATH(IF($D$8="",_xlfn.XLOOKUP($A24,LangRef[[Country]:[Country]],LangRef[[Screened Patients]:[Screened Patients]])*$D$5,_xlfn.XLOOKUP($A24,LangRef[[Country]:[Country]],LangRef[[Screened Patients]:[Screened Patients]])*$D$5*$D$8),10),"")</f>
        <v>0</v>
      </c>
      <c r="P26" s="382" cm="1">
        <f t="array" ref="P26">IFERROR(_xlfn.CEILING.MATH(IF($D$8="",_xlfn.XLOOKUP($A24,LangRef[[Country]:[Country]],LangRef[[Screened Patients]:[Screened Patients]])*$D$5,_xlfn.XLOOKUP($A24,LangRef[[Country]:[Country]],LangRef[[Screened Patients]:[Screened Patients]])*$D$5*$D$8),10),"")</f>
        <v>0</v>
      </c>
      <c r="Q26" s="382" cm="1">
        <f t="array" ref="Q26">IFERROR(_xlfn.CEILING.MATH(IF($D$8="",_xlfn.XLOOKUP($A24,LangRef[[Country]:[Country]],LangRef[[Screened Patients]:[Screened Patients]])*$D$5,_xlfn.XLOOKUP($A24,LangRef[[Country]:[Country]],LangRef[[Screened Patients]:[Screened Patients]])*$D$5*$D$8),10),"")</f>
        <v>0</v>
      </c>
      <c r="R26" s="382" cm="1">
        <f t="array" ref="R26">IFERROR(_xlfn.CEILING.MATH(IF($D$8="",_xlfn.XLOOKUP($A24,LangRef[[Country]:[Country]],LangRef[[Screened Patients]:[Screened Patients]])*$D$5,_xlfn.XLOOKUP($A24,LangRef[[Country]:[Country]],LangRef[[Screened Patients]:[Screened Patients]])*$D$5*$D$8),10),"")</f>
        <v>0</v>
      </c>
      <c r="S26" s="382" cm="1">
        <f t="array" ref="S26">IFERROR(_xlfn.CEILING.MATH(IF($D$8="",_xlfn.XLOOKUP($A24,LangRef[[Country]:[Country]],LangRef[[Screened Patients]:[Screened Patients]])*$D$5,_xlfn.XLOOKUP($A24,LangRef[[Country]:[Country]],LangRef[[Screened Patients]:[Screened Patients]])*$D$5*$D$8),10),"")</f>
        <v>0</v>
      </c>
      <c r="T26" s="382" cm="1">
        <f t="array" ref="T26">IFERROR(_xlfn.CEILING.MATH(IF($D$8="",_xlfn.XLOOKUP($A24,LangRef[[Country]:[Country]],LangRef[[Screened Patients]:[Screened Patients]])*$D$5,_xlfn.XLOOKUP($A24,LangRef[[Country]:[Country]],LangRef[[Screened Patients]:[Screened Patients]])*$D$5*$D$8),10),"")</f>
        <v>0</v>
      </c>
      <c r="U26" s="382" cm="1">
        <f t="array" ref="U26">IFERROR(_xlfn.CEILING.MATH(IF($D$8="",_xlfn.XLOOKUP($A24,LangRef[[Country]:[Country]],LangRef[[Screened Patients]:[Screened Patients]])*$D$5,_xlfn.XLOOKUP($A24,LangRef[[Country]:[Country]],LangRef[[Screened Patients]:[Screened Patients]])*$D$6*$D$8),10),"")</f>
        <v>0</v>
      </c>
      <c r="V26" s="382" cm="1">
        <f t="array" ref="V26">IFERROR(_xlfn.CEILING.MATH(IF($D$8="",_xlfn.XLOOKUP($A24,LangRef[[Country]:[Country]],LangRef[[Screened Patients]:[Screened Patients]])*$D$5,_xlfn.XLOOKUP($A24,LangRef[[Country]:[Country]],LangRef[[Screened Patients]:[Screened Patients]])*$D$6*$D$8),10),"")</f>
        <v>0</v>
      </c>
      <c r="W26" s="382" cm="1">
        <f t="array" ref="W26">IFERROR(_xlfn.CEILING.MATH(IF($D$8="",_xlfn.XLOOKUP($A24,LangRef[[Country]:[Country]],LangRef[[Screened Patients]:[Screened Patients]])*$D$5,_xlfn.XLOOKUP($A24,LangRef[[Country]:[Country]],LangRef[[Screened Patients]:[Screened Patients]])*$D$6*$D$8),10),"")</f>
        <v>0</v>
      </c>
      <c r="X26" s="382" cm="1">
        <f t="array" ref="X26">IFERROR(_xlfn.CEILING.MATH(IF($D$8="",_xlfn.XLOOKUP($A24,LangRef[[Country]:[Country]],LangRef[[Screened Patients]:[Screened Patients]])*$D$5,_xlfn.XLOOKUP($A24,LangRef[[Country]:[Country]],LangRef[[Screened Patients]:[Screened Patients]])*$D$6*$D$8),10),"")</f>
        <v>0</v>
      </c>
      <c r="Y26" s="382" cm="1">
        <f t="array" ref="Y26">IFERROR(_xlfn.CEILING.MATH(IF($D$8="",_xlfn.XLOOKUP($A24,LangRef[[Country]:[Country]],LangRef[[Screened Patients]:[Screened Patients]])*$D$5,_xlfn.XLOOKUP($A24,LangRef[[Country]:[Country]],LangRef[[Screened Patients]:[Screened Patients]])*$D$6*$D$8),10),"")</f>
        <v>0</v>
      </c>
      <c r="Z26" s="382" cm="1">
        <f t="array" ref="Z26">IFERROR(_xlfn.CEILING.MATH(IF($D$8="",_xlfn.XLOOKUP($A24,LangRef[[Country]:[Country]],LangRef[[Screened Patients]:[Screened Patients]])*$D$5,_xlfn.XLOOKUP($A24,LangRef[[Country]:[Country]],LangRef[[Screened Patients]:[Screened Patients]])*$D$6*$D$8),10),"")</f>
        <v>0</v>
      </c>
      <c r="AA26" s="382" cm="1">
        <f t="array" ref="AA26">IFERROR(_xlfn.CEILING.MATH(IF($D$8="",_xlfn.XLOOKUP($A24,LangRef[[Country]:[Country]],LangRef[[Screened Patients]:[Screened Patients]])*$D$5,_xlfn.XLOOKUP($A24,LangRef[[Country]:[Country]],LangRef[[Screened Patients]:[Screened Patients]])*$D$6*$D$8),10),"")</f>
        <v>0</v>
      </c>
      <c r="AB26" s="382" cm="1">
        <f t="array" ref="AB26">IFERROR(_xlfn.CEILING.MATH(IF($D$8="",_xlfn.XLOOKUP($A24,LangRef[[Country]:[Country]],LangRef[[Screened Patients]:[Screened Patients]])*$D$5,_xlfn.XLOOKUP($A24,LangRef[[Country]:[Country]],LangRef[[Screened Patients]:[Screened Patients]])*$D$6*$D$8),10),"")</f>
        <v>0</v>
      </c>
      <c r="AC26" s="382" cm="1">
        <f t="array" ref="AC26">IFERROR(_xlfn.CEILING.MATH(IF($D$8="",_xlfn.XLOOKUP($A24,LangRef[[Country]:[Country]],LangRef[[Screened Patients]:[Screened Patients]])*$D$5,_xlfn.XLOOKUP($A24,LangRef[[Country]:[Country]],LangRef[[Screened Patients]:[Screened Patients]])*$D$6*$D$8),10),"")</f>
        <v>0</v>
      </c>
      <c r="AD26" s="382" cm="1">
        <f t="array" ref="AD26">IFERROR(_xlfn.CEILING.MATH(IF($D$8="",_xlfn.XLOOKUP($A24,LangRef[[Country]:[Country]],LangRef[[Screened Patients]:[Screened Patients]])*$D$5,_xlfn.XLOOKUP($A24,LangRef[[Country]:[Country]],LangRef[[Screened Patients]:[Screened Patients]])*$D$6*$D$8),10),"")</f>
        <v>0</v>
      </c>
      <c r="AE26" s="382" cm="1">
        <f t="array" ref="AE26">IFERROR(_xlfn.CEILING.MATH(IF($D$8="",_xlfn.XLOOKUP($A24,LangRef[[Country]:[Country]],LangRef[[Screened Patients]:[Screened Patients]])*$D$5,_xlfn.XLOOKUP($A24,LangRef[[Country]:[Country]],LangRef[[Screened Patients]:[Screened Patients]])*$D$6*$D$8),10),"")</f>
        <v>0</v>
      </c>
      <c r="AF26" s="382" cm="1">
        <f t="array" ref="AF26">IFERROR(_xlfn.CEILING.MATH(IF($D$8="",_xlfn.XLOOKUP($A24,LangRef[[Country]:[Country]],LangRef[[Screened Patients]:[Screened Patients]])*$D$5,_xlfn.XLOOKUP($A24,LangRef[[Country]:[Country]],LangRef[[Screened Patients]:[Screened Patients]])*$D$6*$D$8),10),"")</f>
        <v>0</v>
      </c>
      <c r="AG26" s="382" cm="1">
        <f t="array" ref="AG26">IFERROR(_xlfn.CEILING.MATH(IF($D$8="",_xlfn.XLOOKUP($A24,LangRef[[Country]:[Country]],LangRef[[Screened Patients]:[Screened Patients]])*$D$5,_xlfn.XLOOKUP($A24,LangRef[[Country]:[Country]],LangRef[[Screened Patients]:[Screened Patients]])*$D$6*$D$8),10),"")</f>
        <v>0</v>
      </c>
      <c r="AH26" s="382" cm="1">
        <f t="array" ref="AH26">IFERROR(_xlfn.CEILING.MATH(IF($D$8="",_xlfn.XLOOKUP($A24,LangRef[[Country]:[Country]],LangRef[[Screened Patients]:[Screened Patients]])*$D$5,_xlfn.XLOOKUP($A24,LangRef[[Country]:[Country]],LangRef[[Screened Patients]:[Screened Patients]])*$D$6*$D$8),10),"")</f>
        <v>0</v>
      </c>
      <c r="AI26" s="382" cm="1">
        <f t="array" ref="AI26">IFERROR(_xlfn.CEILING.MATH(IF($D$8="",_xlfn.XLOOKUP($A24,LangRef[[Country]:[Country]],LangRef[[Screened Patients]:[Screened Patients]])*$D$5,_xlfn.XLOOKUP($A24,LangRef[[Country]:[Country]],LangRef[[Screened Patients]:[Screened Patients]])*$D$6*$D$8),10),"")</f>
        <v>0</v>
      </c>
      <c r="AJ26" s="27"/>
      <c r="AK26" s="27"/>
      <c r="AL26" s="27"/>
      <c r="AM26" s="27"/>
      <c r="AN26" s="27"/>
      <c r="AO26" s="27"/>
      <c r="AP26" s="27"/>
      <c r="AQ26" s="27"/>
      <c r="AR26" s="27"/>
      <c r="AS26" s="27"/>
      <c r="AT26" s="27"/>
      <c r="AU26" s="27"/>
      <c r="AV26" s="27"/>
      <c r="AW26" s="27"/>
      <c r="AX26" s="27"/>
      <c r="AY26" s="28"/>
      <c r="BE26" s="24" t="str">
        <f t="shared" ref="BE26:BE36" si="3">C26</f>
        <v>Australia</v>
      </c>
    </row>
    <row r="27" spans="1:60" outlineLevel="1">
      <c r="A27" s="26"/>
      <c r="B27" s="27" t="s">
        <v>464</v>
      </c>
      <c r="C27" s="60" t="str">
        <f t="shared" si="2"/>
        <v>Australia</v>
      </c>
      <c r="E27" s="64" t="str">
        <f>IFERROR(INDEX(Insights[],MATCH($A$24,Insights[Country],0),MATCH($E$9,Insights[#Headers],0)),"")</f>
        <v>APAC</v>
      </c>
      <c r="F27" s="382"/>
      <c r="G27" s="382"/>
      <c r="H27" s="382"/>
      <c r="I27" s="382"/>
      <c r="J27" s="382"/>
      <c r="K27" s="382"/>
      <c r="L27" s="382"/>
      <c r="M27" s="382"/>
      <c r="N27" s="382"/>
      <c r="O27" s="382"/>
      <c r="P27" s="382"/>
      <c r="Q27" s="382"/>
      <c r="R27" s="382"/>
      <c r="S27" s="382"/>
      <c r="T27" s="382"/>
      <c r="U27" s="382"/>
      <c r="V27" s="382"/>
      <c r="W27" s="382"/>
      <c r="X27" s="382"/>
      <c r="Y27" s="382"/>
      <c r="Z27" s="382"/>
      <c r="AA27" s="382"/>
      <c r="AB27" s="382"/>
      <c r="AC27" s="382"/>
      <c r="AD27" s="382"/>
      <c r="AE27" s="382"/>
      <c r="AF27" s="382"/>
      <c r="AG27" s="382"/>
      <c r="AH27" s="382"/>
      <c r="AI27" s="382"/>
      <c r="AJ27" s="27"/>
      <c r="AK27" s="27"/>
      <c r="AL27" s="27"/>
      <c r="AM27" s="27"/>
      <c r="AN27" s="27"/>
      <c r="AO27" s="27"/>
      <c r="AP27" s="27"/>
      <c r="AQ27" s="27"/>
      <c r="AR27" s="27"/>
      <c r="AS27" s="27"/>
      <c r="AT27" s="27"/>
      <c r="AU27" s="27"/>
      <c r="AV27" s="27"/>
      <c r="AW27" s="27"/>
      <c r="AX27" s="27"/>
      <c r="AY27" s="28"/>
      <c r="BE27" s="24" t="str">
        <f t="shared" si="3"/>
        <v>Australia</v>
      </c>
    </row>
    <row r="28" spans="1:60" outlineLevel="1">
      <c r="A28" s="26"/>
      <c r="B28" s="27" t="s">
        <v>464</v>
      </c>
      <c r="C28" s="60" t="str">
        <f t="shared" si="2"/>
        <v>Australia</v>
      </c>
      <c r="E28" s="64" t="str">
        <f>IFERROR(INDEX(Insights[],MATCH($A$24,Insights[Country],0),MATCH($E$9,Insights[#Headers],0)),"")</f>
        <v>APAC</v>
      </c>
      <c r="F28" s="382"/>
      <c r="G28" s="382"/>
      <c r="H28" s="382"/>
      <c r="I28" s="382"/>
      <c r="J28" s="382"/>
      <c r="K28" s="382"/>
      <c r="L28" s="382"/>
      <c r="M28" s="382"/>
      <c r="N28" s="382"/>
      <c r="O28" s="382"/>
      <c r="P28" s="382"/>
      <c r="Q28" s="382"/>
      <c r="R28" s="382"/>
      <c r="S28" s="382"/>
      <c r="T28" s="382"/>
      <c r="U28" s="382"/>
      <c r="V28" s="382"/>
      <c r="W28" s="382"/>
      <c r="X28" s="382"/>
      <c r="Y28" s="382"/>
      <c r="Z28" s="382"/>
      <c r="AA28" s="382"/>
      <c r="AB28" s="382"/>
      <c r="AC28" s="382"/>
      <c r="AD28" s="382"/>
      <c r="AE28" s="382"/>
      <c r="AF28" s="382"/>
      <c r="AG28" s="382"/>
      <c r="AH28" s="382"/>
      <c r="AI28" s="382"/>
      <c r="AJ28" s="383"/>
      <c r="AK28" s="383"/>
      <c r="AL28" s="383"/>
      <c r="AM28" s="383"/>
      <c r="AN28" s="383"/>
      <c r="AO28" s="383"/>
      <c r="AP28" s="383"/>
      <c r="AQ28" s="383"/>
      <c r="AR28" s="383"/>
      <c r="AS28" s="383"/>
      <c r="AT28" s="383"/>
      <c r="AU28" s="383"/>
      <c r="AV28" s="383"/>
      <c r="AW28" s="383"/>
      <c r="AX28" s="383"/>
      <c r="AY28" s="133"/>
      <c r="BE28" s="24" t="str">
        <f t="shared" si="3"/>
        <v>Australia</v>
      </c>
    </row>
    <row r="29" spans="1:60" outlineLevel="1">
      <c r="A29" s="26"/>
      <c r="B29" s="27">
        <v>1</v>
      </c>
      <c r="C29" s="60" t="str">
        <f t="shared" si="2"/>
        <v>Australia</v>
      </c>
      <c r="E29" s="64" t="str">
        <f>IFERROR(INDEX(Insights[],MATCH($A$24,Insights[Country],0),MATCH($E$9,Insights[#Headers],0)),"")</f>
        <v>APAC</v>
      </c>
      <c r="F29" s="382"/>
      <c r="G29" s="382"/>
      <c r="H29" s="382"/>
      <c r="I29" s="382"/>
      <c r="J29" s="382"/>
      <c r="K29" s="382"/>
      <c r="L29" s="382"/>
      <c r="M29" s="382"/>
      <c r="N29" s="382"/>
      <c r="O29" s="382"/>
      <c r="P29" s="382"/>
      <c r="Q29" s="382"/>
      <c r="R29" s="382"/>
      <c r="S29" s="382"/>
      <c r="T29" s="382"/>
      <c r="U29" s="382"/>
      <c r="V29" s="382"/>
      <c r="W29" s="382"/>
      <c r="X29" s="382"/>
      <c r="Y29" s="382"/>
      <c r="Z29" s="382"/>
      <c r="AA29" s="382"/>
      <c r="AB29" s="382"/>
      <c r="AC29" s="382"/>
      <c r="AD29" s="382"/>
      <c r="AE29" s="382"/>
      <c r="AF29" s="382"/>
      <c r="AG29" s="382"/>
      <c r="AH29" s="382"/>
      <c r="AI29" s="382"/>
      <c r="AJ29" s="383"/>
      <c r="AK29" s="383"/>
      <c r="AL29" s="383"/>
      <c r="AM29" s="383"/>
      <c r="AN29" s="383"/>
      <c r="AO29" s="383"/>
      <c r="AP29" s="383"/>
      <c r="AQ29" s="383"/>
      <c r="AR29" s="383"/>
      <c r="AS29" s="383"/>
      <c r="AT29" s="383"/>
      <c r="AU29" s="383"/>
      <c r="AV29" s="383"/>
      <c r="AW29" s="383"/>
      <c r="AX29" s="383"/>
      <c r="AY29" s="133"/>
      <c r="BE29" s="24" t="str">
        <f t="shared" si="3"/>
        <v>Australia</v>
      </c>
    </row>
    <row r="30" spans="1:60" outlineLevel="1">
      <c r="A30" s="26"/>
      <c r="B30" s="27">
        <v>1</v>
      </c>
      <c r="C30" s="60" t="str">
        <f t="shared" si="2"/>
        <v>Australia</v>
      </c>
      <c r="E30" s="64" t="str">
        <f>IFERROR(INDEX(Insights[],MATCH($A$24,Insights[Country],0),MATCH($E$9,Insights[#Headers],0)),"")</f>
        <v>APAC</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3"/>
      <c r="AK30" s="383"/>
      <c r="AL30" s="383"/>
      <c r="AM30" s="383"/>
      <c r="AN30" s="383"/>
      <c r="AO30" s="383"/>
      <c r="AP30" s="383"/>
      <c r="AQ30" s="383"/>
      <c r="AR30" s="383"/>
      <c r="AS30" s="383"/>
      <c r="AT30" s="383"/>
      <c r="AU30" s="383"/>
      <c r="AV30" s="383"/>
      <c r="AW30" s="383"/>
      <c r="AX30" s="383"/>
      <c r="AY30" s="133"/>
      <c r="BE30" s="24" t="str">
        <f t="shared" si="3"/>
        <v>Australia</v>
      </c>
    </row>
    <row r="31" spans="1:60" hidden="1" outlineLevel="2">
      <c r="A31" s="26"/>
      <c r="B31" s="27">
        <v>1</v>
      </c>
      <c r="C31" s="60" t="str">
        <f t="shared" si="2"/>
        <v>Australia</v>
      </c>
      <c r="E31" s="64" t="str">
        <f>IFERROR(INDEX(Insights[],MATCH($A$24,Insights[Country],0),MATCH($E$9,Insights[#Headers],0)),"")</f>
        <v>APAC</v>
      </c>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3"/>
      <c r="AK31" s="383"/>
      <c r="AL31" s="383"/>
      <c r="AM31" s="383"/>
      <c r="AN31" s="383"/>
      <c r="AO31" s="383"/>
      <c r="AP31" s="383"/>
      <c r="AQ31" s="383"/>
      <c r="AR31" s="383"/>
      <c r="AS31" s="383"/>
      <c r="AT31" s="383"/>
      <c r="AU31" s="383"/>
      <c r="AV31" s="383"/>
      <c r="AW31" s="383"/>
      <c r="AX31" s="383"/>
      <c r="AY31" s="133"/>
      <c r="BE31" s="24" t="str">
        <f t="shared" si="3"/>
        <v>Australia</v>
      </c>
    </row>
    <row r="32" spans="1:60" hidden="1" outlineLevel="2">
      <c r="A32" s="26"/>
      <c r="B32" s="27">
        <v>1</v>
      </c>
      <c r="C32" s="60" t="str">
        <f t="shared" si="2"/>
        <v>Australia</v>
      </c>
      <c r="E32" s="64" t="str">
        <f>IFERROR(INDEX(Insights[],MATCH($A$24,Insights[Country],0),MATCH($E$9,Insights[#Headers],0)),"")</f>
        <v>APAC</v>
      </c>
      <c r="F32" s="382"/>
      <c r="G32" s="382"/>
      <c r="H32" s="382"/>
      <c r="I32" s="382"/>
      <c r="J32" s="382"/>
      <c r="K32" s="382"/>
      <c r="L32" s="382"/>
      <c r="M32" s="382"/>
      <c r="N32" s="382"/>
      <c r="O32" s="382"/>
      <c r="P32" s="382"/>
      <c r="Q32" s="382"/>
      <c r="R32" s="382"/>
      <c r="S32" s="382"/>
      <c r="T32" s="382"/>
      <c r="U32" s="382"/>
      <c r="V32" s="382"/>
      <c r="W32" s="382"/>
      <c r="X32" s="382"/>
      <c r="Y32" s="382"/>
      <c r="Z32" s="382"/>
      <c r="AA32" s="382"/>
      <c r="AB32" s="382"/>
      <c r="AC32" s="382"/>
      <c r="AD32" s="382"/>
      <c r="AE32" s="382"/>
      <c r="AF32" s="382"/>
      <c r="AG32" s="382"/>
      <c r="AH32" s="382"/>
      <c r="AI32" s="382"/>
      <c r="AJ32" s="383"/>
      <c r="AK32" s="383"/>
      <c r="AL32" s="383"/>
      <c r="AM32" s="383"/>
      <c r="AN32" s="383"/>
      <c r="AO32" s="383"/>
      <c r="AP32" s="383"/>
      <c r="AQ32" s="383"/>
      <c r="AR32" s="383"/>
      <c r="AS32" s="383"/>
      <c r="AT32" s="383"/>
      <c r="AU32" s="383"/>
      <c r="AV32" s="383"/>
      <c r="AW32" s="383"/>
      <c r="AX32" s="383"/>
      <c r="AY32" s="133"/>
      <c r="BE32" s="24" t="str">
        <f t="shared" si="3"/>
        <v>Australia</v>
      </c>
    </row>
    <row r="33" spans="1:60" hidden="1" outlineLevel="2">
      <c r="A33" s="26"/>
      <c r="B33" s="27">
        <v>2</v>
      </c>
      <c r="C33" s="60" t="str">
        <f t="shared" si="2"/>
        <v>Australia</v>
      </c>
      <c r="E33" s="64" t="str">
        <f>IFERROR(INDEX(Insights[],MATCH($A$24,Insights[Country],0),MATCH($E$9,Insights[#Headers],0)),"")</f>
        <v>APAC</v>
      </c>
      <c r="F33" s="382"/>
      <c r="G33" s="382"/>
      <c r="H33" s="382"/>
      <c r="I33" s="382"/>
      <c r="J33" s="382"/>
      <c r="K33" s="382"/>
      <c r="L33" s="382"/>
      <c r="M33" s="382"/>
      <c r="N33" s="382"/>
      <c r="O33" s="382"/>
      <c r="P33" s="382"/>
      <c r="Q33" s="382"/>
      <c r="R33" s="382"/>
      <c r="S33" s="382"/>
      <c r="T33" s="382"/>
      <c r="U33" s="382"/>
      <c r="V33" s="382"/>
      <c r="W33" s="382"/>
      <c r="X33" s="382"/>
      <c r="Y33" s="382"/>
      <c r="Z33" s="382"/>
      <c r="AA33" s="382"/>
      <c r="AB33" s="382"/>
      <c r="AC33" s="382"/>
      <c r="AD33" s="382"/>
      <c r="AE33" s="382"/>
      <c r="AF33" s="382"/>
      <c r="AG33" s="382"/>
      <c r="AH33" s="382"/>
      <c r="AI33" s="382"/>
      <c r="AJ33" s="383"/>
      <c r="AK33" s="383"/>
      <c r="AL33" s="383"/>
      <c r="AM33" s="383"/>
      <c r="AN33" s="383"/>
      <c r="AO33" s="383"/>
      <c r="AP33" s="383"/>
      <c r="AQ33" s="383"/>
      <c r="AR33" s="383"/>
      <c r="AS33" s="383"/>
      <c r="AT33" s="383"/>
      <c r="AU33" s="383"/>
      <c r="AV33" s="383"/>
      <c r="AW33" s="383"/>
      <c r="AX33" s="383"/>
      <c r="AY33" s="133"/>
      <c r="BE33" s="24" t="str">
        <f t="shared" si="3"/>
        <v>Australia</v>
      </c>
    </row>
    <row r="34" spans="1:60" hidden="1" outlineLevel="2">
      <c r="A34" s="26"/>
      <c r="B34" s="27">
        <v>2</v>
      </c>
      <c r="C34" s="60" t="str">
        <f t="shared" si="2"/>
        <v>Australia</v>
      </c>
      <c r="E34" s="64" t="str">
        <f>IFERROR(INDEX(Insights[],MATCH($A$24,Insights[Country],0),MATCH($E$9,Insights[#Headers],0)),"")</f>
        <v>APAC</v>
      </c>
      <c r="F34" s="382"/>
      <c r="G34" s="382"/>
      <c r="H34" s="382"/>
      <c r="I34" s="382"/>
      <c r="J34" s="382"/>
      <c r="K34" s="382"/>
      <c r="L34" s="382"/>
      <c r="M34" s="382"/>
      <c r="N34" s="382"/>
      <c r="O34" s="382"/>
      <c r="P34" s="382"/>
      <c r="Q34" s="382"/>
      <c r="R34" s="382"/>
      <c r="S34" s="382"/>
      <c r="T34" s="382"/>
      <c r="U34" s="382"/>
      <c r="V34" s="382"/>
      <c r="W34" s="382"/>
      <c r="X34" s="382"/>
      <c r="Y34" s="382"/>
      <c r="Z34" s="382"/>
      <c r="AA34" s="382"/>
      <c r="AB34" s="382"/>
      <c r="AC34" s="382"/>
      <c r="AD34" s="382"/>
      <c r="AE34" s="382"/>
      <c r="AF34" s="382"/>
      <c r="AG34" s="382"/>
      <c r="AH34" s="382"/>
      <c r="AI34" s="382"/>
      <c r="AJ34" s="383"/>
      <c r="AK34" s="383"/>
      <c r="AL34" s="383"/>
      <c r="AM34" s="383"/>
      <c r="AN34" s="383"/>
      <c r="AO34" s="383"/>
      <c r="AP34" s="383"/>
      <c r="AQ34" s="383"/>
      <c r="AR34" s="383"/>
      <c r="AS34" s="383"/>
      <c r="AT34" s="383"/>
      <c r="AU34" s="383"/>
      <c r="AV34" s="383"/>
      <c r="AW34" s="383"/>
      <c r="AX34" s="383"/>
      <c r="AY34" s="133"/>
      <c r="BE34" s="24" t="str">
        <f t="shared" si="3"/>
        <v>Australia</v>
      </c>
    </row>
    <row r="35" spans="1:60" hidden="1" outlineLevel="2">
      <c r="A35" s="26"/>
      <c r="B35" s="27">
        <v>2</v>
      </c>
      <c r="C35" s="60" t="str">
        <f t="shared" si="2"/>
        <v>Australia</v>
      </c>
      <c r="E35" s="64" t="str">
        <f>IFERROR(INDEX(Insights[],MATCH($A$24,Insights[Country],0),MATCH($E$9,Insights[#Headers],0)),"")</f>
        <v>APAC</v>
      </c>
      <c r="F35" s="382"/>
      <c r="G35" s="382"/>
      <c r="H35" s="382"/>
      <c r="I35" s="382"/>
      <c r="J35" s="382"/>
      <c r="K35" s="382"/>
      <c r="L35" s="382"/>
      <c r="M35" s="382"/>
      <c r="N35" s="382"/>
      <c r="O35" s="382"/>
      <c r="P35" s="382"/>
      <c r="Q35" s="382"/>
      <c r="R35" s="382"/>
      <c r="S35" s="382"/>
      <c r="T35" s="382"/>
      <c r="U35" s="382"/>
      <c r="V35" s="382"/>
      <c r="W35" s="382"/>
      <c r="X35" s="382"/>
      <c r="Y35" s="382"/>
      <c r="Z35" s="382"/>
      <c r="AA35" s="382"/>
      <c r="AB35" s="382"/>
      <c r="AC35" s="382"/>
      <c r="AD35" s="382"/>
      <c r="AE35" s="382"/>
      <c r="AF35" s="382"/>
      <c r="AG35" s="382"/>
      <c r="AH35" s="382"/>
      <c r="AI35" s="382"/>
      <c r="AJ35" s="383"/>
      <c r="AK35" s="383"/>
      <c r="AL35" s="383"/>
      <c r="AM35" s="383"/>
      <c r="AN35" s="383"/>
      <c r="AO35" s="383"/>
      <c r="AP35" s="383"/>
      <c r="AQ35" s="383"/>
      <c r="AR35" s="383"/>
      <c r="AS35" s="383"/>
      <c r="AT35" s="383"/>
      <c r="AU35" s="383"/>
      <c r="AV35" s="383"/>
      <c r="AW35" s="383"/>
      <c r="AX35" s="383"/>
      <c r="AY35" s="133"/>
      <c r="BE35" s="24" t="str">
        <f t="shared" si="3"/>
        <v>Australia</v>
      </c>
    </row>
    <row r="36" spans="1:60" hidden="1" outlineLevel="2">
      <c r="A36" s="26"/>
      <c r="B36" s="27">
        <v>2</v>
      </c>
      <c r="C36" s="60" t="str">
        <f t="shared" si="2"/>
        <v>Australia</v>
      </c>
      <c r="E36" s="64" t="str">
        <f>IFERROR(INDEX(Insights[],MATCH($A$24,Insights[Country],0),MATCH($E$9,Insights[#Headers],0)),"")</f>
        <v>APAC</v>
      </c>
      <c r="F36" s="382"/>
      <c r="G36" s="382"/>
      <c r="H36" s="382"/>
      <c r="I36" s="382"/>
      <c r="J36" s="382"/>
      <c r="K36" s="382"/>
      <c r="L36" s="382"/>
      <c r="M36" s="382"/>
      <c r="N36" s="382"/>
      <c r="O36" s="382"/>
      <c r="P36" s="382"/>
      <c r="Q36" s="382"/>
      <c r="R36" s="382"/>
      <c r="S36" s="382"/>
      <c r="T36" s="382"/>
      <c r="U36" s="382"/>
      <c r="V36" s="382"/>
      <c r="W36" s="382"/>
      <c r="X36" s="382"/>
      <c r="Y36" s="382"/>
      <c r="Z36" s="382"/>
      <c r="AA36" s="382"/>
      <c r="AB36" s="382"/>
      <c r="AC36" s="382"/>
      <c r="AD36" s="382"/>
      <c r="AE36" s="382"/>
      <c r="AF36" s="382"/>
      <c r="AG36" s="382"/>
      <c r="AH36" s="382"/>
      <c r="AI36" s="382"/>
      <c r="AJ36" s="383"/>
      <c r="AK36" s="383"/>
      <c r="AL36" s="383"/>
      <c r="AM36" s="383"/>
      <c r="AN36" s="383"/>
      <c r="AO36" s="383"/>
      <c r="AP36" s="383"/>
      <c r="AQ36" s="383"/>
      <c r="AR36" s="383"/>
      <c r="AS36" s="383"/>
      <c r="AT36" s="383"/>
      <c r="AU36" s="383"/>
      <c r="AV36" s="383"/>
      <c r="AW36" s="383"/>
      <c r="AX36" s="383"/>
      <c r="AY36" s="133"/>
      <c r="BE36" s="24" t="str">
        <f t="shared" si="3"/>
        <v>Australia</v>
      </c>
    </row>
    <row r="37" spans="1:60" s="68" customFormat="1">
      <c r="A37" s="69" t="str">
        <f>References!A238</f>
        <v>Austria</v>
      </c>
      <c r="B37" s="61"/>
      <c r="C37" s="88"/>
      <c r="D37" s="90"/>
      <c r="E37" s="63" t="str">
        <f>IFERROR(INDEX(Insights[],MATCH($A$37,Insights[Country],0),MATCH($E$9,Insights[#Headers],0)),"")</f>
        <v>EU</v>
      </c>
      <c r="F37" s="384"/>
      <c r="G37" s="384"/>
      <c r="H37" s="384"/>
      <c r="I37" s="384"/>
      <c r="J37" s="384"/>
      <c r="K37" s="384"/>
      <c r="L37" s="384"/>
      <c r="M37" s="384"/>
      <c r="N37" s="384"/>
      <c r="O37" s="384"/>
      <c r="P37" s="384"/>
      <c r="Q37" s="384"/>
      <c r="R37" s="384"/>
      <c r="S37" s="384"/>
      <c r="T37" s="384"/>
      <c r="U37" s="384"/>
      <c r="V37" s="384"/>
      <c r="W37" s="384"/>
      <c r="X37" s="384"/>
      <c r="Y37" s="384"/>
      <c r="Z37" s="384"/>
      <c r="AA37" s="384"/>
      <c r="AB37" s="384"/>
      <c r="AC37" s="384"/>
      <c r="AD37" s="384"/>
      <c r="AE37" s="384"/>
      <c r="AF37" s="384"/>
      <c r="AG37" s="384"/>
      <c r="AH37" s="384"/>
      <c r="AI37" s="384"/>
      <c r="AJ37" s="385"/>
      <c r="AK37" s="385"/>
      <c r="AL37" s="385"/>
      <c r="AM37" s="385"/>
      <c r="AN37" s="385"/>
      <c r="AO37" s="385"/>
      <c r="AP37" s="385"/>
      <c r="AQ37" s="385"/>
      <c r="AR37" s="385"/>
      <c r="AS37" s="385"/>
      <c r="AT37" s="385"/>
      <c r="AU37" s="385"/>
      <c r="AV37" s="385"/>
      <c r="AW37" s="385"/>
      <c r="AX37" s="385"/>
      <c r="AY37" s="87" t="str">
        <f>_xlfn.XLOOKUP(A37,CountrySelect[Country],CountrySelect[Location Name])</f>
        <v>Bayer Austria Ges.m.b.H</v>
      </c>
      <c r="AZ37" s="87">
        <f>_xlfn.XLOOKUP(A37,CountrySelect[Country],CountrySelect[Recipient Name])</f>
        <v>0</v>
      </c>
      <c r="BA37" s="87" t="str">
        <f>_xlfn.XLOOKUP(A37,CountrySelect[Country],CountrySelect[Address Line 1])</f>
        <v>Herbststraße 6-10</v>
      </c>
      <c r="BB37" s="87" t="str">
        <f>_xlfn.XLOOKUP(A37,CountrySelect[Country],CountrySelect[Address Line 2])</f>
        <v>1160 Wien</v>
      </c>
      <c r="BC37" s="87" t="e">
        <f>IF(_xlfn.XLOOKUP(A37,#REF!,#REF!)="","",_xlfn.XLOOKUP(A37,#REF!,#REF!))</f>
        <v>#REF!</v>
      </c>
      <c r="BD37" s="87" t="str">
        <f>_xlfn.XLOOKUP(A37,CountrySelect[Country],CountrySelect[City])</f>
        <v>Leverkusen</v>
      </c>
      <c r="BE37" s="87" t="str">
        <f>A37</f>
        <v>Austria</v>
      </c>
      <c r="BF37" s="87" t="str">
        <f>_xlfn.XLOOKUP(A37,CountrySelect[Country],CountrySelect[Postal/Zip Code])</f>
        <v>D-51368</v>
      </c>
      <c r="BG37" s="87">
        <f>_xlfn.XLOOKUP(A37,CountrySelect[Country],CountrySelect[Telephone])</f>
        <v>0</v>
      </c>
      <c r="BH37" s="87">
        <f>_xlfn.XLOOKUP(A37,CountrySelect[Country],CountrySelect[Email])</f>
        <v>0</v>
      </c>
    </row>
    <row r="38" spans="1:60" outlineLevel="1">
      <c r="A38" s="70"/>
      <c r="B38" s="27" t="s">
        <v>464</v>
      </c>
      <c r="C38" s="86" t="str">
        <f>$A$37</f>
        <v>Austria</v>
      </c>
      <c r="D38" s="83" t="s">
        <v>465</v>
      </c>
      <c r="E38" s="64" t="str">
        <f>IFERROR(INDEX(Insights[],MATCH($A$37,Insights[Country],0),MATCH($E$9,Insights[#Headers],0)),"")</f>
        <v>EU</v>
      </c>
      <c r="F38" s="381"/>
      <c r="G38" s="381"/>
      <c r="H38" s="381"/>
      <c r="I38" s="381"/>
      <c r="J38" s="381"/>
      <c r="K38" s="381"/>
      <c r="L38" s="381"/>
      <c r="M38" s="381"/>
      <c r="N38" s="381"/>
      <c r="O38" s="381"/>
      <c r="P38" s="381"/>
      <c r="Q38" s="381"/>
      <c r="R38" s="381"/>
      <c r="S38" s="381"/>
      <c r="T38" s="381"/>
      <c r="U38" s="381"/>
      <c r="V38" s="381"/>
      <c r="W38" s="381"/>
      <c r="X38" s="381"/>
      <c r="Y38" s="381"/>
      <c r="Z38" s="381"/>
      <c r="AA38" s="381"/>
      <c r="AB38" s="381"/>
      <c r="AC38" s="381"/>
      <c r="AD38" s="381"/>
      <c r="AE38" s="381"/>
      <c r="AF38" s="381"/>
      <c r="AG38" s="381"/>
      <c r="AH38" s="381"/>
      <c r="AI38" s="381"/>
      <c r="AJ38" s="382" cm="1">
        <f t="array" ref="AJ38">IFERROR(_xlfn.XLOOKUP($A37,LangRef[[Country]:[Country]],LangRef[[Sites]:[Sites]])*$D$7,"")</f>
        <v>0</v>
      </c>
      <c r="AK38" s="382" cm="1">
        <f t="array" ref="AK38">IFERROR(_xlfn.XLOOKUP($A37,LangRef[[Country]:[Country]],LangRef[[Sites]:[Sites]])*$D$7,"")</f>
        <v>0</v>
      </c>
      <c r="AL38" s="382" cm="1">
        <f t="array" ref="AL38">IFERROR(_xlfn.XLOOKUP($A37,LangRef[[Country]:[Country]],LangRef[[Sites]:[Sites]])*$D$7,"")</f>
        <v>0</v>
      </c>
      <c r="AM38" s="382" cm="1">
        <f t="array" ref="AM38">IFERROR(_xlfn.XLOOKUP($A37,LangRef[[Country]:[Country]],LangRef[[Sites]:[Sites]])*$D$7,"")</f>
        <v>0</v>
      </c>
      <c r="AN38" s="382" cm="1">
        <f t="array" ref="AN38">IFERROR(_xlfn.XLOOKUP($A37,LangRef[[Country]:[Country]],LangRef[[Sites]:[Sites]])*$D$7,"")</f>
        <v>0</v>
      </c>
      <c r="AO38" s="382" cm="1">
        <f t="array" ref="AO38">IFERROR(_xlfn.XLOOKUP($A37,LangRef[[Country]:[Country]],LangRef[[Sites]:[Sites]])*$D$7,"")</f>
        <v>0</v>
      </c>
      <c r="AP38" s="382" cm="1">
        <f t="array" ref="AP38">IFERROR(_xlfn.XLOOKUP($A37,LangRef[[Country]:[Country]],LangRef[[Sites]:[Sites]])*$D$7,"")</f>
        <v>0</v>
      </c>
      <c r="AQ38" s="382" cm="1">
        <f t="array" ref="AQ38">IFERROR(_xlfn.XLOOKUP($A37,LangRef[[Country]:[Country]],LangRef[[Sites]:[Sites]])*$D$7,"")</f>
        <v>0</v>
      </c>
      <c r="AR38" s="382" cm="1">
        <f t="array" ref="AR38">IFERROR(_xlfn.XLOOKUP($A37,LangRef[[Country]:[Country]],LangRef[[Sites]:[Sites]])*$D$7,"")</f>
        <v>0</v>
      </c>
      <c r="AS38" s="382" cm="1">
        <f t="array" ref="AS38">IFERROR(_xlfn.XLOOKUP($A37,LangRef[[Country]:[Country]],LangRef[[Sites]:[Sites]])*$D$7,"")</f>
        <v>0</v>
      </c>
      <c r="AT38" s="382" cm="1">
        <f t="array" ref="AT38">IFERROR(_xlfn.XLOOKUP($A37,LangRef[[Country]:[Country]],LangRef[[Sites]:[Sites]])*$D$7,"")</f>
        <v>0</v>
      </c>
      <c r="AU38" s="382" cm="1">
        <f t="array" ref="AU38">IFERROR(_xlfn.XLOOKUP($A37,LangRef[[Country]:[Country]],LangRef[[Sites]:[Sites]])*$D$7,"")</f>
        <v>0</v>
      </c>
      <c r="AV38" s="382" cm="1">
        <f t="array" ref="AV38">IFERROR(_xlfn.XLOOKUP($A37,LangRef[[Country]:[Country]],LangRef[[Sites]:[Sites]])*$D$7,"")</f>
        <v>0</v>
      </c>
      <c r="AW38" s="382" cm="1">
        <f t="array" ref="AW38">IFERROR(_xlfn.XLOOKUP($A37,LangRef[[Country]:[Country]],LangRef[[Sites]:[Sites]])*$D$7,"")</f>
        <v>0</v>
      </c>
      <c r="AX38" s="382" cm="1">
        <f t="array" ref="AX38">IFERROR(_xlfn.XLOOKUP($A37,LangRef[[Country]:[Country]],LangRef[[Sites]:[Sites]])*$D$7,"")</f>
        <v>0</v>
      </c>
      <c r="AY38" s="28"/>
      <c r="BE38" s="24" t="str">
        <f>C38</f>
        <v>Austria</v>
      </c>
    </row>
    <row r="39" spans="1:60" outlineLevel="1">
      <c r="A39" s="70"/>
      <c r="B39" s="27" t="s">
        <v>464</v>
      </c>
      <c r="C39" s="86" t="str">
        <f t="shared" ref="C39:C49" si="4">$A$37</f>
        <v>Austria</v>
      </c>
      <c r="D39" s="83" t="str" cm="1">
        <f t="array" ref="D39">_xlfn._xlws.FILTER(References!$H$237:$H$310,References!$G$237:$G$310='Printing Tracker'!A37)</f>
        <v>German</v>
      </c>
      <c r="E39" s="64" t="str">
        <f>IFERROR(INDEX(Insights[],MATCH($A$37,Insights[Country],0),MATCH($E$9,Insights[#Headers],0)),"")</f>
        <v>EU</v>
      </c>
      <c r="F39" s="382" cm="1">
        <f t="array" ref="F39">IFERROR(_xlfn.CEILING.MATH(IF($D$8="",_xlfn.XLOOKUP($A37,LangRef[[Country]:[Country]],LangRef[[Screened Patients]:[Screened Patients]])*$D$5,_xlfn.XLOOKUP($A37,LangRef[[Country]:[Country]],LangRef[[Screened Patients]:[Screened Patients]])*$D$5*$D$8),10),"")</f>
        <v>0</v>
      </c>
      <c r="G39" s="382" cm="1">
        <f t="array" ref="G39">IFERROR(_xlfn.CEILING.MATH(IF($D$8="",_xlfn.XLOOKUP($A37,LangRef[[Country]:[Country]],LangRef[[Screened Patients]:[Screened Patients]])*$G$1,_xlfn.XLOOKUP($A37,LangRef[[Country]:[Country]],LangRef[[Sites]:[Sites]])*$G$1*$D$8),5),"")</f>
        <v>0</v>
      </c>
      <c r="H39" s="382" cm="1">
        <f t="array" ref="H39">IFERROR(_xlfn.CEILING.MATH(IF($D$8="",_xlfn.XLOOKUP($A37,LangRef[[Country]:[Country]],LangRef[[Screened Patients]:[Screened Patients]])*$D$5,_xlfn.XLOOKUP($A37,LangRef[[Country]:[Country]],LangRef[[Screened Patients]:[Screened Patients]])*$D$5*$D$8),10),"")</f>
        <v>0</v>
      </c>
      <c r="I39" s="382" cm="1">
        <f t="array" ref="I39">IFERROR(_xlfn.CEILING.MATH(IF($D$8="",_xlfn.XLOOKUP($A37,LangRef[[Country]:[Country]],LangRef[[Screened Patients]:[Screened Patients]])*$D$5,_xlfn.XLOOKUP($A37,LangRef[[Country]:[Country]],LangRef[[Screened Patients]:[Screened Patients]])*$D$5*$D$8),10),"")</f>
        <v>0</v>
      </c>
      <c r="J39" s="382" cm="1">
        <f t="array" ref="J39">IFERROR(_xlfn.CEILING.MATH(IF($D$8="",_xlfn.XLOOKUP($A37,LangRef[[Country]:[Country]],LangRef[[Screened Patients]:[Screened Patients]])*$D$5,_xlfn.XLOOKUP($A37,LangRef[[Country]:[Country]],LangRef[[Screened Patients]:[Screened Patients]])*$D$5*$D$8),10),"")</f>
        <v>0</v>
      </c>
      <c r="K39" s="382" cm="1">
        <f t="array" ref="K39">IFERROR(_xlfn.CEILING.MATH(IF($D$8="",_xlfn.XLOOKUP($A37,LangRef[[Country]:[Country]],LangRef[[Screened Patients]:[Screened Patients]])*$D$5,_xlfn.XLOOKUP($A37,LangRef[[Country]:[Country]],LangRef[[Screened Patients]:[Screened Patients]])*$D$5*$D$8),10),"")</f>
        <v>0</v>
      </c>
      <c r="L39" s="382" cm="1">
        <f t="array" ref="L39">IFERROR(_xlfn.CEILING.MATH(IF($D$8="",_xlfn.XLOOKUP($A37,LangRef[[Country]:[Country]],LangRef[[Screened Patients]:[Screened Patients]])*$D$5,_xlfn.XLOOKUP($A37,LangRef[[Country]:[Country]],LangRef[[Screened Patients]:[Screened Patients]])*$D$5*$D$8),10),"")</f>
        <v>0</v>
      </c>
      <c r="M39" s="382" cm="1">
        <f t="array" ref="M39">IFERROR(_xlfn.CEILING.MATH(IF($D$8="",_xlfn.XLOOKUP($A37,LangRef[[Country]:[Country]],LangRef[[Screened Patients]:[Screened Patients]])*$D$5,_xlfn.XLOOKUP($A37,LangRef[[Country]:[Country]],LangRef[[Screened Patients]:[Screened Patients]])*$D$5*$D$8),10),"")</f>
        <v>0</v>
      </c>
      <c r="N39" s="382" cm="1">
        <f t="array" ref="N39">IFERROR(_xlfn.CEILING.MATH(IF($D$8="",_xlfn.XLOOKUP($A37,LangRef[[Country]:[Country]],LangRef[[Screened Patients]:[Screened Patients]])*$D$5,_xlfn.XLOOKUP($A37,LangRef[[Country]:[Country]],LangRef[[Screened Patients]:[Screened Patients]])*$D$5*$D$8),10),"")</f>
        <v>0</v>
      </c>
      <c r="O39" s="382" cm="1">
        <f t="array" ref="O39">IFERROR(_xlfn.CEILING.MATH(IF($D$8="",_xlfn.XLOOKUP($A37,LangRef[[Country]:[Country]],LangRef[[Screened Patients]:[Screened Patients]])*$D$5,_xlfn.XLOOKUP($A37,LangRef[[Country]:[Country]],LangRef[[Screened Patients]:[Screened Patients]])*$D$5*$D$8),10),"")</f>
        <v>0</v>
      </c>
      <c r="P39" s="382" cm="1">
        <f t="array" ref="P39">IFERROR(_xlfn.CEILING.MATH(IF($D$8="",_xlfn.XLOOKUP($A37,LangRef[[Country]:[Country]],LangRef[[Screened Patients]:[Screened Patients]])*$D$5,_xlfn.XLOOKUP($A37,LangRef[[Country]:[Country]],LangRef[[Screened Patients]:[Screened Patients]])*$D$5*$D$8),10),"")</f>
        <v>0</v>
      </c>
      <c r="Q39" s="382" cm="1">
        <f t="array" ref="Q39">IFERROR(_xlfn.CEILING.MATH(IF($D$8="",_xlfn.XLOOKUP($A37,LangRef[[Country]:[Country]],LangRef[[Screened Patients]:[Screened Patients]])*$D$5,_xlfn.XLOOKUP($A37,LangRef[[Country]:[Country]],LangRef[[Screened Patients]:[Screened Patients]])*$D$5*$D$8),10),"")</f>
        <v>0</v>
      </c>
      <c r="R39" s="382" cm="1">
        <f t="array" ref="R39">IFERROR(_xlfn.CEILING.MATH(IF($D$8="",_xlfn.XLOOKUP($A37,LangRef[[Country]:[Country]],LangRef[[Screened Patients]:[Screened Patients]])*$D$5,_xlfn.XLOOKUP($A37,LangRef[[Country]:[Country]],LangRef[[Screened Patients]:[Screened Patients]])*$D$5*$D$8),10),"")</f>
        <v>0</v>
      </c>
      <c r="S39" s="382" cm="1">
        <f t="array" ref="S39">IFERROR(_xlfn.CEILING.MATH(IF($D$8="",_xlfn.XLOOKUP($A37,LangRef[[Country]:[Country]],LangRef[[Screened Patients]:[Screened Patients]])*$D$5,_xlfn.XLOOKUP($A37,LangRef[[Country]:[Country]],LangRef[[Screened Patients]:[Screened Patients]])*$D$5*$D$8),10),"")</f>
        <v>0</v>
      </c>
      <c r="T39" s="382" cm="1">
        <f t="array" ref="T39">IFERROR(_xlfn.CEILING.MATH(IF($D$8="",_xlfn.XLOOKUP($A37,LangRef[[Country]:[Country]],LangRef[[Screened Patients]:[Screened Patients]])*$D$5,_xlfn.XLOOKUP($A37,LangRef[[Country]:[Country]],LangRef[[Screened Patients]:[Screened Patients]])*$D$5*$D$8),10),"")</f>
        <v>0</v>
      </c>
      <c r="U39" s="382" cm="1">
        <f t="array" ref="U39">IFERROR(_xlfn.CEILING.MATH(IF($D$8="",_xlfn.XLOOKUP($A37,LangRef[[Country]:[Country]],LangRef[[Screened Patients]:[Screened Patients]])*$D$5,_xlfn.XLOOKUP($A37,LangRef[[Country]:[Country]],LangRef[[Screened Patients]:[Screened Patients]])*$D$6*$D$8),10),"")</f>
        <v>0</v>
      </c>
      <c r="V39" s="382" cm="1">
        <f t="array" ref="V39">IFERROR(_xlfn.CEILING.MATH(IF($D$8="",_xlfn.XLOOKUP($A37,LangRef[[Country]:[Country]],LangRef[[Screened Patients]:[Screened Patients]])*$D$5,_xlfn.XLOOKUP($A37,LangRef[[Country]:[Country]],LangRef[[Screened Patients]:[Screened Patients]])*$D$6*$D$8),10),"")</f>
        <v>0</v>
      </c>
      <c r="W39" s="382" cm="1">
        <f t="array" ref="W39">IFERROR(_xlfn.CEILING.MATH(IF($D$8="",_xlfn.XLOOKUP($A37,LangRef[[Country]:[Country]],LangRef[[Screened Patients]:[Screened Patients]])*$D$5,_xlfn.XLOOKUP($A37,LangRef[[Country]:[Country]],LangRef[[Screened Patients]:[Screened Patients]])*$D$6*$D$8),10),"")</f>
        <v>0</v>
      </c>
      <c r="X39" s="382" cm="1">
        <f t="array" ref="X39">IFERROR(_xlfn.CEILING.MATH(IF($D$8="",_xlfn.XLOOKUP($A37,LangRef[[Country]:[Country]],LangRef[[Screened Patients]:[Screened Patients]])*$D$5,_xlfn.XLOOKUP($A37,LangRef[[Country]:[Country]],LangRef[[Screened Patients]:[Screened Patients]])*$D$6*$D$8),10),"")</f>
        <v>0</v>
      </c>
      <c r="Y39" s="382" cm="1">
        <f t="array" ref="Y39">IFERROR(_xlfn.CEILING.MATH(IF($D$8="",_xlfn.XLOOKUP($A37,LangRef[[Country]:[Country]],LangRef[[Screened Patients]:[Screened Patients]])*$D$5,_xlfn.XLOOKUP($A37,LangRef[[Country]:[Country]],LangRef[[Screened Patients]:[Screened Patients]])*$D$6*$D$8),10),"")</f>
        <v>0</v>
      </c>
      <c r="Z39" s="382" cm="1">
        <f t="array" ref="Z39">IFERROR(_xlfn.CEILING.MATH(IF($D$8="",_xlfn.XLOOKUP($A37,LangRef[[Country]:[Country]],LangRef[[Screened Patients]:[Screened Patients]])*$D$5,_xlfn.XLOOKUP($A37,LangRef[[Country]:[Country]],LangRef[[Screened Patients]:[Screened Patients]])*$D$6*$D$8),10),"")</f>
        <v>0</v>
      </c>
      <c r="AA39" s="382" cm="1">
        <f t="array" ref="AA39">IFERROR(_xlfn.CEILING.MATH(IF($D$8="",_xlfn.XLOOKUP($A37,LangRef[[Country]:[Country]],LangRef[[Screened Patients]:[Screened Patients]])*$D$5,_xlfn.XLOOKUP($A37,LangRef[[Country]:[Country]],LangRef[[Screened Patients]:[Screened Patients]])*$D$6*$D$8),10),"")</f>
        <v>0</v>
      </c>
      <c r="AB39" s="382" cm="1">
        <f t="array" ref="AB39">IFERROR(_xlfn.CEILING.MATH(IF($D$8="",_xlfn.XLOOKUP($A37,LangRef[[Country]:[Country]],LangRef[[Screened Patients]:[Screened Patients]])*$D$5,_xlfn.XLOOKUP($A37,LangRef[[Country]:[Country]],LangRef[[Screened Patients]:[Screened Patients]])*$D$6*$D$8),10),"")</f>
        <v>0</v>
      </c>
      <c r="AC39" s="382" cm="1">
        <f t="array" ref="AC39">IFERROR(_xlfn.CEILING.MATH(IF($D$8="",_xlfn.XLOOKUP($A37,LangRef[[Country]:[Country]],LangRef[[Screened Patients]:[Screened Patients]])*$D$5,_xlfn.XLOOKUP($A37,LangRef[[Country]:[Country]],LangRef[[Screened Patients]:[Screened Patients]])*$D$6*$D$8),10),"")</f>
        <v>0</v>
      </c>
      <c r="AD39" s="382" cm="1">
        <f t="array" ref="AD39">IFERROR(_xlfn.CEILING.MATH(IF($D$8="",_xlfn.XLOOKUP($A37,LangRef[[Country]:[Country]],LangRef[[Screened Patients]:[Screened Patients]])*$D$5,_xlfn.XLOOKUP($A37,LangRef[[Country]:[Country]],LangRef[[Screened Patients]:[Screened Patients]])*$D$6*$D$8),10),"")</f>
        <v>0</v>
      </c>
      <c r="AE39" s="382" cm="1">
        <f t="array" ref="AE39">IFERROR(_xlfn.CEILING.MATH(IF($D$8="",_xlfn.XLOOKUP($A37,LangRef[[Country]:[Country]],LangRef[[Screened Patients]:[Screened Patients]])*$D$5,_xlfn.XLOOKUP($A37,LangRef[[Country]:[Country]],LangRef[[Screened Patients]:[Screened Patients]])*$D$6*$D$8),10),"")</f>
        <v>0</v>
      </c>
      <c r="AF39" s="382" cm="1">
        <f t="array" ref="AF39">IFERROR(_xlfn.CEILING.MATH(IF($D$8="",_xlfn.XLOOKUP($A37,LangRef[[Country]:[Country]],LangRef[[Screened Patients]:[Screened Patients]])*$D$5,_xlfn.XLOOKUP($A37,LangRef[[Country]:[Country]],LangRef[[Screened Patients]:[Screened Patients]])*$D$6*$D$8),10),"")</f>
        <v>0</v>
      </c>
      <c r="AG39" s="382" cm="1">
        <f t="array" ref="AG39">IFERROR(_xlfn.CEILING.MATH(IF($D$8="",_xlfn.XLOOKUP($A37,LangRef[[Country]:[Country]],LangRef[[Screened Patients]:[Screened Patients]])*$D$5,_xlfn.XLOOKUP($A37,LangRef[[Country]:[Country]],LangRef[[Screened Patients]:[Screened Patients]])*$D$6*$D$8),10),"")</f>
        <v>0</v>
      </c>
      <c r="AH39" s="382" cm="1">
        <f t="array" ref="AH39">IFERROR(_xlfn.CEILING.MATH(IF($D$8="",_xlfn.XLOOKUP($A37,LangRef[[Country]:[Country]],LangRef[[Screened Patients]:[Screened Patients]])*$D$5,_xlfn.XLOOKUP($A37,LangRef[[Country]:[Country]],LangRef[[Screened Patients]:[Screened Patients]])*$D$6*$D$8),10),"")</f>
        <v>0</v>
      </c>
      <c r="AI39" s="382" cm="1">
        <f t="array" ref="AI39">IFERROR(_xlfn.CEILING.MATH(IF($D$8="",_xlfn.XLOOKUP($A37,LangRef[[Country]:[Country]],LangRef[[Screened Patients]:[Screened Patients]])*$D$5,_xlfn.XLOOKUP($A37,LangRef[[Country]:[Country]],LangRef[[Screened Patients]:[Screened Patients]])*$D$6*$D$8),10),"")</f>
        <v>0</v>
      </c>
      <c r="AJ39" s="27"/>
      <c r="AK39" s="27"/>
      <c r="AL39" s="27"/>
      <c r="AM39" s="27"/>
      <c r="AN39" s="27"/>
      <c r="AO39" s="27"/>
      <c r="AP39" s="27"/>
      <c r="AQ39" s="27"/>
      <c r="AR39" s="27"/>
      <c r="AS39" s="27"/>
      <c r="AT39" s="27"/>
      <c r="AU39" s="27"/>
      <c r="AV39" s="27"/>
      <c r="AW39" s="27"/>
      <c r="AX39" s="27"/>
      <c r="AY39" s="28"/>
      <c r="BE39" s="24" t="str">
        <f t="shared" ref="BE39:BE49" si="5">C39</f>
        <v>Austria</v>
      </c>
    </row>
    <row r="40" spans="1:60" outlineLevel="1">
      <c r="A40" s="70"/>
      <c r="B40" s="27" t="s">
        <v>464</v>
      </c>
      <c r="C40" s="86" t="str">
        <f t="shared" si="4"/>
        <v>Austria</v>
      </c>
      <c r="E40" s="64" t="str">
        <f>IFERROR(INDEX(Insights[],MATCH($A$37,Insights[Country],0),MATCH($E$9,Insights[#Headers],0)),"")</f>
        <v>EU</v>
      </c>
      <c r="F40" s="382"/>
      <c r="G40" s="382"/>
      <c r="H40" s="382"/>
      <c r="I40" s="382"/>
      <c r="J40" s="382"/>
      <c r="K40" s="382"/>
      <c r="L40" s="382"/>
      <c r="M40" s="382"/>
      <c r="N40" s="382"/>
      <c r="O40" s="382"/>
      <c r="P40" s="382"/>
      <c r="Q40" s="382"/>
      <c r="R40" s="382"/>
      <c r="S40" s="382"/>
      <c r="T40" s="382"/>
      <c r="U40" s="382"/>
      <c r="V40" s="382"/>
      <c r="W40" s="382"/>
      <c r="X40" s="382"/>
      <c r="Y40" s="382"/>
      <c r="Z40" s="382"/>
      <c r="AA40" s="382"/>
      <c r="AB40" s="382"/>
      <c r="AC40" s="382"/>
      <c r="AD40" s="382"/>
      <c r="AE40" s="382"/>
      <c r="AF40" s="382"/>
      <c r="AG40" s="382"/>
      <c r="AH40" s="382"/>
      <c r="AI40" s="382"/>
      <c r="AJ40" s="27"/>
      <c r="AK40" s="27"/>
      <c r="AL40" s="27"/>
      <c r="AM40" s="27"/>
      <c r="AN40" s="27"/>
      <c r="AO40" s="27"/>
      <c r="AP40" s="27"/>
      <c r="AQ40" s="27"/>
      <c r="AR40" s="27"/>
      <c r="AS40" s="27"/>
      <c r="AT40" s="27"/>
      <c r="AU40" s="27"/>
      <c r="AV40" s="27"/>
      <c r="AW40" s="27"/>
      <c r="AX40" s="27"/>
      <c r="AY40" s="28"/>
      <c r="BE40" s="24" t="str">
        <f t="shared" si="5"/>
        <v>Austria</v>
      </c>
    </row>
    <row r="41" spans="1:60" outlineLevel="1">
      <c r="A41" s="70"/>
      <c r="B41" s="27" t="s">
        <v>464</v>
      </c>
      <c r="C41" s="86" t="str">
        <f t="shared" si="4"/>
        <v>Austria</v>
      </c>
      <c r="E41" s="64" t="str">
        <f>IFERROR(INDEX(Insights[],MATCH($A$37,Insights[Country],0),MATCH($E$9,Insights[#Headers],0)),"")</f>
        <v>EU</v>
      </c>
      <c r="F41" s="382"/>
      <c r="G41" s="382"/>
      <c r="H41" s="382"/>
      <c r="I41" s="382"/>
      <c r="J41" s="382"/>
      <c r="K41" s="382"/>
      <c r="L41" s="382"/>
      <c r="M41" s="382"/>
      <c r="N41" s="382"/>
      <c r="O41" s="382"/>
      <c r="P41" s="382"/>
      <c r="Q41" s="382"/>
      <c r="R41" s="382"/>
      <c r="S41" s="382"/>
      <c r="T41" s="382"/>
      <c r="U41" s="382"/>
      <c r="V41" s="382"/>
      <c r="W41" s="382"/>
      <c r="X41" s="382"/>
      <c r="Y41" s="382"/>
      <c r="Z41" s="382"/>
      <c r="AA41" s="382"/>
      <c r="AB41" s="382"/>
      <c r="AC41" s="382"/>
      <c r="AD41" s="382"/>
      <c r="AE41" s="382"/>
      <c r="AF41" s="382"/>
      <c r="AG41" s="382"/>
      <c r="AH41" s="382"/>
      <c r="AI41" s="382"/>
      <c r="AJ41" s="383"/>
      <c r="AK41" s="383"/>
      <c r="AL41" s="383"/>
      <c r="AM41" s="383"/>
      <c r="AN41" s="383"/>
      <c r="AO41" s="383"/>
      <c r="AP41" s="383"/>
      <c r="AQ41" s="383"/>
      <c r="AR41" s="383"/>
      <c r="AS41" s="383"/>
      <c r="AT41" s="383"/>
      <c r="AU41" s="383"/>
      <c r="AV41" s="383"/>
      <c r="AW41" s="383"/>
      <c r="AX41" s="383"/>
      <c r="AY41" s="133"/>
      <c r="BE41" s="24" t="str">
        <f t="shared" si="5"/>
        <v>Austria</v>
      </c>
    </row>
    <row r="42" spans="1:60" outlineLevel="1">
      <c r="A42" s="70"/>
      <c r="B42" s="27">
        <v>1</v>
      </c>
      <c r="C42" s="86" t="str">
        <f t="shared" si="4"/>
        <v>Austria</v>
      </c>
      <c r="E42" s="64" t="str">
        <f>IFERROR(INDEX(Insights[],MATCH($A$37,Insights[Country],0),MATCH($E$9,Insights[#Headers],0)),"")</f>
        <v>EU</v>
      </c>
      <c r="F42" s="382"/>
      <c r="G42" s="382"/>
      <c r="H42" s="382"/>
      <c r="I42" s="382"/>
      <c r="J42" s="382"/>
      <c r="K42" s="382"/>
      <c r="L42" s="382"/>
      <c r="M42" s="382"/>
      <c r="N42" s="382"/>
      <c r="O42" s="382"/>
      <c r="P42" s="382"/>
      <c r="Q42" s="382"/>
      <c r="R42" s="382"/>
      <c r="S42" s="382"/>
      <c r="T42" s="382"/>
      <c r="U42" s="382"/>
      <c r="V42" s="382"/>
      <c r="W42" s="382"/>
      <c r="X42" s="382"/>
      <c r="Y42" s="382"/>
      <c r="Z42" s="382"/>
      <c r="AA42" s="382"/>
      <c r="AB42" s="382"/>
      <c r="AC42" s="382"/>
      <c r="AD42" s="382"/>
      <c r="AE42" s="382"/>
      <c r="AF42" s="382"/>
      <c r="AG42" s="382"/>
      <c r="AH42" s="382"/>
      <c r="AI42" s="382"/>
      <c r="AJ42" s="383"/>
      <c r="AK42" s="383"/>
      <c r="AL42" s="383"/>
      <c r="AM42" s="383"/>
      <c r="AN42" s="383"/>
      <c r="AO42" s="383"/>
      <c r="AP42" s="383"/>
      <c r="AQ42" s="383"/>
      <c r="AR42" s="383"/>
      <c r="AS42" s="383"/>
      <c r="AT42" s="383"/>
      <c r="AU42" s="383"/>
      <c r="AV42" s="383"/>
      <c r="AW42" s="383"/>
      <c r="AX42" s="383"/>
      <c r="AY42" s="133"/>
      <c r="BE42" s="24" t="str">
        <f t="shared" si="5"/>
        <v>Austria</v>
      </c>
    </row>
    <row r="43" spans="1:60" hidden="1" outlineLevel="2">
      <c r="A43" s="70"/>
      <c r="B43" s="27">
        <v>1</v>
      </c>
      <c r="C43" s="86" t="str">
        <f t="shared" si="4"/>
        <v>Austria</v>
      </c>
      <c r="E43" s="64" t="str">
        <f>IFERROR(INDEX(Insights[],MATCH($A$37,Insights[Country],0),MATCH($E$9,Insights[#Headers],0)),"")</f>
        <v>EU</v>
      </c>
      <c r="F43" s="382"/>
      <c r="G43" s="382"/>
      <c r="H43" s="382"/>
      <c r="I43" s="382"/>
      <c r="J43" s="382"/>
      <c r="K43" s="382"/>
      <c r="L43" s="382"/>
      <c r="M43" s="382"/>
      <c r="N43" s="382"/>
      <c r="O43" s="382"/>
      <c r="P43" s="382"/>
      <c r="Q43" s="382"/>
      <c r="R43" s="382"/>
      <c r="S43" s="382"/>
      <c r="T43" s="382"/>
      <c r="U43" s="382"/>
      <c r="V43" s="382"/>
      <c r="W43" s="382"/>
      <c r="X43" s="382"/>
      <c r="Y43" s="382"/>
      <c r="Z43" s="382"/>
      <c r="AA43" s="382"/>
      <c r="AB43" s="382"/>
      <c r="AC43" s="382"/>
      <c r="AD43" s="382"/>
      <c r="AE43" s="382"/>
      <c r="AF43" s="382"/>
      <c r="AG43" s="382"/>
      <c r="AH43" s="382"/>
      <c r="AI43" s="382"/>
      <c r="AJ43" s="383"/>
      <c r="AK43" s="383"/>
      <c r="AL43" s="383"/>
      <c r="AM43" s="383"/>
      <c r="AN43" s="383"/>
      <c r="AO43" s="383"/>
      <c r="AP43" s="383"/>
      <c r="AQ43" s="383"/>
      <c r="AR43" s="383"/>
      <c r="AS43" s="383"/>
      <c r="AT43" s="383"/>
      <c r="AU43" s="383"/>
      <c r="AV43" s="383"/>
      <c r="AW43" s="383"/>
      <c r="AX43" s="383"/>
      <c r="AY43" s="133"/>
      <c r="BE43" s="24" t="str">
        <f t="shared" si="5"/>
        <v>Austria</v>
      </c>
    </row>
    <row r="44" spans="1:60" hidden="1" outlineLevel="2">
      <c r="A44" s="70"/>
      <c r="B44" s="27">
        <v>1</v>
      </c>
      <c r="C44" s="86" t="str">
        <f t="shared" si="4"/>
        <v>Austria</v>
      </c>
      <c r="E44" s="64" t="str">
        <f>IFERROR(INDEX(Insights[],MATCH($A$37,Insights[Country],0),MATCH($E$9,Insights[#Headers],0)),"")</f>
        <v>EU</v>
      </c>
      <c r="F44" s="382"/>
      <c r="G44" s="382"/>
      <c r="H44" s="382"/>
      <c r="I44" s="382"/>
      <c r="J44" s="382"/>
      <c r="K44" s="382"/>
      <c r="L44" s="382"/>
      <c r="M44" s="382"/>
      <c r="N44" s="382"/>
      <c r="O44" s="382"/>
      <c r="P44" s="382"/>
      <c r="Q44" s="382"/>
      <c r="R44" s="382"/>
      <c r="S44" s="382"/>
      <c r="T44" s="382"/>
      <c r="U44" s="382"/>
      <c r="V44" s="382"/>
      <c r="W44" s="382"/>
      <c r="X44" s="382"/>
      <c r="Y44" s="382"/>
      <c r="Z44" s="382"/>
      <c r="AA44" s="382"/>
      <c r="AB44" s="382"/>
      <c r="AC44" s="382"/>
      <c r="AD44" s="382"/>
      <c r="AE44" s="382"/>
      <c r="AF44" s="382"/>
      <c r="AG44" s="382"/>
      <c r="AH44" s="382"/>
      <c r="AI44" s="382"/>
      <c r="AJ44" s="383"/>
      <c r="AK44" s="383"/>
      <c r="AL44" s="383"/>
      <c r="AM44" s="383"/>
      <c r="AN44" s="383"/>
      <c r="AO44" s="383"/>
      <c r="AP44" s="383"/>
      <c r="AQ44" s="383"/>
      <c r="AR44" s="383"/>
      <c r="AS44" s="383"/>
      <c r="AT44" s="383"/>
      <c r="AU44" s="383"/>
      <c r="AV44" s="383"/>
      <c r="AW44" s="383"/>
      <c r="AX44" s="383"/>
      <c r="AY44" s="133"/>
      <c r="BE44" s="24" t="str">
        <f t="shared" si="5"/>
        <v>Austria</v>
      </c>
    </row>
    <row r="45" spans="1:60" hidden="1" outlineLevel="2">
      <c r="A45" s="70"/>
      <c r="B45" s="27">
        <v>1</v>
      </c>
      <c r="C45" s="86" t="str">
        <f t="shared" si="4"/>
        <v>Austria</v>
      </c>
      <c r="E45" s="64" t="str">
        <f>IFERROR(INDEX(Insights[],MATCH($A$37,Insights[Country],0),MATCH($E$9,Insights[#Headers],0)),"")</f>
        <v>EU</v>
      </c>
      <c r="F45" s="382"/>
      <c r="G45" s="382"/>
      <c r="H45" s="382"/>
      <c r="I45" s="382"/>
      <c r="J45" s="382"/>
      <c r="K45" s="382"/>
      <c r="L45" s="382"/>
      <c r="M45" s="382"/>
      <c r="N45" s="382"/>
      <c r="O45" s="382"/>
      <c r="P45" s="382"/>
      <c r="Q45" s="382"/>
      <c r="R45" s="382"/>
      <c r="S45" s="382"/>
      <c r="T45" s="382"/>
      <c r="U45" s="382"/>
      <c r="V45" s="382"/>
      <c r="W45" s="382"/>
      <c r="X45" s="382"/>
      <c r="Y45" s="382"/>
      <c r="Z45" s="382"/>
      <c r="AA45" s="382"/>
      <c r="AB45" s="382"/>
      <c r="AC45" s="382"/>
      <c r="AD45" s="382"/>
      <c r="AE45" s="382"/>
      <c r="AF45" s="382"/>
      <c r="AG45" s="382"/>
      <c r="AH45" s="382"/>
      <c r="AI45" s="382"/>
      <c r="AJ45" s="383"/>
      <c r="AK45" s="383"/>
      <c r="AL45" s="383"/>
      <c r="AM45" s="383"/>
      <c r="AN45" s="383"/>
      <c r="AO45" s="383"/>
      <c r="AP45" s="383"/>
      <c r="AQ45" s="383"/>
      <c r="AR45" s="383"/>
      <c r="AS45" s="383"/>
      <c r="AT45" s="383"/>
      <c r="AU45" s="383"/>
      <c r="AV45" s="383"/>
      <c r="AW45" s="383"/>
      <c r="AX45" s="383"/>
      <c r="AY45" s="133"/>
      <c r="BE45" s="24" t="str">
        <f t="shared" si="5"/>
        <v>Austria</v>
      </c>
    </row>
    <row r="46" spans="1:60" hidden="1" outlineLevel="2">
      <c r="A46" s="70"/>
      <c r="B46" s="27">
        <v>2</v>
      </c>
      <c r="C46" s="86" t="str">
        <f t="shared" si="4"/>
        <v>Austria</v>
      </c>
      <c r="E46" s="64" t="str">
        <f>IFERROR(INDEX(Insights[],MATCH($A$37,Insights[Country],0),MATCH($E$9,Insights[#Headers],0)),"")</f>
        <v>EU</v>
      </c>
      <c r="F46" s="382"/>
      <c r="G46" s="382"/>
      <c r="H46" s="382"/>
      <c r="I46" s="382"/>
      <c r="J46" s="382"/>
      <c r="K46" s="382"/>
      <c r="L46" s="382"/>
      <c r="M46" s="382"/>
      <c r="N46" s="382"/>
      <c r="O46" s="382"/>
      <c r="P46" s="382"/>
      <c r="Q46" s="382"/>
      <c r="R46" s="382"/>
      <c r="S46" s="382"/>
      <c r="T46" s="382"/>
      <c r="U46" s="382"/>
      <c r="V46" s="382"/>
      <c r="W46" s="382"/>
      <c r="X46" s="382"/>
      <c r="Y46" s="382"/>
      <c r="Z46" s="382"/>
      <c r="AA46" s="382"/>
      <c r="AB46" s="382"/>
      <c r="AC46" s="382"/>
      <c r="AD46" s="382"/>
      <c r="AE46" s="382"/>
      <c r="AF46" s="382"/>
      <c r="AG46" s="382"/>
      <c r="AH46" s="382"/>
      <c r="AI46" s="382"/>
      <c r="AJ46" s="383"/>
      <c r="AK46" s="383"/>
      <c r="AL46" s="383"/>
      <c r="AM46" s="383"/>
      <c r="AN46" s="383"/>
      <c r="AO46" s="383"/>
      <c r="AP46" s="383"/>
      <c r="AQ46" s="383"/>
      <c r="AR46" s="383"/>
      <c r="AS46" s="383"/>
      <c r="AT46" s="383"/>
      <c r="AU46" s="383"/>
      <c r="AV46" s="383"/>
      <c r="AW46" s="383"/>
      <c r="AX46" s="383"/>
      <c r="AY46" s="133"/>
      <c r="BE46" s="24" t="str">
        <f t="shared" si="5"/>
        <v>Austria</v>
      </c>
    </row>
    <row r="47" spans="1:60" hidden="1" outlineLevel="2">
      <c r="A47" s="70"/>
      <c r="B47" s="27">
        <v>2</v>
      </c>
      <c r="C47" s="86" t="str">
        <f t="shared" si="4"/>
        <v>Austria</v>
      </c>
      <c r="E47" s="64" t="str">
        <f>IFERROR(INDEX(Insights[],MATCH($A$37,Insights[Country],0),MATCH($E$9,Insights[#Headers],0)),"")</f>
        <v>EU</v>
      </c>
      <c r="F47" s="382"/>
      <c r="G47" s="382"/>
      <c r="H47" s="382"/>
      <c r="I47" s="382"/>
      <c r="J47" s="382"/>
      <c r="K47" s="382"/>
      <c r="L47" s="382"/>
      <c r="M47" s="382"/>
      <c r="N47" s="382"/>
      <c r="O47" s="382"/>
      <c r="P47" s="382"/>
      <c r="Q47" s="382"/>
      <c r="R47" s="382"/>
      <c r="S47" s="382"/>
      <c r="T47" s="382"/>
      <c r="U47" s="382"/>
      <c r="V47" s="382"/>
      <c r="W47" s="382"/>
      <c r="X47" s="382"/>
      <c r="Y47" s="382"/>
      <c r="Z47" s="382"/>
      <c r="AA47" s="382"/>
      <c r="AB47" s="382"/>
      <c r="AC47" s="382"/>
      <c r="AD47" s="382"/>
      <c r="AE47" s="382"/>
      <c r="AF47" s="382"/>
      <c r="AG47" s="382"/>
      <c r="AH47" s="382"/>
      <c r="AI47" s="382"/>
      <c r="AJ47" s="383"/>
      <c r="AK47" s="383"/>
      <c r="AL47" s="383"/>
      <c r="AM47" s="383"/>
      <c r="AN47" s="383"/>
      <c r="AO47" s="383"/>
      <c r="AP47" s="383"/>
      <c r="AQ47" s="383"/>
      <c r="AR47" s="383"/>
      <c r="AS47" s="383"/>
      <c r="AT47" s="383"/>
      <c r="AU47" s="383"/>
      <c r="AV47" s="383"/>
      <c r="AW47" s="383"/>
      <c r="AX47" s="383"/>
      <c r="AY47" s="133"/>
      <c r="BE47" s="24" t="str">
        <f t="shared" si="5"/>
        <v>Austria</v>
      </c>
    </row>
    <row r="48" spans="1:60" hidden="1" outlineLevel="2">
      <c r="A48" s="70"/>
      <c r="B48" s="27">
        <v>2</v>
      </c>
      <c r="C48" s="86" t="str">
        <f t="shared" si="4"/>
        <v>Austria</v>
      </c>
      <c r="E48" s="64" t="str">
        <f>IFERROR(INDEX(Insights[],MATCH($A$37,Insights[Country],0),MATCH($E$9,Insights[#Headers],0)),"")</f>
        <v>EU</v>
      </c>
      <c r="F48" s="382"/>
      <c r="G48" s="382"/>
      <c r="H48" s="382"/>
      <c r="I48" s="382"/>
      <c r="J48" s="382"/>
      <c r="K48" s="382"/>
      <c r="L48" s="382"/>
      <c r="M48" s="382"/>
      <c r="N48" s="382"/>
      <c r="O48" s="382"/>
      <c r="P48" s="382"/>
      <c r="Q48" s="382"/>
      <c r="R48" s="382"/>
      <c r="S48" s="382"/>
      <c r="T48" s="382"/>
      <c r="U48" s="382"/>
      <c r="V48" s="382"/>
      <c r="W48" s="382"/>
      <c r="X48" s="382"/>
      <c r="Y48" s="382"/>
      <c r="Z48" s="382"/>
      <c r="AA48" s="382"/>
      <c r="AB48" s="382"/>
      <c r="AC48" s="382"/>
      <c r="AD48" s="382"/>
      <c r="AE48" s="382"/>
      <c r="AF48" s="382"/>
      <c r="AG48" s="382"/>
      <c r="AH48" s="382"/>
      <c r="AI48" s="382"/>
      <c r="AJ48" s="383"/>
      <c r="AK48" s="383"/>
      <c r="AL48" s="383"/>
      <c r="AM48" s="383"/>
      <c r="AN48" s="383"/>
      <c r="AO48" s="383"/>
      <c r="AP48" s="383"/>
      <c r="AQ48" s="383"/>
      <c r="AR48" s="383"/>
      <c r="AS48" s="383"/>
      <c r="AT48" s="383"/>
      <c r="AU48" s="383"/>
      <c r="AV48" s="383"/>
      <c r="AW48" s="383"/>
      <c r="AX48" s="383"/>
      <c r="AY48" s="133"/>
      <c r="BE48" s="24" t="str">
        <f t="shared" si="5"/>
        <v>Austria</v>
      </c>
    </row>
    <row r="49" spans="1:60" hidden="1" outlineLevel="2">
      <c r="A49" s="70"/>
      <c r="B49" s="27">
        <v>2</v>
      </c>
      <c r="C49" s="86" t="str">
        <f t="shared" si="4"/>
        <v>Austria</v>
      </c>
      <c r="E49" s="64" t="str">
        <f>IFERROR(INDEX(Insights[],MATCH($A$37,Insights[Country],0),MATCH($E$9,Insights[#Headers],0)),"")</f>
        <v>EU</v>
      </c>
      <c r="F49" s="382"/>
      <c r="G49" s="382"/>
      <c r="H49" s="382"/>
      <c r="I49" s="382"/>
      <c r="J49" s="382"/>
      <c r="K49" s="382"/>
      <c r="L49" s="382"/>
      <c r="M49" s="382"/>
      <c r="N49" s="382"/>
      <c r="O49" s="382"/>
      <c r="P49" s="382"/>
      <c r="Q49" s="382"/>
      <c r="R49" s="382"/>
      <c r="S49" s="382"/>
      <c r="T49" s="382"/>
      <c r="U49" s="382"/>
      <c r="V49" s="382"/>
      <c r="W49" s="382"/>
      <c r="X49" s="382"/>
      <c r="Y49" s="382"/>
      <c r="Z49" s="382"/>
      <c r="AA49" s="382"/>
      <c r="AB49" s="382"/>
      <c r="AC49" s="382"/>
      <c r="AD49" s="382"/>
      <c r="AE49" s="382"/>
      <c r="AF49" s="382"/>
      <c r="AG49" s="382"/>
      <c r="AH49" s="382"/>
      <c r="AI49" s="382"/>
      <c r="AJ49" s="383"/>
      <c r="AK49" s="383"/>
      <c r="AL49" s="383"/>
      <c r="AM49" s="383"/>
      <c r="AN49" s="383"/>
      <c r="AO49" s="383"/>
      <c r="AP49" s="383"/>
      <c r="AQ49" s="383"/>
      <c r="AR49" s="383"/>
      <c r="AS49" s="383"/>
      <c r="AT49" s="383"/>
      <c r="AU49" s="383"/>
      <c r="AV49" s="383"/>
      <c r="AW49" s="383"/>
      <c r="AX49" s="383"/>
      <c r="AY49" s="133"/>
      <c r="BE49" s="24" t="str">
        <f t="shared" si="5"/>
        <v>Austria</v>
      </c>
    </row>
    <row r="50" spans="1:60" s="68" customFormat="1" ht="30">
      <c r="A50" s="69" t="str">
        <f>References!A239</f>
        <v>Belgium</v>
      </c>
      <c r="B50" s="61"/>
      <c r="C50" s="88"/>
      <c r="D50" s="90"/>
      <c r="E50" s="63" t="str">
        <f>IFERROR(INDEX(Insights[],MATCH($A$50,Insights[Country],0),MATCH($E$9,Insights[#Headers],0)),"")</f>
        <v>EU</v>
      </c>
      <c r="F50" s="384"/>
      <c r="G50" s="384"/>
      <c r="H50" s="384"/>
      <c r="I50" s="384"/>
      <c r="J50" s="384"/>
      <c r="K50" s="384"/>
      <c r="L50" s="384"/>
      <c r="M50" s="384"/>
      <c r="N50" s="384"/>
      <c r="O50" s="384"/>
      <c r="P50" s="384"/>
      <c r="Q50" s="384"/>
      <c r="R50" s="384"/>
      <c r="S50" s="384"/>
      <c r="T50" s="384"/>
      <c r="U50" s="384"/>
      <c r="V50" s="384"/>
      <c r="W50" s="384"/>
      <c r="X50" s="384"/>
      <c r="Y50" s="384"/>
      <c r="Z50" s="384"/>
      <c r="AA50" s="384"/>
      <c r="AB50" s="384"/>
      <c r="AC50" s="384"/>
      <c r="AD50" s="384"/>
      <c r="AE50" s="384"/>
      <c r="AF50" s="384"/>
      <c r="AG50" s="384"/>
      <c r="AH50" s="384"/>
      <c r="AI50" s="384"/>
      <c r="AJ50" s="385"/>
      <c r="AK50" s="385"/>
      <c r="AL50" s="385"/>
      <c r="AM50" s="385"/>
      <c r="AN50" s="385"/>
      <c r="AO50" s="385"/>
      <c r="AP50" s="385"/>
      <c r="AQ50" s="385"/>
      <c r="AR50" s="385"/>
      <c r="AS50" s="385"/>
      <c r="AT50" s="385"/>
      <c r="AU50" s="385"/>
      <c r="AV50" s="385"/>
      <c r="AW50" s="385"/>
      <c r="AX50" s="385"/>
      <c r="AY50" s="87" t="str">
        <f>_xlfn.XLOOKUP(A50,CountrySelect[Country],CountrySelect[Location Name])</f>
        <v>Bayer SA-NV</v>
      </c>
      <c r="AZ50" s="87">
        <f>_xlfn.XLOOKUP(A50,CountrySelect[Country],CountrySelect[Recipient Name])</f>
        <v>0</v>
      </c>
      <c r="BA50" s="87" t="str">
        <f>_xlfn.XLOOKUP(A50,CountrySelect[Country],CountrySelect[Address Line 1])</f>
        <v xml:space="preserve"> J.E. Mommaertslaan 14</v>
      </c>
      <c r="BB50" s="87" t="str">
        <f>_xlfn.XLOOKUP(A50,CountrySelect[Country],CountrySelect[Address Line 2])</f>
        <v/>
      </c>
      <c r="BC50" s="87" t="e">
        <f>IF(_xlfn.XLOOKUP(A50,#REF!,#REF!)="","",_xlfn.XLOOKUP(A50,#REF!,#REF!))</f>
        <v>#REF!</v>
      </c>
      <c r="BD50" s="87" t="str">
        <f>_xlfn.XLOOKUP(A50,CountrySelect[Country],CountrySelect[City])</f>
        <v>Diegem (Machelen)</v>
      </c>
      <c r="BE50" s="87" t="str">
        <f>A50</f>
        <v>Belgium</v>
      </c>
      <c r="BF50" s="87" t="str">
        <f>_xlfn.XLOOKUP(A50,CountrySelect[Country],CountrySelect[Postal/Zip Code])</f>
        <v>B-1831</v>
      </c>
      <c r="BG50" s="87">
        <f>_xlfn.XLOOKUP(A50,CountrySelect[Country],CountrySelect[Telephone])</f>
        <v>0</v>
      </c>
      <c r="BH50" s="87">
        <f>_xlfn.XLOOKUP(A50,CountrySelect[Country],CountrySelect[Email])</f>
        <v>0</v>
      </c>
    </row>
    <row r="51" spans="1:60" outlineLevel="1">
      <c r="A51" s="70"/>
      <c r="B51" s="27" t="s">
        <v>464</v>
      </c>
      <c r="C51" s="86" t="str">
        <f>$A$50</f>
        <v>Belgium</v>
      </c>
      <c r="D51" s="83" t="s">
        <v>465</v>
      </c>
      <c r="E51" s="64" t="str">
        <f>IFERROR(INDEX(Insights[],MATCH($A$50,Insights[Country],0),MATCH($E$9,Insights[#Headers],0)),"")</f>
        <v>EU</v>
      </c>
      <c r="F51" s="381"/>
      <c r="G51" s="381"/>
      <c r="H51" s="381"/>
      <c r="I51" s="381"/>
      <c r="J51" s="381"/>
      <c r="K51" s="381"/>
      <c r="L51" s="381"/>
      <c r="M51" s="381"/>
      <c r="N51" s="381"/>
      <c r="O51" s="381"/>
      <c r="P51" s="381"/>
      <c r="Q51" s="381"/>
      <c r="R51" s="381"/>
      <c r="S51" s="381"/>
      <c r="T51" s="381"/>
      <c r="U51" s="381"/>
      <c r="V51" s="381"/>
      <c r="W51" s="381"/>
      <c r="X51" s="381"/>
      <c r="Y51" s="381"/>
      <c r="Z51" s="381"/>
      <c r="AA51" s="381"/>
      <c r="AB51" s="381"/>
      <c r="AC51" s="381"/>
      <c r="AD51" s="381"/>
      <c r="AE51" s="381"/>
      <c r="AF51" s="381"/>
      <c r="AG51" s="381"/>
      <c r="AH51" s="381"/>
      <c r="AI51" s="381"/>
      <c r="AJ51" s="382" cm="1">
        <f t="array" ref="AJ51">IFERROR(_xlfn.XLOOKUP($A50,LangRef[[Country]:[Country]],LangRef[[Sites]:[Sites]])*$D$7,"")</f>
        <v>0</v>
      </c>
      <c r="AK51" s="382" cm="1">
        <f t="array" ref="AK51">IFERROR(_xlfn.XLOOKUP($A50,LangRef[[Country]:[Country]],LangRef[[Sites]:[Sites]])*$D$7,"")</f>
        <v>0</v>
      </c>
      <c r="AL51" s="382" cm="1">
        <f t="array" ref="AL51">IFERROR(_xlfn.XLOOKUP($A50,LangRef[[Country]:[Country]],LangRef[[Sites]:[Sites]])*$D$7,"")</f>
        <v>0</v>
      </c>
      <c r="AM51" s="382" cm="1">
        <f t="array" ref="AM51">IFERROR(_xlfn.XLOOKUP($A50,LangRef[[Country]:[Country]],LangRef[[Sites]:[Sites]])*$D$7,"")</f>
        <v>0</v>
      </c>
      <c r="AN51" s="382" cm="1">
        <f t="array" ref="AN51">IFERROR(_xlfn.XLOOKUP($A50,LangRef[[Country]:[Country]],LangRef[[Sites]:[Sites]])*$D$7,"")</f>
        <v>0</v>
      </c>
      <c r="AO51" s="382" cm="1">
        <f t="array" ref="AO51">IFERROR(_xlfn.XLOOKUP($A50,LangRef[[Country]:[Country]],LangRef[[Sites]:[Sites]])*$D$7,"")</f>
        <v>0</v>
      </c>
      <c r="AP51" s="382" cm="1">
        <f t="array" ref="AP51">IFERROR(_xlfn.XLOOKUP($A50,LangRef[[Country]:[Country]],LangRef[[Sites]:[Sites]])*$D$7,"")</f>
        <v>0</v>
      </c>
      <c r="AQ51" s="382" cm="1">
        <f t="array" ref="AQ51">IFERROR(_xlfn.XLOOKUP($A50,LangRef[[Country]:[Country]],LangRef[[Sites]:[Sites]])*$D$7,"")</f>
        <v>0</v>
      </c>
      <c r="AR51" s="382" cm="1">
        <f t="array" ref="AR51">IFERROR(_xlfn.XLOOKUP($A50,LangRef[[Country]:[Country]],LangRef[[Sites]:[Sites]])*$D$7,"")</f>
        <v>0</v>
      </c>
      <c r="AS51" s="382" cm="1">
        <f t="array" ref="AS51">IFERROR(_xlfn.XLOOKUP($A50,LangRef[[Country]:[Country]],LangRef[[Sites]:[Sites]])*$D$7,"")</f>
        <v>0</v>
      </c>
      <c r="AT51" s="382" cm="1">
        <f t="array" ref="AT51">IFERROR(_xlfn.XLOOKUP($A50,LangRef[[Country]:[Country]],LangRef[[Sites]:[Sites]])*$D$7,"")</f>
        <v>0</v>
      </c>
      <c r="AU51" s="382" cm="1">
        <f t="array" ref="AU51">IFERROR(_xlfn.XLOOKUP($A50,LangRef[[Country]:[Country]],LangRef[[Sites]:[Sites]])*$D$7,"")</f>
        <v>0</v>
      </c>
      <c r="AV51" s="382" cm="1">
        <f t="array" ref="AV51">IFERROR(_xlfn.XLOOKUP($A50,LangRef[[Country]:[Country]],LangRef[[Sites]:[Sites]])*$D$7,"")</f>
        <v>0</v>
      </c>
      <c r="AW51" s="382" cm="1">
        <f t="array" ref="AW51">IFERROR(_xlfn.XLOOKUP($A50,LangRef[[Country]:[Country]],LangRef[[Sites]:[Sites]])*$D$7,"")</f>
        <v>0</v>
      </c>
      <c r="AX51" s="382" cm="1">
        <f t="array" ref="AX51">IFERROR(_xlfn.XLOOKUP($A50,LangRef[[Country]:[Country]],LangRef[[Sites]:[Sites]])*$D$7,"")</f>
        <v>0</v>
      </c>
      <c r="AY51" s="28"/>
      <c r="BE51" s="24" t="str">
        <f>C51</f>
        <v>Belgium</v>
      </c>
    </row>
    <row r="52" spans="1:60" outlineLevel="1">
      <c r="A52" s="70"/>
      <c r="B52" s="27" t="s">
        <v>464</v>
      </c>
      <c r="C52" s="86" t="str">
        <f t="shared" ref="C52:C62" si="6">$A$50</f>
        <v>Belgium</v>
      </c>
      <c r="D52" s="83" t="str" cm="1">
        <f t="array" ref="D52:D53">_xlfn._xlws.FILTER(References!$H$237:$H$310,References!$G$237:$G$310='Printing Tracker'!A50)</f>
        <v>Dutch</v>
      </c>
      <c r="E52" s="64" t="str">
        <f>IFERROR(INDEX(Insights[],MATCH($A$50,Insights[Country],0),MATCH($E$9,Insights[#Headers],0)),"")</f>
        <v>EU</v>
      </c>
      <c r="F52" s="382" cm="1">
        <f t="array" ref="F52">IFERROR(IF($D$8="",_xlfn.XLOOKUP($A50,LangRef[[Country]:[Country]],LangRef[[Screened Patients]:[Screened Patients]])*$D$5,_xlfn.XLOOKUP($A50,LangRef[[Country]:[Country]],LangRef[[Screened Patients]:[Screened Patients]])*$D$5*$D$8),"")</f>
        <v>0</v>
      </c>
      <c r="G52" s="382" cm="1">
        <f t="array" ref="G52">IFERROR(_xlfn.CEILING.MATH(IF($D$8="",_xlfn.XLOOKUP($A50,LangRef[[Country]:[Country]],LangRef[[Screened Patients]:[Screened Patients]])*$G$1,_xlfn.XLOOKUP($A50,LangRef[[Country]:[Country]],LangRef[[Sites]:[Sites]])*$G$1*$D$8),5),"")</f>
        <v>0</v>
      </c>
      <c r="H52" s="382" cm="1">
        <f t="array" ref="H52">IFERROR(IF($D$8="",_xlfn.XLOOKUP($A50,LangRef[[Country]:[Country]],LangRef[[Screened Patients]:[Screened Patients]])*$D$5,_xlfn.XLOOKUP($A50,LangRef[[Country]:[Country]],LangRef[[Screened Patients]:[Screened Patients]])*$D$5*$D$8),"")</f>
        <v>0</v>
      </c>
      <c r="I52" s="382" cm="1">
        <f t="array" ref="I52">IFERROR(IF($D$8="",_xlfn.XLOOKUP($A50,LangRef[[Country]:[Country]],LangRef[[Screened Patients]:[Screened Patients]])*$D$5,_xlfn.XLOOKUP($A50,LangRef[[Country]:[Country]],LangRef[[Screened Patients]:[Screened Patients]])*$D$5*$D$8),"")</f>
        <v>0</v>
      </c>
      <c r="J52" s="382" cm="1">
        <f t="array" ref="J52">IFERROR(IF($D$8="",_xlfn.XLOOKUP($A50,LangRef[[Country]:[Country]],LangRef[[Screened Patients]:[Screened Patients]])*$D$5,_xlfn.XLOOKUP($A50,LangRef[[Country]:[Country]],LangRef[[Screened Patients]:[Screened Patients]])*$D$5*$D$8),"")</f>
        <v>0</v>
      </c>
      <c r="K52" s="382" cm="1">
        <f t="array" ref="K52">IFERROR(IF($D$8="",_xlfn.XLOOKUP($A50,LangRef[[Country]:[Country]],LangRef[[Screened Patients]:[Screened Patients]])*$D$5,_xlfn.XLOOKUP($A50,LangRef[[Country]:[Country]],LangRef[[Screened Patients]:[Screened Patients]])*$D$5*$D$8),"")</f>
        <v>0</v>
      </c>
      <c r="L52" s="382" cm="1">
        <f t="array" ref="L52">IFERROR(IF($D$8="",_xlfn.XLOOKUP($A50,LangRef[[Country]:[Country]],LangRef[[Screened Patients]:[Screened Patients]])*$D$5,_xlfn.XLOOKUP($A50,LangRef[[Country]:[Country]],LangRef[[Screened Patients]:[Screened Patients]])*$D$5*$D$8),"")</f>
        <v>0</v>
      </c>
      <c r="M52" s="382" cm="1">
        <f t="array" ref="M52">IFERROR(IF($D$8="",_xlfn.XLOOKUP($A50,LangRef[[Country]:[Country]],LangRef[[Screened Patients]:[Screened Patients]])*$D$5,_xlfn.XLOOKUP($A50,LangRef[[Country]:[Country]],LangRef[[Screened Patients]:[Screened Patients]])*$D$5*$D$8),"")</f>
        <v>0</v>
      </c>
      <c r="N52" s="382" cm="1">
        <f t="array" ref="N52">IFERROR(IF($D$8="",_xlfn.XLOOKUP($A50,LangRef[[Country]:[Country]],LangRef[[Screened Patients]:[Screened Patients]])*$D$5,_xlfn.XLOOKUP($A50,LangRef[[Country]:[Country]],LangRef[[Screened Patients]:[Screened Patients]])*$D$5*$D$8),"")</f>
        <v>0</v>
      </c>
      <c r="O52" s="382" cm="1">
        <f t="array" ref="O52">IFERROR(IF($D$8="",_xlfn.XLOOKUP($A50,LangRef[[Country]:[Country]],LangRef[[Screened Patients]:[Screened Patients]])*$D$5,_xlfn.XLOOKUP($A50,LangRef[[Country]:[Country]],LangRef[[Screened Patients]:[Screened Patients]])*$D$5*$D$8),"")</f>
        <v>0</v>
      </c>
      <c r="P52" s="382" cm="1">
        <f t="array" ref="P52">IFERROR(IF($D$8="",_xlfn.XLOOKUP($A50,LangRef[[Country]:[Country]],LangRef[[Screened Patients]:[Screened Patients]])*$D$5,_xlfn.XLOOKUP($A50,LangRef[[Country]:[Country]],LangRef[[Screened Patients]:[Screened Patients]])*$D$5*$D$8),"")</f>
        <v>0</v>
      </c>
      <c r="Q52" s="382" cm="1">
        <f t="array" ref="Q52">IFERROR(IF($D$8="",_xlfn.XLOOKUP($A50,LangRef[[Country]:[Country]],LangRef[[Screened Patients]:[Screened Patients]])*$D$5,_xlfn.XLOOKUP($A50,LangRef[[Country]:[Country]],LangRef[[Screened Patients]:[Screened Patients]])*$D$5*$D$8),"")</f>
        <v>0</v>
      </c>
      <c r="R52" s="382" cm="1">
        <f t="array" ref="R52">IFERROR(IF($D$8="",_xlfn.XLOOKUP($A50,LangRef[[Country]:[Country]],LangRef[[Screened Patients]:[Screened Patients]])*$D$5,_xlfn.XLOOKUP($A50,LangRef[[Country]:[Country]],LangRef[[Screened Patients]:[Screened Patients]])*$D$5*$D$8),"")</f>
        <v>0</v>
      </c>
      <c r="S52" s="382" cm="1">
        <f t="array" ref="S52">IFERROR(IF($D$8="",_xlfn.XLOOKUP($A50,LangRef[[Country]:[Country]],LangRef[[Screened Patients]:[Screened Patients]])*$D$5,_xlfn.XLOOKUP($A50,LangRef[[Country]:[Country]],LangRef[[Screened Patients]:[Screened Patients]])*$D$5*$D$8),"")</f>
        <v>0</v>
      </c>
      <c r="T52" s="382" cm="1">
        <f t="array" ref="T52">IFERROR(IF($D$8="",_xlfn.XLOOKUP($A50,LangRef[[Country]:[Country]],LangRef[[Screened Patients]:[Screened Patients]])*$D$5,_xlfn.XLOOKUP($A50,LangRef[[Country]:[Country]],LangRef[[Screened Patients]:[Screened Patients]])*$D$5*$D$8),"")</f>
        <v>0</v>
      </c>
      <c r="U52" s="382" cm="1">
        <f t="array" ref="U52">IFERROR(_xlfn.CEILING.MATH(IF($D$8="",_xlfn.XLOOKUP($A50,LangRef[[Country]:[Country]],LangRef[[Screened Patients]:[Screened Patients]])*$D$5,_xlfn.XLOOKUP($A50,LangRef[[Country]:[Country]],LangRef[[Screened Patients]:[Screened Patients]])*$D$6*$D$8),10),"")</f>
        <v>0</v>
      </c>
      <c r="V52" s="382" cm="1">
        <f t="array" ref="V52">IFERROR(_xlfn.CEILING.MATH(IF($D$8="",_xlfn.XLOOKUP($A50,LangRef[[Country]:[Country]],LangRef[[Screened Patients]:[Screened Patients]])*$D$5,_xlfn.XLOOKUP($A50,LangRef[[Country]:[Country]],LangRef[[Screened Patients]:[Screened Patients]])*$D$6*$D$8),10),"")</f>
        <v>0</v>
      </c>
      <c r="W52" s="382" cm="1">
        <f t="array" ref="W52">IFERROR(_xlfn.CEILING.MATH(IF($D$8="",_xlfn.XLOOKUP($A50,LangRef[[Country]:[Country]],LangRef[[Screened Patients]:[Screened Patients]])*$D$5,_xlfn.XLOOKUP($A50,LangRef[[Country]:[Country]],LangRef[[Screened Patients]:[Screened Patients]])*$D$6*$D$8),10),"")</f>
        <v>0</v>
      </c>
      <c r="X52" s="382" cm="1">
        <f t="array" ref="X52">IFERROR(_xlfn.CEILING.MATH(IF($D$8="",_xlfn.XLOOKUP($A50,LangRef[[Country]:[Country]],LangRef[[Screened Patients]:[Screened Patients]])*$D$5,_xlfn.XLOOKUP($A50,LangRef[[Country]:[Country]],LangRef[[Screened Patients]:[Screened Patients]])*$D$6*$D$8),10),"")</f>
        <v>0</v>
      </c>
      <c r="Y52" s="382" cm="1">
        <f t="array" ref="Y52">IFERROR(_xlfn.CEILING.MATH(IF($D$8="",_xlfn.XLOOKUP($A50,LangRef[[Country]:[Country]],LangRef[[Screened Patients]:[Screened Patients]])*$D$5,_xlfn.XLOOKUP($A50,LangRef[[Country]:[Country]],LangRef[[Screened Patients]:[Screened Patients]])*$D$6*$D$8),10),"")</f>
        <v>0</v>
      </c>
      <c r="Z52" s="382" cm="1">
        <f t="array" ref="Z52">IFERROR(_xlfn.CEILING.MATH(IF($D$8="",_xlfn.XLOOKUP($A50,LangRef[[Country]:[Country]],LangRef[[Screened Patients]:[Screened Patients]])*$D$5,_xlfn.XLOOKUP($A50,LangRef[[Country]:[Country]],LangRef[[Screened Patients]:[Screened Patients]])*$D$6*$D$8),10),"")</f>
        <v>0</v>
      </c>
      <c r="AA52" s="382" cm="1">
        <f t="array" ref="AA52">IFERROR(_xlfn.CEILING.MATH(IF($D$8="",_xlfn.XLOOKUP($A50,LangRef[[Country]:[Country]],LangRef[[Screened Patients]:[Screened Patients]])*$D$5,_xlfn.XLOOKUP($A50,LangRef[[Country]:[Country]],LangRef[[Screened Patients]:[Screened Patients]])*$D$6*$D$8),10),"")</f>
        <v>0</v>
      </c>
      <c r="AB52" s="382" cm="1">
        <f t="array" ref="AB52">IFERROR(_xlfn.CEILING.MATH(IF($D$8="",_xlfn.XLOOKUP($A50,LangRef[[Country]:[Country]],LangRef[[Screened Patients]:[Screened Patients]])*$D$5,_xlfn.XLOOKUP($A50,LangRef[[Country]:[Country]],LangRef[[Screened Patients]:[Screened Patients]])*$D$6*$D$8),10),"")</f>
        <v>0</v>
      </c>
      <c r="AC52" s="382" cm="1">
        <f t="array" ref="AC52">IFERROR(_xlfn.CEILING.MATH(IF($D$8="",_xlfn.XLOOKUP($A50,LangRef[[Country]:[Country]],LangRef[[Screened Patients]:[Screened Patients]])*$D$5,_xlfn.XLOOKUP($A50,LangRef[[Country]:[Country]],LangRef[[Screened Patients]:[Screened Patients]])*$D$6*$D$8),10),"")</f>
        <v>0</v>
      </c>
      <c r="AD52" s="382" cm="1">
        <f t="array" ref="AD52">IFERROR(_xlfn.CEILING.MATH(IF($D$8="",_xlfn.XLOOKUP($A50,LangRef[[Country]:[Country]],LangRef[[Screened Patients]:[Screened Patients]])*$D$5,_xlfn.XLOOKUP($A50,LangRef[[Country]:[Country]],LangRef[[Screened Patients]:[Screened Patients]])*$D$6*$D$8),10),"")</f>
        <v>0</v>
      </c>
      <c r="AE52" s="382" cm="1">
        <f t="array" ref="AE52">IFERROR(_xlfn.CEILING.MATH(IF($D$8="",_xlfn.XLOOKUP($A50,LangRef[[Country]:[Country]],LangRef[[Screened Patients]:[Screened Patients]])*$D$5,_xlfn.XLOOKUP($A50,LangRef[[Country]:[Country]],LangRef[[Screened Patients]:[Screened Patients]])*$D$6*$D$8),10),"")</f>
        <v>0</v>
      </c>
      <c r="AF52" s="382" cm="1">
        <f t="array" ref="AF52">IFERROR(_xlfn.CEILING.MATH(IF($D$8="",_xlfn.XLOOKUP($A50,LangRef[[Country]:[Country]],LangRef[[Screened Patients]:[Screened Patients]])*$D$5,_xlfn.XLOOKUP($A50,LangRef[[Country]:[Country]],LangRef[[Screened Patients]:[Screened Patients]])*$D$6*$D$8),10),"")</f>
        <v>0</v>
      </c>
      <c r="AG52" s="382" cm="1">
        <f t="array" ref="AG52">IFERROR(_xlfn.CEILING.MATH(IF($D$8="",_xlfn.XLOOKUP($A50,LangRef[[Country]:[Country]],LangRef[[Screened Patients]:[Screened Patients]])*$D$5,_xlfn.XLOOKUP($A50,LangRef[[Country]:[Country]],LangRef[[Screened Patients]:[Screened Patients]])*$D$6*$D$8),10),"")</f>
        <v>0</v>
      </c>
      <c r="AH52" s="382" cm="1">
        <f t="array" ref="AH52">IFERROR(_xlfn.CEILING.MATH(IF($D$8="",_xlfn.XLOOKUP($A50,LangRef[[Country]:[Country]],LangRef[[Screened Patients]:[Screened Patients]])*$D$5,_xlfn.XLOOKUP($A50,LangRef[[Country]:[Country]],LangRef[[Screened Patients]:[Screened Patients]])*$D$6*$D$8),10),"")</f>
        <v>0</v>
      </c>
      <c r="AI52" s="382" cm="1">
        <f t="array" ref="AI52">IFERROR(_xlfn.CEILING.MATH(IF($D$8="",_xlfn.XLOOKUP($A50,LangRef[[Country]:[Country]],LangRef[[Screened Patients]:[Screened Patients]])*$D$5,_xlfn.XLOOKUP($A50,LangRef[[Country]:[Country]],LangRef[[Screened Patients]:[Screened Patients]])*$D$6*$D$8),10),"")</f>
        <v>0</v>
      </c>
      <c r="AJ52" s="27"/>
      <c r="AK52" s="27"/>
      <c r="AL52" s="27"/>
      <c r="AM52" s="27"/>
      <c r="AN52" s="27"/>
      <c r="AO52" s="27"/>
      <c r="AP52" s="27"/>
      <c r="AQ52" s="27"/>
      <c r="AR52" s="27"/>
      <c r="AS52" s="27"/>
      <c r="AT52" s="27"/>
      <c r="AU52" s="27"/>
      <c r="AV52" s="27"/>
      <c r="AW52" s="27"/>
      <c r="AX52" s="27"/>
      <c r="AY52" s="28"/>
      <c r="BE52" s="24" t="str">
        <f t="shared" ref="BE52:BE62" si="7">C52</f>
        <v>Belgium</v>
      </c>
    </row>
    <row r="53" spans="1:60" outlineLevel="1">
      <c r="A53" s="70"/>
      <c r="B53" s="27" t="s">
        <v>464</v>
      </c>
      <c r="C53" s="86" t="str">
        <f t="shared" si="6"/>
        <v>Belgium</v>
      </c>
      <c r="D53" s="83" t="str">
        <v>French</v>
      </c>
      <c r="E53" s="64" t="str">
        <f>IFERROR(INDEX(Insights[],MATCH($A$50,Insights[Country],0),MATCH($E$9,Insights[#Headers],0)),"")</f>
        <v>EU</v>
      </c>
      <c r="F53" s="382"/>
      <c r="G53" s="382"/>
      <c r="H53" s="382"/>
      <c r="I53" s="382"/>
      <c r="J53" s="382"/>
      <c r="K53" s="382"/>
      <c r="L53" s="382"/>
      <c r="M53" s="382"/>
      <c r="N53" s="382"/>
      <c r="O53" s="382"/>
      <c r="P53" s="382"/>
      <c r="Q53" s="382"/>
      <c r="R53" s="382"/>
      <c r="S53" s="382"/>
      <c r="T53" s="382"/>
      <c r="U53" s="382"/>
      <c r="V53" s="382"/>
      <c r="W53" s="382"/>
      <c r="X53" s="382"/>
      <c r="Y53" s="382"/>
      <c r="Z53" s="382"/>
      <c r="AA53" s="382"/>
      <c r="AB53" s="382"/>
      <c r="AC53" s="382"/>
      <c r="AD53" s="382"/>
      <c r="AE53" s="382"/>
      <c r="AF53" s="382"/>
      <c r="AG53" s="382"/>
      <c r="AH53" s="382"/>
      <c r="AI53" s="382"/>
      <c r="AJ53" s="27"/>
      <c r="AK53" s="27"/>
      <c r="AL53" s="27"/>
      <c r="AM53" s="27"/>
      <c r="AN53" s="27"/>
      <c r="AO53" s="27"/>
      <c r="AP53" s="27"/>
      <c r="AQ53" s="27"/>
      <c r="AR53" s="27"/>
      <c r="AS53" s="27"/>
      <c r="AT53" s="27"/>
      <c r="AU53" s="27"/>
      <c r="AV53" s="27"/>
      <c r="AW53" s="27"/>
      <c r="AX53" s="27"/>
      <c r="AY53" s="28"/>
      <c r="BE53" s="24" t="str">
        <f t="shared" si="7"/>
        <v>Belgium</v>
      </c>
    </row>
    <row r="54" spans="1:60" outlineLevel="1">
      <c r="A54" s="70"/>
      <c r="B54" s="27" t="s">
        <v>464</v>
      </c>
      <c r="C54" s="86" t="str">
        <f t="shared" si="6"/>
        <v>Belgium</v>
      </c>
      <c r="E54" s="64" t="str">
        <f>IFERROR(INDEX(Insights[],MATCH($A$50,Insights[Country],0),MATCH($E$9,Insights[#Headers],0)),"")</f>
        <v>EU</v>
      </c>
      <c r="F54" s="382"/>
      <c r="G54" s="382"/>
      <c r="H54" s="382"/>
      <c r="I54" s="382"/>
      <c r="J54" s="382"/>
      <c r="K54" s="382"/>
      <c r="L54" s="382"/>
      <c r="M54" s="382"/>
      <c r="N54" s="382"/>
      <c r="O54" s="382"/>
      <c r="P54" s="382"/>
      <c r="Q54" s="382"/>
      <c r="R54" s="382"/>
      <c r="S54" s="382"/>
      <c r="T54" s="382"/>
      <c r="U54" s="382"/>
      <c r="V54" s="382"/>
      <c r="W54" s="382"/>
      <c r="X54" s="382"/>
      <c r="Y54" s="382"/>
      <c r="Z54" s="382"/>
      <c r="AA54" s="382"/>
      <c r="AB54" s="382"/>
      <c r="AC54" s="382"/>
      <c r="AD54" s="382"/>
      <c r="AE54" s="382"/>
      <c r="AF54" s="382"/>
      <c r="AG54" s="382"/>
      <c r="AH54" s="382"/>
      <c r="AI54" s="382"/>
      <c r="AJ54" s="383"/>
      <c r="AK54" s="383"/>
      <c r="AL54" s="383"/>
      <c r="AM54" s="383"/>
      <c r="AN54" s="383"/>
      <c r="AO54" s="383"/>
      <c r="AP54" s="383"/>
      <c r="AQ54" s="383"/>
      <c r="AR54" s="383"/>
      <c r="AS54" s="383"/>
      <c r="AT54" s="383"/>
      <c r="AU54" s="383"/>
      <c r="AV54" s="383"/>
      <c r="AW54" s="383"/>
      <c r="AX54" s="383"/>
      <c r="AY54" s="133"/>
      <c r="BE54" s="24" t="str">
        <f t="shared" si="7"/>
        <v>Belgium</v>
      </c>
    </row>
    <row r="55" spans="1:60" outlineLevel="1">
      <c r="A55" s="70"/>
      <c r="B55" s="27">
        <v>1</v>
      </c>
      <c r="C55" s="86" t="str">
        <f t="shared" si="6"/>
        <v>Belgium</v>
      </c>
      <c r="E55" s="64" t="str">
        <f>IFERROR(INDEX(Insights[],MATCH($A$50,Insights[Country],0),MATCH($E$9,Insights[#Headers],0)),"")</f>
        <v>EU</v>
      </c>
      <c r="F55" s="382"/>
      <c r="G55" s="382"/>
      <c r="H55" s="382"/>
      <c r="I55" s="382"/>
      <c r="J55" s="382"/>
      <c r="K55" s="382"/>
      <c r="L55" s="382"/>
      <c r="M55" s="382"/>
      <c r="N55" s="382"/>
      <c r="O55" s="382"/>
      <c r="P55" s="382"/>
      <c r="Q55" s="382"/>
      <c r="R55" s="382"/>
      <c r="S55" s="382"/>
      <c r="T55" s="382"/>
      <c r="U55" s="382"/>
      <c r="V55" s="382"/>
      <c r="W55" s="382"/>
      <c r="X55" s="382"/>
      <c r="Y55" s="382"/>
      <c r="Z55" s="382"/>
      <c r="AA55" s="382"/>
      <c r="AB55" s="382"/>
      <c r="AC55" s="382"/>
      <c r="AD55" s="382"/>
      <c r="AE55" s="382"/>
      <c r="AF55" s="382"/>
      <c r="AG55" s="382"/>
      <c r="AH55" s="382"/>
      <c r="AI55" s="382"/>
      <c r="AJ55" s="383"/>
      <c r="AK55" s="383"/>
      <c r="AL55" s="383"/>
      <c r="AM55" s="383"/>
      <c r="AN55" s="383"/>
      <c r="AO55" s="383"/>
      <c r="AP55" s="383"/>
      <c r="AQ55" s="383"/>
      <c r="AR55" s="383"/>
      <c r="AS55" s="383"/>
      <c r="AT55" s="383"/>
      <c r="AU55" s="383"/>
      <c r="AV55" s="383"/>
      <c r="AW55" s="383"/>
      <c r="AX55" s="383"/>
      <c r="AY55" s="133"/>
      <c r="BE55" s="24" t="str">
        <f t="shared" si="7"/>
        <v>Belgium</v>
      </c>
    </row>
    <row r="56" spans="1:60" outlineLevel="1">
      <c r="A56" s="70"/>
      <c r="B56" s="27">
        <v>1</v>
      </c>
      <c r="C56" s="86" t="str">
        <f t="shared" si="6"/>
        <v>Belgium</v>
      </c>
      <c r="E56" s="64" t="str">
        <f>IFERROR(INDEX(Insights[],MATCH($A$50,Insights[Country],0),MATCH($E$9,Insights[#Headers],0)),"")</f>
        <v>EU</v>
      </c>
      <c r="F56" s="382"/>
      <c r="G56" s="382"/>
      <c r="H56" s="382"/>
      <c r="I56" s="382"/>
      <c r="J56" s="382"/>
      <c r="K56" s="382"/>
      <c r="L56" s="382"/>
      <c r="M56" s="382"/>
      <c r="N56" s="382"/>
      <c r="O56" s="382"/>
      <c r="P56" s="382"/>
      <c r="Q56" s="382"/>
      <c r="R56" s="382"/>
      <c r="S56" s="382"/>
      <c r="T56" s="382"/>
      <c r="U56" s="382"/>
      <c r="V56" s="382"/>
      <c r="W56" s="382"/>
      <c r="X56" s="382"/>
      <c r="Y56" s="382"/>
      <c r="Z56" s="382"/>
      <c r="AA56" s="382"/>
      <c r="AB56" s="382"/>
      <c r="AC56" s="382"/>
      <c r="AD56" s="382"/>
      <c r="AE56" s="382"/>
      <c r="AF56" s="382"/>
      <c r="AG56" s="382"/>
      <c r="AH56" s="382"/>
      <c r="AI56" s="382"/>
      <c r="AJ56" s="383"/>
      <c r="AK56" s="383"/>
      <c r="AL56" s="383"/>
      <c r="AM56" s="383"/>
      <c r="AN56" s="383"/>
      <c r="AO56" s="383"/>
      <c r="AP56" s="383"/>
      <c r="AQ56" s="383"/>
      <c r="AR56" s="383"/>
      <c r="AS56" s="383"/>
      <c r="AT56" s="383"/>
      <c r="AU56" s="383"/>
      <c r="AV56" s="383"/>
      <c r="AW56" s="383"/>
      <c r="AX56" s="383"/>
      <c r="AY56" s="133"/>
      <c r="BE56" s="24" t="str">
        <f t="shared" si="7"/>
        <v>Belgium</v>
      </c>
    </row>
    <row r="57" spans="1:60" hidden="1" outlineLevel="2">
      <c r="A57" s="70"/>
      <c r="B57" s="27">
        <v>1</v>
      </c>
      <c r="C57" s="86" t="str">
        <f t="shared" si="6"/>
        <v>Belgium</v>
      </c>
      <c r="E57" s="64" t="str">
        <f>IFERROR(INDEX(Insights[],MATCH($A$50,Insights[Country],0),MATCH($E$9,Insights[#Headers],0)),"")</f>
        <v>EU</v>
      </c>
      <c r="F57" s="382"/>
      <c r="G57" s="382"/>
      <c r="H57" s="382"/>
      <c r="I57" s="382"/>
      <c r="J57" s="382"/>
      <c r="K57" s="382"/>
      <c r="L57" s="382"/>
      <c r="M57" s="382"/>
      <c r="N57" s="382"/>
      <c r="O57" s="382"/>
      <c r="P57" s="382"/>
      <c r="Q57" s="382"/>
      <c r="R57" s="382"/>
      <c r="S57" s="382"/>
      <c r="T57" s="382"/>
      <c r="U57" s="382"/>
      <c r="V57" s="382"/>
      <c r="W57" s="382"/>
      <c r="X57" s="382"/>
      <c r="Y57" s="382"/>
      <c r="Z57" s="382"/>
      <c r="AA57" s="382"/>
      <c r="AB57" s="382"/>
      <c r="AC57" s="382"/>
      <c r="AD57" s="382"/>
      <c r="AE57" s="382"/>
      <c r="AF57" s="382"/>
      <c r="AG57" s="382"/>
      <c r="AH57" s="382"/>
      <c r="AI57" s="382"/>
      <c r="AJ57" s="383"/>
      <c r="AK57" s="383"/>
      <c r="AL57" s="383"/>
      <c r="AM57" s="383"/>
      <c r="AN57" s="383"/>
      <c r="AO57" s="383"/>
      <c r="AP57" s="383"/>
      <c r="AQ57" s="383"/>
      <c r="AR57" s="383"/>
      <c r="AS57" s="383"/>
      <c r="AT57" s="383"/>
      <c r="AU57" s="383"/>
      <c r="AV57" s="383"/>
      <c r="AW57" s="383"/>
      <c r="AX57" s="383"/>
      <c r="AY57" s="133"/>
      <c r="BE57" s="24" t="str">
        <f t="shared" si="7"/>
        <v>Belgium</v>
      </c>
    </row>
    <row r="58" spans="1:60" hidden="1" outlineLevel="2">
      <c r="A58" s="70"/>
      <c r="B58" s="27">
        <v>1</v>
      </c>
      <c r="C58" s="86" t="str">
        <f t="shared" si="6"/>
        <v>Belgium</v>
      </c>
      <c r="E58" s="64" t="str">
        <f>IFERROR(INDEX(Insights[],MATCH($A$50,Insights[Country],0),MATCH($E$9,Insights[#Headers],0)),"")</f>
        <v>EU</v>
      </c>
      <c r="F58" s="382"/>
      <c r="G58" s="382"/>
      <c r="H58" s="382"/>
      <c r="I58" s="382"/>
      <c r="J58" s="382"/>
      <c r="K58" s="382"/>
      <c r="L58" s="382"/>
      <c r="M58" s="382"/>
      <c r="N58" s="382"/>
      <c r="O58" s="382"/>
      <c r="P58" s="382"/>
      <c r="Q58" s="382"/>
      <c r="R58" s="382"/>
      <c r="S58" s="382"/>
      <c r="T58" s="382"/>
      <c r="U58" s="382"/>
      <c r="V58" s="382"/>
      <c r="W58" s="382"/>
      <c r="X58" s="382"/>
      <c r="Y58" s="382"/>
      <c r="Z58" s="382"/>
      <c r="AA58" s="382"/>
      <c r="AB58" s="382"/>
      <c r="AC58" s="382"/>
      <c r="AD58" s="382"/>
      <c r="AE58" s="382"/>
      <c r="AF58" s="382"/>
      <c r="AG58" s="382"/>
      <c r="AH58" s="382"/>
      <c r="AI58" s="382"/>
      <c r="AJ58" s="383"/>
      <c r="AK58" s="383"/>
      <c r="AL58" s="383"/>
      <c r="AM58" s="383"/>
      <c r="AN58" s="383"/>
      <c r="AO58" s="383"/>
      <c r="AP58" s="383"/>
      <c r="AQ58" s="383"/>
      <c r="AR58" s="383"/>
      <c r="AS58" s="383"/>
      <c r="AT58" s="383"/>
      <c r="AU58" s="383"/>
      <c r="AV58" s="383"/>
      <c r="AW58" s="383"/>
      <c r="AX58" s="383"/>
      <c r="AY58" s="133"/>
      <c r="BE58" s="24" t="str">
        <f t="shared" si="7"/>
        <v>Belgium</v>
      </c>
    </row>
    <row r="59" spans="1:60" hidden="1" outlineLevel="2">
      <c r="A59" s="70"/>
      <c r="B59" s="27">
        <v>2</v>
      </c>
      <c r="C59" s="86" t="str">
        <f t="shared" si="6"/>
        <v>Belgium</v>
      </c>
      <c r="E59" s="64" t="str">
        <f>IFERROR(INDEX(Insights[],MATCH($A$50,Insights[Country],0),MATCH($E$9,Insights[#Headers],0)),"")</f>
        <v>EU</v>
      </c>
      <c r="F59" s="382"/>
      <c r="G59" s="382"/>
      <c r="H59" s="382"/>
      <c r="I59" s="382"/>
      <c r="J59" s="382"/>
      <c r="K59" s="382"/>
      <c r="L59" s="382"/>
      <c r="M59" s="382"/>
      <c r="N59" s="382"/>
      <c r="O59" s="382"/>
      <c r="P59" s="382"/>
      <c r="Q59" s="382"/>
      <c r="R59" s="382"/>
      <c r="S59" s="382"/>
      <c r="T59" s="382"/>
      <c r="U59" s="382"/>
      <c r="V59" s="382"/>
      <c r="W59" s="382"/>
      <c r="X59" s="382"/>
      <c r="Y59" s="382"/>
      <c r="Z59" s="382"/>
      <c r="AA59" s="382"/>
      <c r="AB59" s="382"/>
      <c r="AC59" s="382"/>
      <c r="AD59" s="382"/>
      <c r="AE59" s="382"/>
      <c r="AF59" s="382"/>
      <c r="AG59" s="382"/>
      <c r="AH59" s="382"/>
      <c r="AI59" s="382"/>
      <c r="AJ59" s="383"/>
      <c r="AK59" s="383"/>
      <c r="AL59" s="383"/>
      <c r="AM59" s="383"/>
      <c r="AN59" s="383"/>
      <c r="AO59" s="383"/>
      <c r="AP59" s="383"/>
      <c r="AQ59" s="383"/>
      <c r="AR59" s="383"/>
      <c r="AS59" s="383"/>
      <c r="AT59" s="383"/>
      <c r="AU59" s="383"/>
      <c r="AV59" s="383"/>
      <c r="AW59" s="383"/>
      <c r="AX59" s="383"/>
      <c r="AY59" s="133"/>
      <c r="BE59" s="24" t="str">
        <f t="shared" si="7"/>
        <v>Belgium</v>
      </c>
    </row>
    <row r="60" spans="1:60" hidden="1" outlineLevel="2">
      <c r="A60" s="70"/>
      <c r="B60" s="27">
        <v>2</v>
      </c>
      <c r="C60" s="86" t="str">
        <f t="shared" si="6"/>
        <v>Belgium</v>
      </c>
      <c r="E60" s="64" t="str">
        <f>IFERROR(INDEX(Insights[],MATCH($A$50,Insights[Country],0),MATCH($E$9,Insights[#Headers],0)),"")</f>
        <v>EU</v>
      </c>
      <c r="F60" s="382"/>
      <c r="G60" s="382"/>
      <c r="H60" s="382"/>
      <c r="I60" s="382"/>
      <c r="J60" s="382"/>
      <c r="K60" s="382"/>
      <c r="L60" s="382"/>
      <c r="M60" s="382"/>
      <c r="N60" s="382"/>
      <c r="O60" s="382"/>
      <c r="P60" s="382"/>
      <c r="Q60" s="382"/>
      <c r="R60" s="382"/>
      <c r="S60" s="382"/>
      <c r="T60" s="382"/>
      <c r="U60" s="382"/>
      <c r="V60" s="382"/>
      <c r="W60" s="382"/>
      <c r="X60" s="382"/>
      <c r="Y60" s="382"/>
      <c r="Z60" s="382"/>
      <c r="AA60" s="382"/>
      <c r="AB60" s="382"/>
      <c r="AC60" s="382"/>
      <c r="AD60" s="382"/>
      <c r="AE60" s="382"/>
      <c r="AF60" s="382"/>
      <c r="AG60" s="382"/>
      <c r="AH60" s="382"/>
      <c r="AI60" s="382"/>
      <c r="AJ60" s="383"/>
      <c r="AK60" s="383"/>
      <c r="AL60" s="383"/>
      <c r="AM60" s="383"/>
      <c r="AN60" s="383"/>
      <c r="AO60" s="383"/>
      <c r="AP60" s="383"/>
      <c r="AQ60" s="383"/>
      <c r="AR60" s="383"/>
      <c r="AS60" s="383"/>
      <c r="AT60" s="383"/>
      <c r="AU60" s="383"/>
      <c r="AV60" s="383"/>
      <c r="AW60" s="383"/>
      <c r="AX60" s="383"/>
      <c r="AY60" s="133"/>
      <c r="BE60" s="24" t="str">
        <f t="shared" si="7"/>
        <v>Belgium</v>
      </c>
    </row>
    <row r="61" spans="1:60" hidden="1" outlineLevel="2">
      <c r="A61" s="70"/>
      <c r="B61" s="27">
        <v>2</v>
      </c>
      <c r="C61" s="86" t="str">
        <f t="shared" si="6"/>
        <v>Belgium</v>
      </c>
      <c r="E61" s="64" t="str">
        <f>IFERROR(INDEX(Insights[],MATCH($A$50,Insights[Country],0),MATCH($E$9,Insights[#Headers],0)),"")</f>
        <v>EU</v>
      </c>
      <c r="F61" s="382"/>
      <c r="G61" s="382"/>
      <c r="H61" s="382"/>
      <c r="I61" s="382"/>
      <c r="J61" s="382"/>
      <c r="K61" s="382"/>
      <c r="L61" s="382"/>
      <c r="M61" s="382"/>
      <c r="N61" s="382"/>
      <c r="O61" s="382"/>
      <c r="P61" s="382"/>
      <c r="Q61" s="382"/>
      <c r="R61" s="382"/>
      <c r="S61" s="382"/>
      <c r="T61" s="382"/>
      <c r="U61" s="382"/>
      <c r="V61" s="382"/>
      <c r="W61" s="382"/>
      <c r="X61" s="382"/>
      <c r="Y61" s="382"/>
      <c r="Z61" s="382"/>
      <c r="AA61" s="382"/>
      <c r="AB61" s="382"/>
      <c r="AC61" s="382"/>
      <c r="AD61" s="382"/>
      <c r="AE61" s="382"/>
      <c r="AF61" s="382"/>
      <c r="AG61" s="382"/>
      <c r="AH61" s="382"/>
      <c r="AI61" s="382"/>
      <c r="AJ61" s="383"/>
      <c r="AK61" s="383"/>
      <c r="AL61" s="383"/>
      <c r="AM61" s="383"/>
      <c r="AN61" s="383"/>
      <c r="AO61" s="383"/>
      <c r="AP61" s="383"/>
      <c r="AQ61" s="383"/>
      <c r="AR61" s="383"/>
      <c r="AS61" s="383"/>
      <c r="AT61" s="383"/>
      <c r="AU61" s="383"/>
      <c r="AV61" s="383"/>
      <c r="AW61" s="383"/>
      <c r="AX61" s="383"/>
      <c r="AY61" s="133"/>
      <c r="BE61" s="24" t="str">
        <f t="shared" si="7"/>
        <v>Belgium</v>
      </c>
    </row>
    <row r="62" spans="1:60" hidden="1" outlineLevel="2">
      <c r="A62" s="70"/>
      <c r="B62" s="27">
        <v>2</v>
      </c>
      <c r="C62" s="86" t="str">
        <f t="shared" si="6"/>
        <v>Belgium</v>
      </c>
      <c r="E62" s="64" t="str">
        <f>IFERROR(INDEX(Insights[],MATCH($A$50,Insights[Country],0),MATCH($E$9,Insights[#Headers],0)),"")</f>
        <v>EU</v>
      </c>
      <c r="F62" s="382"/>
      <c r="G62" s="382"/>
      <c r="H62" s="382"/>
      <c r="I62" s="382"/>
      <c r="J62" s="382"/>
      <c r="K62" s="382"/>
      <c r="L62" s="382"/>
      <c r="M62" s="382"/>
      <c r="N62" s="382"/>
      <c r="O62" s="382"/>
      <c r="P62" s="382"/>
      <c r="Q62" s="382"/>
      <c r="R62" s="382"/>
      <c r="S62" s="382"/>
      <c r="T62" s="382"/>
      <c r="U62" s="382"/>
      <c r="V62" s="382"/>
      <c r="W62" s="382"/>
      <c r="X62" s="382"/>
      <c r="Y62" s="382"/>
      <c r="Z62" s="382"/>
      <c r="AA62" s="382"/>
      <c r="AB62" s="382"/>
      <c r="AC62" s="382"/>
      <c r="AD62" s="382"/>
      <c r="AE62" s="382"/>
      <c r="AF62" s="382"/>
      <c r="AG62" s="382"/>
      <c r="AH62" s="382"/>
      <c r="AI62" s="382"/>
      <c r="AJ62" s="383"/>
      <c r="AK62" s="383"/>
      <c r="AL62" s="383"/>
      <c r="AM62" s="383"/>
      <c r="AN62" s="383"/>
      <c r="AO62" s="383"/>
      <c r="AP62" s="383"/>
      <c r="AQ62" s="383"/>
      <c r="AR62" s="383"/>
      <c r="AS62" s="383"/>
      <c r="AT62" s="383"/>
      <c r="AU62" s="383"/>
      <c r="AV62" s="383"/>
      <c r="AW62" s="383"/>
      <c r="AX62" s="383"/>
      <c r="AY62" s="133"/>
      <c r="BE62" s="24" t="str">
        <f t="shared" si="7"/>
        <v>Belgium</v>
      </c>
    </row>
    <row r="63" spans="1:60" s="68" customFormat="1">
      <c r="A63" s="69" t="str">
        <f>References!A240</f>
        <v>Brazil</v>
      </c>
      <c r="B63" s="61"/>
      <c r="C63" s="88"/>
      <c r="D63" s="90"/>
      <c r="E63" s="63" t="str">
        <f>IFERROR(INDEX(Insights[],MATCH($A$63,Insights[Country],0),MATCH($E$9,Insights[#Headers],0)),"")</f>
        <v>NA</v>
      </c>
      <c r="F63" s="384"/>
      <c r="G63" s="384"/>
      <c r="H63" s="384"/>
      <c r="I63" s="384"/>
      <c r="J63" s="384"/>
      <c r="K63" s="384"/>
      <c r="L63" s="384"/>
      <c r="M63" s="384"/>
      <c r="N63" s="384"/>
      <c r="O63" s="384"/>
      <c r="P63" s="384"/>
      <c r="Q63" s="384"/>
      <c r="R63" s="384"/>
      <c r="S63" s="384"/>
      <c r="T63" s="384"/>
      <c r="U63" s="384"/>
      <c r="V63" s="384"/>
      <c r="W63" s="384"/>
      <c r="X63" s="384"/>
      <c r="Y63" s="384"/>
      <c r="Z63" s="384"/>
      <c r="AA63" s="384"/>
      <c r="AB63" s="384"/>
      <c r="AC63" s="384"/>
      <c r="AD63" s="384"/>
      <c r="AE63" s="384"/>
      <c r="AF63" s="384"/>
      <c r="AG63" s="384"/>
      <c r="AH63" s="384"/>
      <c r="AI63" s="384"/>
      <c r="AJ63" s="385"/>
      <c r="AK63" s="385"/>
      <c r="AL63" s="385"/>
      <c r="AM63" s="385"/>
      <c r="AN63" s="385"/>
      <c r="AO63" s="385"/>
      <c r="AP63" s="385"/>
      <c r="AQ63" s="385"/>
      <c r="AR63" s="385"/>
      <c r="AS63" s="385"/>
      <c r="AT63" s="385"/>
      <c r="AU63" s="385"/>
      <c r="AV63" s="385"/>
      <c r="AW63" s="385"/>
      <c r="AX63" s="385"/>
      <c r="AY63" s="87" t="str">
        <f>_xlfn.XLOOKUP(A63,CountrySelect[Country],CountrySelect[Location Name])</f>
        <v>Bayer S.A.</v>
      </c>
      <c r="AZ63" s="87">
        <f>_xlfn.XLOOKUP(A63,CountrySelect[Country],CountrySelect[Recipient Name])</f>
        <v>0</v>
      </c>
      <c r="BA63" s="87" t="str">
        <f>_xlfn.XLOOKUP(A63,CountrySelect[Country],CountrySelect[Address Line 1])</f>
        <v xml:space="preserve">Rua Domingos Jorge 1100 </v>
      </c>
      <c r="BB63" s="87" t="str">
        <f>_xlfn.XLOOKUP(A63,CountrySelect[Country],CountrySelect[Address Line 2])</f>
        <v/>
      </c>
      <c r="BC63" s="87" t="e">
        <f>IF(_xlfn.XLOOKUP(A63,#REF!,#REF!)="","",_xlfn.XLOOKUP(A63,#REF!,#REF!))</f>
        <v>#REF!</v>
      </c>
      <c r="BD63" s="87" t="str">
        <f>_xlfn.XLOOKUP(A63,CountrySelect[Country],CountrySelect[City])</f>
        <v>Sao Paulo</v>
      </c>
      <c r="BE63" s="87" t="str">
        <f>A63</f>
        <v>Brazil</v>
      </c>
      <c r="BF63" s="87" t="str">
        <f>_xlfn.XLOOKUP(A63,CountrySelect[Country],CountrySelect[Postal/Zip Code])</f>
        <v>04779--900</v>
      </c>
      <c r="BG63" s="87">
        <f>_xlfn.XLOOKUP(A63,CountrySelect[Country],CountrySelect[Telephone])</f>
        <v>0</v>
      </c>
      <c r="BH63" s="87">
        <f>_xlfn.XLOOKUP(A63,CountrySelect[Country],CountrySelect[Email])</f>
        <v>0</v>
      </c>
    </row>
    <row r="64" spans="1:60" outlineLevel="1">
      <c r="A64" s="70"/>
      <c r="B64" s="27" t="s">
        <v>464</v>
      </c>
      <c r="C64" s="86" t="str">
        <f>$A$63</f>
        <v>Brazil</v>
      </c>
      <c r="D64" s="83" t="s">
        <v>465</v>
      </c>
      <c r="E64" s="64" t="str">
        <f>IFERROR(INDEX(Insights[],MATCH($A$63,Insights[Country],0),MATCH($E$9,Insights[#Headers],0)),"")</f>
        <v>NA</v>
      </c>
      <c r="F64" s="381"/>
      <c r="G64" s="381"/>
      <c r="H64" s="381"/>
      <c r="I64" s="381"/>
      <c r="J64" s="381"/>
      <c r="K64" s="381"/>
      <c r="L64" s="381"/>
      <c r="M64" s="381"/>
      <c r="N64" s="381"/>
      <c r="O64" s="381"/>
      <c r="P64" s="381"/>
      <c r="Q64" s="381"/>
      <c r="R64" s="381"/>
      <c r="S64" s="381"/>
      <c r="T64" s="381"/>
      <c r="U64" s="381"/>
      <c r="V64" s="381"/>
      <c r="W64" s="381"/>
      <c r="X64" s="381"/>
      <c r="Y64" s="381"/>
      <c r="Z64" s="381"/>
      <c r="AA64" s="381"/>
      <c r="AB64" s="381"/>
      <c r="AC64" s="381"/>
      <c r="AD64" s="381"/>
      <c r="AE64" s="381"/>
      <c r="AF64" s="381"/>
      <c r="AG64" s="381"/>
      <c r="AH64" s="381"/>
      <c r="AI64" s="381"/>
      <c r="AJ64" s="382" cm="1">
        <f t="array" ref="AJ64">IFERROR(_xlfn.XLOOKUP($A63,LangRef[[Country]:[Country]],LangRef[[Screened Patients]:[Screened Patients]])*$D$7,"")</f>
        <v>0</v>
      </c>
      <c r="AK64" s="382" cm="1">
        <f t="array" ref="AK64">IFERROR(_xlfn.XLOOKUP($A63,LangRef[[Country]:[Country]],LangRef[[Screened Patients]:[Screened Patients]])*$D$7,"")</f>
        <v>0</v>
      </c>
      <c r="AL64" s="382" cm="1">
        <f t="array" ref="AL64">IFERROR(_xlfn.XLOOKUP($A63,LangRef[[Country]:[Country]],LangRef[[Screened Patients]:[Screened Patients]])*$D$7,"")</f>
        <v>0</v>
      </c>
      <c r="AM64" s="382" cm="1">
        <f t="array" ref="AM64">IFERROR(_xlfn.XLOOKUP($A63,LangRef[[Country]:[Country]],LangRef[[Screened Patients]:[Screened Patients]])*$D$7,"")</f>
        <v>0</v>
      </c>
      <c r="AN64" s="382" cm="1">
        <f t="array" ref="AN64">IFERROR(_xlfn.XLOOKUP($A63,LangRef[[Country]:[Country]],LangRef[[Screened Patients]:[Screened Patients]])*$D$7,"")</f>
        <v>0</v>
      </c>
      <c r="AO64" s="382" cm="1">
        <f t="array" ref="AO64">IFERROR(_xlfn.XLOOKUP($A63,LangRef[[Country]:[Country]],LangRef[[Screened Patients]:[Screened Patients]])*$D$7,"")</f>
        <v>0</v>
      </c>
      <c r="AP64" s="382" cm="1">
        <f t="array" ref="AP64">IFERROR(_xlfn.XLOOKUP($A63,LangRef[[Country]:[Country]],LangRef[[Screened Patients]:[Screened Patients]])*$D$7,"")</f>
        <v>0</v>
      </c>
      <c r="AQ64" s="382" cm="1">
        <f t="array" ref="AQ64">IFERROR(_xlfn.XLOOKUP($A63,LangRef[[Country]:[Country]],LangRef[[Screened Patients]:[Screened Patients]])*$D$7,"")</f>
        <v>0</v>
      </c>
      <c r="AR64" s="382" cm="1">
        <f t="array" ref="AR64">IFERROR(_xlfn.XLOOKUP($A63,LangRef[[Country]:[Country]],LangRef[[Screened Patients]:[Screened Patients]])*$D$7,"")</f>
        <v>0</v>
      </c>
      <c r="AS64" s="382" cm="1">
        <f t="array" ref="AS64">IFERROR(_xlfn.XLOOKUP($A63,LangRef[[Country]:[Country]],LangRef[[Screened Patients]:[Screened Patients]])*$D$7,"")</f>
        <v>0</v>
      </c>
      <c r="AT64" s="382" cm="1">
        <f t="array" ref="AT64">IFERROR(_xlfn.XLOOKUP($A63,LangRef[[Country]:[Country]],LangRef[[Screened Patients]:[Screened Patients]])*$D$7,"")</f>
        <v>0</v>
      </c>
      <c r="AU64" s="382" cm="1">
        <f t="array" ref="AU64">IFERROR(_xlfn.XLOOKUP($A63,LangRef[[Country]:[Country]],LangRef[[Screened Patients]:[Screened Patients]])*$D$7,"")</f>
        <v>0</v>
      </c>
      <c r="AV64" s="382" cm="1">
        <f t="array" ref="AV64">IFERROR(_xlfn.XLOOKUP($A63,LangRef[[Country]:[Country]],LangRef[[Screened Patients]:[Screened Patients]])*$D$7,"")</f>
        <v>0</v>
      </c>
      <c r="AW64" s="382" cm="1">
        <f t="array" ref="AW64">IFERROR(_xlfn.XLOOKUP($A63,LangRef[[Country]:[Country]],LangRef[[Screened Patients]:[Screened Patients]])*$D$7,"")</f>
        <v>0</v>
      </c>
      <c r="AX64" s="382" cm="1">
        <f t="array" ref="AX64">IFERROR(_xlfn.XLOOKUP($A63,LangRef[[Country]:[Country]],LangRef[[Screened Patients]:[Screened Patients]])*$D$7,"")</f>
        <v>0</v>
      </c>
      <c r="AY64" s="28"/>
      <c r="BE64" s="24" t="str">
        <f>C64</f>
        <v>Brazil</v>
      </c>
    </row>
    <row r="65" spans="1:60" outlineLevel="1">
      <c r="A65" s="70"/>
      <c r="B65" s="27" t="s">
        <v>464</v>
      </c>
      <c r="C65" s="86" t="str">
        <f t="shared" ref="C65:C75" si="8">$A$63</f>
        <v>Brazil</v>
      </c>
      <c r="D65" s="83" t="str" cm="1">
        <f t="array" ref="D65:D66">_xlfn._xlws.FILTER(References!$H$237:$H$310,References!$G$237:$G$310='Printing Tracker'!A63)</f>
        <v>Spanish</v>
      </c>
      <c r="E65" s="64" t="str">
        <f>IFERROR(INDEX(Insights[],MATCH($A$63,Insights[Country],0),MATCH($E$9,Insights[#Headers],0)),"")</f>
        <v>NA</v>
      </c>
      <c r="F65" s="382" cm="1">
        <f t="array" ref="F65">IFERROR(_xlfn.CEILING.MATH(IF($D$8="",_xlfn.XLOOKUP($A63,LangRef[[Country]:[Country]],LangRef[[Screened Patients]:[Screened Patients]])*$D$5,_xlfn.XLOOKUP($A63,LangRef[[Country]:[Country]],LangRef[[Screened Patients]:[Screened Patients]])*$D$5*$D$8),10),"")</f>
        <v>0</v>
      </c>
      <c r="G65" s="382" cm="1">
        <f t="array" ref="G65">IFERROR(IF($D$8="",_xlfn.XLOOKUP($A63,LangRef[[Country]:[Country]],LangRef[[Screened Patients]:[Screened Patients]])*$G$1,_xlfn.XLOOKUP($A63,LangRef[[Country]:[Country]],LangRef[[Sites]:[Sites]])*$G$1*$D$8),"")</f>
        <v>0</v>
      </c>
      <c r="H65" s="382" cm="1">
        <f t="array" ref="H65">IFERROR(_xlfn.CEILING.MATH(IF($D$8="",_xlfn.XLOOKUP($A63,LangRef[[Country]:[Country]],LangRef[[Screened Patients]:[Screened Patients]])*$D$5,_xlfn.XLOOKUP($A63,LangRef[[Country]:[Country]],LangRef[[Screened Patients]:[Screened Patients]])*$D$5*$D$8),10),"")</f>
        <v>0</v>
      </c>
      <c r="I65" s="382" cm="1">
        <f t="array" ref="I65">IFERROR(_xlfn.CEILING.MATH(IF($D$8="",_xlfn.XLOOKUP($A63,LangRef[[Country]:[Country]],LangRef[[Screened Patients]:[Screened Patients]])*$D$5,_xlfn.XLOOKUP($A63,LangRef[[Country]:[Country]],LangRef[[Screened Patients]:[Screened Patients]])*$D$5*$D$8),10),"")</f>
        <v>0</v>
      </c>
      <c r="J65" s="382" cm="1">
        <f t="array" ref="J65">IFERROR(_xlfn.CEILING.MATH(IF($D$8="",_xlfn.XLOOKUP($A63,LangRef[[Country]:[Country]],LangRef[[Screened Patients]:[Screened Patients]])*$D$5,_xlfn.XLOOKUP($A63,LangRef[[Country]:[Country]],LangRef[[Screened Patients]:[Screened Patients]])*$D$5*$D$8),10),"")</f>
        <v>0</v>
      </c>
      <c r="K65" s="382" cm="1">
        <f t="array" ref="K65">IFERROR(_xlfn.CEILING.MATH(IF($D$8="",_xlfn.XLOOKUP($A63,LangRef[[Country]:[Country]],LangRef[[Screened Patients]:[Screened Patients]])*$D$5,_xlfn.XLOOKUP($A63,LangRef[[Country]:[Country]],LangRef[[Screened Patients]:[Screened Patients]])*$D$5*$D$8),10),"")</f>
        <v>0</v>
      </c>
      <c r="L65" s="382" cm="1">
        <f t="array" ref="L65">IFERROR(_xlfn.CEILING.MATH(IF($D$8="",_xlfn.XLOOKUP($A63,LangRef[[Country]:[Country]],LangRef[[Screened Patients]:[Screened Patients]])*$D$5,_xlfn.XLOOKUP($A63,LangRef[[Country]:[Country]],LangRef[[Screened Patients]:[Screened Patients]])*$D$5*$D$8),10),"")</f>
        <v>0</v>
      </c>
      <c r="M65" s="382" cm="1">
        <f t="array" ref="M65">IFERROR(_xlfn.CEILING.MATH(IF($D$8="",_xlfn.XLOOKUP($A63,LangRef[[Country]:[Country]],LangRef[[Screened Patients]:[Screened Patients]])*$D$5,_xlfn.XLOOKUP($A63,LangRef[[Country]:[Country]],LangRef[[Screened Patients]:[Screened Patients]])*$D$5*$D$8),10),"")</f>
        <v>0</v>
      </c>
      <c r="N65" s="382" cm="1">
        <f t="array" ref="N65">IFERROR(_xlfn.CEILING.MATH(IF($D$8="",_xlfn.XLOOKUP($A63,LangRef[[Country]:[Country]],LangRef[[Screened Patients]:[Screened Patients]])*$D$5,_xlfn.XLOOKUP($A63,LangRef[[Country]:[Country]],LangRef[[Screened Patients]:[Screened Patients]])*$D$5*$D$8),10),"")</f>
        <v>0</v>
      </c>
      <c r="O65" s="382" cm="1">
        <f t="array" ref="O65">IFERROR(_xlfn.CEILING.MATH(IF($D$8="",_xlfn.XLOOKUP($A63,LangRef[[Country]:[Country]],LangRef[[Screened Patients]:[Screened Patients]])*$D$5,_xlfn.XLOOKUP($A63,LangRef[[Country]:[Country]],LangRef[[Screened Patients]:[Screened Patients]])*$D$5*$D$8),10),"")</f>
        <v>0</v>
      </c>
      <c r="P65" s="382" cm="1">
        <f t="array" ref="P65">IFERROR(_xlfn.CEILING.MATH(IF($D$8="",_xlfn.XLOOKUP($A63,LangRef[[Country]:[Country]],LangRef[[Screened Patients]:[Screened Patients]])*$D$5,_xlfn.XLOOKUP($A63,LangRef[[Country]:[Country]],LangRef[[Screened Patients]:[Screened Patients]])*$D$5*$D$8),10),"")</f>
        <v>0</v>
      </c>
      <c r="Q65" s="382" cm="1">
        <f t="array" ref="Q65">IFERROR(_xlfn.CEILING.MATH(IF($D$8="",_xlfn.XLOOKUP($A63,LangRef[[Country]:[Country]],LangRef[[Screened Patients]:[Screened Patients]])*$D$5,_xlfn.XLOOKUP($A63,LangRef[[Country]:[Country]],LangRef[[Screened Patients]:[Screened Patients]])*$D$5*$D$8),10),"")</f>
        <v>0</v>
      </c>
      <c r="R65" s="382" cm="1">
        <f t="array" ref="R65">IFERROR(_xlfn.CEILING.MATH(IF($D$8="",_xlfn.XLOOKUP($A63,LangRef[[Country]:[Country]],LangRef[[Screened Patients]:[Screened Patients]])*$D$5,_xlfn.XLOOKUP($A63,LangRef[[Country]:[Country]],LangRef[[Screened Patients]:[Screened Patients]])*$D$5*$D$8),10),"")</f>
        <v>0</v>
      </c>
      <c r="S65" s="382" cm="1">
        <f t="array" ref="S65">IFERROR(_xlfn.CEILING.MATH(IF($D$8="",_xlfn.XLOOKUP($A63,LangRef[[Country]:[Country]],LangRef[[Screened Patients]:[Screened Patients]])*$D$5,_xlfn.XLOOKUP($A63,LangRef[[Country]:[Country]],LangRef[[Screened Patients]:[Screened Patients]])*$D$5*$D$8),10),"")</f>
        <v>0</v>
      </c>
      <c r="T65" s="382" cm="1">
        <f t="array" ref="T65">IFERROR(_xlfn.CEILING.MATH(IF($D$8="",_xlfn.XLOOKUP($A63,LangRef[[Country]:[Country]],LangRef[[Screened Patients]:[Screened Patients]])*$D$5,_xlfn.XLOOKUP($A63,LangRef[[Country]:[Country]],LangRef[[Screened Patients]:[Screened Patients]])*$D$5*$D$8),10),"")</f>
        <v>0</v>
      </c>
      <c r="U65" s="382" cm="1">
        <f t="array" ref="U65">IFERROR(IF($D$8="",_xlfn.XLOOKUP($A63,LangRef[[Country]:[Country]],LangRef[[Screened Patients]:[Screened Patients]])*$D$5,_xlfn.XLOOKUP($A63,LangRef[[Country]:[Country]],LangRef[[Screened Patients]:[Screened Patients]])*$D$6*$D$8),"")</f>
        <v>0</v>
      </c>
      <c r="V65" s="382" cm="1">
        <f t="array" ref="V65">IFERROR(IF($D$8="",_xlfn.XLOOKUP($A63,LangRef[[Country]:[Country]],LangRef[[Screened Patients]:[Screened Patients]])*$D$5,_xlfn.XLOOKUP($A63,LangRef[[Country]:[Country]],LangRef[[Screened Patients]:[Screened Patients]])*$D$6*$D$8),"")</f>
        <v>0</v>
      </c>
      <c r="W65" s="382" cm="1">
        <f t="array" ref="W65">IFERROR(IF($D$8="",_xlfn.XLOOKUP($A63,LangRef[[Country]:[Country]],LangRef[[Screened Patients]:[Screened Patients]])*$D$5,_xlfn.XLOOKUP($A63,LangRef[[Country]:[Country]],LangRef[[Screened Patients]:[Screened Patients]])*$D$6*$D$8),"")</f>
        <v>0</v>
      </c>
      <c r="X65" s="382" cm="1">
        <f t="array" ref="X65">IFERROR(IF($D$8="",_xlfn.XLOOKUP($A63,LangRef[[Country]:[Country]],LangRef[[Screened Patients]:[Screened Patients]])*$D$5,_xlfn.XLOOKUP($A63,LangRef[[Country]:[Country]],LangRef[[Screened Patients]:[Screened Patients]])*$D$6*$D$8),"")</f>
        <v>0</v>
      </c>
      <c r="Y65" s="382" cm="1">
        <f t="array" ref="Y65">IFERROR(IF($D$8="",_xlfn.XLOOKUP($A63,LangRef[[Country]:[Country]],LangRef[[Screened Patients]:[Screened Patients]])*$D$5,_xlfn.XLOOKUP($A63,LangRef[[Country]:[Country]],LangRef[[Screened Patients]:[Screened Patients]])*$D$6*$D$8),"")</f>
        <v>0</v>
      </c>
      <c r="Z65" s="382" cm="1">
        <f t="array" ref="Z65">IFERROR(IF($D$8="",_xlfn.XLOOKUP($A63,LangRef[[Country]:[Country]],LangRef[[Screened Patients]:[Screened Patients]])*$D$5,_xlfn.XLOOKUP($A63,LangRef[[Country]:[Country]],LangRef[[Screened Patients]:[Screened Patients]])*$D$6*$D$8),"")</f>
        <v>0</v>
      </c>
      <c r="AA65" s="382" cm="1">
        <f t="array" ref="AA65">IFERROR(IF($D$8="",_xlfn.XLOOKUP($A63,LangRef[[Country]:[Country]],LangRef[[Screened Patients]:[Screened Patients]])*$D$5,_xlfn.XLOOKUP($A63,LangRef[[Country]:[Country]],LangRef[[Screened Patients]:[Screened Patients]])*$D$6*$D$8),"")</f>
        <v>0</v>
      </c>
      <c r="AB65" s="382" cm="1">
        <f t="array" ref="AB65">IFERROR(IF($D$8="",_xlfn.XLOOKUP($A63,LangRef[[Country]:[Country]],LangRef[[Screened Patients]:[Screened Patients]])*$D$5,_xlfn.XLOOKUP($A63,LangRef[[Country]:[Country]],LangRef[[Screened Patients]:[Screened Patients]])*$D$6*$D$8),"")</f>
        <v>0</v>
      </c>
      <c r="AC65" s="382" cm="1">
        <f t="array" ref="AC65">IFERROR(IF($D$8="",_xlfn.XLOOKUP($A63,LangRef[[Country]:[Country]],LangRef[[Screened Patients]:[Screened Patients]])*$D$5,_xlfn.XLOOKUP($A63,LangRef[[Country]:[Country]],LangRef[[Screened Patients]:[Screened Patients]])*$D$6*$D$8),"")</f>
        <v>0</v>
      </c>
      <c r="AD65" s="382" cm="1">
        <f t="array" ref="AD65">IFERROR(IF($D$8="",_xlfn.XLOOKUP($A63,LangRef[[Country]:[Country]],LangRef[[Screened Patients]:[Screened Patients]])*$D$5,_xlfn.XLOOKUP($A63,LangRef[[Country]:[Country]],LangRef[[Screened Patients]:[Screened Patients]])*$D$6*$D$8),"")</f>
        <v>0</v>
      </c>
      <c r="AE65" s="382" cm="1">
        <f t="array" ref="AE65">IFERROR(IF($D$8="",_xlfn.XLOOKUP($A63,LangRef[[Country]:[Country]],LangRef[[Screened Patients]:[Screened Patients]])*$D$5,_xlfn.XLOOKUP($A63,LangRef[[Country]:[Country]],LangRef[[Screened Patients]:[Screened Patients]])*$D$6*$D$8),"")</f>
        <v>0</v>
      </c>
      <c r="AF65" s="382" cm="1">
        <f t="array" ref="AF65">IFERROR(IF($D$8="",_xlfn.XLOOKUP($A63,LangRef[[Country]:[Country]],LangRef[[Screened Patients]:[Screened Patients]])*$D$5,_xlfn.XLOOKUP($A63,LangRef[[Country]:[Country]],LangRef[[Screened Patients]:[Screened Patients]])*$D$6*$D$8),"")</f>
        <v>0</v>
      </c>
      <c r="AG65" s="382" cm="1">
        <f t="array" ref="AG65">IFERROR(IF($D$8="",_xlfn.XLOOKUP($A63,LangRef[[Country]:[Country]],LangRef[[Screened Patients]:[Screened Patients]])*$D$5,_xlfn.XLOOKUP($A63,LangRef[[Country]:[Country]],LangRef[[Screened Patients]:[Screened Patients]])*$D$6*$D$8),"")</f>
        <v>0</v>
      </c>
      <c r="AH65" s="382" cm="1">
        <f t="array" ref="AH65">IFERROR(IF($D$8="",_xlfn.XLOOKUP($A63,LangRef[[Country]:[Country]],LangRef[[Screened Patients]:[Screened Patients]])*$D$5,_xlfn.XLOOKUP($A63,LangRef[[Country]:[Country]],LangRef[[Screened Patients]:[Screened Patients]])*$D$6*$D$8),"")</f>
        <v>0</v>
      </c>
      <c r="AI65" s="382" cm="1">
        <f t="array" ref="AI65">IFERROR(IF($D$8="",_xlfn.XLOOKUP($A63,LangRef[[Country]:[Country]],LangRef[[Screened Patients]:[Screened Patients]])*$D$5,_xlfn.XLOOKUP($A63,LangRef[[Country]:[Country]],LangRef[[Screened Patients]:[Screened Patients]])*$D$6*$D$8),"")</f>
        <v>0</v>
      </c>
      <c r="AJ65" s="27"/>
      <c r="AK65" s="27"/>
      <c r="AL65" s="27"/>
      <c r="AM65" s="27"/>
      <c r="AN65" s="27"/>
      <c r="AO65" s="27"/>
      <c r="AP65" s="27"/>
      <c r="AQ65" s="27"/>
      <c r="AR65" s="27"/>
      <c r="AS65" s="27"/>
      <c r="AT65" s="27"/>
      <c r="AU65" s="27"/>
      <c r="AV65" s="27"/>
      <c r="AW65" s="27"/>
      <c r="AX65" s="27"/>
      <c r="AY65" s="28"/>
      <c r="BE65" s="24" t="str">
        <f t="shared" ref="BE65:BE75" si="9">C65</f>
        <v>Brazil</v>
      </c>
    </row>
    <row r="66" spans="1:60" outlineLevel="1">
      <c r="A66" s="70"/>
      <c r="B66" s="27" t="s">
        <v>464</v>
      </c>
      <c r="C66" s="86" t="str">
        <f t="shared" si="8"/>
        <v>Brazil</v>
      </c>
      <c r="D66" s="83" t="str">
        <v>Portugese</v>
      </c>
      <c r="E66" s="64" t="str">
        <f>IFERROR(INDEX(Insights[],MATCH($A$63,Insights[Country],0),MATCH($E$9,Insights[#Headers],0)),"")</f>
        <v>NA</v>
      </c>
      <c r="F66" s="382"/>
      <c r="G66" s="382"/>
      <c r="H66" s="382"/>
      <c r="I66" s="382"/>
      <c r="J66" s="382"/>
      <c r="K66" s="382"/>
      <c r="L66" s="382"/>
      <c r="M66" s="382"/>
      <c r="N66" s="382"/>
      <c r="O66" s="382"/>
      <c r="P66" s="382"/>
      <c r="Q66" s="382"/>
      <c r="R66" s="382"/>
      <c r="S66" s="382"/>
      <c r="T66" s="382"/>
      <c r="U66" s="382"/>
      <c r="V66" s="382"/>
      <c r="W66" s="382"/>
      <c r="X66" s="382"/>
      <c r="Y66" s="382"/>
      <c r="Z66" s="382"/>
      <c r="AA66" s="382"/>
      <c r="AB66" s="382"/>
      <c r="AC66" s="382"/>
      <c r="AD66" s="382"/>
      <c r="AE66" s="382"/>
      <c r="AF66" s="382"/>
      <c r="AG66" s="382"/>
      <c r="AH66" s="382"/>
      <c r="AI66" s="382"/>
      <c r="AJ66" s="27"/>
      <c r="AK66" s="27"/>
      <c r="AL66" s="27"/>
      <c r="AM66" s="27"/>
      <c r="AN66" s="27"/>
      <c r="AO66" s="27"/>
      <c r="AP66" s="27"/>
      <c r="AQ66" s="27"/>
      <c r="AR66" s="27"/>
      <c r="AS66" s="27"/>
      <c r="AT66" s="27"/>
      <c r="AU66" s="27"/>
      <c r="AV66" s="27"/>
      <c r="AW66" s="27"/>
      <c r="AX66" s="27"/>
      <c r="AY66" s="28"/>
      <c r="BE66" s="24" t="str">
        <f t="shared" si="9"/>
        <v>Brazil</v>
      </c>
    </row>
    <row r="67" spans="1:60" outlineLevel="1">
      <c r="A67" s="70"/>
      <c r="B67" s="27" t="s">
        <v>464</v>
      </c>
      <c r="C67" s="86" t="str">
        <f t="shared" si="8"/>
        <v>Brazil</v>
      </c>
      <c r="E67" s="64" t="str">
        <f>IFERROR(INDEX(Insights[],MATCH($A$63,Insights[Country],0),MATCH($E$9,Insights[#Headers],0)),"")</f>
        <v>NA</v>
      </c>
      <c r="F67" s="382"/>
      <c r="G67" s="382"/>
      <c r="H67" s="382"/>
      <c r="I67" s="382"/>
      <c r="J67" s="382"/>
      <c r="K67" s="382"/>
      <c r="L67" s="382"/>
      <c r="M67" s="382"/>
      <c r="N67" s="382"/>
      <c r="O67" s="382"/>
      <c r="P67" s="382"/>
      <c r="Q67" s="382"/>
      <c r="R67" s="382"/>
      <c r="S67" s="382"/>
      <c r="T67" s="382"/>
      <c r="U67" s="382"/>
      <c r="V67" s="382"/>
      <c r="W67" s="382"/>
      <c r="X67" s="382"/>
      <c r="Y67" s="382"/>
      <c r="Z67" s="382"/>
      <c r="AA67" s="382"/>
      <c r="AB67" s="382"/>
      <c r="AC67" s="382"/>
      <c r="AD67" s="382"/>
      <c r="AE67" s="382"/>
      <c r="AF67" s="382"/>
      <c r="AG67" s="382"/>
      <c r="AH67" s="382"/>
      <c r="AI67" s="382"/>
      <c r="AJ67" s="383"/>
      <c r="AK67" s="383"/>
      <c r="AL67" s="383"/>
      <c r="AM67" s="383"/>
      <c r="AN67" s="383"/>
      <c r="AO67" s="383"/>
      <c r="AP67" s="383"/>
      <c r="AQ67" s="383"/>
      <c r="AR67" s="383"/>
      <c r="AS67" s="383"/>
      <c r="AT67" s="383"/>
      <c r="AU67" s="383"/>
      <c r="AV67" s="383"/>
      <c r="AW67" s="383"/>
      <c r="AX67" s="383"/>
      <c r="AY67" s="133"/>
      <c r="BE67" s="24" t="str">
        <f t="shared" si="9"/>
        <v>Brazil</v>
      </c>
    </row>
    <row r="68" spans="1:60" outlineLevel="1">
      <c r="A68" s="70"/>
      <c r="B68" s="27">
        <v>1</v>
      </c>
      <c r="C68" s="86" t="str">
        <f t="shared" si="8"/>
        <v>Brazil</v>
      </c>
      <c r="E68" s="64" t="str">
        <f>IFERROR(INDEX(Insights[],MATCH($A$63,Insights[Country],0),MATCH($E$9,Insights[#Headers],0)),"")</f>
        <v>NA</v>
      </c>
      <c r="F68" s="382"/>
      <c r="G68" s="382"/>
      <c r="H68" s="382"/>
      <c r="I68" s="382"/>
      <c r="J68" s="382"/>
      <c r="K68" s="382"/>
      <c r="L68" s="382"/>
      <c r="M68" s="382"/>
      <c r="N68" s="382"/>
      <c r="O68" s="382"/>
      <c r="P68" s="382"/>
      <c r="Q68" s="382"/>
      <c r="R68" s="382"/>
      <c r="S68" s="382"/>
      <c r="T68" s="382"/>
      <c r="U68" s="382"/>
      <c r="V68" s="382"/>
      <c r="W68" s="382"/>
      <c r="X68" s="382"/>
      <c r="Y68" s="382"/>
      <c r="Z68" s="382"/>
      <c r="AA68" s="382"/>
      <c r="AB68" s="382"/>
      <c r="AC68" s="382"/>
      <c r="AD68" s="382"/>
      <c r="AE68" s="382"/>
      <c r="AF68" s="382"/>
      <c r="AG68" s="382"/>
      <c r="AH68" s="382"/>
      <c r="AI68" s="382"/>
      <c r="AJ68" s="383"/>
      <c r="AK68" s="383"/>
      <c r="AL68" s="383"/>
      <c r="AM68" s="383"/>
      <c r="AN68" s="383"/>
      <c r="AO68" s="383"/>
      <c r="AP68" s="383"/>
      <c r="AQ68" s="383"/>
      <c r="AR68" s="383"/>
      <c r="AS68" s="383"/>
      <c r="AT68" s="383"/>
      <c r="AU68" s="383"/>
      <c r="AV68" s="383"/>
      <c r="AW68" s="383"/>
      <c r="AX68" s="383"/>
      <c r="AY68" s="133"/>
      <c r="BE68" s="24" t="str">
        <f t="shared" si="9"/>
        <v>Brazil</v>
      </c>
    </row>
    <row r="69" spans="1:60" outlineLevel="1">
      <c r="A69" s="70"/>
      <c r="B69" s="27">
        <v>1</v>
      </c>
      <c r="C69" s="86" t="str">
        <f t="shared" si="8"/>
        <v>Brazil</v>
      </c>
      <c r="E69" s="64" t="str">
        <f>IFERROR(INDEX(Insights[],MATCH($A$63,Insights[Country],0),MATCH($E$9,Insights[#Headers],0)),"")</f>
        <v>NA</v>
      </c>
      <c r="F69" s="382"/>
      <c r="G69" s="382"/>
      <c r="H69" s="382"/>
      <c r="I69" s="382"/>
      <c r="J69" s="382"/>
      <c r="K69" s="382"/>
      <c r="L69" s="382"/>
      <c r="M69" s="382"/>
      <c r="N69" s="382"/>
      <c r="O69" s="382"/>
      <c r="P69" s="382"/>
      <c r="Q69" s="382"/>
      <c r="R69" s="382"/>
      <c r="S69" s="382"/>
      <c r="T69" s="382"/>
      <c r="U69" s="382"/>
      <c r="V69" s="382"/>
      <c r="W69" s="382"/>
      <c r="X69" s="382"/>
      <c r="Y69" s="382"/>
      <c r="Z69" s="382"/>
      <c r="AA69" s="382"/>
      <c r="AB69" s="382"/>
      <c r="AC69" s="382"/>
      <c r="AD69" s="382"/>
      <c r="AE69" s="382"/>
      <c r="AF69" s="382"/>
      <c r="AG69" s="382"/>
      <c r="AH69" s="382"/>
      <c r="AI69" s="382"/>
      <c r="AJ69" s="383"/>
      <c r="AK69" s="383"/>
      <c r="AL69" s="383"/>
      <c r="AM69" s="383"/>
      <c r="AN69" s="383"/>
      <c r="AO69" s="383"/>
      <c r="AP69" s="383"/>
      <c r="AQ69" s="383"/>
      <c r="AR69" s="383"/>
      <c r="AS69" s="383"/>
      <c r="AT69" s="383"/>
      <c r="AU69" s="383"/>
      <c r="AV69" s="383"/>
      <c r="AW69" s="383"/>
      <c r="AX69" s="383"/>
      <c r="AY69" s="133"/>
      <c r="BE69" s="24" t="str">
        <f t="shared" si="9"/>
        <v>Brazil</v>
      </c>
    </row>
    <row r="70" spans="1:60" hidden="1" outlineLevel="2">
      <c r="A70" s="70"/>
      <c r="B70" s="27">
        <v>1</v>
      </c>
      <c r="C70" s="86" t="str">
        <f t="shared" si="8"/>
        <v>Brazil</v>
      </c>
      <c r="E70" s="64" t="str">
        <f>IFERROR(INDEX(Insights[],MATCH($A$63,Insights[Country],0),MATCH($E$9,Insights[#Headers],0)),"")</f>
        <v>NA</v>
      </c>
      <c r="F70" s="382"/>
      <c r="G70" s="382"/>
      <c r="H70" s="382"/>
      <c r="I70" s="382"/>
      <c r="J70" s="382"/>
      <c r="K70" s="382"/>
      <c r="L70" s="382"/>
      <c r="M70" s="382"/>
      <c r="N70" s="382"/>
      <c r="O70" s="382"/>
      <c r="P70" s="382"/>
      <c r="Q70" s="382"/>
      <c r="R70" s="382"/>
      <c r="S70" s="382"/>
      <c r="T70" s="382"/>
      <c r="U70" s="382"/>
      <c r="V70" s="382"/>
      <c r="W70" s="382"/>
      <c r="X70" s="382"/>
      <c r="Y70" s="382"/>
      <c r="Z70" s="382"/>
      <c r="AA70" s="382"/>
      <c r="AB70" s="382"/>
      <c r="AC70" s="382"/>
      <c r="AD70" s="382"/>
      <c r="AE70" s="382"/>
      <c r="AF70" s="382"/>
      <c r="AG70" s="382"/>
      <c r="AH70" s="382"/>
      <c r="AI70" s="382"/>
      <c r="AJ70" s="383"/>
      <c r="AK70" s="383"/>
      <c r="AL70" s="383"/>
      <c r="AM70" s="383"/>
      <c r="AN70" s="383"/>
      <c r="AO70" s="383"/>
      <c r="AP70" s="383"/>
      <c r="AQ70" s="383"/>
      <c r="AR70" s="383"/>
      <c r="AS70" s="383"/>
      <c r="AT70" s="383"/>
      <c r="AU70" s="383"/>
      <c r="AV70" s="383"/>
      <c r="AW70" s="383"/>
      <c r="AX70" s="383"/>
      <c r="AY70" s="133"/>
      <c r="BE70" s="24" t="str">
        <f t="shared" si="9"/>
        <v>Brazil</v>
      </c>
    </row>
    <row r="71" spans="1:60" hidden="1" outlineLevel="2">
      <c r="A71" s="70"/>
      <c r="B71" s="27">
        <v>1</v>
      </c>
      <c r="C71" s="86" t="str">
        <f t="shared" si="8"/>
        <v>Brazil</v>
      </c>
      <c r="E71" s="64" t="str">
        <f>IFERROR(INDEX(Insights[],MATCH($A$63,Insights[Country],0),MATCH($E$9,Insights[#Headers],0)),"")</f>
        <v>NA</v>
      </c>
      <c r="F71" s="382"/>
      <c r="G71" s="382"/>
      <c r="H71" s="382"/>
      <c r="I71" s="382"/>
      <c r="J71" s="382"/>
      <c r="K71" s="382"/>
      <c r="L71" s="382"/>
      <c r="M71" s="382"/>
      <c r="N71" s="382"/>
      <c r="O71" s="382"/>
      <c r="P71" s="382"/>
      <c r="Q71" s="382"/>
      <c r="R71" s="382"/>
      <c r="S71" s="382"/>
      <c r="T71" s="382"/>
      <c r="U71" s="382"/>
      <c r="V71" s="382"/>
      <c r="W71" s="382"/>
      <c r="X71" s="382"/>
      <c r="Y71" s="382"/>
      <c r="Z71" s="382"/>
      <c r="AA71" s="382"/>
      <c r="AB71" s="382"/>
      <c r="AC71" s="382"/>
      <c r="AD71" s="382"/>
      <c r="AE71" s="382"/>
      <c r="AF71" s="382"/>
      <c r="AG71" s="382"/>
      <c r="AH71" s="382"/>
      <c r="AI71" s="382"/>
      <c r="AJ71" s="383"/>
      <c r="AK71" s="383"/>
      <c r="AL71" s="383"/>
      <c r="AM71" s="383"/>
      <c r="AN71" s="383"/>
      <c r="AO71" s="383"/>
      <c r="AP71" s="383"/>
      <c r="AQ71" s="383"/>
      <c r="AR71" s="383"/>
      <c r="AS71" s="383"/>
      <c r="AT71" s="383"/>
      <c r="AU71" s="383"/>
      <c r="AV71" s="383"/>
      <c r="AW71" s="383"/>
      <c r="AX71" s="383"/>
      <c r="AY71" s="133"/>
      <c r="BE71" s="24" t="str">
        <f t="shared" si="9"/>
        <v>Brazil</v>
      </c>
    </row>
    <row r="72" spans="1:60" hidden="1" outlineLevel="2">
      <c r="A72" s="70"/>
      <c r="B72" s="27">
        <v>2</v>
      </c>
      <c r="C72" s="86" t="str">
        <f t="shared" si="8"/>
        <v>Brazil</v>
      </c>
      <c r="E72" s="64" t="str">
        <f>IFERROR(INDEX(Insights[],MATCH($A$63,Insights[Country],0),MATCH($E$9,Insights[#Headers],0)),"")</f>
        <v>NA</v>
      </c>
      <c r="F72" s="382"/>
      <c r="G72" s="382"/>
      <c r="H72" s="382"/>
      <c r="I72" s="382"/>
      <c r="J72" s="382"/>
      <c r="K72" s="382"/>
      <c r="L72" s="382"/>
      <c r="M72" s="382"/>
      <c r="N72" s="382"/>
      <c r="O72" s="382"/>
      <c r="P72" s="382"/>
      <c r="Q72" s="382"/>
      <c r="R72" s="382"/>
      <c r="S72" s="382"/>
      <c r="T72" s="382"/>
      <c r="U72" s="382"/>
      <c r="V72" s="382"/>
      <c r="W72" s="382"/>
      <c r="X72" s="382"/>
      <c r="Y72" s="382"/>
      <c r="Z72" s="382"/>
      <c r="AA72" s="382"/>
      <c r="AB72" s="382"/>
      <c r="AC72" s="382"/>
      <c r="AD72" s="382"/>
      <c r="AE72" s="382"/>
      <c r="AF72" s="382"/>
      <c r="AG72" s="382"/>
      <c r="AH72" s="382"/>
      <c r="AI72" s="382"/>
      <c r="AJ72" s="383"/>
      <c r="AK72" s="383"/>
      <c r="AL72" s="383"/>
      <c r="AM72" s="383"/>
      <c r="AN72" s="383"/>
      <c r="AO72" s="383"/>
      <c r="AP72" s="383"/>
      <c r="AQ72" s="383"/>
      <c r="AR72" s="383"/>
      <c r="AS72" s="383"/>
      <c r="AT72" s="383"/>
      <c r="AU72" s="383"/>
      <c r="AV72" s="383"/>
      <c r="AW72" s="383"/>
      <c r="AX72" s="383"/>
      <c r="AY72" s="133"/>
      <c r="BE72" s="24" t="str">
        <f t="shared" si="9"/>
        <v>Brazil</v>
      </c>
    </row>
    <row r="73" spans="1:60" hidden="1" outlineLevel="2">
      <c r="A73" s="70"/>
      <c r="B73" s="27">
        <v>2</v>
      </c>
      <c r="C73" s="86" t="str">
        <f t="shared" si="8"/>
        <v>Brazil</v>
      </c>
      <c r="E73" s="64" t="str">
        <f>IFERROR(INDEX(Insights[],MATCH($A$63,Insights[Country],0),MATCH($E$9,Insights[#Headers],0)),"")</f>
        <v>NA</v>
      </c>
      <c r="F73" s="382"/>
      <c r="G73" s="382"/>
      <c r="H73" s="382"/>
      <c r="I73" s="382"/>
      <c r="J73" s="382"/>
      <c r="K73" s="382"/>
      <c r="L73" s="382"/>
      <c r="M73" s="382"/>
      <c r="N73" s="382"/>
      <c r="O73" s="382"/>
      <c r="P73" s="382"/>
      <c r="Q73" s="382"/>
      <c r="R73" s="382"/>
      <c r="S73" s="382"/>
      <c r="T73" s="382"/>
      <c r="U73" s="382"/>
      <c r="V73" s="382"/>
      <c r="W73" s="382"/>
      <c r="X73" s="382"/>
      <c r="Y73" s="382"/>
      <c r="Z73" s="382"/>
      <c r="AA73" s="382"/>
      <c r="AB73" s="382"/>
      <c r="AC73" s="382"/>
      <c r="AD73" s="382"/>
      <c r="AE73" s="382"/>
      <c r="AF73" s="382"/>
      <c r="AG73" s="382"/>
      <c r="AH73" s="382"/>
      <c r="AI73" s="382"/>
      <c r="AJ73" s="383"/>
      <c r="AK73" s="383"/>
      <c r="AL73" s="383"/>
      <c r="AM73" s="383"/>
      <c r="AN73" s="383"/>
      <c r="AO73" s="383"/>
      <c r="AP73" s="383"/>
      <c r="AQ73" s="383"/>
      <c r="AR73" s="383"/>
      <c r="AS73" s="383"/>
      <c r="AT73" s="383"/>
      <c r="AU73" s="383"/>
      <c r="AV73" s="383"/>
      <c r="AW73" s="383"/>
      <c r="AX73" s="383"/>
      <c r="AY73" s="133"/>
      <c r="BE73" s="24" t="str">
        <f t="shared" si="9"/>
        <v>Brazil</v>
      </c>
    </row>
    <row r="74" spans="1:60" hidden="1" outlineLevel="2">
      <c r="A74" s="70"/>
      <c r="B74" s="27">
        <v>2</v>
      </c>
      <c r="C74" s="86" t="str">
        <f t="shared" si="8"/>
        <v>Brazil</v>
      </c>
      <c r="E74" s="64" t="str">
        <f>IFERROR(INDEX(Insights[],MATCH($A$63,Insights[Country],0),MATCH($E$9,Insights[#Headers],0)),"")</f>
        <v>NA</v>
      </c>
      <c r="F74" s="382"/>
      <c r="G74" s="382"/>
      <c r="H74" s="382"/>
      <c r="I74" s="382"/>
      <c r="J74" s="382"/>
      <c r="K74" s="382"/>
      <c r="L74" s="382"/>
      <c r="M74" s="382"/>
      <c r="N74" s="382"/>
      <c r="O74" s="382"/>
      <c r="P74" s="382"/>
      <c r="Q74" s="382"/>
      <c r="R74" s="382"/>
      <c r="S74" s="382"/>
      <c r="T74" s="382"/>
      <c r="U74" s="382"/>
      <c r="V74" s="382"/>
      <c r="W74" s="382"/>
      <c r="X74" s="382"/>
      <c r="Y74" s="382"/>
      <c r="Z74" s="382"/>
      <c r="AA74" s="382"/>
      <c r="AB74" s="382"/>
      <c r="AC74" s="382"/>
      <c r="AD74" s="382"/>
      <c r="AE74" s="382"/>
      <c r="AF74" s="382"/>
      <c r="AG74" s="382"/>
      <c r="AH74" s="382"/>
      <c r="AI74" s="382"/>
      <c r="AJ74" s="383"/>
      <c r="AK74" s="383"/>
      <c r="AL74" s="383"/>
      <c r="AM74" s="383"/>
      <c r="AN74" s="383"/>
      <c r="AO74" s="383"/>
      <c r="AP74" s="383"/>
      <c r="AQ74" s="383"/>
      <c r="AR74" s="383"/>
      <c r="AS74" s="383"/>
      <c r="AT74" s="383"/>
      <c r="AU74" s="383"/>
      <c r="AV74" s="383"/>
      <c r="AW74" s="383"/>
      <c r="AX74" s="383"/>
      <c r="AY74" s="133"/>
      <c r="BE74" s="24" t="str">
        <f t="shared" si="9"/>
        <v>Brazil</v>
      </c>
    </row>
    <row r="75" spans="1:60" hidden="1" outlineLevel="2">
      <c r="A75" s="70"/>
      <c r="B75" s="27">
        <v>2</v>
      </c>
      <c r="C75" s="86" t="str">
        <f t="shared" si="8"/>
        <v>Brazil</v>
      </c>
      <c r="E75" s="64" t="str">
        <f>IFERROR(INDEX(Insights[],MATCH($A$63,Insights[Country],0),MATCH($E$9,Insights[#Headers],0)),"")</f>
        <v>NA</v>
      </c>
      <c r="F75" s="382"/>
      <c r="G75" s="382"/>
      <c r="H75" s="382"/>
      <c r="I75" s="382"/>
      <c r="J75" s="382"/>
      <c r="K75" s="382"/>
      <c r="L75" s="382"/>
      <c r="M75" s="382"/>
      <c r="N75" s="382"/>
      <c r="O75" s="382"/>
      <c r="P75" s="382"/>
      <c r="Q75" s="382"/>
      <c r="R75" s="382"/>
      <c r="S75" s="382"/>
      <c r="T75" s="382"/>
      <c r="U75" s="382"/>
      <c r="V75" s="382"/>
      <c r="W75" s="382"/>
      <c r="X75" s="382"/>
      <c r="Y75" s="382"/>
      <c r="Z75" s="382"/>
      <c r="AA75" s="382"/>
      <c r="AB75" s="382"/>
      <c r="AC75" s="382"/>
      <c r="AD75" s="382"/>
      <c r="AE75" s="382"/>
      <c r="AF75" s="382"/>
      <c r="AG75" s="382"/>
      <c r="AH75" s="382"/>
      <c r="AI75" s="382"/>
      <c r="AJ75" s="383"/>
      <c r="AK75" s="383"/>
      <c r="AL75" s="383"/>
      <c r="AM75" s="383"/>
      <c r="AN75" s="383"/>
      <c r="AO75" s="383"/>
      <c r="AP75" s="383"/>
      <c r="AQ75" s="383"/>
      <c r="AR75" s="383"/>
      <c r="AS75" s="383"/>
      <c r="AT75" s="383"/>
      <c r="AU75" s="383"/>
      <c r="AV75" s="383"/>
      <c r="AW75" s="383"/>
      <c r="AX75" s="383"/>
      <c r="AY75" s="133"/>
      <c r="BE75" s="24" t="str">
        <f t="shared" si="9"/>
        <v>Brazil</v>
      </c>
    </row>
    <row r="76" spans="1:60" s="68" customFormat="1">
      <c r="A76" s="69" t="str">
        <f>References!A241</f>
        <v>Bulgaria</v>
      </c>
      <c r="B76" s="61"/>
      <c r="C76" s="88"/>
      <c r="D76" s="90"/>
      <c r="E76" s="63" t="str">
        <f>IFERROR(INDEX(Insights[],MATCH($A$76,Insights[Country],0),MATCH($E$9,Insights[#Headers],0)),"")</f>
        <v>EU</v>
      </c>
      <c r="F76" s="384"/>
      <c r="G76" s="384"/>
      <c r="H76" s="384"/>
      <c r="I76" s="384"/>
      <c r="J76" s="384"/>
      <c r="K76" s="384"/>
      <c r="L76" s="384"/>
      <c r="M76" s="384"/>
      <c r="N76" s="384"/>
      <c r="O76" s="384"/>
      <c r="P76" s="384"/>
      <c r="Q76" s="384"/>
      <c r="R76" s="384"/>
      <c r="S76" s="384"/>
      <c r="T76" s="384"/>
      <c r="U76" s="384"/>
      <c r="V76" s="384"/>
      <c r="W76" s="384"/>
      <c r="X76" s="384"/>
      <c r="Y76" s="384"/>
      <c r="Z76" s="384"/>
      <c r="AA76" s="384"/>
      <c r="AB76" s="384"/>
      <c r="AC76" s="384"/>
      <c r="AD76" s="384"/>
      <c r="AE76" s="384"/>
      <c r="AF76" s="384"/>
      <c r="AG76" s="384"/>
      <c r="AH76" s="384"/>
      <c r="AI76" s="384"/>
      <c r="AJ76" s="385"/>
      <c r="AK76" s="385"/>
      <c r="AL76" s="385"/>
      <c r="AM76" s="385"/>
      <c r="AN76" s="385"/>
      <c r="AO76" s="385"/>
      <c r="AP76" s="385"/>
      <c r="AQ76" s="385"/>
      <c r="AR76" s="385"/>
      <c r="AS76" s="385"/>
      <c r="AT76" s="385"/>
      <c r="AU76" s="385"/>
      <c r="AV76" s="385"/>
      <c r="AW76" s="385"/>
      <c r="AX76" s="385"/>
      <c r="AY76" s="87" t="str">
        <f>_xlfn.XLOOKUP(A76,CountrySelect[Country],CountrySelect[Location Name])</f>
        <v>Bayer Bulgaria EOOD</v>
      </c>
      <c r="AZ76" s="87">
        <f>_xlfn.XLOOKUP(A76,CountrySelect[Country],CountrySelect[Recipient Name])</f>
        <v>0</v>
      </c>
      <c r="BA76" s="87" t="str">
        <f>_xlfn.XLOOKUP(A76,CountrySelect[Country],CountrySelect[Address Line 1])</f>
        <v>Rezbarska Str. 5</v>
      </c>
      <c r="BB76" s="87" t="str">
        <f>_xlfn.XLOOKUP(A76,CountrySelect[Country],CountrySelect[Address Line 2])</f>
        <v/>
      </c>
      <c r="BC76" s="87" t="e">
        <f>IF(_xlfn.XLOOKUP(A76,#REF!,#REF!)="","",_xlfn.XLOOKUP(A76,#REF!,#REF!))</f>
        <v>#REF!</v>
      </c>
      <c r="BD76" s="87" t="str">
        <f>_xlfn.XLOOKUP(A76,CountrySelect[Country],CountrySelect[City])</f>
        <v>Sofia</v>
      </c>
      <c r="BE76" s="87" t="str">
        <f>A76</f>
        <v>Bulgaria</v>
      </c>
      <c r="BF76" s="87" t="str">
        <f>_xlfn.XLOOKUP(A76,CountrySelect[Country],CountrySelect[Postal/Zip Code])</f>
        <v>1510</v>
      </c>
      <c r="BG76" s="87">
        <f>_xlfn.XLOOKUP(A76,CountrySelect[Country],CountrySelect[Telephone])</f>
        <v>0</v>
      </c>
      <c r="BH76" s="87">
        <f>_xlfn.XLOOKUP(A76,CountrySelect[Country],CountrySelect[Email])</f>
        <v>0</v>
      </c>
    </row>
    <row r="77" spans="1:60" outlineLevel="1">
      <c r="A77" s="70"/>
      <c r="B77" s="27" t="s">
        <v>464</v>
      </c>
      <c r="C77" s="86" t="str">
        <f>$A$76</f>
        <v>Bulgaria</v>
      </c>
      <c r="D77" s="83" t="s">
        <v>465</v>
      </c>
      <c r="E77" s="64" t="str">
        <f>IFERROR(INDEX(Insights[],MATCH($A$76,Insights[Country],0),MATCH($E$9,Insights[#Headers],0)),"")</f>
        <v>EU</v>
      </c>
      <c r="F77" s="381"/>
      <c r="G77" s="381"/>
      <c r="H77" s="381"/>
      <c r="I77" s="381"/>
      <c r="J77" s="381"/>
      <c r="K77" s="381"/>
      <c r="L77" s="381"/>
      <c r="M77" s="381"/>
      <c r="N77" s="381"/>
      <c r="O77" s="381"/>
      <c r="P77" s="381"/>
      <c r="Q77" s="381"/>
      <c r="R77" s="381"/>
      <c r="S77" s="381"/>
      <c r="T77" s="381"/>
      <c r="U77" s="381"/>
      <c r="V77" s="381"/>
      <c r="W77" s="381"/>
      <c r="X77" s="381"/>
      <c r="Y77" s="381"/>
      <c r="Z77" s="381"/>
      <c r="AA77" s="381"/>
      <c r="AB77" s="381"/>
      <c r="AC77" s="381"/>
      <c r="AD77" s="381"/>
      <c r="AE77" s="381"/>
      <c r="AF77" s="381"/>
      <c r="AG77" s="381"/>
      <c r="AH77" s="381"/>
      <c r="AI77" s="381"/>
      <c r="AJ77" s="382" cm="1">
        <f t="array" ref="AJ77">IFERROR(_xlfn.XLOOKUP($A76,LangRef[[Country]:[Country]],LangRef[[Sites]:[Sites]])*$D$7,"")</f>
        <v>0</v>
      </c>
      <c r="AK77" s="382" cm="1">
        <f t="array" ref="AK77">IFERROR(_xlfn.XLOOKUP($A76,LangRef[[Country]:[Country]],LangRef[[Sites]:[Sites]])*$D$7,"")</f>
        <v>0</v>
      </c>
      <c r="AL77" s="382" cm="1">
        <f t="array" ref="AL77">IFERROR(_xlfn.XLOOKUP($A76,LangRef[[Country]:[Country]],LangRef[[Sites]:[Sites]])*$D$7,"")</f>
        <v>0</v>
      </c>
      <c r="AM77" s="382" cm="1">
        <f t="array" ref="AM77">IFERROR(_xlfn.XLOOKUP($A76,LangRef[[Country]:[Country]],LangRef[[Sites]:[Sites]])*$D$7,"")</f>
        <v>0</v>
      </c>
      <c r="AN77" s="382" cm="1">
        <f t="array" ref="AN77">IFERROR(_xlfn.XLOOKUP($A76,LangRef[[Country]:[Country]],LangRef[[Sites]:[Sites]])*$D$7,"")</f>
        <v>0</v>
      </c>
      <c r="AO77" s="382" cm="1">
        <f t="array" ref="AO77">IFERROR(_xlfn.XLOOKUP($A76,LangRef[[Country]:[Country]],LangRef[[Sites]:[Sites]])*$D$7,"")</f>
        <v>0</v>
      </c>
      <c r="AP77" s="382" cm="1">
        <f t="array" ref="AP77">IFERROR(_xlfn.XLOOKUP($A76,LangRef[[Country]:[Country]],LangRef[[Sites]:[Sites]])*$D$7,"")</f>
        <v>0</v>
      </c>
      <c r="AQ77" s="382" cm="1">
        <f t="array" ref="AQ77">IFERROR(_xlfn.XLOOKUP($A76,LangRef[[Country]:[Country]],LangRef[[Sites]:[Sites]])*$D$7,"")</f>
        <v>0</v>
      </c>
      <c r="AR77" s="382" cm="1">
        <f t="array" ref="AR77">IFERROR(_xlfn.XLOOKUP($A76,LangRef[[Country]:[Country]],LangRef[[Sites]:[Sites]])*$D$7,"")</f>
        <v>0</v>
      </c>
      <c r="AS77" s="382" cm="1">
        <f t="array" ref="AS77">IFERROR(_xlfn.XLOOKUP($A76,LangRef[[Country]:[Country]],LangRef[[Sites]:[Sites]])*$D$7,"")</f>
        <v>0</v>
      </c>
      <c r="AT77" s="382" cm="1">
        <f t="array" ref="AT77">IFERROR(_xlfn.XLOOKUP($A76,LangRef[[Country]:[Country]],LangRef[[Sites]:[Sites]])*$D$7,"")</f>
        <v>0</v>
      </c>
      <c r="AU77" s="382" cm="1">
        <f t="array" ref="AU77">IFERROR(_xlfn.XLOOKUP($A76,LangRef[[Country]:[Country]],LangRef[[Sites]:[Sites]])*$D$7,"")</f>
        <v>0</v>
      </c>
      <c r="AV77" s="382" cm="1">
        <f t="array" ref="AV77">IFERROR(_xlfn.XLOOKUP($A76,LangRef[[Country]:[Country]],LangRef[[Sites]:[Sites]])*$D$7,"")</f>
        <v>0</v>
      </c>
      <c r="AW77" s="382" cm="1">
        <f t="array" ref="AW77">IFERROR(_xlfn.XLOOKUP($A76,LangRef[[Country]:[Country]],LangRef[[Sites]:[Sites]])*$D$7,"")</f>
        <v>0</v>
      </c>
      <c r="AX77" s="382" cm="1">
        <f t="array" ref="AX77">IFERROR(_xlfn.XLOOKUP($A76,LangRef[[Country]:[Country]],LangRef[[Sites]:[Sites]])*$D$7,"")</f>
        <v>0</v>
      </c>
      <c r="AY77" s="28"/>
      <c r="BE77" s="24" t="str">
        <f>C77</f>
        <v>Bulgaria</v>
      </c>
    </row>
    <row r="78" spans="1:60" outlineLevel="1">
      <c r="A78" s="70"/>
      <c r="B78" s="27" t="s">
        <v>464</v>
      </c>
      <c r="C78" s="86" t="str">
        <f t="shared" ref="C78:C88" si="10">$A$76</f>
        <v>Bulgaria</v>
      </c>
      <c r="D78" s="83" t="str" cm="1">
        <f t="array" ref="D78">_xlfn._xlws.FILTER(References!$H$237:$H$310,References!$G$237:$G$310='Printing Tracker'!A76)</f>
        <v>Bulgarian</v>
      </c>
      <c r="E78" s="64" t="str">
        <f>IFERROR(INDEX(Insights[],MATCH($A$76,Insights[Country],0),MATCH($E$9,Insights[#Headers],0)),"")</f>
        <v>EU</v>
      </c>
      <c r="F78" s="382" cm="1">
        <f t="array" ref="F78">IFERROR(_xlfn.CEILING.MATH(IF($D$8="",_xlfn.XLOOKUP($A76,LangRef[[Country]:[Country]],LangRef[[Screened Patients]:[Screened Patients]])*$D$5,_xlfn.XLOOKUP($A76,LangRef[[Country]:[Country]],LangRef[[Screened Patients]:[Screened Patients]])*$D$5*$D$8),10),"")</f>
        <v>0</v>
      </c>
      <c r="G78" s="382" cm="1">
        <f t="array" ref="G78">IFERROR(_xlfn.CEILING.MATH(IF($D$8="",_xlfn.XLOOKUP($A76,LangRef[[Country]:[Country]],LangRef[[Screened Patients]:[Screened Patients]])*$G$1,_xlfn.XLOOKUP($A76,LangRef[[Country]:[Country]],LangRef[[Sites]:[Sites]])*$G$1*$D$8),5),"")</f>
        <v>0</v>
      </c>
      <c r="H78" s="382" cm="1">
        <f t="array" ref="H78">IFERROR(_xlfn.CEILING.MATH(IF($D$8="",_xlfn.XLOOKUP($A76,LangRef[[Country]:[Country]],LangRef[[Screened Patients]:[Screened Patients]])*$D$5,_xlfn.XLOOKUP($A76,LangRef[[Country]:[Country]],LangRef[[Screened Patients]:[Screened Patients]])*$D$5*$D$8),10),"")</f>
        <v>0</v>
      </c>
      <c r="I78" s="382" cm="1">
        <f t="array" ref="I78">IFERROR(_xlfn.CEILING.MATH(IF($D$8="",_xlfn.XLOOKUP($A76,LangRef[[Country]:[Country]],LangRef[[Screened Patients]:[Screened Patients]])*$D$5,_xlfn.XLOOKUP($A76,LangRef[[Country]:[Country]],LangRef[[Screened Patients]:[Screened Patients]])*$D$5*$D$8),10),"")</f>
        <v>0</v>
      </c>
      <c r="J78" s="382" cm="1">
        <f t="array" ref="J78">IFERROR(_xlfn.CEILING.MATH(IF($D$8="",_xlfn.XLOOKUP($A76,LangRef[[Country]:[Country]],LangRef[[Screened Patients]:[Screened Patients]])*$D$5,_xlfn.XLOOKUP($A76,LangRef[[Country]:[Country]],LangRef[[Screened Patients]:[Screened Patients]])*$D$5*$D$8),10),"")</f>
        <v>0</v>
      </c>
      <c r="K78" s="382" cm="1">
        <f t="array" ref="K78">IFERROR(_xlfn.CEILING.MATH(IF($D$8="",_xlfn.XLOOKUP($A76,LangRef[[Country]:[Country]],LangRef[[Screened Patients]:[Screened Patients]])*$D$5,_xlfn.XLOOKUP($A76,LangRef[[Country]:[Country]],LangRef[[Screened Patients]:[Screened Patients]])*$D$5*$D$8),10),"")</f>
        <v>0</v>
      </c>
      <c r="L78" s="382" cm="1">
        <f t="array" ref="L78">IFERROR(_xlfn.CEILING.MATH(IF($D$8="",_xlfn.XLOOKUP($A76,LangRef[[Country]:[Country]],LangRef[[Screened Patients]:[Screened Patients]])*$D$5,_xlfn.XLOOKUP($A76,LangRef[[Country]:[Country]],LangRef[[Screened Patients]:[Screened Patients]])*$D$5*$D$8),10),"")</f>
        <v>0</v>
      </c>
      <c r="M78" s="382" cm="1">
        <f t="array" ref="M78">IFERROR(_xlfn.CEILING.MATH(IF($D$8="",_xlfn.XLOOKUP($A76,LangRef[[Country]:[Country]],LangRef[[Screened Patients]:[Screened Patients]])*$D$5,_xlfn.XLOOKUP($A76,LangRef[[Country]:[Country]],LangRef[[Screened Patients]:[Screened Patients]])*$D$5*$D$8),10),"")</f>
        <v>0</v>
      </c>
      <c r="N78" s="382" cm="1">
        <f t="array" ref="N78">IFERROR(_xlfn.CEILING.MATH(IF($D$8="",_xlfn.XLOOKUP($A76,LangRef[[Country]:[Country]],LangRef[[Screened Patients]:[Screened Patients]])*$D$5,_xlfn.XLOOKUP($A76,LangRef[[Country]:[Country]],LangRef[[Screened Patients]:[Screened Patients]])*$D$5*$D$8),10),"")</f>
        <v>0</v>
      </c>
      <c r="O78" s="382" cm="1">
        <f t="array" ref="O78">IFERROR(_xlfn.CEILING.MATH(IF($D$8="",_xlfn.XLOOKUP($A76,LangRef[[Country]:[Country]],LangRef[[Screened Patients]:[Screened Patients]])*$D$5,_xlfn.XLOOKUP($A76,LangRef[[Country]:[Country]],LangRef[[Screened Patients]:[Screened Patients]])*$D$5*$D$8),10),"")</f>
        <v>0</v>
      </c>
      <c r="P78" s="382" cm="1">
        <f t="array" ref="P78">IFERROR(_xlfn.CEILING.MATH(IF($D$8="",_xlfn.XLOOKUP($A76,LangRef[[Country]:[Country]],LangRef[[Screened Patients]:[Screened Patients]])*$D$5,_xlfn.XLOOKUP($A76,LangRef[[Country]:[Country]],LangRef[[Screened Patients]:[Screened Patients]])*$D$5*$D$8),10),"")</f>
        <v>0</v>
      </c>
      <c r="Q78" s="382" cm="1">
        <f t="array" ref="Q78">IFERROR(_xlfn.CEILING.MATH(IF($D$8="",_xlfn.XLOOKUP($A76,LangRef[[Country]:[Country]],LangRef[[Screened Patients]:[Screened Patients]])*$D$5,_xlfn.XLOOKUP($A76,LangRef[[Country]:[Country]],LangRef[[Screened Patients]:[Screened Patients]])*$D$5*$D$8),10),"")</f>
        <v>0</v>
      </c>
      <c r="R78" s="382" cm="1">
        <f t="array" ref="R78">IFERROR(_xlfn.CEILING.MATH(IF($D$8="",_xlfn.XLOOKUP($A76,LangRef[[Country]:[Country]],LangRef[[Screened Patients]:[Screened Patients]])*$D$5,_xlfn.XLOOKUP($A76,LangRef[[Country]:[Country]],LangRef[[Screened Patients]:[Screened Patients]])*$D$5*$D$8),10),"")</f>
        <v>0</v>
      </c>
      <c r="S78" s="382" cm="1">
        <f t="array" ref="S78">IFERROR(_xlfn.CEILING.MATH(IF($D$8="",_xlfn.XLOOKUP($A76,LangRef[[Country]:[Country]],LangRef[[Screened Patients]:[Screened Patients]])*$D$5,_xlfn.XLOOKUP($A76,LangRef[[Country]:[Country]],LangRef[[Screened Patients]:[Screened Patients]])*$D$5*$D$8),10),"")</f>
        <v>0</v>
      </c>
      <c r="T78" s="382" cm="1">
        <f t="array" ref="T78">IFERROR(_xlfn.CEILING.MATH(IF($D$8="",_xlfn.XLOOKUP($A76,LangRef[[Country]:[Country]],LangRef[[Screened Patients]:[Screened Patients]])*$D$5,_xlfn.XLOOKUP($A76,LangRef[[Country]:[Country]],LangRef[[Screened Patients]:[Screened Patients]])*$D$5*$D$8),10),"")</f>
        <v>0</v>
      </c>
      <c r="U78" s="382" cm="1">
        <f t="array" ref="U78">IFERROR(_xlfn.CEILING.MATH(IF($D$8="",_xlfn.XLOOKUP($A76,LangRef[[Country]:[Country]],LangRef[[Screened Patients]:[Screened Patients]])*$D$5,_xlfn.XLOOKUP($A76,LangRef[[Country]:[Country]],LangRef[[Screened Patients]:[Screened Patients]])*$D$6*$D$8),10),"")</f>
        <v>0</v>
      </c>
      <c r="V78" s="382" cm="1">
        <f t="array" ref="V78">IFERROR(_xlfn.CEILING.MATH(IF($D$8="",_xlfn.XLOOKUP($A76,LangRef[[Country]:[Country]],LangRef[[Screened Patients]:[Screened Patients]])*$D$5,_xlfn.XLOOKUP($A76,LangRef[[Country]:[Country]],LangRef[[Screened Patients]:[Screened Patients]])*$D$6*$D$8),10),"")</f>
        <v>0</v>
      </c>
      <c r="W78" s="382" cm="1">
        <f t="array" ref="W78">IFERROR(_xlfn.CEILING.MATH(IF($D$8="",_xlfn.XLOOKUP($A76,LangRef[[Country]:[Country]],LangRef[[Screened Patients]:[Screened Patients]])*$D$5,_xlfn.XLOOKUP($A76,LangRef[[Country]:[Country]],LangRef[[Screened Patients]:[Screened Patients]])*$D$6*$D$8),10),"")</f>
        <v>0</v>
      </c>
      <c r="X78" s="382" cm="1">
        <f t="array" ref="X78">IFERROR(_xlfn.CEILING.MATH(IF($D$8="",_xlfn.XLOOKUP($A76,LangRef[[Country]:[Country]],LangRef[[Screened Patients]:[Screened Patients]])*$D$5,_xlfn.XLOOKUP($A76,LangRef[[Country]:[Country]],LangRef[[Screened Patients]:[Screened Patients]])*$D$6*$D$8),10),"")</f>
        <v>0</v>
      </c>
      <c r="Y78" s="382" cm="1">
        <f t="array" ref="Y78">IFERROR(_xlfn.CEILING.MATH(IF($D$8="",_xlfn.XLOOKUP($A76,LangRef[[Country]:[Country]],LangRef[[Screened Patients]:[Screened Patients]])*$D$5,_xlfn.XLOOKUP($A76,LangRef[[Country]:[Country]],LangRef[[Screened Patients]:[Screened Patients]])*$D$6*$D$8),10),"")</f>
        <v>0</v>
      </c>
      <c r="Z78" s="382" cm="1">
        <f t="array" ref="Z78">IFERROR(_xlfn.CEILING.MATH(IF($D$8="",_xlfn.XLOOKUP($A76,LangRef[[Country]:[Country]],LangRef[[Screened Patients]:[Screened Patients]])*$D$5,_xlfn.XLOOKUP($A76,LangRef[[Country]:[Country]],LangRef[[Screened Patients]:[Screened Patients]])*$D$6*$D$8),10),"")</f>
        <v>0</v>
      </c>
      <c r="AA78" s="382" cm="1">
        <f t="array" ref="AA78">IFERROR(_xlfn.CEILING.MATH(IF($D$8="",_xlfn.XLOOKUP($A76,LangRef[[Country]:[Country]],LangRef[[Screened Patients]:[Screened Patients]])*$D$5,_xlfn.XLOOKUP($A76,LangRef[[Country]:[Country]],LangRef[[Screened Patients]:[Screened Patients]])*$D$6*$D$8),10),"")</f>
        <v>0</v>
      </c>
      <c r="AB78" s="382" cm="1">
        <f t="array" ref="AB78">IFERROR(_xlfn.CEILING.MATH(IF($D$8="",_xlfn.XLOOKUP($A76,LangRef[[Country]:[Country]],LangRef[[Screened Patients]:[Screened Patients]])*$D$5,_xlfn.XLOOKUP($A76,LangRef[[Country]:[Country]],LangRef[[Screened Patients]:[Screened Patients]])*$D$6*$D$8),10),"")</f>
        <v>0</v>
      </c>
      <c r="AC78" s="382" cm="1">
        <f t="array" ref="AC78">IFERROR(_xlfn.CEILING.MATH(IF($D$8="",_xlfn.XLOOKUP($A76,LangRef[[Country]:[Country]],LangRef[[Screened Patients]:[Screened Patients]])*$D$5,_xlfn.XLOOKUP($A76,LangRef[[Country]:[Country]],LangRef[[Screened Patients]:[Screened Patients]])*$D$6*$D$8),10),"")</f>
        <v>0</v>
      </c>
      <c r="AD78" s="382" cm="1">
        <f t="array" ref="AD78">IFERROR(_xlfn.CEILING.MATH(IF($D$8="",_xlfn.XLOOKUP($A76,LangRef[[Country]:[Country]],LangRef[[Screened Patients]:[Screened Patients]])*$D$5,_xlfn.XLOOKUP($A76,LangRef[[Country]:[Country]],LangRef[[Screened Patients]:[Screened Patients]])*$D$6*$D$8),10),"")</f>
        <v>0</v>
      </c>
      <c r="AE78" s="382" cm="1">
        <f t="array" ref="AE78">IFERROR(_xlfn.CEILING.MATH(IF($D$8="",_xlfn.XLOOKUP($A76,LangRef[[Country]:[Country]],LangRef[[Screened Patients]:[Screened Patients]])*$D$5,_xlfn.XLOOKUP($A76,LangRef[[Country]:[Country]],LangRef[[Screened Patients]:[Screened Patients]])*$D$6*$D$8),10),"")</f>
        <v>0</v>
      </c>
      <c r="AF78" s="382" cm="1">
        <f t="array" ref="AF78">IFERROR(_xlfn.CEILING.MATH(IF($D$8="",_xlfn.XLOOKUP($A76,LangRef[[Country]:[Country]],LangRef[[Screened Patients]:[Screened Patients]])*$D$5,_xlfn.XLOOKUP($A76,LangRef[[Country]:[Country]],LangRef[[Screened Patients]:[Screened Patients]])*$D$6*$D$8),10),"")</f>
        <v>0</v>
      </c>
      <c r="AG78" s="382" cm="1">
        <f t="array" ref="AG78">IFERROR(_xlfn.CEILING.MATH(IF($D$8="",_xlfn.XLOOKUP($A76,LangRef[[Country]:[Country]],LangRef[[Screened Patients]:[Screened Patients]])*$D$5,_xlfn.XLOOKUP($A76,LangRef[[Country]:[Country]],LangRef[[Screened Patients]:[Screened Patients]])*$D$6*$D$8),10),"")</f>
        <v>0</v>
      </c>
      <c r="AH78" s="382" cm="1">
        <f t="array" ref="AH78">IFERROR(_xlfn.CEILING.MATH(IF($D$8="",_xlfn.XLOOKUP($A76,LangRef[[Country]:[Country]],LangRef[[Screened Patients]:[Screened Patients]])*$D$5,_xlfn.XLOOKUP($A76,LangRef[[Country]:[Country]],LangRef[[Screened Patients]:[Screened Patients]])*$D$6*$D$8),10),"")</f>
        <v>0</v>
      </c>
      <c r="AI78" s="382" cm="1">
        <f t="array" ref="AI78">IFERROR(_xlfn.CEILING.MATH(IF($D$8="",_xlfn.XLOOKUP($A76,LangRef[[Country]:[Country]],LangRef[[Screened Patients]:[Screened Patients]])*$D$5,_xlfn.XLOOKUP($A76,LangRef[[Country]:[Country]],LangRef[[Screened Patients]:[Screened Patients]])*$D$6*$D$8),10),"")</f>
        <v>0</v>
      </c>
      <c r="AJ78" s="27"/>
      <c r="AK78" s="27"/>
      <c r="AL78" s="27"/>
      <c r="AM78" s="27"/>
      <c r="AN78" s="27"/>
      <c r="AO78" s="27"/>
      <c r="AP78" s="27"/>
      <c r="AQ78" s="27"/>
      <c r="AR78" s="27"/>
      <c r="AS78" s="27"/>
      <c r="AT78" s="27"/>
      <c r="AU78" s="27"/>
      <c r="AV78" s="27"/>
      <c r="AW78" s="27"/>
      <c r="AX78" s="27"/>
      <c r="AY78" s="28"/>
      <c r="BE78" s="24" t="str">
        <f t="shared" ref="BE78:BE88" si="11">C78</f>
        <v>Bulgaria</v>
      </c>
    </row>
    <row r="79" spans="1:60" outlineLevel="1">
      <c r="A79" s="70"/>
      <c r="B79" s="27" t="s">
        <v>464</v>
      </c>
      <c r="C79" s="86" t="str">
        <f t="shared" si="10"/>
        <v>Bulgaria</v>
      </c>
      <c r="E79" s="64" t="str">
        <f>IFERROR(INDEX(Insights[],MATCH($A$76,Insights[Country],0),MATCH($E$9,Insights[#Headers],0)),"")</f>
        <v>EU</v>
      </c>
      <c r="F79" s="382"/>
      <c r="G79" s="382"/>
      <c r="H79" s="382"/>
      <c r="I79" s="382"/>
      <c r="J79" s="382"/>
      <c r="K79" s="382"/>
      <c r="L79" s="382"/>
      <c r="M79" s="382"/>
      <c r="N79" s="382"/>
      <c r="O79" s="382"/>
      <c r="P79" s="382"/>
      <c r="Q79" s="382"/>
      <c r="R79" s="382"/>
      <c r="S79" s="382"/>
      <c r="T79" s="382"/>
      <c r="U79" s="382"/>
      <c r="V79" s="382"/>
      <c r="W79" s="382"/>
      <c r="X79" s="382"/>
      <c r="Y79" s="382"/>
      <c r="Z79" s="382"/>
      <c r="AA79" s="382"/>
      <c r="AB79" s="382"/>
      <c r="AC79" s="382"/>
      <c r="AD79" s="382"/>
      <c r="AE79" s="382"/>
      <c r="AF79" s="382"/>
      <c r="AG79" s="382"/>
      <c r="AH79" s="382"/>
      <c r="AI79" s="382"/>
      <c r="AJ79" s="27"/>
      <c r="AK79" s="27"/>
      <c r="AL79" s="27"/>
      <c r="AM79" s="27"/>
      <c r="AN79" s="27"/>
      <c r="AO79" s="27"/>
      <c r="AP79" s="27"/>
      <c r="AQ79" s="27"/>
      <c r="AR79" s="27"/>
      <c r="AS79" s="27"/>
      <c r="AT79" s="27"/>
      <c r="AU79" s="27"/>
      <c r="AV79" s="27"/>
      <c r="AW79" s="27"/>
      <c r="AX79" s="27"/>
      <c r="AY79" s="28"/>
      <c r="BE79" s="24" t="str">
        <f t="shared" si="11"/>
        <v>Bulgaria</v>
      </c>
    </row>
    <row r="80" spans="1:60" outlineLevel="1">
      <c r="A80" s="70"/>
      <c r="B80" s="27" t="s">
        <v>464</v>
      </c>
      <c r="C80" s="86" t="str">
        <f t="shared" si="10"/>
        <v>Bulgaria</v>
      </c>
      <c r="E80" s="64" t="str">
        <f>IFERROR(INDEX(Insights[],MATCH($A$76,Insights[Country],0),MATCH($E$9,Insights[#Headers],0)),"")</f>
        <v>EU</v>
      </c>
      <c r="F80" s="382"/>
      <c r="G80" s="382"/>
      <c r="H80" s="382"/>
      <c r="I80" s="382"/>
      <c r="J80" s="382"/>
      <c r="K80" s="382"/>
      <c r="L80" s="382"/>
      <c r="M80" s="382"/>
      <c r="N80" s="382"/>
      <c r="O80" s="382"/>
      <c r="P80" s="382"/>
      <c r="Q80" s="382"/>
      <c r="R80" s="382"/>
      <c r="S80" s="382"/>
      <c r="T80" s="382"/>
      <c r="U80" s="382"/>
      <c r="V80" s="382"/>
      <c r="W80" s="382"/>
      <c r="X80" s="382"/>
      <c r="Y80" s="382"/>
      <c r="Z80" s="382"/>
      <c r="AA80" s="382"/>
      <c r="AB80" s="382"/>
      <c r="AC80" s="382"/>
      <c r="AD80" s="382"/>
      <c r="AE80" s="382"/>
      <c r="AF80" s="382"/>
      <c r="AG80" s="382"/>
      <c r="AH80" s="382"/>
      <c r="AI80" s="382"/>
      <c r="AJ80" s="383"/>
      <c r="AK80" s="383"/>
      <c r="AL80" s="383"/>
      <c r="AM80" s="383"/>
      <c r="AN80" s="383"/>
      <c r="AO80" s="383"/>
      <c r="AP80" s="383"/>
      <c r="AQ80" s="383"/>
      <c r="AR80" s="383"/>
      <c r="AS80" s="383"/>
      <c r="AT80" s="383"/>
      <c r="AU80" s="383"/>
      <c r="AV80" s="383"/>
      <c r="AW80" s="383"/>
      <c r="AX80" s="383"/>
      <c r="AY80" s="133"/>
      <c r="BE80" s="24" t="str">
        <f t="shared" si="11"/>
        <v>Bulgaria</v>
      </c>
    </row>
    <row r="81" spans="1:60" outlineLevel="1">
      <c r="A81" s="70"/>
      <c r="B81" s="27">
        <v>1</v>
      </c>
      <c r="C81" s="86" t="str">
        <f t="shared" si="10"/>
        <v>Bulgaria</v>
      </c>
      <c r="E81" s="64" t="str">
        <f>IFERROR(INDEX(Insights[],MATCH($A$76,Insights[Country],0),MATCH($E$9,Insights[#Headers],0)),"")</f>
        <v>EU</v>
      </c>
      <c r="F81" s="382"/>
      <c r="G81" s="382"/>
      <c r="H81" s="382"/>
      <c r="I81" s="382"/>
      <c r="J81" s="382"/>
      <c r="K81" s="382"/>
      <c r="L81" s="382"/>
      <c r="M81" s="382"/>
      <c r="N81" s="382"/>
      <c r="O81" s="382"/>
      <c r="P81" s="382"/>
      <c r="Q81" s="382"/>
      <c r="R81" s="382"/>
      <c r="S81" s="382"/>
      <c r="T81" s="382"/>
      <c r="U81" s="382"/>
      <c r="V81" s="382"/>
      <c r="W81" s="382"/>
      <c r="X81" s="382"/>
      <c r="Y81" s="382"/>
      <c r="Z81" s="382"/>
      <c r="AA81" s="382"/>
      <c r="AB81" s="382"/>
      <c r="AC81" s="382"/>
      <c r="AD81" s="382"/>
      <c r="AE81" s="382"/>
      <c r="AF81" s="382"/>
      <c r="AG81" s="382"/>
      <c r="AH81" s="382"/>
      <c r="AI81" s="382"/>
      <c r="AJ81" s="383"/>
      <c r="AK81" s="383"/>
      <c r="AL81" s="383"/>
      <c r="AM81" s="383"/>
      <c r="AN81" s="383"/>
      <c r="AO81" s="383"/>
      <c r="AP81" s="383"/>
      <c r="AQ81" s="383"/>
      <c r="AR81" s="383"/>
      <c r="AS81" s="383"/>
      <c r="AT81" s="383"/>
      <c r="AU81" s="383"/>
      <c r="AV81" s="383"/>
      <c r="AW81" s="383"/>
      <c r="AX81" s="383"/>
      <c r="AY81" s="133"/>
      <c r="BE81" s="24" t="str">
        <f t="shared" si="11"/>
        <v>Bulgaria</v>
      </c>
    </row>
    <row r="82" spans="1:60" outlineLevel="1">
      <c r="A82" s="70"/>
      <c r="B82" s="27">
        <v>1</v>
      </c>
      <c r="C82" s="86" t="str">
        <f t="shared" si="10"/>
        <v>Bulgaria</v>
      </c>
      <c r="E82" s="64" t="str">
        <f>IFERROR(INDEX(Insights[],MATCH($A$76,Insights[Country],0),MATCH($E$9,Insights[#Headers],0)),"")</f>
        <v>EU</v>
      </c>
      <c r="F82" s="382"/>
      <c r="G82" s="382"/>
      <c r="H82" s="382"/>
      <c r="I82" s="382"/>
      <c r="J82" s="382"/>
      <c r="K82" s="382"/>
      <c r="L82" s="382"/>
      <c r="M82" s="382"/>
      <c r="N82" s="382"/>
      <c r="O82" s="382"/>
      <c r="P82" s="382"/>
      <c r="Q82" s="382"/>
      <c r="R82" s="382"/>
      <c r="S82" s="382"/>
      <c r="T82" s="382"/>
      <c r="U82" s="382"/>
      <c r="V82" s="382"/>
      <c r="W82" s="382"/>
      <c r="X82" s="382"/>
      <c r="Y82" s="382"/>
      <c r="Z82" s="382"/>
      <c r="AA82" s="382"/>
      <c r="AB82" s="382"/>
      <c r="AC82" s="382"/>
      <c r="AD82" s="382"/>
      <c r="AE82" s="382"/>
      <c r="AF82" s="382"/>
      <c r="AG82" s="382"/>
      <c r="AH82" s="382"/>
      <c r="AI82" s="382"/>
      <c r="AJ82" s="383"/>
      <c r="AK82" s="383"/>
      <c r="AL82" s="383"/>
      <c r="AM82" s="383"/>
      <c r="AN82" s="383"/>
      <c r="AO82" s="383"/>
      <c r="AP82" s="383"/>
      <c r="AQ82" s="383"/>
      <c r="AR82" s="383"/>
      <c r="AS82" s="383"/>
      <c r="AT82" s="383"/>
      <c r="AU82" s="383"/>
      <c r="AV82" s="383"/>
      <c r="AW82" s="383"/>
      <c r="AX82" s="383"/>
      <c r="AY82" s="133"/>
      <c r="BE82" s="24" t="str">
        <f t="shared" si="11"/>
        <v>Bulgaria</v>
      </c>
    </row>
    <row r="83" spans="1:60" hidden="1" outlineLevel="2">
      <c r="A83" s="70"/>
      <c r="B83" s="27">
        <v>1</v>
      </c>
      <c r="C83" s="86" t="str">
        <f t="shared" si="10"/>
        <v>Bulgaria</v>
      </c>
      <c r="E83" s="64" t="str">
        <f>IFERROR(INDEX(Insights[],MATCH($A$76,Insights[Country],0),MATCH($E$9,Insights[#Headers],0)),"")</f>
        <v>EU</v>
      </c>
      <c r="F83" s="382"/>
      <c r="G83" s="382"/>
      <c r="H83" s="382"/>
      <c r="I83" s="382"/>
      <c r="J83" s="382"/>
      <c r="K83" s="382"/>
      <c r="L83" s="382"/>
      <c r="M83" s="382"/>
      <c r="N83" s="382"/>
      <c r="O83" s="382"/>
      <c r="P83" s="382"/>
      <c r="Q83" s="382"/>
      <c r="R83" s="382"/>
      <c r="S83" s="382"/>
      <c r="T83" s="382"/>
      <c r="U83" s="382"/>
      <c r="V83" s="382"/>
      <c r="W83" s="382"/>
      <c r="X83" s="382"/>
      <c r="Y83" s="382"/>
      <c r="Z83" s="382"/>
      <c r="AA83" s="382"/>
      <c r="AB83" s="382"/>
      <c r="AC83" s="382"/>
      <c r="AD83" s="382"/>
      <c r="AE83" s="382"/>
      <c r="AF83" s="382"/>
      <c r="AG83" s="382"/>
      <c r="AH83" s="382"/>
      <c r="AI83" s="382"/>
      <c r="AJ83" s="383"/>
      <c r="AK83" s="383"/>
      <c r="AL83" s="383"/>
      <c r="AM83" s="383"/>
      <c r="AN83" s="383"/>
      <c r="AO83" s="383"/>
      <c r="AP83" s="383"/>
      <c r="AQ83" s="383"/>
      <c r="AR83" s="383"/>
      <c r="AS83" s="383"/>
      <c r="AT83" s="383"/>
      <c r="AU83" s="383"/>
      <c r="AV83" s="383"/>
      <c r="AW83" s="383"/>
      <c r="AX83" s="383"/>
      <c r="AY83" s="133"/>
      <c r="BE83" s="24" t="str">
        <f t="shared" si="11"/>
        <v>Bulgaria</v>
      </c>
    </row>
    <row r="84" spans="1:60" hidden="1" outlineLevel="2">
      <c r="A84" s="70"/>
      <c r="B84" s="27">
        <v>1</v>
      </c>
      <c r="C84" s="86" t="str">
        <f t="shared" si="10"/>
        <v>Bulgaria</v>
      </c>
      <c r="E84" s="64" t="str">
        <f>IFERROR(INDEX(Insights[],MATCH($A$76,Insights[Country],0),MATCH($E$9,Insights[#Headers],0)),"")</f>
        <v>EU</v>
      </c>
      <c r="F84" s="382"/>
      <c r="G84" s="382"/>
      <c r="H84" s="382"/>
      <c r="I84" s="382"/>
      <c r="J84" s="382"/>
      <c r="K84" s="382"/>
      <c r="L84" s="382"/>
      <c r="M84" s="382"/>
      <c r="N84" s="382"/>
      <c r="O84" s="382"/>
      <c r="P84" s="382"/>
      <c r="Q84" s="382"/>
      <c r="R84" s="382"/>
      <c r="S84" s="382"/>
      <c r="T84" s="382"/>
      <c r="U84" s="382"/>
      <c r="V84" s="382"/>
      <c r="W84" s="382"/>
      <c r="X84" s="382"/>
      <c r="Y84" s="382"/>
      <c r="Z84" s="382"/>
      <c r="AA84" s="382"/>
      <c r="AB84" s="382"/>
      <c r="AC84" s="382"/>
      <c r="AD84" s="382"/>
      <c r="AE84" s="382"/>
      <c r="AF84" s="382"/>
      <c r="AG84" s="382"/>
      <c r="AH84" s="382"/>
      <c r="AI84" s="382"/>
      <c r="AJ84" s="383"/>
      <c r="AK84" s="383"/>
      <c r="AL84" s="383"/>
      <c r="AM84" s="383"/>
      <c r="AN84" s="383"/>
      <c r="AO84" s="383"/>
      <c r="AP84" s="383"/>
      <c r="AQ84" s="383"/>
      <c r="AR84" s="383"/>
      <c r="AS84" s="383"/>
      <c r="AT84" s="383"/>
      <c r="AU84" s="383"/>
      <c r="AV84" s="383"/>
      <c r="AW84" s="383"/>
      <c r="AX84" s="383"/>
      <c r="AY84" s="133"/>
      <c r="BE84" s="24" t="str">
        <f t="shared" si="11"/>
        <v>Bulgaria</v>
      </c>
    </row>
    <row r="85" spans="1:60" hidden="1" outlineLevel="2">
      <c r="A85" s="70"/>
      <c r="B85" s="27">
        <v>2</v>
      </c>
      <c r="C85" s="86" t="str">
        <f t="shared" si="10"/>
        <v>Bulgaria</v>
      </c>
      <c r="E85" s="64" t="str">
        <f>IFERROR(INDEX(Insights[],MATCH($A$76,Insights[Country],0),MATCH($E$9,Insights[#Headers],0)),"")</f>
        <v>EU</v>
      </c>
      <c r="F85" s="382"/>
      <c r="G85" s="382"/>
      <c r="H85" s="382"/>
      <c r="I85" s="382"/>
      <c r="J85" s="382"/>
      <c r="K85" s="382"/>
      <c r="L85" s="382"/>
      <c r="M85" s="382"/>
      <c r="N85" s="382"/>
      <c r="O85" s="382"/>
      <c r="P85" s="382"/>
      <c r="Q85" s="382"/>
      <c r="R85" s="382"/>
      <c r="S85" s="382"/>
      <c r="T85" s="382"/>
      <c r="U85" s="382"/>
      <c r="V85" s="382"/>
      <c r="W85" s="382"/>
      <c r="X85" s="382"/>
      <c r="Y85" s="382"/>
      <c r="Z85" s="382"/>
      <c r="AA85" s="382"/>
      <c r="AB85" s="382"/>
      <c r="AC85" s="382"/>
      <c r="AD85" s="382"/>
      <c r="AE85" s="382"/>
      <c r="AF85" s="382"/>
      <c r="AG85" s="382"/>
      <c r="AH85" s="382"/>
      <c r="AI85" s="382"/>
      <c r="AJ85" s="383"/>
      <c r="AK85" s="383"/>
      <c r="AL85" s="383"/>
      <c r="AM85" s="383"/>
      <c r="AN85" s="383"/>
      <c r="AO85" s="383"/>
      <c r="AP85" s="383"/>
      <c r="AQ85" s="383"/>
      <c r="AR85" s="383"/>
      <c r="AS85" s="383"/>
      <c r="AT85" s="383"/>
      <c r="AU85" s="383"/>
      <c r="AV85" s="383"/>
      <c r="AW85" s="383"/>
      <c r="AX85" s="383"/>
      <c r="AY85" s="133"/>
      <c r="BE85" s="24" t="str">
        <f t="shared" si="11"/>
        <v>Bulgaria</v>
      </c>
    </row>
    <row r="86" spans="1:60" hidden="1" outlineLevel="2">
      <c r="A86" s="70"/>
      <c r="B86" s="27">
        <v>2</v>
      </c>
      <c r="C86" s="86" t="str">
        <f t="shared" si="10"/>
        <v>Bulgaria</v>
      </c>
      <c r="E86" s="64" t="str">
        <f>IFERROR(INDEX(Insights[],MATCH($A$76,Insights[Country],0),MATCH($E$9,Insights[#Headers],0)),"")</f>
        <v>EU</v>
      </c>
      <c r="F86" s="382"/>
      <c r="G86" s="382"/>
      <c r="H86" s="382"/>
      <c r="I86" s="382"/>
      <c r="J86" s="382"/>
      <c r="K86" s="382"/>
      <c r="L86" s="382"/>
      <c r="M86" s="382"/>
      <c r="N86" s="382"/>
      <c r="O86" s="382"/>
      <c r="P86" s="382"/>
      <c r="Q86" s="382"/>
      <c r="R86" s="382"/>
      <c r="S86" s="382"/>
      <c r="T86" s="382"/>
      <c r="U86" s="382"/>
      <c r="V86" s="382"/>
      <c r="W86" s="382"/>
      <c r="X86" s="382"/>
      <c r="Y86" s="382"/>
      <c r="Z86" s="382"/>
      <c r="AA86" s="382"/>
      <c r="AB86" s="382"/>
      <c r="AC86" s="382"/>
      <c r="AD86" s="382"/>
      <c r="AE86" s="382"/>
      <c r="AF86" s="382"/>
      <c r="AG86" s="382"/>
      <c r="AH86" s="382"/>
      <c r="AI86" s="382"/>
      <c r="AJ86" s="383"/>
      <c r="AK86" s="383"/>
      <c r="AL86" s="383"/>
      <c r="AM86" s="383"/>
      <c r="AN86" s="383"/>
      <c r="AO86" s="383"/>
      <c r="AP86" s="383"/>
      <c r="AQ86" s="383"/>
      <c r="AR86" s="383"/>
      <c r="AS86" s="383"/>
      <c r="AT86" s="383"/>
      <c r="AU86" s="383"/>
      <c r="AV86" s="383"/>
      <c r="AW86" s="383"/>
      <c r="AX86" s="383"/>
      <c r="AY86" s="133"/>
      <c r="BE86" s="24" t="str">
        <f t="shared" si="11"/>
        <v>Bulgaria</v>
      </c>
    </row>
    <row r="87" spans="1:60" hidden="1" outlineLevel="2">
      <c r="A87" s="70"/>
      <c r="B87" s="27">
        <v>2</v>
      </c>
      <c r="C87" s="86" t="str">
        <f t="shared" si="10"/>
        <v>Bulgaria</v>
      </c>
      <c r="E87" s="64" t="str">
        <f>IFERROR(INDEX(Insights[],MATCH($A$76,Insights[Country],0),MATCH($E$9,Insights[#Headers],0)),"")</f>
        <v>EU</v>
      </c>
      <c r="F87" s="382"/>
      <c r="G87" s="382"/>
      <c r="H87" s="382"/>
      <c r="I87" s="382"/>
      <c r="J87" s="382"/>
      <c r="K87" s="382"/>
      <c r="L87" s="382"/>
      <c r="M87" s="382"/>
      <c r="N87" s="382"/>
      <c r="O87" s="382"/>
      <c r="P87" s="382"/>
      <c r="Q87" s="382"/>
      <c r="R87" s="382"/>
      <c r="S87" s="382"/>
      <c r="T87" s="382"/>
      <c r="U87" s="382"/>
      <c r="V87" s="382"/>
      <c r="W87" s="382"/>
      <c r="X87" s="382"/>
      <c r="Y87" s="382"/>
      <c r="Z87" s="382"/>
      <c r="AA87" s="382"/>
      <c r="AB87" s="382"/>
      <c r="AC87" s="382"/>
      <c r="AD87" s="382"/>
      <c r="AE87" s="382"/>
      <c r="AF87" s="382"/>
      <c r="AG87" s="382"/>
      <c r="AH87" s="382"/>
      <c r="AI87" s="382"/>
      <c r="AJ87" s="383"/>
      <c r="AK87" s="383"/>
      <c r="AL87" s="383"/>
      <c r="AM87" s="383"/>
      <c r="AN87" s="383"/>
      <c r="AO87" s="383"/>
      <c r="AP87" s="383"/>
      <c r="AQ87" s="383"/>
      <c r="AR87" s="383"/>
      <c r="AS87" s="383"/>
      <c r="AT87" s="383"/>
      <c r="AU87" s="383"/>
      <c r="AV87" s="383"/>
      <c r="AW87" s="383"/>
      <c r="AX87" s="383"/>
      <c r="AY87" s="133"/>
      <c r="BE87" s="24" t="str">
        <f t="shared" si="11"/>
        <v>Bulgaria</v>
      </c>
    </row>
    <row r="88" spans="1:60" hidden="1" outlineLevel="2">
      <c r="A88" s="70"/>
      <c r="B88" s="27">
        <v>2</v>
      </c>
      <c r="C88" s="86" t="str">
        <f t="shared" si="10"/>
        <v>Bulgaria</v>
      </c>
      <c r="E88" s="64" t="str">
        <f>IFERROR(INDEX(Insights[],MATCH($A$76,Insights[Country],0),MATCH($E$9,Insights[#Headers],0)),"")</f>
        <v>EU</v>
      </c>
      <c r="F88" s="382"/>
      <c r="G88" s="382"/>
      <c r="H88" s="382"/>
      <c r="I88" s="382"/>
      <c r="J88" s="382"/>
      <c r="K88" s="382"/>
      <c r="L88" s="382"/>
      <c r="M88" s="382"/>
      <c r="N88" s="382"/>
      <c r="O88" s="382"/>
      <c r="P88" s="382"/>
      <c r="Q88" s="382"/>
      <c r="R88" s="382"/>
      <c r="S88" s="382"/>
      <c r="T88" s="382"/>
      <c r="U88" s="382"/>
      <c r="V88" s="382"/>
      <c r="W88" s="382"/>
      <c r="X88" s="382"/>
      <c r="Y88" s="382"/>
      <c r="Z88" s="382"/>
      <c r="AA88" s="382"/>
      <c r="AB88" s="382"/>
      <c r="AC88" s="382"/>
      <c r="AD88" s="382"/>
      <c r="AE88" s="382"/>
      <c r="AF88" s="382"/>
      <c r="AG88" s="382"/>
      <c r="AH88" s="382"/>
      <c r="AI88" s="382"/>
      <c r="AJ88" s="383"/>
      <c r="AK88" s="383"/>
      <c r="AL88" s="383"/>
      <c r="AM88" s="383"/>
      <c r="AN88" s="383"/>
      <c r="AO88" s="383"/>
      <c r="AP88" s="383"/>
      <c r="AQ88" s="383"/>
      <c r="AR88" s="383"/>
      <c r="AS88" s="383"/>
      <c r="AT88" s="383"/>
      <c r="AU88" s="383"/>
      <c r="AV88" s="383"/>
      <c r="AW88" s="383"/>
      <c r="AX88" s="383"/>
      <c r="AY88" s="133"/>
      <c r="BE88" s="24" t="str">
        <f t="shared" si="11"/>
        <v>Bulgaria</v>
      </c>
    </row>
    <row r="89" spans="1:60" s="68" customFormat="1">
      <c r="A89" s="69" t="str">
        <f>References!A242</f>
        <v>Canada</v>
      </c>
      <c r="B89" s="61"/>
      <c r="C89" s="88"/>
      <c r="D89" s="90"/>
      <c r="E89" s="63" t="str">
        <f>IFERROR(INDEX(Insights[],MATCH($A$89,Insights[Country],0),MATCH($E$9,Insights[#Headers],0)),"")</f>
        <v>NA</v>
      </c>
      <c r="F89" s="384"/>
      <c r="G89" s="384"/>
      <c r="H89" s="384"/>
      <c r="I89" s="384"/>
      <c r="J89" s="384"/>
      <c r="K89" s="384"/>
      <c r="L89" s="384"/>
      <c r="M89" s="384"/>
      <c r="N89" s="384"/>
      <c r="O89" s="384"/>
      <c r="P89" s="384"/>
      <c r="Q89" s="384"/>
      <c r="R89" s="384"/>
      <c r="S89" s="384"/>
      <c r="T89" s="384"/>
      <c r="U89" s="384"/>
      <c r="V89" s="384"/>
      <c r="W89" s="384"/>
      <c r="X89" s="384"/>
      <c r="Y89" s="384"/>
      <c r="Z89" s="384"/>
      <c r="AA89" s="384"/>
      <c r="AB89" s="384"/>
      <c r="AC89" s="384"/>
      <c r="AD89" s="384"/>
      <c r="AE89" s="384"/>
      <c r="AF89" s="384"/>
      <c r="AG89" s="384"/>
      <c r="AH89" s="384"/>
      <c r="AI89" s="384"/>
      <c r="AJ89" s="385"/>
      <c r="AK89" s="385"/>
      <c r="AL89" s="385"/>
      <c r="AM89" s="385"/>
      <c r="AN89" s="385"/>
      <c r="AO89" s="385"/>
      <c r="AP89" s="385"/>
      <c r="AQ89" s="385"/>
      <c r="AR89" s="385"/>
      <c r="AS89" s="385"/>
      <c r="AT89" s="385"/>
      <c r="AU89" s="385"/>
      <c r="AV89" s="385"/>
      <c r="AW89" s="385"/>
      <c r="AX89" s="385"/>
      <c r="AY89" s="87" t="str">
        <f>_xlfn.XLOOKUP(A89,CountrySelect[Country],CountrySelect[Location Name])</f>
        <v>Bayer Inc.</v>
      </c>
      <c r="AZ89" s="87">
        <f>_xlfn.XLOOKUP(A89,CountrySelect[Country],CountrySelect[Recipient Name])</f>
        <v>0</v>
      </c>
      <c r="BA89" s="87" t="str">
        <f>_xlfn.XLOOKUP(A89,CountrySelect[Country],CountrySelect[Address Line 1])</f>
        <v>2920 Matheson Boulevard East</v>
      </c>
      <c r="BB89" s="87" t="str">
        <f>_xlfn.XLOOKUP(A89,CountrySelect[Country],CountrySelect[Address Line 2])</f>
        <v/>
      </c>
      <c r="BC89" s="87" t="e">
        <f>IF(_xlfn.XLOOKUP(A89,#REF!,#REF!)="","",_xlfn.XLOOKUP(A89,#REF!,#REF!))</f>
        <v>#REF!</v>
      </c>
      <c r="BD89" s="87" t="str">
        <f>_xlfn.XLOOKUP(A89,CountrySelect[Country],CountrySelect[City])</f>
        <v>Mississauga</v>
      </c>
      <c r="BE89" s="87" t="str">
        <f>A89</f>
        <v>Canada</v>
      </c>
      <c r="BF89" s="87" t="str">
        <f>_xlfn.XLOOKUP(A89,CountrySelect[Country],CountrySelect[Postal/Zip Code])</f>
        <v>L4W 5R6</v>
      </c>
      <c r="BG89" s="87">
        <f>_xlfn.XLOOKUP(A89,CountrySelect[Country],CountrySelect[Telephone])</f>
        <v>0</v>
      </c>
      <c r="BH89" s="87">
        <f>_xlfn.XLOOKUP(A89,CountrySelect[Country],CountrySelect[Email])</f>
        <v>0</v>
      </c>
    </row>
    <row r="90" spans="1:60" outlineLevel="1">
      <c r="A90" s="70"/>
      <c r="B90" s="27" t="s">
        <v>464</v>
      </c>
      <c r="C90" s="86" t="str">
        <f>$A$89</f>
        <v>Canada</v>
      </c>
      <c r="D90" s="83" t="s">
        <v>465</v>
      </c>
      <c r="E90" s="64" t="str">
        <f>IFERROR(INDEX(Insights[],MATCH($A$89,Insights[Country],0),MATCH($E$9,Insights[#Headers],0)),"")</f>
        <v>NA</v>
      </c>
      <c r="F90" s="381"/>
      <c r="G90" s="381"/>
      <c r="H90" s="381"/>
      <c r="I90" s="381"/>
      <c r="J90" s="381"/>
      <c r="K90" s="381"/>
      <c r="L90" s="381"/>
      <c r="M90" s="381"/>
      <c r="N90" s="381"/>
      <c r="O90" s="381"/>
      <c r="P90" s="381"/>
      <c r="Q90" s="381"/>
      <c r="R90" s="381"/>
      <c r="S90" s="381"/>
      <c r="T90" s="381"/>
      <c r="U90" s="381"/>
      <c r="V90" s="381"/>
      <c r="W90" s="381"/>
      <c r="X90" s="381"/>
      <c r="Y90" s="381"/>
      <c r="Z90" s="381"/>
      <c r="AA90" s="381"/>
      <c r="AB90" s="381"/>
      <c r="AC90" s="381"/>
      <c r="AD90" s="381"/>
      <c r="AE90" s="381"/>
      <c r="AF90" s="381"/>
      <c r="AG90" s="381"/>
      <c r="AH90" s="381"/>
      <c r="AI90" s="381"/>
      <c r="AJ90" s="382" cm="1">
        <f t="array" ref="AJ90">IFERROR(_xlfn.XLOOKUP($A89,LangRef[[Country]:[Country]],LangRef[[Sites]:[Sites]])*$D$7,"")</f>
        <v>0</v>
      </c>
      <c r="AK90" s="382" cm="1">
        <f t="array" ref="AK90">IFERROR(_xlfn.XLOOKUP($A89,LangRef[[Country]:[Country]],LangRef[[Sites]:[Sites]])*$D$7,"")</f>
        <v>0</v>
      </c>
      <c r="AL90" s="382" cm="1">
        <f t="array" ref="AL90">IFERROR(_xlfn.XLOOKUP($A89,LangRef[[Country]:[Country]],LangRef[[Sites]:[Sites]])*$D$7,"")</f>
        <v>0</v>
      </c>
      <c r="AM90" s="382" cm="1">
        <f t="array" ref="AM90">IFERROR(_xlfn.XLOOKUP($A89,LangRef[[Country]:[Country]],LangRef[[Sites]:[Sites]])*$D$7,"")</f>
        <v>0</v>
      </c>
      <c r="AN90" s="382" cm="1">
        <f t="array" ref="AN90">IFERROR(_xlfn.XLOOKUP($A89,LangRef[[Country]:[Country]],LangRef[[Sites]:[Sites]])*$D$7,"")</f>
        <v>0</v>
      </c>
      <c r="AO90" s="382" cm="1">
        <f t="array" ref="AO90">IFERROR(_xlfn.XLOOKUP($A89,LangRef[[Country]:[Country]],LangRef[[Sites]:[Sites]])*$D$7,"")</f>
        <v>0</v>
      </c>
      <c r="AP90" s="382" cm="1">
        <f t="array" ref="AP90">IFERROR(_xlfn.XLOOKUP($A89,LangRef[[Country]:[Country]],LangRef[[Sites]:[Sites]])*$D$7,"")</f>
        <v>0</v>
      </c>
      <c r="AQ90" s="382" cm="1">
        <f t="array" ref="AQ90">IFERROR(_xlfn.XLOOKUP($A89,LangRef[[Country]:[Country]],LangRef[[Sites]:[Sites]])*$D$7,"")</f>
        <v>0</v>
      </c>
      <c r="AR90" s="382" cm="1">
        <f t="array" ref="AR90">IFERROR(_xlfn.XLOOKUP($A89,LangRef[[Country]:[Country]],LangRef[[Sites]:[Sites]])*$D$7,"")</f>
        <v>0</v>
      </c>
      <c r="AS90" s="382" cm="1">
        <f t="array" ref="AS90">IFERROR(_xlfn.XLOOKUP($A89,LangRef[[Country]:[Country]],LangRef[[Sites]:[Sites]])*$D$7,"")</f>
        <v>0</v>
      </c>
      <c r="AT90" s="382" cm="1">
        <f t="array" ref="AT90">IFERROR(_xlfn.XLOOKUP($A89,LangRef[[Country]:[Country]],LangRef[[Sites]:[Sites]])*$D$7,"")</f>
        <v>0</v>
      </c>
      <c r="AU90" s="382" cm="1">
        <f t="array" ref="AU90">IFERROR(_xlfn.XLOOKUP($A89,LangRef[[Country]:[Country]],LangRef[[Sites]:[Sites]])*$D$7,"")</f>
        <v>0</v>
      </c>
      <c r="AV90" s="382" cm="1">
        <f t="array" ref="AV90">IFERROR(_xlfn.XLOOKUP($A89,LangRef[[Country]:[Country]],LangRef[[Sites]:[Sites]])*$D$7,"")</f>
        <v>0</v>
      </c>
      <c r="AW90" s="382" cm="1">
        <f t="array" ref="AW90">IFERROR(_xlfn.XLOOKUP($A89,LangRef[[Country]:[Country]],LangRef[[Sites]:[Sites]])*$D$7,"")</f>
        <v>0</v>
      </c>
      <c r="AX90" s="382" cm="1">
        <f t="array" ref="AX90">IFERROR(_xlfn.XLOOKUP($A89,LangRef[[Country]:[Country]],LangRef[[Sites]:[Sites]])*$D$7,"")</f>
        <v>0</v>
      </c>
      <c r="AY90" s="28"/>
      <c r="BE90" s="24" t="str">
        <f>C90</f>
        <v>Canada</v>
      </c>
    </row>
    <row r="91" spans="1:60" outlineLevel="1">
      <c r="A91" s="70"/>
      <c r="B91" s="27" t="s">
        <v>464</v>
      </c>
      <c r="C91" s="86" t="str">
        <f t="shared" ref="C91:C101" si="12">$A$89</f>
        <v>Canada</v>
      </c>
      <c r="D91" s="83" t="str" cm="1">
        <f t="array" ref="D91:D92">_xlfn._xlws.FILTER(References!$H$237:$H$310,References!$G$237:$G$310='Printing Tracker'!A89)</f>
        <v>French</v>
      </c>
      <c r="E91" s="64" t="str">
        <f>IFERROR(INDEX(Insights[],MATCH($A$89,Insights[Country],0),MATCH($E$9,Insights[#Headers],0)),"")</f>
        <v>NA</v>
      </c>
      <c r="F91" s="382" cm="1">
        <f t="array" ref="F91">IFERROR(_xlfn.CEILING.MATH(IF($D$8="",_xlfn.XLOOKUP($A89,LangRef[[Country]:[Country]],LangRef[[Screened Patients]:[Screened Patients]])*$D$5,_xlfn.XLOOKUP($A89,LangRef[[Country]:[Country]],LangRef[[Screened Patients]:[Screened Patients]])*$D$5*$D$8),10),"")</f>
        <v>0</v>
      </c>
      <c r="G91" s="382" cm="1">
        <f t="array" ref="G91">IFERROR(_xlfn.CEILING.MATH(IF($D$8="",_xlfn.XLOOKUP($A89,LangRef[[Country]:[Country]],LangRef[[Screened Patients]:[Screened Patients]])*$G$1,_xlfn.XLOOKUP($A89,LangRef[[Country]:[Country]],LangRef[[Sites]:[Sites]])*$G$1*$D$8),5),"")</f>
        <v>0</v>
      </c>
      <c r="H91" s="382" cm="1">
        <f t="array" ref="H91">IFERROR(_xlfn.CEILING.MATH(IF($D$8="",_xlfn.XLOOKUP($A89,LangRef[[Country]:[Country]],LangRef[[Screened Patients]:[Screened Patients]])*$D$5,_xlfn.XLOOKUP($A89,LangRef[[Country]:[Country]],LangRef[[Screened Patients]:[Screened Patients]])*$D$5*$D$8),10),"")</f>
        <v>0</v>
      </c>
      <c r="I91" s="382" cm="1">
        <f t="array" ref="I91">IFERROR(_xlfn.CEILING.MATH(IF($D$8="",_xlfn.XLOOKUP($A89,LangRef[[Country]:[Country]],LangRef[[Screened Patients]:[Screened Patients]])*$D$5,_xlfn.XLOOKUP($A89,LangRef[[Country]:[Country]],LangRef[[Screened Patients]:[Screened Patients]])*$D$5*$D$8),10),"")</f>
        <v>0</v>
      </c>
      <c r="J91" s="382" cm="1">
        <f t="array" ref="J91">IFERROR(_xlfn.CEILING.MATH(IF($D$8="",_xlfn.XLOOKUP($A89,LangRef[[Country]:[Country]],LangRef[[Screened Patients]:[Screened Patients]])*$D$5,_xlfn.XLOOKUP($A89,LangRef[[Country]:[Country]],LangRef[[Screened Patients]:[Screened Patients]])*$D$5*$D$8),10),"")</f>
        <v>0</v>
      </c>
      <c r="K91" s="382" cm="1">
        <f t="array" ref="K91">IFERROR(_xlfn.CEILING.MATH(IF($D$8="",_xlfn.XLOOKUP($A89,LangRef[[Country]:[Country]],LangRef[[Screened Patients]:[Screened Patients]])*$D$5,_xlfn.XLOOKUP($A89,LangRef[[Country]:[Country]],LangRef[[Screened Patients]:[Screened Patients]])*$D$5*$D$8),10),"")</f>
        <v>0</v>
      </c>
      <c r="L91" s="382" cm="1">
        <f t="array" ref="L91">IFERROR(_xlfn.CEILING.MATH(IF($D$8="",_xlfn.XLOOKUP($A89,LangRef[[Country]:[Country]],LangRef[[Screened Patients]:[Screened Patients]])*$D$5,_xlfn.XLOOKUP($A89,LangRef[[Country]:[Country]],LangRef[[Screened Patients]:[Screened Patients]])*$D$5*$D$8),10),"")</f>
        <v>0</v>
      </c>
      <c r="M91" s="382" cm="1">
        <f t="array" ref="M91">IFERROR(_xlfn.CEILING.MATH(IF($D$8="",_xlfn.XLOOKUP($A89,LangRef[[Country]:[Country]],LangRef[[Screened Patients]:[Screened Patients]])*$D$5,_xlfn.XLOOKUP($A89,LangRef[[Country]:[Country]],LangRef[[Screened Patients]:[Screened Patients]])*$D$5*$D$8),10),"")</f>
        <v>0</v>
      </c>
      <c r="N91" s="382" cm="1">
        <f t="array" ref="N91">IFERROR(_xlfn.CEILING.MATH(IF($D$8="",_xlfn.XLOOKUP($A89,LangRef[[Country]:[Country]],LangRef[[Screened Patients]:[Screened Patients]])*$D$5,_xlfn.XLOOKUP($A89,LangRef[[Country]:[Country]],LangRef[[Screened Patients]:[Screened Patients]])*$D$5*$D$8),10),"")</f>
        <v>0</v>
      </c>
      <c r="O91" s="382" cm="1">
        <f t="array" ref="O91">IFERROR(_xlfn.CEILING.MATH(IF($D$8="",_xlfn.XLOOKUP($A89,LangRef[[Country]:[Country]],LangRef[[Screened Patients]:[Screened Patients]])*$D$5,_xlfn.XLOOKUP($A89,LangRef[[Country]:[Country]],LangRef[[Screened Patients]:[Screened Patients]])*$D$5*$D$8),10),"")</f>
        <v>0</v>
      </c>
      <c r="P91" s="382" cm="1">
        <f t="array" ref="P91">IFERROR(_xlfn.CEILING.MATH(IF($D$8="",_xlfn.XLOOKUP($A89,LangRef[[Country]:[Country]],LangRef[[Screened Patients]:[Screened Patients]])*$D$5,_xlfn.XLOOKUP($A89,LangRef[[Country]:[Country]],LangRef[[Screened Patients]:[Screened Patients]])*$D$5*$D$8),10),"")</f>
        <v>0</v>
      </c>
      <c r="Q91" s="382" cm="1">
        <f t="array" ref="Q91">IFERROR(_xlfn.CEILING.MATH(IF($D$8="",_xlfn.XLOOKUP($A89,LangRef[[Country]:[Country]],LangRef[[Screened Patients]:[Screened Patients]])*$D$5,_xlfn.XLOOKUP($A89,LangRef[[Country]:[Country]],LangRef[[Screened Patients]:[Screened Patients]])*$D$5*$D$8),10),"")</f>
        <v>0</v>
      </c>
      <c r="R91" s="382" cm="1">
        <f t="array" ref="R91">IFERROR(_xlfn.CEILING.MATH(IF($D$8="",_xlfn.XLOOKUP($A89,LangRef[[Country]:[Country]],LangRef[[Screened Patients]:[Screened Patients]])*$D$5,_xlfn.XLOOKUP($A89,LangRef[[Country]:[Country]],LangRef[[Screened Patients]:[Screened Patients]])*$D$5*$D$8),10),"")</f>
        <v>0</v>
      </c>
      <c r="S91" s="382" cm="1">
        <f t="array" ref="S91">IFERROR(_xlfn.CEILING.MATH(IF($D$8="",_xlfn.XLOOKUP($A89,LangRef[[Country]:[Country]],LangRef[[Screened Patients]:[Screened Patients]])*$D$5,_xlfn.XLOOKUP($A89,LangRef[[Country]:[Country]],LangRef[[Screened Patients]:[Screened Patients]])*$D$5*$D$8),10),"")</f>
        <v>0</v>
      </c>
      <c r="T91" s="382" cm="1">
        <f t="array" ref="T91">IFERROR(_xlfn.CEILING.MATH(IF($D$8="",_xlfn.XLOOKUP($A89,LangRef[[Country]:[Country]],LangRef[[Screened Patients]:[Screened Patients]])*$D$5,_xlfn.XLOOKUP($A89,LangRef[[Country]:[Country]],LangRef[[Screened Patients]:[Screened Patients]])*$D$5*$D$8),10),"")</f>
        <v>0</v>
      </c>
      <c r="U91" s="382" cm="1">
        <f t="array" ref="U91">IFERROR(_xlfn.CEILING.MATH(IF($D$8="",_xlfn.XLOOKUP($A89,LangRef[[Country]:[Country]],LangRef[[Screened Patients]:[Screened Patients]])*$D$5,_xlfn.XLOOKUP($A89,LangRef[[Country]:[Country]],LangRef[[Screened Patients]:[Screened Patients]])*$D$6*$D$8),10),"")</f>
        <v>0</v>
      </c>
      <c r="V91" s="382" cm="1">
        <f t="array" ref="V91">IFERROR(_xlfn.CEILING.MATH(IF($D$8="",_xlfn.XLOOKUP($A89,LangRef[[Country]:[Country]],LangRef[[Screened Patients]:[Screened Patients]])*$D$5,_xlfn.XLOOKUP($A89,LangRef[[Country]:[Country]],LangRef[[Screened Patients]:[Screened Patients]])*$D$6*$D$8),10),"")</f>
        <v>0</v>
      </c>
      <c r="W91" s="382" cm="1">
        <f t="array" ref="W91">IFERROR(_xlfn.CEILING.MATH(IF($D$8="",_xlfn.XLOOKUP($A89,LangRef[[Country]:[Country]],LangRef[[Screened Patients]:[Screened Patients]])*$D$5,_xlfn.XLOOKUP($A89,LangRef[[Country]:[Country]],LangRef[[Screened Patients]:[Screened Patients]])*$D$6*$D$8),10),"")</f>
        <v>0</v>
      </c>
      <c r="X91" s="382" cm="1">
        <f t="array" ref="X91">IFERROR(_xlfn.CEILING.MATH(IF($D$8="",_xlfn.XLOOKUP($A89,LangRef[[Country]:[Country]],LangRef[[Screened Patients]:[Screened Patients]])*$D$5,_xlfn.XLOOKUP($A89,LangRef[[Country]:[Country]],LangRef[[Screened Patients]:[Screened Patients]])*$D$6*$D$8),10),"")</f>
        <v>0</v>
      </c>
      <c r="Y91" s="382" cm="1">
        <f t="array" ref="Y91">IFERROR(_xlfn.CEILING.MATH(IF($D$8="",_xlfn.XLOOKUP($A89,LangRef[[Country]:[Country]],LangRef[[Screened Patients]:[Screened Patients]])*$D$5,_xlfn.XLOOKUP($A89,LangRef[[Country]:[Country]],LangRef[[Screened Patients]:[Screened Patients]])*$D$6*$D$8),10),"")</f>
        <v>0</v>
      </c>
      <c r="Z91" s="382" cm="1">
        <f t="array" ref="Z91">IFERROR(_xlfn.CEILING.MATH(IF($D$8="",_xlfn.XLOOKUP($A89,LangRef[[Country]:[Country]],LangRef[[Screened Patients]:[Screened Patients]])*$D$5,_xlfn.XLOOKUP($A89,LangRef[[Country]:[Country]],LangRef[[Screened Patients]:[Screened Patients]])*$D$6*$D$8),10),"")</f>
        <v>0</v>
      </c>
      <c r="AA91" s="382" cm="1">
        <f t="array" ref="AA91">IFERROR(_xlfn.CEILING.MATH(IF($D$8="",_xlfn.XLOOKUP($A89,LangRef[[Country]:[Country]],LangRef[[Screened Patients]:[Screened Patients]])*$D$5,_xlfn.XLOOKUP($A89,LangRef[[Country]:[Country]],LangRef[[Screened Patients]:[Screened Patients]])*$D$6*$D$8),10),"")</f>
        <v>0</v>
      </c>
      <c r="AB91" s="382" cm="1">
        <f t="array" ref="AB91">IFERROR(_xlfn.CEILING.MATH(IF($D$8="",_xlfn.XLOOKUP($A89,LangRef[[Country]:[Country]],LangRef[[Screened Patients]:[Screened Patients]])*$D$5,_xlfn.XLOOKUP($A89,LangRef[[Country]:[Country]],LangRef[[Screened Patients]:[Screened Patients]])*$D$6*$D$8),10),"")</f>
        <v>0</v>
      </c>
      <c r="AC91" s="382" cm="1">
        <f t="array" ref="AC91">IFERROR(_xlfn.CEILING.MATH(IF($D$8="",_xlfn.XLOOKUP($A89,LangRef[[Country]:[Country]],LangRef[[Screened Patients]:[Screened Patients]])*$D$5,_xlfn.XLOOKUP($A89,LangRef[[Country]:[Country]],LangRef[[Screened Patients]:[Screened Patients]])*$D$6*$D$8),10),"")</f>
        <v>0</v>
      </c>
      <c r="AD91" s="382" cm="1">
        <f t="array" ref="AD91">IFERROR(_xlfn.CEILING.MATH(IF($D$8="",_xlfn.XLOOKUP($A89,LangRef[[Country]:[Country]],LangRef[[Screened Patients]:[Screened Patients]])*$D$5,_xlfn.XLOOKUP($A89,LangRef[[Country]:[Country]],LangRef[[Screened Patients]:[Screened Patients]])*$D$6*$D$8),10),"")</f>
        <v>0</v>
      </c>
      <c r="AE91" s="382" cm="1">
        <f t="array" ref="AE91">IFERROR(_xlfn.CEILING.MATH(IF($D$8="",_xlfn.XLOOKUP($A89,LangRef[[Country]:[Country]],LangRef[[Screened Patients]:[Screened Patients]])*$D$5,_xlfn.XLOOKUP($A89,LangRef[[Country]:[Country]],LangRef[[Screened Patients]:[Screened Patients]])*$D$6*$D$8),10),"")</f>
        <v>0</v>
      </c>
      <c r="AF91" s="382" cm="1">
        <f t="array" ref="AF91">IFERROR(_xlfn.CEILING.MATH(IF($D$8="",_xlfn.XLOOKUP($A89,LangRef[[Country]:[Country]],LangRef[[Screened Patients]:[Screened Patients]])*$D$5,_xlfn.XLOOKUP($A89,LangRef[[Country]:[Country]],LangRef[[Screened Patients]:[Screened Patients]])*$D$6*$D$8),10),"")</f>
        <v>0</v>
      </c>
      <c r="AG91" s="382" cm="1">
        <f t="array" ref="AG91">IFERROR(_xlfn.CEILING.MATH(IF($D$8="",_xlfn.XLOOKUP($A89,LangRef[[Country]:[Country]],LangRef[[Screened Patients]:[Screened Patients]])*$D$5,_xlfn.XLOOKUP($A89,LangRef[[Country]:[Country]],LangRef[[Screened Patients]:[Screened Patients]])*$D$6*$D$8),10),"")</f>
        <v>0</v>
      </c>
      <c r="AH91" s="382" cm="1">
        <f t="array" ref="AH91">IFERROR(_xlfn.CEILING.MATH(IF($D$8="",_xlfn.XLOOKUP($A89,LangRef[[Country]:[Country]],LangRef[[Screened Patients]:[Screened Patients]])*$D$5,_xlfn.XLOOKUP($A89,LangRef[[Country]:[Country]],LangRef[[Screened Patients]:[Screened Patients]])*$D$6*$D$8),10),"")</f>
        <v>0</v>
      </c>
      <c r="AI91" s="382" cm="1">
        <f t="array" ref="AI91">IFERROR(_xlfn.CEILING.MATH(IF($D$8="",_xlfn.XLOOKUP($A89,LangRef[[Country]:[Country]],LangRef[[Screened Patients]:[Screened Patients]])*$D$5,_xlfn.XLOOKUP($A89,LangRef[[Country]:[Country]],LangRef[[Screened Patients]:[Screened Patients]])*$D$6*$D$8),10),"")</f>
        <v>0</v>
      </c>
      <c r="AJ91" s="27"/>
      <c r="AK91" s="27"/>
      <c r="AL91" s="27"/>
      <c r="AM91" s="27"/>
      <c r="AN91" s="27"/>
      <c r="AO91" s="27"/>
      <c r="AP91" s="27"/>
      <c r="AQ91" s="27"/>
      <c r="AR91" s="27"/>
      <c r="AS91" s="27"/>
      <c r="AT91" s="27"/>
      <c r="AU91" s="27"/>
      <c r="AV91" s="27"/>
      <c r="AW91" s="27"/>
      <c r="AX91" s="27"/>
      <c r="AY91" s="28"/>
      <c r="BE91" s="24" t="str">
        <f t="shared" ref="BE91:BE101" si="13">C91</f>
        <v>Canada</v>
      </c>
    </row>
    <row r="92" spans="1:60" outlineLevel="1">
      <c r="A92" s="70"/>
      <c r="B92" s="27" t="s">
        <v>464</v>
      </c>
      <c r="C92" s="86" t="str">
        <f t="shared" si="12"/>
        <v>Canada</v>
      </c>
      <c r="D92" s="83" t="str">
        <v>English</v>
      </c>
      <c r="E92" s="64" t="str">
        <f>IFERROR(INDEX(Insights[],MATCH($A$89,Insights[Country],0),MATCH($E$9,Insights[#Headers],0)),"")</f>
        <v>NA</v>
      </c>
      <c r="F92" s="382"/>
      <c r="G92" s="382"/>
      <c r="H92" s="382"/>
      <c r="I92" s="382"/>
      <c r="J92" s="382"/>
      <c r="K92" s="382"/>
      <c r="L92" s="382"/>
      <c r="M92" s="382"/>
      <c r="N92" s="382"/>
      <c r="O92" s="382"/>
      <c r="P92" s="382"/>
      <c r="Q92" s="382"/>
      <c r="R92" s="382"/>
      <c r="S92" s="382"/>
      <c r="T92" s="382"/>
      <c r="U92" s="382"/>
      <c r="V92" s="382"/>
      <c r="W92" s="382"/>
      <c r="X92" s="382"/>
      <c r="Y92" s="382"/>
      <c r="Z92" s="382"/>
      <c r="AA92" s="382"/>
      <c r="AB92" s="382"/>
      <c r="AC92" s="382"/>
      <c r="AD92" s="382"/>
      <c r="AE92" s="382"/>
      <c r="AF92" s="382"/>
      <c r="AG92" s="382"/>
      <c r="AH92" s="382"/>
      <c r="AI92" s="382"/>
      <c r="AJ92" s="27"/>
      <c r="AK92" s="27"/>
      <c r="AL92" s="27"/>
      <c r="AM92" s="27"/>
      <c r="AN92" s="27"/>
      <c r="AO92" s="27"/>
      <c r="AP92" s="27"/>
      <c r="AQ92" s="27"/>
      <c r="AR92" s="27"/>
      <c r="AS92" s="27"/>
      <c r="AT92" s="27"/>
      <c r="AU92" s="27"/>
      <c r="AV92" s="27"/>
      <c r="AW92" s="27"/>
      <c r="AX92" s="27"/>
      <c r="AY92" s="28"/>
      <c r="BE92" s="24" t="str">
        <f t="shared" si="13"/>
        <v>Canada</v>
      </c>
    </row>
    <row r="93" spans="1:60" outlineLevel="1">
      <c r="A93" s="70"/>
      <c r="B93" s="27" t="s">
        <v>464</v>
      </c>
      <c r="C93" s="86" t="str">
        <f t="shared" si="12"/>
        <v>Canada</v>
      </c>
      <c r="E93" s="64" t="str">
        <f>IFERROR(INDEX(Insights[],MATCH($A$89,Insights[Country],0),MATCH($E$9,Insights[#Headers],0)),"")</f>
        <v>NA</v>
      </c>
      <c r="F93" s="382"/>
      <c r="G93" s="382"/>
      <c r="H93" s="382"/>
      <c r="I93" s="382"/>
      <c r="J93" s="382"/>
      <c r="K93" s="382"/>
      <c r="L93" s="382"/>
      <c r="M93" s="382"/>
      <c r="N93" s="382"/>
      <c r="O93" s="382"/>
      <c r="P93" s="382"/>
      <c r="Q93" s="382"/>
      <c r="R93" s="382"/>
      <c r="S93" s="382"/>
      <c r="T93" s="382"/>
      <c r="U93" s="382"/>
      <c r="V93" s="382"/>
      <c r="W93" s="382"/>
      <c r="X93" s="382"/>
      <c r="Y93" s="382"/>
      <c r="Z93" s="382"/>
      <c r="AA93" s="382"/>
      <c r="AB93" s="382"/>
      <c r="AC93" s="382"/>
      <c r="AD93" s="382"/>
      <c r="AE93" s="382"/>
      <c r="AF93" s="382"/>
      <c r="AG93" s="382"/>
      <c r="AH93" s="382"/>
      <c r="AI93" s="382"/>
      <c r="AJ93" s="383"/>
      <c r="AK93" s="383"/>
      <c r="AL93" s="383"/>
      <c r="AM93" s="383"/>
      <c r="AN93" s="383"/>
      <c r="AO93" s="383"/>
      <c r="AP93" s="383"/>
      <c r="AQ93" s="383"/>
      <c r="AR93" s="383"/>
      <c r="AS93" s="383"/>
      <c r="AT93" s="383"/>
      <c r="AU93" s="383"/>
      <c r="AV93" s="383"/>
      <c r="AW93" s="383"/>
      <c r="AX93" s="383"/>
      <c r="AY93" s="133"/>
      <c r="BE93" s="24" t="str">
        <f t="shared" si="13"/>
        <v>Canada</v>
      </c>
    </row>
    <row r="94" spans="1:60" outlineLevel="1">
      <c r="A94" s="70"/>
      <c r="B94" s="27">
        <v>1</v>
      </c>
      <c r="C94" s="86" t="str">
        <f t="shared" si="12"/>
        <v>Canada</v>
      </c>
      <c r="E94" s="64" t="str">
        <f>IFERROR(INDEX(Insights[],MATCH($A$89,Insights[Country],0),MATCH($E$9,Insights[#Headers],0)),"")</f>
        <v>NA</v>
      </c>
      <c r="F94" s="382"/>
      <c r="G94" s="382"/>
      <c r="H94" s="382"/>
      <c r="I94" s="382"/>
      <c r="J94" s="382"/>
      <c r="K94" s="382"/>
      <c r="L94" s="382"/>
      <c r="M94" s="382"/>
      <c r="N94" s="382"/>
      <c r="O94" s="382"/>
      <c r="P94" s="382"/>
      <c r="Q94" s="382"/>
      <c r="R94" s="382"/>
      <c r="S94" s="382"/>
      <c r="T94" s="382"/>
      <c r="U94" s="382"/>
      <c r="V94" s="382"/>
      <c r="W94" s="382"/>
      <c r="X94" s="382"/>
      <c r="Y94" s="382"/>
      <c r="Z94" s="382"/>
      <c r="AA94" s="382"/>
      <c r="AB94" s="382"/>
      <c r="AC94" s="382"/>
      <c r="AD94" s="382"/>
      <c r="AE94" s="382"/>
      <c r="AF94" s="382"/>
      <c r="AG94" s="382"/>
      <c r="AH94" s="382"/>
      <c r="AI94" s="382"/>
      <c r="AJ94" s="383"/>
      <c r="AK94" s="383"/>
      <c r="AL94" s="383"/>
      <c r="AM94" s="383"/>
      <c r="AN94" s="383"/>
      <c r="AO94" s="383"/>
      <c r="AP94" s="383"/>
      <c r="AQ94" s="383"/>
      <c r="AR94" s="383"/>
      <c r="AS94" s="383"/>
      <c r="AT94" s="383"/>
      <c r="AU94" s="383"/>
      <c r="AV94" s="383"/>
      <c r="AW94" s="383"/>
      <c r="AX94" s="383"/>
      <c r="AY94" s="133"/>
      <c r="BE94" s="24" t="str">
        <f t="shared" si="13"/>
        <v>Canada</v>
      </c>
    </row>
    <row r="95" spans="1:60" outlineLevel="1">
      <c r="A95" s="70"/>
      <c r="B95" s="27">
        <v>1</v>
      </c>
      <c r="C95" s="86" t="str">
        <f t="shared" si="12"/>
        <v>Canada</v>
      </c>
      <c r="E95" s="64" t="str">
        <f>IFERROR(INDEX(Insights[],MATCH($A$89,Insights[Country],0),MATCH($E$9,Insights[#Headers],0)),"")</f>
        <v>NA</v>
      </c>
      <c r="F95" s="382"/>
      <c r="G95" s="382"/>
      <c r="H95" s="382"/>
      <c r="I95" s="382"/>
      <c r="J95" s="382"/>
      <c r="K95" s="382"/>
      <c r="L95" s="382"/>
      <c r="M95" s="382"/>
      <c r="N95" s="382"/>
      <c r="O95" s="382"/>
      <c r="P95" s="382"/>
      <c r="Q95" s="382"/>
      <c r="R95" s="382"/>
      <c r="S95" s="382"/>
      <c r="T95" s="382"/>
      <c r="U95" s="382"/>
      <c r="V95" s="382"/>
      <c r="W95" s="382"/>
      <c r="X95" s="382"/>
      <c r="Y95" s="382"/>
      <c r="Z95" s="382"/>
      <c r="AA95" s="382"/>
      <c r="AB95" s="382"/>
      <c r="AC95" s="382"/>
      <c r="AD95" s="382"/>
      <c r="AE95" s="382"/>
      <c r="AF95" s="382"/>
      <c r="AG95" s="382"/>
      <c r="AH95" s="382"/>
      <c r="AI95" s="382"/>
      <c r="AJ95" s="383"/>
      <c r="AK95" s="383"/>
      <c r="AL95" s="383"/>
      <c r="AM95" s="383"/>
      <c r="AN95" s="383"/>
      <c r="AO95" s="383"/>
      <c r="AP95" s="383"/>
      <c r="AQ95" s="383"/>
      <c r="AR95" s="383"/>
      <c r="AS95" s="383"/>
      <c r="AT95" s="383"/>
      <c r="AU95" s="383"/>
      <c r="AV95" s="383"/>
      <c r="AW95" s="383"/>
      <c r="AX95" s="383"/>
      <c r="AY95" s="133"/>
      <c r="BE95" s="24" t="str">
        <f t="shared" si="13"/>
        <v>Canada</v>
      </c>
    </row>
    <row r="96" spans="1:60" hidden="1" outlineLevel="2">
      <c r="A96" s="70"/>
      <c r="B96" s="27">
        <v>1</v>
      </c>
      <c r="C96" s="86" t="str">
        <f t="shared" si="12"/>
        <v>Canada</v>
      </c>
      <c r="E96" s="64" t="str">
        <f>IFERROR(INDEX(Insights[],MATCH($A$89,Insights[Country],0),MATCH($E$9,Insights[#Headers],0)),"")</f>
        <v>NA</v>
      </c>
      <c r="F96" s="382"/>
      <c r="G96" s="382"/>
      <c r="H96" s="382"/>
      <c r="I96" s="382"/>
      <c r="J96" s="382"/>
      <c r="K96" s="382"/>
      <c r="L96" s="382"/>
      <c r="M96" s="382"/>
      <c r="N96" s="382"/>
      <c r="O96" s="382"/>
      <c r="P96" s="382"/>
      <c r="Q96" s="382"/>
      <c r="R96" s="382"/>
      <c r="S96" s="382"/>
      <c r="T96" s="382"/>
      <c r="U96" s="382"/>
      <c r="V96" s="382"/>
      <c r="W96" s="382"/>
      <c r="X96" s="382"/>
      <c r="Y96" s="382"/>
      <c r="Z96" s="382"/>
      <c r="AA96" s="382"/>
      <c r="AB96" s="382"/>
      <c r="AC96" s="382"/>
      <c r="AD96" s="382"/>
      <c r="AE96" s="382"/>
      <c r="AF96" s="382"/>
      <c r="AG96" s="382"/>
      <c r="AH96" s="382"/>
      <c r="AI96" s="382"/>
      <c r="AJ96" s="383"/>
      <c r="AK96" s="383"/>
      <c r="AL96" s="383"/>
      <c r="AM96" s="383"/>
      <c r="AN96" s="383"/>
      <c r="AO96" s="383"/>
      <c r="AP96" s="383"/>
      <c r="AQ96" s="383"/>
      <c r="AR96" s="383"/>
      <c r="AS96" s="383"/>
      <c r="AT96" s="383"/>
      <c r="AU96" s="383"/>
      <c r="AV96" s="383"/>
      <c r="AW96" s="383"/>
      <c r="AX96" s="383"/>
      <c r="AY96" s="133"/>
      <c r="BE96" s="24" t="str">
        <f t="shared" si="13"/>
        <v>Canada</v>
      </c>
    </row>
    <row r="97" spans="1:60" hidden="1" outlineLevel="2">
      <c r="A97" s="70"/>
      <c r="B97" s="27">
        <v>1</v>
      </c>
      <c r="C97" s="86" t="str">
        <f t="shared" si="12"/>
        <v>Canada</v>
      </c>
      <c r="E97" s="64" t="str">
        <f>IFERROR(INDEX(Insights[],MATCH($A$89,Insights[Country],0),MATCH($E$9,Insights[#Headers],0)),"")</f>
        <v>NA</v>
      </c>
      <c r="F97" s="382"/>
      <c r="G97" s="382"/>
      <c r="H97" s="382"/>
      <c r="I97" s="382"/>
      <c r="J97" s="382"/>
      <c r="K97" s="382"/>
      <c r="L97" s="382"/>
      <c r="M97" s="382"/>
      <c r="N97" s="382"/>
      <c r="O97" s="382"/>
      <c r="P97" s="382"/>
      <c r="Q97" s="382"/>
      <c r="R97" s="382"/>
      <c r="S97" s="382"/>
      <c r="T97" s="382"/>
      <c r="U97" s="382"/>
      <c r="V97" s="382"/>
      <c r="W97" s="382"/>
      <c r="X97" s="382"/>
      <c r="Y97" s="382"/>
      <c r="Z97" s="382"/>
      <c r="AA97" s="382"/>
      <c r="AB97" s="382"/>
      <c r="AC97" s="382"/>
      <c r="AD97" s="382"/>
      <c r="AE97" s="382"/>
      <c r="AF97" s="382"/>
      <c r="AG97" s="382"/>
      <c r="AH97" s="382"/>
      <c r="AI97" s="382"/>
      <c r="AJ97" s="383"/>
      <c r="AK97" s="383"/>
      <c r="AL97" s="383"/>
      <c r="AM97" s="383"/>
      <c r="AN97" s="383"/>
      <c r="AO97" s="383"/>
      <c r="AP97" s="383"/>
      <c r="AQ97" s="383"/>
      <c r="AR97" s="383"/>
      <c r="AS97" s="383"/>
      <c r="AT97" s="383"/>
      <c r="AU97" s="383"/>
      <c r="AV97" s="383"/>
      <c r="AW97" s="383"/>
      <c r="AX97" s="383"/>
      <c r="AY97" s="133"/>
      <c r="BE97" s="24" t="str">
        <f t="shared" si="13"/>
        <v>Canada</v>
      </c>
    </row>
    <row r="98" spans="1:60" hidden="1" outlineLevel="2">
      <c r="A98" s="70"/>
      <c r="B98" s="27">
        <v>2</v>
      </c>
      <c r="C98" s="86" t="str">
        <f t="shared" si="12"/>
        <v>Canada</v>
      </c>
      <c r="E98" s="64" t="str">
        <f>IFERROR(INDEX(Insights[],MATCH($A$89,Insights[Country],0),MATCH($E$9,Insights[#Headers],0)),"")</f>
        <v>NA</v>
      </c>
      <c r="F98" s="382"/>
      <c r="G98" s="382"/>
      <c r="H98" s="382"/>
      <c r="I98" s="382"/>
      <c r="J98" s="382"/>
      <c r="K98" s="382"/>
      <c r="L98" s="382"/>
      <c r="M98" s="382"/>
      <c r="N98" s="382"/>
      <c r="O98" s="382"/>
      <c r="P98" s="382"/>
      <c r="Q98" s="382"/>
      <c r="R98" s="382"/>
      <c r="S98" s="382"/>
      <c r="T98" s="382"/>
      <c r="U98" s="382"/>
      <c r="V98" s="382"/>
      <c r="W98" s="382"/>
      <c r="X98" s="382"/>
      <c r="Y98" s="382"/>
      <c r="Z98" s="382"/>
      <c r="AA98" s="382"/>
      <c r="AB98" s="382"/>
      <c r="AC98" s="382"/>
      <c r="AD98" s="382"/>
      <c r="AE98" s="382"/>
      <c r="AF98" s="382"/>
      <c r="AG98" s="382"/>
      <c r="AH98" s="382"/>
      <c r="AI98" s="382"/>
      <c r="AJ98" s="383"/>
      <c r="AK98" s="383"/>
      <c r="AL98" s="383"/>
      <c r="AM98" s="383"/>
      <c r="AN98" s="383"/>
      <c r="AO98" s="383"/>
      <c r="AP98" s="383"/>
      <c r="AQ98" s="383"/>
      <c r="AR98" s="383"/>
      <c r="AS98" s="383"/>
      <c r="AT98" s="383"/>
      <c r="AU98" s="383"/>
      <c r="AV98" s="383"/>
      <c r="AW98" s="383"/>
      <c r="AX98" s="383"/>
      <c r="AY98" s="133"/>
      <c r="BE98" s="24" t="str">
        <f t="shared" si="13"/>
        <v>Canada</v>
      </c>
    </row>
    <row r="99" spans="1:60" hidden="1" outlineLevel="2">
      <c r="A99" s="70"/>
      <c r="B99" s="27">
        <v>2</v>
      </c>
      <c r="C99" s="86" t="str">
        <f t="shared" si="12"/>
        <v>Canada</v>
      </c>
      <c r="E99" s="64" t="str">
        <f>IFERROR(INDEX(Insights[],MATCH($A$89,Insights[Country],0),MATCH($E$9,Insights[#Headers],0)),"")</f>
        <v>NA</v>
      </c>
      <c r="F99" s="382"/>
      <c r="G99" s="382"/>
      <c r="H99" s="382"/>
      <c r="I99" s="382"/>
      <c r="J99" s="382"/>
      <c r="K99" s="382"/>
      <c r="L99" s="382"/>
      <c r="M99" s="382"/>
      <c r="N99" s="382"/>
      <c r="O99" s="382"/>
      <c r="P99" s="382"/>
      <c r="Q99" s="382"/>
      <c r="R99" s="382"/>
      <c r="S99" s="382"/>
      <c r="T99" s="382"/>
      <c r="U99" s="382"/>
      <c r="V99" s="382"/>
      <c r="W99" s="382"/>
      <c r="X99" s="382"/>
      <c r="Y99" s="382"/>
      <c r="Z99" s="382"/>
      <c r="AA99" s="382"/>
      <c r="AB99" s="382"/>
      <c r="AC99" s="382"/>
      <c r="AD99" s="382"/>
      <c r="AE99" s="382"/>
      <c r="AF99" s="382"/>
      <c r="AG99" s="382"/>
      <c r="AH99" s="382"/>
      <c r="AI99" s="382"/>
      <c r="AJ99" s="383"/>
      <c r="AK99" s="383"/>
      <c r="AL99" s="383"/>
      <c r="AM99" s="383"/>
      <c r="AN99" s="383"/>
      <c r="AO99" s="383"/>
      <c r="AP99" s="383"/>
      <c r="AQ99" s="383"/>
      <c r="AR99" s="383"/>
      <c r="AS99" s="383"/>
      <c r="AT99" s="383"/>
      <c r="AU99" s="383"/>
      <c r="AV99" s="383"/>
      <c r="AW99" s="383"/>
      <c r="AX99" s="383"/>
      <c r="AY99" s="133"/>
      <c r="BE99" s="24" t="str">
        <f t="shared" si="13"/>
        <v>Canada</v>
      </c>
    </row>
    <row r="100" spans="1:60" hidden="1" outlineLevel="2">
      <c r="A100" s="70"/>
      <c r="B100" s="27">
        <v>2</v>
      </c>
      <c r="C100" s="86" t="str">
        <f t="shared" si="12"/>
        <v>Canada</v>
      </c>
      <c r="E100" s="64" t="str">
        <f>IFERROR(INDEX(Insights[],MATCH($A$89,Insights[Country],0),MATCH($E$9,Insights[#Headers],0)),"")</f>
        <v>NA</v>
      </c>
      <c r="F100" s="382"/>
      <c r="G100" s="382"/>
      <c r="H100" s="382"/>
      <c r="I100" s="382"/>
      <c r="J100" s="382"/>
      <c r="K100" s="382"/>
      <c r="L100" s="382"/>
      <c r="M100" s="382"/>
      <c r="N100" s="382"/>
      <c r="O100" s="382"/>
      <c r="P100" s="382"/>
      <c r="Q100" s="382"/>
      <c r="R100" s="382"/>
      <c r="S100" s="382"/>
      <c r="T100" s="382"/>
      <c r="U100" s="382"/>
      <c r="V100" s="382"/>
      <c r="W100" s="382"/>
      <c r="X100" s="382"/>
      <c r="Y100" s="382"/>
      <c r="Z100" s="382"/>
      <c r="AA100" s="382"/>
      <c r="AB100" s="382"/>
      <c r="AC100" s="382"/>
      <c r="AD100" s="382"/>
      <c r="AE100" s="382"/>
      <c r="AF100" s="382"/>
      <c r="AG100" s="382"/>
      <c r="AH100" s="382"/>
      <c r="AI100" s="382"/>
      <c r="AJ100" s="383"/>
      <c r="AK100" s="383"/>
      <c r="AL100" s="383"/>
      <c r="AM100" s="383"/>
      <c r="AN100" s="383"/>
      <c r="AO100" s="383"/>
      <c r="AP100" s="383"/>
      <c r="AQ100" s="383"/>
      <c r="AR100" s="383"/>
      <c r="AS100" s="383"/>
      <c r="AT100" s="383"/>
      <c r="AU100" s="383"/>
      <c r="AV100" s="383"/>
      <c r="AW100" s="383"/>
      <c r="AX100" s="383"/>
      <c r="AY100" s="133"/>
      <c r="BE100" s="24" t="str">
        <f t="shared" si="13"/>
        <v>Canada</v>
      </c>
    </row>
    <row r="101" spans="1:60" hidden="1" outlineLevel="2">
      <c r="A101" s="70"/>
      <c r="B101" s="27">
        <v>2</v>
      </c>
      <c r="C101" s="86" t="str">
        <f t="shared" si="12"/>
        <v>Canada</v>
      </c>
      <c r="E101" s="64" t="str">
        <f>IFERROR(INDEX(Insights[],MATCH($A$89,Insights[Country],0),MATCH($E$9,Insights[#Headers],0)),"")</f>
        <v>NA</v>
      </c>
      <c r="F101" s="382"/>
      <c r="G101" s="382"/>
      <c r="H101" s="382"/>
      <c r="I101" s="382"/>
      <c r="J101" s="382"/>
      <c r="K101" s="382"/>
      <c r="L101" s="382"/>
      <c r="M101" s="382"/>
      <c r="N101" s="382"/>
      <c r="O101" s="382"/>
      <c r="P101" s="382"/>
      <c r="Q101" s="382"/>
      <c r="R101" s="382"/>
      <c r="S101" s="382"/>
      <c r="T101" s="382"/>
      <c r="U101" s="382"/>
      <c r="V101" s="382"/>
      <c r="W101" s="382"/>
      <c r="X101" s="382"/>
      <c r="Y101" s="382"/>
      <c r="Z101" s="382"/>
      <c r="AA101" s="382"/>
      <c r="AB101" s="382"/>
      <c r="AC101" s="382"/>
      <c r="AD101" s="382"/>
      <c r="AE101" s="382"/>
      <c r="AF101" s="382"/>
      <c r="AG101" s="382"/>
      <c r="AH101" s="382"/>
      <c r="AI101" s="382"/>
      <c r="AJ101" s="383"/>
      <c r="AK101" s="383"/>
      <c r="AL101" s="383"/>
      <c r="AM101" s="383"/>
      <c r="AN101" s="383"/>
      <c r="AO101" s="383"/>
      <c r="AP101" s="383"/>
      <c r="AQ101" s="383"/>
      <c r="AR101" s="383"/>
      <c r="AS101" s="383"/>
      <c r="AT101" s="383"/>
      <c r="AU101" s="383"/>
      <c r="AV101" s="383"/>
      <c r="AW101" s="383"/>
      <c r="AX101" s="383"/>
      <c r="AY101" s="133"/>
      <c r="BE101" s="24" t="str">
        <f t="shared" si="13"/>
        <v>Canada</v>
      </c>
    </row>
    <row r="102" spans="1:60" s="68" customFormat="1">
      <c r="A102" s="69" t="str">
        <f>References!A243</f>
        <v>Chile</v>
      </c>
      <c r="B102" s="61"/>
      <c r="C102" s="88"/>
      <c r="D102" s="90"/>
      <c r="E102" s="63" t="str">
        <f>IFERROR(INDEX(Insights[],MATCH($A$102,Insights[Country],0),MATCH($E$9,Insights[#Headers],0)),"")</f>
        <v>NA</v>
      </c>
      <c r="F102" s="384"/>
      <c r="G102" s="384"/>
      <c r="H102" s="384"/>
      <c r="I102" s="384"/>
      <c r="J102" s="384"/>
      <c r="K102" s="384"/>
      <c r="L102" s="384"/>
      <c r="M102" s="384"/>
      <c r="N102" s="384"/>
      <c r="O102" s="384"/>
      <c r="P102" s="384"/>
      <c r="Q102" s="384"/>
      <c r="R102" s="384"/>
      <c r="S102" s="384"/>
      <c r="T102" s="384"/>
      <c r="U102" s="384"/>
      <c r="V102" s="384"/>
      <c r="W102" s="384"/>
      <c r="X102" s="384"/>
      <c r="Y102" s="384"/>
      <c r="Z102" s="384"/>
      <c r="AA102" s="384"/>
      <c r="AB102" s="384"/>
      <c r="AC102" s="384"/>
      <c r="AD102" s="384"/>
      <c r="AE102" s="384"/>
      <c r="AF102" s="384"/>
      <c r="AG102" s="384"/>
      <c r="AH102" s="384"/>
      <c r="AI102" s="384"/>
      <c r="AJ102" s="385"/>
      <c r="AK102" s="385"/>
      <c r="AL102" s="385"/>
      <c r="AM102" s="385"/>
      <c r="AN102" s="385"/>
      <c r="AO102" s="385"/>
      <c r="AP102" s="385"/>
      <c r="AQ102" s="385"/>
      <c r="AR102" s="385"/>
      <c r="AS102" s="385"/>
      <c r="AT102" s="385"/>
      <c r="AU102" s="385"/>
      <c r="AV102" s="385"/>
      <c r="AW102" s="385"/>
      <c r="AX102" s="385"/>
      <c r="AY102" s="87" t="str">
        <f>_xlfn.XLOOKUP(A102,CountrySelect[Country],CountrySelect[Location Name])</f>
        <v/>
      </c>
      <c r="AZ102" s="87">
        <f>_xlfn.XLOOKUP(A102,CountrySelect[Country],CountrySelect[Recipient Name])</f>
        <v>0</v>
      </c>
      <c r="BA102" s="87" t="str">
        <f>_xlfn.XLOOKUP(A102,CountrySelect[Country],CountrySelect[Address Line 1])</f>
        <v/>
      </c>
      <c r="BB102" s="87" t="str">
        <f>_xlfn.XLOOKUP(A102,CountrySelect[Country],CountrySelect[Address Line 2])</f>
        <v/>
      </c>
      <c r="BC102" s="87" t="e">
        <f>IF(_xlfn.XLOOKUP(A102,#REF!,#REF!)="","",_xlfn.XLOOKUP(A102,#REF!,#REF!))</f>
        <v>#REF!</v>
      </c>
      <c r="BD102" s="87" t="str">
        <f>_xlfn.XLOOKUP(A102,CountrySelect[Country],CountrySelect[City])</f>
        <v/>
      </c>
      <c r="BE102" s="87" t="str">
        <f>A102</f>
        <v>Chile</v>
      </c>
      <c r="BF102" s="87" t="str">
        <f>_xlfn.XLOOKUP(A102,CountrySelect[Country],CountrySelect[Postal/Zip Code])</f>
        <v/>
      </c>
      <c r="BG102" s="87">
        <f>_xlfn.XLOOKUP(A102,CountrySelect[Country],CountrySelect[Telephone])</f>
        <v>0</v>
      </c>
      <c r="BH102" s="87">
        <f>_xlfn.XLOOKUP(A102,CountrySelect[Country],CountrySelect[Email])</f>
        <v>0</v>
      </c>
    </row>
    <row r="103" spans="1:60" outlineLevel="1">
      <c r="A103" s="70"/>
      <c r="B103" s="27" t="s">
        <v>464</v>
      </c>
      <c r="C103" s="86" t="str">
        <f>$A$102</f>
        <v>Chile</v>
      </c>
      <c r="D103" s="83" t="s">
        <v>465</v>
      </c>
      <c r="E103" s="64" t="str">
        <f>IFERROR(INDEX(Insights[],MATCH($A$102,Insights[Country],0),MATCH($E$9,Insights[#Headers],0)),"")</f>
        <v>NA</v>
      </c>
      <c r="F103" s="381"/>
      <c r="G103" s="381"/>
      <c r="H103" s="381"/>
      <c r="I103" s="381"/>
      <c r="J103" s="381"/>
      <c r="K103" s="381"/>
      <c r="L103" s="381"/>
      <c r="M103" s="381"/>
      <c r="N103" s="381"/>
      <c r="O103" s="381"/>
      <c r="P103" s="381"/>
      <c r="Q103" s="381"/>
      <c r="R103" s="381"/>
      <c r="S103" s="381"/>
      <c r="T103" s="381"/>
      <c r="U103" s="381"/>
      <c r="V103" s="381"/>
      <c r="W103" s="381"/>
      <c r="X103" s="381"/>
      <c r="Y103" s="381"/>
      <c r="Z103" s="381"/>
      <c r="AA103" s="381"/>
      <c r="AB103" s="381"/>
      <c r="AC103" s="381"/>
      <c r="AD103" s="381"/>
      <c r="AE103" s="381"/>
      <c r="AF103" s="381"/>
      <c r="AG103" s="381"/>
      <c r="AH103" s="381"/>
      <c r="AI103" s="381"/>
      <c r="AJ103" s="382" cm="1">
        <f t="array" ref="AJ103">IFERROR(_xlfn.XLOOKUP($A102,LangRef[[Country]:[Country]],LangRef[[Sites]:[Sites]])*$D$7,"")</f>
        <v>0</v>
      </c>
      <c r="AK103" s="382" cm="1">
        <f t="array" ref="AK103">IFERROR(_xlfn.XLOOKUP($A102,LangRef[[Country]:[Country]],LangRef[[Sites]:[Sites]])*$D$7,"")</f>
        <v>0</v>
      </c>
      <c r="AL103" s="382" cm="1">
        <f t="array" ref="AL103">IFERROR(_xlfn.XLOOKUP($A102,LangRef[[Country]:[Country]],LangRef[[Sites]:[Sites]])*$D$7,"")</f>
        <v>0</v>
      </c>
      <c r="AM103" s="382" cm="1">
        <f t="array" ref="AM103">IFERROR(_xlfn.XLOOKUP($A102,LangRef[[Country]:[Country]],LangRef[[Sites]:[Sites]])*$D$7,"")</f>
        <v>0</v>
      </c>
      <c r="AN103" s="382" cm="1">
        <f t="array" ref="AN103">IFERROR(_xlfn.XLOOKUP($A102,LangRef[[Country]:[Country]],LangRef[[Sites]:[Sites]])*$D$7,"")</f>
        <v>0</v>
      </c>
      <c r="AO103" s="382" cm="1">
        <f t="array" ref="AO103">IFERROR(_xlfn.XLOOKUP($A102,LangRef[[Country]:[Country]],LangRef[[Sites]:[Sites]])*$D$7,"")</f>
        <v>0</v>
      </c>
      <c r="AP103" s="382" cm="1">
        <f t="array" ref="AP103">IFERROR(_xlfn.XLOOKUP($A102,LangRef[[Country]:[Country]],LangRef[[Sites]:[Sites]])*$D$7,"")</f>
        <v>0</v>
      </c>
      <c r="AQ103" s="382" cm="1">
        <f t="array" ref="AQ103">IFERROR(_xlfn.XLOOKUP($A102,LangRef[[Country]:[Country]],LangRef[[Sites]:[Sites]])*$D$7,"")</f>
        <v>0</v>
      </c>
      <c r="AR103" s="382" cm="1">
        <f t="array" ref="AR103">IFERROR(_xlfn.XLOOKUP($A102,LangRef[[Country]:[Country]],LangRef[[Sites]:[Sites]])*$D$7,"")</f>
        <v>0</v>
      </c>
      <c r="AS103" s="382" cm="1">
        <f t="array" ref="AS103">IFERROR(_xlfn.XLOOKUP($A102,LangRef[[Country]:[Country]],LangRef[[Sites]:[Sites]])*$D$7,"")</f>
        <v>0</v>
      </c>
      <c r="AT103" s="382" cm="1">
        <f t="array" ref="AT103">IFERROR(_xlfn.XLOOKUP($A102,LangRef[[Country]:[Country]],LangRef[[Sites]:[Sites]])*$D$7,"")</f>
        <v>0</v>
      </c>
      <c r="AU103" s="382" cm="1">
        <f t="array" ref="AU103">IFERROR(_xlfn.XLOOKUP($A102,LangRef[[Country]:[Country]],LangRef[[Sites]:[Sites]])*$D$7,"")</f>
        <v>0</v>
      </c>
      <c r="AV103" s="382" cm="1">
        <f t="array" ref="AV103">IFERROR(_xlfn.XLOOKUP($A102,LangRef[[Country]:[Country]],LangRef[[Sites]:[Sites]])*$D$7,"")</f>
        <v>0</v>
      </c>
      <c r="AW103" s="382" cm="1">
        <f t="array" ref="AW103">IFERROR(_xlfn.XLOOKUP($A102,LangRef[[Country]:[Country]],LangRef[[Sites]:[Sites]])*$D$7,"")</f>
        <v>0</v>
      </c>
      <c r="AX103" s="382" cm="1">
        <f t="array" ref="AX103">IFERROR(_xlfn.XLOOKUP($A102,LangRef[[Country]:[Country]],LangRef[[Sites]:[Sites]])*$D$7,"")</f>
        <v>0</v>
      </c>
      <c r="AY103" s="28"/>
      <c r="BE103" s="24" t="str">
        <f>C103</f>
        <v>Chile</v>
      </c>
    </row>
    <row r="104" spans="1:60" outlineLevel="1">
      <c r="A104" s="70"/>
      <c r="B104" s="27" t="s">
        <v>464</v>
      </c>
      <c r="C104" s="86" t="str">
        <f t="shared" ref="C104:C114" si="14">$A$102</f>
        <v>Chile</v>
      </c>
      <c r="D104" s="83" t="str" cm="1">
        <f t="array" ref="D104">_xlfn._xlws.FILTER(References!$H$237:$H$310,References!$G$237:$G$310='Printing Tracker'!A102)</f>
        <v>Spanish</v>
      </c>
      <c r="E104" s="64" t="str">
        <f>IFERROR(INDEX(Insights[],MATCH($A$102,Insights[Country],0),MATCH($E$9,Insights[#Headers],0)),"")</f>
        <v>NA</v>
      </c>
      <c r="F104" s="382" cm="1">
        <f t="array" ref="F104">IFERROR(_xlfn.CEILING.MATH(IF($D$8="",_xlfn.XLOOKUP($A102,LangRef[[Country]:[Country]],LangRef[[Screened Patients]:[Screened Patients]])*$D$5,_xlfn.XLOOKUP($A102,LangRef[[Country]:[Country]],LangRef[[Screened Patients]:[Screened Patients]])*$D$5*$D$8),10),"")</f>
        <v>0</v>
      </c>
      <c r="G104" s="382" cm="1">
        <f t="array" ref="G104">IFERROR(_xlfn.CEILING.MATH(IF($D$8="",_xlfn.XLOOKUP($A102,LangRef[[Country]:[Country]],LangRef[[Screened Patients]:[Screened Patients]])*$G$1,_xlfn.XLOOKUP($A102,LangRef[[Country]:[Country]],LangRef[[Sites]:[Sites]])*$G$1*$D$8),5),"")</f>
        <v>0</v>
      </c>
      <c r="H104" s="382" cm="1">
        <f t="array" ref="H104">IFERROR(_xlfn.CEILING.MATH(IF($D$8="",_xlfn.XLOOKUP($A102,LangRef[[Country]:[Country]],LangRef[[Screened Patients]:[Screened Patients]])*$D$5,_xlfn.XLOOKUP($A102,LangRef[[Country]:[Country]],LangRef[[Screened Patients]:[Screened Patients]])*$D$5*$D$8),10),"")</f>
        <v>0</v>
      </c>
      <c r="I104" s="382" cm="1">
        <f t="array" ref="I104">IFERROR(_xlfn.CEILING.MATH(IF($D$8="",_xlfn.XLOOKUP($A102,LangRef[[Country]:[Country]],LangRef[[Screened Patients]:[Screened Patients]])*$D$5,_xlfn.XLOOKUP($A102,LangRef[[Country]:[Country]],LangRef[[Screened Patients]:[Screened Patients]])*$D$5*$D$8),10),"")</f>
        <v>0</v>
      </c>
      <c r="J104" s="382" cm="1">
        <f t="array" ref="J104">IFERROR(_xlfn.CEILING.MATH(IF($D$8="",_xlfn.XLOOKUP($A102,LangRef[[Country]:[Country]],LangRef[[Screened Patients]:[Screened Patients]])*$D$5,_xlfn.XLOOKUP($A102,LangRef[[Country]:[Country]],LangRef[[Screened Patients]:[Screened Patients]])*$D$5*$D$8),10),"")</f>
        <v>0</v>
      </c>
      <c r="K104" s="382" cm="1">
        <f t="array" ref="K104">IFERROR(_xlfn.CEILING.MATH(IF($D$8="",_xlfn.XLOOKUP($A102,LangRef[[Country]:[Country]],LangRef[[Screened Patients]:[Screened Patients]])*$D$5,_xlfn.XLOOKUP($A102,LangRef[[Country]:[Country]],LangRef[[Screened Patients]:[Screened Patients]])*$D$5*$D$8),10),"")</f>
        <v>0</v>
      </c>
      <c r="L104" s="382" cm="1">
        <f t="array" ref="L104">IFERROR(_xlfn.CEILING.MATH(IF($D$8="",_xlfn.XLOOKUP($A102,LangRef[[Country]:[Country]],LangRef[[Screened Patients]:[Screened Patients]])*$D$5,_xlfn.XLOOKUP($A102,LangRef[[Country]:[Country]],LangRef[[Screened Patients]:[Screened Patients]])*$D$5*$D$8),10),"")</f>
        <v>0</v>
      </c>
      <c r="M104" s="382" cm="1">
        <f t="array" ref="M104">IFERROR(_xlfn.CEILING.MATH(IF($D$8="",_xlfn.XLOOKUP($A102,LangRef[[Country]:[Country]],LangRef[[Screened Patients]:[Screened Patients]])*$D$5,_xlfn.XLOOKUP($A102,LangRef[[Country]:[Country]],LangRef[[Screened Patients]:[Screened Patients]])*$D$5*$D$8),10),"")</f>
        <v>0</v>
      </c>
      <c r="N104" s="382" cm="1">
        <f t="array" ref="N104">IFERROR(_xlfn.CEILING.MATH(IF($D$8="",_xlfn.XLOOKUP($A102,LangRef[[Country]:[Country]],LangRef[[Screened Patients]:[Screened Patients]])*$D$5,_xlfn.XLOOKUP($A102,LangRef[[Country]:[Country]],LangRef[[Screened Patients]:[Screened Patients]])*$D$5*$D$8),10),"")</f>
        <v>0</v>
      </c>
      <c r="O104" s="382" cm="1">
        <f t="array" ref="O104">IFERROR(_xlfn.CEILING.MATH(IF($D$8="",_xlfn.XLOOKUP($A102,LangRef[[Country]:[Country]],LangRef[[Screened Patients]:[Screened Patients]])*$D$5,_xlfn.XLOOKUP($A102,LangRef[[Country]:[Country]],LangRef[[Screened Patients]:[Screened Patients]])*$D$5*$D$8),10),"")</f>
        <v>0</v>
      </c>
      <c r="P104" s="382" cm="1">
        <f t="array" ref="P104">IFERROR(_xlfn.CEILING.MATH(IF($D$8="",_xlfn.XLOOKUP($A102,LangRef[[Country]:[Country]],LangRef[[Screened Patients]:[Screened Patients]])*$D$5,_xlfn.XLOOKUP($A102,LangRef[[Country]:[Country]],LangRef[[Screened Patients]:[Screened Patients]])*$D$5*$D$8),10),"")</f>
        <v>0</v>
      </c>
      <c r="Q104" s="382" cm="1">
        <f t="array" ref="Q104">IFERROR(_xlfn.CEILING.MATH(IF($D$8="",_xlfn.XLOOKUP($A102,LangRef[[Country]:[Country]],LangRef[[Screened Patients]:[Screened Patients]])*$D$5,_xlfn.XLOOKUP($A102,LangRef[[Country]:[Country]],LangRef[[Screened Patients]:[Screened Patients]])*$D$5*$D$8),10),"")</f>
        <v>0</v>
      </c>
      <c r="R104" s="382" cm="1">
        <f t="array" ref="R104">IFERROR(_xlfn.CEILING.MATH(IF($D$8="",_xlfn.XLOOKUP($A102,LangRef[[Country]:[Country]],LangRef[[Screened Patients]:[Screened Patients]])*$D$5,_xlfn.XLOOKUP($A102,LangRef[[Country]:[Country]],LangRef[[Screened Patients]:[Screened Patients]])*$D$5*$D$8),10),"")</f>
        <v>0</v>
      </c>
      <c r="S104" s="382" cm="1">
        <f t="array" ref="S104">IFERROR(_xlfn.CEILING.MATH(IF($D$8="",_xlfn.XLOOKUP($A102,LangRef[[Country]:[Country]],LangRef[[Screened Patients]:[Screened Patients]])*$D$5,_xlfn.XLOOKUP($A102,LangRef[[Country]:[Country]],LangRef[[Screened Patients]:[Screened Patients]])*$D$5*$D$8),10),"")</f>
        <v>0</v>
      </c>
      <c r="T104" s="382" cm="1">
        <f t="array" ref="T104">IFERROR(_xlfn.CEILING.MATH(IF($D$8="",_xlfn.XLOOKUP($A102,LangRef[[Country]:[Country]],LangRef[[Screened Patients]:[Screened Patients]])*$D$5,_xlfn.XLOOKUP($A102,LangRef[[Country]:[Country]],LangRef[[Screened Patients]:[Screened Patients]])*$D$5*$D$8),10),"")</f>
        <v>0</v>
      </c>
      <c r="U104" s="382" cm="1">
        <f t="array" ref="U104">IFERROR(_xlfn.CEILING.MATH(IF($D$8="",_xlfn.XLOOKUP($A102,LangRef[[Country]:[Country]],LangRef[[Screened Patients]:[Screened Patients]])*$D$5,_xlfn.XLOOKUP($A102,LangRef[[Country]:[Country]],LangRef[[Screened Patients]:[Screened Patients]])*$D$6*$D$8),10),"")</f>
        <v>0</v>
      </c>
      <c r="V104" s="382" cm="1">
        <f t="array" ref="V104">IFERROR(_xlfn.CEILING.MATH(IF($D$8="",_xlfn.XLOOKUP($A102,LangRef[[Country]:[Country]],LangRef[[Screened Patients]:[Screened Patients]])*$D$5,_xlfn.XLOOKUP($A102,LangRef[[Country]:[Country]],LangRef[[Screened Patients]:[Screened Patients]])*$D$6*$D$8),10),"")</f>
        <v>0</v>
      </c>
      <c r="W104" s="382" cm="1">
        <f t="array" ref="W104">IFERROR(_xlfn.CEILING.MATH(IF($D$8="",_xlfn.XLOOKUP($A102,LangRef[[Country]:[Country]],LangRef[[Screened Patients]:[Screened Patients]])*$D$5,_xlfn.XLOOKUP($A102,LangRef[[Country]:[Country]],LangRef[[Screened Patients]:[Screened Patients]])*$D$6*$D$8),10),"")</f>
        <v>0</v>
      </c>
      <c r="X104" s="382" cm="1">
        <f t="array" ref="X104">IFERROR(_xlfn.CEILING.MATH(IF($D$8="",_xlfn.XLOOKUP($A102,LangRef[[Country]:[Country]],LangRef[[Screened Patients]:[Screened Patients]])*$D$5,_xlfn.XLOOKUP($A102,LangRef[[Country]:[Country]],LangRef[[Screened Patients]:[Screened Patients]])*$D$6*$D$8),10),"")</f>
        <v>0</v>
      </c>
      <c r="Y104" s="382" cm="1">
        <f t="array" ref="Y104">IFERROR(_xlfn.CEILING.MATH(IF($D$8="",_xlfn.XLOOKUP($A102,LangRef[[Country]:[Country]],LangRef[[Screened Patients]:[Screened Patients]])*$D$5,_xlfn.XLOOKUP($A102,LangRef[[Country]:[Country]],LangRef[[Screened Patients]:[Screened Patients]])*$D$6*$D$8),10),"")</f>
        <v>0</v>
      </c>
      <c r="Z104" s="382" cm="1">
        <f t="array" ref="Z104">IFERROR(_xlfn.CEILING.MATH(IF($D$8="",_xlfn.XLOOKUP($A102,LangRef[[Country]:[Country]],LangRef[[Screened Patients]:[Screened Patients]])*$D$5,_xlfn.XLOOKUP($A102,LangRef[[Country]:[Country]],LangRef[[Screened Patients]:[Screened Patients]])*$D$6*$D$8),10),"")</f>
        <v>0</v>
      </c>
      <c r="AA104" s="382" cm="1">
        <f t="array" ref="AA104">IFERROR(_xlfn.CEILING.MATH(IF($D$8="",_xlfn.XLOOKUP($A102,LangRef[[Country]:[Country]],LangRef[[Screened Patients]:[Screened Patients]])*$D$5,_xlfn.XLOOKUP($A102,LangRef[[Country]:[Country]],LangRef[[Screened Patients]:[Screened Patients]])*$D$6*$D$8),10),"")</f>
        <v>0</v>
      </c>
      <c r="AB104" s="382" cm="1">
        <f t="array" ref="AB104">IFERROR(_xlfn.CEILING.MATH(IF($D$8="",_xlfn.XLOOKUP($A102,LangRef[[Country]:[Country]],LangRef[[Screened Patients]:[Screened Patients]])*$D$5,_xlfn.XLOOKUP($A102,LangRef[[Country]:[Country]],LangRef[[Screened Patients]:[Screened Patients]])*$D$6*$D$8),10),"")</f>
        <v>0</v>
      </c>
      <c r="AC104" s="382" cm="1">
        <f t="array" ref="AC104">IFERROR(_xlfn.CEILING.MATH(IF($D$8="",_xlfn.XLOOKUP($A102,LangRef[[Country]:[Country]],LangRef[[Screened Patients]:[Screened Patients]])*$D$5,_xlfn.XLOOKUP($A102,LangRef[[Country]:[Country]],LangRef[[Screened Patients]:[Screened Patients]])*$D$6*$D$8),10),"")</f>
        <v>0</v>
      </c>
      <c r="AD104" s="382" cm="1">
        <f t="array" ref="AD104">IFERROR(_xlfn.CEILING.MATH(IF($D$8="",_xlfn.XLOOKUP($A102,LangRef[[Country]:[Country]],LangRef[[Screened Patients]:[Screened Patients]])*$D$5,_xlfn.XLOOKUP($A102,LangRef[[Country]:[Country]],LangRef[[Screened Patients]:[Screened Patients]])*$D$6*$D$8),10),"")</f>
        <v>0</v>
      </c>
      <c r="AE104" s="382" cm="1">
        <f t="array" ref="AE104">IFERROR(_xlfn.CEILING.MATH(IF($D$8="",_xlfn.XLOOKUP($A102,LangRef[[Country]:[Country]],LangRef[[Screened Patients]:[Screened Patients]])*$D$5,_xlfn.XLOOKUP($A102,LangRef[[Country]:[Country]],LangRef[[Screened Patients]:[Screened Patients]])*$D$6*$D$8),10),"")</f>
        <v>0</v>
      </c>
      <c r="AF104" s="382" cm="1">
        <f t="array" ref="AF104">IFERROR(_xlfn.CEILING.MATH(IF($D$8="",_xlfn.XLOOKUP($A102,LangRef[[Country]:[Country]],LangRef[[Screened Patients]:[Screened Patients]])*$D$5,_xlfn.XLOOKUP($A102,LangRef[[Country]:[Country]],LangRef[[Screened Patients]:[Screened Patients]])*$D$6*$D$8),10),"")</f>
        <v>0</v>
      </c>
      <c r="AG104" s="382" cm="1">
        <f t="array" ref="AG104">IFERROR(_xlfn.CEILING.MATH(IF($D$8="",_xlfn.XLOOKUP($A102,LangRef[[Country]:[Country]],LangRef[[Screened Patients]:[Screened Patients]])*$D$5,_xlfn.XLOOKUP($A102,LangRef[[Country]:[Country]],LangRef[[Screened Patients]:[Screened Patients]])*$D$6*$D$8),10),"")</f>
        <v>0</v>
      </c>
      <c r="AH104" s="382" cm="1">
        <f t="array" ref="AH104">IFERROR(_xlfn.CEILING.MATH(IF($D$8="",_xlfn.XLOOKUP($A102,LangRef[[Country]:[Country]],LangRef[[Screened Patients]:[Screened Patients]])*$D$5,_xlfn.XLOOKUP($A102,LangRef[[Country]:[Country]],LangRef[[Screened Patients]:[Screened Patients]])*$D$6*$D$8),10),"")</f>
        <v>0</v>
      </c>
      <c r="AI104" s="382" cm="1">
        <f t="array" ref="AI104">IFERROR(_xlfn.CEILING.MATH(IF($D$8="",_xlfn.XLOOKUP($A102,LangRef[[Country]:[Country]],LangRef[[Screened Patients]:[Screened Patients]])*$D$5,_xlfn.XLOOKUP($A102,LangRef[[Country]:[Country]],LangRef[[Screened Patients]:[Screened Patients]])*$D$6*$D$8),10),"")</f>
        <v>0</v>
      </c>
      <c r="AJ104" s="27"/>
      <c r="AK104" s="27"/>
      <c r="AL104" s="27"/>
      <c r="AM104" s="27"/>
      <c r="AN104" s="27"/>
      <c r="AO104" s="27"/>
      <c r="AP104" s="27"/>
      <c r="AQ104" s="27"/>
      <c r="AR104" s="27"/>
      <c r="AS104" s="27"/>
      <c r="AT104" s="27"/>
      <c r="AU104" s="27"/>
      <c r="AV104" s="27"/>
      <c r="AW104" s="27"/>
      <c r="AX104" s="27"/>
      <c r="AY104" s="28"/>
      <c r="BE104" s="24" t="str">
        <f t="shared" ref="BE104:BE114" si="15">C104</f>
        <v>Chile</v>
      </c>
    </row>
    <row r="105" spans="1:60" outlineLevel="1">
      <c r="A105" s="70"/>
      <c r="B105" s="27" t="s">
        <v>464</v>
      </c>
      <c r="C105" s="86" t="str">
        <f t="shared" si="14"/>
        <v>Chile</v>
      </c>
      <c r="E105" s="64" t="str">
        <f>IFERROR(INDEX(Insights[],MATCH($A$102,Insights[Country],0),MATCH($E$9,Insights[#Headers],0)),"")</f>
        <v>NA</v>
      </c>
      <c r="F105" s="382"/>
      <c r="G105" s="382"/>
      <c r="H105" s="382"/>
      <c r="I105" s="382"/>
      <c r="J105" s="382"/>
      <c r="K105" s="382"/>
      <c r="L105" s="382"/>
      <c r="M105" s="382"/>
      <c r="N105" s="382"/>
      <c r="O105" s="382"/>
      <c r="P105" s="382"/>
      <c r="Q105" s="382"/>
      <c r="R105" s="382"/>
      <c r="S105" s="382"/>
      <c r="T105" s="382"/>
      <c r="U105" s="382"/>
      <c r="V105" s="382"/>
      <c r="W105" s="382"/>
      <c r="X105" s="382"/>
      <c r="Y105" s="382"/>
      <c r="Z105" s="382"/>
      <c r="AA105" s="382"/>
      <c r="AB105" s="382"/>
      <c r="AC105" s="382"/>
      <c r="AD105" s="382"/>
      <c r="AE105" s="382"/>
      <c r="AF105" s="382"/>
      <c r="AG105" s="382"/>
      <c r="AH105" s="382"/>
      <c r="AI105" s="382"/>
      <c r="AJ105" s="27"/>
      <c r="AK105" s="27"/>
      <c r="AL105" s="27"/>
      <c r="AM105" s="27"/>
      <c r="AN105" s="27"/>
      <c r="AO105" s="27"/>
      <c r="AP105" s="27"/>
      <c r="AQ105" s="27"/>
      <c r="AR105" s="27"/>
      <c r="AS105" s="27"/>
      <c r="AT105" s="27"/>
      <c r="AU105" s="27"/>
      <c r="AV105" s="27"/>
      <c r="AW105" s="27"/>
      <c r="AX105" s="27"/>
      <c r="AY105" s="28"/>
      <c r="BE105" s="24" t="str">
        <f t="shared" si="15"/>
        <v>Chile</v>
      </c>
    </row>
    <row r="106" spans="1:60" outlineLevel="1">
      <c r="A106" s="70"/>
      <c r="B106" s="27" t="s">
        <v>464</v>
      </c>
      <c r="C106" s="86" t="str">
        <f t="shared" si="14"/>
        <v>Chile</v>
      </c>
      <c r="E106" s="64" t="str">
        <f>IFERROR(INDEX(Insights[],MATCH($A$102,Insights[Country],0),MATCH($E$9,Insights[#Headers],0)),"")</f>
        <v>NA</v>
      </c>
      <c r="F106" s="382"/>
      <c r="G106" s="382"/>
      <c r="H106" s="382"/>
      <c r="I106" s="382"/>
      <c r="J106" s="382"/>
      <c r="K106" s="382"/>
      <c r="L106" s="382"/>
      <c r="M106" s="382"/>
      <c r="N106" s="382"/>
      <c r="O106" s="382"/>
      <c r="P106" s="382"/>
      <c r="Q106" s="382"/>
      <c r="R106" s="382"/>
      <c r="S106" s="382"/>
      <c r="T106" s="382"/>
      <c r="U106" s="382"/>
      <c r="V106" s="382"/>
      <c r="W106" s="382"/>
      <c r="X106" s="382"/>
      <c r="Y106" s="382"/>
      <c r="Z106" s="382"/>
      <c r="AA106" s="382"/>
      <c r="AB106" s="382"/>
      <c r="AC106" s="382"/>
      <c r="AD106" s="382"/>
      <c r="AE106" s="382"/>
      <c r="AF106" s="382"/>
      <c r="AG106" s="382"/>
      <c r="AH106" s="382"/>
      <c r="AI106" s="382"/>
      <c r="AJ106" s="383"/>
      <c r="AK106" s="383"/>
      <c r="AL106" s="383"/>
      <c r="AM106" s="383"/>
      <c r="AN106" s="383"/>
      <c r="AO106" s="383"/>
      <c r="AP106" s="383"/>
      <c r="AQ106" s="383"/>
      <c r="AR106" s="383"/>
      <c r="AS106" s="383"/>
      <c r="AT106" s="383"/>
      <c r="AU106" s="383"/>
      <c r="AV106" s="383"/>
      <c r="AW106" s="383"/>
      <c r="AX106" s="383"/>
      <c r="AY106" s="133"/>
      <c r="BE106" s="24" t="str">
        <f t="shared" si="15"/>
        <v>Chile</v>
      </c>
    </row>
    <row r="107" spans="1:60" outlineLevel="1">
      <c r="A107" s="70"/>
      <c r="B107" s="27">
        <v>1</v>
      </c>
      <c r="C107" s="86" t="str">
        <f t="shared" si="14"/>
        <v>Chile</v>
      </c>
      <c r="E107" s="64" t="str">
        <f>IFERROR(INDEX(Insights[],MATCH($A$102,Insights[Country],0),MATCH($E$9,Insights[#Headers],0)),"")</f>
        <v>NA</v>
      </c>
      <c r="F107" s="382"/>
      <c r="G107" s="382"/>
      <c r="H107" s="382"/>
      <c r="I107" s="382"/>
      <c r="J107" s="382"/>
      <c r="K107" s="382"/>
      <c r="L107" s="382"/>
      <c r="M107" s="382"/>
      <c r="N107" s="382"/>
      <c r="O107" s="382"/>
      <c r="P107" s="382"/>
      <c r="Q107" s="382"/>
      <c r="R107" s="382"/>
      <c r="S107" s="382"/>
      <c r="T107" s="382"/>
      <c r="U107" s="382"/>
      <c r="V107" s="382"/>
      <c r="W107" s="382"/>
      <c r="X107" s="382"/>
      <c r="Y107" s="382"/>
      <c r="Z107" s="382"/>
      <c r="AA107" s="382"/>
      <c r="AB107" s="382"/>
      <c r="AC107" s="382"/>
      <c r="AD107" s="382"/>
      <c r="AE107" s="382"/>
      <c r="AF107" s="382"/>
      <c r="AG107" s="382"/>
      <c r="AH107" s="382"/>
      <c r="AI107" s="382"/>
      <c r="AJ107" s="383"/>
      <c r="AK107" s="383"/>
      <c r="AL107" s="383"/>
      <c r="AM107" s="383"/>
      <c r="AN107" s="383"/>
      <c r="AO107" s="383"/>
      <c r="AP107" s="383"/>
      <c r="AQ107" s="383"/>
      <c r="AR107" s="383"/>
      <c r="AS107" s="383"/>
      <c r="AT107" s="383"/>
      <c r="AU107" s="383"/>
      <c r="AV107" s="383"/>
      <c r="AW107" s="383"/>
      <c r="AX107" s="383"/>
      <c r="AY107" s="133"/>
      <c r="BE107" s="24" t="str">
        <f t="shared" si="15"/>
        <v>Chile</v>
      </c>
    </row>
    <row r="108" spans="1:60" outlineLevel="1">
      <c r="A108" s="70"/>
      <c r="B108" s="27">
        <v>1</v>
      </c>
      <c r="C108" s="86" t="str">
        <f t="shared" si="14"/>
        <v>Chile</v>
      </c>
      <c r="E108" s="64" t="str">
        <f>IFERROR(INDEX(Insights[],MATCH($A$102,Insights[Country],0),MATCH($E$9,Insights[#Headers],0)),"")</f>
        <v>NA</v>
      </c>
      <c r="F108" s="382"/>
      <c r="G108" s="382"/>
      <c r="H108" s="382"/>
      <c r="I108" s="382"/>
      <c r="J108" s="382"/>
      <c r="K108" s="382"/>
      <c r="L108" s="382"/>
      <c r="M108" s="382"/>
      <c r="N108" s="382"/>
      <c r="O108" s="382"/>
      <c r="P108" s="382"/>
      <c r="Q108" s="382"/>
      <c r="R108" s="382"/>
      <c r="S108" s="382"/>
      <c r="T108" s="382"/>
      <c r="U108" s="382"/>
      <c r="V108" s="382"/>
      <c r="W108" s="382"/>
      <c r="X108" s="382"/>
      <c r="Y108" s="382"/>
      <c r="Z108" s="382"/>
      <c r="AA108" s="382"/>
      <c r="AB108" s="382"/>
      <c r="AC108" s="382"/>
      <c r="AD108" s="382"/>
      <c r="AE108" s="382"/>
      <c r="AF108" s="382"/>
      <c r="AG108" s="382"/>
      <c r="AH108" s="382"/>
      <c r="AI108" s="382"/>
      <c r="AJ108" s="383"/>
      <c r="AK108" s="383"/>
      <c r="AL108" s="383"/>
      <c r="AM108" s="383"/>
      <c r="AN108" s="383"/>
      <c r="AO108" s="383"/>
      <c r="AP108" s="383"/>
      <c r="AQ108" s="383"/>
      <c r="AR108" s="383"/>
      <c r="AS108" s="383"/>
      <c r="AT108" s="383"/>
      <c r="AU108" s="383"/>
      <c r="AV108" s="383"/>
      <c r="AW108" s="383"/>
      <c r="AX108" s="383"/>
      <c r="AY108" s="133"/>
      <c r="BE108" s="24" t="str">
        <f t="shared" si="15"/>
        <v>Chile</v>
      </c>
    </row>
    <row r="109" spans="1:60" hidden="1" outlineLevel="2">
      <c r="A109" s="70"/>
      <c r="B109" s="27">
        <v>1</v>
      </c>
      <c r="C109" s="86" t="str">
        <f t="shared" si="14"/>
        <v>Chile</v>
      </c>
      <c r="E109" s="64" t="str">
        <f>IFERROR(INDEX(Insights[],MATCH($A$102,Insights[Country],0),MATCH($E$9,Insights[#Headers],0)),"")</f>
        <v>NA</v>
      </c>
      <c r="F109" s="382"/>
      <c r="G109" s="382"/>
      <c r="H109" s="382"/>
      <c r="I109" s="382"/>
      <c r="J109" s="382"/>
      <c r="K109" s="382"/>
      <c r="L109" s="382"/>
      <c r="M109" s="382"/>
      <c r="N109" s="382"/>
      <c r="O109" s="382"/>
      <c r="P109" s="382"/>
      <c r="Q109" s="382"/>
      <c r="R109" s="382"/>
      <c r="S109" s="382"/>
      <c r="T109" s="382"/>
      <c r="U109" s="382"/>
      <c r="V109" s="382"/>
      <c r="W109" s="382"/>
      <c r="X109" s="382"/>
      <c r="Y109" s="382"/>
      <c r="Z109" s="382"/>
      <c r="AA109" s="382"/>
      <c r="AB109" s="382"/>
      <c r="AC109" s="382"/>
      <c r="AD109" s="382"/>
      <c r="AE109" s="382"/>
      <c r="AF109" s="382"/>
      <c r="AG109" s="382"/>
      <c r="AH109" s="382"/>
      <c r="AI109" s="382"/>
      <c r="AJ109" s="383"/>
      <c r="AK109" s="383"/>
      <c r="AL109" s="383"/>
      <c r="AM109" s="383"/>
      <c r="AN109" s="383"/>
      <c r="AO109" s="383"/>
      <c r="AP109" s="383"/>
      <c r="AQ109" s="383"/>
      <c r="AR109" s="383"/>
      <c r="AS109" s="383"/>
      <c r="AT109" s="383"/>
      <c r="AU109" s="383"/>
      <c r="AV109" s="383"/>
      <c r="AW109" s="383"/>
      <c r="AX109" s="383"/>
      <c r="AY109" s="133"/>
      <c r="BE109" s="24" t="str">
        <f t="shared" si="15"/>
        <v>Chile</v>
      </c>
    </row>
    <row r="110" spans="1:60" hidden="1" outlineLevel="2">
      <c r="A110" s="70"/>
      <c r="B110" s="27">
        <v>1</v>
      </c>
      <c r="C110" s="86" t="str">
        <f t="shared" si="14"/>
        <v>Chile</v>
      </c>
      <c r="E110" s="64" t="str">
        <f>IFERROR(INDEX(Insights[],MATCH($A$102,Insights[Country],0),MATCH($E$9,Insights[#Headers],0)),"")</f>
        <v>NA</v>
      </c>
      <c r="F110" s="382"/>
      <c r="G110" s="382"/>
      <c r="H110" s="382"/>
      <c r="I110" s="382"/>
      <c r="J110" s="382"/>
      <c r="K110" s="382"/>
      <c r="L110" s="382"/>
      <c r="M110" s="382"/>
      <c r="N110" s="382"/>
      <c r="O110" s="382"/>
      <c r="P110" s="382"/>
      <c r="Q110" s="382"/>
      <c r="R110" s="382"/>
      <c r="S110" s="382"/>
      <c r="T110" s="382"/>
      <c r="U110" s="382"/>
      <c r="V110" s="382"/>
      <c r="W110" s="382"/>
      <c r="X110" s="382"/>
      <c r="Y110" s="382"/>
      <c r="Z110" s="382"/>
      <c r="AA110" s="382"/>
      <c r="AB110" s="382"/>
      <c r="AC110" s="382"/>
      <c r="AD110" s="382"/>
      <c r="AE110" s="382"/>
      <c r="AF110" s="382"/>
      <c r="AG110" s="382"/>
      <c r="AH110" s="382"/>
      <c r="AI110" s="382"/>
      <c r="AJ110" s="383"/>
      <c r="AK110" s="383"/>
      <c r="AL110" s="383"/>
      <c r="AM110" s="383"/>
      <c r="AN110" s="383"/>
      <c r="AO110" s="383"/>
      <c r="AP110" s="383"/>
      <c r="AQ110" s="383"/>
      <c r="AR110" s="383"/>
      <c r="AS110" s="383"/>
      <c r="AT110" s="383"/>
      <c r="AU110" s="383"/>
      <c r="AV110" s="383"/>
      <c r="AW110" s="383"/>
      <c r="AX110" s="383"/>
      <c r="AY110" s="133"/>
      <c r="BE110" s="24" t="str">
        <f t="shared" si="15"/>
        <v>Chile</v>
      </c>
    </row>
    <row r="111" spans="1:60" hidden="1" outlineLevel="2">
      <c r="A111" s="70"/>
      <c r="B111" s="27">
        <v>2</v>
      </c>
      <c r="C111" s="86" t="str">
        <f t="shared" si="14"/>
        <v>Chile</v>
      </c>
      <c r="E111" s="64" t="str">
        <f>IFERROR(INDEX(Insights[],MATCH($A$102,Insights[Country],0),MATCH($E$9,Insights[#Headers],0)),"")</f>
        <v>NA</v>
      </c>
      <c r="F111" s="382"/>
      <c r="G111" s="382"/>
      <c r="H111" s="382"/>
      <c r="I111" s="382"/>
      <c r="J111" s="382"/>
      <c r="K111" s="382"/>
      <c r="L111" s="382"/>
      <c r="M111" s="382"/>
      <c r="N111" s="382"/>
      <c r="O111" s="382"/>
      <c r="P111" s="382"/>
      <c r="Q111" s="382"/>
      <c r="R111" s="382"/>
      <c r="S111" s="382"/>
      <c r="T111" s="382"/>
      <c r="U111" s="382"/>
      <c r="V111" s="382"/>
      <c r="W111" s="382"/>
      <c r="X111" s="382"/>
      <c r="Y111" s="382"/>
      <c r="Z111" s="382"/>
      <c r="AA111" s="382"/>
      <c r="AB111" s="382"/>
      <c r="AC111" s="382"/>
      <c r="AD111" s="382"/>
      <c r="AE111" s="382"/>
      <c r="AF111" s="382"/>
      <c r="AG111" s="382"/>
      <c r="AH111" s="382"/>
      <c r="AI111" s="382"/>
      <c r="AJ111" s="383"/>
      <c r="AK111" s="383"/>
      <c r="AL111" s="383"/>
      <c r="AM111" s="383"/>
      <c r="AN111" s="383"/>
      <c r="AO111" s="383"/>
      <c r="AP111" s="383"/>
      <c r="AQ111" s="383"/>
      <c r="AR111" s="383"/>
      <c r="AS111" s="383"/>
      <c r="AT111" s="383"/>
      <c r="AU111" s="383"/>
      <c r="AV111" s="383"/>
      <c r="AW111" s="383"/>
      <c r="AX111" s="383"/>
      <c r="AY111" s="133"/>
      <c r="BE111" s="24" t="str">
        <f t="shared" si="15"/>
        <v>Chile</v>
      </c>
    </row>
    <row r="112" spans="1:60" hidden="1" outlineLevel="2">
      <c r="A112" s="70"/>
      <c r="B112" s="27">
        <v>2</v>
      </c>
      <c r="C112" s="86" t="str">
        <f t="shared" si="14"/>
        <v>Chile</v>
      </c>
      <c r="E112" s="64" t="str">
        <f>IFERROR(INDEX(Insights[],MATCH($A$102,Insights[Country],0),MATCH($E$9,Insights[#Headers],0)),"")</f>
        <v>NA</v>
      </c>
      <c r="F112" s="382"/>
      <c r="G112" s="382"/>
      <c r="H112" s="382"/>
      <c r="I112" s="382"/>
      <c r="J112" s="382"/>
      <c r="K112" s="382"/>
      <c r="L112" s="382"/>
      <c r="M112" s="382"/>
      <c r="N112" s="382"/>
      <c r="O112" s="382"/>
      <c r="P112" s="382"/>
      <c r="Q112" s="382"/>
      <c r="R112" s="382"/>
      <c r="S112" s="382"/>
      <c r="T112" s="382"/>
      <c r="U112" s="382"/>
      <c r="V112" s="382"/>
      <c r="W112" s="382"/>
      <c r="X112" s="382"/>
      <c r="Y112" s="382"/>
      <c r="Z112" s="382"/>
      <c r="AA112" s="382"/>
      <c r="AB112" s="382"/>
      <c r="AC112" s="382"/>
      <c r="AD112" s="382"/>
      <c r="AE112" s="382"/>
      <c r="AF112" s="382"/>
      <c r="AG112" s="382"/>
      <c r="AH112" s="382"/>
      <c r="AI112" s="382"/>
      <c r="AJ112" s="383"/>
      <c r="AK112" s="383"/>
      <c r="AL112" s="383"/>
      <c r="AM112" s="383"/>
      <c r="AN112" s="383"/>
      <c r="AO112" s="383"/>
      <c r="AP112" s="383"/>
      <c r="AQ112" s="383"/>
      <c r="AR112" s="383"/>
      <c r="AS112" s="383"/>
      <c r="AT112" s="383"/>
      <c r="AU112" s="383"/>
      <c r="AV112" s="383"/>
      <c r="AW112" s="383"/>
      <c r="AX112" s="383"/>
      <c r="AY112" s="133"/>
      <c r="BE112" s="24" t="str">
        <f t="shared" si="15"/>
        <v>Chile</v>
      </c>
    </row>
    <row r="113" spans="1:60" hidden="1" outlineLevel="2">
      <c r="A113" s="70"/>
      <c r="B113" s="27">
        <v>2</v>
      </c>
      <c r="C113" s="86" t="str">
        <f t="shared" si="14"/>
        <v>Chile</v>
      </c>
      <c r="E113" s="64" t="str">
        <f>IFERROR(INDEX(Insights[],MATCH($A$102,Insights[Country],0),MATCH($E$9,Insights[#Headers],0)),"")</f>
        <v>NA</v>
      </c>
      <c r="F113" s="382"/>
      <c r="G113" s="382"/>
      <c r="H113" s="382"/>
      <c r="I113" s="382"/>
      <c r="J113" s="382"/>
      <c r="K113" s="382"/>
      <c r="L113" s="382"/>
      <c r="M113" s="382"/>
      <c r="N113" s="382"/>
      <c r="O113" s="382"/>
      <c r="P113" s="382"/>
      <c r="Q113" s="382"/>
      <c r="R113" s="382"/>
      <c r="S113" s="382"/>
      <c r="T113" s="382"/>
      <c r="U113" s="382"/>
      <c r="V113" s="382"/>
      <c r="W113" s="382"/>
      <c r="X113" s="382"/>
      <c r="Y113" s="382"/>
      <c r="Z113" s="382"/>
      <c r="AA113" s="382"/>
      <c r="AB113" s="382"/>
      <c r="AC113" s="382"/>
      <c r="AD113" s="382"/>
      <c r="AE113" s="382"/>
      <c r="AF113" s="382"/>
      <c r="AG113" s="382"/>
      <c r="AH113" s="382"/>
      <c r="AI113" s="382"/>
      <c r="AJ113" s="383"/>
      <c r="AK113" s="383"/>
      <c r="AL113" s="383"/>
      <c r="AM113" s="383"/>
      <c r="AN113" s="383"/>
      <c r="AO113" s="383"/>
      <c r="AP113" s="383"/>
      <c r="AQ113" s="383"/>
      <c r="AR113" s="383"/>
      <c r="AS113" s="383"/>
      <c r="AT113" s="383"/>
      <c r="AU113" s="383"/>
      <c r="AV113" s="383"/>
      <c r="AW113" s="383"/>
      <c r="AX113" s="383"/>
      <c r="AY113" s="133"/>
      <c r="BE113" s="24" t="str">
        <f t="shared" si="15"/>
        <v>Chile</v>
      </c>
    </row>
    <row r="114" spans="1:60" hidden="1" outlineLevel="2">
      <c r="A114" s="70"/>
      <c r="B114" s="27">
        <v>2</v>
      </c>
      <c r="C114" s="86" t="str">
        <f t="shared" si="14"/>
        <v>Chile</v>
      </c>
      <c r="E114" s="64" t="str">
        <f>IFERROR(INDEX(Insights[],MATCH($A$102,Insights[Country],0),MATCH($E$9,Insights[#Headers],0)),"")</f>
        <v>NA</v>
      </c>
      <c r="F114" s="382"/>
      <c r="G114" s="382"/>
      <c r="H114" s="382"/>
      <c r="I114" s="382"/>
      <c r="J114" s="382"/>
      <c r="K114" s="382"/>
      <c r="L114" s="382"/>
      <c r="M114" s="382"/>
      <c r="N114" s="382"/>
      <c r="O114" s="382"/>
      <c r="P114" s="382"/>
      <c r="Q114" s="382"/>
      <c r="R114" s="382"/>
      <c r="S114" s="382"/>
      <c r="T114" s="382"/>
      <c r="U114" s="382"/>
      <c r="V114" s="382"/>
      <c r="W114" s="382"/>
      <c r="X114" s="382"/>
      <c r="Y114" s="382"/>
      <c r="Z114" s="382"/>
      <c r="AA114" s="382"/>
      <c r="AB114" s="382"/>
      <c r="AC114" s="382"/>
      <c r="AD114" s="382"/>
      <c r="AE114" s="382"/>
      <c r="AF114" s="382"/>
      <c r="AG114" s="382"/>
      <c r="AH114" s="382"/>
      <c r="AI114" s="382"/>
      <c r="AJ114" s="383"/>
      <c r="AK114" s="383"/>
      <c r="AL114" s="383"/>
      <c r="AM114" s="383"/>
      <c r="AN114" s="383"/>
      <c r="AO114" s="383"/>
      <c r="AP114" s="383"/>
      <c r="AQ114" s="383"/>
      <c r="AR114" s="383"/>
      <c r="AS114" s="383"/>
      <c r="AT114" s="383"/>
      <c r="AU114" s="383"/>
      <c r="AV114" s="383"/>
      <c r="AW114" s="383"/>
      <c r="AX114" s="383"/>
      <c r="AY114" s="133"/>
      <c r="BE114" s="24" t="str">
        <f t="shared" si="15"/>
        <v>Chile</v>
      </c>
    </row>
    <row r="115" spans="1:60" s="68" customFormat="1">
      <c r="A115" s="69" t="str">
        <f>References!A244</f>
        <v>China</v>
      </c>
      <c r="B115" s="61"/>
      <c r="C115" s="88"/>
      <c r="D115" s="90"/>
      <c r="E115" s="63" t="str">
        <f>IFERROR(INDEX(Insights[],MATCH($A$115,Insights[Country],0),MATCH($E$9,Insights[#Headers],0)),"")</f>
        <v>APAC</v>
      </c>
      <c r="F115" s="384"/>
      <c r="G115" s="384"/>
      <c r="H115" s="384"/>
      <c r="I115" s="384"/>
      <c r="J115" s="384"/>
      <c r="K115" s="384"/>
      <c r="L115" s="384"/>
      <c r="M115" s="384"/>
      <c r="N115" s="384"/>
      <c r="O115" s="384"/>
      <c r="P115" s="384"/>
      <c r="Q115" s="384"/>
      <c r="R115" s="384"/>
      <c r="S115" s="384"/>
      <c r="T115" s="384"/>
      <c r="U115" s="384"/>
      <c r="V115" s="384"/>
      <c r="W115" s="384"/>
      <c r="X115" s="384"/>
      <c r="Y115" s="384"/>
      <c r="Z115" s="384"/>
      <c r="AA115" s="384"/>
      <c r="AB115" s="384"/>
      <c r="AC115" s="384"/>
      <c r="AD115" s="384"/>
      <c r="AE115" s="384"/>
      <c r="AF115" s="384"/>
      <c r="AG115" s="384"/>
      <c r="AH115" s="384"/>
      <c r="AI115" s="384"/>
      <c r="AJ115" s="385"/>
      <c r="AK115" s="385"/>
      <c r="AL115" s="385"/>
      <c r="AM115" s="385"/>
      <c r="AN115" s="385"/>
      <c r="AO115" s="385"/>
      <c r="AP115" s="385"/>
      <c r="AQ115" s="385"/>
      <c r="AR115" s="385"/>
      <c r="AS115" s="385"/>
      <c r="AT115" s="385"/>
      <c r="AU115" s="385"/>
      <c r="AV115" s="385"/>
      <c r="AW115" s="385"/>
      <c r="AX115" s="385"/>
      <c r="AY115" s="87" t="str">
        <f>_xlfn.XLOOKUP(A115,CountrySelect[Country],CountrySelect[Location Name])</f>
        <v>Bayer Center</v>
      </c>
      <c r="AZ115" s="87">
        <f>_xlfn.XLOOKUP(A115,CountrySelect[Country],CountrySelect[Recipient Name])</f>
        <v>0</v>
      </c>
      <c r="BA115" s="87" t="str">
        <f>_xlfn.XLOOKUP(A115,CountrySelect[Country],CountrySelect[Address Line 1])</f>
        <v xml:space="preserve">No.27 Dong San Huan North Road </v>
      </c>
      <c r="BB115" s="87" t="str">
        <f>_xlfn.XLOOKUP(A115,CountrySelect[Country],CountrySelect[Address Line 2])</f>
        <v>Chaoyang District</v>
      </c>
      <c r="BC115" s="87" t="e">
        <f>IF(_xlfn.XLOOKUP(A115,#REF!,#REF!)="","",_xlfn.XLOOKUP(A115,#REF!,#REF!))</f>
        <v>#REF!</v>
      </c>
      <c r="BD115" s="87" t="str">
        <f>_xlfn.XLOOKUP(A115,CountrySelect[Country],CountrySelect[City])</f>
        <v>Beijing</v>
      </c>
      <c r="BE115" s="87" t="str">
        <f>A115</f>
        <v>China</v>
      </c>
      <c r="BF115" s="87" t="str">
        <f>_xlfn.XLOOKUP(A115,CountrySelect[Country],CountrySelect[Postal/Zip Code])</f>
        <v>100020'</v>
      </c>
      <c r="BG115" s="87">
        <f>_xlfn.XLOOKUP(A115,CountrySelect[Country],CountrySelect[Telephone])</f>
        <v>0</v>
      </c>
      <c r="BH115" s="87">
        <f>_xlfn.XLOOKUP(A115,CountrySelect[Country],CountrySelect[Email])</f>
        <v>0</v>
      </c>
    </row>
    <row r="116" spans="1:60" outlineLevel="1">
      <c r="A116" s="70"/>
      <c r="B116" s="27" t="s">
        <v>464</v>
      </c>
      <c r="C116" s="86" t="str">
        <f>$A$115</f>
        <v>China</v>
      </c>
      <c r="D116" s="83" t="s">
        <v>465</v>
      </c>
      <c r="E116" s="64" t="str">
        <f>IFERROR(INDEX(Insights[],MATCH($A$115,Insights[Country],0),MATCH($E$9,Insights[#Headers],0)),"")</f>
        <v>APAC</v>
      </c>
      <c r="F116" s="381"/>
      <c r="G116" s="381"/>
      <c r="H116" s="381"/>
      <c r="I116" s="381"/>
      <c r="J116" s="381"/>
      <c r="K116" s="381"/>
      <c r="L116" s="381"/>
      <c r="M116" s="381"/>
      <c r="N116" s="381"/>
      <c r="O116" s="381"/>
      <c r="P116" s="381"/>
      <c r="Q116" s="381"/>
      <c r="R116" s="381"/>
      <c r="S116" s="381"/>
      <c r="T116" s="381"/>
      <c r="U116" s="381"/>
      <c r="V116" s="381"/>
      <c r="W116" s="381"/>
      <c r="X116" s="381"/>
      <c r="Y116" s="381"/>
      <c r="Z116" s="381"/>
      <c r="AA116" s="381"/>
      <c r="AB116" s="381"/>
      <c r="AC116" s="381"/>
      <c r="AD116" s="381"/>
      <c r="AE116" s="381"/>
      <c r="AF116" s="381"/>
      <c r="AG116" s="381"/>
      <c r="AH116" s="381"/>
      <c r="AI116" s="381"/>
      <c r="AJ116" s="382" cm="1">
        <f t="array" ref="AJ116">IFERROR(_xlfn.XLOOKUP($A115,LangRef[[Country]:[Country]],LangRef[[Sites]:[Sites]])*$D$7,"")</f>
        <v>0</v>
      </c>
      <c r="AK116" s="382" cm="1">
        <f t="array" ref="AK116">IFERROR(_xlfn.XLOOKUP($A115,LangRef[[Country]:[Country]],LangRef[[Sites]:[Sites]])*$D$7,"")</f>
        <v>0</v>
      </c>
      <c r="AL116" s="382" cm="1">
        <f t="array" ref="AL116">IFERROR(_xlfn.XLOOKUP($A115,LangRef[[Country]:[Country]],LangRef[[Sites]:[Sites]])*$D$7,"")</f>
        <v>0</v>
      </c>
      <c r="AM116" s="382" cm="1">
        <f t="array" ref="AM116">IFERROR(_xlfn.XLOOKUP($A115,LangRef[[Country]:[Country]],LangRef[[Sites]:[Sites]])*$D$7,"")</f>
        <v>0</v>
      </c>
      <c r="AN116" s="382" cm="1">
        <f t="array" ref="AN116">IFERROR(_xlfn.XLOOKUP($A115,LangRef[[Country]:[Country]],LangRef[[Sites]:[Sites]])*$D$7,"")</f>
        <v>0</v>
      </c>
      <c r="AO116" s="382" cm="1">
        <f t="array" ref="AO116">IFERROR(_xlfn.XLOOKUP($A115,LangRef[[Country]:[Country]],LangRef[[Sites]:[Sites]])*$D$7,"")</f>
        <v>0</v>
      </c>
      <c r="AP116" s="382" cm="1">
        <f t="array" ref="AP116">IFERROR(_xlfn.XLOOKUP($A115,LangRef[[Country]:[Country]],LangRef[[Sites]:[Sites]])*$D$7,"")</f>
        <v>0</v>
      </c>
      <c r="AQ116" s="382" cm="1">
        <f t="array" ref="AQ116">IFERROR(_xlfn.XLOOKUP($A115,LangRef[[Country]:[Country]],LangRef[[Sites]:[Sites]])*$D$7,"")</f>
        <v>0</v>
      </c>
      <c r="AR116" s="382" cm="1">
        <f t="array" ref="AR116">IFERROR(_xlfn.XLOOKUP($A115,LangRef[[Country]:[Country]],LangRef[[Sites]:[Sites]])*$D$7,"")</f>
        <v>0</v>
      </c>
      <c r="AS116" s="382" cm="1">
        <f t="array" ref="AS116">IFERROR(_xlfn.XLOOKUP($A115,LangRef[[Country]:[Country]],LangRef[[Sites]:[Sites]])*$D$7,"")</f>
        <v>0</v>
      </c>
      <c r="AT116" s="382" cm="1">
        <f t="array" ref="AT116">IFERROR(_xlfn.XLOOKUP($A115,LangRef[[Country]:[Country]],LangRef[[Sites]:[Sites]])*$D$7,"")</f>
        <v>0</v>
      </c>
      <c r="AU116" s="382" cm="1">
        <f t="array" ref="AU116">IFERROR(_xlfn.XLOOKUP($A115,LangRef[[Country]:[Country]],LangRef[[Sites]:[Sites]])*$D$7,"")</f>
        <v>0</v>
      </c>
      <c r="AV116" s="382" cm="1">
        <f t="array" ref="AV116">IFERROR(_xlfn.XLOOKUP($A115,LangRef[[Country]:[Country]],LangRef[[Sites]:[Sites]])*$D$7,"")</f>
        <v>0</v>
      </c>
      <c r="AW116" s="382" cm="1">
        <f t="array" ref="AW116">IFERROR(_xlfn.XLOOKUP($A115,LangRef[[Country]:[Country]],LangRef[[Sites]:[Sites]])*$D$7,"")</f>
        <v>0</v>
      </c>
      <c r="AX116" s="382" cm="1">
        <f t="array" ref="AX116">IFERROR(_xlfn.XLOOKUP($A115,LangRef[[Country]:[Country]],LangRef[[Sites]:[Sites]])*$D$7,"")</f>
        <v>0</v>
      </c>
      <c r="AY116" s="28"/>
      <c r="BE116" s="24" t="str">
        <f>C116</f>
        <v>China</v>
      </c>
    </row>
    <row r="117" spans="1:60" outlineLevel="1">
      <c r="A117" s="70"/>
      <c r="B117" s="27" t="s">
        <v>464</v>
      </c>
      <c r="C117" s="86" t="str">
        <f t="shared" ref="C117:C127" si="16">$A$115</f>
        <v>China</v>
      </c>
      <c r="D117" s="83" t="str" cm="1">
        <f t="array" ref="D117">_xlfn._xlws.FILTER(References!$H$237:$H$310,References!$G$237:$G$310='Printing Tracker'!A115)</f>
        <v>Simplified Chinese</v>
      </c>
      <c r="E117" s="64" t="str">
        <f>IFERROR(INDEX(Insights[],MATCH($A$115,Insights[Country],0),MATCH($E$9,Insights[#Headers],0)),"")</f>
        <v>APAC</v>
      </c>
      <c r="F117" s="382" cm="1">
        <f t="array" ref="F117">IFERROR(_xlfn.CEILING.MATH(IF($D$8="",_xlfn.XLOOKUP($A115,LangRef[[Country]:[Country]],LangRef[[Screened Patients]:[Screened Patients]])*$D$5,_xlfn.XLOOKUP($A115,LangRef[[Country]:[Country]],LangRef[[Screened Patients]:[Screened Patients]])*$D$5*$D$8),10),"")</f>
        <v>0</v>
      </c>
      <c r="G117" s="382" cm="1">
        <f t="array" ref="G117">IFERROR(_xlfn.CEILING.MATH(IF($D$8="",_xlfn.XLOOKUP($A115,LangRef[[Country]:[Country]],LangRef[[Screened Patients]:[Screened Patients]])*$G$1,_xlfn.XLOOKUP($A115,LangRef[[Country]:[Country]],LangRef[[Sites]:[Sites]])*$G$1*$D$8),5),"")</f>
        <v>0</v>
      </c>
      <c r="H117" s="382" cm="1">
        <f t="array" ref="H117">IFERROR(_xlfn.CEILING.MATH(IF($D$8="",_xlfn.XLOOKUP($A115,LangRef[[Country]:[Country]],LangRef[[Screened Patients]:[Screened Patients]])*$D$5,_xlfn.XLOOKUP($A115,LangRef[[Country]:[Country]],LangRef[[Screened Patients]:[Screened Patients]])*$D$5*$D$8),10),"")</f>
        <v>0</v>
      </c>
      <c r="I117" s="382" cm="1">
        <f t="array" ref="I117">IFERROR(_xlfn.CEILING.MATH(IF($D$8="",_xlfn.XLOOKUP($A115,LangRef[[Country]:[Country]],LangRef[[Screened Patients]:[Screened Patients]])*$D$5,_xlfn.XLOOKUP($A115,LangRef[[Country]:[Country]],LangRef[[Screened Patients]:[Screened Patients]])*$D$5*$D$8),10),"")</f>
        <v>0</v>
      </c>
      <c r="J117" s="382" cm="1">
        <f t="array" ref="J117">IFERROR(_xlfn.CEILING.MATH(IF($D$8="",_xlfn.XLOOKUP($A115,LangRef[[Country]:[Country]],LangRef[[Screened Patients]:[Screened Patients]])*$D$5,_xlfn.XLOOKUP($A115,LangRef[[Country]:[Country]],LangRef[[Screened Patients]:[Screened Patients]])*$D$5*$D$8),10),"")</f>
        <v>0</v>
      </c>
      <c r="K117" s="382" cm="1">
        <f t="array" ref="K117">IFERROR(_xlfn.CEILING.MATH(IF($D$8="",_xlfn.XLOOKUP($A115,LangRef[[Country]:[Country]],LangRef[[Screened Patients]:[Screened Patients]])*$D$5,_xlfn.XLOOKUP($A115,LangRef[[Country]:[Country]],LangRef[[Screened Patients]:[Screened Patients]])*$D$5*$D$8),10),"")</f>
        <v>0</v>
      </c>
      <c r="L117" s="382" cm="1">
        <f t="array" ref="L117">IFERROR(_xlfn.CEILING.MATH(IF($D$8="",_xlfn.XLOOKUP($A115,LangRef[[Country]:[Country]],LangRef[[Screened Patients]:[Screened Patients]])*$D$5,_xlfn.XLOOKUP($A115,LangRef[[Country]:[Country]],LangRef[[Screened Patients]:[Screened Patients]])*$D$5*$D$8),10),"")</f>
        <v>0</v>
      </c>
      <c r="M117" s="382" cm="1">
        <f t="array" ref="M117">IFERROR(_xlfn.CEILING.MATH(IF($D$8="",_xlfn.XLOOKUP($A115,LangRef[[Country]:[Country]],LangRef[[Screened Patients]:[Screened Patients]])*$D$5,_xlfn.XLOOKUP($A115,LangRef[[Country]:[Country]],LangRef[[Screened Patients]:[Screened Patients]])*$D$5*$D$8),10),"")</f>
        <v>0</v>
      </c>
      <c r="N117" s="382" cm="1">
        <f t="array" ref="N117">IFERROR(_xlfn.CEILING.MATH(IF($D$8="",_xlfn.XLOOKUP($A115,LangRef[[Country]:[Country]],LangRef[[Screened Patients]:[Screened Patients]])*$D$5,_xlfn.XLOOKUP($A115,LangRef[[Country]:[Country]],LangRef[[Screened Patients]:[Screened Patients]])*$D$5*$D$8),10),"")</f>
        <v>0</v>
      </c>
      <c r="O117" s="382" cm="1">
        <f t="array" ref="O117">IFERROR(_xlfn.CEILING.MATH(IF($D$8="",_xlfn.XLOOKUP($A115,LangRef[[Country]:[Country]],LangRef[[Screened Patients]:[Screened Patients]])*$D$5,_xlfn.XLOOKUP($A115,LangRef[[Country]:[Country]],LangRef[[Screened Patients]:[Screened Patients]])*$D$5*$D$8),10),"")</f>
        <v>0</v>
      </c>
      <c r="P117" s="382" cm="1">
        <f t="array" ref="P117">IFERROR(_xlfn.CEILING.MATH(IF($D$8="",_xlfn.XLOOKUP($A115,LangRef[[Country]:[Country]],LangRef[[Screened Patients]:[Screened Patients]])*$D$5,_xlfn.XLOOKUP($A115,LangRef[[Country]:[Country]],LangRef[[Screened Patients]:[Screened Patients]])*$D$5*$D$8),10),"")</f>
        <v>0</v>
      </c>
      <c r="Q117" s="382" cm="1">
        <f t="array" ref="Q117">IFERROR(_xlfn.CEILING.MATH(IF($D$8="",_xlfn.XLOOKUP($A115,LangRef[[Country]:[Country]],LangRef[[Screened Patients]:[Screened Patients]])*$D$5,_xlfn.XLOOKUP($A115,LangRef[[Country]:[Country]],LangRef[[Screened Patients]:[Screened Patients]])*$D$5*$D$8),10),"")</f>
        <v>0</v>
      </c>
      <c r="R117" s="382" cm="1">
        <f t="array" ref="R117">IFERROR(_xlfn.CEILING.MATH(IF($D$8="",_xlfn.XLOOKUP($A115,LangRef[[Country]:[Country]],LangRef[[Screened Patients]:[Screened Patients]])*$D$5,_xlfn.XLOOKUP($A115,LangRef[[Country]:[Country]],LangRef[[Screened Patients]:[Screened Patients]])*$D$5*$D$8),10),"")</f>
        <v>0</v>
      </c>
      <c r="S117" s="382" cm="1">
        <f t="array" ref="S117">IFERROR(_xlfn.CEILING.MATH(IF($D$8="",_xlfn.XLOOKUP($A115,LangRef[[Country]:[Country]],LangRef[[Screened Patients]:[Screened Patients]])*$D$5,_xlfn.XLOOKUP($A115,LangRef[[Country]:[Country]],LangRef[[Screened Patients]:[Screened Patients]])*$D$5*$D$8),10),"")</f>
        <v>0</v>
      </c>
      <c r="T117" s="382" cm="1">
        <f t="array" ref="T117">IFERROR(_xlfn.CEILING.MATH(IF($D$8="",_xlfn.XLOOKUP($A115,LangRef[[Country]:[Country]],LangRef[[Screened Patients]:[Screened Patients]])*$D$5,_xlfn.XLOOKUP($A115,LangRef[[Country]:[Country]],LangRef[[Screened Patients]:[Screened Patients]])*$D$5*$D$8),10),"")</f>
        <v>0</v>
      </c>
      <c r="U117" s="382" cm="1">
        <f t="array" ref="U117">IFERROR(_xlfn.CEILING.MATH(IF($D$8="",_xlfn.XLOOKUP($A115,LangRef[[Country]:[Country]],LangRef[[Screened Patients]:[Screened Patients]])*$D$5,_xlfn.XLOOKUP($A115,LangRef[[Country]:[Country]],LangRef[[Screened Patients]:[Screened Patients]])*$D$6*$D$8),10),"")</f>
        <v>0</v>
      </c>
      <c r="V117" s="382" cm="1">
        <f t="array" ref="V117">IFERROR(_xlfn.CEILING.MATH(IF($D$8="",_xlfn.XLOOKUP($A115,LangRef[[Country]:[Country]],LangRef[[Screened Patients]:[Screened Patients]])*$D$5,_xlfn.XLOOKUP($A115,LangRef[[Country]:[Country]],LangRef[[Screened Patients]:[Screened Patients]])*$D$6*$D$8),10),"")</f>
        <v>0</v>
      </c>
      <c r="W117" s="382" cm="1">
        <f t="array" ref="W117">IFERROR(_xlfn.CEILING.MATH(IF($D$8="",_xlfn.XLOOKUP($A115,LangRef[[Country]:[Country]],LangRef[[Screened Patients]:[Screened Patients]])*$D$5,_xlfn.XLOOKUP($A115,LangRef[[Country]:[Country]],LangRef[[Screened Patients]:[Screened Patients]])*$D$6*$D$8),10),"")</f>
        <v>0</v>
      </c>
      <c r="X117" s="382" cm="1">
        <f t="array" ref="X117">IFERROR(_xlfn.CEILING.MATH(IF($D$8="",_xlfn.XLOOKUP($A115,LangRef[[Country]:[Country]],LangRef[[Screened Patients]:[Screened Patients]])*$D$5,_xlfn.XLOOKUP($A115,LangRef[[Country]:[Country]],LangRef[[Screened Patients]:[Screened Patients]])*$D$6*$D$8),10),"")</f>
        <v>0</v>
      </c>
      <c r="Y117" s="382" cm="1">
        <f t="array" ref="Y117">IFERROR(_xlfn.CEILING.MATH(IF($D$8="",_xlfn.XLOOKUP($A115,LangRef[[Country]:[Country]],LangRef[[Screened Patients]:[Screened Patients]])*$D$5,_xlfn.XLOOKUP($A115,LangRef[[Country]:[Country]],LangRef[[Screened Patients]:[Screened Patients]])*$D$6*$D$8),10),"")</f>
        <v>0</v>
      </c>
      <c r="Z117" s="382" cm="1">
        <f t="array" ref="Z117">IFERROR(_xlfn.CEILING.MATH(IF($D$8="",_xlfn.XLOOKUP($A115,LangRef[[Country]:[Country]],LangRef[[Screened Patients]:[Screened Patients]])*$D$5,_xlfn.XLOOKUP($A115,LangRef[[Country]:[Country]],LangRef[[Screened Patients]:[Screened Patients]])*$D$6*$D$8),10),"")</f>
        <v>0</v>
      </c>
      <c r="AA117" s="382" cm="1">
        <f t="array" ref="AA117">IFERROR(_xlfn.CEILING.MATH(IF($D$8="",_xlfn.XLOOKUP($A115,LangRef[[Country]:[Country]],LangRef[[Screened Patients]:[Screened Patients]])*$D$5,_xlfn.XLOOKUP($A115,LangRef[[Country]:[Country]],LangRef[[Screened Patients]:[Screened Patients]])*$D$6*$D$8),10),"")</f>
        <v>0</v>
      </c>
      <c r="AB117" s="382" cm="1">
        <f t="array" ref="AB117">IFERROR(_xlfn.CEILING.MATH(IF($D$8="",_xlfn.XLOOKUP($A115,LangRef[[Country]:[Country]],LangRef[[Screened Patients]:[Screened Patients]])*$D$5,_xlfn.XLOOKUP($A115,LangRef[[Country]:[Country]],LangRef[[Screened Patients]:[Screened Patients]])*$D$6*$D$8),10),"")</f>
        <v>0</v>
      </c>
      <c r="AC117" s="382" cm="1">
        <f t="array" ref="AC117">IFERROR(_xlfn.CEILING.MATH(IF($D$8="",_xlfn.XLOOKUP($A115,LangRef[[Country]:[Country]],LangRef[[Screened Patients]:[Screened Patients]])*$D$5,_xlfn.XLOOKUP($A115,LangRef[[Country]:[Country]],LangRef[[Screened Patients]:[Screened Patients]])*$D$6*$D$8),10),"")</f>
        <v>0</v>
      </c>
      <c r="AD117" s="382" cm="1">
        <f t="array" ref="AD117">IFERROR(_xlfn.CEILING.MATH(IF($D$8="",_xlfn.XLOOKUP($A115,LangRef[[Country]:[Country]],LangRef[[Screened Patients]:[Screened Patients]])*$D$5,_xlfn.XLOOKUP($A115,LangRef[[Country]:[Country]],LangRef[[Screened Patients]:[Screened Patients]])*$D$6*$D$8),10),"")</f>
        <v>0</v>
      </c>
      <c r="AE117" s="382" cm="1">
        <f t="array" ref="AE117">IFERROR(_xlfn.CEILING.MATH(IF($D$8="",_xlfn.XLOOKUP($A115,LangRef[[Country]:[Country]],LangRef[[Screened Patients]:[Screened Patients]])*$D$5,_xlfn.XLOOKUP($A115,LangRef[[Country]:[Country]],LangRef[[Screened Patients]:[Screened Patients]])*$D$6*$D$8),10),"")</f>
        <v>0</v>
      </c>
      <c r="AF117" s="382" cm="1">
        <f t="array" ref="AF117">IFERROR(_xlfn.CEILING.MATH(IF($D$8="",_xlfn.XLOOKUP($A115,LangRef[[Country]:[Country]],LangRef[[Screened Patients]:[Screened Patients]])*$D$5,_xlfn.XLOOKUP($A115,LangRef[[Country]:[Country]],LangRef[[Screened Patients]:[Screened Patients]])*$D$6*$D$8),10),"")</f>
        <v>0</v>
      </c>
      <c r="AG117" s="382" cm="1">
        <f t="array" ref="AG117">IFERROR(_xlfn.CEILING.MATH(IF($D$8="",_xlfn.XLOOKUP($A115,LangRef[[Country]:[Country]],LangRef[[Screened Patients]:[Screened Patients]])*$D$5,_xlfn.XLOOKUP($A115,LangRef[[Country]:[Country]],LangRef[[Screened Patients]:[Screened Patients]])*$D$6*$D$8),10),"")</f>
        <v>0</v>
      </c>
      <c r="AH117" s="382" cm="1">
        <f t="array" ref="AH117">IFERROR(_xlfn.CEILING.MATH(IF($D$8="",_xlfn.XLOOKUP($A115,LangRef[[Country]:[Country]],LangRef[[Screened Patients]:[Screened Patients]])*$D$5,_xlfn.XLOOKUP($A115,LangRef[[Country]:[Country]],LangRef[[Screened Patients]:[Screened Patients]])*$D$6*$D$8),10),"")</f>
        <v>0</v>
      </c>
      <c r="AI117" s="382" cm="1">
        <f t="array" ref="AI117">IFERROR(_xlfn.CEILING.MATH(IF($D$8="",_xlfn.XLOOKUP($A115,LangRef[[Country]:[Country]],LangRef[[Screened Patients]:[Screened Patients]])*$D$5,_xlfn.XLOOKUP($A115,LangRef[[Country]:[Country]],LangRef[[Screened Patients]:[Screened Patients]])*$D$6*$D$8),10),"")</f>
        <v>0</v>
      </c>
      <c r="AJ117" s="27"/>
      <c r="AK117" s="27"/>
      <c r="AL117" s="27"/>
      <c r="AM117" s="27"/>
      <c r="AN117" s="27"/>
      <c r="AO117" s="27"/>
      <c r="AP117" s="27"/>
      <c r="AQ117" s="27"/>
      <c r="AR117" s="27"/>
      <c r="AS117" s="27"/>
      <c r="AT117" s="27"/>
      <c r="AU117" s="27"/>
      <c r="AV117" s="27"/>
      <c r="AW117" s="27"/>
      <c r="AX117" s="27"/>
      <c r="AY117" s="28"/>
      <c r="BE117" s="24" t="str">
        <f t="shared" ref="BE117:BE127" si="17">C117</f>
        <v>China</v>
      </c>
    </row>
    <row r="118" spans="1:60" outlineLevel="1">
      <c r="A118" s="70"/>
      <c r="B118" s="27" t="s">
        <v>464</v>
      </c>
      <c r="C118" s="86" t="str">
        <f t="shared" si="16"/>
        <v>China</v>
      </c>
      <c r="E118" s="64" t="str">
        <f>IFERROR(INDEX(Insights[],MATCH($A$115,Insights[Country],0),MATCH($E$9,Insights[#Headers],0)),"")</f>
        <v>APAC</v>
      </c>
      <c r="F118" s="382"/>
      <c r="G118" s="382"/>
      <c r="H118" s="382"/>
      <c r="I118" s="382"/>
      <c r="J118" s="382"/>
      <c r="K118" s="382"/>
      <c r="L118" s="382"/>
      <c r="M118" s="382"/>
      <c r="N118" s="382"/>
      <c r="O118" s="382"/>
      <c r="P118" s="382"/>
      <c r="Q118" s="382"/>
      <c r="R118" s="382"/>
      <c r="S118" s="382"/>
      <c r="T118" s="382"/>
      <c r="U118" s="382"/>
      <c r="V118" s="382"/>
      <c r="W118" s="382"/>
      <c r="X118" s="382"/>
      <c r="Y118" s="382"/>
      <c r="Z118" s="382"/>
      <c r="AA118" s="382"/>
      <c r="AB118" s="382"/>
      <c r="AC118" s="382"/>
      <c r="AD118" s="382"/>
      <c r="AE118" s="382"/>
      <c r="AF118" s="382"/>
      <c r="AG118" s="382"/>
      <c r="AH118" s="382"/>
      <c r="AI118" s="382"/>
      <c r="AJ118" s="27"/>
      <c r="AK118" s="27"/>
      <c r="AL118" s="27"/>
      <c r="AM118" s="27"/>
      <c r="AN118" s="27"/>
      <c r="AO118" s="27"/>
      <c r="AP118" s="27"/>
      <c r="AQ118" s="27"/>
      <c r="AR118" s="27"/>
      <c r="AS118" s="27"/>
      <c r="AT118" s="27"/>
      <c r="AU118" s="27"/>
      <c r="AV118" s="27"/>
      <c r="AW118" s="27"/>
      <c r="AX118" s="27"/>
      <c r="AY118" s="28"/>
      <c r="BE118" s="24" t="str">
        <f t="shared" si="17"/>
        <v>China</v>
      </c>
    </row>
    <row r="119" spans="1:60" outlineLevel="1">
      <c r="A119" s="70"/>
      <c r="B119" s="27" t="s">
        <v>464</v>
      </c>
      <c r="C119" s="86" t="str">
        <f t="shared" si="16"/>
        <v>China</v>
      </c>
      <c r="E119" s="64" t="str">
        <f>IFERROR(INDEX(Insights[],MATCH($A$115,Insights[Country],0),MATCH($E$9,Insights[#Headers],0)),"")</f>
        <v>APAC</v>
      </c>
      <c r="F119" s="382"/>
      <c r="G119" s="382"/>
      <c r="H119" s="382"/>
      <c r="I119" s="382"/>
      <c r="J119" s="382"/>
      <c r="K119" s="382"/>
      <c r="L119" s="382"/>
      <c r="M119" s="382"/>
      <c r="N119" s="382"/>
      <c r="O119" s="382"/>
      <c r="P119" s="382"/>
      <c r="Q119" s="382"/>
      <c r="R119" s="382"/>
      <c r="S119" s="382"/>
      <c r="T119" s="382"/>
      <c r="U119" s="382"/>
      <c r="V119" s="382"/>
      <c r="W119" s="382"/>
      <c r="X119" s="382"/>
      <c r="Y119" s="382"/>
      <c r="Z119" s="382"/>
      <c r="AA119" s="382"/>
      <c r="AB119" s="382"/>
      <c r="AC119" s="382"/>
      <c r="AD119" s="382"/>
      <c r="AE119" s="382"/>
      <c r="AF119" s="382"/>
      <c r="AG119" s="382"/>
      <c r="AH119" s="382"/>
      <c r="AI119" s="382"/>
      <c r="AJ119" s="383"/>
      <c r="AK119" s="383"/>
      <c r="AL119" s="383"/>
      <c r="AM119" s="383"/>
      <c r="AN119" s="383"/>
      <c r="AO119" s="383"/>
      <c r="AP119" s="383"/>
      <c r="AQ119" s="383"/>
      <c r="AR119" s="383"/>
      <c r="AS119" s="383"/>
      <c r="AT119" s="383"/>
      <c r="AU119" s="383"/>
      <c r="AV119" s="383"/>
      <c r="AW119" s="383"/>
      <c r="AX119" s="383"/>
      <c r="AY119" s="133"/>
      <c r="BE119" s="24" t="str">
        <f t="shared" si="17"/>
        <v>China</v>
      </c>
    </row>
    <row r="120" spans="1:60" outlineLevel="1">
      <c r="A120" s="70"/>
      <c r="B120" s="27">
        <v>1</v>
      </c>
      <c r="C120" s="86" t="str">
        <f t="shared" si="16"/>
        <v>China</v>
      </c>
      <c r="E120" s="64" t="str">
        <f>IFERROR(INDEX(Insights[],MATCH($A$115,Insights[Country],0),MATCH($E$9,Insights[#Headers],0)),"")</f>
        <v>APAC</v>
      </c>
      <c r="F120" s="382"/>
      <c r="G120" s="382"/>
      <c r="H120" s="382"/>
      <c r="I120" s="382"/>
      <c r="J120" s="382"/>
      <c r="K120" s="382"/>
      <c r="L120" s="382"/>
      <c r="M120" s="382"/>
      <c r="N120" s="382"/>
      <c r="O120" s="382"/>
      <c r="P120" s="382"/>
      <c r="Q120" s="382"/>
      <c r="R120" s="382"/>
      <c r="S120" s="382"/>
      <c r="T120" s="382"/>
      <c r="U120" s="382"/>
      <c r="V120" s="382"/>
      <c r="W120" s="382"/>
      <c r="X120" s="382"/>
      <c r="Y120" s="382"/>
      <c r="Z120" s="382"/>
      <c r="AA120" s="382"/>
      <c r="AB120" s="382"/>
      <c r="AC120" s="382"/>
      <c r="AD120" s="382"/>
      <c r="AE120" s="382"/>
      <c r="AF120" s="382"/>
      <c r="AG120" s="382"/>
      <c r="AH120" s="382"/>
      <c r="AI120" s="382"/>
      <c r="AJ120" s="383"/>
      <c r="AK120" s="383"/>
      <c r="AL120" s="383"/>
      <c r="AM120" s="383"/>
      <c r="AN120" s="383"/>
      <c r="AO120" s="383"/>
      <c r="AP120" s="383"/>
      <c r="AQ120" s="383"/>
      <c r="AR120" s="383"/>
      <c r="AS120" s="383"/>
      <c r="AT120" s="383"/>
      <c r="AU120" s="383"/>
      <c r="AV120" s="383"/>
      <c r="AW120" s="383"/>
      <c r="AX120" s="383"/>
      <c r="AY120" s="133"/>
      <c r="BE120" s="24" t="str">
        <f t="shared" si="17"/>
        <v>China</v>
      </c>
    </row>
    <row r="121" spans="1:60" outlineLevel="1">
      <c r="A121" s="70"/>
      <c r="B121" s="27">
        <v>1</v>
      </c>
      <c r="C121" s="86" t="str">
        <f t="shared" si="16"/>
        <v>China</v>
      </c>
      <c r="E121" s="64" t="str">
        <f>IFERROR(INDEX(Insights[],MATCH($A$115,Insights[Country],0),MATCH($E$9,Insights[#Headers],0)),"")</f>
        <v>APAC</v>
      </c>
      <c r="F121" s="382"/>
      <c r="G121" s="382"/>
      <c r="H121" s="382"/>
      <c r="I121" s="382"/>
      <c r="J121" s="382"/>
      <c r="K121" s="382"/>
      <c r="L121" s="382"/>
      <c r="M121" s="382"/>
      <c r="N121" s="382"/>
      <c r="O121" s="382"/>
      <c r="P121" s="382"/>
      <c r="Q121" s="382"/>
      <c r="R121" s="382"/>
      <c r="S121" s="382"/>
      <c r="T121" s="382"/>
      <c r="U121" s="382"/>
      <c r="V121" s="382"/>
      <c r="W121" s="382"/>
      <c r="X121" s="382"/>
      <c r="Y121" s="382"/>
      <c r="Z121" s="382"/>
      <c r="AA121" s="382"/>
      <c r="AB121" s="382"/>
      <c r="AC121" s="382"/>
      <c r="AD121" s="382"/>
      <c r="AE121" s="382"/>
      <c r="AF121" s="382"/>
      <c r="AG121" s="382"/>
      <c r="AH121" s="382"/>
      <c r="AI121" s="382"/>
      <c r="AJ121" s="383"/>
      <c r="AK121" s="383"/>
      <c r="AL121" s="383"/>
      <c r="AM121" s="383"/>
      <c r="AN121" s="383"/>
      <c r="AO121" s="383"/>
      <c r="AP121" s="383"/>
      <c r="AQ121" s="383"/>
      <c r="AR121" s="383"/>
      <c r="AS121" s="383"/>
      <c r="AT121" s="383"/>
      <c r="AU121" s="383"/>
      <c r="AV121" s="383"/>
      <c r="AW121" s="383"/>
      <c r="AX121" s="383"/>
      <c r="AY121" s="133"/>
      <c r="BE121" s="24" t="str">
        <f t="shared" si="17"/>
        <v>China</v>
      </c>
    </row>
    <row r="122" spans="1:60" hidden="1" outlineLevel="2">
      <c r="A122" s="70"/>
      <c r="B122" s="27">
        <v>1</v>
      </c>
      <c r="C122" s="86" t="str">
        <f t="shared" si="16"/>
        <v>China</v>
      </c>
      <c r="E122" s="64" t="str">
        <f>IFERROR(INDEX(Insights[],MATCH($A$115,Insights[Country],0),MATCH($E$9,Insights[#Headers],0)),"")</f>
        <v>APAC</v>
      </c>
      <c r="F122" s="382"/>
      <c r="G122" s="382"/>
      <c r="H122" s="382"/>
      <c r="I122" s="382"/>
      <c r="J122" s="382"/>
      <c r="K122" s="382"/>
      <c r="L122" s="382"/>
      <c r="M122" s="382"/>
      <c r="N122" s="382"/>
      <c r="O122" s="382"/>
      <c r="P122" s="382"/>
      <c r="Q122" s="382"/>
      <c r="R122" s="382"/>
      <c r="S122" s="382"/>
      <c r="T122" s="382"/>
      <c r="U122" s="382"/>
      <c r="V122" s="382"/>
      <c r="W122" s="382"/>
      <c r="X122" s="382"/>
      <c r="Y122" s="382"/>
      <c r="Z122" s="382"/>
      <c r="AA122" s="382"/>
      <c r="AB122" s="382"/>
      <c r="AC122" s="382"/>
      <c r="AD122" s="382"/>
      <c r="AE122" s="382"/>
      <c r="AF122" s="382"/>
      <c r="AG122" s="382"/>
      <c r="AH122" s="382"/>
      <c r="AI122" s="382"/>
      <c r="AJ122" s="383"/>
      <c r="AK122" s="383"/>
      <c r="AL122" s="383"/>
      <c r="AM122" s="383"/>
      <c r="AN122" s="383"/>
      <c r="AO122" s="383"/>
      <c r="AP122" s="383"/>
      <c r="AQ122" s="383"/>
      <c r="AR122" s="383"/>
      <c r="AS122" s="383"/>
      <c r="AT122" s="383"/>
      <c r="AU122" s="383"/>
      <c r="AV122" s="383"/>
      <c r="AW122" s="383"/>
      <c r="AX122" s="383"/>
      <c r="AY122" s="133"/>
      <c r="BE122" s="24" t="str">
        <f t="shared" si="17"/>
        <v>China</v>
      </c>
    </row>
    <row r="123" spans="1:60" hidden="1" outlineLevel="2">
      <c r="A123" s="70"/>
      <c r="B123" s="27">
        <v>1</v>
      </c>
      <c r="C123" s="86" t="str">
        <f t="shared" si="16"/>
        <v>China</v>
      </c>
      <c r="E123" s="64" t="str">
        <f>IFERROR(INDEX(Insights[],MATCH($A$115,Insights[Country],0),MATCH($E$9,Insights[#Headers],0)),"")</f>
        <v>APAC</v>
      </c>
      <c r="F123" s="382"/>
      <c r="G123" s="382"/>
      <c r="H123" s="382"/>
      <c r="I123" s="382"/>
      <c r="J123" s="382"/>
      <c r="K123" s="382"/>
      <c r="L123" s="382"/>
      <c r="M123" s="382"/>
      <c r="N123" s="382"/>
      <c r="O123" s="382"/>
      <c r="P123" s="382"/>
      <c r="Q123" s="382"/>
      <c r="R123" s="382"/>
      <c r="S123" s="382"/>
      <c r="T123" s="382"/>
      <c r="U123" s="382"/>
      <c r="V123" s="382"/>
      <c r="W123" s="382"/>
      <c r="X123" s="382"/>
      <c r="Y123" s="382"/>
      <c r="Z123" s="382"/>
      <c r="AA123" s="382"/>
      <c r="AB123" s="382"/>
      <c r="AC123" s="382"/>
      <c r="AD123" s="382"/>
      <c r="AE123" s="382"/>
      <c r="AF123" s="382"/>
      <c r="AG123" s="382"/>
      <c r="AH123" s="382"/>
      <c r="AI123" s="382"/>
      <c r="AJ123" s="383"/>
      <c r="AK123" s="383"/>
      <c r="AL123" s="383"/>
      <c r="AM123" s="383"/>
      <c r="AN123" s="383"/>
      <c r="AO123" s="383"/>
      <c r="AP123" s="383"/>
      <c r="AQ123" s="383"/>
      <c r="AR123" s="383"/>
      <c r="AS123" s="383"/>
      <c r="AT123" s="383"/>
      <c r="AU123" s="383"/>
      <c r="AV123" s="383"/>
      <c r="AW123" s="383"/>
      <c r="AX123" s="383"/>
      <c r="AY123" s="133"/>
      <c r="BE123" s="24" t="str">
        <f t="shared" si="17"/>
        <v>China</v>
      </c>
    </row>
    <row r="124" spans="1:60" hidden="1" outlineLevel="2">
      <c r="A124" s="70"/>
      <c r="B124" s="27">
        <v>2</v>
      </c>
      <c r="C124" s="86" t="str">
        <f t="shared" si="16"/>
        <v>China</v>
      </c>
      <c r="E124" s="64" t="str">
        <f>IFERROR(INDEX(Insights[],MATCH($A$115,Insights[Country],0),MATCH($E$9,Insights[#Headers],0)),"")</f>
        <v>APAC</v>
      </c>
      <c r="F124" s="382"/>
      <c r="G124" s="382"/>
      <c r="H124" s="382"/>
      <c r="I124" s="382"/>
      <c r="J124" s="382"/>
      <c r="K124" s="382"/>
      <c r="L124" s="382"/>
      <c r="M124" s="382"/>
      <c r="N124" s="382"/>
      <c r="O124" s="382"/>
      <c r="P124" s="382"/>
      <c r="Q124" s="382"/>
      <c r="R124" s="382"/>
      <c r="S124" s="382"/>
      <c r="T124" s="382"/>
      <c r="U124" s="382"/>
      <c r="V124" s="382"/>
      <c r="W124" s="382"/>
      <c r="X124" s="382"/>
      <c r="Y124" s="382"/>
      <c r="Z124" s="382"/>
      <c r="AA124" s="382"/>
      <c r="AB124" s="382"/>
      <c r="AC124" s="382"/>
      <c r="AD124" s="382"/>
      <c r="AE124" s="382"/>
      <c r="AF124" s="382"/>
      <c r="AG124" s="382"/>
      <c r="AH124" s="382"/>
      <c r="AI124" s="382"/>
      <c r="AJ124" s="383"/>
      <c r="AK124" s="383"/>
      <c r="AL124" s="383"/>
      <c r="AM124" s="383"/>
      <c r="AN124" s="383"/>
      <c r="AO124" s="383"/>
      <c r="AP124" s="383"/>
      <c r="AQ124" s="383"/>
      <c r="AR124" s="383"/>
      <c r="AS124" s="383"/>
      <c r="AT124" s="383"/>
      <c r="AU124" s="383"/>
      <c r="AV124" s="383"/>
      <c r="AW124" s="383"/>
      <c r="AX124" s="383"/>
      <c r="AY124" s="133"/>
      <c r="BE124" s="24" t="str">
        <f t="shared" si="17"/>
        <v>China</v>
      </c>
    </row>
    <row r="125" spans="1:60" hidden="1" outlineLevel="2">
      <c r="A125" s="70"/>
      <c r="B125" s="27">
        <v>2</v>
      </c>
      <c r="C125" s="86" t="str">
        <f t="shared" si="16"/>
        <v>China</v>
      </c>
      <c r="E125" s="64" t="str">
        <f>IFERROR(INDEX(Insights[],MATCH($A$115,Insights[Country],0),MATCH($E$9,Insights[#Headers],0)),"")</f>
        <v>APAC</v>
      </c>
      <c r="F125" s="382"/>
      <c r="G125" s="382"/>
      <c r="H125" s="382"/>
      <c r="I125" s="382"/>
      <c r="J125" s="382"/>
      <c r="K125" s="382"/>
      <c r="L125" s="382"/>
      <c r="M125" s="382"/>
      <c r="N125" s="382"/>
      <c r="O125" s="382"/>
      <c r="P125" s="382"/>
      <c r="Q125" s="382"/>
      <c r="R125" s="382"/>
      <c r="S125" s="382"/>
      <c r="T125" s="382"/>
      <c r="U125" s="382"/>
      <c r="V125" s="382"/>
      <c r="W125" s="382"/>
      <c r="X125" s="382"/>
      <c r="Y125" s="382"/>
      <c r="Z125" s="382"/>
      <c r="AA125" s="382"/>
      <c r="AB125" s="382"/>
      <c r="AC125" s="382"/>
      <c r="AD125" s="382"/>
      <c r="AE125" s="382"/>
      <c r="AF125" s="382"/>
      <c r="AG125" s="382"/>
      <c r="AH125" s="382"/>
      <c r="AI125" s="382"/>
      <c r="AJ125" s="383"/>
      <c r="AK125" s="383"/>
      <c r="AL125" s="383"/>
      <c r="AM125" s="383"/>
      <c r="AN125" s="383"/>
      <c r="AO125" s="383"/>
      <c r="AP125" s="383"/>
      <c r="AQ125" s="383"/>
      <c r="AR125" s="383"/>
      <c r="AS125" s="383"/>
      <c r="AT125" s="383"/>
      <c r="AU125" s="383"/>
      <c r="AV125" s="383"/>
      <c r="AW125" s="383"/>
      <c r="AX125" s="383"/>
      <c r="AY125" s="133"/>
      <c r="BE125" s="24" t="str">
        <f t="shared" si="17"/>
        <v>China</v>
      </c>
    </row>
    <row r="126" spans="1:60" hidden="1" outlineLevel="2">
      <c r="A126" s="70"/>
      <c r="B126" s="27">
        <v>2</v>
      </c>
      <c r="C126" s="86" t="str">
        <f t="shared" si="16"/>
        <v>China</v>
      </c>
      <c r="E126" s="64" t="str">
        <f>IFERROR(INDEX(Insights[],MATCH($A$115,Insights[Country],0),MATCH($E$9,Insights[#Headers],0)),"")</f>
        <v>APAC</v>
      </c>
      <c r="F126" s="382"/>
      <c r="G126" s="382"/>
      <c r="H126" s="382"/>
      <c r="I126" s="382"/>
      <c r="J126" s="382"/>
      <c r="K126" s="382"/>
      <c r="L126" s="382"/>
      <c r="M126" s="382"/>
      <c r="N126" s="382"/>
      <c r="O126" s="382"/>
      <c r="P126" s="382"/>
      <c r="Q126" s="382"/>
      <c r="R126" s="382"/>
      <c r="S126" s="382"/>
      <c r="T126" s="382"/>
      <c r="U126" s="382"/>
      <c r="V126" s="382"/>
      <c r="W126" s="382"/>
      <c r="X126" s="382"/>
      <c r="Y126" s="382"/>
      <c r="Z126" s="382"/>
      <c r="AA126" s="382"/>
      <c r="AB126" s="382"/>
      <c r="AC126" s="382"/>
      <c r="AD126" s="382"/>
      <c r="AE126" s="382"/>
      <c r="AF126" s="382"/>
      <c r="AG126" s="382"/>
      <c r="AH126" s="382"/>
      <c r="AI126" s="382"/>
      <c r="AJ126" s="383"/>
      <c r="AK126" s="383"/>
      <c r="AL126" s="383"/>
      <c r="AM126" s="383"/>
      <c r="AN126" s="383"/>
      <c r="AO126" s="383"/>
      <c r="AP126" s="383"/>
      <c r="AQ126" s="383"/>
      <c r="AR126" s="383"/>
      <c r="AS126" s="383"/>
      <c r="AT126" s="383"/>
      <c r="AU126" s="383"/>
      <c r="AV126" s="383"/>
      <c r="AW126" s="383"/>
      <c r="AX126" s="383"/>
      <c r="AY126" s="133"/>
      <c r="BE126" s="24" t="str">
        <f t="shared" si="17"/>
        <v>China</v>
      </c>
    </row>
    <row r="127" spans="1:60" hidden="1" outlineLevel="2">
      <c r="A127" s="70"/>
      <c r="B127" s="27">
        <v>2</v>
      </c>
      <c r="C127" s="86" t="str">
        <f t="shared" si="16"/>
        <v>China</v>
      </c>
      <c r="E127" s="64" t="str">
        <f>IFERROR(INDEX(Insights[],MATCH($A$115,Insights[Country],0),MATCH($E$9,Insights[#Headers],0)),"")</f>
        <v>APAC</v>
      </c>
      <c r="F127" s="382"/>
      <c r="G127" s="382"/>
      <c r="H127" s="382"/>
      <c r="I127" s="382"/>
      <c r="J127" s="382"/>
      <c r="K127" s="382"/>
      <c r="L127" s="382"/>
      <c r="M127" s="382"/>
      <c r="N127" s="382"/>
      <c r="O127" s="382"/>
      <c r="P127" s="382"/>
      <c r="Q127" s="382"/>
      <c r="R127" s="382"/>
      <c r="S127" s="382"/>
      <c r="T127" s="382"/>
      <c r="U127" s="382"/>
      <c r="V127" s="382"/>
      <c r="W127" s="382"/>
      <c r="X127" s="382"/>
      <c r="Y127" s="382"/>
      <c r="Z127" s="382"/>
      <c r="AA127" s="382"/>
      <c r="AB127" s="382"/>
      <c r="AC127" s="382"/>
      <c r="AD127" s="382"/>
      <c r="AE127" s="382"/>
      <c r="AF127" s="382"/>
      <c r="AG127" s="382"/>
      <c r="AH127" s="382"/>
      <c r="AI127" s="382"/>
      <c r="AJ127" s="383"/>
      <c r="AK127" s="383"/>
      <c r="AL127" s="383"/>
      <c r="AM127" s="383"/>
      <c r="AN127" s="383"/>
      <c r="AO127" s="383"/>
      <c r="AP127" s="383"/>
      <c r="AQ127" s="383"/>
      <c r="AR127" s="383"/>
      <c r="AS127" s="383"/>
      <c r="AT127" s="383"/>
      <c r="AU127" s="383"/>
      <c r="AV127" s="383"/>
      <c r="AW127" s="383"/>
      <c r="AX127" s="383"/>
      <c r="AY127" s="133"/>
      <c r="BE127" s="24" t="str">
        <f t="shared" si="17"/>
        <v>China</v>
      </c>
    </row>
    <row r="128" spans="1:60" s="68" customFormat="1">
      <c r="A128" s="69" t="str">
        <f>References!A245</f>
        <v>Colombia</v>
      </c>
      <c r="B128" s="61"/>
      <c r="C128" s="88"/>
      <c r="D128" s="90"/>
      <c r="E128" s="63" t="str">
        <f>IFERROR(INDEX(Insights[],MATCH($A$128,Insights[Country],0),MATCH($E$9,Insights[#Headers],0)),"")</f>
        <v>NA</v>
      </c>
      <c r="F128" s="384"/>
      <c r="G128" s="384"/>
      <c r="H128" s="384"/>
      <c r="I128" s="384"/>
      <c r="J128" s="384"/>
      <c r="K128" s="384"/>
      <c r="L128" s="384"/>
      <c r="M128" s="384"/>
      <c r="N128" s="384"/>
      <c r="O128" s="384"/>
      <c r="P128" s="384"/>
      <c r="Q128" s="384"/>
      <c r="R128" s="384"/>
      <c r="S128" s="384"/>
      <c r="T128" s="384"/>
      <c r="U128" s="384"/>
      <c r="V128" s="384"/>
      <c r="W128" s="384"/>
      <c r="X128" s="384"/>
      <c r="Y128" s="384"/>
      <c r="Z128" s="384"/>
      <c r="AA128" s="384"/>
      <c r="AB128" s="384"/>
      <c r="AC128" s="384"/>
      <c r="AD128" s="384"/>
      <c r="AE128" s="384"/>
      <c r="AF128" s="384"/>
      <c r="AG128" s="384"/>
      <c r="AH128" s="384"/>
      <c r="AI128" s="384"/>
      <c r="AJ128" s="385"/>
      <c r="AK128" s="385"/>
      <c r="AL128" s="385"/>
      <c r="AM128" s="385"/>
      <c r="AN128" s="385"/>
      <c r="AO128" s="385"/>
      <c r="AP128" s="385"/>
      <c r="AQ128" s="385"/>
      <c r="AR128" s="385"/>
      <c r="AS128" s="385"/>
      <c r="AT128" s="385"/>
      <c r="AU128" s="385"/>
      <c r="AV128" s="385"/>
      <c r="AW128" s="385"/>
      <c r="AX128" s="385"/>
      <c r="AY128" s="87" t="str">
        <f>_xlfn.XLOOKUP(A128,CountrySelect[Country],CountrySelect[Location Name])</f>
        <v/>
      </c>
      <c r="AZ128" s="87">
        <f>_xlfn.XLOOKUP(A128,CountrySelect[Country],CountrySelect[Recipient Name])</f>
        <v>0</v>
      </c>
      <c r="BA128" s="87" t="str">
        <f>_xlfn.XLOOKUP(A128,CountrySelect[Country],CountrySelect[Address Line 1])</f>
        <v>Carrera 58 No. 10-76</v>
      </c>
      <c r="BB128" s="87" t="str">
        <f>_xlfn.XLOOKUP(A128,CountrySelect[Country],CountrySelect[Address Line 2])</f>
        <v/>
      </c>
      <c r="BC128" s="87" t="e">
        <f>IF(_xlfn.XLOOKUP(A128,#REF!,#REF!)="","",_xlfn.XLOOKUP(A128,#REF!,#REF!))</f>
        <v>#REF!</v>
      </c>
      <c r="BD128" s="87" t="str">
        <f>_xlfn.XLOOKUP(A128,CountrySelect[Country],CountrySelect[City])</f>
        <v>Bogotá D.C.</v>
      </c>
      <c r="BE128" s="87" t="str">
        <f>A128</f>
        <v>Colombia</v>
      </c>
      <c r="BF128" s="87" t="str">
        <f>_xlfn.XLOOKUP(A128,CountrySelect[Country],CountrySelect[Postal/Zip Code])</f>
        <v/>
      </c>
      <c r="BG128" s="87">
        <f>_xlfn.XLOOKUP(A128,CountrySelect[Country],CountrySelect[Telephone])</f>
        <v>0</v>
      </c>
      <c r="BH128" s="87">
        <f>_xlfn.XLOOKUP(A128,CountrySelect[Country],CountrySelect[Email])</f>
        <v>0</v>
      </c>
    </row>
    <row r="129" spans="1:60" outlineLevel="1">
      <c r="A129" s="70"/>
      <c r="B129" s="27" t="s">
        <v>464</v>
      </c>
      <c r="C129" s="86" t="str">
        <f>$A$128</f>
        <v>Colombia</v>
      </c>
      <c r="D129" s="83" t="s">
        <v>465</v>
      </c>
      <c r="E129" s="64" t="str">
        <f>IFERROR(INDEX(Insights[],MATCH($A$128,Insights[Country],0),MATCH($E$9,Insights[#Headers],0)),"")</f>
        <v>NA</v>
      </c>
      <c r="F129" s="381"/>
      <c r="G129" s="381"/>
      <c r="H129" s="381"/>
      <c r="I129" s="381"/>
      <c r="J129" s="381"/>
      <c r="K129" s="381"/>
      <c r="L129" s="381"/>
      <c r="M129" s="381"/>
      <c r="N129" s="381"/>
      <c r="O129" s="381"/>
      <c r="P129" s="381"/>
      <c r="Q129" s="381"/>
      <c r="R129" s="381"/>
      <c r="S129" s="381"/>
      <c r="T129" s="381"/>
      <c r="U129" s="381"/>
      <c r="V129" s="381"/>
      <c r="W129" s="381"/>
      <c r="X129" s="381"/>
      <c r="Y129" s="381"/>
      <c r="Z129" s="381"/>
      <c r="AA129" s="381"/>
      <c r="AB129" s="381"/>
      <c r="AC129" s="381"/>
      <c r="AD129" s="381"/>
      <c r="AE129" s="381"/>
      <c r="AF129" s="381"/>
      <c r="AG129" s="381"/>
      <c r="AH129" s="381"/>
      <c r="AI129" s="381"/>
      <c r="AJ129" s="382" cm="1">
        <f t="array" ref="AJ129">IFERROR(_xlfn.XLOOKUP($A128,LangRef[[Country]:[Country]],LangRef[[Sites]:[Sites]])*$D$7,"")</f>
        <v>0</v>
      </c>
      <c r="AK129" s="382" cm="1">
        <f t="array" ref="AK129">IFERROR(_xlfn.XLOOKUP($A128,LangRef[[Country]:[Country]],LangRef[[Sites]:[Sites]])*$D$7,"")</f>
        <v>0</v>
      </c>
      <c r="AL129" s="382" cm="1">
        <f t="array" ref="AL129">IFERROR(_xlfn.XLOOKUP($A128,LangRef[[Country]:[Country]],LangRef[[Sites]:[Sites]])*$D$7,"")</f>
        <v>0</v>
      </c>
      <c r="AM129" s="382" cm="1">
        <f t="array" ref="AM129">IFERROR(_xlfn.XLOOKUP($A128,LangRef[[Country]:[Country]],LangRef[[Sites]:[Sites]])*$D$7,"")</f>
        <v>0</v>
      </c>
      <c r="AN129" s="382" cm="1">
        <f t="array" ref="AN129">IFERROR(_xlfn.XLOOKUP($A128,LangRef[[Country]:[Country]],LangRef[[Sites]:[Sites]])*$D$7,"")</f>
        <v>0</v>
      </c>
      <c r="AO129" s="382" cm="1">
        <f t="array" ref="AO129">IFERROR(_xlfn.XLOOKUP($A128,LangRef[[Country]:[Country]],LangRef[[Sites]:[Sites]])*$D$7,"")</f>
        <v>0</v>
      </c>
      <c r="AP129" s="382" cm="1">
        <f t="array" ref="AP129">IFERROR(_xlfn.XLOOKUP($A128,LangRef[[Country]:[Country]],LangRef[[Sites]:[Sites]])*$D$7,"")</f>
        <v>0</v>
      </c>
      <c r="AQ129" s="382" cm="1">
        <f t="array" ref="AQ129">IFERROR(_xlfn.XLOOKUP($A128,LangRef[[Country]:[Country]],LangRef[[Sites]:[Sites]])*$D$7,"")</f>
        <v>0</v>
      </c>
      <c r="AR129" s="382" cm="1">
        <f t="array" ref="AR129">IFERROR(_xlfn.XLOOKUP($A128,LangRef[[Country]:[Country]],LangRef[[Sites]:[Sites]])*$D$7,"")</f>
        <v>0</v>
      </c>
      <c r="AS129" s="382" cm="1">
        <f t="array" ref="AS129">IFERROR(_xlfn.XLOOKUP($A128,LangRef[[Country]:[Country]],LangRef[[Sites]:[Sites]])*$D$7,"")</f>
        <v>0</v>
      </c>
      <c r="AT129" s="382" cm="1">
        <f t="array" ref="AT129">IFERROR(_xlfn.XLOOKUP($A128,LangRef[[Country]:[Country]],LangRef[[Sites]:[Sites]])*$D$7,"")</f>
        <v>0</v>
      </c>
      <c r="AU129" s="382" cm="1">
        <f t="array" ref="AU129">IFERROR(_xlfn.XLOOKUP($A128,LangRef[[Country]:[Country]],LangRef[[Sites]:[Sites]])*$D$7,"")</f>
        <v>0</v>
      </c>
      <c r="AV129" s="382" cm="1">
        <f t="array" ref="AV129">IFERROR(_xlfn.XLOOKUP($A128,LangRef[[Country]:[Country]],LangRef[[Sites]:[Sites]])*$D$7,"")</f>
        <v>0</v>
      </c>
      <c r="AW129" s="382" cm="1">
        <f t="array" ref="AW129">IFERROR(_xlfn.XLOOKUP($A128,LangRef[[Country]:[Country]],LangRef[[Sites]:[Sites]])*$D$7,"")</f>
        <v>0</v>
      </c>
      <c r="AX129" s="382" cm="1">
        <f t="array" ref="AX129">IFERROR(_xlfn.XLOOKUP($A128,LangRef[[Country]:[Country]],LangRef[[Sites]:[Sites]])*$D$7,"")</f>
        <v>0</v>
      </c>
      <c r="AY129" s="28"/>
      <c r="BE129" s="24" t="str">
        <f>C129</f>
        <v>Colombia</v>
      </c>
    </row>
    <row r="130" spans="1:60" outlineLevel="1">
      <c r="A130" s="70"/>
      <c r="B130" s="27" t="s">
        <v>464</v>
      </c>
      <c r="C130" s="86" t="str">
        <f t="shared" ref="C130:C140" si="18">$A$128</f>
        <v>Colombia</v>
      </c>
      <c r="D130" s="83" t="str" cm="1">
        <f t="array" ref="D130">_xlfn._xlws.FILTER(References!$H$237:$H$310,References!$G$237:$G$310='Printing Tracker'!A128)</f>
        <v>Spanish</v>
      </c>
      <c r="E130" s="64" t="str">
        <f>IFERROR(INDEX(Insights[],MATCH($A$128,Insights[Country],0),MATCH($E$9,Insights[#Headers],0)),"")</f>
        <v>NA</v>
      </c>
      <c r="F130" s="382" cm="1">
        <f t="array" ref="F130">IFERROR(_xlfn.CEILING.MATH(IF($D$8="",_xlfn.XLOOKUP($A128,LangRef[[Country]:[Country]],LangRef[[Screened Patients]:[Screened Patients]])*$D$5,_xlfn.XLOOKUP($A128,LangRef[[Country]:[Country]],LangRef[[Screened Patients]:[Screened Patients]])*$D$5*$D$8),10),"")</f>
        <v>0</v>
      </c>
      <c r="G130" s="382" cm="1">
        <f t="array" ref="G130">IFERROR(_xlfn.CEILING.MATH(IF($D$8="",_xlfn.XLOOKUP($A128,LangRef[[Country]:[Country]],LangRef[[Screened Patients]:[Screened Patients]])*$G$1,_xlfn.XLOOKUP($A128,LangRef[[Country]:[Country]],LangRef[[Sites]:[Sites]])*$G$1*$D$8),5),"")</f>
        <v>0</v>
      </c>
      <c r="H130" s="382" cm="1">
        <f t="array" ref="H130">IFERROR(_xlfn.CEILING.MATH(IF($D$8="",_xlfn.XLOOKUP($A128,LangRef[[Country]:[Country]],LangRef[[Screened Patients]:[Screened Patients]])*$D$5,_xlfn.XLOOKUP($A128,LangRef[[Country]:[Country]],LangRef[[Screened Patients]:[Screened Patients]])*$D$5*$D$8),10),"")</f>
        <v>0</v>
      </c>
      <c r="I130" s="382" cm="1">
        <f t="array" ref="I130">IFERROR(_xlfn.CEILING.MATH(IF($D$8="",_xlfn.XLOOKUP($A128,LangRef[[Country]:[Country]],LangRef[[Screened Patients]:[Screened Patients]])*$D$5,_xlfn.XLOOKUP($A128,LangRef[[Country]:[Country]],LangRef[[Screened Patients]:[Screened Patients]])*$D$5*$D$8),10),"")</f>
        <v>0</v>
      </c>
      <c r="J130" s="382" cm="1">
        <f t="array" ref="J130">IFERROR(_xlfn.CEILING.MATH(IF($D$8="",_xlfn.XLOOKUP($A128,LangRef[[Country]:[Country]],LangRef[[Screened Patients]:[Screened Patients]])*$D$5,_xlfn.XLOOKUP($A128,LangRef[[Country]:[Country]],LangRef[[Screened Patients]:[Screened Patients]])*$D$5*$D$8),10),"")</f>
        <v>0</v>
      </c>
      <c r="K130" s="382" cm="1">
        <f t="array" ref="K130">IFERROR(_xlfn.CEILING.MATH(IF($D$8="",_xlfn.XLOOKUP($A128,LangRef[[Country]:[Country]],LangRef[[Screened Patients]:[Screened Patients]])*$D$5,_xlfn.XLOOKUP($A128,LangRef[[Country]:[Country]],LangRef[[Screened Patients]:[Screened Patients]])*$D$5*$D$8),10),"")</f>
        <v>0</v>
      </c>
      <c r="L130" s="382" cm="1">
        <f t="array" ref="L130">IFERROR(_xlfn.CEILING.MATH(IF($D$8="",_xlfn.XLOOKUP($A128,LangRef[[Country]:[Country]],LangRef[[Screened Patients]:[Screened Patients]])*$D$5,_xlfn.XLOOKUP($A128,LangRef[[Country]:[Country]],LangRef[[Screened Patients]:[Screened Patients]])*$D$5*$D$8),10),"")</f>
        <v>0</v>
      </c>
      <c r="M130" s="382" cm="1">
        <f t="array" ref="M130">IFERROR(_xlfn.CEILING.MATH(IF($D$8="",_xlfn.XLOOKUP($A128,LangRef[[Country]:[Country]],LangRef[[Screened Patients]:[Screened Patients]])*$D$5,_xlfn.XLOOKUP($A128,LangRef[[Country]:[Country]],LangRef[[Screened Patients]:[Screened Patients]])*$D$5*$D$8),10),"")</f>
        <v>0</v>
      </c>
      <c r="N130" s="382" cm="1">
        <f t="array" ref="N130">IFERROR(_xlfn.CEILING.MATH(IF($D$8="",_xlfn.XLOOKUP($A128,LangRef[[Country]:[Country]],LangRef[[Screened Patients]:[Screened Patients]])*$D$5,_xlfn.XLOOKUP($A128,LangRef[[Country]:[Country]],LangRef[[Screened Patients]:[Screened Patients]])*$D$5*$D$8),10),"")</f>
        <v>0</v>
      </c>
      <c r="O130" s="382" cm="1">
        <f t="array" ref="O130">IFERROR(_xlfn.CEILING.MATH(IF($D$8="",_xlfn.XLOOKUP($A128,LangRef[[Country]:[Country]],LangRef[[Screened Patients]:[Screened Patients]])*$D$5,_xlfn.XLOOKUP($A128,LangRef[[Country]:[Country]],LangRef[[Screened Patients]:[Screened Patients]])*$D$5*$D$8),10),"")</f>
        <v>0</v>
      </c>
      <c r="P130" s="382" cm="1">
        <f t="array" ref="P130">IFERROR(_xlfn.CEILING.MATH(IF($D$8="",_xlfn.XLOOKUP($A128,LangRef[[Country]:[Country]],LangRef[[Screened Patients]:[Screened Patients]])*$D$5,_xlfn.XLOOKUP($A128,LangRef[[Country]:[Country]],LangRef[[Screened Patients]:[Screened Patients]])*$D$5*$D$8),10),"")</f>
        <v>0</v>
      </c>
      <c r="Q130" s="382" cm="1">
        <f t="array" ref="Q130">IFERROR(_xlfn.CEILING.MATH(IF($D$8="",_xlfn.XLOOKUP($A128,LangRef[[Country]:[Country]],LangRef[[Screened Patients]:[Screened Patients]])*$D$5,_xlfn.XLOOKUP($A128,LangRef[[Country]:[Country]],LangRef[[Screened Patients]:[Screened Patients]])*$D$5*$D$8),10),"")</f>
        <v>0</v>
      </c>
      <c r="R130" s="382" cm="1">
        <f t="array" ref="R130">IFERROR(_xlfn.CEILING.MATH(IF($D$8="",_xlfn.XLOOKUP($A128,LangRef[[Country]:[Country]],LangRef[[Screened Patients]:[Screened Patients]])*$D$5,_xlfn.XLOOKUP($A128,LangRef[[Country]:[Country]],LangRef[[Screened Patients]:[Screened Patients]])*$D$5*$D$8),10),"")</f>
        <v>0</v>
      </c>
      <c r="S130" s="382" cm="1">
        <f t="array" ref="S130">IFERROR(_xlfn.CEILING.MATH(IF($D$8="",_xlfn.XLOOKUP($A128,LangRef[[Country]:[Country]],LangRef[[Screened Patients]:[Screened Patients]])*$D$5,_xlfn.XLOOKUP($A128,LangRef[[Country]:[Country]],LangRef[[Screened Patients]:[Screened Patients]])*$D$5*$D$8),10),"")</f>
        <v>0</v>
      </c>
      <c r="T130" s="382" cm="1">
        <f t="array" ref="T130">IFERROR(_xlfn.CEILING.MATH(IF($D$8="",_xlfn.XLOOKUP($A128,LangRef[[Country]:[Country]],LangRef[[Screened Patients]:[Screened Patients]])*$D$5,_xlfn.XLOOKUP($A128,LangRef[[Country]:[Country]],LangRef[[Screened Patients]:[Screened Patients]])*$D$5*$D$8),10),"")</f>
        <v>0</v>
      </c>
      <c r="U130" s="382" cm="1">
        <f t="array" ref="U130">IFERROR(_xlfn.CEILING.MATH(IF($D$8="",_xlfn.XLOOKUP($A128,LangRef[[Country]:[Country]],LangRef[[Screened Patients]:[Screened Patients]])*$D$5,_xlfn.XLOOKUP($A128,LangRef[[Country]:[Country]],LangRef[[Screened Patients]:[Screened Patients]])*$D$6*$D$8),10),"")</f>
        <v>0</v>
      </c>
      <c r="V130" s="382" cm="1">
        <f t="array" ref="V130">IFERROR(_xlfn.CEILING.MATH(IF($D$8="",_xlfn.XLOOKUP($A128,LangRef[[Country]:[Country]],LangRef[[Screened Patients]:[Screened Patients]])*$D$5,_xlfn.XLOOKUP($A128,LangRef[[Country]:[Country]],LangRef[[Screened Patients]:[Screened Patients]])*$D$6*$D$8),10),"")</f>
        <v>0</v>
      </c>
      <c r="W130" s="382" cm="1">
        <f t="array" ref="W130">IFERROR(_xlfn.CEILING.MATH(IF($D$8="",_xlfn.XLOOKUP($A128,LangRef[[Country]:[Country]],LangRef[[Screened Patients]:[Screened Patients]])*$D$5,_xlfn.XLOOKUP($A128,LangRef[[Country]:[Country]],LangRef[[Screened Patients]:[Screened Patients]])*$D$6*$D$8),10),"")</f>
        <v>0</v>
      </c>
      <c r="X130" s="382" cm="1">
        <f t="array" ref="X130">IFERROR(_xlfn.CEILING.MATH(IF($D$8="",_xlfn.XLOOKUP($A128,LangRef[[Country]:[Country]],LangRef[[Screened Patients]:[Screened Patients]])*$D$5,_xlfn.XLOOKUP($A128,LangRef[[Country]:[Country]],LangRef[[Screened Patients]:[Screened Patients]])*$D$6*$D$8),10),"")</f>
        <v>0</v>
      </c>
      <c r="Y130" s="382" cm="1">
        <f t="array" ref="Y130">IFERROR(_xlfn.CEILING.MATH(IF($D$8="",_xlfn.XLOOKUP($A128,LangRef[[Country]:[Country]],LangRef[[Screened Patients]:[Screened Patients]])*$D$5,_xlfn.XLOOKUP($A128,LangRef[[Country]:[Country]],LangRef[[Screened Patients]:[Screened Patients]])*$D$6*$D$8),10),"")</f>
        <v>0</v>
      </c>
      <c r="Z130" s="382" cm="1">
        <f t="array" ref="Z130">IFERROR(_xlfn.CEILING.MATH(IF($D$8="",_xlfn.XLOOKUP($A128,LangRef[[Country]:[Country]],LangRef[[Screened Patients]:[Screened Patients]])*$D$5,_xlfn.XLOOKUP($A128,LangRef[[Country]:[Country]],LangRef[[Screened Patients]:[Screened Patients]])*$D$6*$D$8),10),"")</f>
        <v>0</v>
      </c>
      <c r="AA130" s="382" cm="1">
        <f t="array" ref="AA130">IFERROR(_xlfn.CEILING.MATH(IF($D$8="",_xlfn.XLOOKUP($A128,LangRef[[Country]:[Country]],LangRef[[Screened Patients]:[Screened Patients]])*$D$5,_xlfn.XLOOKUP($A128,LangRef[[Country]:[Country]],LangRef[[Screened Patients]:[Screened Patients]])*$D$6*$D$8),10),"")</f>
        <v>0</v>
      </c>
      <c r="AB130" s="382" cm="1">
        <f t="array" ref="AB130">IFERROR(_xlfn.CEILING.MATH(IF($D$8="",_xlfn.XLOOKUP($A128,LangRef[[Country]:[Country]],LangRef[[Screened Patients]:[Screened Patients]])*$D$5,_xlfn.XLOOKUP($A128,LangRef[[Country]:[Country]],LangRef[[Screened Patients]:[Screened Patients]])*$D$6*$D$8),10),"")</f>
        <v>0</v>
      </c>
      <c r="AC130" s="382" cm="1">
        <f t="array" ref="AC130">IFERROR(_xlfn.CEILING.MATH(IF($D$8="",_xlfn.XLOOKUP($A128,LangRef[[Country]:[Country]],LangRef[[Screened Patients]:[Screened Patients]])*$D$5,_xlfn.XLOOKUP($A128,LangRef[[Country]:[Country]],LangRef[[Screened Patients]:[Screened Patients]])*$D$6*$D$8),10),"")</f>
        <v>0</v>
      </c>
      <c r="AD130" s="382" cm="1">
        <f t="array" ref="AD130">IFERROR(_xlfn.CEILING.MATH(IF($D$8="",_xlfn.XLOOKUP($A128,LangRef[[Country]:[Country]],LangRef[[Screened Patients]:[Screened Patients]])*$D$5,_xlfn.XLOOKUP($A128,LangRef[[Country]:[Country]],LangRef[[Screened Patients]:[Screened Patients]])*$D$6*$D$8),10),"")</f>
        <v>0</v>
      </c>
      <c r="AE130" s="382" cm="1">
        <f t="array" ref="AE130">IFERROR(_xlfn.CEILING.MATH(IF($D$8="",_xlfn.XLOOKUP($A128,LangRef[[Country]:[Country]],LangRef[[Screened Patients]:[Screened Patients]])*$D$5,_xlfn.XLOOKUP($A128,LangRef[[Country]:[Country]],LangRef[[Screened Patients]:[Screened Patients]])*$D$6*$D$8),10),"")</f>
        <v>0</v>
      </c>
      <c r="AF130" s="382" cm="1">
        <f t="array" ref="AF130">IFERROR(_xlfn.CEILING.MATH(IF($D$8="",_xlfn.XLOOKUP($A128,LangRef[[Country]:[Country]],LangRef[[Screened Patients]:[Screened Patients]])*$D$5,_xlfn.XLOOKUP($A128,LangRef[[Country]:[Country]],LangRef[[Screened Patients]:[Screened Patients]])*$D$6*$D$8),10),"")</f>
        <v>0</v>
      </c>
      <c r="AG130" s="382" cm="1">
        <f t="array" ref="AG130">IFERROR(_xlfn.CEILING.MATH(IF($D$8="",_xlfn.XLOOKUP($A128,LangRef[[Country]:[Country]],LangRef[[Screened Patients]:[Screened Patients]])*$D$5,_xlfn.XLOOKUP($A128,LangRef[[Country]:[Country]],LangRef[[Screened Patients]:[Screened Patients]])*$D$6*$D$8),10),"")</f>
        <v>0</v>
      </c>
      <c r="AH130" s="382" cm="1">
        <f t="array" ref="AH130">IFERROR(_xlfn.CEILING.MATH(IF($D$8="",_xlfn.XLOOKUP($A128,LangRef[[Country]:[Country]],LangRef[[Screened Patients]:[Screened Patients]])*$D$5,_xlfn.XLOOKUP($A128,LangRef[[Country]:[Country]],LangRef[[Screened Patients]:[Screened Patients]])*$D$6*$D$8),10),"")</f>
        <v>0</v>
      </c>
      <c r="AI130" s="382" cm="1">
        <f t="array" ref="AI130">IFERROR(_xlfn.CEILING.MATH(IF($D$8="",_xlfn.XLOOKUP($A128,LangRef[[Country]:[Country]],LangRef[[Screened Patients]:[Screened Patients]])*$D$5,_xlfn.XLOOKUP($A128,LangRef[[Country]:[Country]],LangRef[[Screened Patients]:[Screened Patients]])*$D$6*$D$8),10),"")</f>
        <v>0</v>
      </c>
      <c r="AJ130" s="27"/>
      <c r="AK130" s="27"/>
      <c r="AL130" s="27"/>
      <c r="AM130" s="27"/>
      <c r="AN130" s="27"/>
      <c r="AO130" s="27"/>
      <c r="AP130" s="27"/>
      <c r="AQ130" s="27"/>
      <c r="AR130" s="27"/>
      <c r="AS130" s="27"/>
      <c r="AT130" s="27"/>
      <c r="AU130" s="27"/>
      <c r="AV130" s="27"/>
      <c r="AW130" s="27"/>
      <c r="AX130" s="27"/>
      <c r="AY130" s="28"/>
      <c r="BE130" s="24" t="str">
        <f t="shared" ref="BE130:BE140" si="19">C130</f>
        <v>Colombia</v>
      </c>
    </row>
    <row r="131" spans="1:60" outlineLevel="1">
      <c r="A131" s="70"/>
      <c r="B131" s="27" t="s">
        <v>464</v>
      </c>
      <c r="C131" s="86" t="str">
        <f t="shared" si="18"/>
        <v>Colombia</v>
      </c>
      <c r="E131" s="64" t="str">
        <f>IFERROR(INDEX(Insights[],MATCH($A$128,Insights[Country],0),MATCH($E$9,Insights[#Headers],0)),"")</f>
        <v>NA</v>
      </c>
      <c r="F131" s="382"/>
      <c r="G131" s="382"/>
      <c r="H131" s="382"/>
      <c r="I131" s="382"/>
      <c r="J131" s="382"/>
      <c r="K131" s="382"/>
      <c r="L131" s="382"/>
      <c r="M131" s="382"/>
      <c r="N131" s="382"/>
      <c r="O131" s="382"/>
      <c r="P131" s="382"/>
      <c r="Q131" s="382"/>
      <c r="R131" s="382"/>
      <c r="S131" s="382"/>
      <c r="T131" s="382"/>
      <c r="U131" s="382"/>
      <c r="V131" s="382"/>
      <c r="W131" s="382"/>
      <c r="X131" s="382"/>
      <c r="Y131" s="382"/>
      <c r="Z131" s="382"/>
      <c r="AA131" s="382"/>
      <c r="AB131" s="382"/>
      <c r="AC131" s="382"/>
      <c r="AD131" s="382"/>
      <c r="AE131" s="382"/>
      <c r="AF131" s="382"/>
      <c r="AG131" s="382"/>
      <c r="AH131" s="382"/>
      <c r="AI131" s="382"/>
      <c r="AJ131" s="27"/>
      <c r="AK131" s="27"/>
      <c r="AL131" s="27"/>
      <c r="AM131" s="27"/>
      <c r="AN131" s="27"/>
      <c r="AO131" s="27"/>
      <c r="AP131" s="27"/>
      <c r="AQ131" s="27"/>
      <c r="AR131" s="27"/>
      <c r="AS131" s="27"/>
      <c r="AT131" s="27"/>
      <c r="AU131" s="27"/>
      <c r="AV131" s="27"/>
      <c r="AW131" s="27"/>
      <c r="AX131" s="27"/>
      <c r="AY131" s="28"/>
      <c r="BE131" s="24" t="str">
        <f t="shared" si="19"/>
        <v>Colombia</v>
      </c>
    </row>
    <row r="132" spans="1:60" outlineLevel="1">
      <c r="A132" s="70"/>
      <c r="B132" s="27" t="s">
        <v>464</v>
      </c>
      <c r="C132" s="86" t="str">
        <f t="shared" si="18"/>
        <v>Colombia</v>
      </c>
      <c r="E132" s="64" t="str">
        <f>IFERROR(INDEX(Insights[],MATCH($A$128,Insights[Country],0),MATCH($E$9,Insights[#Headers],0)),"")</f>
        <v>NA</v>
      </c>
      <c r="F132" s="382"/>
      <c r="G132" s="382"/>
      <c r="H132" s="382"/>
      <c r="I132" s="382"/>
      <c r="J132" s="382"/>
      <c r="K132" s="382"/>
      <c r="L132" s="382"/>
      <c r="M132" s="382"/>
      <c r="N132" s="382"/>
      <c r="O132" s="382"/>
      <c r="P132" s="382"/>
      <c r="Q132" s="382"/>
      <c r="R132" s="382"/>
      <c r="S132" s="382"/>
      <c r="T132" s="382"/>
      <c r="U132" s="382"/>
      <c r="V132" s="382"/>
      <c r="W132" s="382"/>
      <c r="X132" s="382"/>
      <c r="Y132" s="382"/>
      <c r="Z132" s="382"/>
      <c r="AA132" s="382"/>
      <c r="AB132" s="382"/>
      <c r="AC132" s="382"/>
      <c r="AD132" s="382"/>
      <c r="AE132" s="382"/>
      <c r="AF132" s="382"/>
      <c r="AG132" s="382"/>
      <c r="AH132" s="382"/>
      <c r="AI132" s="382"/>
      <c r="AJ132" s="383"/>
      <c r="AK132" s="383"/>
      <c r="AL132" s="383"/>
      <c r="AM132" s="383"/>
      <c r="AN132" s="383"/>
      <c r="AO132" s="383"/>
      <c r="AP132" s="383"/>
      <c r="AQ132" s="383"/>
      <c r="AR132" s="383"/>
      <c r="AS132" s="383"/>
      <c r="AT132" s="383"/>
      <c r="AU132" s="383"/>
      <c r="AV132" s="383"/>
      <c r="AW132" s="383"/>
      <c r="AX132" s="383"/>
      <c r="AY132" s="133"/>
      <c r="BE132" s="24" t="str">
        <f t="shared" si="19"/>
        <v>Colombia</v>
      </c>
    </row>
    <row r="133" spans="1:60" outlineLevel="1">
      <c r="A133" s="70"/>
      <c r="B133" s="27">
        <v>1</v>
      </c>
      <c r="C133" s="86" t="str">
        <f t="shared" si="18"/>
        <v>Colombia</v>
      </c>
      <c r="E133" s="64" t="str">
        <f>IFERROR(INDEX(Insights[],MATCH($A$128,Insights[Country],0),MATCH($E$9,Insights[#Headers],0)),"")</f>
        <v>NA</v>
      </c>
      <c r="F133" s="382"/>
      <c r="G133" s="382"/>
      <c r="H133" s="382"/>
      <c r="I133" s="382"/>
      <c r="J133" s="382"/>
      <c r="K133" s="382"/>
      <c r="L133" s="382"/>
      <c r="M133" s="382"/>
      <c r="N133" s="382"/>
      <c r="O133" s="382"/>
      <c r="P133" s="382"/>
      <c r="Q133" s="382"/>
      <c r="R133" s="382"/>
      <c r="S133" s="382"/>
      <c r="T133" s="382"/>
      <c r="U133" s="382"/>
      <c r="V133" s="382"/>
      <c r="W133" s="382"/>
      <c r="X133" s="382"/>
      <c r="Y133" s="382"/>
      <c r="Z133" s="382"/>
      <c r="AA133" s="382"/>
      <c r="AB133" s="382"/>
      <c r="AC133" s="382"/>
      <c r="AD133" s="382"/>
      <c r="AE133" s="382"/>
      <c r="AF133" s="382"/>
      <c r="AG133" s="382"/>
      <c r="AH133" s="382"/>
      <c r="AI133" s="382"/>
      <c r="AJ133" s="383"/>
      <c r="AK133" s="383"/>
      <c r="AL133" s="383"/>
      <c r="AM133" s="383"/>
      <c r="AN133" s="383"/>
      <c r="AO133" s="383"/>
      <c r="AP133" s="383"/>
      <c r="AQ133" s="383"/>
      <c r="AR133" s="383"/>
      <c r="AS133" s="383"/>
      <c r="AT133" s="383"/>
      <c r="AU133" s="383"/>
      <c r="AV133" s="383"/>
      <c r="AW133" s="383"/>
      <c r="AX133" s="383"/>
      <c r="AY133" s="133"/>
      <c r="BE133" s="24" t="str">
        <f t="shared" si="19"/>
        <v>Colombia</v>
      </c>
    </row>
    <row r="134" spans="1:60" outlineLevel="1">
      <c r="A134" s="70"/>
      <c r="B134" s="27">
        <v>1</v>
      </c>
      <c r="C134" s="86" t="str">
        <f t="shared" si="18"/>
        <v>Colombia</v>
      </c>
      <c r="E134" s="64" t="str">
        <f>IFERROR(INDEX(Insights[],MATCH($A$128,Insights[Country],0),MATCH($E$9,Insights[#Headers],0)),"")</f>
        <v>NA</v>
      </c>
      <c r="F134" s="382"/>
      <c r="G134" s="382"/>
      <c r="H134" s="382"/>
      <c r="I134" s="382"/>
      <c r="J134" s="382"/>
      <c r="K134" s="382"/>
      <c r="L134" s="382"/>
      <c r="M134" s="382"/>
      <c r="N134" s="382"/>
      <c r="O134" s="382"/>
      <c r="P134" s="382"/>
      <c r="Q134" s="382"/>
      <c r="R134" s="382"/>
      <c r="S134" s="382"/>
      <c r="T134" s="382"/>
      <c r="U134" s="382"/>
      <c r="V134" s="382"/>
      <c r="W134" s="382"/>
      <c r="X134" s="382"/>
      <c r="Y134" s="382"/>
      <c r="Z134" s="382"/>
      <c r="AA134" s="382"/>
      <c r="AB134" s="382"/>
      <c r="AC134" s="382"/>
      <c r="AD134" s="382"/>
      <c r="AE134" s="382"/>
      <c r="AF134" s="382"/>
      <c r="AG134" s="382"/>
      <c r="AH134" s="382"/>
      <c r="AI134" s="382"/>
      <c r="AJ134" s="383"/>
      <c r="AK134" s="383"/>
      <c r="AL134" s="383"/>
      <c r="AM134" s="383"/>
      <c r="AN134" s="383"/>
      <c r="AO134" s="383"/>
      <c r="AP134" s="383"/>
      <c r="AQ134" s="383"/>
      <c r="AR134" s="383"/>
      <c r="AS134" s="383"/>
      <c r="AT134" s="383"/>
      <c r="AU134" s="383"/>
      <c r="AV134" s="383"/>
      <c r="AW134" s="383"/>
      <c r="AX134" s="383"/>
      <c r="AY134" s="133"/>
      <c r="BE134" s="24" t="str">
        <f t="shared" si="19"/>
        <v>Colombia</v>
      </c>
    </row>
    <row r="135" spans="1:60" hidden="1" outlineLevel="2">
      <c r="A135" s="70"/>
      <c r="B135" s="27">
        <v>1</v>
      </c>
      <c r="C135" s="86" t="str">
        <f t="shared" si="18"/>
        <v>Colombia</v>
      </c>
      <c r="E135" s="64" t="str">
        <f>IFERROR(INDEX(Insights[],MATCH($A$128,Insights[Country],0),MATCH($E$9,Insights[#Headers],0)),"")</f>
        <v>NA</v>
      </c>
      <c r="F135" s="382"/>
      <c r="G135" s="382"/>
      <c r="H135" s="382"/>
      <c r="I135" s="382"/>
      <c r="J135" s="382"/>
      <c r="K135" s="382"/>
      <c r="L135" s="382"/>
      <c r="M135" s="382"/>
      <c r="N135" s="382"/>
      <c r="O135" s="382"/>
      <c r="P135" s="382"/>
      <c r="Q135" s="382"/>
      <c r="R135" s="382"/>
      <c r="S135" s="382"/>
      <c r="T135" s="382"/>
      <c r="U135" s="382"/>
      <c r="V135" s="382"/>
      <c r="W135" s="382"/>
      <c r="X135" s="382"/>
      <c r="Y135" s="382"/>
      <c r="Z135" s="382"/>
      <c r="AA135" s="382"/>
      <c r="AB135" s="382"/>
      <c r="AC135" s="382"/>
      <c r="AD135" s="382"/>
      <c r="AE135" s="382"/>
      <c r="AF135" s="382"/>
      <c r="AG135" s="382"/>
      <c r="AH135" s="382"/>
      <c r="AI135" s="382"/>
      <c r="AJ135" s="383"/>
      <c r="AK135" s="383"/>
      <c r="AL135" s="383"/>
      <c r="AM135" s="383"/>
      <c r="AN135" s="383"/>
      <c r="AO135" s="383"/>
      <c r="AP135" s="383"/>
      <c r="AQ135" s="383"/>
      <c r="AR135" s="383"/>
      <c r="AS135" s="383"/>
      <c r="AT135" s="383"/>
      <c r="AU135" s="383"/>
      <c r="AV135" s="383"/>
      <c r="AW135" s="383"/>
      <c r="AX135" s="383"/>
      <c r="AY135" s="133"/>
      <c r="BE135" s="24" t="str">
        <f t="shared" si="19"/>
        <v>Colombia</v>
      </c>
    </row>
    <row r="136" spans="1:60" hidden="1" outlineLevel="2">
      <c r="A136" s="70"/>
      <c r="B136" s="27">
        <v>1</v>
      </c>
      <c r="C136" s="86" t="str">
        <f t="shared" si="18"/>
        <v>Colombia</v>
      </c>
      <c r="E136" s="64" t="str">
        <f>IFERROR(INDEX(Insights[],MATCH($A$128,Insights[Country],0),MATCH($E$9,Insights[#Headers],0)),"")</f>
        <v>NA</v>
      </c>
      <c r="F136" s="382"/>
      <c r="G136" s="382"/>
      <c r="H136" s="382"/>
      <c r="I136" s="382"/>
      <c r="J136" s="382"/>
      <c r="K136" s="382"/>
      <c r="L136" s="382"/>
      <c r="M136" s="382"/>
      <c r="N136" s="382"/>
      <c r="O136" s="382"/>
      <c r="P136" s="382"/>
      <c r="Q136" s="382"/>
      <c r="R136" s="382"/>
      <c r="S136" s="382"/>
      <c r="T136" s="382"/>
      <c r="U136" s="382"/>
      <c r="V136" s="382"/>
      <c r="W136" s="382"/>
      <c r="X136" s="382"/>
      <c r="Y136" s="382"/>
      <c r="Z136" s="382"/>
      <c r="AA136" s="382"/>
      <c r="AB136" s="382"/>
      <c r="AC136" s="382"/>
      <c r="AD136" s="382"/>
      <c r="AE136" s="382"/>
      <c r="AF136" s="382"/>
      <c r="AG136" s="382"/>
      <c r="AH136" s="382"/>
      <c r="AI136" s="382"/>
      <c r="AJ136" s="383"/>
      <c r="AK136" s="383"/>
      <c r="AL136" s="383"/>
      <c r="AM136" s="383"/>
      <c r="AN136" s="383"/>
      <c r="AO136" s="383"/>
      <c r="AP136" s="383"/>
      <c r="AQ136" s="383"/>
      <c r="AR136" s="383"/>
      <c r="AS136" s="383"/>
      <c r="AT136" s="383"/>
      <c r="AU136" s="383"/>
      <c r="AV136" s="383"/>
      <c r="AW136" s="383"/>
      <c r="AX136" s="383"/>
      <c r="AY136" s="133"/>
      <c r="BE136" s="24" t="str">
        <f t="shared" si="19"/>
        <v>Colombia</v>
      </c>
    </row>
    <row r="137" spans="1:60" hidden="1" outlineLevel="2">
      <c r="A137" s="70"/>
      <c r="B137" s="27">
        <v>2</v>
      </c>
      <c r="C137" s="86" t="str">
        <f t="shared" si="18"/>
        <v>Colombia</v>
      </c>
      <c r="E137" s="64" t="str">
        <f>IFERROR(INDEX(Insights[],MATCH($A$128,Insights[Country],0),MATCH($E$9,Insights[#Headers],0)),"")</f>
        <v>NA</v>
      </c>
      <c r="F137" s="382"/>
      <c r="G137" s="382"/>
      <c r="H137" s="382"/>
      <c r="I137" s="382"/>
      <c r="J137" s="382"/>
      <c r="K137" s="382"/>
      <c r="L137" s="382"/>
      <c r="M137" s="382"/>
      <c r="N137" s="382"/>
      <c r="O137" s="382"/>
      <c r="P137" s="382"/>
      <c r="Q137" s="382"/>
      <c r="R137" s="382"/>
      <c r="S137" s="382"/>
      <c r="T137" s="382"/>
      <c r="U137" s="382"/>
      <c r="V137" s="382"/>
      <c r="W137" s="382"/>
      <c r="X137" s="382"/>
      <c r="Y137" s="382"/>
      <c r="Z137" s="382"/>
      <c r="AA137" s="382"/>
      <c r="AB137" s="382"/>
      <c r="AC137" s="382"/>
      <c r="AD137" s="382"/>
      <c r="AE137" s="382"/>
      <c r="AF137" s="382"/>
      <c r="AG137" s="382"/>
      <c r="AH137" s="382"/>
      <c r="AI137" s="382"/>
      <c r="AJ137" s="383"/>
      <c r="AK137" s="383"/>
      <c r="AL137" s="383"/>
      <c r="AM137" s="383"/>
      <c r="AN137" s="383"/>
      <c r="AO137" s="383"/>
      <c r="AP137" s="383"/>
      <c r="AQ137" s="383"/>
      <c r="AR137" s="383"/>
      <c r="AS137" s="383"/>
      <c r="AT137" s="383"/>
      <c r="AU137" s="383"/>
      <c r="AV137" s="383"/>
      <c r="AW137" s="383"/>
      <c r="AX137" s="383"/>
      <c r="AY137" s="133"/>
      <c r="BE137" s="24" t="str">
        <f t="shared" si="19"/>
        <v>Colombia</v>
      </c>
    </row>
    <row r="138" spans="1:60" hidden="1" outlineLevel="2">
      <c r="A138" s="70"/>
      <c r="B138" s="27">
        <v>2</v>
      </c>
      <c r="C138" s="86" t="str">
        <f t="shared" si="18"/>
        <v>Colombia</v>
      </c>
      <c r="E138" s="64" t="str">
        <f>IFERROR(INDEX(Insights[],MATCH($A$128,Insights[Country],0),MATCH($E$9,Insights[#Headers],0)),"")</f>
        <v>NA</v>
      </c>
      <c r="F138" s="382"/>
      <c r="G138" s="382"/>
      <c r="H138" s="382"/>
      <c r="I138" s="382"/>
      <c r="J138" s="382"/>
      <c r="K138" s="382"/>
      <c r="L138" s="382"/>
      <c r="M138" s="382"/>
      <c r="N138" s="382"/>
      <c r="O138" s="382"/>
      <c r="P138" s="382"/>
      <c r="Q138" s="382"/>
      <c r="R138" s="382"/>
      <c r="S138" s="382"/>
      <c r="T138" s="382"/>
      <c r="U138" s="382"/>
      <c r="V138" s="382"/>
      <c r="W138" s="382"/>
      <c r="X138" s="382"/>
      <c r="Y138" s="382"/>
      <c r="Z138" s="382"/>
      <c r="AA138" s="382"/>
      <c r="AB138" s="382"/>
      <c r="AC138" s="382"/>
      <c r="AD138" s="382"/>
      <c r="AE138" s="382"/>
      <c r="AF138" s="382"/>
      <c r="AG138" s="382"/>
      <c r="AH138" s="382"/>
      <c r="AI138" s="382"/>
      <c r="AJ138" s="383"/>
      <c r="AK138" s="383"/>
      <c r="AL138" s="383"/>
      <c r="AM138" s="383"/>
      <c r="AN138" s="383"/>
      <c r="AO138" s="383"/>
      <c r="AP138" s="383"/>
      <c r="AQ138" s="383"/>
      <c r="AR138" s="383"/>
      <c r="AS138" s="383"/>
      <c r="AT138" s="383"/>
      <c r="AU138" s="383"/>
      <c r="AV138" s="383"/>
      <c r="AW138" s="383"/>
      <c r="AX138" s="383"/>
      <c r="AY138" s="133"/>
      <c r="BE138" s="24" t="str">
        <f t="shared" si="19"/>
        <v>Colombia</v>
      </c>
    </row>
    <row r="139" spans="1:60" hidden="1" outlineLevel="2">
      <c r="A139" s="70"/>
      <c r="B139" s="27">
        <v>2</v>
      </c>
      <c r="C139" s="86" t="str">
        <f t="shared" si="18"/>
        <v>Colombia</v>
      </c>
      <c r="E139" s="64" t="str">
        <f>IFERROR(INDEX(Insights[],MATCH($A$128,Insights[Country],0),MATCH($E$9,Insights[#Headers],0)),"")</f>
        <v>NA</v>
      </c>
      <c r="F139" s="382"/>
      <c r="G139" s="382"/>
      <c r="H139" s="382"/>
      <c r="I139" s="382"/>
      <c r="J139" s="382"/>
      <c r="K139" s="382"/>
      <c r="L139" s="382"/>
      <c r="M139" s="382"/>
      <c r="N139" s="382"/>
      <c r="O139" s="382"/>
      <c r="P139" s="382"/>
      <c r="Q139" s="382"/>
      <c r="R139" s="382"/>
      <c r="S139" s="382"/>
      <c r="T139" s="382"/>
      <c r="U139" s="382"/>
      <c r="V139" s="382"/>
      <c r="W139" s="382"/>
      <c r="X139" s="382"/>
      <c r="Y139" s="382"/>
      <c r="Z139" s="382"/>
      <c r="AA139" s="382"/>
      <c r="AB139" s="382"/>
      <c r="AC139" s="382"/>
      <c r="AD139" s="382"/>
      <c r="AE139" s="382"/>
      <c r="AF139" s="382"/>
      <c r="AG139" s="382"/>
      <c r="AH139" s="382"/>
      <c r="AI139" s="382"/>
      <c r="AJ139" s="383"/>
      <c r="AK139" s="383"/>
      <c r="AL139" s="383"/>
      <c r="AM139" s="383"/>
      <c r="AN139" s="383"/>
      <c r="AO139" s="383"/>
      <c r="AP139" s="383"/>
      <c r="AQ139" s="383"/>
      <c r="AR139" s="383"/>
      <c r="AS139" s="383"/>
      <c r="AT139" s="383"/>
      <c r="AU139" s="383"/>
      <c r="AV139" s="383"/>
      <c r="AW139" s="383"/>
      <c r="AX139" s="383"/>
      <c r="AY139" s="133"/>
      <c r="BE139" s="24" t="str">
        <f t="shared" si="19"/>
        <v>Colombia</v>
      </c>
    </row>
    <row r="140" spans="1:60" hidden="1" outlineLevel="2">
      <c r="A140" s="70"/>
      <c r="B140" s="27">
        <v>2</v>
      </c>
      <c r="C140" s="86" t="str">
        <f t="shared" si="18"/>
        <v>Colombia</v>
      </c>
      <c r="E140" s="64" t="str">
        <f>IFERROR(INDEX(Insights[],MATCH($A$128,Insights[Country],0),MATCH($E$9,Insights[#Headers],0)),"")</f>
        <v>NA</v>
      </c>
      <c r="F140" s="382"/>
      <c r="G140" s="382"/>
      <c r="H140" s="382"/>
      <c r="I140" s="382"/>
      <c r="J140" s="382"/>
      <c r="K140" s="382"/>
      <c r="L140" s="382"/>
      <c r="M140" s="382"/>
      <c r="N140" s="382"/>
      <c r="O140" s="382"/>
      <c r="P140" s="382"/>
      <c r="Q140" s="382"/>
      <c r="R140" s="382"/>
      <c r="S140" s="382"/>
      <c r="T140" s="382"/>
      <c r="U140" s="382"/>
      <c r="V140" s="382"/>
      <c r="W140" s="382"/>
      <c r="X140" s="382"/>
      <c r="Y140" s="382"/>
      <c r="Z140" s="382"/>
      <c r="AA140" s="382"/>
      <c r="AB140" s="382"/>
      <c r="AC140" s="382"/>
      <c r="AD140" s="382"/>
      <c r="AE140" s="382"/>
      <c r="AF140" s="382"/>
      <c r="AG140" s="382"/>
      <c r="AH140" s="382"/>
      <c r="AI140" s="382"/>
      <c r="AJ140" s="383"/>
      <c r="AK140" s="383"/>
      <c r="AL140" s="383"/>
      <c r="AM140" s="383"/>
      <c r="AN140" s="383"/>
      <c r="AO140" s="383"/>
      <c r="AP140" s="383"/>
      <c r="AQ140" s="383"/>
      <c r="AR140" s="383"/>
      <c r="AS140" s="383"/>
      <c r="AT140" s="383"/>
      <c r="AU140" s="383"/>
      <c r="AV140" s="383"/>
      <c r="AW140" s="383"/>
      <c r="AX140" s="383"/>
      <c r="AY140" s="133"/>
      <c r="BE140" s="24" t="str">
        <f t="shared" si="19"/>
        <v>Colombia</v>
      </c>
    </row>
    <row r="141" spans="1:60" s="68" customFormat="1">
      <c r="A141" s="69" t="str">
        <f>References!A246</f>
        <v>Czech Republic</v>
      </c>
      <c r="B141" s="61"/>
      <c r="C141" s="88"/>
      <c r="D141" s="90"/>
      <c r="E141" s="63" t="str">
        <f>IFERROR(INDEX(Insights[],MATCH($A$141,Insights[Country],0),MATCH($E$9,Insights[#Headers],0)),"")</f>
        <v>EU</v>
      </c>
      <c r="F141" s="384"/>
      <c r="G141" s="384"/>
      <c r="H141" s="384"/>
      <c r="I141" s="384"/>
      <c r="J141" s="384"/>
      <c r="K141" s="384"/>
      <c r="L141" s="384"/>
      <c r="M141" s="384"/>
      <c r="N141" s="384"/>
      <c r="O141" s="384"/>
      <c r="P141" s="384"/>
      <c r="Q141" s="384"/>
      <c r="R141" s="384"/>
      <c r="S141" s="384"/>
      <c r="T141" s="384"/>
      <c r="U141" s="384"/>
      <c r="V141" s="384"/>
      <c r="W141" s="384"/>
      <c r="X141" s="384"/>
      <c r="Y141" s="384"/>
      <c r="Z141" s="384"/>
      <c r="AA141" s="384"/>
      <c r="AB141" s="384"/>
      <c r="AC141" s="384"/>
      <c r="AD141" s="384"/>
      <c r="AE141" s="384"/>
      <c r="AF141" s="384"/>
      <c r="AG141" s="384"/>
      <c r="AH141" s="384"/>
      <c r="AI141" s="384"/>
      <c r="AJ141" s="385"/>
      <c r="AK141" s="385"/>
      <c r="AL141" s="385"/>
      <c r="AM141" s="385"/>
      <c r="AN141" s="385"/>
      <c r="AO141" s="385"/>
      <c r="AP141" s="385"/>
      <c r="AQ141" s="385"/>
      <c r="AR141" s="385"/>
      <c r="AS141" s="385"/>
      <c r="AT141" s="385"/>
      <c r="AU141" s="385"/>
      <c r="AV141" s="385"/>
      <c r="AW141" s="385"/>
      <c r="AX141" s="385"/>
      <c r="AY141" s="87" t="str">
        <f>_xlfn.XLOOKUP(A141,CountrySelect[Country],CountrySelect[Location Name])</f>
        <v>Bayer s.r.o.</v>
      </c>
      <c r="AZ141" s="87">
        <f>_xlfn.XLOOKUP(A141,CountrySelect[Country],CountrySelect[Recipient Name])</f>
        <v>0</v>
      </c>
      <c r="BA141" s="87" t="str">
        <f>_xlfn.XLOOKUP(A141,CountrySelect[Country],CountrySelect[Address Line 1])</f>
        <v>Clinical Operations, Siemensova 2717/4</v>
      </c>
      <c r="BB141" s="87" t="str">
        <f>_xlfn.XLOOKUP(A141,CountrySelect[Country],CountrySelect[Address Line 2])</f>
        <v/>
      </c>
      <c r="BC141" s="87" t="e">
        <f>IF(_xlfn.XLOOKUP(A141,#REF!,#REF!)="","",_xlfn.XLOOKUP(A141,#REF!,#REF!))</f>
        <v>#REF!</v>
      </c>
      <c r="BD141" s="87" t="str">
        <f>_xlfn.XLOOKUP(A141,CountrySelect[Country],CountrySelect[City])</f>
        <v>Prague 5</v>
      </c>
      <c r="BE141" s="87" t="str">
        <f>A141</f>
        <v>Czech Republic</v>
      </c>
      <c r="BF141" s="87" t="str">
        <f>_xlfn.XLOOKUP(A141,CountrySelect[Country],CountrySelect[Postal/Zip Code])</f>
        <v>155 00</v>
      </c>
      <c r="BG141" s="87">
        <f>_xlfn.XLOOKUP(A141,CountrySelect[Country],CountrySelect[Telephone])</f>
        <v>0</v>
      </c>
      <c r="BH141" s="87">
        <f>_xlfn.XLOOKUP(A141,CountrySelect[Country],CountrySelect[Email])</f>
        <v>0</v>
      </c>
    </row>
    <row r="142" spans="1:60" outlineLevel="1">
      <c r="A142" s="70"/>
      <c r="B142" s="27" t="s">
        <v>464</v>
      </c>
      <c r="C142" s="86" t="str">
        <f>$A$141</f>
        <v>Czech Republic</v>
      </c>
      <c r="D142" s="83" t="s">
        <v>465</v>
      </c>
      <c r="E142" s="64" t="str">
        <f>IFERROR(INDEX(Insights[],MATCH($A$141,Insights[Country],0),MATCH($E$9,Insights[#Headers],0)),"")</f>
        <v>EU</v>
      </c>
      <c r="F142" s="381"/>
      <c r="G142" s="381"/>
      <c r="H142" s="381"/>
      <c r="I142" s="381"/>
      <c r="J142" s="381"/>
      <c r="K142" s="381"/>
      <c r="L142" s="381"/>
      <c r="M142" s="381"/>
      <c r="N142" s="381"/>
      <c r="O142" s="381"/>
      <c r="P142" s="381"/>
      <c r="Q142" s="381"/>
      <c r="R142" s="381"/>
      <c r="S142" s="381"/>
      <c r="T142" s="381"/>
      <c r="U142" s="381"/>
      <c r="V142" s="381"/>
      <c r="W142" s="381"/>
      <c r="X142" s="381"/>
      <c r="Y142" s="381"/>
      <c r="Z142" s="381"/>
      <c r="AA142" s="381"/>
      <c r="AB142" s="381"/>
      <c r="AC142" s="381"/>
      <c r="AD142" s="381"/>
      <c r="AE142" s="381"/>
      <c r="AF142" s="381"/>
      <c r="AG142" s="381"/>
      <c r="AH142" s="381"/>
      <c r="AI142" s="381"/>
      <c r="AJ142" s="382" cm="1">
        <f t="array" ref="AJ142">IFERROR(_xlfn.XLOOKUP($A141,LangRef[[Country]:[Country]],LangRef[[Sites]:[Sites]])*$D$7,"")</f>
        <v>0</v>
      </c>
      <c r="AK142" s="382" cm="1">
        <f t="array" ref="AK142">IFERROR(_xlfn.XLOOKUP($A141,LangRef[[Country]:[Country]],LangRef[[Sites]:[Sites]])*$D$7,"")</f>
        <v>0</v>
      </c>
      <c r="AL142" s="382" cm="1">
        <f t="array" ref="AL142">IFERROR(_xlfn.XLOOKUP($A141,LangRef[[Country]:[Country]],LangRef[[Sites]:[Sites]])*$D$7,"")</f>
        <v>0</v>
      </c>
      <c r="AM142" s="382" cm="1">
        <f t="array" ref="AM142">IFERROR(_xlfn.XLOOKUP($A141,LangRef[[Country]:[Country]],LangRef[[Sites]:[Sites]])*$D$7,"")</f>
        <v>0</v>
      </c>
      <c r="AN142" s="382" cm="1">
        <f t="array" ref="AN142">IFERROR(_xlfn.XLOOKUP($A141,LangRef[[Country]:[Country]],LangRef[[Sites]:[Sites]])*$D$7,"")</f>
        <v>0</v>
      </c>
      <c r="AO142" s="382" cm="1">
        <f t="array" ref="AO142">IFERROR(_xlfn.XLOOKUP($A141,LangRef[[Country]:[Country]],LangRef[[Sites]:[Sites]])*$D$7,"")</f>
        <v>0</v>
      </c>
      <c r="AP142" s="382" cm="1">
        <f t="array" ref="AP142">IFERROR(_xlfn.XLOOKUP($A141,LangRef[[Country]:[Country]],LangRef[[Sites]:[Sites]])*$D$7,"")</f>
        <v>0</v>
      </c>
      <c r="AQ142" s="382" cm="1">
        <f t="array" ref="AQ142">IFERROR(_xlfn.XLOOKUP($A141,LangRef[[Country]:[Country]],LangRef[[Sites]:[Sites]])*$D$7,"")</f>
        <v>0</v>
      </c>
      <c r="AR142" s="382" cm="1">
        <f t="array" ref="AR142">IFERROR(_xlfn.XLOOKUP($A141,LangRef[[Country]:[Country]],LangRef[[Sites]:[Sites]])*$D$7,"")</f>
        <v>0</v>
      </c>
      <c r="AS142" s="382" cm="1">
        <f t="array" ref="AS142">IFERROR(_xlfn.XLOOKUP($A141,LangRef[[Country]:[Country]],LangRef[[Sites]:[Sites]])*$D$7,"")</f>
        <v>0</v>
      </c>
      <c r="AT142" s="382" cm="1">
        <f t="array" ref="AT142">IFERROR(_xlfn.XLOOKUP($A141,LangRef[[Country]:[Country]],LangRef[[Sites]:[Sites]])*$D$7,"")</f>
        <v>0</v>
      </c>
      <c r="AU142" s="382" cm="1">
        <f t="array" ref="AU142">IFERROR(_xlfn.XLOOKUP($A141,LangRef[[Country]:[Country]],LangRef[[Sites]:[Sites]])*$D$7,"")</f>
        <v>0</v>
      </c>
      <c r="AV142" s="382" cm="1">
        <f t="array" ref="AV142">IFERROR(_xlfn.XLOOKUP($A141,LangRef[[Country]:[Country]],LangRef[[Sites]:[Sites]])*$D$7,"")</f>
        <v>0</v>
      </c>
      <c r="AW142" s="382" cm="1">
        <f t="array" ref="AW142">IFERROR(_xlfn.XLOOKUP($A141,LangRef[[Country]:[Country]],LangRef[[Sites]:[Sites]])*$D$7,"")</f>
        <v>0</v>
      </c>
      <c r="AX142" s="382" cm="1">
        <f t="array" ref="AX142">IFERROR(_xlfn.XLOOKUP($A141,LangRef[[Country]:[Country]],LangRef[[Sites]:[Sites]])*$D$7,"")</f>
        <v>0</v>
      </c>
      <c r="AY142" s="28"/>
      <c r="BE142" s="24" t="str">
        <f>C142</f>
        <v>Czech Republic</v>
      </c>
    </row>
    <row r="143" spans="1:60" outlineLevel="1">
      <c r="A143" s="70"/>
      <c r="B143" s="27" t="s">
        <v>464</v>
      </c>
      <c r="C143" s="86" t="str">
        <f t="shared" ref="C143:C153" si="20">$A$141</f>
        <v>Czech Republic</v>
      </c>
      <c r="D143" s="83" t="str" cm="1">
        <f t="array" ref="D143">_xlfn._xlws.FILTER(References!$H$237:$H$310,References!$G$237:$G$310='Printing Tracker'!A141)</f>
        <v>Czech</v>
      </c>
      <c r="E143" s="64" t="str">
        <f>IFERROR(INDEX(Insights[],MATCH($A$141,Insights[Country],0),MATCH($E$9,Insights[#Headers],0)),"")</f>
        <v>EU</v>
      </c>
      <c r="F143" s="382" cm="1">
        <f t="array" ref="F143">IFERROR(_xlfn.CEILING.MATH(IF($D$8="",_xlfn.XLOOKUP($A141,LangRef[[Country]:[Country]],LangRef[[Screened Patients]:[Screened Patients]])*$D$5,_xlfn.XLOOKUP($A141,LangRef[[Country]:[Country]],LangRef[[Screened Patients]:[Screened Patients]])*$D$5*$D$8),10),"")</f>
        <v>0</v>
      </c>
      <c r="G143" s="382" cm="1">
        <f t="array" ref="G143">IFERROR(_xlfn.CEILING.MATH(IF($D$8="",_xlfn.XLOOKUP($A141,LangRef[[Country]:[Country]],LangRef[[Screened Patients]:[Screened Patients]])*$G$1,_xlfn.XLOOKUP($A141,LangRef[[Country]:[Country]],LangRef[[Sites]:[Sites]])*$G$1*$D$8),5),"")</f>
        <v>0</v>
      </c>
      <c r="H143" s="382" cm="1">
        <f t="array" ref="H143">IFERROR(_xlfn.CEILING.MATH(IF($D$8="",_xlfn.XLOOKUP($A141,LangRef[[Country]:[Country]],LangRef[[Screened Patients]:[Screened Patients]])*$D$5,_xlfn.XLOOKUP($A141,LangRef[[Country]:[Country]],LangRef[[Screened Patients]:[Screened Patients]])*$D$5*$D$8),10),"")</f>
        <v>0</v>
      </c>
      <c r="I143" s="382" cm="1">
        <f t="array" ref="I143">IFERROR(_xlfn.CEILING.MATH(IF($D$8="",_xlfn.XLOOKUP($A141,LangRef[[Country]:[Country]],LangRef[[Screened Patients]:[Screened Patients]])*$D$5,_xlfn.XLOOKUP($A141,LangRef[[Country]:[Country]],LangRef[[Screened Patients]:[Screened Patients]])*$D$5*$D$8),10),"")</f>
        <v>0</v>
      </c>
      <c r="J143" s="382" cm="1">
        <f t="array" ref="J143">IFERROR(_xlfn.CEILING.MATH(IF($D$8="",_xlfn.XLOOKUP($A141,LangRef[[Country]:[Country]],LangRef[[Screened Patients]:[Screened Patients]])*$D$5,_xlfn.XLOOKUP($A141,LangRef[[Country]:[Country]],LangRef[[Screened Patients]:[Screened Patients]])*$D$5*$D$8),10),"")</f>
        <v>0</v>
      </c>
      <c r="K143" s="382" cm="1">
        <f t="array" ref="K143">IFERROR(_xlfn.CEILING.MATH(IF($D$8="",_xlfn.XLOOKUP($A141,LangRef[[Country]:[Country]],LangRef[[Screened Patients]:[Screened Patients]])*$D$5,_xlfn.XLOOKUP($A141,LangRef[[Country]:[Country]],LangRef[[Screened Patients]:[Screened Patients]])*$D$5*$D$8),10),"")</f>
        <v>0</v>
      </c>
      <c r="L143" s="382" cm="1">
        <f t="array" ref="L143">IFERROR(_xlfn.CEILING.MATH(IF($D$8="",_xlfn.XLOOKUP($A141,LangRef[[Country]:[Country]],LangRef[[Screened Patients]:[Screened Patients]])*$D$5,_xlfn.XLOOKUP($A141,LangRef[[Country]:[Country]],LangRef[[Screened Patients]:[Screened Patients]])*$D$5*$D$8),10),"")</f>
        <v>0</v>
      </c>
      <c r="M143" s="382" cm="1">
        <f t="array" ref="M143">IFERROR(_xlfn.CEILING.MATH(IF($D$8="",_xlfn.XLOOKUP($A141,LangRef[[Country]:[Country]],LangRef[[Screened Patients]:[Screened Patients]])*$D$5,_xlfn.XLOOKUP($A141,LangRef[[Country]:[Country]],LangRef[[Screened Patients]:[Screened Patients]])*$D$5*$D$8),10),"")</f>
        <v>0</v>
      </c>
      <c r="N143" s="382" cm="1">
        <f t="array" ref="N143">IFERROR(_xlfn.CEILING.MATH(IF($D$8="",_xlfn.XLOOKUP($A141,LangRef[[Country]:[Country]],LangRef[[Screened Patients]:[Screened Patients]])*$D$5,_xlfn.XLOOKUP($A141,LangRef[[Country]:[Country]],LangRef[[Screened Patients]:[Screened Patients]])*$D$5*$D$8),10),"")</f>
        <v>0</v>
      </c>
      <c r="O143" s="382" cm="1">
        <f t="array" ref="O143">IFERROR(_xlfn.CEILING.MATH(IF($D$8="",_xlfn.XLOOKUP($A141,LangRef[[Country]:[Country]],LangRef[[Screened Patients]:[Screened Patients]])*$D$5,_xlfn.XLOOKUP($A141,LangRef[[Country]:[Country]],LangRef[[Screened Patients]:[Screened Patients]])*$D$5*$D$8),10),"")</f>
        <v>0</v>
      </c>
      <c r="P143" s="382" cm="1">
        <f t="array" ref="P143">IFERROR(_xlfn.CEILING.MATH(IF($D$8="",_xlfn.XLOOKUP($A141,LangRef[[Country]:[Country]],LangRef[[Screened Patients]:[Screened Patients]])*$D$5,_xlfn.XLOOKUP($A141,LangRef[[Country]:[Country]],LangRef[[Screened Patients]:[Screened Patients]])*$D$5*$D$8),10),"")</f>
        <v>0</v>
      </c>
      <c r="Q143" s="382" cm="1">
        <f t="array" ref="Q143">IFERROR(_xlfn.CEILING.MATH(IF($D$8="",_xlfn.XLOOKUP($A141,LangRef[[Country]:[Country]],LangRef[[Screened Patients]:[Screened Patients]])*$D$5,_xlfn.XLOOKUP($A141,LangRef[[Country]:[Country]],LangRef[[Screened Patients]:[Screened Patients]])*$D$5*$D$8),10),"")</f>
        <v>0</v>
      </c>
      <c r="R143" s="382" cm="1">
        <f t="array" ref="R143">IFERROR(_xlfn.CEILING.MATH(IF($D$8="",_xlfn.XLOOKUP($A141,LangRef[[Country]:[Country]],LangRef[[Screened Patients]:[Screened Patients]])*$D$5,_xlfn.XLOOKUP($A141,LangRef[[Country]:[Country]],LangRef[[Screened Patients]:[Screened Patients]])*$D$5*$D$8),10),"")</f>
        <v>0</v>
      </c>
      <c r="S143" s="382" cm="1">
        <f t="array" ref="S143">IFERROR(_xlfn.CEILING.MATH(IF($D$8="",_xlfn.XLOOKUP($A141,LangRef[[Country]:[Country]],LangRef[[Screened Patients]:[Screened Patients]])*$D$5,_xlfn.XLOOKUP($A141,LangRef[[Country]:[Country]],LangRef[[Screened Patients]:[Screened Patients]])*$D$5*$D$8),10),"")</f>
        <v>0</v>
      </c>
      <c r="T143" s="382" cm="1">
        <f t="array" ref="T143">IFERROR(_xlfn.CEILING.MATH(IF($D$8="",_xlfn.XLOOKUP($A141,LangRef[[Country]:[Country]],LangRef[[Screened Patients]:[Screened Patients]])*$D$5,_xlfn.XLOOKUP($A141,LangRef[[Country]:[Country]],LangRef[[Screened Patients]:[Screened Patients]])*$D$5*$D$8),10),"")</f>
        <v>0</v>
      </c>
      <c r="U143" s="382" cm="1">
        <f t="array" ref="U143">IFERROR(_xlfn.CEILING.MATH(IF($D$8="",_xlfn.XLOOKUP($A141,LangRef[[Country]:[Country]],LangRef[[Screened Patients]:[Screened Patients]])*$D$5,_xlfn.XLOOKUP($A141,LangRef[[Country]:[Country]],LangRef[[Screened Patients]:[Screened Patients]])*$D$6*$D$8),10),"")</f>
        <v>0</v>
      </c>
      <c r="V143" s="382" cm="1">
        <f t="array" ref="V143">IFERROR(_xlfn.CEILING.MATH(IF($D$8="",_xlfn.XLOOKUP($A141,LangRef[[Country]:[Country]],LangRef[[Screened Patients]:[Screened Patients]])*$D$5,_xlfn.XLOOKUP($A141,LangRef[[Country]:[Country]],LangRef[[Screened Patients]:[Screened Patients]])*$D$6*$D$8),10),"")</f>
        <v>0</v>
      </c>
      <c r="W143" s="382" cm="1">
        <f t="array" ref="W143">IFERROR(_xlfn.CEILING.MATH(IF($D$8="",_xlfn.XLOOKUP($A141,LangRef[[Country]:[Country]],LangRef[[Screened Patients]:[Screened Patients]])*$D$5,_xlfn.XLOOKUP($A141,LangRef[[Country]:[Country]],LangRef[[Screened Patients]:[Screened Patients]])*$D$6*$D$8),10),"")</f>
        <v>0</v>
      </c>
      <c r="X143" s="382" cm="1">
        <f t="array" ref="X143">IFERROR(_xlfn.CEILING.MATH(IF($D$8="",_xlfn.XLOOKUP($A141,LangRef[[Country]:[Country]],LangRef[[Screened Patients]:[Screened Patients]])*$D$5,_xlfn.XLOOKUP($A141,LangRef[[Country]:[Country]],LangRef[[Screened Patients]:[Screened Patients]])*$D$6*$D$8),10),"")</f>
        <v>0</v>
      </c>
      <c r="Y143" s="382" cm="1">
        <f t="array" ref="Y143">IFERROR(_xlfn.CEILING.MATH(IF($D$8="",_xlfn.XLOOKUP($A141,LangRef[[Country]:[Country]],LangRef[[Screened Patients]:[Screened Patients]])*$D$5,_xlfn.XLOOKUP($A141,LangRef[[Country]:[Country]],LangRef[[Screened Patients]:[Screened Patients]])*$D$6*$D$8),10),"")</f>
        <v>0</v>
      </c>
      <c r="Z143" s="382" cm="1">
        <f t="array" ref="Z143">IFERROR(_xlfn.CEILING.MATH(IF($D$8="",_xlfn.XLOOKUP($A141,LangRef[[Country]:[Country]],LangRef[[Screened Patients]:[Screened Patients]])*$D$5,_xlfn.XLOOKUP($A141,LangRef[[Country]:[Country]],LangRef[[Screened Patients]:[Screened Patients]])*$D$6*$D$8),10),"")</f>
        <v>0</v>
      </c>
      <c r="AA143" s="382" cm="1">
        <f t="array" ref="AA143">IFERROR(_xlfn.CEILING.MATH(IF($D$8="",_xlfn.XLOOKUP($A141,LangRef[[Country]:[Country]],LangRef[[Screened Patients]:[Screened Patients]])*$D$5,_xlfn.XLOOKUP($A141,LangRef[[Country]:[Country]],LangRef[[Screened Patients]:[Screened Patients]])*$D$6*$D$8),10),"")</f>
        <v>0</v>
      </c>
      <c r="AB143" s="382" cm="1">
        <f t="array" ref="AB143">IFERROR(_xlfn.CEILING.MATH(IF($D$8="",_xlfn.XLOOKUP($A141,LangRef[[Country]:[Country]],LangRef[[Screened Patients]:[Screened Patients]])*$D$5,_xlfn.XLOOKUP($A141,LangRef[[Country]:[Country]],LangRef[[Screened Patients]:[Screened Patients]])*$D$6*$D$8),10),"")</f>
        <v>0</v>
      </c>
      <c r="AC143" s="382" cm="1">
        <f t="array" ref="AC143">IFERROR(_xlfn.CEILING.MATH(IF($D$8="",_xlfn.XLOOKUP($A141,LangRef[[Country]:[Country]],LangRef[[Screened Patients]:[Screened Patients]])*$D$5,_xlfn.XLOOKUP($A141,LangRef[[Country]:[Country]],LangRef[[Screened Patients]:[Screened Patients]])*$D$6*$D$8),10),"")</f>
        <v>0</v>
      </c>
      <c r="AD143" s="382" cm="1">
        <f t="array" ref="AD143">IFERROR(_xlfn.CEILING.MATH(IF($D$8="",_xlfn.XLOOKUP($A141,LangRef[[Country]:[Country]],LangRef[[Screened Patients]:[Screened Patients]])*$D$5,_xlfn.XLOOKUP($A141,LangRef[[Country]:[Country]],LangRef[[Screened Patients]:[Screened Patients]])*$D$6*$D$8),10),"")</f>
        <v>0</v>
      </c>
      <c r="AE143" s="382" cm="1">
        <f t="array" ref="AE143">IFERROR(_xlfn.CEILING.MATH(IF($D$8="",_xlfn.XLOOKUP($A141,LangRef[[Country]:[Country]],LangRef[[Screened Patients]:[Screened Patients]])*$D$5,_xlfn.XLOOKUP($A141,LangRef[[Country]:[Country]],LangRef[[Screened Patients]:[Screened Patients]])*$D$6*$D$8),10),"")</f>
        <v>0</v>
      </c>
      <c r="AF143" s="382" cm="1">
        <f t="array" ref="AF143">IFERROR(_xlfn.CEILING.MATH(IF($D$8="",_xlfn.XLOOKUP($A141,LangRef[[Country]:[Country]],LangRef[[Screened Patients]:[Screened Patients]])*$D$5,_xlfn.XLOOKUP($A141,LangRef[[Country]:[Country]],LangRef[[Screened Patients]:[Screened Patients]])*$D$6*$D$8),10),"")</f>
        <v>0</v>
      </c>
      <c r="AG143" s="382" cm="1">
        <f t="array" ref="AG143">IFERROR(_xlfn.CEILING.MATH(IF($D$8="",_xlfn.XLOOKUP($A141,LangRef[[Country]:[Country]],LangRef[[Screened Patients]:[Screened Patients]])*$D$5,_xlfn.XLOOKUP($A141,LangRef[[Country]:[Country]],LangRef[[Screened Patients]:[Screened Patients]])*$D$6*$D$8),10),"")</f>
        <v>0</v>
      </c>
      <c r="AH143" s="382" cm="1">
        <f t="array" ref="AH143">IFERROR(_xlfn.CEILING.MATH(IF($D$8="",_xlfn.XLOOKUP($A141,LangRef[[Country]:[Country]],LangRef[[Screened Patients]:[Screened Patients]])*$D$5,_xlfn.XLOOKUP($A141,LangRef[[Country]:[Country]],LangRef[[Screened Patients]:[Screened Patients]])*$D$6*$D$8),10),"")</f>
        <v>0</v>
      </c>
      <c r="AI143" s="382" cm="1">
        <f t="array" ref="AI143">IFERROR(_xlfn.CEILING.MATH(IF($D$8="",_xlfn.XLOOKUP($A141,LangRef[[Country]:[Country]],LangRef[[Screened Patients]:[Screened Patients]])*$D$5,_xlfn.XLOOKUP($A141,LangRef[[Country]:[Country]],LangRef[[Screened Patients]:[Screened Patients]])*$D$6*$D$8),10),"")</f>
        <v>0</v>
      </c>
      <c r="AJ143" s="27"/>
      <c r="AK143" s="27"/>
      <c r="AL143" s="27"/>
      <c r="AM143" s="27"/>
      <c r="AN143" s="27"/>
      <c r="AO143" s="27"/>
      <c r="AP143" s="27"/>
      <c r="AQ143" s="27"/>
      <c r="AR143" s="27"/>
      <c r="AS143" s="27"/>
      <c r="AT143" s="27"/>
      <c r="AU143" s="27"/>
      <c r="AV143" s="27"/>
      <c r="AW143" s="27"/>
      <c r="AX143" s="27"/>
      <c r="AY143" s="28"/>
      <c r="BE143" s="24" t="str">
        <f t="shared" ref="BE143:BE153" si="21">C143</f>
        <v>Czech Republic</v>
      </c>
    </row>
    <row r="144" spans="1:60" outlineLevel="1">
      <c r="A144" s="70"/>
      <c r="B144" s="27" t="s">
        <v>464</v>
      </c>
      <c r="C144" s="86" t="str">
        <f t="shared" si="20"/>
        <v>Czech Republic</v>
      </c>
      <c r="E144" s="64" t="str">
        <f>IFERROR(INDEX(Insights[],MATCH($A$141,Insights[Country],0),MATCH($E$9,Insights[#Headers],0)),"")</f>
        <v>EU</v>
      </c>
      <c r="F144" s="382"/>
      <c r="G144" s="382"/>
      <c r="H144" s="382"/>
      <c r="I144" s="382"/>
      <c r="J144" s="382"/>
      <c r="K144" s="382"/>
      <c r="L144" s="382"/>
      <c r="M144" s="382"/>
      <c r="N144" s="382"/>
      <c r="O144" s="382"/>
      <c r="P144" s="382"/>
      <c r="Q144" s="382"/>
      <c r="R144" s="382"/>
      <c r="S144" s="382"/>
      <c r="T144" s="382"/>
      <c r="U144" s="382"/>
      <c r="V144" s="382"/>
      <c r="W144" s="382"/>
      <c r="X144" s="382"/>
      <c r="Y144" s="382"/>
      <c r="Z144" s="382"/>
      <c r="AA144" s="382"/>
      <c r="AB144" s="382"/>
      <c r="AC144" s="382"/>
      <c r="AD144" s="382"/>
      <c r="AE144" s="382"/>
      <c r="AF144" s="382"/>
      <c r="AG144" s="382"/>
      <c r="AH144" s="382"/>
      <c r="AI144" s="382"/>
      <c r="AJ144" s="27"/>
      <c r="AK144" s="27"/>
      <c r="AL144" s="27"/>
      <c r="AM144" s="27"/>
      <c r="AN144" s="27"/>
      <c r="AO144" s="27"/>
      <c r="AP144" s="27"/>
      <c r="AQ144" s="27"/>
      <c r="AR144" s="27"/>
      <c r="AS144" s="27"/>
      <c r="AT144" s="27"/>
      <c r="AU144" s="27"/>
      <c r="AV144" s="27"/>
      <c r="AW144" s="27"/>
      <c r="AX144" s="27"/>
      <c r="AY144" s="28"/>
      <c r="BE144" s="24" t="str">
        <f t="shared" si="21"/>
        <v>Czech Republic</v>
      </c>
    </row>
    <row r="145" spans="1:60" outlineLevel="1">
      <c r="A145" s="70"/>
      <c r="B145" s="27" t="s">
        <v>464</v>
      </c>
      <c r="C145" s="86" t="str">
        <f t="shared" si="20"/>
        <v>Czech Republic</v>
      </c>
      <c r="E145" s="64" t="str">
        <f>IFERROR(INDEX(Insights[],MATCH($A$141,Insights[Country],0),MATCH($E$9,Insights[#Headers],0)),"")</f>
        <v>EU</v>
      </c>
      <c r="F145" s="382"/>
      <c r="G145" s="382"/>
      <c r="H145" s="382"/>
      <c r="I145" s="382"/>
      <c r="J145" s="382"/>
      <c r="K145" s="382"/>
      <c r="L145" s="382"/>
      <c r="M145" s="382"/>
      <c r="N145" s="382"/>
      <c r="O145" s="382"/>
      <c r="P145" s="382"/>
      <c r="Q145" s="382"/>
      <c r="R145" s="382"/>
      <c r="S145" s="382"/>
      <c r="T145" s="382"/>
      <c r="U145" s="382"/>
      <c r="V145" s="382"/>
      <c r="W145" s="382"/>
      <c r="X145" s="382"/>
      <c r="Y145" s="382"/>
      <c r="Z145" s="382"/>
      <c r="AA145" s="382"/>
      <c r="AB145" s="382"/>
      <c r="AC145" s="382"/>
      <c r="AD145" s="382"/>
      <c r="AE145" s="382"/>
      <c r="AF145" s="382"/>
      <c r="AG145" s="382"/>
      <c r="AH145" s="382"/>
      <c r="AI145" s="382"/>
      <c r="AJ145" s="383"/>
      <c r="AK145" s="383"/>
      <c r="AL145" s="383"/>
      <c r="AM145" s="383"/>
      <c r="AN145" s="383"/>
      <c r="AO145" s="383"/>
      <c r="AP145" s="383"/>
      <c r="AQ145" s="383"/>
      <c r="AR145" s="383"/>
      <c r="AS145" s="383"/>
      <c r="AT145" s="383"/>
      <c r="AU145" s="383"/>
      <c r="AV145" s="383"/>
      <c r="AW145" s="383"/>
      <c r="AX145" s="383"/>
      <c r="AY145" s="133"/>
      <c r="BE145" s="24" t="str">
        <f t="shared" si="21"/>
        <v>Czech Republic</v>
      </c>
    </row>
    <row r="146" spans="1:60" outlineLevel="1">
      <c r="A146" s="70"/>
      <c r="B146" s="27">
        <v>1</v>
      </c>
      <c r="C146" s="86" t="str">
        <f t="shared" si="20"/>
        <v>Czech Republic</v>
      </c>
      <c r="E146" s="64" t="str">
        <f>IFERROR(INDEX(Insights[],MATCH($A$141,Insights[Country],0),MATCH($E$9,Insights[#Headers],0)),"")</f>
        <v>EU</v>
      </c>
      <c r="F146" s="382"/>
      <c r="G146" s="382"/>
      <c r="H146" s="382"/>
      <c r="I146" s="382"/>
      <c r="J146" s="382"/>
      <c r="K146" s="382"/>
      <c r="L146" s="382"/>
      <c r="M146" s="382"/>
      <c r="N146" s="382"/>
      <c r="O146" s="382"/>
      <c r="P146" s="382"/>
      <c r="Q146" s="382"/>
      <c r="R146" s="382"/>
      <c r="S146" s="382"/>
      <c r="T146" s="382"/>
      <c r="U146" s="382"/>
      <c r="V146" s="382"/>
      <c r="W146" s="382"/>
      <c r="X146" s="382"/>
      <c r="Y146" s="382"/>
      <c r="Z146" s="382"/>
      <c r="AA146" s="382"/>
      <c r="AB146" s="382"/>
      <c r="AC146" s="382"/>
      <c r="AD146" s="382"/>
      <c r="AE146" s="382"/>
      <c r="AF146" s="382"/>
      <c r="AG146" s="382"/>
      <c r="AH146" s="382"/>
      <c r="AI146" s="382"/>
      <c r="AJ146" s="383"/>
      <c r="AK146" s="383"/>
      <c r="AL146" s="383"/>
      <c r="AM146" s="383"/>
      <c r="AN146" s="383"/>
      <c r="AO146" s="383"/>
      <c r="AP146" s="383"/>
      <c r="AQ146" s="383"/>
      <c r="AR146" s="383"/>
      <c r="AS146" s="383"/>
      <c r="AT146" s="383"/>
      <c r="AU146" s="383"/>
      <c r="AV146" s="383"/>
      <c r="AW146" s="383"/>
      <c r="AX146" s="383"/>
      <c r="AY146" s="133"/>
      <c r="BE146" s="24" t="str">
        <f t="shared" si="21"/>
        <v>Czech Republic</v>
      </c>
    </row>
    <row r="147" spans="1:60" outlineLevel="1">
      <c r="A147" s="70"/>
      <c r="B147" s="27">
        <v>1</v>
      </c>
      <c r="C147" s="86" t="str">
        <f t="shared" si="20"/>
        <v>Czech Republic</v>
      </c>
      <c r="E147" s="64" t="str">
        <f>IFERROR(INDEX(Insights[],MATCH($A$141,Insights[Country],0),MATCH($E$9,Insights[#Headers],0)),"")</f>
        <v>EU</v>
      </c>
      <c r="F147" s="382"/>
      <c r="G147" s="382"/>
      <c r="H147" s="382"/>
      <c r="I147" s="382"/>
      <c r="J147" s="382"/>
      <c r="K147" s="382"/>
      <c r="L147" s="382"/>
      <c r="M147" s="382"/>
      <c r="N147" s="382"/>
      <c r="O147" s="382"/>
      <c r="P147" s="382"/>
      <c r="Q147" s="382"/>
      <c r="R147" s="382"/>
      <c r="S147" s="382"/>
      <c r="T147" s="382"/>
      <c r="U147" s="382"/>
      <c r="V147" s="382"/>
      <c r="W147" s="382"/>
      <c r="X147" s="382"/>
      <c r="Y147" s="382"/>
      <c r="Z147" s="382"/>
      <c r="AA147" s="382"/>
      <c r="AB147" s="382"/>
      <c r="AC147" s="382"/>
      <c r="AD147" s="382"/>
      <c r="AE147" s="382"/>
      <c r="AF147" s="382"/>
      <c r="AG147" s="382"/>
      <c r="AH147" s="382"/>
      <c r="AI147" s="382"/>
      <c r="AJ147" s="383"/>
      <c r="AK147" s="383"/>
      <c r="AL147" s="383"/>
      <c r="AM147" s="383"/>
      <c r="AN147" s="383"/>
      <c r="AO147" s="383"/>
      <c r="AP147" s="383"/>
      <c r="AQ147" s="383"/>
      <c r="AR147" s="383"/>
      <c r="AS147" s="383"/>
      <c r="AT147" s="383"/>
      <c r="AU147" s="383"/>
      <c r="AV147" s="383"/>
      <c r="AW147" s="383"/>
      <c r="AX147" s="383"/>
      <c r="AY147" s="133"/>
      <c r="BE147" s="24" t="str">
        <f t="shared" si="21"/>
        <v>Czech Republic</v>
      </c>
    </row>
    <row r="148" spans="1:60" hidden="1" outlineLevel="2">
      <c r="A148" s="70"/>
      <c r="B148" s="27">
        <v>1</v>
      </c>
      <c r="C148" s="86" t="str">
        <f t="shared" si="20"/>
        <v>Czech Republic</v>
      </c>
      <c r="E148" s="64" t="str">
        <f>IFERROR(INDEX(Insights[],MATCH($A$141,Insights[Country],0),MATCH($E$9,Insights[#Headers],0)),"")</f>
        <v>EU</v>
      </c>
      <c r="F148" s="382"/>
      <c r="G148" s="382"/>
      <c r="H148" s="382"/>
      <c r="I148" s="382"/>
      <c r="J148" s="382"/>
      <c r="K148" s="382"/>
      <c r="L148" s="382"/>
      <c r="M148" s="382"/>
      <c r="N148" s="382"/>
      <c r="O148" s="382"/>
      <c r="P148" s="382"/>
      <c r="Q148" s="382"/>
      <c r="R148" s="382"/>
      <c r="S148" s="382"/>
      <c r="T148" s="382"/>
      <c r="U148" s="382"/>
      <c r="V148" s="382"/>
      <c r="W148" s="382"/>
      <c r="X148" s="382"/>
      <c r="Y148" s="382"/>
      <c r="Z148" s="382"/>
      <c r="AA148" s="382"/>
      <c r="AB148" s="382"/>
      <c r="AC148" s="382"/>
      <c r="AD148" s="382"/>
      <c r="AE148" s="382"/>
      <c r="AF148" s="382"/>
      <c r="AG148" s="382"/>
      <c r="AH148" s="382"/>
      <c r="AI148" s="382"/>
      <c r="AJ148" s="383"/>
      <c r="AK148" s="383"/>
      <c r="AL148" s="383"/>
      <c r="AM148" s="383"/>
      <c r="AN148" s="383"/>
      <c r="AO148" s="383"/>
      <c r="AP148" s="383"/>
      <c r="AQ148" s="383"/>
      <c r="AR148" s="383"/>
      <c r="AS148" s="383"/>
      <c r="AT148" s="383"/>
      <c r="AU148" s="383"/>
      <c r="AV148" s="383"/>
      <c r="AW148" s="383"/>
      <c r="AX148" s="383"/>
      <c r="AY148" s="133"/>
      <c r="BE148" s="24" t="str">
        <f t="shared" si="21"/>
        <v>Czech Republic</v>
      </c>
    </row>
    <row r="149" spans="1:60" hidden="1" outlineLevel="2">
      <c r="A149" s="70"/>
      <c r="B149" s="27">
        <v>1</v>
      </c>
      <c r="C149" s="86" t="str">
        <f t="shared" si="20"/>
        <v>Czech Republic</v>
      </c>
      <c r="E149" s="64" t="str">
        <f>IFERROR(INDEX(Insights[],MATCH($A$141,Insights[Country],0),MATCH($E$9,Insights[#Headers],0)),"")</f>
        <v>EU</v>
      </c>
      <c r="F149" s="382"/>
      <c r="G149" s="382"/>
      <c r="H149" s="382"/>
      <c r="I149" s="382"/>
      <c r="J149" s="382"/>
      <c r="K149" s="382"/>
      <c r="L149" s="382"/>
      <c r="M149" s="382"/>
      <c r="N149" s="382"/>
      <c r="O149" s="382"/>
      <c r="P149" s="382"/>
      <c r="Q149" s="382"/>
      <c r="R149" s="382"/>
      <c r="S149" s="382"/>
      <c r="T149" s="382"/>
      <c r="U149" s="382"/>
      <c r="V149" s="382"/>
      <c r="W149" s="382"/>
      <c r="X149" s="382"/>
      <c r="Y149" s="382"/>
      <c r="Z149" s="382"/>
      <c r="AA149" s="382"/>
      <c r="AB149" s="382"/>
      <c r="AC149" s="382"/>
      <c r="AD149" s="382"/>
      <c r="AE149" s="382"/>
      <c r="AF149" s="382"/>
      <c r="AG149" s="382"/>
      <c r="AH149" s="382"/>
      <c r="AI149" s="382"/>
      <c r="AJ149" s="383"/>
      <c r="AK149" s="383"/>
      <c r="AL149" s="383"/>
      <c r="AM149" s="383"/>
      <c r="AN149" s="383"/>
      <c r="AO149" s="383"/>
      <c r="AP149" s="383"/>
      <c r="AQ149" s="383"/>
      <c r="AR149" s="383"/>
      <c r="AS149" s="383"/>
      <c r="AT149" s="383"/>
      <c r="AU149" s="383"/>
      <c r="AV149" s="383"/>
      <c r="AW149" s="383"/>
      <c r="AX149" s="383"/>
      <c r="AY149" s="133"/>
      <c r="BE149" s="24" t="str">
        <f t="shared" si="21"/>
        <v>Czech Republic</v>
      </c>
    </row>
    <row r="150" spans="1:60" hidden="1" outlineLevel="2">
      <c r="A150" s="70"/>
      <c r="B150" s="27">
        <v>2</v>
      </c>
      <c r="C150" s="86" t="str">
        <f t="shared" si="20"/>
        <v>Czech Republic</v>
      </c>
      <c r="E150" s="64" t="str">
        <f>IFERROR(INDEX(Insights[],MATCH($A$141,Insights[Country],0),MATCH($E$9,Insights[#Headers],0)),"")</f>
        <v>EU</v>
      </c>
      <c r="F150" s="382"/>
      <c r="G150" s="382"/>
      <c r="H150" s="382"/>
      <c r="I150" s="382"/>
      <c r="J150" s="382"/>
      <c r="K150" s="382"/>
      <c r="L150" s="382"/>
      <c r="M150" s="382"/>
      <c r="N150" s="382"/>
      <c r="O150" s="382"/>
      <c r="P150" s="382"/>
      <c r="Q150" s="382"/>
      <c r="R150" s="382"/>
      <c r="S150" s="382"/>
      <c r="T150" s="382"/>
      <c r="U150" s="382"/>
      <c r="V150" s="382"/>
      <c r="W150" s="382"/>
      <c r="X150" s="382"/>
      <c r="Y150" s="382"/>
      <c r="Z150" s="382"/>
      <c r="AA150" s="382"/>
      <c r="AB150" s="382"/>
      <c r="AC150" s="382"/>
      <c r="AD150" s="382"/>
      <c r="AE150" s="382"/>
      <c r="AF150" s="382"/>
      <c r="AG150" s="382"/>
      <c r="AH150" s="382"/>
      <c r="AI150" s="382"/>
      <c r="AJ150" s="383"/>
      <c r="AK150" s="383"/>
      <c r="AL150" s="383"/>
      <c r="AM150" s="383"/>
      <c r="AN150" s="383"/>
      <c r="AO150" s="383"/>
      <c r="AP150" s="383"/>
      <c r="AQ150" s="383"/>
      <c r="AR150" s="383"/>
      <c r="AS150" s="383"/>
      <c r="AT150" s="383"/>
      <c r="AU150" s="383"/>
      <c r="AV150" s="383"/>
      <c r="AW150" s="383"/>
      <c r="AX150" s="383"/>
      <c r="AY150" s="133"/>
      <c r="BE150" s="24" t="str">
        <f t="shared" si="21"/>
        <v>Czech Republic</v>
      </c>
    </row>
    <row r="151" spans="1:60" hidden="1" outlineLevel="2">
      <c r="A151" s="70"/>
      <c r="B151" s="27">
        <v>2</v>
      </c>
      <c r="C151" s="86" t="str">
        <f t="shared" si="20"/>
        <v>Czech Republic</v>
      </c>
      <c r="E151" s="64" t="str">
        <f>IFERROR(INDEX(Insights[],MATCH($A$141,Insights[Country],0),MATCH($E$9,Insights[#Headers],0)),"")</f>
        <v>EU</v>
      </c>
      <c r="F151" s="382"/>
      <c r="G151" s="382"/>
      <c r="H151" s="382"/>
      <c r="I151" s="382"/>
      <c r="J151" s="382"/>
      <c r="K151" s="382"/>
      <c r="L151" s="382"/>
      <c r="M151" s="382"/>
      <c r="N151" s="382"/>
      <c r="O151" s="382"/>
      <c r="P151" s="382"/>
      <c r="Q151" s="382"/>
      <c r="R151" s="382"/>
      <c r="S151" s="382"/>
      <c r="T151" s="382"/>
      <c r="U151" s="382"/>
      <c r="V151" s="382"/>
      <c r="W151" s="382"/>
      <c r="X151" s="382"/>
      <c r="Y151" s="382"/>
      <c r="Z151" s="382"/>
      <c r="AA151" s="382"/>
      <c r="AB151" s="382"/>
      <c r="AC151" s="382"/>
      <c r="AD151" s="382"/>
      <c r="AE151" s="382"/>
      <c r="AF151" s="382"/>
      <c r="AG151" s="382"/>
      <c r="AH151" s="382"/>
      <c r="AI151" s="382"/>
      <c r="AJ151" s="383"/>
      <c r="AK151" s="383"/>
      <c r="AL151" s="383"/>
      <c r="AM151" s="383"/>
      <c r="AN151" s="383"/>
      <c r="AO151" s="383"/>
      <c r="AP151" s="383"/>
      <c r="AQ151" s="383"/>
      <c r="AR151" s="383"/>
      <c r="AS151" s="383"/>
      <c r="AT151" s="383"/>
      <c r="AU151" s="383"/>
      <c r="AV151" s="383"/>
      <c r="AW151" s="383"/>
      <c r="AX151" s="383"/>
      <c r="AY151" s="133"/>
      <c r="BE151" s="24" t="str">
        <f t="shared" si="21"/>
        <v>Czech Republic</v>
      </c>
    </row>
    <row r="152" spans="1:60" hidden="1" outlineLevel="2">
      <c r="A152" s="70"/>
      <c r="B152" s="27">
        <v>2</v>
      </c>
      <c r="C152" s="86" t="str">
        <f t="shared" si="20"/>
        <v>Czech Republic</v>
      </c>
      <c r="E152" s="64" t="str">
        <f>IFERROR(INDEX(Insights[],MATCH($A$141,Insights[Country],0),MATCH($E$9,Insights[#Headers],0)),"")</f>
        <v>EU</v>
      </c>
      <c r="F152" s="382"/>
      <c r="G152" s="382"/>
      <c r="H152" s="382"/>
      <c r="I152" s="382"/>
      <c r="J152" s="382"/>
      <c r="K152" s="382"/>
      <c r="L152" s="382"/>
      <c r="M152" s="382"/>
      <c r="N152" s="382"/>
      <c r="O152" s="382"/>
      <c r="P152" s="382"/>
      <c r="Q152" s="382"/>
      <c r="R152" s="382"/>
      <c r="S152" s="382"/>
      <c r="T152" s="382"/>
      <c r="U152" s="382"/>
      <c r="V152" s="382"/>
      <c r="W152" s="382"/>
      <c r="X152" s="382"/>
      <c r="Y152" s="382"/>
      <c r="Z152" s="382"/>
      <c r="AA152" s="382"/>
      <c r="AB152" s="382"/>
      <c r="AC152" s="382"/>
      <c r="AD152" s="382"/>
      <c r="AE152" s="382"/>
      <c r="AF152" s="382"/>
      <c r="AG152" s="382"/>
      <c r="AH152" s="382"/>
      <c r="AI152" s="382"/>
      <c r="AJ152" s="383"/>
      <c r="AK152" s="383"/>
      <c r="AL152" s="383"/>
      <c r="AM152" s="383"/>
      <c r="AN152" s="383"/>
      <c r="AO152" s="383"/>
      <c r="AP152" s="383"/>
      <c r="AQ152" s="383"/>
      <c r="AR152" s="383"/>
      <c r="AS152" s="383"/>
      <c r="AT152" s="383"/>
      <c r="AU152" s="383"/>
      <c r="AV152" s="383"/>
      <c r="AW152" s="383"/>
      <c r="AX152" s="383"/>
      <c r="AY152" s="133"/>
      <c r="BE152" s="24" t="str">
        <f t="shared" si="21"/>
        <v>Czech Republic</v>
      </c>
    </row>
    <row r="153" spans="1:60" hidden="1" outlineLevel="2">
      <c r="A153" s="70"/>
      <c r="B153" s="27">
        <v>2</v>
      </c>
      <c r="C153" s="86" t="str">
        <f t="shared" si="20"/>
        <v>Czech Republic</v>
      </c>
      <c r="E153" s="64" t="str">
        <f>IFERROR(INDEX(Insights[],MATCH($A$141,Insights[Country],0),MATCH($E$9,Insights[#Headers],0)),"")</f>
        <v>EU</v>
      </c>
      <c r="F153" s="382"/>
      <c r="G153" s="382"/>
      <c r="H153" s="382"/>
      <c r="I153" s="382"/>
      <c r="J153" s="382"/>
      <c r="K153" s="382"/>
      <c r="L153" s="382"/>
      <c r="M153" s="382"/>
      <c r="N153" s="382"/>
      <c r="O153" s="382"/>
      <c r="P153" s="382"/>
      <c r="Q153" s="382"/>
      <c r="R153" s="382"/>
      <c r="S153" s="382"/>
      <c r="T153" s="382"/>
      <c r="U153" s="382"/>
      <c r="V153" s="382"/>
      <c r="W153" s="382"/>
      <c r="X153" s="382"/>
      <c r="Y153" s="382"/>
      <c r="Z153" s="382"/>
      <c r="AA153" s="382"/>
      <c r="AB153" s="382"/>
      <c r="AC153" s="382"/>
      <c r="AD153" s="382"/>
      <c r="AE153" s="382"/>
      <c r="AF153" s="382"/>
      <c r="AG153" s="382"/>
      <c r="AH153" s="382"/>
      <c r="AI153" s="382"/>
      <c r="AJ153" s="383"/>
      <c r="AK153" s="383"/>
      <c r="AL153" s="383"/>
      <c r="AM153" s="383"/>
      <c r="AN153" s="383"/>
      <c r="AO153" s="383"/>
      <c r="AP153" s="383"/>
      <c r="AQ153" s="383"/>
      <c r="AR153" s="383"/>
      <c r="AS153" s="383"/>
      <c r="AT153" s="383"/>
      <c r="AU153" s="383"/>
      <c r="AV153" s="383"/>
      <c r="AW153" s="383"/>
      <c r="AX153" s="383"/>
      <c r="AY153" s="133"/>
      <c r="BE153" s="24" t="str">
        <f t="shared" si="21"/>
        <v>Czech Republic</v>
      </c>
    </row>
    <row r="154" spans="1:60" s="68" customFormat="1">
      <c r="A154" s="69" t="str">
        <f>References!A247</f>
        <v>Denmark</v>
      </c>
      <c r="B154" s="61"/>
      <c r="C154" s="88"/>
      <c r="D154" s="90"/>
      <c r="E154" s="63" t="str">
        <f>IFERROR(INDEX(Insights[],MATCH($A$154,Insights[Country],0),MATCH($E$9,Insights[#Headers],0)),"")</f>
        <v>EU</v>
      </c>
      <c r="F154" s="384"/>
      <c r="G154" s="384"/>
      <c r="H154" s="384"/>
      <c r="I154" s="384"/>
      <c r="J154" s="384"/>
      <c r="K154" s="384"/>
      <c r="L154" s="384"/>
      <c r="M154" s="384"/>
      <c r="N154" s="384"/>
      <c r="O154" s="384"/>
      <c r="P154" s="384"/>
      <c r="Q154" s="384"/>
      <c r="R154" s="384"/>
      <c r="S154" s="384"/>
      <c r="T154" s="384"/>
      <c r="U154" s="384"/>
      <c r="V154" s="384"/>
      <c r="W154" s="384"/>
      <c r="X154" s="384"/>
      <c r="Y154" s="384"/>
      <c r="Z154" s="384"/>
      <c r="AA154" s="384"/>
      <c r="AB154" s="384"/>
      <c r="AC154" s="384"/>
      <c r="AD154" s="384"/>
      <c r="AE154" s="384"/>
      <c r="AF154" s="384"/>
      <c r="AG154" s="384"/>
      <c r="AH154" s="384"/>
      <c r="AI154" s="384"/>
      <c r="AJ154" s="385"/>
      <c r="AK154" s="385"/>
      <c r="AL154" s="385"/>
      <c r="AM154" s="385"/>
      <c r="AN154" s="385"/>
      <c r="AO154" s="385"/>
      <c r="AP154" s="385"/>
      <c r="AQ154" s="385"/>
      <c r="AR154" s="385"/>
      <c r="AS154" s="385"/>
      <c r="AT154" s="385"/>
      <c r="AU154" s="385"/>
      <c r="AV154" s="385"/>
      <c r="AW154" s="385"/>
      <c r="AX154" s="385"/>
      <c r="AY154" s="87" t="str">
        <f>_xlfn.XLOOKUP(A154,CountrySelect[Country],CountrySelect[Location Name])</f>
        <v>Bayer A/S</v>
      </c>
      <c r="AZ154" s="87">
        <f>_xlfn.XLOOKUP(A154,CountrySelect[Country],CountrySelect[Recipient Name])</f>
        <v>0</v>
      </c>
      <c r="BA154" s="87" t="str">
        <f>_xlfn.XLOOKUP(A154,CountrySelect[Country],CountrySelect[Address Line 1])</f>
        <v>Arne Jacobsens Allé 13</v>
      </c>
      <c r="BB154" s="87" t="str">
        <f>_xlfn.XLOOKUP(A154,CountrySelect[Country],CountrySelect[Address Line 2])</f>
        <v/>
      </c>
      <c r="BC154" s="87" t="e">
        <f>IF(_xlfn.XLOOKUP(A154,#REF!,#REF!)="","",_xlfn.XLOOKUP(A154,#REF!,#REF!))</f>
        <v>#REF!</v>
      </c>
      <c r="BD154" s="87" t="str">
        <f>_xlfn.XLOOKUP(A154,CountrySelect[Country],CountrySelect[City])</f>
        <v>Copenhagen</v>
      </c>
      <c r="BE154" s="87" t="str">
        <f>A154</f>
        <v>Denmark</v>
      </c>
      <c r="BF154" s="87" t="str">
        <f>_xlfn.XLOOKUP(A154,CountrySelect[Country],CountrySelect[Postal/Zip Code])</f>
        <v>2300</v>
      </c>
      <c r="BG154" s="87">
        <f>_xlfn.XLOOKUP(A154,CountrySelect[Country],CountrySelect[Telephone])</f>
        <v>0</v>
      </c>
      <c r="BH154" s="87">
        <f>_xlfn.XLOOKUP(A154,CountrySelect[Country],CountrySelect[Email])</f>
        <v>0</v>
      </c>
    </row>
    <row r="155" spans="1:60" outlineLevel="1">
      <c r="A155" s="70"/>
      <c r="B155" s="27" t="s">
        <v>464</v>
      </c>
      <c r="C155" s="86" t="str">
        <f>$A$154</f>
        <v>Denmark</v>
      </c>
      <c r="D155" s="83" t="s">
        <v>465</v>
      </c>
      <c r="E155" s="64" t="str">
        <f>IFERROR(INDEX(Insights[],MATCH($A$154,Insights[Country],0),MATCH($E$9,Insights[#Headers],0)),"")</f>
        <v>EU</v>
      </c>
      <c r="F155" s="381"/>
      <c r="G155" s="381"/>
      <c r="H155" s="381"/>
      <c r="I155" s="381"/>
      <c r="J155" s="381"/>
      <c r="K155" s="381"/>
      <c r="L155" s="381"/>
      <c r="M155" s="381"/>
      <c r="N155" s="381"/>
      <c r="O155" s="381"/>
      <c r="P155" s="381"/>
      <c r="Q155" s="381"/>
      <c r="R155" s="381"/>
      <c r="S155" s="381"/>
      <c r="T155" s="381"/>
      <c r="U155" s="381"/>
      <c r="V155" s="381"/>
      <c r="W155" s="381"/>
      <c r="X155" s="381"/>
      <c r="Y155" s="381"/>
      <c r="Z155" s="381"/>
      <c r="AA155" s="381"/>
      <c r="AB155" s="381"/>
      <c r="AC155" s="381"/>
      <c r="AD155" s="381"/>
      <c r="AE155" s="381"/>
      <c r="AF155" s="381"/>
      <c r="AG155" s="381"/>
      <c r="AH155" s="381"/>
      <c r="AI155" s="381"/>
      <c r="AJ155" s="382" cm="1">
        <f t="array" ref="AJ155">IFERROR(_xlfn.XLOOKUP($A154,LangRef[[Country]:[Country]],LangRef[[Sites]:[Sites]])*$D$7,"")</f>
        <v>0</v>
      </c>
      <c r="AK155" s="382" cm="1">
        <f t="array" ref="AK155">IFERROR(_xlfn.XLOOKUP($A154,LangRef[[Country]:[Country]],LangRef[[Sites]:[Sites]])*$D$7,"")</f>
        <v>0</v>
      </c>
      <c r="AL155" s="382" cm="1">
        <f t="array" ref="AL155">IFERROR(_xlfn.XLOOKUP($A154,LangRef[[Country]:[Country]],LangRef[[Sites]:[Sites]])*$D$7,"")</f>
        <v>0</v>
      </c>
      <c r="AM155" s="382" cm="1">
        <f t="array" ref="AM155">IFERROR(_xlfn.XLOOKUP($A154,LangRef[[Country]:[Country]],LangRef[[Sites]:[Sites]])*$D$7,"")</f>
        <v>0</v>
      </c>
      <c r="AN155" s="382" cm="1">
        <f t="array" ref="AN155">IFERROR(_xlfn.XLOOKUP($A154,LangRef[[Country]:[Country]],LangRef[[Sites]:[Sites]])*$D$7,"")</f>
        <v>0</v>
      </c>
      <c r="AO155" s="382" cm="1">
        <f t="array" ref="AO155">IFERROR(_xlfn.XLOOKUP($A154,LangRef[[Country]:[Country]],LangRef[[Sites]:[Sites]])*$D$7,"")</f>
        <v>0</v>
      </c>
      <c r="AP155" s="382" cm="1">
        <f t="array" ref="AP155">IFERROR(_xlfn.XLOOKUP($A154,LangRef[[Country]:[Country]],LangRef[[Sites]:[Sites]])*$D$7,"")</f>
        <v>0</v>
      </c>
      <c r="AQ155" s="382" cm="1">
        <f t="array" ref="AQ155">IFERROR(_xlfn.XLOOKUP($A154,LangRef[[Country]:[Country]],LangRef[[Sites]:[Sites]])*$D$7,"")</f>
        <v>0</v>
      </c>
      <c r="AR155" s="382" cm="1">
        <f t="array" ref="AR155">IFERROR(_xlfn.XLOOKUP($A154,LangRef[[Country]:[Country]],LangRef[[Sites]:[Sites]])*$D$7,"")</f>
        <v>0</v>
      </c>
      <c r="AS155" s="382" cm="1">
        <f t="array" ref="AS155">IFERROR(_xlfn.XLOOKUP($A154,LangRef[[Country]:[Country]],LangRef[[Sites]:[Sites]])*$D$7,"")</f>
        <v>0</v>
      </c>
      <c r="AT155" s="382" cm="1">
        <f t="array" ref="AT155">IFERROR(_xlfn.XLOOKUP($A154,LangRef[[Country]:[Country]],LangRef[[Sites]:[Sites]])*$D$7,"")</f>
        <v>0</v>
      </c>
      <c r="AU155" s="382" cm="1">
        <f t="array" ref="AU155">IFERROR(_xlfn.XLOOKUP($A154,LangRef[[Country]:[Country]],LangRef[[Sites]:[Sites]])*$D$7,"")</f>
        <v>0</v>
      </c>
      <c r="AV155" s="382" cm="1">
        <f t="array" ref="AV155">IFERROR(_xlfn.XLOOKUP($A154,LangRef[[Country]:[Country]],LangRef[[Sites]:[Sites]])*$D$7,"")</f>
        <v>0</v>
      </c>
      <c r="AW155" s="382" cm="1">
        <f t="array" ref="AW155">IFERROR(_xlfn.XLOOKUP($A154,LangRef[[Country]:[Country]],LangRef[[Sites]:[Sites]])*$D$7,"")</f>
        <v>0</v>
      </c>
      <c r="AX155" s="382" cm="1">
        <f t="array" ref="AX155">IFERROR(_xlfn.XLOOKUP($A154,LangRef[[Country]:[Country]],LangRef[[Sites]:[Sites]])*$D$7,"")</f>
        <v>0</v>
      </c>
      <c r="AY155" s="28"/>
      <c r="BE155" s="24" t="str">
        <f>C155</f>
        <v>Denmark</v>
      </c>
    </row>
    <row r="156" spans="1:60" outlineLevel="1">
      <c r="A156" s="70"/>
      <c r="B156" s="27" t="s">
        <v>464</v>
      </c>
      <c r="C156" s="86" t="str">
        <f t="shared" ref="C156:C166" si="22">$A$154</f>
        <v>Denmark</v>
      </c>
      <c r="D156" s="83" t="str" cm="1">
        <f t="array" ref="D156">_xlfn._xlws.FILTER(References!$H$237:$H$310,References!$G$237:$G$310='Printing Tracker'!A154)</f>
        <v>Danish</v>
      </c>
      <c r="E156" s="64" t="str">
        <f>IFERROR(INDEX(Insights[],MATCH($A$154,Insights[Country],0),MATCH($E$9,Insights[#Headers],0)),"")</f>
        <v>EU</v>
      </c>
      <c r="F156" s="382" cm="1">
        <f t="array" ref="F156">IFERROR(_xlfn.CEILING.MATH(IF($D$8="",_xlfn.XLOOKUP($A154,LangRef[[Country]:[Country]],LangRef[[Screened Patients]:[Screened Patients]])*$D$5,_xlfn.XLOOKUP($A154,LangRef[[Country]:[Country]],LangRef[[Screened Patients]:[Screened Patients]])*$D$5*$D$8),10),"")</f>
        <v>0</v>
      </c>
      <c r="G156" s="382" cm="1">
        <f t="array" ref="G156">IFERROR(_xlfn.CEILING.MATH(IF($D$8="",_xlfn.XLOOKUP($A154,LangRef[[Country]:[Country]],LangRef[[Screened Patients]:[Screened Patients]])*$G$1,_xlfn.XLOOKUP($A154,LangRef[[Country]:[Country]],LangRef[[Sites]:[Sites]])*$G$1*$D$8),5),"")</f>
        <v>0</v>
      </c>
      <c r="H156" s="382" cm="1">
        <f t="array" ref="H156">IFERROR(_xlfn.CEILING.MATH(IF($D$8="",_xlfn.XLOOKUP($A154,LangRef[[Country]:[Country]],LangRef[[Screened Patients]:[Screened Patients]])*$D$5,_xlfn.XLOOKUP($A154,LangRef[[Country]:[Country]],LangRef[[Screened Patients]:[Screened Patients]])*$D$5*$D$8),10),"")</f>
        <v>0</v>
      </c>
      <c r="I156" s="382" cm="1">
        <f t="array" ref="I156">IFERROR(_xlfn.CEILING.MATH(IF($D$8="",_xlfn.XLOOKUP($A154,LangRef[[Country]:[Country]],LangRef[[Screened Patients]:[Screened Patients]])*$D$5,_xlfn.XLOOKUP($A154,LangRef[[Country]:[Country]],LangRef[[Screened Patients]:[Screened Patients]])*$D$5*$D$8),10),"")</f>
        <v>0</v>
      </c>
      <c r="J156" s="382" cm="1">
        <f t="array" ref="J156">IFERROR(_xlfn.CEILING.MATH(IF($D$8="",_xlfn.XLOOKUP($A154,LangRef[[Country]:[Country]],LangRef[[Screened Patients]:[Screened Patients]])*$D$5,_xlfn.XLOOKUP($A154,LangRef[[Country]:[Country]],LangRef[[Screened Patients]:[Screened Patients]])*$D$5*$D$8),10),"")</f>
        <v>0</v>
      </c>
      <c r="K156" s="382" cm="1">
        <f t="array" ref="K156">IFERROR(_xlfn.CEILING.MATH(IF($D$8="",_xlfn.XLOOKUP($A154,LangRef[[Country]:[Country]],LangRef[[Screened Patients]:[Screened Patients]])*$D$5,_xlfn.XLOOKUP($A154,LangRef[[Country]:[Country]],LangRef[[Screened Patients]:[Screened Patients]])*$D$5*$D$8),10),"")</f>
        <v>0</v>
      </c>
      <c r="L156" s="382" cm="1">
        <f t="array" ref="L156">IFERROR(_xlfn.CEILING.MATH(IF($D$8="",_xlfn.XLOOKUP($A154,LangRef[[Country]:[Country]],LangRef[[Screened Patients]:[Screened Patients]])*$D$5,_xlfn.XLOOKUP($A154,LangRef[[Country]:[Country]],LangRef[[Screened Patients]:[Screened Patients]])*$D$5*$D$8),10),"")</f>
        <v>0</v>
      </c>
      <c r="M156" s="382" cm="1">
        <f t="array" ref="M156">IFERROR(_xlfn.CEILING.MATH(IF($D$8="",_xlfn.XLOOKUP($A154,LangRef[[Country]:[Country]],LangRef[[Screened Patients]:[Screened Patients]])*$D$5,_xlfn.XLOOKUP($A154,LangRef[[Country]:[Country]],LangRef[[Screened Patients]:[Screened Patients]])*$D$5*$D$8),10),"")</f>
        <v>0</v>
      </c>
      <c r="N156" s="382" cm="1">
        <f t="array" ref="N156">IFERROR(_xlfn.CEILING.MATH(IF($D$8="",_xlfn.XLOOKUP($A154,LangRef[[Country]:[Country]],LangRef[[Screened Patients]:[Screened Patients]])*$D$5,_xlfn.XLOOKUP($A154,LangRef[[Country]:[Country]],LangRef[[Screened Patients]:[Screened Patients]])*$D$5*$D$8),10),"")</f>
        <v>0</v>
      </c>
      <c r="O156" s="382" cm="1">
        <f t="array" ref="O156">IFERROR(_xlfn.CEILING.MATH(IF($D$8="",_xlfn.XLOOKUP($A154,LangRef[[Country]:[Country]],LangRef[[Screened Patients]:[Screened Patients]])*$D$5,_xlfn.XLOOKUP($A154,LangRef[[Country]:[Country]],LangRef[[Screened Patients]:[Screened Patients]])*$D$5*$D$8),10),"")</f>
        <v>0</v>
      </c>
      <c r="P156" s="382" cm="1">
        <f t="array" ref="P156">IFERROR(_xlfn.CEILING.MATH(IF($D$8="",_xlfn.XLOOKUP($A154,LangRef[[Country]:[Country]],LangRef[[Screened Patients]:[Screened Patients]])*$D$5,_xlfn.XLOOKUP($A154,LangRef[[Country]:[Country]],LangRef[[Screened Patients]:[Screened Patients]])*$D$5*$D$8),10),"")</f>
        <v>0</v>
      </c>
      <c r="Q156" s="382" cm="1">
        <f t="array" ref="Q156">IFERROR(_xlfn.CEILING.MATH(IF($D$8="",_xlfn.XLOOKUP($A154,LangRef[[Country]:[Country]],LangRef[[Screened Patients]:[Screened Patients]])*$D$5,_xlfn.XLOOKUP($A154,LangRef[[Country]:[Country]],LangRef[[Screened Patients]:[Screened Patients]])*$D$5*$D$8),10),"")</f>
        <v>0</v>
      </c>
      <c r="R156" s="382" cm="1">
        <f t="array" ref="R156">IFERROR(_xlfn.CEILING.MATH(IF($D$8="",_xlfn.XLOOKUP($A154,LangRef[[Country]:[Country]],LangRef[[Screened Patients]:[Screened Patients]])*$D$5,_xlfn.XLOOKUP($A154,LangRef[[Country]:[Country]],LangRef[[Screened Patients]:[Screened Patients]])*$D$5*$D$8),10),"")</f>
        <v>0</v>
      </c>
      <c r="S156" s="382" cm="1">
        <f t="array" ref="S156">IFERROR(_xlfn.CEILING.MATH(IF($D$8="",_xlfn.XLOOKUP($A154,LangRef[[Country]:[Country]],LangRef[[Screened Patients]:[Screened Patients]])*$D$5,_xlfn.XLOOKUP($A154,LangRef[[Country]:[Country]],LangRef[[Screened Patients]:[Screened Patients]])*$D$5*$D$8),10),"")</f>
        <v>0</v>
      </c>
      <c r="T156" s="382" cm="1">
        <f t="array" ref="T156">IFERROR(_xlfn.CEILING.MATH(IF($D$8="",_xlfn.XLOOKUP($A154,LangRef[[Country]:[Country]],LangRef[[Screened Patients]:[Screened Patients]])*$D$5,_xlfn.XLOOKUP($A154,LangRef[[Country]:[Country]],LangRef[[Screened Patients]:[Screened Patients]])*$D$5*$D$8),10),"")</f>
        <v>0</v>
      </c>
      <c r="U156" s="382" cm="1">
        <f t="array" ref="U156">IFERROR(_xlfn.CEILING.MATH(IF($D$8="",_xlfn.XLOOKUP($A154,LangRef[[Country]:[Country]],LangRef[[Screened Patients]:[Screened Patients]])*$D$5,_xlfn.XLOOKUP($A154,LangRef[[Country]:[Country]],LangRef[[Screened Patients]:[Screened Patients]])*$D$6*$D$8),10),"")</f>
        <v>0</v>
      </c>
      <c r="V156" s="382" cm="1">
        <f t="array" ref="V156">IFERROR(_xlfn.CEILING.MATH(IF($D$8="",_xlfn.XLOOKUP($A154,LangRef[[Country]:[Country]],LangRef[[Screened Patients]:[Screened Patients]])*$D$5,_xlfn.XLOOKUP($A154,LangRef[[Country]:[Country]],LangRef[[Screened Patients]:[Screened Patients]])*$D$6*$D$8),10),"")</f>
        <v>0</v>
      </c>
      <c r="W156" s="382" cm="1">
        <f t="array" ref="W156">IFERROR(_xlfn.CEILING.MATH(IF($D$8="",_xlfn.XLOOKUP($A154,LangRef[[Country]:[Country]],LangRef[[Screened Patients]:[Screened Patients]])*$D$5,_xlfn.XLOOKUP($A154,LangRef[[Country]:[Country]],LangRef[[Screened Patients]:[Screened Patients]])*$D$6*$D$8),10),"")</f>
        <v>0</v>
      </c>
      <c r="X156" s="382" cm="1">
        <f t="array" ref="X156">IFERROR(_xlfn.CEILING.MATH(IF($D$8="",_xlfn.XLOOKUP($A154,LangRef[[Country]:[Country]],LangRef[[Screened Patients]:[Screened Patients]])*$D$5,_xlfn.XLOOKUP($A154,LangRef[[Country]:[Country]],LangRef[[Screened Patients]:[Screened Patients]])*$D$6*$D$8),10),"")</f>
        <v>0</v>
      </c>
      <c r="Y156" s="382" cm="1">
        <f t="array" ref="Y156">IFERROR(_xlfn.CEILING.MATH(IF($D$8="",_xlfn.XLOOKUP($A154,LangRef[[Country]:[Country]],LangRef[[Screened Patients]:[Screened Patients]])*$D$5,_xlfn.XLOOKUP($A154,LangRef[[Country]:[Country]],LangRef[[Screened Patients]:[Screened Patients]])*$D$6*$D$8),10),"")</f>
        <v>0</v>
      </c>
      <c r="Z156" s="382" cm="1">
        <f t="array" ref="Z156">IFERROR(_xlfn.CEILING.MATH(IF($D$8="",_xlfn.XLOOKUP($A154,LangRef[[Country]:[Country]],LangRef[[Screened Patients]:[Screened Patients]])*$D$5,_xlfn.XLOOKUP($A154,LangRef[[Country]:[Country]],LangRef[[Screened Patients]:[Screened Patients]])*$D$6*$D$8),10),"")</f>
        <v>0</v>
      </c>
      <c r="AA156" s="382" cm="1">
        <f t="array" ref="AA156">IFERROR(_xlfn.CEILING.MATH(IF($D$8="",_xlfn.XLOOKUP($A154,LangRef[[Country]:[Country]],LangRef[[Screened Patients]:[Screened Patients]])*$D$5,_xlfn.XLOOKUP($A154,LangRef[[Country]:[Country]],LangRef[[Screened Patients]:[Screened Patients]])*$D$6*$D$8),10),"")</f>
        <v>0</v>
      </c>
      <c r="AB156" s="382" cm="1">
        <f t="array" ref="AB156">IFERROR(_xlfn.CEILING.MATH(IF($D$8="",_xlfn.XLOOKUP($A154,LangRef[[Country]:[Country]],LangRef[[Screened Patients]:[Screened Patients]])*$D$5,_xlfn.XLOOKUP($A154,LangRef[[Country]:[Country]],LangRef[[Screened Patients]:[Screened Patients]])*$D$6*$D$8),10),"")</f>
        <v>0</v>
      </c>
      <c r="AC156" s="382" cm="1">
        <f t="array" ref="AC156">IFERROR(_xlfn.CEILING.MATH(IF($D$8="",_xlfn.XLOOKUP($A154,LangRef[[Country]:[Country]],LangRef[[Screened Patients]:[Screened Patients]])*$D$5,_xlfn.XLOOKUP($A154,LangRef[[Country]:[Country]],LangRef[[Screened Patients]:[Screened Patients]])*$D$6*$D$8),10),"")</f>
        <v>0</v>
      </c>
      <c r="AD156" s="382" cm="1">
        <f t="array" ref="AD156">IFERROR(_xlfn.CEILING.MATH(IF($D$8="",_xlfn.XLOOKUP($A154,LangRef[[Country]:[Country]],LangRef[[Screened Patients]:[Screened Patients]])*$D$5,_xlfn.XLOOKUP($A154,LangRef[[Country]:[Country]],LangRef[[Screened Patients]:[Screened Patients]])*$D$6*$D$8),10),"")</f>
        <v>0</v>
      </c>
      <c r="AE156" s="382" cm="1">
        <f t="array" ref="AE156">IFERROR(_xlfn.CEILING.MATH(IF($D$8="",_xlfn.XLOOKUP($A154,LangRef[[Country]:[Country]],LangRef[[Screened Patients]:[Screened Patients]])*$D$5,_xlfn.XLOOKUP($A154,LangRef[[Country]:[Country]],LangRef[[Screened Patients]:[Screened Patients]])*$D$6*$D$8),10),"")</f>
        <v>0</v>
      </c>
      <c r="AF156" s="382" cm="1">
        <f t="array" ref="AF156">IFERROR(_xlfn.CEILING.MATH(IF($D$8="",_xlfn.XLOOKUP($A154,LangRef[[Country]:[Country]],LangRef[[Screened Patients]:[Screened Patients]])*$D$5,_xlfn.XLOOKUP($A154,LangRef[[Country]:[Country]],LangRef[[Screened Patients]:[Screened Patients]])*$D$6*$D$8),10),"")</f>
        <v>0</v>
      </c>
      <c r="AG156" s="382" cm="1">
        <f t="array" ref="AG156">IFERROR(_xlfn.CEILING.MATH(IF($D$8="",_xlfn.XLOOKUP($A154,LangRef[[Country]:[Country]],LangRef[[Screened Patients]:[Screened Patients]])*$D$5,_xlfn.XLOOKUP($A154,LangRef[[Country]:[Country]],LangRef[[Screened Patients]:[Screened Patients]])*$D$6*$D$8),10),"")</f>
        <v>0</v>
      </c>
      <c r="AH156" s="382" cm="1">
        <f t="array" ref="AH156">IFERROR(_xlfn.CEILING.MATH(IF($D$8="",_xlfn.XLOOKUP($A154,LangRef[[Country]:[Country]],LangRef[[Screened Patients]:[Screened Patients]])*$D$5,_xlfn.XLOOKUP($A154,LangRef[[Country]:[Country]],LangRef[[Screened Patients]:[Screened Patients]])*$D$6*$D$8),10),"")</f>
        <v>0</v>
      </c>
      <c r="AI156" s="382" cm="1">
        <f t="array" ref="AI156">IFERROR(_xlfn.CEILING.MATH(IF($D$8="",_xlfn.XLOOKUP($A154,LangRef[[Country]:[Country]],LangRef[[Screened Patients]:[Screened Patients]])*$D$5,_xlfn.XLOOKUP($A154,LangRef[[Country]:[Country]],LangRef[[Screened Patients]:[Screened Patients]])*$D$6*$D$8),10),"")</f>
        <v>0</v>
      </c>
      <c r="AJ156" s="27"/>
      <c r="AK156" s="27"/>
      <c r="AL156" s="27"/>
      <c r="AM156" s="27"/>
      <c r="AN156" s="27"/>
      <c r="AO156" s="27"/>
      <c r="AP156" s="27"/>
      <c r="AQ156" s="27"/>
      <c r="AR156" s="27"/>
      <c r="AS156" s="27"/>
      <c r="AT156" s="27"/>
      <c r="AU156" s="27"/>
      <c r="AV156" s="27"/>
      <c r="AW156" s="27"/>
      <c r="AX156" s="27"/>
      <c r="AY156" s="28"/>
      <c r="BE156" s="24" t="str">
        <f t="shared" ref="BE156:BE166" si="23">C156</f>
        <v>Denmark</v>
      </c>
    </row>
    <row r="157" spans="1:60" outlineLevel="1">
      <c r="A157" s="70"/>
      <c r="B157" s="27" t="s">
        <v>464</v>
      </c>
      <c r="C157" s="86" t="str">
        <f t="shared" si="22"/>
        <v>Denmark</v>
      </c>
      <c r="E157" s="64" t="str">
        <f>IFERROR(INDEX(Insights[],MATCH($A$154,Insights[Country],0),MATCH($E$9,Insights[#Headers],0)),"")</f>
        <v>EU</v>
      </c>
      <c r="F157" s="382"/>
      <c r="G157" s="382"/>
      <c r="H157" s="382"/>
      <c r="I157" s="382"/>
      <c r="J157" s="382"/>
      <c r="K157" s="382"/>
      <c r="L157" s="382"/>
      <c r="M157" s="382"/>
      <c r="N157" s="382"/>
      <c r="O157" s="382"/>
      <c r="P157" s="382"/>
      <c r="Q157" s="382"/>
      <c r="R157" s="382"/>
      <c r="S157" s="382"/>
      <c r="T157" s="382"/>
      <c r="U157" s="382"/>
      <c r="V157" s="382"/>
      <c r="W157" s="382"/>
      <c r="X157" s="382"/>
      <c r="Y157" s="382"/>
      <c r="Z157" s="382"/>
      <c r="AA157" s="382"/>
      <c r="AB157" s="382"/>
      <c r="AC157" s="382"/>
      <c r="AD157" s="382"/>
      <c r="AE157" s="382"/>
      <c r="AF157" s="382"/>
      <c r="AG157" s="382"/>
      <c r="AH157" s="382"/>
      <c r="AI157" s="382"/>
      <c r="AJ157" s="27"/>
      <c r="AK157" s="27"/>
      <c r="AL157" s="27"/>
      <c r="AM157" s="27"/>
      <c r="AN157" s="27"/>
      <c r="AO157" s="27"/>
      <c r="AP157" s="27"/>
      <c r="AQ157" s="27"/>
      <c r="AR157" s="27"/>
      <c r="AS157" s="27"/>
      <c r="AT157" s="27"/>
      <c r="AU157" s="27"/>
      <c r="AV157" s="27"/>
      <c r="AW157" s="27"/>
      <c r="AX157" s="27"/>
      <c r="AY157" s="28"/>
      <c r="BE157" s="24" t="str">
        <f t="shared" si="23"/>
        <v>Denmark</v>
      </c>
    </row>
    <row r="158" spans="1:60" outlineLevel="1">
      <c r="A158" s="70"/>
      <c r="B158" s="27" t="s">
        <v>464</v>
      </c>
      <c r="C158" s="86" t="str">
        <f t="shared" si="22"/>
        <v>Denmark</v>
      </c>
      <c r="E158" s="64" t="str">
        <f>IFERROR(INDEX(Insights[],MATCH($A$154,Insights[Country],0),MATCH($E$9,Insights[#Headers],0)),"")</f>
        <v>EU</v>
      </c>
      <c r="F158" s="382"/>
      <c r="G158" s="382"/>
      <c r="H158" s="382"/>
      <c r="I158" s="382"/>
      <c r="J158" s="382"/>
      <c r="K158" s="382"/>
      <c r="L158" s="382"/>
      <c r="M158" s="382"/>
      <c r="N158" s="382"/>
      <c r="O158" s="382"/>
      <c r="P158" s="382"/>
      <c r="Q158" s="382"/>
      <c r="R158" s="382"/>
      <c r="S158" s="382"/>
      <c r="T158" s="382"/>
      <c r="U158" s="382"/>
      <c r="V158" s="382"/>
      <c r="W158" s="382"/>
      <c r="X158" s="382"/>
      <c r="Y158" s="382"/>
      <c r="Z158" s="382"/>
      <c r="AA158" s="382"/>
      <c r="AB158" s="382"/>
      <c r="AC158" s="382"/>
      <c r="AD158" s="382"/>
      <c r="AE158" s="382"/>
      <c r="AF158" s="382"/>
      <c r="AG158" s="382"/>
      <c r="AH158" s="382"/>
      <c r="AI158" s="382"/>
      <c r="AJ158" s="383"/>
      <c r="AK158" s="383"/>
      <c r="AL158" s="383"/>
      <c r="AM158" s="383"/>
      <c r="AN158" s="383"/>
      <c r="AO158" s="383"/>
      <c r="AP158" s="383"/>
      <c r="AQ158" s="383"/>
      <c r="AR158" s="383"/>
      <c r="AS158" s="383"/>
      <c r="AT158" s="383"/>
      <c r="AU158" s="383"/>
      <c r="AV158" s="383"/>
      <c r="AW158" s="383"/>
      <c r="AX158" s="383"/>
      <c r="AY158" s="133"/>
      <c r="BE158" s="24" t="str">
        <f t="shared" si="23"/>
        <v>Denmark</v>
      </c>
    </row>
    <row r="159" spans="1:60" outlineLevel="1">
      <c r="A159" s="70"/>
      <c r="B159" s="27">
        <v>1</v>
      </c>
      <c r="C159" s="86" t="str">
        <f t="shared" si="22"/>
        <v>Denmark</v>
      </c>
      <c r="E159" s="64" t="str">
        <f>IFERROR(INDEX(Insights[],MATCH($A$154,Insights[Country],0),MATCH($E$9,Insights[#Headers],0)),"")</f>
        <v>EU</v>
      </c>
      <c r="F159" s="382"/>
      <c r="G159" s="382"/>
      <c r="H159" s="382"/>
      <c r="I159" s="382"/>
      <c r="J159" s="382"/>
      <c r="K159" s="382"/>
      <c r="L159" s="382"/>
      <c r="M159" s="382"/>
      <c r="N159" s="382"/>
      <c r="O159" s="382"/>
      <c r="P159" s="382"/>
      <c r="Q159" s="382"/>
      <c r="R159" s="382"/>
      <c r="S159" s="382"/>
      <c r="T159" s="382"/>
      <c r="U159" s="382"/>
      <c r="V159" s="382"/>
      <c r="W159" s="382"/>
      <c r="X159" s="382"/>
      <c r="Y159" s="382"/>
      <c r="Z159" s="382"/>
      <c r="AA159" s="382"/>
      <c r="AB159" s="382"/>
      <c r="AC159" s="382"/>
      <c r="AD159" s="382"/>
      <c r="AE159" s="382"/>
      <c r="AF159" s="382"/>
      <c r="AG159" s="382"/>
      <c r="AH159" s="382"/>
      <c r="AI159" s="382"/>
      <c r="AJ159" s="383"/>
      <c r="AK159" s="383"/>
      <c r="AL159" s="383"/>
      <c r="AM159" s="383"/>
      <c r="AN159" s="383"/>
      <c r="AO159" s="383"/>
      <c r="AP159" s="383"/>
      <c r="AQ159" s="383"/>
      <c r="AR159" s="383"/>
      <c r="AS159" s="383"/>
      <c r="AT159" s="383"/>
      <c r="AU159" s="383"/>
      <c r="AV159" s="383"/>
      <c r="AW159" s="383"/>
      <c r="AX159" s="383"/>
      <c r="AY159" s="133"/>
      <c r="BE159" s="24" t="str">
        <f t="shared" si="23"/>
        <v>Denmark</v>
      </c>
    </row>
    <row r="160" spans="1:60" outlineLevel="1">
      <c r="A160" s="70"/>
      <c r="B160" s="27">
        <v>1</v>
      </c>
      <c r="C160" s="86" t="str">
        <f t="shared" si="22"/>
        <v>Denmark</v>
      </c>
      <c r="E160" s="64" t="str">
        <f>IFERROR(INDEX(Insights[],MATCH($A$154,Insights[Country],0),MATCH($E$9,Insights[#Headers],0)),"")</f>
        <v>EU</v>
      </c>
      <c r="F160" s="382"/>
      <c r="G160" s="382"/>
      <c r="H160" s="382"/>
      <c r="I160" s="382"/>
      <c r="J160" s="382"/>
      <c r="K160" s="382"/>
      <c r="L160" s="382"/>
      <c r="M160" s="382"/>
      <c r="N160" s="382"/>
      <c r="O160" s="382"/>
      <c r="P160" s="382"/>
      <c r="Q160" s="382"/>
      <c r="R160" s="382"/>
      <c r="S160" s="382"/>
      <c r="T160" s="382"/>
      <c r="U160" s="382"/>
      <c r="V160" s="382"/>
      <c r="W160" s="382"/>
      <c r="X160" s="382"/>
      <c r="Y160" s="382"/>
      <c r="Z160" s="382"/>
      <c r="AA160" s="382"/>
      <c r="AB160" s="382"/>
      <c r="AC160" s="382"/>
      <c r="AD160" s="382"/>
      <c r="AE160" s="382"/>
      <c r="AF160" s="382"/>
      <c r="AG160" s="382"/>
      <c r="AH160" s="382"/>
      <c r="AI160" s="382"/>
      <c r="AJ160" s="383"/>
      <c r="AK160" s="383"/>
      <c r="AL160" s="383"/>
      <c r="AM160" s="383"/>
      <c r="AN160" s="383"/>
      <c r="AO160" s="383"/>
      <c r="AP160" s="383"/>
      <c r="AQ160" s="383"/>
      <c r="AR160" s="383"/>
      <c r="AS160" s="383"/>
      <c r="AT160" s="383"/>
      <c r="AU160" s="383"/>
      <c r="AV160" s="383"/>
      <c r="AW160" s="383"/>
      <c r="AX160" s="383"/>
      <c r="AY160" s="133"/>
      <c r="BE160" s="24" t="str">
        <f t="shared" si="23"/>
        <v>Denmark</v>
      </c>
    </row>
    <row r="161" spans="1:60" hidden="1" outlineLevel="2">
      <c r="A161" s="70"/>
      <c r="B161" s="27">
        <v>1</v>
      </c>
      <c r="C161" s="86" t="str">
        <f t="shared" si="22"/>
        <v>Denmark</v>
      </c>
      <c r="E161" s="64" t="str">
        <f>IFERROR(INDEX(Insights[],MATCH($A$154,Insights[Country],0),MATCH($E$9,Insights[#Headers],0)),"")</f>
        <v>EU</v>
      </c>
      <c r="F161" s="382"/>
      <c r="G161" s="382"/>
      <c r="H161" s="382"/>
      <c r="I161" s="382"/>
      <c r="J161" s="382"/>
      <c r="K161" s="382"/>
      <c r="L161" s="382"/>
      <c r="M161" s="382"/>
      <c r="N161" s="382"/>
      <c r="O161" s="382"/>
      <c r="P161" s="382"/>
      <c r="Q161" s="382"/>
      <c r="R161" s="382"/>
      <c r="S161" s="382"/>
      <c r="T161" s="382"/>
      <c r="U161" s="382"/>
      <c r="V161" s="382"/>
      <c r="W161" s="382"/>
      <c r="X161" s="382"/>
      <c r="Y161" s="382"/>
      <c r="Z161" s="382"/>
      <c r="AA161" s="382"/>
      <c r="AB161" s="382"/>
      <c r="AC161" s="382"/>
      <c r="AD161" s="382"/>
      <c r="AE161" s="382"/>
      <c r="AF161" s="382"/>
      <c r="AG161" s="382"/>
      <c r="AH161" s="382"/>
      <c r="AI161" s="382"/>
      <c r="AJ161" s="383"/>
      <c r="AK161" s="383"/>
      <c r="AL161" s="383"/>
      <c r="AM161" s="383"/>
      <c r="AN161" s="383"/>
      <c r="AO161" s="383"/>
      <c r="AP161" s="383"/>
      <c r="AQ161" s="383"/>
      <c r="AR161" s="383"/>
      <c r="AS161" s="383"/>
      <c r="AT161" s="383"/>
      <c r="AU161" s="383"/>
      <c r="AV161" s="383"/>
      <c r="AW161" s="383"/>
      <c r="AX161" s="383"/>
      <c r="AY161" s="133"/>
      <c r="BE161" s="24" t="str">
        <f t="shared" si="23"/>
        <v>Denmark</v>
      </c>
    </row>
    <row r="162" spans="1:60" hidden="1" outlineLevel="2">
      <c r="A162" s="70"/>
      <c r="B162" s="27">
        <v>1</v>
      </c>
      <c r="C162" s="86" t="str">
        <f t="shared" si="22"/>
        <v>Denmark</v>
      </c>
      <c r="E162" s="64" t="str">
        <f>IFERROR(INDEX(Insights[],MATCH($A$154,Insights[Country],0),MATCH($E$9,Insights[#Headers],0)),"")</f>
        <v>EU</v>
      </c>
      <c r="F162" s="382"/>
      <c r="G162" s="382"/>
      <c r="H162" s="382"/>
      <c r="I162" s="382"/>
      <c r="J162" s="382"/>
      <c r="K162" s="382"/>
      <c r="L162" s="382"/>
      <c r="M162" s="382"/>
      <c r="N162" s="382"/>
      <c r="O162" s="382"/>
      <c r="P162" s="382"/>
      <c r="Q162" s="382"/>
      <c r="R162" s="382"/>
      <c r="S162" s="382"/>
      <c r="T162" s="382"/>
      <c r="U162" s="382"/>
      <c r="V162" s="382"/>
      <c r="W162" s="382"/>
      <c r="X162" s="382"/>
      <c r="Y162" s="382"/>
      <c r="Z162" s="382"/>
      <c r="AA162" s="382"/>
      <c r="AB162" s="382"/>
      <c r="AC162" s="382"/>
      <c r="AD162" s="382"/>
      <c r="AE162" s="382"/>
      <c r="AF162" s="382"/>
      <c r="AG162" s="382"/>
      <c r="AH162" s="382"/>
      <c r="AI162" s="382"/>
      <c r="AJ162" s="383"/>
      <c r="AK162" s="383"/>
      <c r="AL162" s="383"/>
      <c r="AM162" s="383"/>
      <c r="AN162" s="383"/>
      <c r="AO162" s="383"/>
      <c r="AP162" s="383"/>
      <c r="AQ162" s="383"/>
      <c r="AR162" s="383"/>
      <c r="AS162" s="383"/>
      <c r="AT162" s="383"/>
      <c r="AU162" s="383"/>
      <c r="AV162" s="383"/>
      <c r="AW162" s="383"/>
      <c r="AX162" s="383"/>
      <c r="AY162" s="133"/>
      <c r="BE162" s="24" t="str">
        <f t="shared" si="23"/>
        <v>Denmark</v>
      </c>
    </row>
    <row r="163" spans="1:60" hidden="1" outlineLevel="2">
      <c r="A163" s="70"/>
      <c r="B163" s="27">
        <v>2</v>
      </c>
      <c r="C163" s="86" t="str">
        <f t="shared" si="22"/>
        <v>Denmark</v>
      </c>
      <c r="E163" s="64" t="str">
        <f>IFERROR(INDEX(Insights[],MATCH($A$154,Insights[Country],0),MATCH($E$9,Insights[#Headers],0)),"")</f>
        <v>EU</v>
      </c>
      <c r="F163" s="382"/>
      <c r="G163" s="382"/>
      <c r="H163" s="382"/>
      <c r="I163" s="382"/>
      <c r="J163" s="382"/>
      <c r="K163" s="382"/>
      <c r="L163" s="382"/>
      <c r="M163" s="382"/>
      <c r="N163" s="382"/>
      <c r="O163" s="382"/>
      <c r="P163" s="382"/>
      <c r="Q163" s="382"/>
      <c r="R163" s="382"/>
      <c r="S163" s="382"/>
      <c r="T163" s="382"/>
      <c r="U163" s="382"/>
      <c r="V163" s="382"/>
      <c r="W163" s="382"/>
      <c r="X163" s="382"/>
      <c r="Y163" s="382"/>
      <c r="Z163" s="382"/>
      <c r="AA163" s="382"/>
      <c r="AB163" s="382"/>
      <c r="AC163" s="382"/>
      <c r="AD163" s="382"/>
      <c r="AE163" s="382"/>
      <c r="AF163" s="382"/>
      <c r="AG163" s="382"/>
      <c r="AH163" s="382"/>
      <c r="AI163" s="382"/>
      <c r="AJ163" s="383"/>
      <c r="AK163" s="383"/>
      <c r="AL163" s="383"/>
      <c r="AM163" s="383"/>
      <c r="AN163" s="383"/>
      <c r="AO163" s="383"/>
      <c r="AP163" s="383"/>
      <c r="AQ163" s="383"/>
      <c r="AR163" s="383"/>
      <c r="AS163" s="383"/>
      <c r="AT163" s="383"/>
      <c r="AU163" s="383"/>
      <c r="AV163" s="383"/>
      <c r="AW163" s="383"/>
      <c r="AX163" s="383"/>
      <c r="AY163" s="133"/>
      <c r="BE163" s="24" t="str">
        <f t="shared" si="23"/>
        <v>Denmark</v>
      </c>
    </row>
    <row r="164" spans="1:60" hidden="1" outlineLevel="2">
      <c r="A164" s="70"/>
      <c r="B164" s="27">
        <v>2</v>
      </c>
      <c r="C164" s="86" t="str">
        <f t="shared" si="22"/>
        <v>Denmark</v>
      </c>
      <c r="E164" s="64" t="str">
        <f>IFERROR(INDEX(Insights[],MATCH($A$154,Insights[Country],0),MATCH($E$9,Insights[#Headers],0)),"")</f>
        <v>EU</v>
      </c>
      <c r="F164" s="382"/>
      <c r="G164" s="382"/>
      <c r="H164" s="382"/>
      <c r="I164" s="382"/>
      <c r="J164" s="382"/>
      <c r="K164" s="382"/>
      <c r="L164" s="382"/>
      <c r="M164" s="382"/>
      <c r="N164" s="382"/>
      <c r="O164" s="382"/>
      <c r="P164" s="382"/>
      <c r="Q164" s="382"/>
      <c r="R164" s="382"/>
      <c r="S164" s="382"/>
      <c r="T164" s="382"/>
      <c r="U164" s="382"/>
      <c r="V164" s="382"/>
      <c r="W164" s="382"/>
      <c r="X164" s="382"/>
      <c r="Y164" s="382"/>
      <c r="Z164" s="382"/>
      <c r="AA164" s="382"/>
      <c r="AB164" s="382"/>
      <c r="AC164" s="382"/>
      <c r="AD164" s="382"/>
      <c r="AE164" s="382"/>
      <c r="AF164" s="382"/>
      <c r="AG164" s="382"/>
      <c r="AH164" s="382"/>
      <c r="AI164" s="382"/>
      <c r="AJ164" s="383"/>
      <c r="AK164" s="383"/>
      <c r="AL164" s="383"/>
      <c r="AM164" s="383"/>
      <c r="AN164" s="383"/>
      <c r="AO164" s="383"/>
      <c r="AP164" s="383"/>
      <c r="AQ164" s="383"/>
      <c r="AR164" s="383"/>
      <c r="AS164" s="383"/>
      <c r="AT164" s="383"/>
      <c r="AU164" s="383"/>
      <c r="AV164" s="383"/>
      <c r="AW164" s="383"/>
      <c r="AX164" s="383"/>
      <c r="AY164" s="133"/>
      <c r="BE164" s="24" t="str">
        <f t="shared" si="23"/>
        <v>Denmark</v>
      </c>
    </row>
    <row r="165" spans="1:60" hidden="1" outlineLevel="2">
      <c r="A165" s="70"/>
      <c r="B165" s="27">
        <v>2</v>
      </c>
      <c r="C165" s="86" t="str">
        <f t="shared" si="22"/>
        <v>Denmark</v>
      </c>
      <c r="E165" s="64" t="str">
        <f>IFERROR(INDEX(Insights[],MATCH($A$154,Insights[Country],0),MATCH($E$9,Insights[#Headers],0)),"")</f>
        <v>EU</v>
      </c>
      <c r="F165" s="382"/>
      <c r="G165" s="382"/>
      <c r="H165" s="382"/>
      <c r="I165" s="382"/>
      <c r="J165" s="382"/>
      <c r="K165" s="382"/>
      <c r="L165" s="382"/>
      <c r="M165" s="382"/>
      <c r="N165" s="382"/>
      <c r="O165" s="382"/>
      <c r="P165" s="382"/>
      <c r="Q165" s="382"/>
      <c r="R165" s="382"/>
      <c r="S165" s="382"/>
      <c r="T165" s="382"/>
      <c r="U165" s="382"/>
      <c r="V165" s="382"/>
      <c r="W165" s="382"/>
      <c r="X165" s="382"/>
      <c r="Y165" s="382"/>
      <c r="Z165" s="382"/>
      <c r="AA165" s="382"/>
      <c r="AB165" s="382"/>
      <c r="AC165" s="382"/>
      <c r="AD165" s="382"/>
      <c r="AE165" s="382"/>
      <c r="AF165" s="382"/>
      <c r="AG165" s="382"/>
      <c r="AH165" s="382"/>
      <c r="AI165" s="382"/>
      <c r="AJ165" s="383"/>
      <c r="AK165" s="383"/>
      <c r="AL165" s="383"/>
      <c r="AM165" s="383"/>
      <c r="AN165" s="383"/>
      <c r="AO165" s="383"/>
      <c r="AP165" s="383"/>
      <c r="AQ165" s="383"/>
      <c r="AR165" s="383"/>
      <c r="AS165" s="383"/>
      <c r="AT165" s="383"/>
      <c r="AU165" s="383"/>
      <c r="AV165" s="383"/>
      <c r="AW165" s="383"/>
      <c r="AX165" s="383"/>
      <c r="AY165" s="133"/>
      <c r="BE165" s="24" t="str">
        <f t="shared" si="23"/>
        <v>Denmark</v>
      </c>
    </row>
    <row r="166" spans="1:60" hidden="1" outlineLevel="2">
      <c r="A166" s="70"/>
      <c r="B166" s="27">
        <v>2</v>
      </c>
      <c r="C166" s="86" t="str">
        <f t="shared" si="22"/>
        <v>Denmark</v>
      </c>
      <c r="E166" s="64" t="str">
        <f>IFERROR(INDEX(Insights[],MATCH($A$154,Insights[Country],0),MATCH($E$9,Insights[#Headers],0)),"")</f>
        <v>EU</v>
      </c>
      <c r="F166" s="382"/>
      <c r="G166" s="382"/>
      <c r="H166" s="382"/>
      <c r="I166" s="382"/>
      <c r="J166" s="382"/>
      <c r="K166" s="382"/>
      <c r="L166" s="382"/>
      <c r="M166" s="382"/>
      <c r="N166" s="382"/>
      <c r="O166" s="382"/>
      <c r="P166" s="382"/>
      <c r="Q166" s="382"/>
      <c r="R166" s="382"/>
      <c r="S166" s="382"/>
      <c r="T166" s="382"/>
      <c r="U166" s="382"/>
      <c r="V166" s="382"/>
      <c r="W166" s="382"/>
      <c r="X166" s="382"/>
      <c r="Y166" s="382"/>
      <c r="Z166" s="382"/>
      <c r="AA166" s="382"/>
      <c r="AB166" s="382"/>
      <c r="AC166" s="382"/>
      <c r="AD166" s="382"/>
      <c r="AE166" s="382"/>
      <c r="AF166" s="382"/>
      <c r="AG166" s="382"/>
      <c r="AH166" s="382"/>
      <c r="AI166" s="382"/>
      <c r="AJ166" s="383"/>
      <c r="AK166" s="383"/>
      <c r="AL166" s="383"/>
      <c r="AM166" s="383"/>
      <c r="AN166" s="383"/>
      <c r="AO166" s="383"/>
      <c r="AP166" s="383"/>
      <c r="AQ166" s="383"/>
      <c r="AR166" s="383"/>
      <c r="AS166" s="383"/>
      <c r="AT166" s="383"/>
      <c r="AU166" s="383"/>
      <c r="AV166" s="383"/>
      <c r="AW166" s="383"/>
      <c r="AX166" s="383"/>
      <c r="AY166" s="133"/>
      <c r="BE166" s="24" t="str">
        <f t="shared" si="23"/>
        <v>Denmark</v>
      </c>
    </row>
    <row r="167" spans="1:60" s="68" customFormat="1" ht="30">
      <c r="A167" s="69" t="str">
        <f>References!A248</f>
        <v>Estonia</v>
      </c>
      <c r="B167" s="61"/>
      <c r="C167" s="88"/>
      <c r="D167" s="90"/>
      <c r="E167" s="63" t="str">
        <f>IFERROR(INDEX(Insights[],MATCH($A$167,Insights[Country],0),MATCH($E$9,Insights[#Headers],0)),"")</f>
        <v>EU</v>
      </c>
      <c r="F167" s="384"/>
      <c r="G167" s="384"/>
      <c r="H167" s="384"/>
      <c r="I167" s="384"/>
      <c r="J167" s="384"/>
      <c r="K167" s="384"/>
      <c r="L167" s="384"/>
      <c r="M167" s="384"/>
      <c r="N167" s="384"/>
      <c r="O167" s="384"/>
      <c r="P167" s="384"/>
      <c r="Q167" s="384"/>
      <c r="R167" s="384"/>
      <c r="S167" s="384"/>
      <c r="T167" s="384"/>
      <c r="U167" s="384"/>
      <c r="V167" s="384"/>
      <c r="W167" s="384"/>
      <c r="X167" s="384"/>
      <c r="Y167" s="384"/>
      <c r="Z167" s="384"/>
      <c r="AA167" s="384"/>
      <c r="AB167" s="384"/>
      <c r="AC167" s="384"/>
      <c r="AD167" s="384"/>
      <c r="AE167" s="384"/>
      <c r="AF167" s="384"/>
      <c r="AG167" s="384"/>
      <c r="AH167" s="384"/>
      <c r="AI167" s="384"/>
      <c r="AJ167" s="385"/>
      <c r="AK167" s="385"/>
      <c r="AL167" s="385"/>
      <c r="AM167" s="385"/>
      <c r="AN167" s="385"/>
      <c r="AO167" s="385"/>
      <c r="AP167" s="385"/>
      <c r="AQ167" s="385"/>
      <c r="AR167" s="385"/>
      <c r="AS167" s="385"/>
      <c r="AT167" s="385"/>
      <c r="AU167" s="385"/>
      <c r="AV167" s="385"/>
      <c r="AW167" s="385"/>
      <c r="AX167" s="385"/>
      <c r="AY167" s="87" t="str">
        <f>_xlfn.XLOOKUP(A167,CountrySelect[Country],CountrySelect[Location Name])</f>
        <v>Bayer OÜ</v>
      </c>
      <c r="AZ167" s="87">
        <f>_xlfn.XLOOKUP(A167,CountrySelect[Country],CountrySelect[Recipient Name])</f>
        <v>0</v>
      </c>
      <c r="BA167" s="87" t="str">
        <f>_xlfn.XLOOKUP(A167,CountrySelect[Country],CountrySelect[Address Line 1])</f>
        <v>Lõõtsa 12</v>
      </c>
      <c r="BB167" s="87" t="str">
        <f>_xlfn.XLOOKUP(A167,CountrySelect[Country],CountrySelect[Address Line 2])</f>
        <v/>
      </c>
      <c r="BC167" s="87" t="e">
        <f>IF(_xlfn.XLOOKUP(A167,#REF!,#REF!)="","",_xlfn.XLOOKUP(A167,#REF!,#REF!))</f>
        <v>#REF!</v>
      </c>
      <c r="BD167" s="87" t="str">
        <f>_xlfn.XLOOKUP(A167,CountrySelect[Country],CountrySelect[City])</f>
        <v>Lasnamäe</v>
      </c>
      <c r="BE167" s="87" t="str">
        <f>A167</f>
        <v>Estonia</v>
      </c>
      <c r="BF167" s="87" t="str">
        <f>_xlfn.XLOOKUP(A167,CountrySelect[Country],CountrySelect[Postal/Zip Code])</f>
        <v>11415 Harju maakond</v>
      </c>
      <c r="BG167" s="87">
        <f>_xlfn.XLOOKUP(A167,CountrySelect[Country],CountrySelect[Telephone])</f>
        <v>0</v>
      </c>
      <c r="BH167" s="87">
        <f>_xlfn.XLOOKUP(A167,CountrySelect[Country],CountrySelect[Email])</f>
        <v>0</v>
      </c>
    </row>
    <row r="168" spans="1:60" outlineLevel="1">
      <c r="A168" s="70"/>
      <c r="B168" s="27" t="s">
        <v>464</v>
      </c>
      <c r="C168" s="86" t="str">
        <f>$A$167</f>
        <v>Estonia</v>
      </c>
      <c r="D168" s="83" t="s">
        <v>465</v>
      </c>
      <c r="E168" s="64" t="str">
        <f>IFERROR(INDEX(Insights[],MATCH($A$167,Insights[Country],0),MATCH($E$9,Insights[#Headers],0)),"")</f>
        <v>EU</v>
      </c>
      <c r="F168" s="381"/>
      <c r="G168" s="381"/>
      <c r="H168" s="381"/>
      <c r="I168" s="381"/>
      <c r="J168" s="381"/>
      <c r="K168" s="381"/>
      <c r="L168" s="381"/>
      <c r="M168" s="381"/>
      <c r="N168" s="381"/>
      <c r="O168" s="381"/>
      <c r="P168" s="381"/>
      <c r="Q168" s="381"/>
      <c r="R168" s="381"/>
      <c r="S168" s="381"/>
      <c r="T168" s="381"/>
      <c r="U168" s="381"/>
      <c r="V168" s="381"/>
      <c r="W168" s="381"/>
      <c r="X168" s="381"/>
      <c r="Y168" s="381"/>
      <c r="Z168" s="381"/>
      <c r="AA168" s="381"/>
      <c r="AB168" s="381"/>
      <c r="AC168" s="381"/>
      <c r="AD168" s="381"/>
      <c r="AE168" s="381"/>
      <c r="AF168" s="381"/>
      <c r="AG168" s="381"/>
      <c r="AH168" s="381"/>
      <c r="AI168" s="381"/>
      <c r="AJ168" s="382" cm="1">
        <f t="array" ref="AJ168">IFERROR(_xlfn.XLOOKUP($A167,LangRef[[Country]:[Country]],LangRef[[Sites]:[Sites]])*$D$7,"")</f>
        <v>0</v>
      </c>
      <c r="AK168" s="382" cm="1">
        <f t="array" ref="AK168">IFERROR(_xlfn.XLOOKUP($A167,LangRef[[Country]:[Country]],LangRef[[Sites]:[Sites]])*$D$7,"")</f>
        <v>0</v>
      </c>
      <c r="AL168" s="382" cm="1">
        <f t="array" ref="AL168">IFERROR(_xlfn.XLOOKUP($A167,LangRef[[Country]:[Country]],LangRef[[Sites]:[Sites]])*$D$7,"")</f>
        <v>0</v>
      </c>
      <c r="AM168" s="382" cm="1">
        <f t="array" ref="AM168">IFERROR(_xlfn.XLOOKUP($A167,LangRef[[Country]:[Country]],LangRef[[Sites]:[Sites]])*$D$7,"")</f>
        <v>0</v>
      </c>
      <c r="AN168" s="382" cm="1">
        <f t="array" ref="AN168">IFERROR(_xlfn.XLOOKUP($A167,LangRef[[Country]:[Country]],LangRef[[Sites]:[Sites]])*$D$7,"")</f>
        <v>0</v>
      </c>
      <c r="AO168" s="382" cm="1">
        <f t="array" ref="AO168">IFERROR(_xlfn.XLOOKUP($A167,LangRef[[Country]:[Country]],LangRef[[Sites]:[Sites]])*$D$7,"")</f>
        <v>0</v>
      </c>
      <c r="AP168" s="382" cm="1">
        <f t="array" ref="AP168">IFERROR(_xlfn.XLOOKUP($A167,LangRef[[Country]:[Country]],LangRef[[Sites]:[Sites]])*$D$7,"")</f>
        <v>0</v>
      </c>
      <c r="AQ168" s="382" cm="1">
        <f t="array" ref="AQ168">IFERROR(_xlfn.XLOOKUP($A167,LangRef[[Country]:[Country]],LangRef[[Sites]:[Sites]])*$D$7,"")</f>
        <v>0</v>
      </c>
      <c r="AR168" s="382" cm="1">
        <f t="array" ref="AR168">IFERROR(_xlfn.XLOOKUP($A167,LangRef[[Country]:[Country]],LangRef[[Sites]:[Sites]])*$D$7,"")</f>
        <v>0</v>
      </c>
      <c r="AS168" s="382" cm="1">
        <f t="array" ref="AS168">IFERROR(_xlfn.XLOOKUP($A167,LangRef[[Country]:[Country]],LangRef[[Sites]:[Sites]])*$D$7,"")</f>
        <v>0</v>
      </c>
      <c r="AT168" s="382" cm="1">
        <f t="array" ref="AT168">IFERROR(_xlfn.XLOOKUP($A167,LangRef[[Country]:[Country]],LangRef[[Sites]:[Sites]])*$D$7,"")</f>
        <v>0</v>
      </c>
      <c r="AU168" s="382" cm="1">
        <f t="array" ref="AU168">IFERROR(_xlfn.XLOOKUP($A167,LangRef[[Country]:[Country]],LangRef[[Sites]:[Sites]])*$D$7,"")</f>
        <v>0</v>
      </c>
      <c r="AV168" s="382" cm="1">
        <f t="array" ref="AV168">IFERROR(_xlfn.XLOOKUP($A167,LangRef[[Country]:[Country]],LangRef[[Sites]:[Sites]])*$D$7,"")</f>
        <v>0</v>
      </c>
      <c r="AW168" s="382" cm="1">
        <f t="array" ref="AW168">IFERROR(_xlfn.XLOOKUP($A167,LangRef[[Country]:[Country]],LangRef[[Sites]:[Sites]])*$D$7,"")</f>
        <v>0</v>
      </c>
      <c r="AX168" s="382" cm="1">
        <f t="array" ref="AX168">IFERROR(_xlfn.XLOOKUP($A167,LangRef[[Country]:[Country]],LangRef[[Sites]:[Sites]])*$D$7,"")</f>
        <v>0</v>
      </c>
      <c r="AY168" s="28"/>
      <c r="BE168" s="24" t="str">
        <f>C168</f>
        <v>Estonia</v>
      </c>
    </row>
    <row r="169" spans="1:60" outlineLevel="1">
      <c r="A169" s="70"/>
      <c r="B169" s="27" t="s">
        <v>464</v>
      </c>
      <c r="C169" s="86" t="str">
        <f t="shared" ref="C169:C179" si="24">$A$167</f>
        <v>Estonia</v>
      </c>
      <c r="D169" s="83" t="str" cm="1">
        <f t="array" ref="D169">_xlfn._xlws.FILTER(References!$H$237:$H$310,References!$G$237:$G$310='Printing Tracker'!A167)</f>
        <v>Estonian</v>
      </c>
      <c r="E169" s="64" t="str">
        <f>IFERROR(INDEX(Insights[],MATCH($A$167,Insights[Country],0),MATCH($E$9,Insights[#Headers],0)),"")</f>
        <v>EU</v>
      </c>
      <c r="F169" s="382" cm="1">
        <f t="array" ref="F169">IFERROR(_xlfn.CEILING.MATH(IF($D$8="",_xlfn.XLOOKUP($A167,LangRef[[Country]:[Country]],LangRef[[Screened Patients]:[Screened Patients]])*$D$5,_xlfn.XLOOKUP($A167,LangRef[[Country]:[Country]],LangRef[[Screened Patients]:[Screened Patients]])*$D$5*$D$8),10),"")</f>
        <v>0</v>
      </c>
      <c r="G169" s="382" cm="1">
        <f t="array" ref="G169">IFERROR(_xlfn.CEILING.MATH(IF($D$8="",_xlfn.XLOOKUP($A167,LangRef[[Country]:[Country]],LangRef[[Screened Patients]:[Screened Patients]])*$G$1,_xlfn.XLOOKUP($A167,LangRef[[Country]:[Country]],LangRef[[Sites]:[Sites]])*$G$1*$D$8),5),"")</f>
        <v>0</v>
      </c>
      <c r="H169" s="382" cm="1">
        <f t="array" ref="H169">IFERROR(_xlfn.CEILING.MATH(IF($D$8="",_xlfn.XLOOKUP($A167,LangRef[[Country]:[Country]],LangRef[[Screened Patients]:[Screened Patients]])*$D$5,_xlfn.XLOOKUP($A167,LangRef[[Country]:[Country]],LangRef[[Screened Patients]:[Screened Patients]])*$D$5*$D$8),10),"")</f>
        <v>0</v>
      </c>
      <c r="I169" s="382" cm="1">
        <f t="array" ref="I169">IFERROR(_xlfn.CEILING.MATH(IF($D$8="",_xlfn.XLOOKUP($A167,LangRef[[Country]:[Country]],LangRef[[Screened Patients]:[Screened Patients]])*$D$5,_xlfn.XLOOKUP($A167,LangRef[[Country]:[Country]],LangRef[[Screened Patients]:[Screened Patients]])*$D$5*$D$8),10),"")</f>
        <v>0</v>
      </c>
      <c r="J169" s="382" cm="1">
        <f t="array" ref="J169">IFERROR(_xlfn.CEILING.MATH(IF($D$8="",_xlfn.XLOOKUP($A167,LangRef[[Country]:[Country]],LangRef[[Screened Patients]:[Screened Patients]])*$D$5,_xlfn.XLOOKUP($A167,LangRef[[Country]:[Country]],LangRef[[Screened Patients]:[Screened Patients]])*$D$5*$D$8),10),"")</f>
        <v>0</v>
      </c>
      <c r="K169" s="382" cm="1">
        <f t="array" ref="K169">IFERROR(_xlfn.CEILING.MATH(IF($D$8="",_xlfn.XLOOKUP($A167,LangRef[[Country]:[Country]],LangRef[[Screened Patients]:[Screened Patients]])*$D$5,_xlfn.XLOOKUP($A167,LangRef[[Country]:[Country]],LangRef[[Screened Patients]:[Screened Patients]])*$D$5*$D$8),10),"")</f>
        <v>0</v>
      </c>
      <c r="L169" s="382" cm="1">
        <f t="array" ref="L169">IFERROR(_xlfn.CEILING.MATH(IF($D$8="",_xlfn.XLOOKUP($A167,LangRef[[Country]:[Country]],LangRef[[Screened Patients]:[Screened Patients]])*$D$5,_xlfn.XLOOKUP($A167,LangRef[[Country]:[Country]],LangRef[[Screened Patients]:[Screened Patients]])*$D$5*$D$8),10),"")</f>
        <v>0</v>
      </c>
      <c r="M169" s="382" cm="1">
        <f t="array" ref="M169">IFERROR(_xlfn.CEILING.MATH(IF($D$8="",_xlfn.XLOOKUP($A167,LangRef[[Country]:[Country]],LangRef[[Screened Patients]:[Screened Patients]])*$D$5,_xlfn.XLOOKUP($A167,LangRef[[Country]:[Country]],LangRef[[Screened Patients]:[Screened Patients]])*$D$5*$D$8),10),"")</f>
        <v>0</v>
      </c>
      <c r="N169" s="382" cm="1">
        <f t="array" ref="N169">IFERROR(_xlfn.CEILING.MATH(IF($D$8="",_xlfn.XLOOKUP($A167,LangRef[[Country]:[Country]],LangRef[[Screened Patients]:[Screened Patients]])*$D$5,_xlfn.XLOOKUP($A167,LangRef[[Country]:[Country]],LangRef[[Screened Patients]:[Screened Patients]])*$D$5*$D$8),10),"")</f>
        <v>0</v>
      </c>
      <c r="O169" s="382" cm="1">
        <f t="array" ref="O169">IFERROR(_xlfn.CEILING.MATH(IF($D$8="",_xlfn.XLOOKUP($A167,LangRef[[Country]:[Country]],LangRef[[Screened Patients]:[Screened Patients]])*$D$5,_xlfn.XLOOKUP($A167,LangRef[[Country]:[Country]],LangRef[[Screened Patients]:[Screened Patients]])*$D$5*$D$8),10),"")</f>
        <v>0</v>
      </c>
      <c r="P169" s="382" cm="1">
        <f t="array" ref="P169">IFERROR(_xlfn.CEILING.MATH(IF($D$8="",_xlfn.XLOOKUP($A167,LangRef[[Country]:[Country]],LangRef[[Screened Patients]:[Screened Patients]])*$D$5,_xlfn.XLOOKUP($A167,LangRef[[Country]:[Country]],LangRef[[Screened Patients]:[Screened Patients]])*$D$5*$D$8),10),"")</f>
        <v>0</v>
      </c>
      <c r="Q169" s="382" cm="1">
        <f t="array" ref="Q169">IFERROR(_xlfn.CEILING.MATH(IF($D$8="",_xlfn.XLOOKUP($A167,LangRef[[Country]:[Country]],LangRef[[Screened Patients]:[Screened Patients]])*$D$5,_xlfn.XLOOKUP($A167,LangRef[[Country]:[Country]],LangRef[[Screened Patients]:[Screened Patients]])*$D$5*$D$8),10),"")</f>
        <v>0</v>
      </c>
      <c r="R169" s="382" cm="1">
        <f t="array" ref="R169">IFERROR(_xlfn.CEILING.MATH(IF($D$8="",_xlfn.XLOOKUP($A167,LangRef[[Country]:[Country]],LangRef[[Screened Patients]:[Screened Patients]])*$D$5,_xlfn.XLOOKUP($A167,LangRef[[Country]:[Country]],LangRef[[Screened Patients]:[Screened Patients]])*$D$5*$D$8),10),"")</f>
        <v>0</v>
      </c>
      <c r="S169" s="382" cm="1">
        <f t="array" ref="S169">IFERROR(_xlfn.CEILING.MATH(IF($D$8="",_xlfn.XLOOKUP($A167,LangRef[[Country]:[Country]],LangRef[[Screened Patients]:[Screened Patients]])*$D$5,_xlfn.XLOOKUP($A167,LangRef[[Country]:[Country]],LangRef[[Screened Patients]:[Screened Patients]])*$D$5*$D$8),10),"")</f>
        <v>0</v>
      </c>
      <c r="T169" s="382" cm="1">
        <f t="array" ref="T169">IFERROR(_xlfn.CEILING.MATH(IF($D$8="",_xlfn.XLOOKUP($A167,LangRef[[Country]:[Country]],LangRef[[Screened Patients]:[Screened Patients]])*$D$5,_xlfn.XLOOKUP($A167,LangRef[[Country]:[Country]],LangRef[[Screened Patients]:[Screened Patients]])*$D$5*$D$8),10),"")</f>
        <v>0</v>
      </c>
      <c r="U169" s="382" cm="1">
        <f t="array" ref="U169">IFERROR(_xlfn.CEILING.MATH(IF($D$8="",_xlfn.XLOOKUP($A167,LangRef[[Country]:[Country]],LangRef[[Screened Patients]:[Screened Patients]])*$D$5,_xlfn.XLOOKUP($A167,LangRef[[Country]:[Country]],LangRef[[Screened Patients]:[Screened Patients]])*$D$6*$D$8),10),"")</f>
        <v>0</v>
      </c>
      <c r="V169" s="382" cm="1">
        <f t="array" ref="V169">IFERROR(_xlfn.CEILING.MATH(IF($D$8="",_xlfn.XLOOKUP($A167,LangRef[[Country]:[Country]],LangRef[[Screened Patients]:[Screened Patients]])*$D$5,_xlfn.XLOOKUP($A167,LangRef[[Country]:[Country]],LangRef[[Screened Patients]:[Screened Patients]])*$D$6*$D$8),10),"")</f>
        <v>0</v>
      </c>
      <c r="W169" s="382" cm="1">
        <f t="array" ref="W169">IFERROR(_xlfn.CEILING.MATH(IF($D$8="",_xlfn.XLOOKUP($A167,LangRef[[Country]:[Country]],LangRef[[Screened Patients]:[Screened Patients]])*$D$5,_xlfn.XLOOKUP($A167,LangRef[[Country]:[Country]],LangRef[[Screened Patients]:[Screened Patients]])*$D$6*$D$8),10),"")</f>
        <v>0</v>
      </c>
      <c r="X169" s="382" cm="1">
        <f t="array" ref="X169">IFERROR(_xlfn.CEILING.MATH(IF($D$8="",_xlfn.XLOOKUP($A167,LangRef[[Country]:[Country]],LangRef[[Screened Patients]:[Screened Patients]])*$D$5,_xlfn.XLOOKUP($A167,LangRef[[Country]:[Country]],LangRef[[Screened Patients]:[Screened Patients]])*$D$6*$D$8),10),"")</f>
        <v>0</v>
      </c>
      <c r="Y169" s="382" cm="1">
        <f t="array" ref="Y169">IFERROR(_xlfn.CEILING.MATH(IF($D$8="",_xlfn.XLOOKUP($A167,LangRef[[Country]:[Country]],LangRef[[Screened Patients]:[Screened Patients]])*$D$5,_xlfn.XLOOKUP($A167,LangRef[[Country]:[Country]],LangRef[[Screened Patients]:[Screened Patients]])*$D$6*$D$8),10),"")</f>
        <v>0</v>
      </c>
      <c r="Z169" s="382" cm="1">
        <f t="array" ref="Z169">IFERROR(_xlfn.CEILING.MATH(IF($D$8="",_xlfn.XLOOKUP($A167,LangRef[[Country]:[Country]],LangRef[[Screened Patients]:[Screened Patients]])*$D$5,_xlfn.XLOOKUP($A167,LangRef[[Country]:[Country]],LangRef[[Screened Patients]:[Screened Patients]])*$D$6*$D$8),10),"")</f>
        <v>0</v>
      </c>
      <c r="AA169" s="382" cm="1">
        <f t="array" ref="AA169">IFERROR(_xlfn.CEILING.MATH(IF($D$8="",_xlfn.XLOOKUP($A167,LangRef[[Country]:[Country]],LangRef[[Screened Patients]:[Screened Patients]])*$D$5,_xlfn.XLOOKUP($A167,LangRef[[Country]:[Country]],LangRef[[Screened Patients]:[Screened Patients]])*$D$6*$D$8),10),"")</f>
        <v>0</v>
      </c>
      <c r="AB169" s="382" cm="1">
        <f t="array" ref="AB169">IFERROR(_xlfn.CEILING.MATH(IF($D$8="",_xlfn.XLOOKUP($A167,LangRef[[Country]:[Country]],LangRef[[Screened Patients]:[Screened Patients]])*$D$5,_xlfn.XLOOKUP($A167,LangRef[[Country]:[Country]],LangRef[[Screened Patients]:[Screened Patients]])*$D$6*$D$8),10),"")</f>
        <v>0</v>
      </c>
      <c r="AC169" s="382" cm="1">
        <f t="array" ref="AC169">IFERROR(_xlfn.CEILING.MATH(IF($D$8="",_xlfn.XLOOKUP($A167,LangRef[[Country]:[Country]],LangRef[[Screened Patients]:[Screened Patients]])*$D$5,_xlfn.XLOOKUP($A167,LangRef[[Country]:[Country]],LangRef[[Screened Patients]:[Screened Patients]])*$D$6*$D$8),10),"")</f>
        <v>0</v>
      </c>
      <c r="AD169" s="382" cm="1">
        <f t="array" ref="AD169">IFERROR(_xlfn.CEILING.MATH(IF($D$8="",_xlfn.XLOOKUP($A167,LangRef[[Country]:[Country]],LangRef[[Screened Patients]:[Screened Patients]])*$D$5,_xlfn.XLOOKUP($A167,LangRef[[Country]:[Country]],LangRef[[Screened Patients]:[Screened Patients]])*$D$6*$D$8),10),"")</f>
        <v>0</v>
      </c>
      <c r="AE169" s="382" cm="1">
        <f t="array" ref="AE169">IFERROR(_xlfn.CEILING.MATH(IF($D$8="",_xlfn.XLOOKUP($A167,LangRef[[Country]:[Country]],LangRef[[Screened Patients]:[Screened Patients]])*$D$5,_xlfn.XLOOKUP($A167,LangRef[[Country]:[Country]],LangRef[[Screened Patients]:[Screened Patients]])*$D$6*$D$8),10),"")</f>
        <v>0</v>
      </c>
      <c r="AF169" s="382" cm="1">
        <f t="array" ref="AF169">IFERROR(_xlfn.CEILING.MATH(IF($D$8="",_xlfn.XLOOKUP($A167,LangRef[[Country]:[Country]],LangRef[[Screened Patients]:[Screened Patients]])*$D$5,_xlfn.XLOOKUP($A167,LangRef[[Country]:[Country]],LangRef[[Screened Patients]:[Screened Patients]])*$D$6*$D$8),10),"")</f>
        <v>0</v>
      </c>
      <c r="AG169" s="382" cm="1">
        <f t="array" ref="AG169">IFERROR(_xlfn.CEILING.MATH(IF($D$8="",_xlfn.XLOOKUP($A167,LangRef[[Country]:[Country]],LangRef[[Screened Patients]:[Screened Patients]])*$D$5,_xlfn.XLOOKUP($A167,LangRef[[Country]:[Country]],LangRef[[Screened Patients]:[Screened Patients]])*$D$6*$D$8),10),"")</f>
        <v>0</v>
      </c>
      <c r="AH169" s="382" cm="1">
        <f t="array" ref="AH169">IFERROR(_xlfn.CEILING.MATH(IF($D$8="",_xlfn.XLOOKUP($A167,LangRef[[Country]:[Country]],LangRef[[Screened Patients]:[Screened Patients]])*$D$5,_xlfn.XLOOKUP($A167,LangRef[[Country]:[Country]],LangRef[[Screened Patients]:[Screened Patients]])*$D$6*$D$8),10),"")</f>
        <v>0</v>
      </c>
      <c r="AI169" s="382" cm="1">
        <f t="array" ref="AI169">IFERROR(_xlfn.CEILING.MATH(IF($D$8="",_xlfn.XLOOKUP($A167,LangRef[[Country]:[Country]],LangRef[[Screened Patients]:[Screened Patients]])*$D$5,_xlfn.XLOOKUP($A167,LangRef[[Country]:[Country]],LangRef[[Screened Patients]:[Screened Patients]])*$D$6*$D$8),10),"")</f>
        <v>0</v>
      </c>
      <c r="AJ169" s="27"/>
      <c r="AK169" s="27"/>
      <c r="AL169" s="27"/>
      <c r="AM169" s="27"/>
      <c r="AN169" s="27"/>
      <c r="AO169" s="27"/>
      <c r="AP169" s="27"/>
      <c r="AQ169" s="27"/>
      <c r="AR169" s="27"/>
      <c r="AS169" s="27"/>
      <c r="AT169" s="27"/>
      <c r="AU169" s="27"/>
      <c r="AV169" s="27"/>
      <c r="AW169" s="27"/>
      <c r="AX169" s="27"/>
      <c r="AY169" s="28"/>
      <c r="BE169" s="24" t="str">
        <f t="shared" ref="BE169:BE179" si="25">C169</f>
        <v>Estonia</v>
      </c>
    </row>
    <row r="170" spans="1:60" outlineLevel="1">
      <c r="A170" s="70"/>
      <c r="B170" s="27" t="s">
        <v>464</v>
      </c>
      <c r="C170" s="86" t="str">
        <f t="shared" si="24"/>
        <v>Estonia</v>
      </c>
      <c r="E170" s="64" t="str">
        <f>IFERROR(INDEX(Insights[],MATCH($A$167,Insights[Country],0),MATCH($E$9,Insights[#Headers],0)),"")</f>
        <v>EU</v>
      </c>
      <c r="F170" s="382"/>
      <c r="G170" s="382"/>
      <c r="H170" s="382"/>
      <c r="I170" s="382"/>
      <c r="J170" s="382"/>
      <c r="K170" s="382"/>
      <c r="L170" s="382"/>
      <c r="M170" s="382"/>
      <c r="N170" s="382"/>
      <c r="O170" s="382"/>
      <c r="P170" s="382"/>
      <c r="Q170" s="382"/>
      <c r="R170" s="382"/>
      <c r="S170" s="382"/>
      <c r="T170" s="382"/>
      <c r="U170" s="382"/>
      <c r="V170" s="382"/>
      <c r="W170" s="382"/>
      <c r="X170" s="382"/>
      <c r="Y170" s="382"/>
      <c r="Z170" s="382"/>
      <c r="AA170" s="382"/>
      <c r="AB170" s="382"/>
      <c r="AC170" s="382"/>
      <c r="AD170" s="382"/>
      <c r="AE170" s="382"/>
      <c r="AF170" s="382"/>
      <c r="AG170" s="382"/>
      <c r="AH170" s="382"/>
      <c r="AI170" s="382"/>
      <c r="AJ170" s="27"/>
      <c r="AK170" s="27"/>
      <c r="AL170" s="27"/>
      <c r="AM170" s="27"/>
      <c r="AN170" s="27"/>
      <c r="AO170" s="27"/>
      <c r="AP170" s="27"/>
      <c r="AQ170" s="27"/>
      <c r="AR170" s="27"/>
      <c r="AS170" s="27"/>
      <c r="AT170" s="27"/>
      <c r="AU170" s="27"/>
      <c r="AV170" s="27"/>
      <c r="AW170" s="27"/>
      <c r="AX170" s="27"/>
      <c r="AY170" s="28"/>
      <c r="BE170" s="24" t="str">
        <f t="shared" si="25"/>
        <v>Estonia</v>
      </c>
    </row>
    <row r="171" spans="1:60" outlineLevel="1">
      <c r="A171" s="70"/>
      <c r="B171" s="27" t="s">
        <v>464</v>
      </c>
      <c r="C171" s="86" t="str">
        <f t="shared" si="24"/>
        <v>Estonia</v>
      </c>
      <c r="E171" s="64" t="str">
        <f>IFERROR(INDEX(Insights[],MATCH($A$167,Insights[Country],0),MATCH($E$9,Insights[#Headers],0)),"")</f>
        <v>EU</v>
      </c>
      <c r="F171" s="382"/>
      <c r="G171" s="382"/>
      <c r="H171" s="382"/>
      <c r="I171" s="382"/>
      <c r="J171" s="382"/>
      <c r="K171" s="382"/>
      <c r="L171" s="382"/>
      <c r="M171" s="382"/>
      <c r="N171" s="382"/>
      <c r="O171" s="382"/>
      <c r="P171" s="382"/>
      <c r="Q171" s="382"/>
      <c r="R171" s="382"/>
      <c r="S171" s="382"/>
      <c r="T171" s="382"/>
      <c r="U171" s="382"/>
      <c r="V171" s="382"/>
      <c r="W171" s="382"/>
      <c r="X171" s="382"/>
      <c r="Y171" s="382"/>
      <c r="Z171" s="382"/>
      <c r="AA171" s="382"/>
      <c r="AB171" s="382"/>
      <c r="AC171" s="382"/>
      <c r="AD171" s="382"/>
      <c r="AE171" s="382"/>
      <c r="AF171" s="382"/>
      <c r="AG171" s="382"/>
      <c r="AH171" s="382"/>
      <c r="AI171" s="382"/>
      <c r="AJ171" s="383"/>
      <c r="AK171" s="383"/>
      <c r="AL171" s="383"/>
      <c r="AM171" s="383"/>
      <c r="AN171" s="383"/>
      <c r="AO171" s="383"/>
      <c r="AP171" s="383"/>
      <c r="AQ171" s="383"/>
      <c r="AR171" s="383"/>
      <c r="AS171" s="383"/>
      <c r="AT171" s="383"/>
      <c r="AU171" s="383"/>
      <c r="AV171" s="383"/>
      <c r="AW171" s="383"/>
      <c r="AX171" s="383"/>
      <c r="AY171" s="133"/>
      <c r="BE171" s="24" t="str">
        <f t="shared" si="25"/>
        <v>Estonia</v>
      </c>
    </row>
    <row r="172" spans="1:60" outlineLevel="1">
      <c r="A172" s="70"/>
      <c r="B172" s="27">
        <v>1</v>
      </c>
      <c r="C172" s="86" t="str">
        <f t="shared" si="24"/>
        <v>Estonia</v>
      </c>
      <c r="E172" s="64" t="str">
        <f>IFERROR(INDEX(Insights[],MATCH($A$167,Insights[Country],0),MATCH($E$9,Insights[#Headers],0)),"")</f>
        <v>EU</v>
      </c>
      <c r="F172" s="382"/>
      <c r="G172" s="382"/>
      <c r="H172" s="382"/>
      <c r="I172" s="382"/>
      <c r="J172" s="382"/>
      <c r="K172" s="382"/>
      <c r="L172" s="382"/>
      <c r="M172" s="382"/>
      <c r="N172" s="382"/>
      <c r="O172" s="382"/>
      <c r="P172" s="382"/>
      <c r="Q172" s="382"/>
      <c r="R172" s="382"/>
      <c r="S172" s="382"/>
      <c r="T172" s="382"/>
      <c r="U172" s="382"/>
      <c r="V172" s="382"/>
      <c r="W172" s="382"/>
      <c r="X172" s="382"/>
      <c r="Y172" s="382"/>
      <c r="Z172" s="382"/>
      <c r="AA172" s="382"/>
      <c r="AB172" s="382"/>
      <c r="AC172" s="382"/>
      <c r="AD172" s="382"/>
      <c r="AE172" s="382"/>
      <c r="AF172" s="382"/>
      <c r="AG172" s="382"/>
      <c r="AH172" s="382"/>
      <c r="AI172" s="382"/>
      <c r="AJ172" s="383"/>
      <c r="AK172" s="383"/>
      <c r="AL172" s="383"/>
      <c r="AM172" s="383"/>
      <c r="AN172" s="383"/>
      <c r="AO172" s="383"/>
      <c r="AP172" s="383"/>
      <c r="AQ172" s="383"/>
      <c r="AR172" s="383"/>
      <c r="AS172" s="383"/>
      <c r="AT172" s="383"/>
      <c r="AU172" s="383"/>
      <c r="AV172" s="383"/>
      <c r="AW172" s="383"/>
      <c r="AX172" s="383"/>
      <c r="AY172" s="133"/>
      <c r="BE172" s="24" t="str">
        <f t="shared" si="25"/>
        <v>Estonia</v>
      </c>
    </row>
    <row r="173" spans="1:60" outlineLevel="1">
      <c r="A173" s="70"/>
      <c r="B173" s="27">
        <v>1</v>
      </c>
      <c r="C173" s="86" t="str">
        <f t="shared" si="24"/>
        <v>Estonia</v>
      </c>
      <c r="E173" s="64" t="str">
        <f>IFERROR(INDEX(Insights[],MATCH($A$167,Insights[Country],0),MATCH($E$9,Insights[#Headers],0)),"")</f>
        <v>EU</v>
      </c>
      <c r="F173" s="382"/>
      <c r="G173" s="382"/>
      <c r="H173" s="382"/>
      <c r="I173" s="382"/>
      <c r="J173" s="382"/>
      <c r="K173" s="382"/>
      <c r="L173" s="382"/>
      <c r="M173" s="382"/>
      <c r="N173" s="382"/>
      <c r="O173" s="382"/>
      <c r="P173" s="382"/>
      <c r="Q173" s="382"/>
      <c r="R173" s="382"/>
      <c r="S173" s="382"/>
      <c r="T173" s="382"/>
      <c r="U173" s="382"/>
      <c r="V173" s="382"/>
      <c r="W173" s="382"/>
      <c r="X173" s="382"/>
      <c r="Y173" s="382"/>
      <c r="Z173" s="382"/>
      <c r="AA173" s="382"/>
      <c r="AB173" s="382"/>
      <c r="AC173" s="382"/>
      <c r="AD173" s="382"/>
      <c r="AE173" s="382"/>
      <c r="AF173" s="382"/>
      <c r="AG173" s="382"/>
      <c r="AH173" s="382"/>
      <c r="AI173" s="382"/>
      <c r="AJ173" s="383"/>
      <c r="AK173" s="383"/>
      <c r="AL173" s="383"/>
      <c r="AM173" s="383"/>
      <c r="AN173" s="383"/>
      <c r="AO173" s="383"/>
      <c r="AP173" s="383"/>
      <c r="AQ173" s="383"/>
      <c r="AR173" s="383"/>
      <c r="AS173" s="383"/>
      <c r="AT173" s="383"/>
      <c r="AU173" s="383"/>
      <c r="AV173" s="383"/>
      <c r="AW173" s="383"/>
      <c r="AX173" s="383"/>
      <c r="AY173" s="133"/>
      <c r="BE173" s="24" t="str">
        <f t="shared" si="25"/>
        <v>Estonia</v>
      </c>
    </row>
    <row r="174" spans="1:60" hidden="1" outlineLevel="2">
      <c r="A174" s="70"/>
      <c r="B174" s="27">
        <v>1</v>
      </c>
      <c r="C174" s="86" t="str">
        <f t="shared" si="24"/>
        <v>Estonia</v>
      </c>
      <c r="E174" s="64" t="str">
        <f>IFERROR(INDEX(Insights[],MATCH($A$167,Insights[Country],0),MATCH($E$9,Insights[#Headers],0)),"")</f>
        <v>EU</v>
      </c>
      <c r="F174" s="382"/>
      <c r="G174" s="382"/>
      <c r="H174" s="382"/>
      <c r="I174" s="382"/>
      <c r="J174" s="382"/>
      <c r="K174" s="382"/>
      <c r="L174" s="382"/>
      <c r="M174" s="382"/>
      <c r="N174" s="382"/>
      <c r="O174" s="382"/>
      <c r="P174" s="382"/>
      <c r="Q174" s="382"/>
      <c r="R174" s="382"/>
      <c r="S174" s="382"/>
      <c r="T174" s="382"/>
      <c r="U174" s="382"/>
      <c r="V174" s="382"/>
      <c r="W174" s="382"/>
      <c r="X174" s="382"/>
      <c r="Y174" s="382"/>
      <c r="Z174" s="382"/>
      <c r="AA174" s="382"/>
      <c r="AB174" s="382"/>
      <c r="AC174" s="382"/>
      <c r="AD174" s="382"/>
      <c r="AE174" s="382"/>
      <c r="AF174" s="382"/>
      <c r="AG174" s="382"/>
      <c r="AH174" s="382"/>
      <c r="AI174" s="382"/>
      <c r="AJ174" s="383"/>
      <c r="AK174" s="383"/>
      <c r="AL174" s="383"/>
      <c r="AM174" s="383"/>
      <c r="AN174" s="383"/>
      <c r="AO174" s="383"/>
      <c r="AP174" s="383"/>
      <c r="AQ174" s="383"/>
      <c r="AR174" s="383"/>
      <c r="AS174" s="383"/>
      <c r="AT174" s="383"/>
      <c r="AU174" s="383"/>
      <c r="AV174" s="383"/>
      <c r="AW174" s="383"/>
      <c r="AX174" s="383"/>
      <c r="AY174" s="133"/>
      <c r="BE174" s="24" t="str">
        <f t="shared" si="25"/>
        <v>Estonia</v>
      </c>
    </row>
    <row r="175" spans="1:60" hidden="1" outlineLevel="2">
      <c r="A175" s="70"/>
      <c r="B175" s="27">
        <v>1</v>
      </c>
      <c r="C175" s="86" t="str">
        <f t="shared" si="24"/>
        <v>Estonia</v>
      </c>
      <c r="E175" s="64" t="str">
        <f>IFERROR(INDEX(Insights[],MATCH($A$167,Insights[Country],0),MATCH($E$9,Insights[#Headers],0)),"")</f>
        <v>EU</v>
      </c>
      <c r="F175" s="382"/>
      <c r="G175" s="382"/>
      <c r="H175" s="382"/>
      <c r="I175" s="382"/>
      <c r="J175" s="382"/>
      <c r="K175" s="382"/>
      <c r="L175" s="382"/>
      <c r="M175" s="382"/>
      <c r="N175" s="382"/>
      <c r="O175" s="382"/>
      <c r="P175" s="382"/>
      <c r="Q175" s="382"/>
      <c r="R175" s="382"/>
      <c r="S175" s="382"/>
      <c r="T175" s="382"/>
      <c r="U175" s="382"/>
      <c r="V175" s="382"/>
      <c r="W175" s="382"/>
      <c r="X175" s="382"/>
      <c r="Y175" s="382"/>
      <c r="Z175" s="382"/>
      <c r="AA175" s="382"/>
      <c r="AB175" s="382"/>
      <c r="AC175" s="382"/>
      <c r="AD175" s="382"/>
      <c r="AE175" s="382"/>
      <c r="AF175" s="382"/>
      <c r="AG175" s="382"/>
      <c r="AH175" s="382"/>
      <c r="AI175" s="382"/>
      <c r="AJ175" s="383"/>
      <c r="AK175" s="383"/>
      <c r="AL175" s="383"/>
      <c r="AM175" s="383"/>
      <c r="AN175" s="383"/>
      <c r="AO175" s="383"/>
      <c r="AP175" s="383"/>
      <c r="AQ175" s="383"/>
      <c r="AR175" s="383"/>
      <c r="AS175" s="383"/>
      <c r="AT175" s="383"/>
      <c r="AU175" s="383"/>
      <c r="AV175" s="383"/>
      <c r="AW175" s="383"/>
      <c r="AX175" s="383"/>
      <c r="AY175" s="133"/>
      <c r="BE175" s="24" t="str">
        <f t="shared" si="25"/>
        <v>Estonia</v>
      </c>
    </row>
    <row r="176" spans="1:60" hidden="1" outlineLevel="2">
      <c r="A176" s="70"/>
      <c r="B176" s="27">
        <v>2</v>
      </c>
      <c r="C176" s="86" t="str">
        <f t="shared" si="24"/>
        <v>Estonia</v>
      </c>
      <c r="E176" s="64" t="str">
        <f>IFERROR(INDEX(Insights[],MATCH($A$167,Insights[Country],0),MATCH($E$9,Insights[#Headers],0)),"")</f>
        <v>EU</v>
      </c>
      <c r="F176" s="382"/>
      <c r="G176" s="382"/>
      <c r="H176" s="382"/>
      <c r="I176" s="382"/>
      <c r="J176" s="382"/>
      <c r="K176" s="382"/>
      <c r="L176" s="382"/>
      <c r="M176" s="382"/>
      <c r="N176" s="382"/>
      <c r="O176" s="382"/>
      <c r="P176" s="382"/>
      <c r="Q176" s="382"/>
      <c r="R176" s="382"/>
      <c r="S176" s="382"/>
      <c r="T176" s="382"/>
      <c r="U176" s="382"/>
      <c r="V176" s="382"/>
      <c r="W176" s="382"/>
      <c r="X176" s="382"/>
      <c r="Y176" s="382"/>
      <c r="Z176" s="382"/>
      <c r="AA176" s="382"/>
      <c r="AB176" s="382"/>
      <c r="AC176" s="382"/>
      <c r="AD176" s="382"/>
      <c r="AE176" s="382"/>
      <c r="AF176" s="382"/>
      <c r="AG176" s="382"/>
      <c r="AH176" s="382"/>
      <c r="AI176" s="382"/>
      <c r="AJ176" s="383"/>
      <c r="AK176" s="383"/>
      <c r="AL176" s="383"/>
      <c r="AM176" s="383"/>
      <c r="AN176" s="383"/>
      <c r="AO176" s="383"/>
      <c r="AP176" s="383"/>
      <c r="AQ176" s="383"/>
      <c r="AR176" s="383"/>
      <c r="AS176" s="383"/>
      <c r="AT176" s="383"/>
      <c r="AU176" s="383"/>
      <c r="AV176" s="383"/>
      <c r="AW176" s="383"/>
      <c r="AX176" s="383"/>
      <c r="AY176" s="133"/>
      <c r="BE176" s="24" t="str">
        <f t="shared" si="25"/>
        <v>Estonia</v>
      </c>
    </row>
    <row r="177" spans="1:60" hidden="1" outlineLevel="2">
      <c r="A177" s="70"/>
      <c r="B177" s="27">
        <v>2</v>
      </c>
      <c r="C177" s="86" t="str">
        <f t="shared" si="24"/>
        <v>Estonia</v>
      </c>
      <c r="E177" s="64" t="str">
        <f>IFERROR(INDEX(Insights[],MATCH($A$167,Insights[Country],0),MATCH($E$9,Insights[#Headers],0)),"")</f>
        <v>EU</v>
      </c>
      <c r="F177" s="382"/>
      <c r="G177" s="382"/>
      <c r="H177" s="382"/>
      <c r="I177" s="382"/>
      <c r="J177" s="382"/>
      <c r="K177" s="382"/>
      <c r="L177" s="382"/>
      <c r="M177" s="382"/>
      <c r="N177" s="382"/>
      <c r="O177" s="382"/>
      <c r="P177" s="382"/>
      <c r="Q177" s="382"/>
      <c r="R177" s="382"/>
      <c r="S177" s="382"/>
      <c r="T177" s="382"/>
      <c r="U177" s="382"/>
      <c r="V177" s="382"/>
      <c r="W177" s="382"/>
      <c r="X177" s="382"/>
      <c r="Y177" s="382"/>
      <c r="Z177" s="382"/>
      <c r="AA177" s="382"/>
      <c r="AB177" s="382"/>
      <c r="AC177" s="382"/>
      <c r="AD177" s="382"/>
      <c r="AE177" s="382"/>
      <c r="AF177" s="382"/>
      <c r="AG177" s="382"/>
      <c r="AH177" s="382"/>
      <c r="AI177" s="382"/>
      <c r="AJ177" s="383"/>
      <c r="AK177" s="383"/>
      <c r="AL177" s="383"/>
      <c r="AM177" s="383"/>
      <c r="AN177" s="383"/>
      <c r="AO177" s="383"/>
      <c r="AP177" s="383"/>
      <c r="AQ177" s="383"/>
      <c r="AR177" s="383"/>
      <c r="AS177" s="383"/>
      <c r="AT177" s="383"/>
      <c r="AU177" s="383"/>
      <c r="AV177" s="383"/>
      <c r="AW177" s="383"/>
      <c r="AX177" s="383"/>
      <c r="AY177" s="133"/>
      <c r="BE177" s="24" t="str">
        <f t="shared" si="25"/>
        <v>Estonia</v>
      </c>
    </row>
    <row r="178" spans="1:60" hidden="1" outlineLevel="2">
      <c r="A178" s="70"/>
      <c r="B178" s="27">
        <v>2</v>
      </c>
      <c r="C178" s="86" t="str">
        <f t="shared" si="24"/>
        <v>Estonia</v>
      </c>
      <c r="E178" s="64" t="str">
        <f>IFERROR(INDEX(Insights[],MATCH($A$167,Insights[Country],0),MATCH($E$9,Insights[#Headers],0)),"")</f>
        <v>EU</v>
      </c>
      <c r="F178" s="382"/>
      <c r="G178" s="382"/>
      <c r="H178" s="382"/>
      <c r="I178" s="382"/>
      <c r="J178" s="382"/>
      <c r="K178" s="382"/>
      <c r="L178" s="382"/>
      <c r="M178" s="382"/>
      <c r="N178" s="382"/>
      <c r="O178" s="382"/>
      <c r="P178" s="382"/>
      <c r="Q178" s="382"/>
      <c r="R178" s="382"/>
      <c r="S178" s="382"/>
      <c r="T178" s="382"/>
      <c r="U178" s="382"/>
      <c r="V178" s="382"/>
      <c r="W178" s="382"/>
      <c r="X178" s="382"/>
      <c r="Y178" s="382"/>
      <c r="Z178" s="382"/>
      <c r="AA178" s="382"/>
      <c r="AB178" s="382"/>
      <c r="AC178" s="382"/>
      <c r="AD178" s="382"/>
      <c r="AE178" s="382"/>
      <c r="AF178" s="382"/>
      <c r="AG178" s="382"/>
      <c r="AH178" s="382"/>
      <c r="AI178" s="382"/>
      <c r="AJ178" s="383"/>
      <c r="AK178" s="383"/>
      <c r="AL178" s="383"/>
      <c r="AM178" s="383"/>
      <c r="AN178" s="383"/>
      <c r="AO178" s="383"/>
      <c r="AP178" s="383"/>
      <c r="AQ178" s="383"/>
      <c r="AR178" s="383"/>
      <c r="AS178" s="383"/>
      <c r="AT178" s="383"/>
      <c r="AU178" s="383"/>
      <c r="AV178" s="383"/>
      <c r="AW178" s="383"/>
      <c r="AX178" s="383"/>
      <c r="AY178" s="133"/>
      <c r="BE178" s="24" t="str">
        <f t="shared" si="25"/>
        <v>Estonia</v>
      </c>
    </row>
    <row r="179" spans="1:60" hidden="1" outlineLevel="2">
      <c r="A179" s="70"/>
      <c r="B179" s="27">
        <v>2</v>
      </c>
      <c r="C179" s="86" t="str">
        <f t="shared" si="24"/>
        <v>Estonia</v>
      </c>
      <c r="E179" s="64" t="str">
        <f>IFERROR(INDEX(Insights[],MATCH($A$167,Insights[Country],0),MATCH($E$9,Insights[#Headers],0)),"")</f>
        <v>EU</v>
      </c>
      <c r="F179" s="382"/>
      <c r="G179" s="382"/>
      <c r="H179" s="382"/>
      <c r="I179" s="382"/>
      <c r="J179" s="382"/>
      <c r="K179" s="382"/>
      <c r="L179" s="382"/>
      <c r="M179" s="382"/>
      <c r="N179" s="382"/>
      <c r="O179" s="382"/>
      <c r="P179" s="382"/>
      <c r="Q179" s="382"/>
      <c r="R179" s="382"/>
      <c r="S179" s="382"/>
      <c r="T179" s="382"/>
      <c r="U179" s="382"/>
      <c r="V179" s="382"/>
      <c r="W179" s="382"/>
      <c r="X179" s="382"/>
      <c r="Y179" s="382"/>
      <c r="Z179" s="382"/>
      <c r="AA179" s="382"/>
      <c r="AB179" s="382"/>
      <c r="AC179" s="382"/>
      <c r="AD179" s="382"/>
      <c r="AE179" s="382"/>
      <c r="AF179" s="382"/>
      <c r="AG179" s="382"/>
      <c r="AH179" s="382"/>
      <c r="AI179" s="382"/>
      <c r="AJ179" s="383"/>
      <c r="AK179" s="383"/>
      <c r="AL179" s="383"/>
      <c r="AM179" s="383"/>
      <c r="AN179" s="383"/>
      <c r="AO179" s="383"/>
      <c r="AP179" s="383"/>
      <c r="AQ179" s="383"/>
      <c r="AR179" s="383"/>
      <c r="AS179" s="383"/>
      <c r="AT179" s="383"/>
      <c r="AU179" s="383"/>
      <c r="AV179" s="383"/>
      <c r="AW179" s="383"/>
      <c r="AX179" s="383"/>
      <c r="AY179" s="133"/>
      <c r="BE179" s="24" t="str">
        <f t="shared" si="25"/>
        <v>Estonia</v>
      </c>
    </row>
    <row r="180" spans="1:60" s="68" customFormat="1">
      <c r="A180" s="69" t="str">
        <f>References!A249</f>
        <v>Finland</v>
      </c>
      <c r="B180" s="61"/>
      <c r="C180" s="88"/>
      <c r="D180" s="90"/>
      <c r="E180" s="63" t="str">
        <f>IFERROR(INDEX(Insights[],MATCH($A$180,Insights[Country],0),MATCH($E$9,Insights[#Headers],0)),"")</f>
        <v>EU</v>
      </c>
      <c r="F180" s="384"/>
      <c r="G180" s="384"/>
      <c r="H180" s="384"/>
      <c r="I180" s="384"/>
      <c r="J180" s="384"/>
      <c r="K180" s="384"/>
      <c r="L180" s="384"/>
      <c r="M180" s="384"/>
      <c r="N180" s="384"/>
      <c r="O180" s="384"/>
      <c r="P180" s="384"/>
      <c r="Q180" s="384"/>
      <c r="R180" s="384"/>
      <c r="S180" s="384"/>
      <c r="T180" s="384"/>
      <c r="U180" s="384"/>
      <c r="V180" s="384"/>
      <c r="W180" s="384"/>
      <c r="X180" s="384"/>
      <c r="Y180" s="384"/>
      <c r="Z180" s="384"/>
      <c r="AA180" s="384"/>
      <c r="AB180" s="384"/>
      <c r="AC180" s="384"/>
      <c r="AD180" s="384"/>
      <c r="AE180" s="384"/>
      <c r="AF180" s="384"/>
      <c r="AG180" s="384"/>
      <c r="AH180" s="384"/>
      <c r="AI180" s="384"/>
      <c r="AJ180" s="385"/>
      <c r="AK180" s="385"/>
      <c r="AL180" s="385"/>
      <c r="AM180" s="385"/>
      <c r="AN180" s="385"/>
      <c r="AO180" s="385"/>
      <c r="AP180" s="385"/>
      <c r="AQ180" s="385"/>
      <c r="AR180" s="385"/>
      <c r="AS180" s="385"/>
      <c r="AT180" s="385"/>
      <c r="AU180" s="385"/>
      <c r="AV180" s="385"/>
      <c r="AW180" s="385"/>
      <c r="AX180" s="385"/>
      <c r="AY180" s="87" t="str">
        <f>_xlfn.XLOOKUP(A180,CountrySelect[Country],CountrySelect[Location Name])</f>
        <v>Bayer Oy</v>
      </c>
      <c r="AZ180" s="87">
        <f>_xlfn.XLOOKUP(A180,CountrySelect[Country],CountrySelect[Recipient Name])</f>
        <v>0</v>
      </c>
      <c r="BA180" s="87" t="str">
        <f>_xlfn.XLOOKUP(A180,CountrySelect[Country],CountrySelect[Address Line 1])</f>
        <v xml:space="preserve">Pansiontie 47 </v>
      </c>
      <c r="BB180" s="87" t="str">
        <f>_xlfn.XLOOKUP(A180,CountrySelect[Country],CountrySelect[Address Line 2])</f>
        <v/>
      </c>
      <c r="BC180" s="87" t="e">
        <f>IF(_xlfn.XLOOKUP(A180,#REF!,#REF!)="","",_xlfn.XLOOKUP(A180,#REF!,#REF!))</f>
        <v>#REF!</v>
      </c>
      <c r="BD180" s="87" t="str">
        <f>_xlfn.XLOOKUP(A180,CountrySelect[Country],CountrySelect[City])</f>
        <v>Turku</v>
      </c>
      <c r="BE180" s="87" t="str">
        <f>A180</f>
        <v>Finland</v>
      </c>
      <c r="BF180" s="87" t="str">
        <f>_xlfn.XLOOKUP(A180,CountrySelect[Country],CountrySelect[Postal/Zip Code])</f>
        <v>20101</v>
      </c>
      <c r="BG180" s="87">
        <f>_xlfn.XLOOKUP(A180,CountrySelect[Country],CountrySelect[Telephone])</f>
        <v>0</v>
      </c>
      <c r="BH180" s="87">
        <f>_xlfn.XLOOKUP(A180,CountrySelect[Country],CountrySelect[Email])</f>
        <v>0</v>
      </c>
    </row>
    <row r="181" spans="1:60" outlineLevel="1">
      <c r="A181" s="70"/>
      <c r="B181" s="27" t="s">
        <v>464</v>
      </c>
      <c r="C181" s="86" t="str">
        <f>$A$180</f>
        <v>Finland</v>
      </c>
      <c r="D181" s="83" t="s">
        <v>465</v>
      </c>
      <c r="E181" s="64" t="str">
        <f>IFERROR(INDEX(Insights[],MATCH($A$180,Insights[Country],0),MATCH($E$9,Insights[#Headers],0)),"")</f>
        <v>EU</v>
      </c>
      <c r="F181" s="381"/>
      <c r="G181" s="381"/>
      <c r="H181" s="381"/>
      <c r="I181" s="381"/>
      <c r="J181" s="381"/>
      <c r="K181" s="381"/>
      <c r="L181" s="381"/>
      <c r="M181" s="381"/>
      <c r="N181" s="381"/>
      <c r="O181" s="381"/>
      <c r="P181" s="381"/>
      <c r="Q181" s="381"/>
      <c r="R181" s="381"/>
      <c r="S181" s="381"/>
      <c r="T181" s="381"/>
      <c r="U181" s="381"/>
      <c r="V181" s="381"/>
      <c r="W181" s="381"/>
      <c r="X181" s="381"/>
      <c r="Y181" s="381"/>
      <c r="Z181" s="381"/>
      <c r="AA181" s="381"/>
      <c r="AB181" s="381"/>
      <c r="AC181" s="381"/>
      <c r="AD181" s="381"/>
      <c r="AE181" s="381"/>
      <c r="AF181" s="381"/>
      <c r="AG181" s="381"/>
      <c r="AH181" s="381"/>
      <c r="AI181" s="381"/>
      <c r="AJ181" s="382" cm="1">
        <f t="array" ref="AJ181">IFERROR(_xlfn.XLOOKUP($A180,LangRef[[Country]:[Country]],LangRef[[Sites]:[Sites]])*$D$7,"")</f>
        <v>0</v>
      </c>
      <c r="AK181" s="382" cm="1">
        <f t="array" ref="AK181">IFERROR(_xlfn.XLOOKUP($A180,LangRef[[Country]:[Country]],LangRef[[Sites]:[Sites]])*$D$7,"")</f>
        <v>0</v>
      </c>
      <c r="AL181" s="382" cm="1">
        <f t="array" ref="AL181">IFERROR(_xlfn.XLOOKUP($A180,LangRef[[Country]:[Country]],LangRef[[Sites]:[Sites]])*$D$7,"")</f>
        <v>0</v>
      </c>
      <c r="AM181" s="382" cm="1">
        <f t="array" ref="AM181">IFERROR(_xlfn.XLOOKUP($A180,LangRef[[Country]:[Country]],LangRef[[Sites]:[Sites]])*$D$7,"")</f>
        <v>0</v>
      </c>
      <c r="AN181" s="382" cm="1">
        <f t="array" ref="AN181">IFERROR(_xlfn.XLOOKUP($A180,LangRef[[Country]:[Country]],LangRef[[Sites]:[Sites]])*$D$7,"")</f>
        <v>0</v>
      </c>
      <c r="AO181" s="382" cm="1">
        <f t="array" ref="AO181">IFERROR(_xlfn.XLOOKUP($A180,LangRef[[Country]:[Country]],LangRef[[Sites]:[Sites]])*$D$7,"")</f>
        <v>0</v>
      </c>
      <c r="AP181" s="382" cm="1">
        <f t="array" ref="AP181">IFERROR(_xlfn.XLOOKUP($A180,LangRef[[Country]:[Country]],LangRef[[Sites]:[Sites]])*$D$7,"")</f>
        <v>0</v>
      </c>
      <c r="AQ181" s="382" cm="1">
        <f t="array" ref="AQ181">IFERROR(_xlfn.XLOOKUP($A180,LangRef[[Country]:[Country]],LangRef[[Sites]:[Sites]])*$D$7,"")</f>
        <v>0</v>
      </c>
      <c r="AR181" s="382" cm="1">
        <f t="array" ref="AR181">IFERROR(_xlfn.XLOOKUP($A180,LangRef[[Country]:[Country]],LangRef[[Sites]:[Sites]])*$D$7,"")</f>
        <v>0</v>
      </c>
      <c r="AS181" s="382" cm="1">
        <f t="array" ref="AS181">IFERROR(_xlfn.XLOOKUP($A180,LangRef[[Country]:[Country]],LangRef[[Sites]:[Sites]])*$D$7,"")</f>
        <v>0</v>
      </c>
      <c r="AT181" s="382" cm="1">
        <f t="array" ref="AT181">IFERROR(_xlfn.XLOOKUP($A180,LangRef[[Country]:[Country]],LangRef[[Sites]:[Sites]])*$D$7,"")</f>
        <v>0</v>
      </c>
      <c r="AU181" s="382" cm="1">
        <f t="array" ref="AU181">IFERROR(_xlfn.XLOOKUP($A180,LangRef[[Country]:[Country]],LangRef[[Sites]:[Sites]])*$D$7,"")</f>
        <v>0</v>
      </c>
      <c r="AV181" s="382" cm="1">
        <f t="array" ref="AV181">IFERROR(_xlfn.XLOOKUP($A180,LangRef[[Country]:[Country]],LangRef[[Sites]:[Sites]])*$D$7,"")</f>
        <v>0</v>
      </c>
      <c r="AW181" s="382" cm="1">
        <f t="array" ref="AW181">IFERROR(_xlfn.XLOOKUP($A180,LangRef[[Country]:[Country]],LangRef[[Sites]:[Sites]])*$D$7,"")</f>
        <v>0</v>
      </c>
      <c r="AX181" s="382" cm="1">
        <f t="array" ref="AX181">IFERROR(_xlfn.XLOOKUP($A180,LangRef[[Country]:[Country]],LangRef[[Sites]:[Sites]])*$D$7,"")</f>
        <v>0</v>
      </c>
      <c r="AY181" s="28"/>
      <c r="BE181" s="24" t="str">
        <f>C181</f>
        <v>Finland</v>
      </c>
    </row>
    <row r="182" spans="1:60" outlineLevel="1">
      <c r="A182" s="70"/>
      <c r="B182" s="27" t="s">
        <v>464</v>
      </c>
      <c r="C182" s="86" t="str">
        <f t="shared" ref="C182:C192" si="26">$A$180</f>
        <v>Finland</v>
      </c>
      <c r="D182" s="83" t="str" cm="1">
        <f t="array" ref="D182:D183">_xlfn._xlws.FILTER(References!$H$237:$H$310,References!$G$237:$G$310='Printing Tracker'!A180)</f>
        <v>Finnish</v>
      </c>
      <c r="E182" s="64" t="str">
        <f>IFERROR(INDEX(Insights[],MATCH($A$180,Insights[Country],0),MATCH($E$9,Insights[#Headers],0)),"")</f>
        <v>EU</v>
      </c>
      <c r="F182" s="382" cm="1">
        <f t="array" ref="F182">IFERROR(_xlfn.CEILING.MATH(IF($D$8="",_xlfn.XLOOKUP($A180,LangRef[[Country]:[Country]],LangRef[[Screened Patients]:[Screened Patients]])*$D$5,_xlfn.XLOOKUP($A180,LangRef[[Country]:[Country]],LangRef[[Screened Patients]:[Screened Patients]])*$D$5*$D$8),10),"")</f>
        <v>0</v>
      </c>
      <c r="G182" s="382" cm="1">
        <f t="array" ref="G182">IFERROR(_xlfn.CEILING.MATH(IF($D$8="",_xlfn.XLOOKUP($A180,LangRef[[Country]:[Country]],LangRef[[Screened Patients]:[Screened Patients]])*$G$1,_xlfn.XLOOKUP($A180,LangRef[[Country]:[Country]],LangRef[[Sites]:[Sites]])*$G$1*$D$8),5),"")</f>
        <v>0</v>
      </c>
      <c r="H182" s="382" cm="1">
        <f t="array" ref="H182">IFERROR(_xlfn.CEILING.MATH(IF($D$8="",_xlfn.XLOOKUP($A180,LangRef[[Country]:[Country]],LangRef[[Screened Patients]:[Screened Patients]])*$D$5,_xlfn.XLOOKUP($A180,LangRef[[Country]:[Country]],LangRef[[Screened Patients]:[Screened Patients]])*$D$5*$D$8),10),"")</f>
        <v>0</v>
      </c>
      <c r="I182" s="382" cm="1">
        <f t="array" ref="I182">IFERROR(_xlfn.CEILING.MATH(IF($D$8="",_xlfn.XLOOKUP($A180,LangRef[[Country]:[Country]],LangRef[[Screened Patients]:[Screened Patients]])*$D$5,_xlfn.XLOOKUP($A180,LangRef[[Country]:[Country]],LangRef[[Screened Patients]:[Screened Patients]])*$D$5*$D$8),10),"")</f>
        <v>0</v>
      </c>
      <c r="J182" s="382" cm="1">
        <f t="array" ref="J182">IFERROR(_xlfn.CEILING.MATH(IF($D$8="",_xlfn.XLOOKUP($A180,LangRef[[Country]:[Country]],LangRef[[Screened Patients]:[Screened Patients]])*$D$5,_xlfn.XLOOKUP($A180,LangRef[[Country]:[Country]],LangRef[[Screened Patients]:[Screened Patients]])*$D$5*$D$8),10),"")</f>
        <v>0</v>
      </c>
      <c r="K182" s="382" cm="1">
        <f t="array" ref="K182">IFERROR(_xlfn.CEILING.MATH(IF($D$8="",_xlfn.XLOOKUP($A180,LangRef[[Country]:[Country]],LangRef[[Screened Patients]:[Screened Patients]])*$D$5,_xlfn.XLOOKUP($A180,LangRef[[Country]:[Country]],LangRef[[Screened Patients]:[Screened Patients]])*$D$5*$D$8),10),"")</f>
        <v>0</v>
      </c>
      <c r="L182" s="382" cm="1">
        <f t="array" ref="L182">IFERROR(_xlfn.CEILING.MATH(IF($D$8="",_xlfn.XLOOKUP($A180,LangRef[[Country]:[Country]],LangRef[[Screened Patients]:[Screened Patients]])*$D$5,_xlfn.XLOOKUP($A180,LangRef[[Country]:[Country]],LangRef[[Screened Patients]:[Screened Patients]])*$D$5*$D$8),10),"")</f>
        <v>0</v>
      </c>
      <c r="M182" s="382" cm="1">
        <f t="array" ref="M182">IFERROR(_xlfn.CEILING.MATH(IF($D$8="",_xlfn.XLOOKUP($A180,LangRef[[Country]:[Country]],LangRef[[Screened Patients]:[Screened Patients]])*$D$5,_xlfn.XLOOKUP($A180,LangRef[[Country]:[Country]],LangRef[[Screened Patients]:[Screened Patients]])*$D$5*$D$8),10),"")</f>
        <v>0</v>
      </c>
      <c r="N182" s="382" cm="1">
        <f t="array" ref="N182">IFERROR(_xlfn.CEILING.MATH(IF($D$8="",_xlfn.XLOOKUP($A180,LangRef[[Country]:[Country]],LangRef[[Screened Patients]:[Screened Patients]])*$D$5,_xlfn.XLOOKUP($A180,LangRef[[Country]:[Country]],LangRef[[Screened Patients]:[Screened Patients]])*$D$5*$D$8),10),"")</f>
        <v>0</v>
      </c>
      <c r="O182" s="382" cm="1">
        <f t="array" ref="O182">IFERROR(_xlfn.CEILING.MATH(IF($D$8="",_xlfn.XLOOKUP($A180,LangRef[[Country]:[Country]],LangRef[[Screened Patients]:[Screened Patients]])*$D$5,_xlfn.XLOOKUP($A180,LangRef[[Country]:[Country]],LangRef[[Screened Patients]:[Screened Patients]])*$D$5*$D$8),10),"")</f>
        <v>0</v>
      </c>
      <c r="P182" s="382" cm="1">
        <f t="array" ref="P182">IFERROR(_xlfn.CEILING.MATH(IF($D$8="",_xlfn.XLOOKUP($A180,LangRef[[Country]:[Country]],LangRef[[Screened Patients]:[Screened Patients]])*$D$5,_xlfn.XLOOKUP($A180,LangRef[[Country]:[Country]],LangRef[[Screened Patients]:[Screened Patients]])*$D$5*$D$8),10),"")</f>
        <v>0</v>
      </c>
      <c r="Q182" s="382" cm="1">
        <f t="array" ref="Q182">IFERROR(_xlfn.CEILING.MATH(IF($D$8="",_xlfn.XLOOKUP($A180,LangRef[[Country]:[Country]],LangRef[[Screened Patients]:[Screened Patients]])*$D$5,_xlfn.XLOOKUP($A180,LangRef[[Country]:[Country]],LangRef[[Screened Patients]:[Screened Patients]])*$D$5*$D$8),10),"")</f>
        <v>0</v>
      </c>
      <c r="R182" s="382" cm="1">
        <f t="array" ref="R182">IFERROR(_xlfn.CEILING.MATH(IF($D$8="",_xlfn.XLOOKUP($A180,LangRef[[Country]:[Country]],LangRef[[Screened Patients]:[Screened Patients]])*$D$5,_xlfn.XLOOKUP($A180,LangRef[[Country]:[Country]],LangRef[[Screened Patients]:[Screened Patients]])*$D$5*$D$8),10),"")</f>
        <v>0</v>
      </c>
      <c r="S182" s="382" cm="1">
        <f t="array" ref="S182">IFERROR(_xlfn.CEILING.MATH(IF($D$8="",_xlfn.XLOOKUP($A180,LangRef[[Country]:[Country]],LangRef[[Screened Patients]:[Screened Patients]])*$D$5,_xlfn.XLOOKUP($A180,LangRef[[Country]:[Country]],LangRef[[Screened Patients]:[Screened Patients]])*$D$5*$D$8),10),"")</f>
        <v>0</v>
      </c>
      <c r="T182" s="382" cm="1">
        <f t="array" ref="T182">IFERROR(_xlfn.CEILING.MATH(IF($D$8="",_xlfn.XLOOKUP($A180,LangRef[[Country]:[Country]],LangRef[[Screened Patients]:[Screened Patients]])*$D$5,_xlfn.XLOOKUP($A180,LangRef[[Country]:[Country]],LangRef[[Screened Patients]:[Screened Patients]])*$D$5*$D$8),10),"")</f>
        <v>0</v>
      </c>
      <c r="U182" s="382" cm="1">
        <f t="array" ref="U182">IFERROR(_xlfn.CEILING.MATH(IF($D$8="",_xlfn.XLOOKUP($A180,LangRef[[Country]:[Country]],LangRef[[Screened Patients]:[Screened Patients]])*$D$5,_xlfn.XLOOKUP($A180,LangRef[[Country]:[Country]],LangRef[[Screened Patients]:[Screened Patients]])*$D$6*$D$8),10),"")</f>
        <v>0</v>
      </c>
      <c r="V182" s="382" cm="1">
        <f t="array" ref="V182">IFERROR(_xlfn.CEILING.MATH(IF($D$8="",_xlfn.XLOOKUP($A180,LangRef[[Country]:[Country]],LangRef[[Screened Patients]:[Screened Patients]])*$D$5,_xlfn.XLOOKUP($A180,LangRef[[Country]:[Country]],LangRef[[Screened Patients]:[Screened Patients]])*$D$6*$D$8),10),"")</f>
        <v>0</v>
      </c>
      <c r="W182" s="382" cm="1">
        <f t="array" ref="W182">IFERROR(_xlfn.CEILING.MATH(IF($D$8="",_xlfn.XLOOKUP($A180,LangRef[[Country]:[Country]],LangRef[[Screened Patients]:[Screened Patients]])*$D$5,_xlfn.XLOOKUP($A180,LangRef[[Country]:[Country]],LangRef[[Screened Patients]:[Screened Patients]])*$D$6*$D$8),10),"")</f>
        <v>0</v>
      </c>
      <c r="X182" s="382" cm="1">
        <f t="array" ref="X182">IFERROR(_xlfn.CEILING.MATH(IF($D$8="",_xlfn.XLOOKUP($A180,LangRef[[Country]:[Country]],LangRef[[Screened Patients]:[Screened Patients]])*$D$5,_xlfn.XLOOKUP($A180,LangRef[[Country]:[Country]],LangRef[[Screened Patients]:[Screened Patients]])*$D$6*$D$8),10),"")</f>
        <v>0</v>
      </c>
      <c r="Y182" s="382" cm="1">
        <f t="array" ref="Y182">IFERROR(_xlfn.CEILING.MATH(IF($D$8="",_xlfn.XLOOKUP($A180,LangRef[[Country]:[Country]],LangRef[[Screened Patients]:[Screened Patients]])*$D$5,_xlfn.XLOOKUP($A180,LangRef[[Country]:[Country]],LangRef[[Screened Patients]:[Screened Patients]])*$D$6*$D$8),10),"")</f>
        <v>0</v>
      </c>
      <c r="Z182" s="382" cm="1">
        <f t="array" ref="Z182">IFERROR(_xlfn.CEILING.MATH(IF($D$8="",_xlfn.XLOOKUP($A180,LangRef[[Country]:[Country]],LangRef[[Screened Patients]:[Screened Patients]])*$D$5,_xlfn.XLOOKUP($A180,LangRef[[Country]:[Country]],LangRef[[Screened Patients]:[Screened Patients]])*$D$6*$D$8),10),"")</f>
        <v>0</v>
      </c>
      <c r="AA182" s="382" cm="1">
        <f t="array" ref="AA182">IFERROR(_xlfn.CEILING.MATH(IF($D$8="",_xlfn.XLOOKUP($A180,LangRef[[Country]:[Country]],LangRef[[Screened Patients]:[Screened Patients]])*$D$5,_xlfn.XLOOKUP($A180,LangRef[[Country]:[Country]],LangRef[[Screened Patients]:[Screened Patients]])*$D$6*$D$8),10),"")</f>
        <v>0</v>
      </c>
      <c r="AB182" s="382" cm="1">
        <f t="array" ref="AB182">IFERROR(_xlfn.CEILING.MATH(IF($D$8="",_xlfn.XLOOKUP($A180,LangRef[[Country]:[Country]],LangRef[[Screened Patients]:[Screened Patients]])*$D$5,_xlfn.XLOOKUP($A180,LangRef[[Country]:[Country]],LangRef[[Screened Patients]:[Screened Patients]])*$D$6*$D$8),10),"")</f>
        <v>0</v>
      </c>
      <c r="AC182" s="382" cm="1">
        <f t="array" ref="AC182">IFERROR(_xlfn.CEILING.MATH(IF($D$8="",_xlfn.XLOOKUP($A180,LangRef[[Country]:[Country]],LangRef[[Screened Patients]:[Screened Patients]])*$D$5,_xlfn.XLOOKUP($A180,LangRef[[Country]:[Country]],LangRef[[Screened Patients]:[Screened Patients]])*$D$6*$D$8),10),"")</f>
        <v>0</v>
      </c>
      <c r="AD182" s="382" cm="1">
        <f t="array" ref="AD182">IFERROR(_xlfn.CEILING.MATH(IF($D$8="",_xlfn.XLOOKUP($A180,LangRef[[Country]:[Country]],LangRef[[Screened Patients]:[Screened Patients]])*$D$5,_xlfn.XLOOKUP($A180,LangRef[[Country]:[Country]],LangRef[[Screened Patients]:[Screened Patients]])*$D$6*$D$8),10),"")</f>
        <v>0</v>
      </c>
      <c r="AE182" s="382" cm="1">
        <f t="array" ref="AE182">IFERROR(_xlfn.CEILING.MATH(IF($D$8="",_xlfn.XLOOKUP($A180,LangRef[[Country]:[Country]],LangRef[[Screened Patients]:[Screened Patients]])*$D$5,_xlfn.XLOOKUP($A180,LangRef[[Country]:[Country]],LangRef[[Screened Patients]:[Screened Patients]])*$D$6*$D$8),10),"")</f>
        <v>0</v>
      </c>
      <c r="AF182" s="382" cm="1">
        <f t="array" ref="AF182">IFERROR(_xlfn.CEILING.MATH(IF($D$8="",_xlfn.XLOOKUP($A180,LangRef[[Country]:[Country]],LangRef[[Screened Patients]:[Screened Patients]])*$D$5,_xlfn.XLOOKUP($A180,LangRef[[Country]:[Country]],LangRef[[Screened Patients]:[Screened Patients]])*$D$6*$D$8),10),"")</f>
        <v>0</v>
      </c>
      <c r="AG182" s="382" cm="1">
        <f t="array" ref="AG182">IFERROR(_xlfn.CEILING.MATH(IF($D$8="",_xlfn.XLOOKUP($A180,LangRef[[Country]:[Country]],LangRef[[Screened Patients]:[Screened Patients]])*$D$5,_xlfn.XLOOKUP($A180,LangRef[[Country]:[Country]],LangRef[[Screened Patients]:[Screened Patients]])*$D$6*$D$8),10),"")</f>
        <v>0</v>
      </c>
      <c r="AH182" s="382" cm="1">
        <f t="array" ref="AH182">IFERROR(_xlfn.CEILING.MATH(IF($D$8="",_xlfn.XLOOKUP($A180,LangRef[[Country]:[Country]],LangRef[[Screened Patients]:[Screened Patients]])*$D$5,_xlfn.XLOOKUP($A180,LangRef[[Country]:[Country]],LangRef[[Screened Patients]:[Screened Patients]])*$D$6*$D$8),10),"")</f>
        <v>0</v>
      </c>
      <c r="AI182" s="382" cm="1">
        <f t="array" ref="AI182">IFERROR(_xlfn.CEILING.MATH(IF($D$8="",_xlfn.XLOOKUP($A180,LangRef[[Country]:[Country]],LangRef[[Screened Patients]:[Screened Patients]])*$D$5,_xlfn.XLOOKUP($A180,LangRef[[Country]:[Country]],LangRef[[Screened Patients]:[Screened Patients]])*$D$6*$D$8),10),"")</f>
        <v>0</v>
      </c>
      <c r="AJ182" s="27"/>
      <c r="AK182" s="27"/>
      <c r="AL182" s="27"/>
      <c r="AM182" s="27"/>
      <c r="AN182" s="27"/>
      <c r="AO182" s="27"/>
      <c r="AP182" s="27"/>
      <c r="AQ182" s="27"/>
      <c r="AR182" s="27"/>
      <c r="AS182" s="27"/>
      <c r="AT182" s="27"/>
      <c r="AU182" s="27"/>
      <c r="AV182" s="27"/>
      <c r="AW182" s="27"/>
      <c r="AX182" s="27"/>
      <c r="AY182" s="28"/>
      <c r="BE182" s="24" t="str">
        <f t="shared" ref="BE182:BE192" si="27">C182</f>
        <v>Finland</v>
      </c>
    </row>
    <row r="183" spans="1:60" outlineLevel="1">
      <c r="A183" s="70"/>
      <c r="B183" s="27" t="s">
        <v>464</v>
      </c>
      <c r="C183" s="86" t="str">
        <f t="shared" si="26"/>
        <v>Finland</v>
      </c>
      <c r="D183" s="83" t="str">
        <v>Swedish</v>
      </c>
      <c r="E183" s="64" t="str">
        <f>IFERROR(INDEX(Insights[],MATCH($A$180,Insights[Country],0),MATCH($E$9,Insights[#Headers],0)),"")</f>
        <v>EU</v>
      </c>
      <c r="F183" s="382"/>
      <c r="G183" s="382"/>
      <c r="H183" s="382"/>
      <c r="I183" s="382"/>
      <c r="J183" s="382"/>
      <c r="K183" s="382"/>
      <c r="L183" s="382"/>
      <c r="M183" s="382"/>
      <c r="N183" s="382"/>
      <c r="O183" s="382"/>
      <c r="P183" s="382"/>
      <c r="Q183" s="382"/>
      <c r="R183" s="382"/>
      <c r="S183" s="382"/>
      <c r="T183" s="382"/>
      <c r="U183" s="382"/>
      <c r="V183" s="382"/>
      <c r="W183" s="382"/>
      <c r="X183" s="382"/>
      <c r="Y183" s="382"/>
      <c r="Z183" s="382"/>
      <c r="AA183" s="382"/>
      <c r="AB183" s="382"/>
      <c r="AC183" s="382"/>
      <c r="AD183" s="382"/>
      <c r="AE183" s="382"/>
      <c r="AF183" s="382"/>
      <c r="AG183" s="382"/>
      <c r="AH183" s="382"/>
      <c r="AI183" s="382"/>
      <c r="AJ183" s="27"/>
      <c r="AK183" s="27"/>
      <c r="AL183" s="27"/>
      <c r="AM183" s="27"/>
      <c r="AN183" s="27"/>
      <c r="AO183" s="27"/>
      <c r="AP183" s="27"/>
      <c r="AQ183" s="27"/>
      <c r="AR183" s="27"/>
      <c r="AS183" s="27"/>
      <c r="AT183" s="27"/>
      <c r="AU183" s="27"/>
      <c r="AV183" s="27"/>
      <c r="AW183" s="27"/>
      <c r="AX183" s="27"/>
      <c r="AY183" s="28"/>
      <c r="BE183" s="24" t="str">
        <f t="shared" si="27"/>
        <v>Finland</v>
      </c>
    </row>
    <row r="184" spans="1:60" outlineLevel="1">
      <c r="A184" s="70"/>
      <c r="B184" s="27" t="s">
        <v>464</v>
      </c>
      <c r="C184" s="86" t="str">
        <f t="shared" si="26"/>
        <v>Finland</v>
      </c>
      <c r="E184" s="64" t="str">
        <f>IFERROR(INDEX(Insights[],MATCH($A$180,Insights[Country],0),MATCH($E$9,Insights[#Headers],0)),"")</f>
        <v>EU</v>
      </c>
      <c r="F184" s="382"/>
      <c r="G184" s="382"/>
      <c r="H184" s="382"/>
      <c r="I184" s="382"/>
      <c r="J184" s="382"/>
      <c r="K184" s="382"/>
      <c r="L184" s="382"/>
      <c r="M184" s="382"/>
      <c r="N184" s="382"/>
      <c r="O184" s="382"/>
      <c r="P184" s="382"/>
      <c r="Q184" s="382"/>
      <c r="R184" s="382"/>
      <c r="S184" s="382"/>
      <c r="T184" s="382"/>
      <c r="U184" s="382"/>
      <c r="V184" s="382"/>
      <c r="W184" s="382"/>
      <c r="X184" s="382"/>
      <c r="Y184" s="382"/>
      <c r="Z184" s="382"/>
      <c r="AA184" s="382"/>
      <c r="AB184" s="382"/>
      <c r="AC184" s="382"/>
      <c r="AD184" s="382"/>
      <c r="AE184" s="382"/>
      <c r="AF184" s="382"/>
      <c r="AG184" s="382"/>
      <c r="AH184" s="382"/>
      <c r="AI184" s="382"/>
      <c r="AJ184" s="383"/>
      <c r="AK184" s="383"/>
      <c r="AL184" s="383"/>
      <c r="AM184" s="383"/>
      <c r="AN184" s="383"/>
      <c r="AO184" s="383"/>
      <c r="AP184" s="383"/>
      <c r="AQ184" s="383"/>
      <c r="AR184" s="383"/>
      <c r="AS184" s="383"/>
      <c r="AT184" s="383"/>
      <c r="AU184" s="383"/>
      <c r="AV184" s="383"/>
      <c r="AW184" s="383"/>
      <c r="AX184" s="383"/>
      <c r="AY184" s="133"/>
      <c r="BE184" s="24" t="str">
        <f t="shared" si="27"/>
        <v>Finland</v>
      </c>
    </row>
    <row r="185" spans="1:60" outlineLevel="1">
      <c r="A185" s="70"/>
      <c r="B185" s="27">
        <v>1</v>
      </c>
      <c r="C185" s="86" t="str">
        <f t="shared" si="26"/>
        <v>Finland</v>
      </c>
      <c r="E185" s="64" t="str">
        <f>IFERROR(INDEX(Insights[],MATCH($A$180,Insights[Country],0),MATCH($E$9,Insights[#Headers],0)),"")</f>
        <v>EU</v>
      </c>
      <c r="F185" s="382"/>
      <c r="G185" s="382"/>
      <c r="H185" s="382"/>
      <c r="I185" s="382"/>
      <c r="J185" s="382"/>
      <c r="K185" s="382"/>
      <c r="L185" s="382"/>
      <c r="M185" s="382"/>
      <c r="N185" s="382"/>
      <c r="O185" s="382"/>
      <c r="P185" s="382"/>
      <c r="Q185" s="382"/>
      <c r="R185" s="382"/>
      <c r="S185" s="382"/>
      <c r="T185" s="382"/>
      <c r="U185" s="382"/>
      <c r="V185" s="382"/>
      <c r="W185" s="382"/>
      <c r="X185" s="382"/>
      <c r="Y185" s="382"/>
      <c r="Z185" s="382"/>
      <c r="AA185" s="382"/>
      <c r="AB185" s="382"/>
      <c r="AC185" s="382"/>
      <c r="AD185" s="382"/>
      <c r="AE185" s="382"/>
      <c r="AF185" s="382"/>
      <c r="AG185" s="382"/>
      <c r="AH185" s="382"/>
      <c r="AI185" s="382"/>
      <c r="AJ185" s="383"/>
      <c r="AK185" s="383"/>
      <c r="AL185" s="383"/>
      <c r="AM185" s="383"/>
      <c r="AN185" s="383"/>
      <c r="AO185" s="383"/>
      <c r="AP185" s="383"/>
      <c r="AQ185" s="383"/>
      <c r="AR185" s="383"/>
      <c r="AS185" s="383"/>
      <c r="AT185" s="383"/>
      <c r="AU185" s="383"/>
      <c r="AV185" s="383"/>
      <c r="AW185" s="383"/>
      <c r="AX185" s="383"/>
      <c r="AY185" s="133"/>
      <c r="BE185" s="24" t="str">
        <f t="shared" si="27"/>
        <v>Finland</v>
      </c>
    </row>
    <row r="186" spans="1:60" outlineLevel="1">
      <c r="A186" s="70"/>
      <c r="B186" s="27">
        <v>1</v>
      </c>
      <c r="C186" s="86" t="str">
        <f t="shared" si="26"/>
        <v>Finland</v>
      </c>
      <c r="E186" s="64" t="str">
        <f>IFERROR(INDEX(Insights[],MATCH($A$180,Insights[Country],0),MATCH($E$9,Insights[#Headers],0)),"")</f>
        <v>EU</v>
      </c>
      <c r="F186" s="382"/>
      <c r="G186" s="382"/>
      <c r="H186" s="382"/>
      <c r="I186" s="382"/>
      <c r="J186" s="382"/>
      <c r="K186" s="382"/>
      <c r="L186" s="382"/>
      <c r="M186" s="382"/>
      <c r="N186" s="382"/>
      <c r="O186" s="382"/>
      <c r="P186" s="382"/>
      <c r="Q186" s="382"/>
      <c r="R186" s="382"/>
      <c r="S186" s="382"/>
      <c r="T186" s="382"/>
      <c r="U186" s="382"/>
      <c r="V186" s="382"/>
      <c r="W186" s="382"/>
      <c r="X186" s="382"/>
      <c r="Y186" s="382"/>
      <c r="Z186" s="382"/>
      <c r="AA186" s="382"/>
      <c r="AB186" s="382"/>
      <c r="AC186" s="382"/>
      <c r="AD186" s="382"/>
      <c r="AE186" s="382"/>
      <c r="AF186" s="382"/>
      <c r="AG186" s="382"/>
      <c r="AH186" s="382"/>
      <c r="AI186" s="382"/>
      <c r="AJ186" s="383"/>
      <c r="AK186" s="383"/>
      <c r="AL186" s="383"/>
      <c r="AM186" s="383"/>
      <c r="AN186" s="383"/>
      <c r="AO186" s="383"/>
      <c r="AP186" s="383"/>
      <c r="AQ186" s="383"/>
      <c r="AR186" s="383"/>
      <c r="AS186" s="383"/>
      <c r="AT186" s="383"/>
      <c r="AU186" s="383"/>
      <c r="AV186" s="383"/>
      <c r="AW186" s="383"/>
      <c r="AX186" s="383"/>
      <c r="AY186" s="133"/>
      <c r="BE186" s="24" t="str">
        <f t="shared" si="27"/>
        <v>Finland</v>
      </c>
    </row>
    <row r="187" spans="1:60" hidden="1" outlineLevel="2">
      <c r="A187" s="70"/>
      <c r="B187" s="27">
        <v>1</v>
      </c>
      <c r="C187" s="86" t="str">
        <f t="shared" si="26"/>
        <v>Finland</v>
      </c>
      <c r="E187" s="64" t="str">
        <f>IFERROR(INDEX(Insights[],MATCH($A$180,Insights[Country],0),MATCH($E$9,Insights[#Headers],0)),"")</f>
        <v>EU</v>
      </c>
      <c r="F187" s="382"/>
      <c r="G187" s="382"/>
      <c r="H187" s="382"/>
      <c r="I187" s="382"/>
      <c r="J187" s="382"/>
      <c r="K187" s="382"/>
      <c r="L187" s="382"/>
      <c r="M187" s="382"/>
      <c r="N187" s="382"/>
      <c r="O187" s="382"/>
      <c r="P187" s="382"/>
      <c r="Q187" s="382"/>
      <c r="R187" s="382"/>
      <c r="S187" s="382"/>
      <c r="T187" s="382"/>
      <c r="U187" s="382"/>
      <c r="V187" s="382"/>
      <c r="W187" s="382"/>
      <c r="X187" s="382"/>
      <c r="Y187" s="382"/>
      <c r="Z187" s="382"/>
      <c r="AA187" s="382"/>
      <c r="AB187" s="382"/>
      <c r="AC187" s="382"/>
      <c r="AD187" s="382"/>
      <c r="AE187" s="382"/>
      <c r="AF187" s="382"/>
      <c r="AG187" s="382"/>
      <c r="AH187" s="382"/>
      <c r="AI187" s="382"/>
      <c r="AJ187" s="383"/>
      <c r="AK187" s="383"/>
      <c r="AL187" s="383"/>
      <c r="AM187" s="383"/>
      <c r="AN187" s="383"/>
      <c r="AO187" s="383"/>
      <c r="AP187" s="383"/>
      <c r="AQ187" s="383"/>
      <c r="AR187" s="383"/>
      <c r="AS187" s="383"/>
      <c r="AT187" s="383"/>
      <c r="AU187" s="383"/>
      <c r="AV187" s="383"/>
      <c r="AW187" s="383"/>
      <c r="AX187" s="383"/>
      <c r="AY187" s="133"/>
      <c r="BE187" s="24" t="str">
        <f t="shared" si="27"/>
        <v>Finland</v>
      </c>
    </row>
    <row r="188" spans="1:60" hidden="1" outlineLevel="2">
      <c r="A188" s="70"/>
      <c r="B188" s="27">
        <v>1</v>
      </c>
      <c r="C188" s="86" t="str">
        <f t="shared" si="26"/>
        <v>Finland</v>
      </c>
      <c r="E188" s="64" t="str">
        <f>IFERROR(INDEX(Insights[],MATCH($A$180,Insights[Country],0),MATCH($E$9,Insights[#Headers],0)),"")</f>
        <v>EU</v>
      </c>
      <c r="F188" s="382"/>
      <c r="G188" s="382"/>
      <c r="H188" s="382"/>
      <c r="I188" s="382"/>
      <c r="J188" s="382"/>
      <c r="K188" s="382"/>
      <c r="L188" s="382"/>
      <c r="M188" s="382"/>
      <c r="N188" s="382"/>
      <c r="O188" s="382"/>
      <c r="P188" s="382"/>
      <c r="Q188" s="382"/>
      <c r="R188" s="382"/>
      <c r="S188" s="382"/>
      <c r="T188" s="382"/>
      <c r="U188" s="382"/>
      <c r="V188" s="382"/>
      <c r="W188" s="382"/>
      <c r="X188" s="382"/>
      <c r="Y188" s="382"/>
      <c r="Z188" s="382"/>
      <c r="AA188" s="382"/>
      <c r="AB188" s="382"/>
      <c r="AC188" s="382"/>
      <c r="AD188" s="382"/>
      <c r="AE188" s="382"/>
      <c r="AF188" s="382"/>
      <c r="AG188" s="382"/>
      <c r="AH188" s="382"/>
      <c r="AI188" s="382"/>
      <c r="AJ188" s="383"/>
      <c r="AK188" s="383"/>
      <c r="AL188" s="383"/>
      <c r="AM188" s="383"/>
      <c r="AN188" s="383"/>
      <c r="AO188" s="383"/>
      <c r="AP188" s="383"/>
      <c r="AQ188" s="383"/>
      <c r="AR188" s="383"/>
      <c r="AS188" s="383"/>
      <c r="AT188" s="383"/>
      <c r="AU188" s="383"/>
      <c r="AV188" s="383"/>
      <c r="AW188" s="383"/>
      <c r="AX188" s="383"/>
      <c r="AY188" s="133"/>
      <c r="BE188" s="24" t="str">
        <f t="shared" si="27"/>
        <v>Finland</v>
      </c>
    </row>
    <row r="189" spans="1:60" hidden="1" outlineLevel="2">
      <c r="A189" s="70"/>
      <c r="B189" s="27">
        <v>2</v>
      </c>
      <c r="C189" s="86" t="str">
        <f t="shared" si="26"/>
        <v>Finland</v>
      </c>
      <c r="E189" s="64" t="str">
        <f>IFERROR(INDEX(Insights[],MATCH($A$180,Insights[Country],0),MATCH($E$9,Insights[#Headers],0)),"")</f>
        <v>EU</v>
      </c>
      <c r="F189" s="382"/>
      <c r="G189" s="382"/>
      <c r="H189" s="382"/>
      <c r="I189" s="382"/>
      <c r="J189" s="382"/>
      <c r="K189" s="382"/>
      <c r="L189" s="382"/>
      <c r="M189" s="382"/>
      <c r="N189" s="382"/>
      <c r="O189" s="382"/>
      <c r="P189" s="382"/>
      <c r="Q189" s="382"/>
      <c r="R189" s="382"/>
      <c r="S189" s="382"/>
      <c r="T189" s="382"/>
      <c r="U189" s="382"/>
      <c r="V189" s="382"/>
      <c r="W189" s="382"/>
      <c r="X189" s="382"/>
      <c r="Y189" s="382"/>
      <c r="Z189" s="382"/>
      <c r="AA189" s="382"/>
      <c r="AB189" s="382"/>
      <c r="AC189" s="382"/>
      <c r="AD189" s="382"/>
      <c r="AE189" s="382"/>
      <c r="AF189" s="382"/>
      <c r="AG189" s="382"/>
      <c r="AH189" s="382"/>
      <c r="AI189" s="382"/>
      <c r="AJ189" s="383"/>
      <c r="AK189" s="383"/>
      <c r="AL189" s="383"/>
      <c r="AM189" s="383"/>
      <c r="AN189" s="383"/>
      <c r="AO189" s="383"/>
      <c r="AP189" s="383"/>
      <c r="AQ189" s="383"/>
      <c r="AR189" s="383"/>
      <c r="AS189" s="383"/>
      <c r="AT189" s="383"/>
      <c r="AU189" s="383"/>
      <c r="AV189" s="383"/>
      <c r="AW189" s="383"/>
      <c r="AX189" s="383"/>
      <c r="AY189" s="133"/>
      <c r="BE189" s="24" t="str">
        <f t="shared" si="27"/>
        <v>Finland</v>
      </c>
    </row>
    <row r="190" spans="1:60" hidden="1" outlineLevel="2">
      <c r="A190" s="70"/>
      <c r="B190" s="27">
        <v>2</v>
      </c>
      <c r="C190" s="86" t="str">
        <f t="shared" si="26"/>
        <v>Finland</v>
      </c>
      <c r="E190" s="64" t="str">
        <f>IFERROR(INDEX(Insights[],MATCH($A$180,Insights[Country],0),MATCH($E$9,Insights[#Headers],0)),"")</f>
        <v>EU</v>
      </c>
      <c r="F190" s="382"/>
      <c r="G190" s="382"/>
      <c r="H190" s="382"/>
      <c r="I190" s="382"/>
      <c r="J190" s="382"/>
      <c r="K190" s="382"/>
      <c r="L190" s="382"/>
      <c r="M190" s="382"/>
      <c r="N190" s="382"/>
      <c r="O190" s="382"/>
      <c r="P190" s="382"/>
      <c r="Q190" s="382"/>
      <c r="R190" s="382"/>
      <c r="S190" s="382"/>
      <c r="T190" s="382"/>
      <c r="U190" s="382"/>
      <c r="V190" s="382"/>
      <c r="W190" s="382"/>
      <c r="X190" s="382"/>
      <c r="Y190" s="382"/>
      <c r="Z190" s="382"/>
      <c r="AA190" s="382"/>
      <c r="AB190" s="382"/>
      <c r="AC190" s="382"/>
      <c r="AD190" s="382"/>
      <c r="AE190" s="382"/>
      <c r="AF190" s="382"/>
      <c r="AG190" s="382"/>
      <c r="AH190" s="382"/>
      <c r="AI190" s="382"/>
      <c r="AJ190" s="383"/>
      <c r="AK190" s="383"/>
      <c r="AL190" s="383"/>
      <c r="AM190" s="383"/>
      <c r="AN190" s="383"/>
      <c r="AO190" s="383"/>
      <c r="AP190" s="383"/>
      <c r="AQ190" s="383"/>
      <c r="AR190" s="383"/>
      <c r="AS190" s="383"/>
      <c r="AT190" s="383"/>
      <c r="AU190" s="383"/>
      <c r="AV190" s="383"/>
      <c r="AW190" s="383"/>
      <c r="AX190" s="383"/>
      <c r="AY190" s="133"/>
      <c r="BE190" s="24" t="str">
        <f t="shared" si="27"/>
        <v>Finland</v>
      </c>
    </row>
    <row r="191" spans="1:60" hidden="1" outlineLevel="2">
      <c r="A191" s="70"/>
      <c r="B191" s="27">
        <v>2</v>
      </c>
      <c r="C191" s="86" t="str">
        <f t="shared" si="26"/>
        <v>Finland</v>
      </c>
      <c r="E191" s="64" t="str">
        <f>IFERROR(INDEX(Insights[],MATCH($A$180,Insights[Country],0),MATCH($E$9,Insights[#Headers],0)),"")</f>
        <v>EU</v>
      </c>
      <c r="F191" s="382"/>
      <c r="G191" s="382"/>
      <c r="H191" s="382"/>
      <c r="I191" s="382"/>
      <c r="J191" s="382"/>
      <c r="K191" s="382"/>
      <c r="L191" s="382"/>
      <c r="M191" s="382"/>
      <c r="N191" s="382"/>
      <c r="O191" s="382"/>
      <c r="P191" s="382"/>
      <c r="Q191" s="382"/>
      <c r="R191" s="382"/>
      <c r="S191" s="382"/>
      <c r="T191" s="382"/>
      <c r="U191" s="382"/>
      <c r="V191" s="382"/>
      <c r="W191" s="382"/>
      <c r="X191" s="382"/>
      <c r="Y191" s="382"/>
      <c r="Z191" s="382"/>
      <c r="AA191" s="382"/>
      <c r="AB191" s="382"/>
      <c r="AC191" s="382"/>
      <c r="AD191" s="382"/>
      <c r="AE191" s="382"/>
      <c r="AF191" s="382"/>
      <c r="AG191" s="382"/>
      <c r="AH191" s="382"/>
      <c r="AI191" s="382"/>
      <c r="AJ191" s="383"/>
      <c r="AK191" s="383"/>
      <c r="AL191" s="383"/>
      <c r="AM191" s="383"/>
      <c r="AN191" s="383"/>
      <c r="AO191" s="383"/>
      <c r="AP191" s="383"/>
      <c r="AQ191" s="383"/>
      <c r="AR191" s="383"/>
      <c r="AS191" s="383"/>
      <c r="AT191" s="383"/>
      <c r="AU191" s="383"/>
      <c r="AV191" s="383"/>
      <c r="AW191" s="383"/>
      <c r="AX191" s="383"/>
      <c r="AY191" s="133"/>
      <c r="BE191" s="24" t="str">
        <f t="shared" si="27"/>
        <v>Finland</v>
      </c>
    </row>
    <row r="192" spans="1:60" hidden="1" outlineLevel="2">
      <c r="A192" s="70"/>
      <c r="B192" s="27">
        <v>2</v>
      </c>
      <c r="C192" s="86" t="str">
        <f t="shared" si="26"/>
        <v>Finland</v>
      </c>
      <c r="E192" s="64" t="str">
        <f>IFERROR(INDEX(Insights[],MATCH($A$180,Insights[Country],0),MATCH($E$9,Insights[#Headers],0)),"")</f>
        <v>EU</v>
      </c>
      <c r="F192" s="382"/>
      <c r="G192" s="382"/>
      <c r="H192" s="382"/>
      <c r="I192" s="382"/>
      <c r="J192" s="382"/>
      <c r="K192" s="382"/>
      <c r="L192" s="382"/>
      <c r="M192" s="382"/>
      <c r="N192" s="382"/>
      <c r="O192" s="382"/>
      <c r="P192" s="382"/>
      <c r="Q192" s="382"/>
      <c r="R192" s="382"/>
      <c r="S192" s="382"/>
      <c r="T192" s="382"/>
      <c r="U192" s="382"/>
      <c r="V192" s="382"/>
      <c r="W192" s="382"/>
      <c r="X192" s="382"/>
      <c r="Y192" s="382"/>
      <c r="Z192" s="382"/>
      <c r="AA192" s="382"/>
      <c r="AB192" s="382"/>
      <c r="AC192" s="382"/>
      <c r="AD192" s="382"/>
      <c r="AE192" s="382"/>
      <c r="AF192" s="382"/>
      <c r="AG192" s="382"/>
      <c r="AH192" s="382"/>
      <c r="AI192" s="382"/>
      <c r="AJ192" s="383"/>
      <c r="AK192" s="383"/>
      <c r="AL192" s="383"/>
      <c r="AM192" s="383"/>
      <c r="AN192" s="383"/>
      <c r="AO192" s="383"/>
      <c r="AP192" s="383"/>
      <c r="AQ192" s="383"/>
      <c r="AR192" s="383"/>
      <c r="AS192" s="383"/>
      <c r="AT192" s="383"/>
      <c r="AU192" s="383"/>
      <c r="AV192" s="383"/>
      <c r="AW192" s="383"/>
      <c r="AX192" s="383"/>
      <c r="AY192" s="133"/>
      <c r="BE192" s="24" t="str">
        <f t="shared" si="27"/>
        <v>Finland</v>
      </c>
    </row>
    <row r="193" spans="1:60" s="68" customFormat="1">
      <c r="A193" s="69" t="str">
        <f>References!A250</f>
        <v>France</v>
      </c>
      <c r="B193" s="61"/>
      <c r="C193" s="88"/>
      <c r="D193" s="90"/>
      <c r="E193" s="63" t="str">
        <f>IFERROR(INDEX(Insights[],MATCH($A$193,Insights[Country],0),MATCH($E$9,Insights[#Headers],0)),"")</f>
        <v>EU</v>
      </c>
      <c r="F193" s="384"/>
      <c r="G193" s="384"/>
      <c r="H193" s="384"/>
      <c r="I193" s="384"/>
      <c r="J193" s="384"/>
      <c r="K193" s="384"/>
      <c r="L193" s="384"/>
      <c r="M193" s="384"/>
      <c r="N193" s="384"/>
      <c r="O193" s="384"/>
      <c r="P193" s="384"/>
      <c r="Q193" s="384"/>
      <c r="R193" s="384"/>
      <c r="S193" s="384"/>
      <c r="T193" s="384"/>
      <c r="U193" s="384"/>
      <c r="V193" s="384"/>
      <c r="W193" s="384"/>
      <c r="X193" s="384"/>
      <c r="Y193" s="384"/>
      <c r="Z193" s="384"/>
      <c r="AA193" s="384"/>
      <c r="AB193" s="384"/>
      <c r="AC193" s="384"/>
      <c r="AD193" s="384"/>
      <c r="AE193" s="384"/>
      <c r="AF193" s="384"/>
      <c r="AG193" s="384"/>
      <c r="AH193" s="384"/>
      <c r="AI193" s="384"/>
      <c r="AJ193" s="385"/>
      <c r="AK193" s="385"/>
      <c r="AL193" s="385"/>
      <c r="AM193" s="385"/>
      <c r="AN193" s="385"/>
      <c r="AO193" s="385"/>
      <c r="AP193" s="385"/>
      <c r="AQ193" s="385"/>
      <c r="AR193" s="385"/>
      <c r="AS193" s="385"/>
      <c r="AT193" s="385"/>
      <c r="AU193" s="385"/>
      <c r="AV193" s="385"/>
      <c r="AW193" s="385"/>
      <c r="AX193" s="385"/>
      <c r="AY193" s="87" t="str">
        <f>_xlfn.XLOOKUP(A193,CountrySelect[Country],CountrySelect[Location Name])</f>
        <v>Bayer S.A.S.</v>
      </c>
      <c r="AZ193" s="87">
        <f>_xlfn.XLOOKUP(A193,CountrySelect[Country],CountrySelect[Recipient Name])</f>
        <v>0</v>
      </c>
      <c r="BA193" s="87" t="str">
        <f>_xlfn.XLOOKUP(A193,CountrySelect[Country],CountrySelect[Address Line 1])</f>
        <v>16, rue Jean-Marie Leclair - CS 90106</v>
      </c>
      <c r="BB193" s="87" t="str">
        <f>_xlfn.XLOOKUP(A193,CountrySelect[Country],CountrySelect[Address Line 2])</f>
        <v/>
      </c>
      <c r="BC193" s="87" t="e">
        <f>IF(_xlfn.XLOOKUP(A193,#REF!,#REF!)="","",_xlfn.XLOOKUP(A193,#REF!,#REF!))</f>
        <v>#REF!</v>
      </c>
      <c r="BD193" s="87" t="str">
        <f>_xlfn.XLOOKUP(A193,CountrySelect[Country],CountrySelect[City])</f>
        <v>Lyon Cedex 09</v>
      </c>
      <c r="BE193" s="87" t="str">
        <f>A193</f>
        <v>France</v>
      </c>
      <c r="BF193" s="87" t="str">
        <f>_xlfn.XLOOKUP(A193,CountrySelect[Country],CountrySelect[Postal/Zip Code])</f>
        <v xml:space="preserve">F-69266 </v>
      </c>
      <c r="BG193" s="87">
        <f>_xlfn.XLOOKUP(A193,CountrySelect[Country],CountrySelect[Telephone])</f>
        <v>0</v>
      </c>
      <c r="BH193" s="87">
        <f>_xlfn.XLOOKUP(A193,CountrySelect[Country],CountrySelect[Email])</f>
        <v>0</v>
      </c>
    </row>
    <row r="194" spans="1:60" outlineLevel="1">
      <c r="A194" s="70"/>
      <c r="B194" s="27" t="s">
        <v>464</v>
      </c>
      <c r="C194" s="86" t="str">
        <f>$A$193</f>
        <v>France</v>
      </c>
      <c r="D194" s="83" t="s">
        <v>465</v>
      </c>
      <c r="E194" s="64" t="str">
        <f>IFERROR(INDEX(Insights[],MATCH($A$193,Insights[Country],0),MATCH($E$9,Insights[#Headers],0)),"")</f>
        <v>EU</v>
      </c>
      <c r="F194" s="381"/>
      <c r="G194" s="381"/>
      <c r="H194" s="381"/>
      <c r="I194" s="381"/>
      <c r="J194" s="381"/>
      <c r="K194" s="381"/>
      <c r="L194" s="381"/>
      <c r="M194" s="381"/>
      <c r="N194" s="381"/>
      <c r="O194" s="381"/>
      <c r="P194" s="381"/>
      <c r="Q194" s="381"/>
      <c r="R194" s="381"/>
      <c r="S194" s="381"/>
      <c r="T194" s="381"/>
      <c r="U194" s="381"/>
      <c r="V194" s="381"/>
      <c r="W194" s="381"/>
      <c r="X194" s="381"/>
      <c r="Y194" s="381"/>
      <c r="Z194" s="381"/>
      <c r="AA194" s="381"/>
      <c r="AB194" s="381"/>
      <c r="AC194" s="381"/>
      <c r="AD194" s="381"/>
      <c r="AE194" s="381"/>
      <c r="AF194" s="381"/>
      <c r="AG194" s="381"/>
      <c r="AH194" s="381"/>
      <c r="AI194" s="381"/>
      <c r="AJ194" s="382" cm="1">
        <f t="array" ref="AJ194">IFERROR(_xlfn.XLOOKUP($A193,LangRef[[Country]:[Country]],LangRef[[Sites]:[Sites]])*$D$7,"")</f>
        <v>0</v>
      </c>
      <c r="AK194" s="382" cm="1">
        <f t="array" ref="AK194">IFERROR(_xlfn.XLOOKUP($A193,LangRef[[Country]:[Country]],LangRef[[Sites]:[Sites]])*$D$7,"")</f>
        <v>0</v>
      </c>
      <c r="AL194" s="382" cm="1">
        <f t="array" ref="AL194">IFERROR(_xlfn.XLOOKUP($A193,LangRef[[Country]:[Country]],LangRef[[Sites]:[Sites]])*$D$7,"")</f>
        <v>0</v>
      </c>
      <c r="AM194" s="382" cm="1">
        <f t="array" ref="AM194">IFERROR(_xlfn.XLOOKUP($A193,LangRef[[Country]:[Country]],LangRef[[Sites]:[Sites]])*$D$7,"")</f>
        <v>0</v>
      </c>
      <c r="AN194" s="382" cm="1">
        <f t="array" ref="AN194">IFERROR(_xlfn.XLOOKUP($A193,LangRef[[Country]:[Country]],LangRef[[Sites]:[Sites]])*$D$7,"")</f>
        <v>0</v>
      </c>
      <c r="AO194" s="382" cm="1">
        <f t="array" ref="AO194">IFERROR(_xlfn.XLOOKUP($A193,LangRef[[Country]:[Country]],LangRef[[Sites]:[Sites]])*$D$7,"")</f>
        <v>0</v>
      </c>
      <c r="AP194" s="382" cm="1">
        <f t="array" ref="AP194">IFERROR(_xlfn.XLOOKUP($A193,LangRef[[Country]:[Country]],LangRef[[Sites]:[Sites]])*$D$7,"")</f>
        <v>0</v>
      </c>
      <c r="AQ194" s="382" cm="1">
        <f t="array" ref="AQ194">IFERROR(_xlfn.XLOOKUP($A193,LangRef[[Country]:[Country]],LangRef[[Sites]:[Sites]])*$D$7,"")</f>
        <v>0</v>
      </c>
      <c r="AR194" s="382" cm="1">
        <f t="array" ref="AR194">IFERROR(_xlfn.XLOOKUP($A193,LangRef[[Country]:[Country]],LangRef[[Sites]:[Sites]])*$D$7,"")</f>
        <v>0</v>
      </c>
      <c r="AS194" s="382" cm="1">
        <f t="array" ref="AS194">IFERROR(_xlfn.XLOOKUP($A193,LangRef[[Country]:[Country]],LangRef[[Sites]:[Sites]])*$D$7,"")</f>
        <v>0</v>
      </c>
      <c r="AT194" s="382" cm="1">
        <f t="array" ref="AT194">IFERROR(_xlfn.XLOOKUP($A193,LangRef[[Country]:[Country]],LangRef[[Sites]:[Sites]])*$D$7,"")</f>
        <v>0</v>
      </c>
      <c r="AU194" s="382" cm="1">
        <f t="array" ref="AU194">IFERROR(_xlfn.XLOOKUP($A193,LangRef[[Country]:[Country]],LangRef[[Sites]:[Sites]])*$D$7,"")</f>
        <v>0</v>
      </c>
      <c r="AV194" s="382" cm="1">
        <f t="array" ref="AV194">IFERROR(_xlfn.XLOOKUP($A193,LangRef[[Country]:[Country]],LangRef[[Sites]:[Sites]])*$D$7,"")</f>
        <v>0</v>
      </c>
      <c r="AW194" s="382" cm="1">
        <f t="array" ref="AW194">IFERROR(_xlfn.XLOOKUP($A193,LangRef[[Country]:[Country]],LangRef[[Sites]:[Sites]])*$D$7,"")</f>
        <v>0</v>
      </c>
      <c r="AX194" s="382" cm="1">
        <f t="array" ref="AX194">IFERROR(_xlfn.XLOOKUP($A193,LangRef[[Country]:[Country]],LangRef[[Sites]:[Sites]])*$D$7,"")</f>
        <v>0</v>
      </c>
      <c r="AY194" s="28"/>
      <c r="BE194" s="24" t="str">
        <f>C194</f>
        <v>France</v>
      </c>
    </row>
    <row r="195" spans="1:60" outlineLevel="1">
      <c r="A195" s="70"/>
      <c r="B195" s="27" t="s">
        <v>464</v>
      </c>
      <c r="C195" s="86" t="str">
        <f t="shared" ref="C195:C205" si="28">$A$193</f>
        <v>France</v>
      </c>
      <c r="D195" s="83" t="str" cm="1">
        <f t="array" ref="D195">_xlfn._xlws.FILTER(References!$H$237:$H$310,References!$G$237:$G$310='Printing Tracker'!A193)</f>
        <v>French</v>
      </c>
      <c r="E195" s="64" t="str">
        <f>IFERROR(INDEX(Insights[],MATCH($A$193,Insights[Country],0),MATCH($E$9,Insights[#Headers],0)),"")</f>
        <v>EU</v>
      </c>
      <c r="F195" s="382" cm="1">
        <f t="array" ref="F195">IFERROR(_xlfn.CEILING.MATH(IF($D$8="",_xlfn.XLOOKUP($A193,LangRef[[Country]:[Country]],LangRef[[Screened Patients]:[Screened Patients]])*$D$5,_xlfn.XLOOKUP($A193,LangRef[[Country]:[Country]],LangRef[[Screened Patients]:[Screened Patients]])*$D$5*$D$8),10),"")</f>
        <v>0</v>
      </c>
      <c r="G195" s="382" cm="1">
        <f t="array" ref="G195">IFERROR(_xlfn.CEILING.MATH(IF($D$8="",_xlfn.XLOOKUP($A193,LangRef[[Country]:[Country]],LangRef[[Screened Patients]:[Screened Patients]])*$G$1,_xlfn.XLOOKUP($A193,LangRef[[Country]:[Country]],LangRef[[Sites]:[Sites]])*$G$1*$D$8),5),"")</f>
        <v>0</v>
      </c>
      <c r="H195" s="382" cm="1">
        <f t="array" ref="H195">IFERROR(_xlfn.CEILING.MATH(IF($D$8="",_xlfn.XLOOKUP($A193,LangRef[[Country]:[Country]],LangRef[[Screened Patients]:[Screened Patients]])*$D$5,_xlfn.XLOOKUP($A193,LangRef[[Country]:[Country]],LangRef[[Screened Patients]:[Screened Patients]])*$D$5*$D$8),10),"")</f>
        <v>0</v>
      </c>
      <c r="I195" s="382" cm="1">
        <f t="array" ref="I195">IFERROR(_xlfn.CEILING.MATH(IF($D$8="",_xlfn.XLOOKUP($A193,LangRef[[Country]:[Country]],LangRef[[Screened Patients]:[Screened Patients]])*$D$5,_xlfn.XLOOKUP($A193,LangRef[[Country]:[Country]],LangRef[[Screened Patients]:[Screened Patients]])*$D$5*$D$8),10),"")</f>
        <v>0</v>
      </c>
      <c r="J195" s="382" cm="1">
        <f t="array" ref="J195">IFERROR(_xlfn.CEILING.MATH(IF($D$8="",_xlfn.XLOOKUP($A193,LangRef[[Country]:[Country]],LangRef[[Screened Patients]:[Screened Patients]])*$D$5,_xlfn.XLOOKUP($A193,LangRef[[Country]:[Country]],LangRef[[Screened Patients]:[Screened Patients]])*$D$5*$D$8),10),"")</f>
        <v>0</v>
      </c>
      <c r="K195" s="382" cm="1">
        <f t="array" ref="K195">IFERROR(_xlfn.CEILING.MATH(IF($D$8="",_xlfn.XLOOKUP($A193,LangRef[[Country]:[Country]],LangRef[[Screened Patients]:[Screened Patients]])*$D$5,_xlfn.XLOOKUP($A193,LangRef[[Country]:[Country]],LangRef[[Screened Patients]:[Screened Patients]])*$D$5*$D$8),10),"")</f>
        <v>0</v>
      </c>
      <c r="L195" s="382" cm="1">
        <f t="array" ref="L195">IFERROR(_xlfn.CEILING.MATH(IF($D$8="",_xlfn.XLOOKUP($A193,LangRef[[Country]:[Country]],LangRef[[Screened Patients]:[Screened Patients]])*$D$5,_xlfn.XLOOKUP($A193,LangRef[[Country]:[Country]],LangRef[[Screened Patients]:[Screened Patients]])*$D$5*$D$8),10),"")</f>
        <v>0</v>
      </c>
      <c r="M195" s="382" cm="1">
        <f t="array" ref="M195">IFERROR(_xlfn.CEILING.MATH(IF($D$8="",_xlfn.XLOOKUP($A193,LangRef[[Country]:[Country]],LangRef[[Screened Patients]:[Screened Patients]])*$D$5,_xlfn.XLOOKUP($A193,LangRef[[Country]:[Country]],LangRef[[Screened Patients]:[Screened Patients]])*$D$5*$D$8),10),"")</f>
        <v>0</v>
      </c>
      <c r="N195" s="382" cm="1">
        <f t="array" ref="N195">IFERROR(_xlfn.CEILING.MATH(IF($D$8="",_xlfn.XLOOKUP($A193,LangRef[[Country]:[Country]],LangRef[[Screened Patients]:[Screened Patients]])*$D$5,_xlfn.XLOOKUP($A193,LangRef[[Country]:[Country]],LangRef[[Screened Patients]:[Screened Patients]])*$D$5*$D$8),10),"")</f>
        <v>0</v>
      </c>
      <c r="O195" s="382" cm="1">
        <f t="array" ref="O195">IFERROR(_xlfn.CEILING.MATH(IF($D$8="",_xlfn.XLOOKUP($A193,LangRef[[Country]:[Country]],LangRef[[Screened Patients]:[Screened Patients]])*$D$5,_xlfn.XLOOKUP($A193,LangRef[[Country]:[Country]],LangRef[[Screened Patients]:[Screened Patients]])*$D$5*$D$8),10),"")</f>
        <v>0</v>
      </c>
      <c r="P195" s="382" cm="1">
        <f t="array" ref="P195">IFERROR(_xlfn.CEILING.MATH(IF($D$8="",_xlfn.XLOOKUP($A193,LangRef[[Country]:[Country]],LangRef[[Screened Patients]:[Screened Patients]])*$D$5,_xlfn.XLOOKUP($A193,LangRef[[Country]:[Country]],LangRef[[Screened Patients]:[Screened Patients]])*$D$5*$D$8),10),"")</f>
        <v>0</v>
      </c>
      <c r="Q195" s="382" cm="1">
        <f t="array" ref="Q195">IFERROR(_xlfn.CEILING.MATH(IF($D$8="",_xlfn.XLOOKUP($A193,LangRef[[Country]:[Country]],LangRef[[Screened Patients]:[Screened Patients]])*$D$5,_xlfn.XLOOKUP($A193,LangRef[[Country]:[Country]],LangRef[[Screened Patients]:[Screened Patients]])*$D$5*$D$8),10),"")</f>
        <v>0</v>
      </c>
      <c r="R195" s="382" cm="1">
        <f t="array" ref="R195">IFERROR(_xlfn.CEILING.MATH(IF($D$8="",_xlfn.XLOOKUP($A193,LangRef[[Country]:[Country]],LangRef[[Screened Patients]:[Screened Patients]])*$D$5,_xlfn.XLOOKUP($A193,LangRef[[Country]:[Country]],LangRef[[Screened Patients]:[Screened Patients]])*$D$5*$D$8),10),"")</f>
        <v>0</v>
      </c>
      <c r="S195" s="382" cm="1">
        <f t="array" ref="S195">IFERROR(_xlfn.CEILING.MATH(IF($D$8="",_xlfn.XLOOKUP($A193,LangRef[[Country]:[Country]],LangRef[[Screened Patients]:[Screened Patients]])*$D$5,_xlfn.XLOOKUP($A193,LangRef[[Country]:[Country]],LangRef[[Screened Patients]:[Screened Patients]])*$D$5*$D$8),10),"")</f>
        <v>0</v>
      </c>
      <c r="T195" s="382" cm="1">
        <f t="array" ref="T195">IFERROR(_xlfn.CEILING.MATH(IF($D$8="",_xlfn.XLOOKUP($A193,LangRef[[Country]:[Country]],LangRef[[Screened Patients]:[Screened Patients]])*$D$5,_xlfn.XLOOKUP($A193,LangRef[[Country]:[Country]],LangRef[[Screened Patients]:[Screened Patients]])*$D$5*$D$8),10),"")</f>
        <v>0</v>
      </c>
      <c r="U195" s="382" cm="1">
        <f t="array" ref="U195">IFERROR(_xlfn.CEILING.MATH(IF($D$8="",_xlfn.XLOOKUP($A193,LangRef[[Country]:[Country]],LangRef[[Screened Patients]:[Screened Patients]])*$D$5,_xlfn.XLOOKUP($A193,LangRef[[Country]:[Country]],LangRef[[Screened Patients]:[Screened Patients]])*$D$6*$D$8),10),"")</f>
        <v>0</v>
      </c>
      <c r="V195" s="382" cm="1">
        <f t="array" ref="V195">IFERROR(_xlfn.CEILING.MATH(IF($D$8="",_xlfn.XLOOKUP($A193,LangRef[[Country]:[Country]],LangRef[[Screened Patients]:[Screened Patients]])*$D$5,_xlfn.XLOOKUP($A193,LangRef[[Country]:[Country]],LangRef[[Screened Patients]:[Screened Patients]])*$D$6*$D$8),10),"")</f>
        <v>0</v>
      </c>
      <c r="W195" s="382" cm="1">
        <f t="array" ref="W195">IFERROR(_xlfn.CEILING.MATH(IF($D$8="",_xlfn.XLOOKUP($A193,LangRef[[Country]:[Country]],LangRef[[Screened Patients]:[Screened Patients]])*$D$5,_xlfn.XLOOKUP($A193,LangRef[[Country]:[Country]],LangRef[[Screened Patients]:[Screened Patients]])*$D$6*$D$8),10),"")</f>
        <v>0</v>
      </c>
      <c r="X195" s="382" cm="1">
        <f t="array" ref="X195">IFERROR(_xlfn.CEILING.MATH(IF($D$8="",_xlfn.XLOOKUP($A193,LangRef[[Country]:[Country]],LangRef[[Screened Patients]:[Screened Patients]])*$D$5,_xlfn.XLOOKUP($A193,LangRef[[Country]:[Country]],LangRef[[Screened Patients]:[Screened Patients]])*$D$6*$D$8),10),"")</f>
        <v>0</v>
      </c>
      <c r="Y195" s="382" cm="1">
        <f t="array" ref="Y195">IFERROR(_xlfn.CEILING.MATH(IF($D$8="",_xlfn.XLOOKUP($A193,LangRef[[Country]:[Country]],LangRef[[Screened Patients]:[Screened Patients]])*$D$5,_xlfn.XLOOKUP($A193,LangRef[[Country]:[Country]],LangRef[[Screened Patients]:[Screened Patients]])*$D$6*$D$8),10),"")</f>
        <v>0</v>
      </c>
      <c r="Z195" s="382" cm="1">
        <f t="array" ref="Z195">IFERROR(_xlfn.CEILING.MATH(IF($D$8="",_xlfn.XLOOKUP($A193,LangRef[[Country]:[Country]],LangRef[[Screened Patients]:[Screened Patients]])*$D$5,_xlfn.XLOOKUP($A193,LangRef[[Country]:[Country]],LangRef[[Screened Patients]:[Screened Patients]])*$D$6*$D$8),10),"")</f>
        <v>0</v>
      </c>
      <c r="AA195" s="382" cm="1">
        <f t="array" ref="AA195">IFERROR(_xlfn.CEILING.MATH(IF($D$8="",_xlfn.XLOOKUP($A193,LangRef[[Country]:[Country]],LangRef[[Screened Patients]:[Screened Patients]])*$D$5,_xlfn.XLOOKUP($A193,LangRef[[Country]:[Country]],LangRef[[Screened Patients]:[Screened Patients]])*$D$6*$D$8),10),"")</f>
        <v>0</v>
      </c>
      <c r="AB195" s="382" cm="1">
        <f t="array" ref="AB195">IFERROR(_xlfn.CEILING.MATH(IF($D$8="",_xlfn.XLOOKUP($A193,LangRef[[Country]:[Country]],LangRef[[Screened Patients]:[Screened Patients]])*$D$5,_xlfn.XLOOKUP($A193,LangRef[[Country]:[Country]],LangRef[[Screened Patients]:[Screened Patients]])*$D$6*$D$8),10),"")</f>
        <v>0</v>
      </c>
      <c r="AC195" s="382" cm="1">
        <f t="array" ref="AC195">IFERROR(_xlfn.CEILING.MATH(IF($D$8="",_xlfn.XLOOKUP($A193,LangRef[[Country]:[Country]],LangRef[[Screened Patients]:[Screened Patients]])*$D$5,_xlfn.XLOOKUP($A193,LangRef[[Country]:[Country]],LangRef[[Screened Patients]:[Screened Patients]])*$D$6*$D$8),10),"")</f>
        <v>0</v>
      </c>
      <c r="AD195" s="382" cm="1">
        <f t="array" ref="AD195">IFERROR(_xlfn.CEILING.MATH(IF($D$8="",_xlfn.XLOOKUP($A193,LangRef[[Country]:[Country]],LangRef[[Screened Patients]:[Screened Patients]])*$D$5,_xlfn.XLOOKUP($A193,LangRef[[Country]:[Country]],LangRef[[Screened Patients]:[Screened Patients]])*$D$6*$D$8),10),"")</f>
        <v>0</v>
      </c>
      <c r="AE195" s="382" cm="1">
        <f t="array" ref="AE195">IFERROR(_xlfn.CEILING.MATH(IF($D$8="",_xlfn.XLOOKUP($A193,LangRef[[Country]:[Country]],LangRef[[Screened Patients]:[Screened Patients]])*$D$5,_xlfn.XLOOKUP($A193,LangRef[[Country]:[Country]],LangRef[[Screened Patients]:[Screened Patients]])*$D$6*$D$8),10),"")</f>
        <v>0</v>
      </c>
      <c r="AF195" s="382" cm="1">
        <f t="array" ref="AF195">IFERROR(_xlfn.CEILING.MATH(IF($D$8="",_xlfn.XLOOKUP($A193,LangRef[[Country]:[Country]],LangRef[[Screened Patients]:[Screened Patients]])*$D$5,_xlfn.XLOOKUP($A193,LangRef[[Country]:[Country]],LangRef[[Screened Patients]:[Screened Patients]])*$D$6*$D$8),10),"")</f>
        <v>0</v>
      </c>
      <c r="AG195" s="382" cm="1">
        <f t="array" ref="AG195">IFERROR(_xlfn.CEILING.MATH(IF($D$8="",_xlfn.XLOOKUP($A193,LangRef[[Country]:[Country]],LangRef[[Screened Patients]:[Screened Patients]])*$D$5,_xlfn.XLOOKUP($A193,LangRef[[Country]:[Country]],LangRef[[Screened Patients]:[Screened Patients]])*$D$6*$D$8),10),"")</f>
        <v>0</v>
      </c>
      <c r="AH195" s="382" cm="1">
        <f t="array" ref="AH195">IFERROR(_xlfn.CEILING.MATH(IF($D$8="",_xlfn.XLOOKUP($A193,LangRef[[Country]:[Country]],LangRef[[Screened Patients]:[Screened Patients]])*$D$5,_xlfn.XLOOKUP($A193,LangRef[[Country]:[Country]],LangRef[[Screened Patients]:[Screened Patients]])*$D$6*$D$8),10),"")</f>
        <v>0</v>
      </c>
      <c r="AI195" s="382" cm="1">
        <f t="array" ref="AI195">IFERROR(_xlfn.CEILING.MATH(IF($D$8="",_xlfn.XLOOKUP($A193,LangRef[[Country]:[Country]],LangRef[[Screened Patients]:[Screened Patients]])*$D$5,_xlfn.XLOOKUP($A193,LangRef[[Country]:[Country]],LangRef[[Screened Patients]:[Screened Patients]])*$D$6*$D$8),10),"")</f>
        <v>0</v>
      </c>
      <c r="AJ195" s="27"/>
      <c r="AK195" s="27"/>
      <c r="AL195" s="27"/>
      <c r="AM195" s="27"/>
      <c r="AN195" s="27"/>
      <c r="AO195" s="27"/>
      <c r="AP195" s="27"/>
      <c r="AQ195" s="27"/>
      <c r="AR195" s="27"/>
      <c r="AS195" s="27"/>
      <c r="AT195" s="27"/>
      <c r="AU195" s="27"/>
      <c r="AV195" s="27"/>
      <c r="AW195" s="27"/>
      <c r="AX195" s="27"/>
      <c r="AY195" s="28"/>
      <c r="BE195" s="24" t="str">
        <f t="shared" ref="BE195:BE205" si="29">C195</f>
        <v>France</v>
      </c>
    </row>
    <row r="196" spans="1:60" outlineLevel="1">
      <c r="A196" s="70"/>
      <c r="B196" s="27" t="s">
        <v>464</v>
      </c>
      <c r="C196" s="86" t="str">
        <f t="shared" si="28"/>
        <v>France</v>
      </c>
      <c r="E196" s="64" t="str">
        <f>IFERROR(INDEX(Insights[],MATCH($A$193,Insights[Country],0),MATCH($E$9,Insights[#Headers],0)),"")</f>
        <v>EU</v>
      </c>
      <c r="F196" s="382"/>
      <c r="G196" s="382"/>
      <c r="H196" s="382"/>
      <c r="I196" s="382"/>
      <c r="J196" s="382"/>
      <c r="K196" s="382"/>
      <c r="L196" s="382"/>
      <c r="M196" s="382"/>
      <c r="N196" s="382"/>
      <c r="O196" s="382"/>
      <c r="P196" s="382"/>
      <c r="Q196" s="382"/>
      <c r="R196" s="382"/>
      <c r="S196" s="382"/>
      <c r="T196" s="382"/>
      <c r="U196" s="382"/>
      <c r="V196" s="382"/>
      <c r="W196" s="382"/>
      <c r="X196" s="382"/>
      <c r="Y196" s="382"/>
      <c r="Z196" s="382"/>
      <c r="AA196" s="382"/>
      <c r="AB196" s="382"/>
      <c r="AC196" s="382"/>
      <c r="AD196" s="382"/>
      <c r="AE196" s="382"/>
      <c r="AF196" s="382"/>
      <c r="AG196" s="382"/>
      <c r="AH196" s="382"/>
      <c r="AI196" s="382"/>
      <c r="AJ196" s="27"/>
      <c r="AK196" s="27"/>
      <c r="AL196" s="27"/>
      <c r="AM196" s="27"/>
      <c r="AN196" s="27"/>
      <c r="AO196" s="27"/>
      <c r="AP196" s="27"/>
      <c r="AQ196" s="27"/>
      <c r="AR196" s="27"/>
      <c r="AS196" s="27"/>
      <c r="AT196" s="27"/>
      <c r="AU196" s="27"/>
      <c r="AV196" s="27"/>
      <c r="AW196" s="27"/>
      <c r="AX196" s="27"/>
      <c r="AY196" s="28"/>
      <c r="BE196" s="24" t="str">
        <f t="shared" si="29"/>
        <v>France</v>
      </c>
    </row>
    <row r="197" spans="1:60" outlineLevel="1">
      <c r="A197" s="70"/>
      <c r="B197" s="27" t="s">
        <v>464</v>
      </c>
      <c r="C197" s="86" t="str">
        <f t="shared" si="28"/>
        <v>France</v>
      </c>
      <c r="E197" s="64" t="str">
        <f>IFERROR(INDEX(Insights[],MATCH($A$193,Insights[Country],0),MATCH($E$9,Insights[#Headers],0)),"")</f>
        <v>EU</v>
      </c>
      <c r="F197" s="382"/>
      <c r="G197" s="382"/>
      <c r="H197" s="382"/>
      <c r="I197" s="382"/>
      <c r="J197" s="382"/>
      <c r="K197" s="382"/>
      <c r="L197" s="382"/>
      <c r="M197" s="382"/>
      <c r="N197" s="382"/>
      <c r="O197" s="382"/>
      <c r="P197" s="382"/>
      <c r="Q197" s="382"/>
      <c r="R197" s="382"/>
      <c r="S197" s="382"/>
      <c r="T197" s="382"/>
      <c r="U197" s="382"/>
      <c r="V197" s="382"/>
      <c r="W197" s="382"/>
      <c r="X197" s="382"/>
      <c r="Y197" s="382"/>
      <c r="Z197" s="382"/>
      <c r="AA197" s="382"/>
      <c r="AB197" s="382"/>
      <c r="AC197" s="382"/>
      <c r="AD197" s="382"/>
      <c r="AE197" s="382"/>
      <c r="AF197" s="382"/>
      <c r="AG197" s="382"/>
      <c r="AH197" s="382"/>
      <c r="AI197" s="382"/>
      <c r="AJ197" s="383"/>
      <c r="AK197" s="383"/>
      <c r="AL197" s="383"/>
      <c r="AM197" s="383"/>
      <c r="AN197" s="383"/>
      <c r="AO197" s="383"/>
      <c r="AP197" s="383"/>
      <c r="AQ197" s="383"/>
      <c r="AR197" s="383"/>
      <c r="AS197" s="383"/>
      <c r="AT197" s="383"/>
      <c r="AU197" s="383"/>
      <c r="AV197" s="383"/>
      <c r="AW197" s="383"/>
      <c r="AX197" s="383"/>
      <c r="AY197" s="133"/>
      <c r="BE197" s="24" t="str">
        <f t="shared" si="29"/>
        <v>France</v>
      </c>
    </row>
    <row r="198" spans="1:60" outlineLevel="1">
      <c r="A198" s="70"/>
      <c r="B198" s="27">
        <v>1</v>
      </c>
      <c r="C198" s="86" t="str">
        <f t="shared" si="28"/>
        <v>France</v>
      </c>
      <c r="E198" s="64" t="str">
        <f>IFERROR(INDEX(Insights[],MATCH($A$193,Insights[Country],0),MATCH($E$9,Insights[#Headers],0)),"")</f>
        <v>EU</v>
      </c>
      <c r="F198" s="382"/>
      <c r="G198" s="382"/>
      <c r="H198" s="382"/>
      <c r="I198" s="382"/>
      <c r="J198" s="382"/>
      <c r="K198" s="382"/>
      <c r="L198" s="382"/>
      <c r="M198" s="382"/>
      <c r="N198" s="382"/>
      <c r="O198" s="382"/>
      <c r="P198" s="382"/>
      <c r="Q198" s="382"/>
      <c r="R198" s="382"/>
      <c r="S198" s="382"/>
      <c r="T198" s="382"/>
      <c r="U198" s="382"/>
      <c r="V198" s="382"/>
      <c r="W198" s="382"/>
      <c r="X198" s="382"/>
      <c r="Y198" s="382"/>
      <c r="Z198" s="382"/>
      <c r="AA198" s="382"/>
      <c r="AB198" s="382"/>
      <c r="AC198" s="382"/>
      <c r="AD198" s="382"/>
      <c r="AE198" s="382"/>
      <c r="AF198" s="382"/>
      <c r="AG198" s="382"/>
      <c r="AH198" s="382"/>
      <c r="AI198" s="382"/>
      <c r="AJ198" s="383"/>
      <c r="AK198" s="383"/>
      <c r="AL198" s="383"/>
      <c r="AM198" s="383"/>
      <c r="AN198" s="383"/>
      <c r="AO198" s="383"/>
      <c r="AP198" s="383"/>
      <c r="AQ198" s="383"/>
      <c r="AR198" s="383"/>
      <c r="AS198" s="383"/>
      <c r="AT198" s="383"/>
      <c r="AU198" s="383"/>
      <c r="AV198" s="383"/>
      <c r="AW198" s="383"/>
      <c r="AX198" s="383"/>
      <c r="AY198" s="133"/>
      <c r="BE198" s="24" t="str">
        <f t="shared" si="29"/>
        <v>France</v>
      </c>
    </row>
    <row r="199" spans="1:60" outlineLevel="1">
      <c r="A199" s="70"/>
      <c r="B199" s="27">
        <v>1</v>
      </c>
      <c r="C199" s="86" t="str">
        <f t="shared" si="28"/>
        <v>France</v>
      </c>
      <c r="E199" s="64" t="str">
        <f>IFERROR(INDEX(Insights[],MATCH($A$193,Insights[Country],0),MATCH($E$9,Insights[#Headers],0)),"")</f>
        <v>EU</v>
      </c>
      <c r="F199" s="382"/>
      <c r="G199" s="382"/>
      <c r="H199" s="382"/>
      <c r="I199" s="382"/>
      <c r="J199" s="382"/>
      <c r="K199" s="382"/>
      <c r="L199" s="382"/>
      <c r="M199" s="382"/>
      <c r="N199" s="382"/>
      <c r="O199" s="382"/>
      <c r="P199" s="382"/>
      <c r="Q199" s="382"/>
      <c r="R199" s="382"/>
      <c r="S199" s="382"/>
      <c r="T199" s="382"/>
      <c r="U199" s="382"/>
      <c r="V199" s="382"/>
      <c r="W199" s="382"/>
      <c r="X199" s="382"/>
      <c r="Y199" s="382"/>
      <c r="Z199" s="382"/>
      <c r="AA199" s="382"/>
      <c r="AB199" s="382"/>
      <c r="AC199" s="382"/>
      <c r="AD199" s="382"/>
      <c r="AE199" s="382"/>
      <c r="AF199" s="382"/>
      <c r="AG199" s="382"/>
      <c r="AH199" s="382"/>
      <c r="AI199" s="382"/>
      <c r="AJ199" s="383"/>
      <c r="AK199" s="383"/>
      <c r="AL199" s="383"/>
      <c r="AM199" s="383"/>
      <c r="AN199" s="383"/>
      <c r="AO199" s="383"/>
      <c r="AP199" s="383"/>
      <c r="AQ199" s="383"/>
      <c r="AR199" s="383"/>
      <c r="AS199" s="383"/>
      <c r="AT199" s="383"/>
      <c r="AU199" s="383"/>
      <c r="AV199" s="383"/>
      <c r="AW199" s="383"/>
      <c r="AX199" s="383"/>
      <c r="AY199" s="133"/>
      <c r="BE199" s="24" t="str">
        <f t="shared" si="29"/>
        <v>France</v>
      </c>
    </row>
    <row r="200" spans="1:60" hidden="1" outlineLevel="2">
      <c r="A200" s="70"/>
      <c r="B200" s="27">
        <v>1</v>
      </c>
      <c r="C200" s="86" t="str">
        <f t="shared" si="28"/>
        <v>France</v>
      </c>
      <c r="E200" s="64" t="str">
        <f>IFERROR(INDEX(Insights[],MATCH($A$193,Insights[Country],0),MATCH($E$9,Insights[#Headers],0)),"")</f>
        <v>EU</v>
      </c>
      <c r="F200" s="382"/>
      <c r="G200" s="382"/>
      <c r="H200" s="382"/>
      <c r="I200" s="382"/>
      <c r="J200" s="382"/>
      <c r="K200" s="382"/>
      <c r="L200" s="382"/>
      <c r="M200" s="382"/>
      <c r="N200" s="382"/>
      <c r="O200" s="382"/>
      <c r="P200" s="382"/>
      <c r="Q200" s="382"/>
      <c r="R200" s="382"/>
      <c r="S200" s="382"/>
      <c r="T200" s="382"/>
      <c r="U200" s="382"/>
      <c r="V200" s="382"/>
      <c r="W200" s="382"/>
      <c r="X200" s="382"/>
      <c r="Y200" s="382"/>
      <c r="Z200" s="382"/>
      <c r="AA200" s="382"/>
      <c r="AB200" s="382"/>
      <c r="AC200" s="382"/>
      <c r="AD200" s="382"/>
      <c r="AE200" s="382"/>
      <c r="AF200" s="382"/>
      <c r="AG200" s="382"/>
      <c r="AH200" s="382"/>
      <c r="AI200" s="382"/>
      <c r="AJ200" s="383"/>
      <c r="AK200" s="383"/>
      <c r="AL200" s="383"/>
      <c r="AM200" s="383"/>
      <c r="AN200" s="383"/>
      <c r="AO200" s="383"/>
      <c r="AP200" s="383"/>
      <c r="AQ200" s="383"/>
      <c r="AR200" s="383"/>
      <c r="AS200" s="383"/>
      <c r="AT200" s="383"/>
      <c r="AU200" s="383"/>
      <c r="AV200" s="383"/>
      <c r="AW200" s="383"/>
      <c r="AX200" s="383"/>
      <c r="AY200" s="133"/>
      <c r="BE200" s="24" t="str">
        <f t="shared" si="29"/>
        <v>France</v>
      </c>
    </row>
    <row r="201" spans="1:60" hidden="1" outlineLevel="2">
      <c r="A201" s="70"/>
      <c r="B201" s="27">
        <v>1</v>
      </c>
      <c r="C201" s="86" t="str">
        <f t="shared" si="28"/>
        <v>France</v>
      </c>
      <c r="E201" s="64" t="str">
        <f>IFERROR(INDEX(Insights[],MATCH($A$193,Insights[Country],0),MATCH($E$9,Insights[#Headers],0)),"")</f>
        <v>EU</v>
      </c>
      <c r="F201" s="382"/>
      <c r="G201" s="382"/>
      <c r="H201" s="382"/>
      <c r="I201" s="382"/>
      <c r="J201" s="382"/>
      <c r="K201" s="382"/>
      <c r="L201" s="382"/>
      <c r="M201" s="382"/>
      <c r="N201" s="382"/>
      <c r="O201" s="382"/>
      <c r="P201" s="382"/>
      <c r="Q201" s="382"/>
      <c r="R201" s="382"/>
      <c r="S201" s="382"/>
      <c r="T201" s="382"/>
      <c r="U201" s="382"/>
      <c r="V201" s="382"/>
      <c r="W201" s="382"/>
      <c r="X201" s="382"/>
      <c r="Y201" s="382"/>
      <c r="Z201" s="382"/>
      <c r="AA201" s="382"/>
      <c r="AB201" s="382"/>
      <c r="AC201" s="382"/>
      <c r="AD201" s="382"/>
      <c r="AE201" s="382"/>
      <c r="AF201" s="382"/>
      <c r="AG201" s="382"/>
      <c r="AH201" s="382"/>
      <c r="AI201" s="382"/>
      <c r="AJ201" s="383"/>
      <c r="AK201" s="383"/>
      <c r="AL201" s="383"/>
      <c r="AM201" s="383"/>
      <c r="AN201" s="383"/>
      <c r="AO201" s="383"/>
      <c r="AP201" s="383"/>
      <c r="AQ201" s="383"/>
      <c r="AR201" s="383"/>
      <c r="AS201" s="383"/>
      <c r="AT201" s="383"/>
      <c r="AU201" s="383"/>
      <c r="AV201" s="383"/>
      <c r="AW201" s="383"/>
      <c r="AX201" s="383"/>
      <c r="AY201" s="133"/>
      <c r="BE201" s="24" t="str">
        <f t="shared" si="29"/>
        <v>France</v>
      </c>
    </row>
    <row r="202" spans="1:60" hidden="1" outlineLevel="2">
      <c r="A202" s="70"/>
      <c r="B202" s="27">
        <v>2</v>
      </c>
      <c r="C202" s="86" t="str">
        <f t="shared" si="28"/>
        <v>France</v>
      </c>
      <c r="E202" s="64" t="str">
        <f>IFERROR(INDEX(Insights[],MATCH($A$193,Insights[Country],0),MATCH($E$9,Insights[#Headers],0)),"")</f>
        <v>EU</v>
      </c>
      <c r="F202" s="382"/>
      <c r="G202" s="382"/>
      <c r="H202" s="382"/>
      <c r="I202" s="382"/>
      <c r="J202" s="382"/>
      <c r="K202" s="382"/>
      <c r="L202" s="382"/>
      <c r="M202" s="382"/>
      <c r="N202" s="382"/>
      <c r="O202" s="382"/>
      <c r="P202" s="382"/>
      <c r="Q202" s="382"/>
      <c r="R202" s="382"/>
      <c r="S202" s="382"/>
      <c r="T202" s="382"/>
      <c r="U202" s="382"/>
      <c r="V202" s="382"/>
      <c r="W202" s="382"/>
      <c r="X202" s="382"/>
      <c r="Y202" s="382"/>
      <c r="Z202" s="382"/>
      <c r="AA202" s="382"/>
      <c r="AB202" s="382"/>
      <c r="AC202" s="382"/>
      <c r="AD202" s="382"/>
      <c r="AE202" s="382"/>
      <c r="AF202" s="382"/>
      <c r="AG202" s="382"/>
      <c r="AH202" s="382"/>
      <c r="AI202" s="382"/>
      <c r="AJ202" s="383"/>
      <c r="AK202" s="383"/>
      <c r="AL202" s="383"/>
      <c r="AM202" s="383"/>
      <c r="AN202" s="383"/>
      <c r="AO202" s="383"/>
      <c r="AP202" s="383"/>
      <c r="AQ202" s="383"/>
      <c r="AR202" s="383"/>
      <c r="AS202" s="383"/>
      <c r="AT202" s="383"/>
      <c r="AU202" s="383"/>
      <c r="AV202" s="383"/>
      <c r="AW202" s="383"/>
      <c r="AX202" s="383"/>
      <c r="AY202" s="133"/>
      <c r="BE202" s="24" t="str">
        <f t="shared" si="29"/>
        <v>France</v>
      </c>
    </row>
    <row r="203" spans="1:60" hidden="1" outlineLevel="2">
      <c r="A203" s="70"/>
      <c r="B203" s="27">
        <v>2</v>
      </c>
      <c r="C203" s="86" t="str">
        <f t="shared" si="28"/>
        <v>France</v>
      </c>
      <c r="E203" s="64" t="str">
        <f>IFERROR(INDEX(Insights[],MATCH($A$193,Insights[Country],0),MATCH($E$9,Insights[#Headers],0)),"")</f>
        <v>EU</v>
      </c>
      <c r="F203" s="382"/>
      <c r="G203" s="382"/>
      <c r="H203" s="382"/>
      <c r="I203" s="382"/>
      <c r="J203" s="382"/>
      <c r="K203" s="382"/>
      <c r="L203" s="382"/>
      <c r="M203" s="382"/>
      <c r="N203" s="382"/>
      <c r="O203" s="382"/>
      <c r="P203" s="382"/>
      <c r="Q203" s="382"/>
      <c r="R203" s="382"/>
      <c r="S203" s="382"/>
      <c r="T203" s="382"/>
      <c r="U203" s="382"/>
      <c r="V203" s="382"/>
      <c r="W203" s="382"/>
      <c r="X203" s="382"/>
      <c r="Y203" s="382"/>
      <c r="Z203" s="382"/>
      <c r="AA203" s="382"/>
      <c r="AB203" s="382"/>
      <c r="AC203" s="382"/>
      <c r="AD203" s="382"/>
      <c r="AE203" s="382"/>
      <c r="AF203" s="382"/>
      <c r="AG203" s="382"/>
      <c r="AH203" s="382"/>
      <c r="AI203" s="382"/>
      <c r="AJ203" s="383"/>
      <c r="AK203" s="383"/>
      <c r="AL203" s="383"/>
      <c r="AM203" s="383"/>
      <c r="AN203" s="383"/>
      <c r="AO203" s="383"/>
      <c r="AP203" s="383"/>
      <c r="AQ203" s="383"/>
      <c r="AR203" s="383"/>
      <c r="AS203" s="383"/>
      <c r="AT203" s="383"/>
      <c r="AU203" s="383"/>
      <c r="AV203" s="383"/>
      <c r="AW203" s="383"/>
      <c r="AX203" s="383"/>
      <c r="AY203" s="133"/>
      <c r="BE203" s="24" t="str">
        <f t="shared" si="29"/>
        <v>France</v>
      </c>
    </row>
    <row r="204" spans="1:60" hidden="1" outlineLevel="2">
      <c r="A204" s="70"/>
      <c r="B204" s="27">
        <v>2</v>
      </c>
      <c r="C204" s="86" t="str">
        <f t="shared" si="28"/>
        <v>France</v>
      </c>
      <c r="E204" s="64" t="str">
        <f>IFERROR(INDEX(Insights[],MATCH($A$193,Insights[Country],0),MATCH($E$9,Insights[#Headers],0)),"")</f>
        <v>EU</v>
      </c>
      <c r="F204" s="382"/>
      <c r="G204" s="382"/>
      <c r="H204" s="382"/>
      <c r="I204" s="382"/>
      <c r="J204" s="382"/>
      <c r="K204" s="382"/>
      <c r="L204" s="382"/>
      <c r="M204" s="382"/>
      <c r="N204" s="382"/>
      <c r="O204" s="382"/>
      <c r="P204" s="382"/>
      <c r="Q204" s="382"/>
      <c r="R204" s="382"/>
      <c r="S204" s="382"/>
      <c r="T204" s="382"/>
      <c r="U204" s="382"/>
      <c r="V204" s="382"/>
      <c r="W204" s="382"/>
      <c r="X204" s="382"/>
      <c r="Y204" s="382"/>
      <c r="Z204" s="382"/>
      <c r="AA204" s="382"/>
      <c r="AB204" s="382"/>
      <c r="AC204" s="382"/>
      <c r="AD204" s="382"/>
      <c r="AE204" s="382"/>
      <c r="AF204" s="382"/>
      <c r="AG204" s="382"/>
      <c r="AH204" s="382"/>
      <c r="AI204" s="382"/>
      <c r="AJ204" s="383"/>
      <c r="AK204" s="383"/>
      <c r="AL204" s="383"/>
      <c r="AM204" s="383"/>
      <c r="AN204" s="383"/>
      <c r="AO204" s="383"/>
      <c r="AP204" s="383"/>
      <c r="AQ204" s="383"/>
      <c r="AR204" s="383"/>
      <c r="AS204" s="383"/>
      <c r="AT204" s="383"/>
      <c r="AU204" s="383"/>
      <c r="AV204" s="383"/>
      <c r="AW204" s="383"/>
      <c r="AX204" s="383"/>
      <c r="AY204" s="133"/>
      <c r="BE204" s="24" t="str">
        <f t="shared" si="29"/>
        <v>France</v>
      </c>
    </row>
    <row r="205" spans="1:60" hidden="1" outlineLevel="2">
      <c r="A205" s="70"/>
      <c r="B205" s="27">
        <v>2</v>
      </c>
      <c r="C205" s="86" t="str">
        <f t="shared" si="28"/>
        <v>France</v>
      </c>
      <c r="E205" s="64" t="str">
        <f>IFERROR(INDEX(Insights[],MATCH($A$193,Insights[Country],0),MATCH($E$9,Insights[#Headers],0)),"")</f>
        <v>EU</v>
      </c>
      <c r="F205" s="382"/>
      <c r="G205" s="382"/>
      <c r="H205" s="382"/>
      <c r="I205" s="382"/>
      <c r="J205" s="382"/>
      <c r="K205" s="382"/>
      <c r="L205" s="382"/>
      <c r="M205" s="382"/>
      <c r="N205" s="382"/>
      <c r="O205" s="382"/>
      <c r="P205" s="382"/>
      <c r="Q205" s="382"/>
      <c r="R205" s="382"/>
      <c r="S205" s="382"/>
      <c r="T205" s="382"/>
      <c r="U205" s="382"/>
      <c r="V205" s="382"/>
      <c r="W205" s="382"/>
      <c r="X205" s="382"/>
      <c r="Y205" s="382"/>
      <c r="Z205" s="382"/>
      <c r="AA205" s="382"/>
      <c r="AB205" s="382"/>
      <c r="AC205" s="382"/>
      <c r="AD205" s="382"/>
      <c r="AE205" s="382"/>
      <c r="AF205" s="382"/>
      <c r="AG205" s="382"/>
      <c r="AH205" s="382"/>
      <c r="AI205" s="382"/>
      <c r="AJ205" s="383"/>
      <c r="AK205" s="383"/>
      <c r="AL205" s="383"/>
      <c r="AM205" s="383"/>
      <c r="AN205" s="383"/>
      <c r="AO205" s="383"/>
      <c r="AP205" s="383"/>
      <c r="AQ205" s="383"/>
      <c r="AR205" s="383"/>
      <c r="AS205" s="383"/>
      <c r="AT205" s="383"/>
      <c r="AU205" s="383"/>
      <c r="AV205" s="383"/>
      <c r="AW205" s="383"/>
      <c r="AX205" s="383"/>
      <c r="AY205" s="133"/>
      <c r="BE205" s="24" t="str">
        <f t="shared" si="29"/>
        <v>France</v>
      </c>
    </row>
    <row r="206" spans="1:60" s="68" customFormat="1">
      <c r="A206" s="69" t="str">
        <f>References!A251</f>
        <v>Germany</v>
      </c>
      <c r="B206" s="61"/>
      <c r="C206" s="88"/>
      <c r="D206" s="90"/>
      <c r="E206" s="63" t="str">
        <f>IFERROR(INDEX(Insights[],MATCH($A$206,Insights[Country],0),MATCH($E$9,Insights[#Headers],0)),"")</f>
        <v>EU</v>
      </c>
      <c r="F206" s="384"/>
      <c r="G206" s="384"/>
      <c r="H206" s="384"/>
      <c r="I206" s="384"/>
      <c r="J206" s="384"/>
      <c r="K206" s="384"/>
      <c r="L206" s="384"/>
      <c r="M206" s="384"/>
      <c r="N206" s="384"/>
      <c r="O206" s="384"/>
      <c r="P206" s="384"/>
      <c r="Q206" s="384"/>
      <c r="R206" s="384"/>
      <c r="S206" s="384"/>
      <c r="T206" s="384"/>
      <c r="U206" s="384"/>
      <c r="V206" s="384"/>
      <c r="W206" s="384"/>
      <c r="X206" s="384"/>
      <c r="Y206" s="384"/>
      <c r="Z206" s="384"/>
      <c r="AA206" s="384"/>
      <c r="AB206" s="384"/>
      <c r="AC206" s="384"/>
      <c r="AD206" s="384"/>
      <c r="AE206" s="384"/>
      <c r="AF206" s="384"/>
      <c r="AG206" s="384"/>
      <c r="AH206" s="384"/>
      <c r="AI206" s="384"/>
      <c r="AJ206" s="385"/>
      <c r="AK206" s="385"/>
      <c r="AL206" s="385"/>
      <c r="AM206" s="385"/>
      <c r="AN206" s="385"/>
      <c r="AO206" s="385"/>
      <c r="AP206" s="385"/>
      <c r="AQ206" s="385"/>
      <c r="AR206" s="385"/>
      <c r="AS206" s="385"/>
      <c r="AT206" s="385"/>
      <c r="AU206" s="385"/>
      <c r="AV206" s="385"/>
      <c r="AW206" s="385"/>
      <c r="AX206" s="385"/>
      <c r="AY206" s="87" t="str">
        <f>_xlfn.XLOOKUP(A206,CountrySelect[Country],CountrySelect[Location Name])</f>
        <v>Bayer AG</v>
      </c>
      <c r="AZ206" s="87">
        <f>_xlfn.XLOOKUP(A206,CountrySelect[Country],CountrySelect[Recipient Name])</f>
        <v>0</v>
      </c>
      <c r="BA206" s="87" t="str">
        <f>_xlfn.XLOOKUP(A206,CountrySelect[Country],CountrySelect[Address Line 1])</f>
        <v>Müllerstraße 178</v>
      </c>
      <c r="BB206" s="87" t="str">
        <f>_xlfn.XLOOKUP(A206,CountrySelect[Country],CountrySelect[Address Line 2])</f>
        <v/>
      </c>
      <c r="BC206" s="87" t="e">
        <f>IF(_xlfn.XLOOKUP(A206,#REF!,#REF!)="","",_xlfn.XLOOKUP(A206,#REF!,#REF!))</f>
        <v>#REF!</v>
      </c>
      <c r="BD206" s="87" t="str">
        <f>_xlfn.XLOOKUP(A206,CountrySelect[Country],CountrySelect[City])</f>
        <v>Berlin</v>
      </c>
      <c r="BE206" s="87" t="str">
        <f>A206</f>
        <v>Germany</v>
      </c>
      <c r="BF206" s="87" t="str">
        <f>_xlfn.XLOOKUP(A206,CountrySelect[Country],CountrySelect[Postal/Zip Code])</f>
        <v>13353</v>
      </c>
      <c r="BG206" s="87">
        <f>_xlfn.XLOOKUP(A206,CountrySelect[Country],CountrySelect[Telephone])</f>
        <v>0</v>
      </c>
      <c r="BH206" s="87">
        <f>_xlfn.XLOOKUP(A206,CountrySelect[Country],CountrySelect[Email])</f>
        <v>0</v>
      </c>
    </row>
    <row r="207" spans="1:60" outlineLevel="1">
      <c r="A207" s="70"/>
      <c r="B207" s="27" t="s">
        <v>464</v>
      </c>
      <c r="C207" s="86" t="str">
        <f>$A$206</f>
        <v>Germany</v>
      </c>
      <c r="D207" s="83" t="s">
        <v>465</v>
      </c>
      <c r="E207" s="64" t="str">
        <f>IFERROR(INDEX(Insights[],MATCH($A$206,Insights[Country],0),MATCH($E$9,Insights[#Headers],0)),"")</f>
        <v>EU</v>
      </c>
      <c r="F207" s="381"/>
      <c r="G207" s="381"/>
      <c r="H207" s="381"/>
      <c r="I207" s="381"/>
      <c r="J207" s="381"/>
      <c r="K207" s="381"/>
      <c r="L207" s="381"/>
      <c r="M207" s="381"/>
      <c r="N207" s="381"/>
      <c r="O207" s="381"/>
      <c r="P207" s="381"/>
      <c r="Q207" s="381"/>
      <c r="R207" s="381"/>
      <c r="S207" s="381"/>
      <c r="T207" s="381"/>
      <c r="U207" s="381"/>
      <c r="V207" s="381"/>
      <c r="W207" s="381"/>
      <c r="X207" s="381"/>
      <c r="Y207" s="381"/>
      <c r="Z207" s="381"/>
      <c r="AA207" s="381"/>
      <c r="AB207" s="381"/>
      <c r="AC207" s="381"/>
      <c r="AD207" s="381"/>
      <c r="AE207" s="381"/>
      <c r="AF207" s="381"/>
      <c r="AG207" s="381"/>
      <c r="AH207" s="381"/>
      <c r="AI207" s="381"/>
      <c r="AJ207" s="382" cm="1">
        <f t="array" ref="AJ207">IFERROR(_xlfn.XLOOKUP($A206,LangRef[[Country]:[Country]],LangRef[[Sites]:[Sites]])*$D$7,"")</f>
        <v>0</v>
      </c>
      <c r="AK207" s="382" cm="1">
        <f t="array" ref="AK207">IFERROR(_xlfn.XLOOKUP($A206,LangRef[[Country]:[Country]],LangRef[[Sites]:[Sites]])*$D$7,"")</f>
        <v>0</v>
      </c>
      <c r="AL207" s="382" cm="1">
        <f t="array" ref="AL207">IFERROR(_xlfn.XLOOKUP($A206,LangRef[[Country]:[Country]],LangRef[[Sites]:[Sites]])*$D$7,"")</f>
        <v>0</v>
      </c>
      <c r="AM207" s="382" cm="1">
        <f t="array" ref="AM207">IFERROR(_xlfn.XLOOKUP($A206,LangRef[[Country]:[Country]],LangRef[[Sites]:[Sites]])*$D$7,"")</f>
        <v>0</v>
      </c>
      <c r="AN207" s="382" cm="1">
        <f t="array" ref="AN207">IFERROR(_xlfn.XLOOKUP($A206,LangRef[[Country]:[Country]],LangRef[[Sites]:[Sites]])*$D$7,"")</f>
        <v>0</v>
      </c>
      <c r="AO207" s="382" cm="1">
        <f t="array" ref="AO207">IFERROR(_xlfn.XLOOKUP($A206,LangRef[[Country]:[Country]],LangRef[[Sites]:[Sites]])*$D$7,"")</f>
        <v>0</v>
      </c>
      <c r="AP207" s="382" cm="1">
        <f t="array" ref="AP207">IFERROR(_xlfn.XLOOKUP($A206,LangRef[[Country]:[Country]],LangRef[[Sites]:[Sites]])*$D$7,"")</f>
        <v>0</v>
      </c>
      <c r="AQ207" s="382" cm="1">
        <f t="array" ref="AQ207">IFERROR(_xlfn.XLOOKUP($A206,LangRef[[Country]:[Country]],LangRef[[Sites]:[Sites]])*$D$7,"")</f>
        <v>0</v>
      </c>
      <c r="AR207" s="382" cm="1">
        <f t="array" ref="AR207">IFERROR(_xlfn.XLOOKUP($A206,LangRef[[Country]:[Country]],LangRef[[Sites]:[Sites]])*$D$7,"")</f>
        <v>0</v>
      </c>
      <c r="AS207" s="382" cm="1">
        <f t="array" ref="AS207">IFERROR(_xlfn.XLOOKUP($A206,LangRef[[Country]:[Country]],LangRef[[Sites]:[Sites]])*$D$7,"")</f>
        <v>0</v>
      </c>
      <c r="AT207" s="382" cm="1">
        <f t="array" ref="AT207">IFERROR(_xlfn.XLOOKUP($A206,LangRef[[Country]:[Country]],LangRef[[Sites]:[Sites]])*$D$7,"")</f>
        <v>0</v>
      </c>
      <c r="AU207" s="382" cm="1">
        <f t="array" ref="AU207">IFERROR(_xlfn.XLOOKUP($A206,LangRef[[Country]:[Country]],LangRef[[Sites]:[Sites]])*$D$7,"")</f>
        <v>0</v>
      </c>
      <c r="AV207" s="382" cm="1">
        <f t="array" ref="AV207">IFERROR(_xlfn.XLOOKUP($A206,LangRef[[Country]:[Country]],LangRef[[Sites]:[Sites]])*$D$7,"")</f>
        <v>0</v>
      </c>
      <c r="AW207" s="382" cm="1">
        <f t="array" ref="AW207">IFERROR(_xlfn.XLOOKUP($A206,LangRef[[Country]:[Country]],LangRef[[Sites]:[Sites]])*$D$7,"")</f>
        <v>0</v>
      </c>
      <c r="AX207" s="382" cm="1">
        <f t="array" ref="AX207">IFERROR(_xlfn.XLOOKUP($A206,LangRef[[Country]:[Country]],LangRef[[Sites]:[Sites]])*$D$7,"")</f>
        <v>0</v>
      </c>
      <c r="AY207" s="28"/>
      <c r="BE207" s="24" t="str">
        <f>C207</f>
        <v>Germany</v>
      </c>
    </row>
    <row r="208" spans="1:60" outlineLevel="1">
      <c r="A208" s="70"/>
      <c r="B208" s="27" t="s">
        <v>464</v>
      </c>
      <c r="C208" s="86" t="str">
        <f t="shared" ref="C208:C218" si="30">$A$206</f>
        <v>Germany</v>
      </c>
      <c r="D208" s="83" t="str" cm="1">
        <f t="array" ref="D208">_xlfn._xlws.FILTER(References!$H$237:$H$310,References!$G$237:$G$310='Printing Tracker'!A206)</f>
        <v>German</v>
      </c>
      <c r="E208" s="64" t="str">
        <f>IFERROR(INDEX(Insights[],MATCH($A$206,Insights[Country],0),MATCH($E$9,Insights[#Headers],0)),"")</f>
        <v>EU</v>
      </c>
      <c r="F208" s="382" cm="1">
        <f t="array" ref="F208">IFERROR(_xlfn.CEILING.MATH(IF($D$8="",_xlfn.XLOOKUP($A206,LangRef[[Country]:[Country]],LangRef[[Screened Patients]:[Screened Patients]])*$D$5,_xlfn.XLOOKUP($A206,LangRef[[Country]:[Country]],LangRef[[Screened Patients]:[Screened Patients]])*$D$5*$D$8),10),"")</f>
        <v>0</v>
      </c>
      <c r="G208" s="382" cm="1">
        <f t="array" ref="G208">IFERROR(_xlfn.CEILING.MATH(IF($D$8="",_xlfn.XLOOKUP($A206,LangRef[[Country]:[Country]],LangRef[[Screened Patients]:[Screened Patients]])*$G$1,_xlfn.XLOOKUP($A206,LangRef[[Country]:[Country]],LangRef[[Sites]:[Sites]])*$G$1*$D$8),5),"")</f>
        <v>0</v>
      </c>
      <c r="H208" s="382" cm="1">
        <f t="array" ref="H208">IFERROR(_xlfn.CEILING.MATH(IF($D$8="",_xlfn.XLOOKUP($A206,LangRef[[Country]:[Country]],LangRef[[Screened Patients]:[Screened Patients]])*$D$5,_xlfn.XLOOKUP($A206,LangRef[[Country]:[Country]],LangRef[[Screened Patients]:[Screened Patients]])*$D$5*$D$8),10),"")</f>
        <v>0</v>
      </c>
      <c r="I208" s="382" cm="1">
        <f t="array" ref="I208">IFERROR(_xlfn.CEILING.MATH(IF($D$8="",_xlfn.XLOOKUP($A206,LangRef[[Country]:[Country]],LangRef[[Screened Patients]:[Screened Patients]])*$D$5,_xlfn.XLOOKUP($A206,LangRef[[Country]:[Country]],LangRef[[Screened Patients]:[Screened Patients]])*$D$5*$D$8),10),"")</f>
        <v>0</v>
      </c>
      <c r="J208" s="382" cm="1">
        <f t="array" ref="J208">IFERROR(_xlfn.CEILING.MATH(IF($D$8="",_xlfn.XLOOKUP($A206,LangRef[[Country]:[Country]],LangRef[[Screened Patients]:[Screened Patients]])*$D$5,_xlfn.XLOOKUP($A206,LangRef[[Country]:[Country]],LangRef[[Screened Patients]:[Screened Patients]])*$D$5*$D$8),10),"")</f>
        <v>0</v>
      </c>
      <c r="K208" s="382" cm="1">
        <f t="array" ref="K208">IFERROR(_xlfn.CEILING.MATH(IF($D$8="",_xlfn.XLOOKUP($A206,LangRef[[Country]:[Country]],LangRef[[Screened Patients]:[Screened Patients]])*$D$5,_xlfn.XLOOKUP($A206,LangRef[[Country]:[Country]],LangRef[[Screened Patients]:[Screened Patients]])*$D$5*$D$8),10),"")</f>
        <v>0</v>
      </c>
      <c r="L208" s="382" cm="1">
        <f t="array" ref="L208">IFERROR(_xlfn.CEILING.MATH(IF($D$8="",_xlfn.XLOOKUP($A206,LangRef[[Country]:[Country]],LangRef[[Screened Patients]:[Screened Patients]])*$D$5,_xlfn.XLOOKUP($A206,LangRef[[Country]:[Country]],LangRef[[Screened Patients]:[Screened Patients]])*$D$5*$D$8),10),"")</f>
        <v>0</v>
      </c>
      <c r="M208" s="382" cm="1">
        <f t="array" ref="M208">IFERROR(_xlfn.CEILING.MATH(IF($D$8="",_xlfn.XLOOKUP($A206,LangRef[[Country]:[Country]],LangRef[[Screened Patients]:[Screened Patients]])*$D$5,_xlfn.XLOOKUP($A206,LangRef[[Country]:[Country]],LangRef[[Screened Patients]:[Screened Patients]])*$D$5*$D$8),10),"")</f>
        <v>0</v>
      </c>
      <c r="N208" s="382" cm="1">
        <f t="array" ref="N208">IFERROR(_xlfn.CEILING.MATH(IF($D$8="",_xlfn.XLOOKUP($A206,LangRef[[Country]:[Country]],LangRef[[Screened Patients]:[Screened Patients]])*$D$5,_xlfn.XLOOKUP($A206,LangRef[[Country]:[Country]],LangRef[[Screened Patients]:[Screened Patients]])*$D$5*$D$8),10),"")</f>
        <v>0</v>
      </c>
      <c r="O208" s="382" cm="1">
        <f t="array" ref="O208">IFERROR(_xlfn.CEILING.MATH(IF($D$8="",_xlfn.XLOOKUP($A206,LangRef[[Country]:[Country]],LangRef[[Screened Patients]:[Screened Patients]])*$D$5,_xlfn.XLOOKUP($A206,LangRef[[Country]:[Country]],LangRef[[Screened Patients]:[Screened Patients]])*$D$5*$D$8),10),"")</f>
        <v>0</v>
      </c>
      <c r="P208" s="382" cm="1">
        <f t="array" ref="P208">IFERROR(_xlfn.CEILING.MATH(IF($D$8="",_xlfn.XLOOKUP($A206,LangRef[[Country]:[Country]],LangRef[[Screened Patients]:[Screened Patients]])*$D$5,_xlfn.XLOOKUP($A206,LangRef[[Country]:[Country]],LangRef[[Screened Patients]:[Screened Patients]])*$D$5*$D$8),10),"")</f>
        <v>0</v>
      </c>
      <c r="Q208" s="382" cm="1">
        <f t="array" ref="Q208">IFERROR(_xlfn.CEILING.MATH(IF($D$8="",_xlfn.XLOOKUP($A206,LangRef[[Country]:[Country]],LangRef[[Screened Patients]:[Screened Patients]])*$D$5,_xlfn.XLOOKUP($A206,LangRef[[Country]:[Country]],LangRef[[Screened Patients]:[Screened Patients]])*$D$5*$D$8),10),"")</f>
        <v>0</v>
      </c>
      <c r="R208" s="382" cm="1">
        <f t="array" ref="R208">IFERROR(_xlfn.CEILING.MATH(IF($D$8="",_xlfn.XLOOKUP($A206,LangRef[[Country]:[Country]],LangRef[[Screened Patients]:[Screened Patients]])*$D$5,_xlfn.XLOOKUP($A206,LangRef[[Country]:[Country]],LangRef[[Screened Patients]:[Screened Patients]])*$D$5*$D$8),10),"")</f>
        <v>0</v>
      </c>
      <c r="S208" s="382" cm="1">
        <f t="array" ref="S208">IFERROR(_xlfn.CEILING.MATH(IF($D$8="",_xlfn.XLOOKUP($A206,LangRef[[Country]:[Country]],LangRef[[Screened Patients]:[Screened Patients]])*$D$5,_xlfn.XLOOKUP($A206,LangRef[[Country]:[Country]],LangRef[[Screened Patients]:[Screened Patients]])*$D$5*$D$8),10),"")</f>
        <v>0</v>
      </c>
      <c r="T208" s="382" cm="1">
        <f t="array" ref="T208">IFERROR(_xlfn.CEILING.MATH(IF($D$8="",_xlfn.XLOOKUP($A206,LangRef[[Country]:[Country]],LangRef[[Screened Patients]:[Screened Patients]])*$D$5,_xlfn.XLOOKUP($A206,LangRef[[Country]:[Country]],LangRef[[Screened Patients]:[Screened Patients]])*$D$5*$D$8),10),"")</f>
        <v>0</v>
      </c>
      <c r="U208" s="382" cm="1">
        <f t="array" ref="U208">IFERROR(_xlfn.CEILING.MATH(IF($D$8="",_xlfn.XLOOKUP($A206,LangRef[[Country]:[Country]],LangRef[[Screened Patients]:[Screened Patients]])*$D$5,_xlfn.XLOOKUP($A206,LangRef[[Country]:[Country]],LangRef[[Screened Patients]:[Screened Patients]])*$D$6*$D$8),10),"")</f>
        <v>0</v>
      </c>
      <c r="V208" s="382" cm="1">
        <f t="array" ref="V208">IFERROR(_xlfn.CEILING.MATH(IF($D$8="",_xlfn.XLOOKUP($A206,LangRef[[Country]:[Country]],LangRef[[Screened Patients]:[Screened Patients]])*$D$5,_xlfn.XLOOKUP($A206,LangRef[[Country]:[Country]],LangRef[[Screened Patients]:[Screened Patients]])*$D$6*$D$8),10),"")</f>
        <v>0</v>
      </c>
      <c r="W208" s="382" cm="1">
        <f t="array" ref="W208">IFERROR(_xlfn.CEILING.MATH(IF($D$8="",_xlfn.XLOOKUP($A206,LangRef[[Country]:[Country]],LangRef[[Screened Patients]:[Screened Patients]])*$D$5,_xlfn.XLOOKUP($A206,LangRef[[Country]:[Country]],LangRef[[Screened Patients]:[Screened Patients]])*$D$6*$D$8),10),"")</f>
        <v>0</v>
      </c>
      <c r="X208" s="382" cm="1">
        <f t="array" ref="X208">IFERROR(_xlfn.CEILING.MATH(IF($D$8="",_xlfn.XLOOKUP($A206,LangRef[[Country]:[Country]],LangRef[[Screened Patients]:[Screened Patients]])*$D$5,_xlfn.XLOOKUP($A206,LangRef[[Country]:[Country]],LangRef[[Screened Patients]:[Screened Patients]])*$D$6*$D$8),10),"")</f>
        <v>0</v>
      </c>
      <c r="Y208" s="382" cm="1">
        <f t="array" ref="Y208">IFERROR(_xlfn.CEILING.MATH(IF($D$8="",_xlfn.XLOOKUP($A206,LangRef[[Country]:[Country]],LangRef[[Screened Patients]:[Screened Patients]])*$D$5,_xlfn.XLOOKUP($A206,LangRef[[Country]:[Country]],LangRef[[Screened Patients]:[Screened Patients]])*$D$6*$D$8),10),"")</f>
        <v>0</v>
      </c>
      <c r="Z208" s="382" cm="1">
        <f t="array" ref="Z208">IFERROR(_xlfn.CEILING.MATH(IF($D$8="",_xlfn.XLOOKUP($A206,LangRef[[Country]:[Country]],LangRef[[Screened Patients]:[Screened Patients]])*$D$5,_xlfn.XLOOKUP($A206,LangRef[[Country]:[Country]],LangRef[[Screened Patients]:[Screened Patients]])*$D$6*$D$8),10),"")</f>
        <v>0</v>
      </c>
      <c r="AA208" s="382" cm="1">
        <f t="array" ref="AA208">IFERROR(_xlfn.CEILING.MATH(IF($D$8="",_xlfn.XLOOKUP($A206,LangRef[[Country]:[Country]],LangRef[[Screened Patients]:[Screened Patients]])*$D$5,_xlfn.XLOOKUP($A206,LangRef[[Country]:[Country]],LangRef[[Screened Patients]:[Screened Patients]])*$D$6*$D$8),10),"")</f>
        <v>0</v>
      </c>
      <c r="AB208" s="382" cm="1">
        <f t="array" ref="AB208">IFERROR(_xlfn.CEILING.MATH(IF($D$8="",_xlfn.XLOOKUP($A206,LangRef[[Country]:[Country]],LangRef[[Screened Patients]:[Screened Patients]])*$D$5,_xlfn.XLOOKUP($A206,LangRef[[Country]:[Country]],LangRef[[Screened Patients]:[Screened Patients]])*$D$6*$D$8),10),"")</f>
        <v>0</v>
      </c>
      <c r="AC208" s="382" cm="1">
        <f t="array" ref="AC208">IFERROR(_xlfn.CEILING.MATH(IF($D$8="",_xlfn.XLOOKUP($A206,LangRef[[Country]:[Country]],LangRef[[Screened Patients]:[Screened Patients]])*$D$5,_xlfn.XLOOKUP($A206,LangRef[[Country]:[Country]],LangRef[[Screened Patients]:[Screened Patients]])*$D$6*$D$8),10),"")</f>
        <v>0</v>
      </c>
      <c r="AD208" s="382" cm="1">
        <f t="array" ref="AD208">IFERROR(_xlfn.CEILING.MATH(IF($D$8="",_xlfn.XLOOKUP($A206,LangRef[[Country]:[Country]],LangRef[[Screened Patients]:[Screened Patients]])*$D$5,_xlfn.XLOOKUP($A206,LangRef[[Country]:[Country]],LangRef[[Screened Patients]:[Screened Patients]])*$D$6*$D$8),10),"")</f>
        <v>0</v>
      </c>
      <c r="AE208" s="382" cm="1">
        <f t="array" ref="AE208">IFERROR(_xlfn.CEILING.MATH(IF($D$8="",_xlfn.XLOOKUP($A206,LangRef[[Country]:[Country]],LangRef[[Screened Patients]:[Screened Patients]])*$D$5,_xlfn.XLOOKUP($A206,LangRef[[Country]:[Country]],LangRef[[Screened Patients]:[Screened Patients]])*$D$6*$D$8),10),"")</f>
        <v>0</v>
      </c>
      <c r="AF208" s="382" cm="1">
        <f t="array" ref="AF208">IFERROR(_xlfn.CEILING.MATH(IF($D$8="",_xlfn.XLOOKUP($A206,LangRef[[Country]:[Country]],LangRef[[Screened Patients]:[Screened Patients]])*$D$5,_xlfn.XLOOKUP($A206,LangRef[[Country]:[Country]],LangRef[[Screened Patients]:[Screened Patients]])*$D$6*$D$8),10),"")</f>
        <v>0</v>
      </c>
      <c r="AG208" s="382" cm="1">
        <f t="array" ref="AG208">IFERROR(_xlfn.CEILING.MATH(IF($D$8="",_xlfn.XLOOKUP($A206,LangRef[[Country]:[Country]],LangRef[[Screened Patients]:[Screened Patients]])*$D$5,_xlfn.XLOOKUP($A206,LangRef[[Country]:[Country]],LangRef[[Screened Patients]:[Screened Patients]])*$D$6*$D$8),10),"")</f>
        <v>0</v>
      </c>
      <c r="AH208" s="382" cm="1">
        <f t="array" ref="AH208">IFERROR(_xlfn.CEILING.MATH(IF($D$8="",_xlfn.XLOOKUP($A206,LangRef[[Country]:[Country]],LangRef[[Screened Patients]:[Screened Patients]])*$D$5,_xlfn.XLOOKUP($A206,LangRef[[Country]:[Country]],LangRef[[Screened Patients]:[Screened Patients]])*$D$6*$D$8),10),"")</f>
        <v>0</v>
      </c>
      <c r="AI208" s="382" cm="1">
        <f t="array" ref="AI208">IFERROR(_xlfn.CEILING.MATH(IF($D$8="",_xlfn.XLOOKUP($A206,LangRef[[Country]:[Country]],LangRef[[Screened Patients]:[Screened Patients]])*$D$5,_xlfn.XLOOKUP($A206,LangRef[[Country]:[Country]],LangRef[[Screened Patients]:[Screened Patients]])*$D$6*$D$8),10),"")</f>
        <v>0</v>
      </c>
      <c r="AJ208" s="27"/>
      <c r="AK208" s="27"/>
      <c r="AL208" s="27"/>
      <c r="AM208" s="27"/>
      <c r="AN208" s="27"/>
      <c r="AO208" s="27"/>
      <c r="AP208" s="27"/>
      <c r="AQ208" s="27"/>
      <c r="AR208" s="27"/>
      <c r="AS208" s="27"/>
      <c r="AT208" s="27"/>
      <c r="AU208" s="27"/>
      <c r="AV208" s="27"/>
      <c r="AW208" s="27"/>
      <c r="AX208" s="27"/>
      <c r="AY208" s="28"/>
      <c r="BE208" s="24" t="str">
        <f t="shared" ref="BE208:BE218" si="31">C208</f>
        <v>Germany</v>
      </c>
    </row>
    <row r="209" spans="1:60" outlineLevel="1">
      <c r="A209" s="70"/>
      <c r="B209" s="27" t="s">
        <v>464</v>
      </c>
      <c r="C209" s="86" t="str">
        <f t="shared" si="30"/>
        <v>Germany</v>
      </c>
      <c r="E209" s="64" t="str">
        <f>IFERROR(INDEX(Insights[],MATCH($A$206,Insights[Country],0),MATCH($E$9,Insights[#Headers],0)),"")</f>
        <v>EU</v>
      </c>
      <c r="F209" s="382"/>
      <c r="G209" s="382"/>
      <c r="H209" s="382"/>
      <c r="I209" s="382"/>
      <c r="J209" s="382"/>
      <c r="K209" s="382"/>
      <c r="L209" s="382"/>
      <c r="M209" s="382"/>
      <c r="N209" s="382"/>
      <c r="O209" s="382"/>
      <c r="P209" s="382"/>
      <c r="Q209" s="382"/>
      <c r="R209" s="382"/>
      <c r="S209" s="382"/>
      <c r="T209" s="382"/>
      <c r="U209" s="382"/>
      <c r="V209" s="382"/>
      <c r="W209" s="382"/>
      <c r="X209" s="382"/>
      <c r="Y209" s="382"/>
      <c r="Z209" s="382"/>
      <c r="AA209" s="382"/>
      <c r="AB209" s="382"/>
      <c r="AC209" s="382"/>
      <c r="AD209" s="382"/>
      <c r="AE209" s="382"/>
      <c r="AF209" s="382"/>
      <c r="AG209" s="382"/>
      <c r="AH209" s="382"/>
      <c r="AI209" s="382"/>
      <c r="AJ209" s="27"/>
      <c r="AK209" s="27"/>
      <c r="AL209" s="27"/>
      <c r="AM209" s="27"/>
      <c r="AN209" s="27"/>
      <c r="AO209" s="27"/>
      <c r="AP209" s="27"/>
      <c r="AQ209" s="27"/>
      <c r="AR209" s="27"/>
      <c r="AS209" s="27"/>
      <c r="AT209" s="27"/>
      <c r="AU209" s="27"/>
      <c r="AV209" s="27"/>
      <c r="AW209" s="27"/>
      <c r="AX209" s="27"/>
      <c r="AY209" s="28"/>
      <c r="BE209" s="24" t="str">
        <f t="shared" si="31"/>
        <v>Germany</v>
      </c>
    </row>
    <row r="210" spans="1:60" outlineLevel="1">
      <c r="A210" s="70"/>
      <c r="B210" s="27" t="s">
        <v>464</v>
      </c>
      <c r="C210" s="86" t="str">
        <f t="shared" si="30"/>
        <v>Germany</v>
      </c>
      <c r="E210" s="64" t="str">
        <f>IFERROR(INDEX(Insights[],MATCH($A$206,Insights[Country],0),MATCH($E$9,Insights[#Headers],0)),"")</f>
        <v>EU</v>
      </c>
      <c r="F210" s="382"/>
      <c r="G210" s="382"/>
      <c r="H210" s="382"/>
      <c r="I210" s="382"/>
      <c r="J210" s="382"/>
      <c r="K210" s="382"/>
      <c r="L210" s="382"/>
      <c r="M210" s="382"/>
      <c r="N210" s="382"/>
      <c r="O210" s="382"/>
      <c r="P210" s="382"/>
      <c r="Q210" s="382"/>
      <c r="R210" s="382"/>
      <c r="S210" s="382"/>
      <c r="T210" s="382"/>
      <c r="U210" s="382"/>
      <c r="V210" s="382"/>
      <c r="W210" s="382"/>
      <c r="X210" s="382"/>
      <c r="Y210" s="382"/>
      <c r="Z210" s="382"/>
      <c r="AA210" s="382"/>
      <c r="AB210" s="382"/>
      <c r="AC210" s="382"/>
      <c r="AD210" s="382"/>
      <c r="AE210" s="382"/>
      <c r="AF210" s="382"/>
      <c r="AG210" s="382"/>
      <c r="AH210" s="382"/>
      <c r="AI210" s="382"/>
      <c r="AJ210" s="383"/>
      <c r="AK210" s="383"/>
      <c r="AL210" s="383"/>
      <c r="AM210" s="383"/>
      <c r="AN210" s="383"/>
      <c r="AO210" s="383"/>
      <c r="AP210" s="383"/>
      <c r="AQ210" s="383"/>
      <c r="AR210" s="383"/>
      <c r="AS210" s="383"/>
      <c r="AT210" s="383"/>
      <c r="AU210" s="383"/>
      <c r="AV210" s="383"/>
      <c r="AW210" s="383"/>
      <c r="AX210" s="383"/>
      <c r="AY210" s="133"/>
      <c r="BE210" s="24" t="str">
        <f t="shared" si="31"/>
        <v>Germany</v>
      </c>
    </row>
    <row r="211" spans="1:60" outlineLevel="1">
      <c r="A211" s="70"/>
      <c r="B211" s="27">
        <v>1</v>
      </c>
      <c r="C211" s="86" t="str">
        <f t="shared" si="30"/>
        <v>Germany</v>
      </c>
      <c r="E211" s="64" t="str">
        <f>IFERROR(INDEX(Insights[],MATCH($A$206,Insights[Country],0),MATCH($E$9,Insights[#Headers],0)),"")</f>
        <v>EU</v>
      </c>
      <c r="F211" s="382"/>
      <c r="G211" s="382"/>
      <c r="H211" s="382"/>
      <c r="I211" s="382"/>
      <c r="J211" s="382"/>
      <c r="K211" s="382"/>
      <c r="L211" s="382"/>
      <c r="M211" s="382"/>
      <c r="N211" s="382"/>
      <c r="O211" s="382"/>
      <c r="P211" s="382"/>
      <c r="Q211" s="382"/>
      <c r="R211" s="382"/>
      <c r="S211" s="382"/>
      <c r="T211" s="382"/>
      <c r="U211" s="382"/>
      <c r="V211" s="382"/>
      <c r="W211" s="382"/>
      <c r="X211" s="382"/>
      <c r="Y211" s="382"/>
      <c r="Z211" s="382"/>
      <c r="AA211" s="382"/>
      <c r="AB211" s="382"/>
      <c r="AC211" s="382"/>
      <c r="AD211" s="382"/>
      <c r="AE211" s="382"/>
      <c r="AF211" s="382"/>
      <c r="AG211" s="382"/>
      <c r="AH211" s="382"/>
      <c r="AI211" s="382"/>
      <c r="AJ211" s="383"/>
      <c r="AK211" s="383"/>
      <c r="AL211" s="383"/>
      <c r="AM211" s="383"/>
      <c r="AN211" s="383"/>
      <c r="AO211" s="383"/>
      <c r="AP211" s="383"/>
      <c r="AQ211" s="383"/>
      <c r="AR211" s="383"/>
      <c r="AS211" s="383"/>
      <c r="AT211" s="383"/>
      <c r="AU211" s="383"/>
      <c r="AV211" s="383"/>
      <c r="AW211" s="383"/>
      <c r="AX211" s="383"/>
      <c r="AY211" s="133"/>
      <c r="BE211" s="24" t="str">
        <f t="shared" si="31"/>
        <v>Germany</v>
      </c>
    </row>
    <row r="212" spans="1:60" outlineLevel="1">
      <c r="A212" s="70"/>
      <c r="B212" s="27">
        <v>1</v>
      </c>
      <c r="C212" s="86" t="str">
        <f t="shared" si="30"/>
        <v>Germany</v>
      </c>
      <c r="E212" s="64" t="str">
        <f>IFERROR(INDEX(Insights[],MATCH($A$206,Insights[Country],0),MATCH($E$9,Insights[#Headers],0)),"")</f>
        <v>EU</v>
      </c>
      <c r="F212" s="382"/>
      <c r="G212" s="382"/>
      <c r="H212" s="382"/>
      <c r="I212" s="382"/>
      <c r="J212" s="382"/>
      <c r="K212" s="382"/>
      <c r="L212" s="382"/>
      <c r="M212" s="382"/>
      <c r="N212" s="382"/>
      <c r="O212" s="382"/>
      <c r="P212" s="382"/>
      <c r="Q212" s="382"/>
      <c r="R212" s="382"/>
      <c r="S212" s="382"/>
      <c r="T212" s="382"/>
      <c r="U212" s="382"/>
      <c r="V212" s="382"/>
      <c r="W212" s="382"/>
      <c r="X212" s="382"/>
      <c r="Y212" s="382"/>
      <c r="Z212" s="382"/>
      <c r="AA212" s="382"/>
      <c r="AB212" s="382"/>
      <c r="AC212" s="382"/>
      <c r="AD212" s="382"/>
      <c r="AE212" s="382"/>
      <c r="AF212" s="382"/>
      <c r="AG212" s="382"/>
      <c r="AH212" s="382"/>
      <c r="AI212" s="382"/>
      <c r="AJ212" s="383"/>
      <c r="AK212" s="383"/>
      <c r="AL212" s="383"/>
      <c r="AM212" s="383"/>
      <c r="AN212" s="383"/>
      <c r="AO212" s="383"/>
      <c r="AP212" s="383"/>
      <c r="AQ212" s="383"/>
      <c r="AR212" s="383"/>
      <c r="AS212" s="383"/>
      <c r="AT212" s="383"/>
      <c r="AU212" s="383"/>
      <c r="AV212" s="383"/>
      <c r="AW212" s="383"/>
      <c r="AX212" s="383"/>
      <c r="AY212" s="133"/>
      <c r="BE212" s="24" t="str">
        <f t="shared" si="31"/>
        <v>Germany</v>
      </c>
    </row>
    <row r="213" spans="1:60" hidden="1" outlineLevel="2">
      <c r="A213" s="70"/>
      <c r="B213" s="27">
        <v>1</v>
      </c>
      <c r="C213" s="86" t="str">
        <f t="shared" si="30"/>
        <v>Germany</v>
      </c>
      <c r="E213" s="64" t="str">
        <f>IFERROR(INDEX(Insights[],MATCH($A$206,Insights[Country],0),MATCH($E$9,Insights[#Headers],0)),"")</f>
        <v>EU</v>
      </c>
      <c r="F213" s="382"/>
      <c r="G213" s="382"/>
      <c r="H213" s="382"/>
      <c r="I213" s="382"/>
      <c r="J213" s="382"/>
      <c r="K213" s="382"/>
      <c r="L213" s="382"/>
      <c r="M213" s="382"/>
      <c r="N213" s="382"/>
      <c r="O213" s="382"/>
      <c r="P213" s="382"/>
      <c r="Q213" s="382"/>
      <c r="R213" s="382"/>
      <c r="S213" s="382"/>
      <c r="T213" s="382"/>
      <c r="U213" s="382"/>
      <c r="V213" s="382"/>
      <c r="W213" s="382"/>
      <c r="X213" s="382"/>
      <c r="Y213" s="382"/>
      <c r="Z213" s="382"/>
      <c r="AA213" s="382"/>
      <c r="AB213" s="382"/>
      <c r="AC213" s="382"/>
      <c r="AD213" s="382"/>
      <c r="AE213" s="382"/>
      <c r="AF213" s="382"/>
      <c r="AG213" s="382"/>
      <c r="AH213" s="382"/>
      <c r="AI213" s="382"/>
      <c r="AJ213" s="383"/>
      <c r="AK213" s="383"/>
      <c r="AL213" s="383"/>
      <c r="AM213" s="383"/>
      <c r="AN213" s="383"/>
      <c r="AO213" s="383"/>
      <c r="AP213" s="383"/>
      <c r="AQ213" s="383"/>
      <c r="AR213" s="383"/>
      <c r="AS213" s="383"/>
      <c r="AT213" s="383"/>
      <c r="AU213" s="383"/>
      <c r="AV213" s="383"/>
      <c r="AW213" s="383"/>
      <c r="AX213" s="383"/>
      <c r="AY213" s="133"/>
      <c r="BE213" s="24" t="str">
        <f t="shared" si="31"/>
        <v>Germany</v>
      </c>
    </row>
    <row r="214" spans="1:60" hidden="1" outlineLevel="2">
      <c r="A214" s="70"/>
      <c r="B214" s="27">
        <v>1</v>
      </c>
      <c r="C214" s="86" t="str">
        <f t="shared" si="30"/>
        <v>Germany</v>
      </c>
      <c r="E214" s="64" t="str">
        <f>IFERROR(INDEX(Insights[],MATCH($A$206,Insights[Country],0),MATCH($E$9,Insights[#Headers],0)),"")</f>
        <v>EU</v>
      </c>
      <c r="F214" s="382"/>
      <c r="G214" s="382"/>
      <c r="H214" s="382"/>
      <c r="I214" s="382"/>
      <c r="J214" s="382"/>
      <c r="K214" s="382"/>
      <c r="L214" s="382"/>
      <c r="M214" s="382"/>
      <c r="N214" s="382"/>
      <c r="O214" s="382"/>
      <c r="P214" s="382"/>
      <c r="Q214" s="382"/>
      <c r="R214" s="382"/>
      <c r="S214" s="382"/>
      <c r="T214" s="382"/>
      <c r="U214" s="382"/>
      <c r="V214" s="382"/>
      <c r="W214" s="382"/>
      <c r="X214" s="382"/>
      <c r="Y214" s="382"/>
      <c r="Z214" s="382"/>
      <c r="AA214" s="382"/>
      <c r="AB214" s="382"/>
      <c r="AC214" s="382"/>
      <c r="AD214" s="382"/>
      <c r="AE214" s="382"/>
      <c r="AF214" s="382"/>
      <c r="AG214" s="382"/>
      <c r="AH214" s="382"/>
      <c r="AI214" s="382"/>
      <c r="AJ214" s="383"/>
      <c r="AK214" s="383"/>
      <c r="AL214" s="383"/>
      <c r="AM214" s="383"/>
      <c r="AN214" s="383"/>
      <c r="AO214" s="383"/>
      <c r="AP214" s="383"/>
      <c r="AQ214" s="383"/>
      <c r="AR214" s="383"/>
      <c r="AS214" s="383"/>
      <c r="AT214" s="383"/>
      <c r="AU214" s="383"/>
      <c r="AV214" s="383"/>
      <c r="AW214" s="383"/>
      <c r="AX214" s="383"/>
      <c r="AY214" s="133"/>
      <c r="BE214" s="24" t="str">
        <f t="shared" si="31"/>
        <v>Germany</v>
      </c>
    </row>
    <row r="215" spans="1:60" hidden="1" outlineLevel="2">
      <c r="A215" s="70"/>
      <c r="B215" s="27">
        <v>2</v>
      </c>
      <c r="C215" s="86" t="str">
        <f t="shared" si="30"/>
        <v>Germany</v>
      </c>
      <c r="E215" s="64" t="str">
        <f>IFERROR(INDEX(Insights[],MATCH($A$206,Insights[Country],0),MATCH($E$9,Insights[#Headers],0)),"")</f>
        <v>EU</v>
      </c>
      <c r="F215" s="382"/>
      <c r="G215" s="382"/>
      <c r="H215" s="382"/>
      <c r="I215" s="382"/>
      <c r="J215" s="382"/>
      <c r="K215" s="382"/>
      <c r="L215" s="382"/>
      <c r="M215" s="382"/>
      <c r="N215" s="382"/>
      <c r="O215" s="382"/>
      <c r="P215" s="382"/>
      <c r="Q215" s="382"/>
      <c r="R215" s="382"/>
      <c r="S215" s="382"/>
      <c r="T215" s="382"/>
      <c r="U215" s="382"/>
      <c r="V215" s="382"/>
      <c r="W215" s="382"/>
      <c r="X215" s="382"/>
      <c r="Y215" s="382"/>
      <c r="Z215" s="382"/>
      <c r="AA215" s="382"/>
      <c r="AB215" s="382"/>
      <c r="AC215" s="382"/>
      <c r="AD215" s="382"/>
      <c r="AE215" s="382"/>
      <c r="AF215" s="382"/>
      <c r="AG215" s="382"/>
      <c r="AH215" s="382"/>
      <c r="AI215" s="382"/>
      <c r="AJ215" s="383"/>
      <c r="AK215" s="383"/>
      <c r="AL215" s="383"/>
      <c r="AM215" s="383"/>
      <c r="AN215" s="383"/>
      <c r="AO215" s="383"/>
      <c r="AP215" s="383"/>
      <c r="AQ215" s="383"/>
      <c r="AR215" s="383"/>
      <c r="AS215" s="383"/>
      <c r="AT215" s="383"/>
      <c r="AU215" s="383"/>
      <c r="AV215" s="383"/>
      <c r="AW215" s="383"/>
      <c r="AX215" s="383"/>
      <c r="AY215" s="133"/>
      <c r="BE215" s="24" t="str">
        <f t="shared" si="31"/>
        <v>Germany</v>
      </c>
    </row>
    <row r="216" spans="1:60" hidden="1" outlineLevel="2">
      <c r="A216" s="70"/>
      <c r="B216" s="27">
        <v>2</v>
      </c>
      <c r="C216" s="86" t="str">
        <f t="shared" si="30"/>
        <v>Germany</v>
      </c>
      <c r="E216" s="64" t="str">
        <f>IFERROR(INDEX(Insights[],MATCH($A$206,Insights[Country],0),MATCH($E$9,Insights[#Headers],0)),"")</f>
        <v>EU</v>
      </c>
      <c r="F216" s="382"/>
      <c r="G216" s="382"/>
      <c r="H216" s="382"/>
      <c r="I216" s="382"/>
      <c r="J216" s="382"/>
      <c r="K216" s="382"/>
      <c r="L216" s="382"/>
      <c r="M216" s="382"/>
      <c r="N216" s="382"/>
      <c r="O216" s="382"/>
      <c r="P216" s="382"/>
      <c r="Q216" s="382"/>
      <c r="R216" s="382"/>
      <c r="S216" s="382"/>
      <c r="T216" s="382"/>
      <c r="U216" s="382"/>
      <c r="V216" s="382"/>
      <c r="W216" s="382"/>
      <c r="X216" s="382"/>
      <c r="Y216" s="382"/>
      <c r="Z216" s="382"/>
      <c r="AA216" s="382"/>
      <c r="AB216" s="382"/>
      <c r="AC216" s="382"/>
      <c r="AD216" s="382"/>
      <c r="AE216" s="382"/>
      <c r="AF216" s="382"/>
      <c r="AG216" s="382"/>
      <c r="AH216" s="382"/>
      <c r="AI216" s="382"/>
      <c r="AJ216" s="383"/>
      <c r="AK216" s="383"/>
      <c r="AL216" s="383"/>
      <c r="AM216" s="383"/>
      <c r="AN216" s="383"/>
      <c r="AO216" s="383"/>
      <c r="AP216" s="383"/>
      <c r="AQ216" s="383"/>
      <c r="AR216" s="383"/>
      <c r="AS216" s="383"/>
      <c r="AT216" s="383"/>
      <c r="AU216" s="383"/>
      <c r="AV216" s="383"/>
      <c r="AW216" s="383"/>
      <c r="AX216" s="383"/>
      <c r="AY216" s="133"/>
      <c r="BE216" s="24" t="str">
        <f t="shared" si="31"/>
        <v>Germany</v>
      </c>
    </row>
    <row r="217" spans="1:60" hidden="1" outlineLevel="2">
      <c r="A217" s="70"/>
      <c r="B217" s="27">
        <v>2</v>
      </c>
      <c r="C217" s="86" t="str">
        <f t="shared" si="30"/>
        <v>Germany</v>
      </c>
      <c r="E217" s="64" t="str">
        <f>IFERROR(INDEX(Insights[],MATCH($A$206,Insights[Country],0),MATCH($E$9,Insights[#Headers],0)),"")</f>
        <v>EU</v>
      </c>
      <c r="F217" s="382"/>
      <c r="G217" s="382"/>
      <c r="H217" s="382"/>
      <c r="I217" s="382"/>
      <c r="J217" s="382"/>
      <c r="K217" s="382"/>
      <c r="L217" s="382"/>
      <c r="M217" s="382"/>
      <c r="N217" s="382"/>
      <c r="O217" s="382"/>
      <c r="P217" s="382"/>
      <c r="Q217" s="382"/>
      <c r="R217" s="382"/>
      <c r="S217" s="382"/>
      <c r="T217" s="382"/>
      <c r="U217" s="382"/>
      <c r="V217" s="382"/>
      <c r="W217" s="382"/>
      <c r="X217" s="382"/>
      <c r="Y217" s="382"/>
      <c r="Z217" s="382"/>
      <c r="AA217" s="382"/>
      <c r="AB217" s="382"/>
      <c r="AC217" s="382"/>
      <c r="AD217" s="382"/>
      <c r="AE217" s="382"/>
      <c r="AF217" s="382"/>
      <c r="AG217" s="382"/>
      <c r="AH217" s="382"/>
      <c r="AI217" s="382"/>
      <c r="AJ217" s="383"/>
      <c r="AK217" s="383"/>
      <c r="AL217" s="383"/>
      <c r="AM217" s="383"/>
      <c r="AN217" s="383"/>
      <c r="AO217" s="383"/>
      <c r="AP217" s="383"/>
      <c r="AQ217" s="383"/>
      <c r="AR217" s="383"/>
      <c r="AS217" s="383"/>
      <c r="AT217" s="383"/>
      <c r="AU217" s="383"/>
      <c r="AV217" s="383"/>
      <c r="AW217" s="383"/>
      <c r="AX217" s="383"/>
      <c r="AY217" s="133"/>
      <c r="BE217" s="24" t="str">
        <f t="shared" si="31"/>
        <v>Germany</v>
      </c>
    </row>
    <row r="218" spans="1:60" hidden="1" outlineLevel="2">
      <c r="A218" s="70"/>
      <c r="B218" s="27">
        <v>2</v>
      </c>
      <c r="C218" s="86" t="str">
        <f t="shared" si="30"/>
        <v>Germany</v>
      </c>
      <c r="E218" s="64" t="str">
        <f>IFERROR(INDEX(Insights[],MATCH($A$206,Insights[Country],0),MATCH($E$9,Insights[#Headers],0)),"")</f>
        <v>EU</v>
      </c>
      <c r="F218" s="382"/>
      <c r="G218" s="382"/>
      <c r="H218" s="382"/>
      <c r="I218" s="382"/>
      <c r="J218" s="382"/>
      <c r="K218" s="382"/>
      <c r="L218" s="382"/>
      <c r="M218" s="382"/>
      <c r="N218" s="382"/>
      <c r="O218" s="382"/>
      <c r="P218" s="382"/>
      <c r="Q218" s="382"/>
      <c r="R218" s="382"/>
      <c r="S218" s="382"/>
      <c r="T218" s="382"/>
      <c r="U218" s="382"/>
      <c r="V218" s="382"/>
      <c r="W218" s="382"/>
      <c r="X218" s="382"/>
      <c r="Y218" s="382"/>
      <c r="Z218" s="382"/>
      <c r="AA218" s="382"/>
      <c r="AB218" s="382"/>
      <c r="AC218" s="382"/>
      <c r="AD218" s="382"/>
      <c r="AE218" s="382"/>
      <c r="AF218" s="382"/>
      <c r="AG218" s="382"/>
      <c r="AH218" s="382"/>
      <c r="AI218" s="382"/>
      <c r="AJ218" s="383"/>
      <c r="AK218" s="383"/>
      <c r="AL218" s="383"/>
      <c r="AM218" s="383"/>
      <c r="AN218" s="383"/>
      <c r="AO218" s="383"/>
      <c r="AP218" s="383"/>
      <c r="AQ218" s="383"/>
      <c r="AR218" s="383"/>
      <c r="AS218" s="383"/>
      <c r="AT218" s="383"/>
      <c r="AU218" s="383"/>
      <c r="AV218" s="383"/>
      <c r="AW218" s="383"/>
      <c r="AX218" s="383"/>
      <c r="AY218" s="133"/>
      <c r="BE218" s="24" t="str">
        <f t="shared" si="31"/>
        <v>Germany</v>
      </c>
    </row>
    <row r="219" spans="1:60" s="68" customFormat="1">
      <c r="A219" s="69" t="str">
        <f>References!A252</f>
        <v>Greece</v>
      </c>
      <c r="B219" s="61"/>
      <c r="C219" s="88"/>
      <c r="D219" s="90"/>
      <c r="E219" s="63" t="str">
        <f>IFERROR(INDEX(Insights[],MATCH($A$219,Insights[Country],0),MATCH($E$9,Insights[#Headers],0)),"")</f>
        <v>EU</v>
      </c>
      <c r="F219" s="384"/>
      <c r="G219" s="384"/>
      <c r="H219" s="384"/>
      <c r="I219" s="384"/>
      <c r="J219" s="384"/>
      <c r="K219" s="384"/>
      <c r="L219" s="384"/>
      <c r="M219" s="384"/>
      <c r="N219" s="384"/>
      <c r="O219" s="384"/>
      <c r="P219" s="384"/>
      <c r="Q219" s="384"/>
      <c r="R219" s="384"/>
      <c r="S219" s="384"/>
      <c r="T219" s="384"/>
      <c r="U219" s="384"/>
      <c r="V219" s="384"/>
      <c r="W219" s="384"/>
      <c r="X219" s="384"/>
      <c r="Y219" s="384"/>
      <c r="Z219" s="384"/>
      <c r="AA219" s="384"/>
      <c r="AB219" s="384"/>
      <c r="AC219" s="384"/>
      <c r="AD219" s="384"/>
      <c r="AE219" s="384"/>
      <c r="AF219" s="384"/>
      <c r="AG219" s="384"/>
      <c r="AH219" s="384"/>
      <c r="AI219" s="384"/>
      <c r="AJ219" s="385"/>
      <c r="AK219" s="385"/>
      <c r="AL219" s="385"/>
      <c r="AM219" s="385"/>
      <c r="AN219" s="385"/>
      <c r="AO219" s="385"/>
      <c r="AP219" s="385"/>
      <c r="AQ219" s="385"/>
      <c r="AR219" s="385"/>
      <c r="AS219" s="385"/>
      <c r="AT219" s="385"/>
      <c r="AU219" s="385"/>
      <c r="AV219" s="385"/>
      <c r="AW219" s="385"/>
      <c r="AX219" s="385"/>
      <c r="AY219" s="87" t="str">
        <f>_xlfn.XLOOKUP(A219,CountrySelect[Country],CountrySelect[Location Name])</f>
        <v>Bayer Hellas AG</v>
      </c>
      <c r="AZ219" s="87">
        <f>_xlfn.XLOOKUP(A219,CountrySelect[Country],CountrySelect[Recipient Name])</f>
        <v>0</v>
      </c>
      <c r="BA219" s="87" t="str">
        <f>_xlfn.XLOOKUP(A219,CountrySelect[Country],CountrySelect[Address Line 1])</f>
        <v>Sorou 18-20</v>
      </c>
      <c r="BB219" s="87" t="str">
        <f>_xlfn.XLOOKUP(A219,CountrySelect[Country],CountrySelect[Address Line 2])</f>
        <v xml:space="preserve">Maroussi </v>
      </c>
      <c r="BC219" s="87" t="e">
        <f>IF(_xlfn.XLOOKUP(A219,#REF!,#REF!)="","",_xlfn.XLOOKUP(A219,#REF!,#REF!))</f>
        <v>#REF!</v>
      </c>
      <c r="BD219" s="87" t="str">
        <f>_xlfn.XLOOKUP(A219,CountrySelect[Country],CountrySelect[City])</f>
        <v>Athens</v>
      </c>
      <c r="BE219" s="87" t="str">
        <f>A219</f>
        <v>Greece</v>
      </c>
      <c r="BF219" s="87" t="str">
        <f>_xlfn.XLOOKUP(A219,CountrySelect[Country],CountrySelect[Postal/Zip Code])</f>
        <v>15125</v>
      </c>
      <c r="BG219" s="87">
        <f>_xlfn.XLOOKUP(A219,CountrySelect[Country],CountrySelect[Telephone])</f>
        <v>0</v>
      </c>
      <c r="BH219" s="87">
        <f>_xlfn.XLOOKUP(A219,CountrySelect[Country],CountrySelect[Email])</f>
        <v>0</v>
      </c>
    </row>
    <row r="220" spans="1:60" outlineLevel="1">
      <c r="A220" s="70"/>
      <c r="B220" s="27" t="s">
        <v>464</v>
      </c>
      <c r="C220" s="86" t="str">
        <f>$A$219</f>
        <v>Greece</v>
      </c>
      <c r="D220" s="83" t="s">
        <v>465</v>
      </c>
      <c r="E220" s="64" t="str">
        <f>IFERROR(INDEX(Insights[],MATCH($A$219,Insights[Country],0),MATCH($E$9,Insights[#Headers],0)),"")</f>
        <v>EU</v>
      </c>
      <c r="F220" s="381"/>
      <c r="G220" s="381"/>
      <c r="H220" s="381"/>
      <c r="I220" s="381"/>
      <c r="J220" s="381"/>
      <c r="K220" s="381"/>
      <c r="L220" s="381"/>
      <c r="M220" s="381"/>
      <c r="N220" s="381"/>
      <c r="O220" s="381"/>
      <c r="P220" s="381"/>
      <c r="Q220" s="381"/>
      <c r="R220" s="381"/>
      <c r="S220" s="381"/>
      <c r="T220" s="381"/>
      <c r="U220" s="381"/>
      <c r="V220" s="381"/>
      <c r="W220" s="381"/>
      <c r="X220" s="381"/>
      <c r="Y220" s="381"/>
      <c r="Z220" s="381"/>
      <c r="AA220" s="381"/>
      <c r="AB220" s="381"/>
      <c r="AC220" s="381"/>
      <c r="AD220" s="381"/>
      <c r="AE220" s="381"/>
      <c r="AF220" s="381"/>
      <c r="AG220" s="381"/>
      <c r="AH220" s="381"/>
      <c r="AI220" s="381"/>
      <c r="AJ220" s="382" cm="1">
        <f t="array" ref="AJ220">IFERROR(_xlfn.XLOOKUP($A219,LangRef[[Country]:[Country]],LangRef[[Sites]:[Sites]])*$D$7,"")</f>
        <v>0</v>
      </c>
      <c r="AK220" s="382" cm="1">
        <f t="array" ref="AK220">IFERROR(_xlfn.XLOOKUP($A219,LangRef[[Country]:[Country]],LangRef[[Sites]:[Sites]])*$D$7,"")</f>
        <v>0</v>
      </c>
      <c r="AL220" s="382" cm="1">
        <f t="array" ref="AL220">IFERROR(_xlfn.XLOOKUP($A219,LangRef[[Country]:[Country]],LangRef[[Sites]:[Sites]])*$D$7,"")</f>
        <v>0</v>
      </c>
      <c r="AM220" s="382" cm="1">
        <f t="array" ref="AM220">IFERROR(_xlfn.XLOOKUP($A219,LangRef[[Country]:[Country]],LangRef[[Sites]:[Sites]])*$D$7,"")</f>
        <v>0</v>
      </c>
      <c r="AN220" s="382" cm="1">
        <f t="array" ref="AN220">IFERROR(_xlfn.XLOOKUP($A219,LangRef[[Country]:[Country]],LangRef[[Sites]:[Sites]])*$D$7,"")</f>
        <v>0</v>
      </c>
      <c r="AO220" s="382" cm="1">
        <f t="array" ref="AO220">IFERROR(_xlfn.XLOOKUP($A219,LangRef[[Country]:[Country]],LangRef[[Sites]:[Sites]])*$D$7,"")</f>
        <v>0</v>
      </c>
      <c r="AP220" s="382" cm="1">
        <f t="array" ref="AP220">IFERROR(_xlfn.XLOOKUP($A219,LangRef[[Country]:[Country]],LangRef[[Sites]:[Sites]])*$D$7,"")</f>
        <v>0</v>
      </c>
      <c r="AQ220" s="382" cm="1">
        <f t="array" ref="AQ220">IFERROR(_xlfn.XLOOKUP($A219,LangRef[[Country]:[Country]],LangRef[[Sites]:[Sites]])*$D$7,"")</f>
        <v>0</v>
      </c>
      <c r="AR220" s="382" cm="1">
        <f t="array" ref="AR220">IFERROR(_xlfn.XLOOKUP($A219,LangRef[[Country]:[Country]],LangRef[[Sites]:[Sites]])*$D$7,"")</f>
        <v>0</v>
      </c>
      <c r="AS220" s="382" cm="1">
        <f t="array" ref="AS220">IFERROR(_xlfn.XLOOKUP($A219,LangRef[[Country]:[Country]],LangRef[[Sites]:[Sites]])*$D$7,"")</f>
        <v>0</v>
      </c>
      <c r="AT220" s="382" cm="1">
        <f t="array" ref="AT220">IFERROR(_xlfn.XLOOKUP($A219,LangRef[[Country]:[Country]],LangRef[[Sites]:[Sites]])*$D$7,"")</f>
        <v>0</v>
      </c>
      <c r="AU220" s="382" cm="1">
        <f t="array" ref="AU220">IFERROR(_xlfn.XLOOKUP($A219,LangRef[[Country]:[Country]],LangRef[[Sites]:[Sites]])*$D$7,"")</f>
        <v>0</v>
      </c>
      <c r="AV220" s="382" cm="1">
        <f t="array" ref="AV220">IFERROR(_xlfn.XLOOKUP($A219,LangRef[[Country]:[Country]],LangRef[[Sites]:[Sites]])*$D$7,"")</f>
        <v>0</v>
      </c>
      <c r="AW220" s="382" cm="1">
        <f t="array" ref="AW220">IFERROR(_xlfn.XLOOKUP($A219,LangRef[[Country]:[Country]],LangRef[[Sites]:[Sites]])*$D$7,"")</f>
        <v>0</v>
      </c>
      <c r="AX220" s="382" cm="1">
        <f t="array" ref="AX220">IFERROR(_xlfn.XLOOKUP($A219,LangRef[[Country]:[Country]],LangRef[[Sites]:[Sites]])*$D$7,"")</f>
        <v>0</v>
      </c>
      <c r="AY220" s="28"/>
      <c r="BE220" s="24" t="str">
        <f>C220</f>
        <v>Greece</v>
      </c>
    </row>
    <row r="221" spans="1:60" outlineLevel="1">
      <c r="A221" s="70"/>
      <c r="B221" s="27" t="s">
        <v>464</v>
      </c>
      <c r="C221" s="86" t="str">
        <f t="shared" ref="C221:C231" si="32">$A$219</f>
        <v>Greece</v>
      </c>
      <c r="D221" s="83" t="str" cm="1">
        <f t="array" ref="D221">_xlfn._xlws.FILTER(References!$H$237:$H$310,References!$G$237:$G$310='Printing Tracker'!A219)</f>
        <v>Greek</v>
      </c>
      <c r="E221" s="64" t="str">
        <f>IFERROR(INDEX(Insights[],MATCH($A$219,Insights[Country],0),MATCH($E$9,Insights[#Headers],0)),"")</f>
        <v>EU</v>
      </c>
      <c r="F221" s="382" cm="1">
        <f t="array" ref="F221">IFERROR(_xlfn.CEILING.MATH(IF($D$8="",_xlfn.XLOOKUP($A219,LangRef[[Country]:[Country]],LangRef[[Screened Patients]:[Screened Patients]])*$D$5,_xlfn.XLOOKUP($A219,LangRef[[Country]:[Country]],LangRef[[Screened Patients]:[Screened Patients]])*$D$5*$D$8),10),"")</f>
        <v>0</v>
      </c>
      <c r="G221" s="382" cm="1">
        <f t="array" ref="G221">IFERROR(_xlfn.CEILING.MATH(IF($D$8="",_xlfn.XLOOKUP($A219,LangRef[[Country]:[Country]],LangRef[[Screened Patients]:[Screened Patients]])*$G$1,_xlfn.XLOOKUP($A219,LangRef[[Country]:[Country]],LangRef[[Sites]:[Sites]])*$G$1*$D$8),5),"")</f>
        <v>0</v>
      </c>
      <c r="H221" s="382" cm="1">
        <f t="array" ref="H221">IFERROR(_xlfn.CEILING.MATH(IF($D$8="",_xlfn.XLOOKUP($A219,LangRef[[Country]:[Country]],LangRef[[Screened Patients]:[Screened Patients]])*$D$5,_xlfn.XLOOKUP($A219,LangRef[[Country]:[Country]],LangRef[[Screened Patients]:[Screened Patients]])*$D$5*$D$8),10),"")</f>
        <v>0</v>
      </c>
      <c r="I221" s="382" cm="1">
        <f t="array" ref="I221">IFERROR(_xlfn.CEILING.MATH(IF($D$8="",_xlfn.XLOOKUP($A219,LangRef[[Country]:[Country]],LangRef[[Screened Patients]:[Screened Patients]])*$D$5,_xlfn.XLOOKUP($A219,LangRef[[Country]:[Country]],LangRef[[Screened Patients]:[Screened Patients]])*$D$5*$D$8),10),"")</f>
        <v>0</v>
      </c>
      <c r="J221" s="382" cm="1">
        <f t="array" ref="J221">IFERROR(_xlfn.CEILING.MATH(IF($D$8="",_xlfn.XLOOKUP($A219,LangRef[[Country]:[Country]],LangRef[[Screened Patients]:[Screened Patients]])*$D$5,_xlfn.XLOOKUP($A219,LangRef[[Country]:[Country]],LangRef[[Screened Patients]:[Screened Patients]])*$D$5*$D$8),10),"")</f>
        <v>0</v>
      </c>
      <c r="K221" s="382" cm="1">
        <f t="array" ref="K221">IFERROR(_xlfn.CEILING.MATH(IF($D$8="",_xlfn.XLOOKUP($A219,LangRef[[Country]:[Country]],LangRef[[Screened Patients]:[Screened Patients]])*$D$5,_xlfn.XLOOKUP($A219,LangRef[[Country]:[Country]],LangRef[[Screened Patients]:[Screened Patients]])*$D$5*$D$8),10),"")</f>
        <v>0</v>
      </c>
      <c r="L221" s="382" cm="1">
        <f t="array" ref="L221">IFERROR(_xlfn.CEILING.MATH(IF($D$8="",_xlfn.XLOOKUP($A219,LangRef[[Country]:[Country]],LangRef[[Screened Patients]:[Screened Patients]])*$D$5,_xlfn.XLOOKUP($A219,LangRef[[Country]:[Country]],LangRef[[Screened Patients]:[Screened Patients]])*$D$5*$D$8),10),"")</f>
        <v>0</v>
      </c>
      <c r="M221" s="382" cm="1">
        <f t="array" ref="M221">IFERROR(_xlfn.CEILING.MATH(IF($D$8="",_xlfn.XLOOKUP($A219,LangRef[[Country]:[Country]],LangRef[[Screened Patients]:[Screened Patients]])*$D$5,_xlfn.XLOOKUP($A219,LangRef[[Country]:[Country]],LangRef[[Screened Patients]:[Screened Patients]])*$D$5*$D$8),10),"")</f>
        <v>0</v>
      </c>
      <c r="N221" s="382" cm="1">
        <f t="array" ref="N221">IFERROR(_xlfn.CEILING.MATH(IF($D$8="",_xlfn.XLOOKUP($A219,LangRef[[Country]:[Country]],LangRef[[Screened Patients]:[Screened Patients]])*$D$5,_xlfn.XLOOKUP($A219,LangRef[[Country]:[Country]],LangRef[[Screened Patients]:[Screened Patients]])*$D$5*$D$8),10),"")</f>
        <v>0</v>
      </c>
      <c r="O221" s="382" cm="1">
        <f t="array" ref="O221">IFERROR(_xlfn.CEILING.MATH(IF($D$8="",_xlfn.XLOOKUP($A219,LangRef[[Country]:[Country]],LangRef[[Screened Patients]:[Screened Patients]])*$D$5,_xlfn.XLOOKUP($A219,LangRef[[Country]:[Country]],LangRef[[Screened Patients]:[Screened Patients]])*$D$5*$D$8),10),"")</f>
        <v>0</v>
      </c>
      <c r="P221" s="382" cm="1">
        <f t="array" ref="P221">IFERROR(_xlfn.CEILING.MATH(IF($D$8="",_xlfn.XLOOKUP($A219,LangRef[[Country]:[Country]],LangRef[[Screened Patients]:[Screened Patients]])*$D$5,_xlfn.XLOOKUP($A219,LangRef[[Country]:[Country]],LangRef[[Screened Patients]:[Screened Patients]])*$D$5*$D$8),10),"")</f>
        <v>0</v>
      </c>
      <c r="Q221" s="382" cm="1">
        <f t="array" ref="Q221">IFERROR(_xlfn.CEILING.MATH(IF($D$8="",_xlfn.XLOOKUP($A219,LangRef[[Country]:[Country]],LangRef[[Screened Patients]:[Screened Patients]])*$D$5,_xlfn.XLOOKUP($A219,LangRef[[Country]:[Country]],LangRef[[Screened Patients]:[Screened Patients]])*$D$5*$D$8),10),"")</f>
        <v>0</v>
      </c>
      <c r="R221" s="382" cm="1">
        <f t="array" ref="R221">IFERROR(_xlfn.CEILING.MATH(IF($D$8="",_xlfn.XLOOKUP($A219,LangRef[[Country]:[Country]],LangRef[[Screened Patients]:[Screened Patients]])*$D$5,_xlfn.XLOOKUP($A219,LangRef[[Country]:[Country]],LangRef[[Screened Patients]:[Screened Patients]])*$D$5*$D$8),10),"")</f>
        <v>0</v>
      </c>
      <c r="S221" s="382" cm="1">
        <f t="array" ref="S221">IFERROR(_xlfn.CEILING.MATH(IF($D$8="",_xlfn.XLOOKUP($A219,LangRef[[Country]:[Country]],LangRef[[Screened Patients]:[Screened Patients]])*$D$5,_xlfn.XLOOKUP($A219,LangRef[[Country]:[Country]],LangRef[[Screened Patients]:[Screened Patients]])*$D$5*$D$8),10),"")</f>
        <v>0</v>
      </c>
      <c r="T221" s="382" cm="1">
        <f t="array" ref="T221">IFERROR(_xlfn.CEILING.MATH(IF($D$8="",_xlfn.XLOOKUP($A219,LangRef[[Country]:[Country]],LangRef[[Screened Patients]:[Screened Patients]])*$D$5,_xlfn.XLOOKUP($A219,LangRef[[Country]:[Country]],LangRef[[Screened Patients]:[Screened Patients]])*$D$5*$D$8),10),"")</f>
        <v>0</v>
      </c>
      <c r="U221" s="382" cm="1">
        <f t="array" ref="U221">IFERROR(_xlfn.CEILING.MATH(IF($D$8="",_xlfn.XLOOKUP($A219,LangRef[[Country]:[Country]],LangRef[[Screened Patients]:[Screened Patients]])*$D$5,_xlfn.XLOOKUP($A219,LangRef[[Country]:[Country]],LangRef[[Screened Patients]:[Screened Patients]])*$D$6*$D$8),10),"")</f>
        <v>0</v>
      </c>
      <c r="V221" s="382" cm="1">
        <f t="array" ref="V221">IFERROR(_xlfn.CEILING.MATH(IF($D$8="",_xlfn.XLOOKUP($A219,LangRef[[Country]:[Country]],LangRef[[Screened Patients]:[Screened Patients]])*$D$5,_xlfn.XLOOKUP($A219,LangRef[[Country]:[Country]],LangRef[[Screened Patients]:[Screened Patients]])*$D$6*$D$8),10),"")</f>
        <v>0</v>
      </c>
      <c r="W221" s="382" cm="1">
        <f t="array" ref="W221">IFERROR(_xlfn.CEILING.MATH(IF($D$8="",_xlfn.XLOOKUP($A219,LangRef[[Country]:[Country]],LangRef[[Screened Patients]:[Screened Patients]])*$D$5,_xlfn.XLOOKUP($A219,LangRef[[Country]:[Country]],LangRef[[Screened Patients]:[Screened Patients]])*$D$6*$D$8),10),"")</f>
        <v>0</v>
      </c>
      <c r="X221" s="382" cm="1">
        <f t="array" ref="X221">IFERROR(_xlfn.CEILING.MATH(IF($D$8="",_xlfn.XLOOKUP($A219,LangRef[[Country]:[Country]],LangRef[[Screened Patients]:[Screened Patients]])*$D$5,_xlfn.XLOOKUP($A219,LangRef[[Country]:[Country]],LangRef[[Screened Patients]:[Screened Patients]])*$D$6*$D$8),10),"")</f>
        <v>0</v>
      </c>
      <c r="Y221" s="382" cm="1">
        <f t="array" ref="Y221">IFERROR(_xlfn.CEILING.MATH(IF($D$8="",_xlfn.XLOOKUP($A219,LangRef[[Country]:[Country]],LangRef[[Screened Patients]:[Screened Patients]])*$D$5,_xlfn.XLOOKUP($A219,LangRef[[Country]:[Country]],LangRef[[Screened Patients]:[Screened Patients]])*$D$6*$D$8),10),"")</f>
        <v>0</v>
      </c>
      <c r="Z221" s="382" cm="1">
        <f t="array" ref="Z221">IFERROR(_xlfn.CEILING.MATH(IF($D$8="",_xlfn.XLOOKUP($A219,LangRef[[Country]:[Country]],LangRef[[Screened Patients]:[Screened Patients]])*$D$5,_xlfn.XLOOKUP($A219,LangRef[[Country]:[Country]],LangRef[[Screened Patients]:[Screened Patients]])*$D$6*$D$8),10),"")</f>
        <v>0</v>
      </c>
      <c r="AA221" s="382" cm="1">
        <f t="array" ref="AA221">IFERROR(_xlfn.CEILING.MATH(IF($D$8="",_xlfn.XLOOKUP($A219,LangRef[[Country]:[Country]],LangRef[[Screened Patients]:[Screened Patients]])*$D$5,_xlfn.XLOOKUP($A219,LangRef[[Country]:[Country]],LangRef[[Screened Patients]:[Screened Patients]])*$D$6*$D$8),10),"")</f>
        <v>0</v>
      </c>
      <c r="AB221" s="382" cm="1">
        <f t="array" ref="AB221">IFERROR(_xlfn.CEILING.MATH(IF($D$8="",_xlfn.XLOOKUP($A219,LangRef[[Country]:[Country]],LangRef[[Screened Patients]:[Screened Patients]])*$D$5,_xlfn.XLOOKUP($A219,LangRef[[Country]:[Country]],LangRef[[Screened Patients]:[Screened Patients]])*$D$6*$D$8),10),"")</f>
        <v>0</v>
      </c>
      <c r="AC221" s="382" cm="1">
        <f t="array" ref="AC221">IFERROR(_xlfn.CEILING.MATH(IF($D$8="",_xlfn.XLOOKUP($A219,LangRef[[Country]:[Country]],LangRef[[Screened Patients]:[Screened Patients]])*$D$5,_xlfn.XLOOKUP($A219,LangRef[[Country]:[Country]],LangRef[[Screened Patients]:[Screened Patients]])*$D$6*$D$8),10),"")</f>
        <v>0</v>
      </c>
      <c r="AD221" s="382" cm="1">
        <f t="array" ref="AD221">IFERROR(_xlfn.CEILING.MATH(IF($D$8="",_xlfn.XLOOKUP($A219,LangRef[[Country]:[Country]],LangRef[[Screened Patients]:[Screened Patients]])*$D$5,_xlfn.XLOOKUP($A219,LangRef[[Country]:[Country]],LangRef[[Screened Patients]:[Screened Patients]])*$D$6*$D$8),10),"")</f>
        <v>0</v>
      </c>
      <c r="AE221" s="382" cm="1">
        <f t="array" ref="AE221">IFERROR(_xlfn.CEILING.MATH(IF($D$8="",_xlfn.XLOOKUP($A219,LangRef[[Country]:[Country]],LangRef[[Screened Patients]:[Screened Patients]])*$D$5,_xlfn.XLOOKUP($A219,LangRef[[Country]:[Country]],LangRef[[Screened Patients]:[Screened Patients]])*$D$6*$D$8),10),"")</f>
        <v>0</v>
      </c>
      <c r="AF221" s="382" cm="1">
        <f t="array" ref="AF221">IFERROR(_xlfn.CEILING.MATH(IF($D$8="",_xlfn.XLOOKUP($A219,LangRef[[Country]:[Country]],LangRef[[Screened Patients]:[Screened Patients]])*$D$5,_xlfn.XLOOKUP($A219,LangRef[[Country]:[Country]],LangRef[[Screened Patients]:[Screened Patients]])*$D$6*$D$8),10),"")</f>
        <v>0</v>
      </c>
      <c r="AG221" s="382" cm="1">
        <f t="array" ref="AG221">IFERROR(_xlfn.CEILING.MATH(IF($D$8="",_xlfn.XLOOKUP($A219,LangRef[[Country]:[Country]],LangRef[[Screened Patients]:[Screened Patients]])*$D$5,_xlfn.XLOOKUP($A219,LangRef[[Country]:[Country]],LangRef[[Screened Patients]:[Screened Patients]])*$D$6*$D$8),10),"")</f>
        <v>0</v>
      </c>
      <c r="AH221" s="382" cm="1">
        <f t="array" ref="AH221">IFERROR(_xlfn.CEILING.MATH(IF($D$8="",_xlfn.XLOOKUP($A219,LangRef[[Country]:[Country]],LangRef[[Screened Patients]:[Screened Patients]])*$D$5,_xlfn.XLOOKUP($A219,LangRef[[Country]:[Country]],LangRef[[Screened Patients]:[Screened Patients]])*$D$6*$D$8),10),"")</f>
        <v>0</v>
      </c>
      <c r="AI221" s="382" cm="1">
        <f t="array" ref="AI221">IFERROR(_xlfn.CEILING.MATH(IF($D$8="",_xlfn.XLOOKUP($A219,LangRef[[Country]:[Country]],LangRef[[Screened Patients]:[Screened Patients]])*$D$5,_xlfn.XLOOKUP($A219,LangRef[[Country]:[Country]],LangRef[[Screened Patients]:[Screened Patients]])*$D$6*$D$8),10),"")</f>
        <v>0</v>
      </c>
      <c r="AJ221" s="27"/>
      <c r="AK221" s="27"/>
      <c r="AL221" s="27"/>
      <c r="AM221" s="27"/>
      <c r="AN221" s="27"/>
      <c r="AO221" s="27"/>
      <c r="AP221" s="27"/>
      <c r="AQ221" s="27"/>
      <c r="AR221" s="27"/>
      <c r="AS221" s="27"/>
      <c r="AT221" s="27"/>
      <c r="AU221" s="27"/>
      <c r="AV221" s="27"/>
      <c r="AW221" s="27"/>
      <c r="AX221" s="27"/>
      <c r="AY221" s="28"/>
      <c r="BE221" s="24" t="str">
        <f t="shared" ref="BE221:BE231" si="33">C221</f>
        <v>Greece</v>
      </c>
    </row>
    <row r="222" spans="1:60" outlineLevel="1">
      <c r="A222" s="70"/>
      <c r="B222" s="27" t="s">
        <v>464</v>
      </c>
      <c r="C222" s="86" t="str">
        <f t="shared" si="32"/>
        <v>Greece</v>
      </c>
      <c r="E222" s="64" t="str">
        <f>IFERROR(INDEX(Insights[],MATCH($A$219,Insights[Country],0),MATCH($E$9,Insights[#Headers],0)),"")</f>
        <v>EU</v>
      </c>
      <c r="F222" s="382"/>
      <c r="G222" s="382"/>
      <c r="H222" s="382"/>
      <c r="I222" s="382"/>
      <c r="J222" s="382"/>
      <c r="K222" s="382"/>
      <c r="L222" s="382"/>
      <c r="M222" s="382"/>
      <c r="N222" s="382"/>
      <c r="O222" s="382"/>
      <c r="P222" s="382"/>
      <c r="Q222" s="382"/>
      <c r="R222" s="382"/>
      <c r="S222" s="382"/>
      <c r="T222" s="382"/>
      <c r="U222" s="382"/>
      <c r="V222" s="382"/>
      <c r="W222" s="382"/>
      <c r="X222" s="382"/>
      <c r="Y222" s="382"/>
      <c r="Z222" s="382"/>
      <c r="AA222" s="382"/>
      <c r="AB222" s="382"/>
      <c r="AC222" s="382"/>
      <c r="AD222" s="382"/>
      <c r="AE222" s="382"/>
      <c r="AF222" s="382"/>
      <c r="AG222" s="382"/>
      <c r="AH222" s="382"/>
      <c r="AI222" s="382"/>
      <c r="AJ222" s="27"/>
      <c r="AK222" s="27"/>
      <c r="AL222" s="27"/>
      <c r="AM222" s="27"/>
      <c r="AN222" s="27"/>
      <c r="AO222" s="27"/>
      <c r="AP222" s="27"/>
      <c r="AQ222" s="27"/>
      <c r="AR222" s="27"/>
      <c r="AS222" s="27"/>
      <c r="AT222" s="27"/>
      <c r="AU222" s="27"/>
      <c r="AV222" s="27"/>
      <c r="AW222" s="27"/>
      <c r="AX222" s="27"/>
      <c r="AY222" s="28"/>
      <c r="BE222" s="24" t="str">
        <f t="shared" si="33"/>
        <v>Greece</v>
      </c>
    </row>
    <row r="223" spans="1:60" outlineLevel="1">
      <c r="A223" s="70"/>
      <c r="B223" s="27" t="s">
        <v>464</v>
      </c>
      <c r="C223" s="86" t="str">
        <f t="shared" si="32"/>
        <v>Greece</v>
      </c>
      <c r="E223" s="64" t="str">
        <f>IFERROR(INDEX(Insights[],MATCH($A$219,Insights[Country],0),MATCH($E$9,Insights[#Headers],0)),"")</f>
        <v>EU</v>
      </c>
      <c r="F223" s="382"/>
      <c r="G223" s="382"/>
      <c r="H223" s="382"/>
      <c r="I223" s="382"/>
      <c r="J223" s="382"/>
      <c r="K223" s="382"/>
      <c r="L223" s="382"/>
      <c r="M223" s="382"/>
      <c r="N223" s="382"/>
      <c r="O223" s="382"/>
      <c r="P223" s="382"/>
      <c r="Q223" s="382"/>
      <c r="R223" s="382"/>
      <c r="S223" s="382"/>
      <c r="T223" s="382"/>
      <c r="U223" s="382"/>
      <c r="V223" s="382"/>
      <c r="W223" s="382"/>
      <c r="X223" s="382"/>
      <c r="Y223" s="382"/>
      <c r="Z223" s="382"/>
      <c r="AA223" s="382"/>
      <c r="AB223" s="382"/>
      <c r="AC223" s="382"/>
      <c r="AD223" s="382"/>
      <c r="AE223" s="382"/>
      <c r="AF223" s="382"/>
      <c r="AG223" s="382"/>
      <c r="AH223" s="382"/>
      <c r="AI223" s="382"/>
      <c r="AJ223" s="383"/>
      <c r="AK223" s="383"/>
      <c r="AL223" s="383"/>
      <c r="AM223" s="383"/>
      <c r="AN223" s="383"/>
      <c r="AO223" s="383"/>
      <c r="AP223" s="383"/>
      <c r="AQ223" s="383"/>
      <c r="AR223" s="383"/>
      <c r="AS223" s="383"/>
      <c r="AT223" s="383"/>
      <c r="AU223" s="383"/>
      <c r="AV223" s="383"/>
      <c r="AW223" s="383"/>
      <c r="AX223" s="383"/>
      <c r="AY223" s="133"/>
      <c r="BE223" s="24" t="str">
        <f t="shared" si="33"/>
        <v>Greece</v>
      </c>
    </row>
    <row r="224" spans="1:60" outlineLevel="1">
      <c r="A224" s="70"/>
      <c r="B224" s="27">
        <v>1</v>
      </c>
      <c r="C224" s="86" t="str">
        <f t="shared" si="32"/>
        <v>Greece</v>
      </c>
      <c r="E224" s="64" t="str">
        <f>IFERROR(INDEX(Insights[],MATCH($A$219,Insights[Country],0),MATCH($E$9,Insights[#Headers],0)),"")</f>
        <v>EU</v>
      </c>
      <c r="F224" s="382"/>
      <c r="G224" s="382"/>
      <c r="H224" s="382"/>
      <c r="I224" s="382"/>
      <c r="J224" s="382"/>
      <c r="K224" s="382"/>
      <c r="L224" s="382"/>
      <c r="M224" s="382"/>
      <c r="N224" s="382"/>
      <c r="O224" s="382"/>
      <c r="P224" s="382"/>
      <c r="Q224" s="382"/>
      <c r="R224" s="382"/>
      <c r="S224" s="382"/>
      <c r="T224" s="382"/>
      <c r="U224" s="382"/>
      <c r="V224" s="382"/>
      <c r="W224" s="382"/>
      <c r="X224" s="382"/>
      <c r="Y224" s="382"/>
      <c r="Z224" s="382"/>
      <c r="AA224" s="382"/>
      <c r="AB224" s="382"/>
      <c r="AC224" s="382"/>
      <c r="AD224" s="382"/>
      <c r="AE224" s="382"/>
      <c r="AF224" s="382"/>
      <c r="AG224" s="382"/>
      <c r="AH224" s="382"/>
      <c r="AI224" s="382"/>
      <c r="AJ224" s="383"/>
      <c r="AK224" s="383"/>
      <c r="AL224" s="383"/>
      <c r="AM224" s="383"/>
      <c r="AN224" s="383"/>
      <c r="AO224" s="383"/>
      <c r="AP224" s="383"/>
      <c r="AQ224" s="383"/>
      <c r="AR224" s="383"/>
      <c r="AS224" s="383"/>
      <c r="AT224" s="383"/>
      <c r="AU224" s="383"/>
      <c r="AV224" s="383"/>
      <c r="AW224" s="383"/>
      <c r="AX224" s="383"/>
      <c r="AY224" s="133"/>
      <c r="BE224" s="24" t="str">
        <f t="shared" si="33"/>
        <v>Greece</v>
      </c>
    </row>
    <row r="225" spans="1:60" outlineLevel="1">
      <c r="A225" s="70"/>
      <c r="B225" s="27">
        <v>1</v>
      </c>
      <c r="C225" s="86" t="str">
        <f t="shared" si="32"/>
        <v>Greece</v>
      </c>
      <c r="E225" s="64" t="str">
        <f>IFERROR(INDEX(Insights[],MATCH($A$219,Insights[Country],0),MATCH($E$9,Insights[#Headers],0)),"")</f>
        <v>EU</v>
      </c>
      <c r="F225" s="382"/>
      <c r="G225" s="382"/>
      <c r="H225" s="382"/>
      <c r="I225" s="382"/>
      <c r="J225" s="382"/>
      <c r="K225" s="382"/>
      <c r="L225" s="382"/>
      <c r="M225" s="382"/>
      <c r="N225" s="382"/>
      <c r="O225" s="382"/>
      <c r="P225" s="382"/>
      <c r="Q225" s="382"/>
      <c r="R225" s="382"/>
      <c r="S225" s="382"/>
      <c r="T225" s="382"/>
      <c r="U225" s="382"/>
      <c r="V225" s="382"/>
      <c r="W225" s="382"/>
      <c r="X225" s="382"/>
      <c r="Y225" s="382"/>
      <c r="Z225" s="382"/>
      <c r="AA225" s="382"/>
      <c r="AB225" s="382"/>
      <c r="AC225" s="382"/>
      <c r="AD225" s="382"/>
      <c r="AE225" s="382"/>
      <c r="AF225" s="382"/>
      <c r="AG225" s="382"/>
      <c r="AH225" s="382"/>
      <c r="AI225" s="382"/>
      <c r="AJ225" s="383"/>
      <c r="AK225" s="383"/>
      <c r="AL225" s="383"/>
      <c r="AM225" s="383"/>
      <c r="AN225" s="383"/>
      <c r="AO225" s="383"/>
      <c r="AP225" s="383"/>
      <c r="AQ225" s="383"/>
      <c r="AR225" s="383"/>
      <c r="AS225" s="383"/>
      <c r="AT225" s="383"/>
      <c r="AU225" s="383"/>
      <c r="AV225" s="383"/>
      <c r="AW225" s="383"/>
      <c r="AX225" s="383"/>
      <c r="AY225" s="133"/>
      <c r="BE225" s="24" t="str">
        <f t="shared" si="33"/>
        <v>Greece</v>
      </c>
    </row>
    <row r="226" spans="1:60" hidden="1" outlineLevel="2">
      <c r="A226" s="70"/>
      <c r="B226" s="27">
        <v>1</v>
      </c>
      <c r="C226" s="86" t="str">
        <f t="shared" si="32"/>
        <v>Greece</v>
      </c>
      <c r="E226" s="64" t="str">
        <f>IFERROR(INDEX(Insights[],MATCH($A$219,Insights[Country],0),MATCH($E$9,Insights[#Headers],0)),"")</f>
        <v>EU</v>
      </c>
      <c r="F226" s="382"/>
      <c r="G226" s="382"/>
      <c r="H226" s="382"/>
      <c r="I226" s="382"/>
      <c r="J226" s="382"/>
      <c r="K226" s="382"/>
      <c r="L226" s="382"/>
      <c r="M226" s="382"/>
      <c r="N226" s="382"/>
      <c r="O226" s="382"/>
      <c r="P226" s="382"/>
      <c r="Q226" s="382"/>
      <c r="R226" s="382"/>
      <c r="S226" s="382"/>
      <c r="T226" s="382"/>
      <c r="U226" s="382"/>
      <c r="V226" s="382"/>
      <c r="W226" s="382"/>
      <c r="X226" s="382"/>
      <c r="Y226" s="382"/>
      <c r="Z226" s="382"/>
      <c r="AA226" s="382"/>
      <c r="AB226" s="382"/>
      <c r="AC226" s="382"/>
      <c r="AD226" s="382"/>
      <c r="AE226" s="382"/>
      <c r="AF226" s="382"/>
      <c r="AG226" s="382"/>
      <c r="AH226" s="382"/>
      <c r="AI226" s="382"/>
      <c r="AJ226" s="383"/>
      <c r="AK226" s="383"/>
      <c r="AL226" s="383"/>
      <c r="AM226" s="383"/>
      <c r="AN226" s="383"/>
      <c r="AO226" s="383"/>
      <c r="AP226" s="383"/>
      <c r="AQ226" s="383"/>
      <c r="AR226" s="383"/>
      <c r="AS226" s="383"/>
      <c r="AT226" s="383"/>
      <c r="AU226" s="383"/>
      <c r="AV226" s="383"/>
      <c r="AW226" s="383"/>
      <c r="AX226" s="383"/>
      <c r="AY226" s="133"/>
      <c r="BE226" s="24" t="str">
        <f t="shared" si="33"/>
        <v>Greece</v>
      </c>
    </row>
    <row r="227" spans="1:60" hidden="1" outlineLevel="2">
      <c r="A227" s="70"/>
      <c r="B227" s="27">
        <v>1</v>
      </c>
      <c r="C227" s="86" t="str">
        <f t="shared" si="32"/>
        <v>Greece</v>
      </c>
      <c r="E227" s="64" t="str">
        <f>IFERROR(INDEX(Insights[],MATCH($A$219,Insights[Country],0),MATCH($E$9,Insights[#Headers],0)),"")</f>
        <v>EU</v>
      </c>
      <c r="F227" s="382"/>
      <c r="G227" s="382"/>
      <c r="H227" s="382"/>
      <c r="I227" s="382"/>
      <c r="J227" s="382"/>
      <c r="K227" s="382"/>
      <c r="L227" s="382"/>
      <c r="M227" s="382"/>
      <c r="N227" s="382"/>
      <c r="O227" s="382"/>
      <c r="P227" s="382"/>
      <c r="Q227" s="382"/>
      <c r="R227" s="382"/>
      <c r="S227" s="382"/>
      <c r="T227" s="382"/>
      <c r="U227" s="382"/>
      <c r="V227" s="382"/>
      <c r="W227" s="382"/>
      <c r="X227" s="382"/>
      <c r="Y227" s="382"/>
      <c r="Z227" s="382"/>
      <c r="AA227" s="382"/>
      <c r="AB227" s="382"/>
      <c r="AC227" s="382"/>
      <c r="AD227" s="382"/>
      <c r="AE227" s="382"/>
      <c r="AF227" s="382"/>
      <c r="AG227" s="382"/>
      <c r="AH227" s="382"/>
      <c r="AI227" s="382"/>
      <c r="AJ227" s="383"/>
      <c r="AK227" s="383"/>
      <c r="AL227" s="383"/>
      <c r="AM227" s="383"/>
      <c r="AN227" s="383"/>
      <c r="AO227" s="383"/>
      <c r="AP227" s="383"/>
      <c r="AQ227" s="383"/>
      <c r="AR227" s="383"/>
      <c r="AS227" s="383"/>
      <c r="AT227" s="383"/>
      <c r="AU227" s="383"/>
      <c r="AV227" s="383"/>
      <c r="AW227" s="383"/>
      <c r="AX227" s="383"/>
      <c r="AY227" s="133"/>
      <c r="BE227" s="24" t="str">
        <f t="shared" si="33"/>
        <v>Greece</v>
      </c>
    </row>
    <row r="228" spans="1:60" hidden="1" outlineLevel="2">
      <c r="A228" s="70"/>
      <c r="B228" s="27">
        <v>2</v>
      </c>
      <c r="C228" s="86" t="str">
        <f t="shared" si="32"/>
        <v>Greece</v>
      </c>
      <c r="E228" s="64" t="str">
        <f>IFERROR(INDEX(Insights[],MATCH($A$219,Insights[Country],0),MATCH($E$9,Insights[#Headers],0)),"")</f>
        <v>EU</v>
      </c>
      <c r="F228" s="382"/>
      <c r="G228" s="382"/>
      <c r="H228" s="382"/>
      <c r="I228" s="382"/>
      <c r="J228" s="382"/>
      <c r="K228" s="382"/>
      <c r="L228" s="382"/>
      <c r="M228" s="382"/>
      <c r="N228" s="382"/>
      <c r="O228" s="382"/>
      <c r="P228" s="382"/>
      <c r="Q228" s="382"/>
      <c r="R228" s="382"/>
      <c r="S228" s="382"/>
      <c r="T228" s="382"/>
      <c r="U228" s="382"/>
      <c r="V228" s="382"/>
      <c r="W228" s="382"/>
      <c r="X228" s="382"/>
      <c r="Y228" s="382"/>
      <c r="Z228" s="382"/>
      <c r="AA228" s="382"/>
      <c r="AB228" s="382"/>
      <c r="AC228" s="382"/>
      <c r="AD228" s="382"/>
      <c r="AE228" s="382"/>
      <c r="AF228" s="382"/>
      <c r="AG228" s="382"/>
      <c r="AH228" s="382"/>
      <c r="AI228" s="382"/>
      <c r="AJ228" s="383"/>
      <c r="AK228" s="383"/>
      <c r="AL228" s="383"/>
      <c r="AM228" s="383"/>
      <c r="AN228" s="383"/>
      <c r="AO228" s="383"/>
      <c r="AP228" s="383"/>
      <c r="AQ228" s="383"/>
      <c r="AR228" s="383"/>
      <c r="AS228" s="383"/>
      <c r="AT228" s="383"/>
      <c r="AU228" s="383"/>
      <c r="AV228" s="383"/>
      <c r="AW228" s="383"/>
      <c r="AX228" s="383"/>
      <c r="AY228" s="133"/>
      <c r="BE228" s="24" t="str">
        <f t="shared" si="33"/>
        <v>Greece</v>
      </c>
    </row>
    <row r="229" spans="1:60" hidden="1" outlineLevel="2">
      <c r="A229" s="70"/>
      <c r="B229" s="27">
        <v>2</v>
      </c>
      <c r="C229" s="86" t="str">
        <f t="shared" si="32"/>
        <v>Greece</v>
      </c>
      <c r="E229" s="64" t="str">
        <f>IFERROR(INDEX(Insights[],MATCH($A$219,Insights[Country],0),MATCH($E$9,Insights[#Headers],0)),"")</f>
        <v>EU</v>
      </c>
      <c r="F229" s="382"/>
      <c r="G229" s="382"/>
      <c r="H229" s="382"/>
      <c r="I229" s="382"/>
      <c r="J229" s="382"/>
      <c r="K229" s="382"/>
      <c r="L229" s="382"/>
      <c r="M229" s="382"/>
      <c r="N229" s="382"/>
      <c r="O229" s="382"/>
      <c r="P229" s="382"/>
      <c r="Q229" s="382"/>
      <c r="R229" s="382"/>
      <c r="S229" s="382"/>
      <c r="T229" s="382"/>
      <c r="U229" s="382"/>
      <c r="V229" s="382"/>
      <c r="W229" s="382"/>
      <c r="X229" s="382"/>
      <c r="Y229" s="382"/>
      <c r="Z229" s="382"/>
      <c r="AA229" s="382"/>
      <c r="AB229" s="382"/>
      <c r="AC229" s="382"/>
      <c r="AD229" s="382"/>
      <c r="AE229" s="382"/>
      <c r="AF229" s="382"/>
      <c r="AG229" s="382"/>
      <c r="AH229" s="382"/>
      <c r="AI229" s="382"/>
      <c r="AJ229" s="383"/>
      <c r="AK229" s="383"/>
      <c r="AL229" s="383"/>
      <c r="AM229" s="383"/>
      <c r="AN229" s="383"/>
      <c r="AO229" s="383"/>
      <c r="AP229" s="383"/>
      <c r="AQ229" s="383"/>
      <c r="AR229" s="383"/>
      <c r="AS229" s="383"/>
      <c r="AT229" s="383"/>
      <c r="AU229" s="383"/>
      <c r="AV229" s="383"/>
      <c r="AW229" s="383"/>
      <c r="AX229" s="383"/>
      <c r="AY229" s="133"/>
      <c r="BE229" s="24" t="str">
        <f t="shared" si="33"/>
        <v>Greece</v>
      </c>
    </row>
    <row r="230" spans="1:60" hidden="1" outlineLevel="2">
      <c r="A230" s="70"/>
      <c r="B230" s="27">
        <v>2</v>
      </c>
      <c r="C230" s="86" t="str">
        <f t="shared" si="32"/>
        <v>Greece</v>
      </c>
      <c r="E230" s="64" t="str">
        <f>IFERROR(INDEX(Insights[],MATCH($A$219,Insights[Country],0),MATCH($E$9,Insights[#Headers],0)),"")</f>
        <v>EU</v>
      </c>
      <c r="F230" s="382"/>
      <c r="G230" s="382"/>
      <c r="H230" s="382"/>
      <c r="I230" s="382"/>
      <c r="J230" s="382"/>
      <c r="K230" s="382"/>
      <c r="L230" s="382"/>
      <c r="M230" s="382"/>
      <c r="N230" s="382"/>
      <c r="O230" s="382"/>
      <c r="P230" s="382"/>
      <c r="Q230" s="382"/>
      <c r="R230" s="382"/>
      <c r="S230" s="382"/>
      <c r="T230" s="382"/>
      <c r="U230" s="382"/>
      <c r="V230" s="382"/>
      <c r="W230" s="382"/>
      <c r="X230" s="382"/>
      <c r="Y230" s="382"/>
      <c r="Z230" s="382"/>
      <c r="AA230" s="382"/>
      <c r="AB230" s="382"/>
      <c r="AC230" s="382"/>
      <c r="AD230" s="382"/>
      <c r="AE230" s="382"/>
      <c r="AF230" s="382"/>
      <c r="AG230" s="382"/>
      <c r="AH230" s="382"/>
      <c r="AI230" s="382"/>
      <c r="AJ230" s="383"/>
      <c r="AK230" s="383"/>
      <c r="AL230" s="383"/>
      <c r="AM230" s="383"/>
      <c r="AN230" s="383"/>
      <c r="AO230" s="383"/>
      <c r="AP230" s="383"/>
      <c r="AQ230" s="383"/>
      <c r="AR230" s="383"/>
      <c r="AS230" s="383"/>
      <c r="AT230" s="383"/>
      <c r="AU230" s="383"/>
      <c r="AV230" s="383"/>
      <c r="AW230" s="383"/>
      <c r="AX230" s="383"/>
      <c r="AY230" s="133"/>
      <c r="BE230" s="24" t="str">
        <f t="shared" si="33"/>
        <v>Greece</v>
      </c>
    </row>
    <row r="231" spans="1:60" hidden="1" outlineLevel="2">
      <c r="A231" s="70"/>
      <c r="B231" s="27">
        <v>2</v>
      </c>
      <c r="C231" s="86" t="str">
        <f t="shared" si="32"/>
        <v>Greece</v>
      </c>
      <c r="E231" s="64" t="str">
        <f>IFERROR(INDEX(Insights[],MATCH($A$219,Insights[Country],0),MATCH($E$9,Insights[#Headers],0)),"")</f>
        <v>EU</v>
      </c>
      <c r="F231" s="382"/>
      <c r="G231" s="382"/>
      <c r="H231" s="382"/>
      <c r="I231" s="382"/>
      <c r="J231" s="382"/>
      <c r="K231" s="382"/>
      <c r="L231" s="382"/>
      <c r="M231" s="382"/>
      <c r="N231" s="382"/>
      <c r="O231" s="382"/>
      <c r="P231" s="382"/>
      <c r="Q231" s="382"/>
      <c r="R231" s="382"/>
      <c r="S231" s="382"/>
      <c r="T231" s="382"/>
      <c r="U231" s="382"/>
      <c r="V231" s="382"/>
      <c r="W231" s="382"/>
      <c r="X231" s="382"/>
      <c r="Y231" s="382"/>
      <c r="Z231" s="382"/>
      <c r="AA231" s="382"/>
      <c r="AB231" s="382"/>
      <c r="AC231" s="382"/>
      <c r="AD231" s="382"/>
      <c r="AE231" s="382"/>
      <c r="AF231" s="382"/>
      <c r="AG231" s="382"/>
      <c r="AH231" s="382"/>
      <c r="AI231" s="382"/>
      <c r="AJ231" s="383"/>
      <c r="AK231" s="383"/>
      <c r="AL231" s="383"/>
      <c r="AM231" s="383"/>
      <c r="AN231" s="383"/>
      <c r="AO231" s="383"/>
      <c r="AP231" s="383"/>
      <c r="AQ231" s="383"/>
      <c r="AR231" s="383"/>
      <c r="AS231" s="383"/>
      <c r="AT231" s="383"/>
      <c r="AU231" s="383"/>
      <c r="AV231" s="383"/>
      <c r="AW231" s="383"/>
      <c r="AX231" s="383"/>
      <c r="AY231" s="133"/>
      <c r="BE231" s="24" t="str">
        <f t="shared" si="33"/>
        <v>Greece</v>
      </c>
    </row>
    <row r="232" spans="1:60" s="68" customFormat="1">
      <c r="A232" s="69" t="str">
        <f>References!A253</f>
        <v>Hong Kong</v>
      </c>
      <c r="B232" s="61"/>
      <c r="C232" s="88"/>
      <c r="D232" s="90"/>
      <c r="E232" s="63" t="str">
        <f>IFERROR(INDEX(Insights[],MATCH($A$232,Insights[Country],0),MATCH($E$9,Insights[#Headers],0)),"")</f>
        <v>APAC</v>
      </c>
      <c r="F232" s="384"/>
      <c r="G232" s="384"/>
      <c r="H232" s="384"/>
      <c r="I232" s="384"/>
      <c r="J232" s="384"/>
      <c r="K232" s="384"/>
      <c r="L232" s="384"/>
      <c r="M232" s="384"/>
      <c r="N232" s="384"/>
      <c r="O232" s="384"/>
      <c r="P232" s="384"/>
      <c r="Q232" s="384"/>
      <c r="R232" s="384"/>
      <c r="S232" s="384"/>
      <c r="T232" s="384"/>
      <c r="U232" s="384"/>
      <c r="V232" s="384"/>
      <c r="W232" s="384"/>
      <c r="X232" s="384"/>
      <c r="Y232" s="384"/>
      <c r="Z232" s="384"/>
      <c r="AA232" s="384"/>
      <c r="AB232" s="384"/>
      <c r="AC232" s="384"/>
      <c r="AD232" s="384"/>
      <c r="AE232" s="384"/>
      <c r="AF232" s="384"/>
      <c r="AG232" s="384"/>
      <c r="AH232" s="384"/>
      <c r="AI232" s="384"/>
      <c r="AJ232" s="385"/>
      <c r="AK232" s="385"/>
      <c r="AL232" s="385"/>
      <c r="AM232" s="385"/>
      <c r="AN232" s="385"/>
      <c r="AO232" s="385"/>
      <c r="AP232" s="385"/>
      <c r="AQ232" s="385"/>
      <c r="AR232" s="385"/>
      <c r="AS232" s="385"/>
      <c r="AT232" s="385"/>
      <c r="AU232" s="385"/>
      <c r="AV232" s="385"/>
      <c r="AW232" s="385"/>
      <c r="AX232" s="385"/>
      <c r="AY232" s="87" t="str">
        <f>_xlfn.XLOOKUP(A232,CountrySelect[Country],CountrySelect[Location Name])</f>
        <v>Bayer HealthCare Limited</v>
      </c>
      <c r="AZ232" s="87">
        <f>_xlfn.XLOOKUP(A232,CountrySelect[Country],CountrySelect[Recipient Name])</f>
        <v>0</v>
      </c>
      <c r="BA232" s="87" t="str">
        <f>_xlfn.XLOOKUP(A232,CountrySelect[Country],CountrySelect[Address Line 1])</f>
        <v>14/F Oxford House, Taikoo Place</v>
      </c>
      <c r="BB232" s="87" t="str">
        <f>_xlfn.XLOOKUP(A232,CountrySelect[Country],CountrySelect[Address Line 2])</f>
        <v>979 King's Road</v>
      </c>
      <c r="BC232" s="87" t="e">
        <f>IF(_xlfn.XLOOKUP(A232,#REF!,#REF!)="","",_xlfn.XLOOKUP(A232,#REF!,#REF!))</f>
        <v>#REF!</v>
      </c>
      <c r="BD232" s="87" t="str">
        <f>_xlfn.XLOOKUP(A232,CountrySelect[Country],CountrySelect[City])</f>
        <v>Quarry Bay</v>
      </c>
      <c r="BE232" s="87" t="str">
        <f>A232</f>
        <v>Hong Kong</v>
      </c>
      <c r="BF232" s="87" t="str">
        <f>_xlfn.XLOOKUP(A232,CountrySelect[Country],CountrySelect[Postal/Zip Code])</f>
        <v/>
      </c>
      <c r="BG232" s="87">
        <f>_xlfn.XLOOKUP(A232,CountrySelect[Country],CountrySelect[Telephone])</f>
        <v>0</v>
      </c>
      <c r="BH232" s="87">
        <f>_xlfn.XLOOKUP(A232,CountrySelect[Country],CountrySelect[Email])</f>
        <v>0</v>
      </c>
    </row>
    <row r="233" spans="1:60" outlineLevel="1">
      <c r="A233" s="70"/>
      <c r="B233" s="27" t="s">
        <v>464</v>
      </c>
      <c r="C233" s="86" t="str">
        <f>$A$232</f>
        <v>Hong Kong</v>
      </c>
      <c r="D233" s="83" t="s">
        <v>465</v>
      </c>
      <c r="E233" s="64" t="str">
        <f>IFERROR(INDEX(Insights[],MATCH($A$232,Insights[Country],0),MATCH($E$9,Insights[#Headers],0)),"")</f>
        <v>APAC</v>
      </c>
      <c r="F233" s="381"/>
      <c r="G233" s="381"/>
      <c r="H233" s="381"/>
      <c r="I233" s="381"/>
      <c r="J233" s="381"/>
      <c r="K233" s="381"/>
      <c r="L233" s="381"/>
      <c r="M233" s="381"/>
      <c r="N233" s="381"/>
      <c r="O233" s="381"/>
      <c r="P233" s="381"/>
      <c r="Q233" s="381"/>
      <c r="R233" s="381"/>
      <c r="S233" s="381"/>
      <c r="T233" s="381"/>
      <c r="U233" s="381"/>
      <c r="V233" s="381"/>
      <c r="W233" s="381"/>
      <c r="X233" s="381"/>
      <c r="Y233" s="381"/>
      <c r="Z233" s="381"/>
      <c r="AA233" s="381"/>
      <c r="AB233" s="381"/>
      <c r="AC233" s="381"/>
      <c r="AD233" s="381"/>
      <c r="AE233" s="381"/>
      <c r="AF233" s="381"/>
      <c r="AG233" s="381"/>
      <c r="AH233" s="381"/>
      <c r="AI233" s="381"/>
      <c r="AJ233" s="382" cm="1">
        <f t="array" ref="AJ233">IFERROR(_xlfn.XLOOKUP($A232,LangRef[[Country]:[Country]],LangRef[[Sites]:[Sites]])*$D$7,"")</f>
        <v>0</v>
      </c>
      <c r="AK233" s="382" cm="1">
        <f t="array" ref="AK233">IFERROR(_xlfn.XLOOKUP($A232,LangRef[[Country]:[Country]],LangRef[[Sites]:[Sites]])*$D$7,"")</f>
        <v>0</v>
      </c>
      <c r="AL233" s="382" cm="1">
        <f t="array" ref="AL233">IFERROR(_xlfn.XLOOKUP($A232,LangRef[[Country]:[Country]],LangRef[[Sites]:[Sites]])*$D$7,"")</f>
        <v>0</v>
      </c>
      <c r="AM233" s="382" cm="1">
        <f t="array" ref="AM233">IFERROR(_xlfn.XLOOKUP($A232,LangRef[[Country]:[Country]],LangRef[[Sites]:[Sites]])*$D$7,"")</f>
        <v>0</v>
      </c>
      <c r="AN233" s="382" cm="1">
        <f t="array" ref="AN233">IFERROR(_xlfn.XLOOKUP($A232,LangRef[[Country]:[Country]],LangRef[[Sites]:[Sites]])*$D$7,"")</f>
        <v>0</v>
      </c>
      <c r="AO233" s="382" cm="1">
        <f t="array" ref="AO233">IFERROR(_xlfn.XLOOKUP($A232,LangRef[[Country]:[Country]],LangRef[[Sites]:[Sites]])*$D$7,"")</f>
        <v>0</v>
      </c>
      <c r="AP233" s="382" cm="1">
        <f t="array" ref="AP233">IFERROR(_xlfn.XLOOKUP($A232,LangRef[[Country]:[Country]],LangRef[[Sites]:[Sites]])*$D$7,"")</f>
        <v>0</v>
      </c>
      <c r="AQ233" s="382" cm="1">
        <f t="array" ref="AQ233">IFERROR(_xlfn.XLOOKUP($A232,LangRef[[Country]:[Country]],LangRef[[Sites]:[Sites]])*$D$7,"")</f>
        <v>0</v>
      </c>
      <c r="AR233" s="382" cm="1">
        <f t="array" ref="AR233">IFERROR(_xlfn.XLOOKUP($A232,LangRef[[Country]:[Country]],LangRef[[Sites]:[Sites]])*$D$7,"")</f>
        <v>0</v>
      </c>
      <c r="AS233" s="382" cm="1">
        <f t="array" ref="AS233">IFERROR(_xlfn.XLOOKUP($A232,LangRef[[Country]:[Country]],LangRef[[Sites]:[Sites]])*$D$7,"")</f>
        <v>0</v>
      </c>
      <c r="AT233" s="382" cm="1">
        <f t="array" ref="AT233">IFERROR(_xlfn.XLOOKUP($A232,LangRef[[Country]:[Country]],LangRef[[Sites]:[Sites]])*$D$7,"")</f>
        <v>0</v>
      </c>
      <c r="AU233" s="382" cm="1">
        <f t="array" ref="AU233">IFERROR(_xlfn.XLOOKUP($A232,LangRef[[Country]:[Country]],LangRef[[Sites]:[Sites]])*$D$7,"")</f>
        <v>0</v>
      </c>
      <c r="AV233" s="382" cm="1">
        <f t="array" ref="AV233">IFERROR(_xlfn.XLOOKUP($A232,LangRef[[Country]:[Country]],LangRef[[Sites]:[Sites]])*$D$7,"")</f>
        <v>0</v>
      </c>
      <c r="AW233" s="382" cm="1">
        <f t="array" ref="AW233">IFERROR(_xlfn.XLOOKUP($A232,LangRef[[Country]:[Country]],LangRef[[Sites]:[Sites]])*$D$7,"")</f>
        <v>0</v>
      </c>
      <c r="AX233" s="382" cm="1">
        <f t="array" ref="AX233">IFERROR(_xlfn.XLOOKUP($A232,LangRef[[Country]:[Country]],LangRef[[Sites]:[Sites]])*$D$7,"")</f>
        <v>0</v>
      </c>
      <c r="AY233" s="28"/>
      <c r="BE233" s="24" t="str">
        <f>C233</f>
        <v>Hong Kong</v>
      </c>
    </row>
    <row r="234" spans="1:60" outlineLevel="1">
      <c r="A234" s="70"/>
      <c r="B234" s="27" t="s">
        <v>464</v>
      </c>
      <c r="C234" s="86" t="str">
        <f t="shared" ref="C234:C244" si="34">$A$232</f>
        <v>Hong Kong</v>
      </c>
      <c r="D234" s="83" t="str" cm="1">
        <f t="array" ref="D234">_xlfn._xlws.FILTER(References!$H$237:$H$310,References!$G$237:$G$310='Printing Tracker'!A232)</f>
        <v>Traditional Chinese</v>
      </c>
      <c r="E234" s="64" t="str">
        <f>IFERROR(INDEX(Insights[],MATCH($A$232,Insights[Country],0),MATCH($E$9,Insights[#Headers],0)),"")</f>
        <v>APAC</v>
      </c>
      <c r="F234" s="382" cm="1">
        <f t="array" ref="F234">IFERROR(_xlfn.CEILING.MATH(IF($D$8="",_xlfn.XLOOKUP($A232,LangRef[[Country]:[Country]],LangRef[[Screened Patients]:[Screened Patients]])*$D$5,_xlfn.XLOOKUP($A232,LangRef[[Country]:[Country]],LangRef[[Screened Patients]:[Screened Patients]])*$D$5*$D$8),10),"")</f>
        <v>0</v>
      </c>
      <c r="G234" s="382" cm="1">
        <f t="array" ref="G234">IFERROR(_xlfn.CEILING.MATH(IF($D$8="",_xlfn.XLOOKUP($A232,LangRef[[Country]:[Country]],LangRef[[Screened Patients]:[Screened Patients]])*$G$1,_xlfn.XLOOKUP($A232,LangRef[[Country]:[Country]],LangRef[[Sites]:[Sites]])*$G$1*$D$8),5),"")</f>
        <v>0</v>
      </c>
      <c r="H234" s="382" cm="1">
        <f t="array" ref="H234">IFERROR(_xlfn.CEILING.MATH(IF($D$8="",_xlfn.XLOOKUP($A232,LangRef[[Country]:[Country]],LangRef[[Screened Patients]:[Screened Patients]])*$D$5,_xlfn.XLOOKUP($A232,LangRef[[Country]:[Country]],LangRef[[Screened Patients]:[Screened Patients]])*$D$5*$D$8),10),"")</f>
        <v>0</v>
      </c>
      <c r="I234" s="382" cm="1">
        <f t="array" ref="I234">IFERROR(_xlfn.CEILING.MATH(IF($D$8="",_xlfn.XLOOKUP($A232,LangRef[[Country]:[Country]],LangRef[[Screened Patients]:[Screened Patients]])*$D$5,_xlfn.XLOOKUP($A232,LangRef[[Country]:[Country]],LangRef[[Screened Patients]:[Screened Patients]])*$D$5*$D$8),10),"")</f>
        <v>0</v>
      </c>
      <c r="J234" s="382" cm="1">
        <f t="array" ref="J234">IFERROR(_xlfn.CEILING.MATH(IF($D$8="",_xlfn.XLOOKUP($A232,LangRef[[Country]:[Country]],LangRef[[Screened Patients]:[Screened Patients]])*$D$5,_xlfn.XLOOKUP($A232,LangRef[[Country]:[Country]],LangRef[[Screened Patients]:[Screened Patients]])*$D$5*$D$8),10),"")</f>
        <v>0</v>
      </c>
      <c r="K234" s="382" cm="1">
        <f t="array" ref="K234">IFERROR(_xlfn.CEILING.MATH(IF($D$8="",_xlfn.XLOOKUP($A232,LangRef[[Country]:[Country]],LangRef[[Screened Patients]:[Screened Patients]])*$D$5,_xlfn.XLOOKUP($A232,LangRef[[Country]:[Country]],LangRef[[Screened Patients]:[Screened Patients]])*$D$5*$D$8),10),"")</f>
        <v>0</v>
      </c>
      <c r="L234" s="382" cm="1">
        <f t="array" ref="L234">IFERROR(_xlfn.CEILING.MATH(IF($D$8="",_xlfn.XLOOKUP($A232,LangRef[[Country]:[Country]],LangRef[[Screened Patients]:[Screened Patients]])*$D$5,_xlfn.XLOOKUP($A232,LangRef[[Country]:[Country]],LangRef[[Screened Patients]:[Screened Patients]])*$D$5*$D$8),10),"")</f>
        <v>0</v>
      </c>
      <c r="M234" s="382" cm="1">
        <f t="array" ref="M234">IFERROR(_xlfn.CEILING.MATH(IF($D$8="",_xlfn.XLOOKUP($A232,LangRef[[Country]:[Country]],LangRef[[Screened Patients]:[Screened Patients]])*$D$5,_xlfn.XLOOKUP($A232,LangRef[[Country]:[Country]],LangRef[[Screened Patients]:[Screened Patients]])*$D$5*$D$8),10),"")</f>
        <v>0</v>
      </c>
      <c r="N234" s="382" cm="1">
        <f t="array" ref="N234">IFERROR(_xlfn.CEILING.MATH(IF($D$8="",_xlfn.XLOOKUP($A232,LangRef[[Country]:[Country]],LangRef[[Screened Patients]:[Screened Patients]])*$D$5,_xlfn.XLOOKUP($A232,LangRef[[Country]:[Country]],LangRef[[Screened Patients]:[Screened Patients]])*$D$5*$D$8),10),"")</f>
        <v>0</v>
      </c>
      <c r="O234" s="382" cm="1">
        <f t="array" ref="O234">IFERROR(_xlfn.CEILING.MATH(IF($D$8="",_xlfn.XLOOKUP($A232,LangRef[[Country]:[Country]],LangRef[[Screened Patients]:[Screened Patients]])*$D$5,_xlfn.XLOOKUP($A232,LangRef[[Country]:[Country]],LangRef[[Screened Patients]:[Screened Patients]])*$D$5*$D$8),10),"")</f>
        <v>0</v>
      </c>
      <c r="P234" s="382" cm="1">
        <f t="array" ref="P234">IFERROR(_xlfn.CEILING.MATH(IF($D$8="",_xlfn.XLOOKUP($A232,LangRef[[Country]:[Country]],LangRef[[Screened Patients]:[Screened Patients]])*$D$5,_xlfn.XLOOKUP($A232,LangRef[[Country]:[Country]],LangRef[[Screened Patients]:[Screened Patients]])*$D$5*$D$8),10),"")</f>
        <v>0</v>
      </c>
      <c r="Q234" s="382" cm="1">
        <f t="array" ref="Q234">IFERROR(_xlfn.CEILING.MATH(IF($D$8="",_xlfn.XLOOKUP($A232,LangRef[[Country]:[Country]],LangRef[[Screened Patients]:[Screened Patients]])*$D$5,_xlfn.XLOOKUP($A232,LangRef[[Country]:[Country]],LangRef[[Screened Patients]:[Screened Patients]])*$D$5*$D$8),10),"")</f>
        <v>0</v>
      </c>
      <c r="R234" s="382" cm="1">
        <f t="array" ref="R234">IFERROR(_xlfn.CEILING.MATH(IF($D$8="",_xlfn.XLOOKUP($A232,LangRef[[Country]:[Country]],LangRef[[Screened Patients]:[Screened Patients]])*$D$5,_xlfn.XLOOKUP($A232,LangRef[[Country]:[Country]],LangRef[[Screened Patients]:[Screened Patients]])*$D$5*$D$8),10),"")</f>
        <v>0</v>
      </c>
      <c r="S234" s="382" cm="1">
        <f t="array" ref="S234">IFERROR(_xlfn.CEILING.MATH(IF($D$8="",_xlfn.XLOOKUP($A232,LangRef[[Country]:[Country]],LangRef[[Screened Patients]:[Screened Patients]])*$D$5,_xlfn.XLOOKUP($A232,LangRef[[Country]:[Country]],LangRef[[Screened Patients]:[Screened Patients]])*$D$5*$D$8),10),"")</f>
        <v>0</v>
      </c>
      <c r="T234" s="382" cm="1">
        <f t="array" ref="T234">IFERROR(_xlfn.CEILING.MATH(IF($D$8="",_xlfn.XLOOKUP($A232,LangRef[[Country]:[Country]],LangRef[[Screened Patients]:[Screened Patients]])*$D$5,_xlfn.XLOOKUP($A232,LangRef[[Country]:[Country]],LangRef[[Screened Patients]:[Screened Patients]])*$D$5*$D$8),10),"")</f>
        <v>0</v>
      </c>
      <c r="U234" s="382" cm="1">
        <f t="array" ref="U234">IFERROR(_xlfn.CEILING.MATH(IF($D$8="",_xlfn.XLOOKUP($A232,LangRef[[Country]:[Country]],LangRef[[Screened Patients]:[Screened Patients]])*$D$5,_xlfn.XLOOKUP($A232,LangRef[[Country]:[Country]],LangRef[[Screened Patients]:[Screened Patients]])*$D$6*$D$8),10),"")</f>
        <v>0</v>
      </c>
      <c r="V234" s="382" cm="1">
        <f t="array" ref="V234">IFERROR(_xlfn.CEILING.MATH(IF($D$8="",_xlfn.XLOOKUP($A232,LangRef[[Country]:[Country]],LangRef[[Screened Patients]:[Screened Patients]])*$D$5,_xlfn.XLOOKUP($A232,LangRef[[Country]:[Country]],LangRef[[Screened Patients]:[Screened Patients]])*$D$6*$D$8),10),"")</f>
        <v>0</v>
      </c>
      <c r="W234" s="382" cm="1">
        <f t="array" ref="W234">IFERROR(_xlfn.CEILING.MATH(IF($D$8="",_xlfn.XLOOKUP($A232,LangRef[[Country]:[Country]],LangRef[[Screened Patients]:[Screened Patients]])*$D$5,_xlfn.XLOOKUP($A232,LangRef[[Country]:[Country]],LangRef[[Screened Patients]:[Screened Patients]])*$D$6*$D$8),10),"")</f>
        <v>0</v>
      </c>
      <c r="X234" s="382" cm="1">
        <f t="array" ref="X234">IFERROR(_xlfn.CEILING.MATH(IF($D$8="",_xlfn.XLOOKUP($A232,LangRef[[Country]:[Country]],LangRef[[Screened Patients]:[Screened Patients]])*$D$5,_xlfn.XLOOKUP($A232,LangRef[[Country]:[Country]],LangRef[[Screened Patients]:[Screened Patients]])*$D$6*$D$8),10),"")</f>
        <v>0</v>
      </c>
      <c r="Y234" s="382" cm="1">
        <f t="array" ref="Y234">IFERROR(_xlfn.CEILING.MATH(IF($D$8="",_xlfn.XLOOKUP($A232,LangRef[[Country]:[Country]],LangRef[[Screened Patients]:[Screened Patients]])*$D$5,_xlfn.XLOOKUP($A232,LangRef[[Country]:[Country]],LangRef[[Screened Patients]:[Screened Patients]])*$D$6*$D$8),10),"")</f>
        <v>0</v>
      </c>
      <c r="Z234" s="382" cm="1">
        <f t="array" ref="Z234">IFERROR(_xlfn.CEILING.MATH(IF($D$8="",_xlfn.XLOOKUP($A232,LangRef[[Country]:[Country]],LangRef[[Screened Patients]:[Screened Patients]])*$D$5,_xlfn.XLOOKUP($A232,LangRef[[Country]:[Country]],LangRef[[Screened Patients]:[Screened Patients]])*$D$6*$D$8),10),"")</f>
        <v>0</v>
      </c>
      <c r="AA234" s="382" cm="1">
        <f t="array" ref="AA234">IFERROR(_xlfn.CEILING.MATH(IF($D$8="",_xlfn.XLOOKUP($A232,LangRef[[Country]:[Country]],LangRef[[Screened Patients]:[Screened Patients]])*$D$5,_xlfn.XLOOKUP($A232,LangRef[[Country]:[Country]],LangRef[[Screened Patients]:[Screened Patients]])*$D$6*$D$8),10),"")</f>
        <v>0</v>
      </c>
      <c r="AB234" s="382" cm="1">
        <f t="array" ref="AB234">IFERROR(_xlfn.CEILING.MATH(IF($D$8="",_xlfn.XLOOKUP($A232,LangRef[[Country]:[Country]],LangRef[[Screened Patients]:[Screened Patients]])*$D$5,_xlfn.XLOOKUP($A232,LangRef[[Country]:[Country]],LangRef[[Screened Patients]:[Screened Patients]])*$D$6*$D$8),10),"")</f>
        <v>0</v>
      </c>
      <c r="AC234" s="382" cm="1">
        <f t="array" ref="AC234">IFERROR(_xlfn.CEILING.MATH(IF($D$8="",_xlfn.XLOOKUP($A232,LangRef[[Country]:[Country]],LangRef[[Screened Patients]:[Screened Patients]])*$D$5,_xlfn.XLOOKUP($A232,LangRef[[Country]:[Country]],LangRef[[Screened Patients]:[Screened Patients]])*$D$6*$D$8),10),"")</f>
        <v>0</v>
      </c>
      <c r="AD234" s="382" cm="1">
        <f t="array" ref="AD234">IFERROR(_xlfn.CEILING.MATH(IF($D$8="",_xlfn.XLOOKUP($A232,LangRef[[Country]:[Country]],LangRef[[Screened Patients]:[Screened Patients]])*$D$5,_xlfn.XLOOKUP($A232,LangRef[[Country]:[Country]],LangRef[[Screened Patients]:[Screened Patients]])*$D$6*$D$8),10),"")</f>
        <v>0</v>
      </c>
      <c r="AE234" s="382" cm="1">
        <f t="array" ref="AE234">IFERROR(_xlfn.CEILING.MATH(IF($D$8="",_xlfn.XLOOKUP($A232,LangRef[[Country]:[Country]],LangRef[[Screened Patients]:[Screened Patients]])*$D$5,_xlfn.XLOOKUP($A232,LangRef[[Country]:[Country]],LangRef[[Screened Patients]:[Screened Patients]])*$D$6*$D$8),10),"")</f>
        <v>0</v>
      </c>
      <c r="AF234" s="382" cm="1">
        <f t="array" ref="AF234">IFERROR(_xlfn.CEILING.MATH(IF($D$8="",_xlfn.XLOOKUP($A232,LangRef[[Country]:[Country]],LangRef[[Screened Patients]:[Screened Patients]])*$D$5,_xlfn.XLOOKUP($A232,LangRef[[Country]:[Country]],LangRef[[Screened Patients]:[Screened Patients]])*$D$6*$D$8),10),"")</f>
        <v>0</v>
      </c>
      <c r="AG234" s="382" cm="1">
        <f t="array" ref="AG234">IFERROR(_xlfn.CEILING.MATH(IF($D$8="",_xlfn.XLOOKUP($A232,LangRef[[Country]:[Country]],LangRef[[Screened Patients]:[Screened Patients]])*$D$5,_xlfn.XLOOKUP($A232,LangRef[[Country]:[Country]],LangRef[[Screened Patients]:[Screened Patients]])*$D$6*$D$8),10),"")</f>
        <v>0</v>
      </c>
      <c r="AH234" s="382" cm="1">
        <f t="array" ref="AH234">IFERROR(_xlfn.CEILING.MATH(IF($D$8="",_xlfn.XLOOKUP($A232,LangRef[[Country]:[Country]],LangRef[[Screened Patients]:[Screened Patients]])*$D$5,_xlfn.XLOOKUP($A232,LangRef[[Country]:[Country]],LangRef[[Screened Patients]:[Screened Patients]])*$D$6*$D$8),10),"")</f>
        <v>0</v>
      </c>
      <c r="AI234" s="382" cm="1">
        <f t="array" ref="AI234">IFERROR(_xlfn.CEILING.MATH(IF($D$8="",_xlfn.XLOOKUP($A232,LangRef[[Country]:[Country]],LangRef[[Screened Patients]:[Screened Patients]])*$D$5,_xlfn.XLOOKUP($A232,LangRef[[Country]:[Country]],LangRef[[Screened Patients]:[Screened Patients]])*$D$6*$D$8),10),"")</f>
        <v>0</v>
      </c>
      <c r="AJ234" s="27"/>
      <c r="AK234" s="27"/>
      <c r="AL234" s="27"/>
      <c r="AM234" s="27"/>
      <c r="AN234" s="27"/>
      <c r="AO234" s="27"/>
      <c r="AP234" s="27"/>
      <c r="AQ234" s="27"/>
      <c r="AR234" s="27"/>
      <c r="AS234" s="27"/>
      <c r="AT234" s="27"/>
      <c r="AU234" s="27"/>
      <c r="AV234" s="27"/>
      <c r="AW234" s="27"/>
      <c r="AX234" s="27"/>
      <c r="AY234" s="28"/>
      <c r="BE234" s="24" t="str">
        <f t="shared" ref="BE234:BE244" si="35">C234</f>
        <v>Hong Kong</v>
      </c>
    </row>
    <row r="235" spans="1:60" outlineLevel="1">
      <c r="A235" s="70"/>
      <c r="B235" s="27" t="s">
        <v>464</v>
      </c>
      <c r="C235" s="86" t="str">
        <f t="shared" si="34"/>
        <v>Hong Kong</v>
      </c>
      <c r="E235" s="64" t="str">
        <f>IFERROR(INDEX(Insights[],MATCH($A$232,Insights[Country],0),MATCH($E$9,Insights[#Headers],0)),"")</f>
        <v>APAC</v>
      </c>
      <c r="F235" s="382"/>
      <c r="G235" s="382"/>
      <c r="H235" s="382"/>
      <c r="I235" s="382"/>
      <c r="J235" s="382"/>
      <c r="K235" s="382"/>
      <c r="L235" s="382"/>
      <c r="M235" s="382"/>
      <c r="N235" s="382"/>
      <c r="O235" s="382"/>
      <c r="P235" s="382"/>
      <c r="Q235" s="382"/>
      <c r="R235" s="382"/>
      <c r="S235" s="382"/>
      <c r="T235" s="382"/>
      <c r="U235" s="382"/>
      <c r="V235" s="382"/>
      <c r="W235" s="382"/>
      <c r="X235" s="382"/>
      <c r="Y235" s="382"/>
      <c r="Z235" s="382"/>
      <c r="AA235" s="382"/>
      <c r="AB235" s="382"/>
      <c r="AC235" s="382"/>
      <c r="AD235" s="382"/>
      <c r="AE235" s="382"/>
      <c r="AF235" s="382"/>
      <c r="AG235" s="382"/>
      <c r="AH235" s="382"/>
      <c r="AI235" s="382"/>
      <c r="AJ235" s="383"/>
      <c r="AK235" s="383"/>
      <c r="AL235" s="383"/>
      <c r="AM235" s="383"/>
      <c r="AN235" s="383"/>
      <c r="AO235" s="383"/>
      <c r="AP235" s="383"/>
      <c r="AQ235" s="383"/>
      <c r="AR235" s="383"/>
      <c r="AS235" s="383"/>
      <c r="AT235" s="383"/>
      <c r="AU235" s="383"/>
      <c r="AV235" s="383"/>
      <c r="AW235" s="383"/>
      <c r="AX235" s="383"/>
      <c r="AY235" s="133"/>
      <c r="BE235" s="24" t="str">
        <f t="shared" si="35"/>
        <v>Hong Kong</v>
      </c>
    </row>
    <row r="236" spans="1:60" outlineLevel="1">
      <c r="A236" s="70"/>
      <c r="B236" s="27" t="s">
        <v>464</v>
      </c>
      <c r="C236" s="86" t="str">
        <f t="shared" si="34"/>
        <v>Hong Kong</v>
      </c>
      <c r="E236" s="64" t="str">
        <f>IFERROR(INDEX(Insights[],MATCH($A$232,Insights[Country],0),MATCH($E$9,Insights[#Headers],0)),"")</f>
        <v>APAC</v>
      </c>
      <c r="F236" s="382"/>
      <c r="G236" s="382"/>
      <c r="H236" s="382"/>
      <c r="I236" s="382"/>
      <c r="J236" s="382"/>
      <c r="K236" s="382"/>
      <c r="L236" s="382"/>
      <c r="M236" s="382"/>
      <c r="N236" s="382"/>
      <c r="O236" s="382"/>
      <c r="P236" s="382"/>
      <c r="Q236" s="382"/>
      <c r="R236" s="382"/>
      <c r="S236" s="382"/>
      <c r="T236" s="382"/>
      <c r="U236" s="382"/>
      <c r="V236" s="382"/>
      <c r="W236" s="382"/>
      <c r="X236" s="382"/>
      <c r="Y236" s="382"/>
      <c r="Z236" s="382"/>
      <c r="AA236" s="382"/>
      <c r="AB236" s="382"/>
      <c r="AC236" s="382"/>
      <c r="AD236" s="382"/>
      <c r="AE236" s="382"/>
      <c r="AF236" s="382"/>
      <c r="AG236" s="382"/>
      <c r="AH236" s="382"/>
      <c r="AI236" s="382"/>
      <c r="AJ236" s="383"/>
      <c r="AK236" s="383"/>
      <c r="AL236" s="383"/>
      <c r="AM236" s="383"/>
      <c r="AN236" s="383"/>
      <c r="AO236" s="383"/>
      <c r="AP236" s="383"/>
      <c r="AQ236" s="383"/>
      <c r="AR236" s="383"/>
      <c r="AS236" s="383"/>
      <c r="AT236" s="383"/>
      <c r="AU236" s="383"/>
      <c r="AV236" s="383"/>
      <c r="AW236" s="383"/>
      <c r="AX236" s="383"/>
      <c r="AY236" s="133"/>
      <c r="BE236" s="24" t="str">
        <f t="shared" si="35"/>
        <v>Hong Kong</v>
      </c>
    </row>
    <row r="237" spans="1:60" outlineLevel="1">
      <c r="A237" s="70"/>
      <c r="B237" s="27">
        <v>1</v>
      </c>
      <c r="C237" s="86" t="str">
        <f t="shared" si="34"/>
        <v>Hong Kong</v>
      </c>
      <c r="E237" s="64" t="str">
        <f>IFERROR(INDEX(Insights[],MATCH($A$232,Insights[Country],0),MATCH($E$9,Insights[#Headers],0)),"")</f>
        <v>APAC</v>
      </c>
      <c r="F237" s="382"/>
      <c r="G237" s="382"/>
      <c r="H237" s="382"/>
      <c r="I237" s="382"/>
      <c r="J237" s="382"/>
      <c r="K237" s="382"/>
      <c r="L237" s="382"/>
      <c r="M237" s="382"/>
      <c r="N237" s="382"/>
      <c r="O237" s="382"/>
      <c r="P237" s="382"/>
      <c r="Q237" s="382"/>
      <c r="R237" s="382"/>
      <c r="S237" s="382"/>
      <c r="T237" s="382"/>
      <c r="U237" s="382"/>
      <c r="V237" s="382"/>
      <c r="W237" s="382"/>
      <c r="X237" s="382"/>
      <c r="Y237" s="382"/>
      <c r="Z237" s="382"/>
      <c r="AA237" s="382"/>
      <c r="AB237" s="382"/>
      <c r="AC237" s="382"/>
      <c r="AD237" s="382"/>
      <c r="AE237" s="382"/>
      <c r="AF237" s="382"/>
      <c r="AG237" s="382"/>
      <c r="AH237" s="382"/>
      <c r="AI237" s="382"/>
      <c r="AJ237" s="383"/>
      <c r="AK237" s="383"/>
      <c r="AL237" s="383"/>
      <c r="AM237" s="383"/>
      <c r="AN237" s="383"/>
      <c r="AO237" s="383"/>
      <c r="AP237" s="383"/>
      <c r="AQ237" s="383"/>
      <c r="AR237" s="383"/>
      <c r="AS237" s="383"/>
      <c r="AT237" s="383"/>
      <c r="AU237" s="383"/>
      <c r="AV237" s="383"/>
      <c r="AW237" s="383"/>
      <c r="AX237" s="383"/>
      <c r="AY237" s="133"/>
      <c r="BE237" s="24" t="str">
        <f t="shared" si="35"/>
        <v>Hong Kong</v>
      </c>
    </row>
    <row r="238" spans="1:60" outlineLevel="1">
      <c r="A238" s="70"/>
      <c r="B238" s="27">
        <v>1</v>
      </c>
      <c r="C238" s="86" t="str">
        <f t="shared" si="34"/>
        <v>Hong Kong</v>
      </c>
      <c r="E238" s="64" t="str">
        <f>IFERROR(INDEX(Insights[],MATCH($A$232,Insights[Country],0),MATCH($E$9,Insights[#Headers],0)),"")</f>
        <v>APAC</v>
      </c>
      <c r="F238" s="382"/>
      <c r="G238" s="382"/>
      <c r="H238" s="382"/>
      <c r="I238" s="382"/>
      <c r="J238" s="382"/>
      <c r="K238" s="382"/>
      <c r="L238" s="382"/>
      <c r="M238" s="382"/>
      <c r="N238" s="382"/>
      <c r="O238" s="382"/>
      <c r="P238" s="382"/>
      <c r="Q238" s="382"/>
      <c r="R238" s="382"/>
      <c r="S238" s="382"/>
      <c r="T238" s="382"/>
      <c r="U238" s="382"/>
      <c r="V238" s="382"/>
      <c r="W238" s="382"/>
      <c r="X238" s="382"/>
      <c r="Y238" s="382"/>
      <c r="Z238" s="382"/>
      <c r="AA238" s="382"/>
      <c r="AB238" s="382"/>
      <c r="AC238" s="382"/>
      <c r="AD238" s="382"/>
      <c r="AE238" s="382"/>
      <c r="AF238" s="382"/>
      <c r="AG238" s="382"/>
      <c r="AH238" s="382"/>
      <c r="AI238" s="382"/>
      <c r="AJ238" s="383"/>
      <c r="AK238" s="383"/>
      <c r="AL238" s="383"/>
      <c r="AM238" s="383"/>
      <c r="AN238" s="383"/>
      <c r="AO238" s="383"/>
      <c r="AP238" s="383"/>
      <c r="AQ238" s="383"/>
      <c r="AR238" s="383"/>
      <c r="AS238" s="383"/>
      <c r="AT238" s="383"/>
      <c r="AU238" s="383"/>
      <c r="AV238" s="383"/>
      <c r="AW238" s="383"/>
      <c r="AX238" s="383"/>
      <c r="AY238" s="133"/>
      <c r="BE238" s="24" t="str">
        <f t="shared" si="35"/>
        <v>Hong Kong</v>
      </c>
    </row>
    <row r="239" spans="1:60" hidden="1" outlineLevel="2">
      <c r="A239" s="70"/>
      <c r="B239" s="27">
        <v>1</v>
      </c>
      <c r="C239" s="86" t="str">
        <f t="shared" si="34"/>
        <v>Hong Kong</v>
      </c>
      <c r="E239" s="64" t="str">
        <f>IFERROR(INDEX(Insights[],MATCH($A$232,Insights[Country],0),MATCH($E$9,Insights[#Headers],0)),"")</f>
        <v>APAC</v>
      </c>
      <c r="F239" s="382"/>
      <c r="G239" s="382"/>
      <c r="H239" s="382"/>
      <c r="I239" s="382"/>
      <c r="J239" s="382"/>
      <c r="K239" s="382"/>
      <c r="L239" s="382"/>
      <c r="M239" s="382"/>
      <c r="N239" s="382"/>
      <c r="O239" s="382"/>
      <c r="P239" s="382"/>
      <c r="Q239" s="382"/>
      <c r="R239" s="382"/>
      <c r="S239" s="382"/>
      <c r="T239" s="382"/>
      <c r="U239" s="382"/>
      <c r="V239" s="382"/>
      <c r="W239" s="382"/>
      <c r="X239" s="382"/>
      <c r="Y239" s="382"/>
      <c r="Z239" s="382"/>
      <c r="AA239" s="382"/>
      <c r="AB239" s="382"/>
      <c r="AC239" s="382"/>
      <c r="AD239" s="382"/>
      <c r="AE239" s="382"/>
      <c r="AF239" s="382"/>
      <c r="AG239" s="382"/>
      <c r="AH239" s="382"/>
      <c r="AI239" s="382"/>
      <c r="AJ239" s="383"/>
      <c r="AK239" s="383"/>
      <c r="AL239" s="383"/>
      <c r="AM239" s="383"/>
      <c r="AN239" s="383"/>
      <c r="AO239" s="383"/>
      <c r="AP239" s="383"/>
      <c r="AQ239" s="383"/>
      <c r="AR239" s="383"/>
      <c r="AS239" s="383"/>
      <c r="AT239" s="383"/>
      <c r="AU239" s="383"/>
      <c r="AV239" s="383"/>
      <c r="AW239" s="383"/>
      <c r="AX239" s="383"/>
      <c r="AY239" s="133"/>
      <c r="BE239" s="24" t="str">
        <f t="shared" si="35"/>
        <v>Hong Kong</v>
      </c>
    </row>
    <row r="240" spans="1:60" hidden="1" outlineLevel="2">
      <c r="A240" s="70"/>
      <c r="B240" s="27">
        <v>1</v>
      </c>
      <c r="C240" s="86" t="str">
        <f t="shared" si="34"/>
        <v>Hong Kong</v>
      </c>
      <c r="E240" s="64" t="str">
        <f>IFERROR(INDEX(Insights[],MATCH($A$232,Insights[Country],0),MATCH($E$9,Insights[#Headers],0)),"")</f>
        <v>APAC</v>
      </c>
      <c r="F240" s="382"/>
      <c r="G240" s="382"/>
      <c r="H240" s="382"/>
      <c r="I240" s="382"/>
      <c r="J240" s="382"/>
      <c r="K240" s="382"/>
      <c r="L240" s="382"/>
      <c r="M240" s="382"/>
      <c r="N240" s="382"/>
      <c r="O240" s="382"/>
      <c r="P240" s="382"/>
      <c r="Q240" s="382"/>
      <c r="R240" s="382"/>
      <c r="S240" s="382"/>
      <c r="T240" s="382"/>
      <c r="U240" s="382"/>
      <c r="V240" s="382"/>
      <c r="W240" s="382"/>
      <c r="X240" s="382"/>
      <c r="Y240" s="382"/>
      <c r="Z240" s="382"/>
      <c r="AA240" s="382"/>
      <c r="AB240" s="382"/>
      <c r="AC240" s="382"/>
      <c r="AD240" s="382"/>
      <c r="AE240" s="382"/>
      <c r="AF240" s="382"/>
      <c r="AG240" s="382"/>
      <c r="AH240" s="382"/>
      <c r="AI240" s="382"/>
      <c r="AJ240" s="383"/>
      <c r="AK240" s="383"/>
      <c r="AL240" s="383"/>
      <c r="AM240" s="383"/>
      <c r="AN240" s="383"/>
      <c r="AO240" s="383"/>
      <c r="AP240" s="383"/>
      <c r="AQ240" s="383"/>
      <c r="AR240" s="383"/>
      <c r="AS240" s="383"/>
      <c r="AT240" s="383"/>
      <c r="AU240" s="383"/>
      <c r="AV240" s="383"/>
      <c r="AW240" s="383"/>
      <c r="AX240" s="383"/>
      <c r="AY240" s="133"/>
      <c r="BE240" s="24" t="str">
        <f t="shared" si="35"/>
        <v>Hong Kong</v>
      </c>
    </row>
    <row r="241" spans="1:60" hidden="1" outlineLevel="2">
      <c r="A241" s="70"/>
      <c r="B241" s="27">
        <v>2</v>
      </c>
      <c r="C241" s="86" t="str">
        <f t="shared" si="34"/>
        <v>Hong Kong</v>
      </c>
      <c r="E241" s="64" t="str">
        <f>IFERROR(INDEX(Insights[],MATCH($A$232,Insights[Country],0),MATCH($E$9,Insights[#Headers],0)),"")</f>
        <v>APAC</v>
      </c>
      <c r="F241" s="382"/>
      <c r="G241" s="382"/>
      <c r="H241" s="382"/>
      <c r="I241" s="382"/>
      <c r="J241" s="382"/>
      <c r="K241" s="382"/>
      <c r="L241" s="382"/>
      <c r="M241" s="382"/>
      <c r="N241" s="382"/>
      <c r="O241" s="382"/>
      <c r="P241" s="382"/>
      <c r="Q241" s="382"/>
      <c r="R241" s="382"/>
      <c r="S241" s="382"/>
      <c r="T241" s="382"/>
      <c r="U241" s="382"/>
      <c r="V241" s="382"/>
      <c r="W241" s="382"/>
      <c r="X241" s="382"/>
      <c r="Y241" s="382"/>
      <c r="Z241" s="382"/>
      <c r="AA241" s="382"/>
      <c r="AB241" s="382"/>
      <c r="AC241" s="382"/>
      <c r="AD241" s="382"/>
      <c r="AE241" s="382"/>
      <c r="AF241" s="382"/>
      <c r="AG241" s="382"/>
      <c r="AH241" s="382"/>
      <c r="AI241" s="382"/>
      <c r="AJ241" s="383"/>
      <c r="AK241" s="383"/>
      <c r="AL241" s="383"/>
      <c r="AM241" s="383"/>
      <c r="AN241" s="383"/>
      <c r="AO241" s="383"/>
      <c r="AP241" s="383"/>
      <c r="AQ241" s="383"/>
      <c r="AR241" s="383"/>
      <c r="AS241" s="383"/>
      <c r="AT241" s="383"/>
      <c r="AU241" s="383"/>
      <c r="AV241" s="383"/>
      <c r="AW241" s="383"/>
      <c r="AX241" s="383"/>
      <c r="AY241" s="133"/>
      <c r="BE241" s="24" t="str">
        <f t="shared" si="35"/>
        <v>Hong Kong</v>
      </c>
    </row>
    <row r="242" spans="1:60" hidden="1" outlineLevel="2">
      <c r="A242" s="70"/>
      <c r="B242" s="27">
        <v>2</v>
      </c>
      <c r="C242" s="86" t="str">
        <f t="shared" si="34"/>
        <v>Hong Kong</v>
      </c>
      <c r="E242" s="64" t="str">
        <f>IFERROR(INDEX(Insights[],MATCH($A$232,Insights[Country],0),MATCH($E$9,Insights[#Headers],0)),"")</f>
        <v>APAC</v>
      </c>
      <c r="F242" s="382"/>
      <c r="G242" s="382"/>
      <c r="H242" s="382"/>
      <c r="I242" s="382"/>
      <c r="J242" s="382"/>
      <c r="K242" s="382"/>
      <c r="L242" s="382"/>
      <c r="M242" s="382"/>
      <c r="N242" s="382"/>
      <c r="O242" s="382"/>
      <c r="P242" s="382"/>
      <c r="Q242" s="382"/>
      <c r="R242" s="382"/>
      <c r="S242" s="382"/>
      <c r="T242" s="382"/>
      <c r="U242" s="382"/>
      <c r="V242" s="382"/>
      <c r="W242" s="382"/>
      <c r="X242" s="382"/>
      <c r="Y242" s="382"/>
      <c r="Z242" s="382"/>
      <c r="AA242" s="382"/>
      <c r="AB242" s="382"/>
      <c r="AC242" s="382"/>
      <c r="AD242" s="382"/>
      <c r="AE242" s="382"/>
      <c r="AF242" s="382"/>
      <c r="AG242" s="382"/>
      <c r="AH242" s="382"/>
      <c r="AI242" s="382"/>
      <c r="AJ242" s="383"/>
      <c r="AK242" s="383"/>
      <c r="AL242" s="383"/>
      <c r="AM242" s="383"/>
      <c r="AN242" s="383"/>
      <c r="AO242" s="383"/>
      <c r="AP242" s="383"/>
      <c r="AQ242" s="383"/>
      <c r="AR242" s="383"/>
      <c r="AS242" s="383"/>
      <c r="AT242" s="383"/>
      <c r="AU242" s="383"/>
      <c r="AV242" s="383"/>
      <c r="AW242" s="383"/>
      <c r="AX242" s="383"/>
      <c r="AY242" s="133"/>
      <c r="BE242" s="24" t="str">
        <f t="shared" si="35"/>
        <v>Hong Kong</v>
      </c>
    </row>
    <row r="243" spans="1:60" hidden="1" outlineLevel="2">
      <c r="A243" s="70"/>
      <c r="B243" s="27">
        <v>2</v>
      </c>
      <c r="C243" s="86" t="str">
        <f t="shared" si="34"/>
        <v>Hong Kong</v>
      </c>
      <c r="E243" s="64" t="str">
        <f>IFERROR(INDEX(Insights[],MATCH($A$232,Insights[Country],0),MATCH($E$9,Insights[#Headers],0)),"")</f>
        <v>APAC</v>
      </c>
      <c r="F243" s="382"/>
      <c r="G243" s="382"/>
      <c r="H243" s="382"/>
      <c r="I243" s="382"/>
      <c r="J243" s="382"/>
      <c r="K243" s="382"/>
      <c r="L243" s="382"/>
      <c r="M243" s="382"/>
      <c r="N243" s="382"/>
      <c r="O243" s="382"/>
      <c r="P243" s="382"/>
      <c r="Q243" s="382"/>
      <c r="R243" s="382"/>
      <c r="S243" s="382"/>
      <c r="T243" s="382"/>
      <c r="U243" s="382"/>
      <c r="V243" s="382"/>
      <c r="W243" s="382"/>
      <c r="X243" s="382"/>
      <c r="Y243" s="382"/>
      <c r="Z243" s="382"/>
      <c r="AA243" s="382"/>
      <c r="AB243" s="382"/>
      <c r="AC243" s="382"/>
      <c r="AD243" s="382"/>
      <c r="AE243" s="382"/>
      <c r="AF243" s="382"/>
      <c r="AG243" s="382"/>
      <c r="AH243" s="382"/>
      <c r="AI243" s="382"/>
      <c r="AJ243" s="383"/>
      <c r="AK243" s="383"/>
      <c r="AL243" s="383"/>
      <c r="AM243" s="383"/>
      <c r="AN243" s="383"/>
      <c r="AO243" s="383"/>
      <c r="AP243" s="383"/>
      <c r="AQ243" s="383"/>
      <c r="AR243" s="383"/>
      <c r="AS243" s="383"/>
      <c r="AT243" s="383"/>
      <c r="AU243" s="383"/>
      <c r="AV243" s="383"/>
      <c r="AW243" s="383"/>
      <c r="AX243" s="383"/>
      <c r="AY243" s="133"/>
      <c r="BE243" s="24" t="str">
        <f t="shared" si="35"/>
        <v>Hong Kong</v>
      </c>
    </row>
    <row r="244" spans="1:60" hidden="1" outlineLevel="2">
      <c r="A244" s="70"/>
      <c r="B244" s="27">
        <v>2</v>
      </c>
      <c r="C244" s="86" t="str">
        <f t="shared" si="34"/>
        <v>Hong Kong</v>
      </c>
      <c r="E244" s="64" t="str">
        <f>IFERROR(INDEX(Insights[],MATCH($A$232,Insights[Country],0),MATCH($E$9,Insights[#Headers],0)),"")</f>
        <v>APAC</v>
      </c>
      <c r="F244" s="382"/>
      <c r="G244" s="382"/>
      <c r="H244" s="382"/>
      <c r="I244" s="382"/>
      <c r="J244" s="382"/>
      <c r="K244" s="382"/>
      <c r="L244" s="382"/>
      <c r="M244" s="382"/>
      <c r="N244" s="382"/>
      <c r="O244" s="382"/>
      <c r="P244" s="382"/>
      <c r="Q244" s="382"/>
      <c r="R244" s="382"/>
      <c r="S244" s="382"/>
      <c r="T244" s="382"/>
      <c r="U244" s="382"/>
      <c r="V244" s="382"/>
      <c r="W244" s="382"/>
      <c r="X244" s="382"/>
      <c r="Y244" s="382"/>
      <c r="Z244" s="382"/>
      <c r="AA244" s="382"/>
      <c r="AB244" s="382"/>
      <c r="AC244" s="382"/>
      <c r="AD244" s="382"/>
      <c r="AE244" s="382"/>
      <c r="AF244" s="382"/>
      <c r="AG244" s="382"/>
      <c r="AH244" s="382"/>
      <c r="AI244" s="382"/>
      <c r="AJ244" s="383"/>
      <c r="AK244" s="383"/>
      <c r="AL244" s="383"/>
      <c r="AM244" s="383"/>
      <c r="AN244" s="383"/>
      <c r="AO244" s="383"/>
      <c r="AP244" s="383"/>
      <c r="AQ244" s="383"/>
      <c r="AR244" s="383"/>
      <c r="AS244" s="383"/>
      <c r="AT244" s="383"/>
      <c r="AU244" s="383"/>
      <c r="AV244" s="383"/>
      <c r="AW244" s="383"/>
      <c r="AX244" s="383"/>
      <c r="AY244" s="133"/>
      <c r="BE244" s="24" t="str">
        <f t="shared" si="35"/>
        <v>Hong Kong</v>
      </c>
    </row>
    <row r="245" spans="1:60" s="68" customFormat="1">
      <c r="A245" s="69" t="str">
        <f>References!A254</f>
        <v>Hungary</v>
      </c>
      <c r="B245" s="61"/>
      <c r="C245" s="88"/>
      <c r="D245" s="90"/>
      <c r="E245" s="63" t="str">
        <f>IFERROR(INDEX(Insights[],MATCH($A$245,Insights[Country],0),MATCH($E$9,Insights[#Headers],0)),"")</f>
        <v>EU</v>
      </c>
      <c r="F245" s="384"/>
      <c r="G245" s="384"/>
      <c r="H245" s="384"/>
      <c r="I245" s="384"/>
      <c r="J245" s="384"/>
      <c r="K245" s="384"/>
      <c r="L245" s="384"/>
      <c r="M245" s="384"/>
      <c r="N245" s="384"/>
      <c r="O245" s="384"/>
      <c r="P245" s="384"/>
      <c r="Q245" s="384"/>
      <c r="R245" s="384"/>
      <c r="S245" s="384"/>
      <c r="T245" s="384"/>
      <c r="U245" s="384"/>
      <c r="V245" s="384"/>
      <c r="W245" s="384"/>
      <c r="X245" s="384"/>
      <c r="Y245" s="384"/>
      <c r="Z245" s="384"/>
      <c r="AA245" s="384"/>
      <c r="AB245" s="384"/>
      <c r="AC245" s="384"/>
      <c r="AD245" s="384"/>
      <c r="AE245" s="384"/>
      <c r="AF245" s="384"/>
      <c r="AG245" s="384"/>
      <c r="AH245" s="384"/>
      <c r="AI245" s="384"/>
      <c r="AJ245" s="385"/>
      <c r="AK245" s="385"/>
      <c r="AL245" s="385"/>
      <c r="AM245" s="385"/>
      <c r="AN245" s="385"/>
      <c r="AO245" s="385"/>
      <c r="AP245" s="385"/>
      <c r="AQ245" s="385"/>
      <c r="AR245" s="385"/>
      <c r="AS245" s="385"/>
      <c r="AT245" s="385"/>
      <c r="AU245" s="385"/>
      <c r="AV245" s="385"/>
      <c r="AW245" s="385"/>
      <c r="AX245" s="385"/>
      <c r="AY245" s="87" t="str">
        <f>_xlfn.XLOOKUP(A245,CountrySelect[Country],CountrySelect[Location Name])</f>
        <v>Bayer Hungaria KFT</v>
      </c>
      <c r="AZ245" s="87">
        <f>_xlfn.XLOOKUP(A245,CountrySelect[Country],CountrySelect[Recipient Name])</f>
        <v>0</v>
      </c>
      <c r="BA245" s="87" t="str">
        <f>_xlfn.XLOOKUP(A245,CountrySelect[Country],CountrySelect[Address Line 1])</f>
        <v>Alkotas utca. 50</v>
      </c>
      <c r="BB245" s="87" t="str">
        <f>_xlfn.XLOOKUP(A245,CountrySelect[Country],CountrySelect[Address Line 2])</f>
        <v/>
      </c>
      <c r="BC245" s="87" t="e">
        <f>IF(_xlfn.XLOOKUP(A245,#REF!,#REF!)="","",_xlfn.XLOOKUP(A245,#REF!,#REF!))</f>
        <v>#REF!</v>
      </c>
      <c r="BD245" s="87" t="str">
        <f>_xlfn.XLOOKUP(A245,CountrySelect[Country],CountrySelect[City])</f>
        <v>Budapest</v>
      </c>
      <c r="BE245" s="87" t="str">
        <f>A245</f>
        <v>Hungary</v>
      </c>
      <c r="BF245" s="87" t="str">
        <f>_xlfn.XLOOKUP(A245,CountrySelect[Country],CountrySelect[Postal/Zip Code])</f>
        <v>1123</v>
      </c>
      <c r="BG245" s="87">
        <f>_xlfn.XLOOKUP(A245,CountrySelect[Country],CountrySelect[Telephone])</f>
        <v>0</v>
      </c>
      <c r="BH245" s="87">
        <f>_xlfn.XLOOKUP(A245,CountrySelect[Country],CountrySelect[Email])</f>
        <v>0</v>
      </c>
    </row>
    <row r="246" spans="1:60" outlineLevel="1">
      <c r="A246" s="70"/>
      <c r="B246" s="27" t="s">
        <v>464</v>
      </c>
      <c r="C246" s="86" t="str">
        <f>$A$245</f>
        <v>Hungary</v>
      </c>
      <c r="D246" s="83" t="s">
        <v>465</v>
      </c>
      <c r="E246" s="64" t="str">
        <f>IFERROR(INDEX(Insights[],MATCH($A$245,Insights[Country],0),MATCH($E$9,Insights[#Headers],0)),"")</f>
        <v>EU</v>
      </c>
      <c r="F246" s="381"/>
      <c r="G246" s="381"/>
      <c r="H246" s="381"/>
      <c r="I246" s="381"/>
      <c r="J246" s="381"/>
      <c r="K246" s="381"/>
      <c r="L246" s="381"/>
      <c r="M246" s="381"/>
      <c r="N246" s="381"/>
      <c r="O246" s="381"/>
      <c r="P246" s="381"/>
      <c r="Q246" s="381"/>
      <c r="R246" s="381"/>
      <c r="S246" s="381"/>
      <c r="T246" s="381"/>
      <c r="U246" s="381"/>
      <c r="V246" s="381"/>
      <c r="W246" s="381"/>
      <c r="X246" s="381"/>
      <c r="Y246" s="381"/>
      <c r="Z246" s="381"/>
      <c r="AA246" s="381"/>
      <c r="AB246" s="381"/>
      <c r="AC246" s="381"/>
      <c r="AD246" s="381"/>
      <c r="AE246" s="381"/>
      <c r="AF246" s="381"/>
      <c r="AG246" s="381"/>
      <c r="AH246" s="381"/>
      <c r="AI246" s="381"/>
      <c r="AJ246" s="382" cm="1">
        <f t="array" ref="AJ246">IFERROR(_xlfn.XLOOKUP($A245,LangRef[[Country]:[Country]],LangRef[[Sites]:[Sites]])*$D$7,"")</f>
        <v>0</v>
      </c>
      <c r="AK246" s="382" cm="1">
        <f t="array" ref="AK246">IFERROR(_xlfn.XLOOKUP($A245,LangRef[[Country]:[Country]],LangRef[[Sites]:[Sites]])*$D$7,"")</f>
        <v>0</v>
      </c>
      <c r="AL246" s="382" cm="1">
        <f t="array" ref="AL246">IFERROR(_xlfn.XLOOKUP($A245,LangRef[[Country]:[Country]],LangRef[[Sites]:[Sites]])*$D$7,"")</f>
        <v>0</v>
      </c>
      <c r="AM246" s="382" cm="1">
        <f t="array" ref="AM246">IFERROR(_xlfn.XLOOKUP($A245,LangRef[[Country]:[Country]],LangRef[[Sites]:[Sites]])*$D$7,"")</f>
        <v>0</v>
      </c>
      <c r="AN246" s="382" cm="1">
        <f t="array" ref="AN246">IFERROR(_xlfn.XLOOKUP($A245,LangRef[[Country]:[Country]],LangRef[[Sites]:[Sites]])*$D$7,"")</f>
        <v>0</v>
      </c>
      <c r="AO246" s="382" cm="1">
        <f t="array" ref="AO246">IFERROR(_xlfn.XLOOKUP($A245,LangRef[[Country]:[Country]],LangRef[[Sites]:[Sites]])*$D$7,"")</f>
        <v>0</v>
      </c>
      <c r="AP246" s="382" cm="1">
        <f t="array" ref="AP246">IFERROR(_xlfn.XLOOKUP($A245,LangRef[[Country]:[Country]],LangRef[[Sites]:[Sites]])*$D$7,"")</f>
        <v>0</v>
      </c>
      <c r="AQ246" s="382" cm="1">
        <f t="array" ref="AQ246">IFERROR(_xlfn.XLOOKUP($A245,LangRef[[Country]:[Country]],LangRef[[Sites]:[Sites]])*$D$7,"")</f>
        <v>0</v>
      </c>
      <c r="AR246" s="382" cm="1">
        <f t="array" ref="AR246">IFERROR(_xlfn.XLOOKUP($A245,LangRef[[Country]:[Country]],LangRef[[Sites]:[Sites]])*$D$7,"")</f>
        <v>0</v>
      </c>
      <c r="AS246" s="382" cm="1">
        <f t="array" ref="AS246">IFERROR(_xlfn.XLOOKUP($A245,LangRef[[Country]:[Country]],LangRef[[Sites]:[Sites]])*$D$7,"")</f>
        <v>0</v>
      </c>
      <c r="AT246" s="382" cm="1">
        <f t="array" ref="AT246">IFERROR(_xlfn.XLOOKUP($A245,LangRef[[Country]:[Country]],LangRef[[Sites]:[Sites]])*$D$7,"")</f>
        <v>0</v>
      </c>
      <c r="AU246" s="382" cm="1">
        <f t="array" ref="AU246">IFERROR(_xlfn.XLOOKUP($A245,LangRef[[Country]:[Country]],LangRef[[Sites]:[Sites]])*$D$7,"")</f>
        <v>0</v>
      </c>
      <c r="AV246" s="382" cm="1">
        <f t="array" ref="AV246">IFERROR(_xlfn.XLOOKUP($A245,LangRef[[Country]:[Country]],LangRef[[Sites]:[Sites]])*$D$7,"")</f>
        <v>0</v>
      </c>
      <c r="AW246" s="382" cm="1">
        <f t="array" ref="AW246">IFERROR(_xlfn.XLOOKUP($A245,LangRef[[Country]:[Country]],LangRef[[Sites]:[Sites]])*$D$7,"")</f>
        <v>0</v>
      </c>
      <c r="AX246" s="382" cm="1">
        <f t="array" ref="AX246">IFERROR(_xlfn.XLOOKUP($A245,LangRef[[Country]:[Country]],LangRef[[Sites]:[Sites]])*$D$7,"")</f>
        <v>0</v>
      </c>
      <c r="AY246" s="28"/>
      <c r="BE246" s="24" t="str">
        <f>C246</f>
        <v>Hungary</v>
      </c>
    </row>
    <row r="247" spans="1:60" outlineLevel="1">
      <c r="A247" s="70"/>
      <c r="B247" s="27" t="s">
        <v>464</v>
      </c>
      <c r="C247" s="86" t="str">
        <f t="shared" ref="C247:C257" si="36">$A$245</f>
        <v>Hungary</v>
      </c>
      <c r="D247" s="83" t="str" cm="1">
        <f t="array" ref="D247">_xlfn._xlws.FILTER(References!$H$237:$H$310,References!$G$237:$G$310='Printing Tracker'!A245)</f>
        <v>Hungarian</v>
      </c>
      <c r="E247" s="64" t="str">
        <f>IFERROR(INDEX(Insights[],MATCH($A$245,Insights[Country],0),MATCH($E$9,Insights[#Headers],0)),"")</f>
        <v>EU</v>
      </c>
      <c r="F247" s="382" cm="1">
        <f t="array" ref="F247">IFERROR(_xlfn.CEILING.MATH(IF($D$8="",_xlfn.XLOOKUP($A245,LangRef[[Country]:[Country]],LangRef[[Screened Patients]:[Screened Patients]])*$D$5,_xlfn.XLOOKUP($A245,LangRef[[Country]:[Country]],LangRef[[Screened Patients]:[Screened Patients]])*$D$5*$D$8),10),"")</f>
        <v>0</v>
      </c>
      <c r="G247" s="382" cm="1">
        <f t="array" ref="G247">IFERROR(_xlfn.CEILING.MATH(IF($D$8="",_xlfn.XLOOKUP($A245,LangRef[[Country]:[Country]],LangRef[[Screened Patients]:[Screened Patients]])*$G$1,_xlfn.XLOOKUP($A245,LangRef[[Country]:[Country]],LangRef[[Sites]:[Sites]])*$G$1*$D$8),5),"")</f>
        <v>0</v>
      </c>
      <c r="H247" s="382" cm="1">
        <f t="array" ref="H247">IFERROR(_xlfn.CEILING.MATH(IF($D$8="",_xlfn.XLOOKUP($A245,LangRef[[Country]:[Country]],LangRef[[Screened Patients]:[Screened Patients]])*$D$5,_xlfn.XLOOKUP($A245,LangRef[[Country]:[Country]],LangRef[[Screened Patients]:[Screened Patients]])*$D$5*$D$8),10),"")</f>
        <v>0</v>
      </c>
      <c r="I247" s="382" cm="1">
        <f t="array" ref="I247">IFERROR(_xlfn.CEILING.MATH(IF($D$8="",_xlfn.XLOOKUP($A245,LangRef[[Country]:[Country]],LangRef[[Screened Patients]:[Screened Patients]])*$D$5,_xlfn.XLOOKUP($A245,LangRef[[Country]:[Country]],LangRef[[Screened Patients]:[Screened Patients]])*$D$5*$D$8),10),"")</f>
        <v>0</v>
      </c>
      <c r="J247" s="382" cm="1">
        <f t="array" ref="J247">IFERROR(_xlfn.CEILING.MATH(IF($D$8="",_xlfn.XLOOKUP($A245,LangRef[[Country]:[Country]],LangRef[[Screened Patients]:[Screened Patients]])*$D$5,_xlfn.XLOOKUP($A245,LangRef[[Country]:[Country]],LangRef[[Screened Patients]:[Screened Patients]])*$D$5*$D$8),10),"")</f>
        <v>0</v>
      </c>
      <c r="K247" s="382" cm="1">
        <f t="array" ref="K247">IFERROR(_xlfn.CEILING.MATH(IF($D$8="",_xlfn.XLOOKUP($A245,LangRef[[Country]:[Country]],LangRef[[Screened Patients]:[Screened Patients]])*$D$5,_xlfn.XLOOKUP($A245,LangRef[[Country]:[Country]],LangRef[[Screened Patients]:[Screened Patients]])*$D$5*$D$8),10),"")</f>
        <v>0</v>
      </c>
      <c r="L247" s="382" cm="1">
        <f t="array" ref="L247">IFERROR(_xlfn.CEILING.MATH(IF($D$8="",_xlfn.XLOOKUP($A245,LangRef[[Country]:[Country]],LangRef[[Screened Patients]:[Screened Patients]])*$D$5,_xlfn.XLOOKUP($A245,LangRef[[Country]:[Country]],LangRef[[Screened Patients]:[Screened Patients]])*$D$5*$D$8),10),"")</f>
        <v>0</v>
      </c>
      <c r="M247" s="382" cm="1">
        <f t="array" ref="M247">IFERROR(_xlfn.CEILING.MATH(IF($D$8="",_xlfn.XLOOKUP($A245,LangRef[[Country]:[Country]],LangRef[[Screened Patients]:[Screened Patients]])*$D$5,_xlfn.XLOOKUP($A245,LangRef[[Country]:[Country]],LangRef[[Screened Patients]:[Screened Patients]])*$D$5*$D$8),10),"")</f>
        <v>0</v>
      </c>
      <c r="N247" s="382" cm="1">
        <f t="array" ref="N247">IFERROR(_xlfn.CEILING.MATH(IF($D$8="",_xlfn.XLOOKUP($A245,LangRef[[Country]:[Country]],LangRef[[Screened Patients]:[Screened Patients]])*$D$5,_xlfn.XLOOKUP($A245,LangRef[[Country]:[Country]],LangRef[[Screened Patients]:[Screened Patients]])*$D$5*$D$8),10),"")</f>
        <v>0</v>
      </c>
      <c r="O247" s="382" cm="1">
        <f t="array" ref="O247">IFERROR(_xlfn.CEILING.MATH(IF($D$8="",_xlfn.XLOOKUP($A245,LangRef[[Country]:[Country]],LangRef[[Screened Patients]:[Screened Patients]])*$D$5,_xlfn.XLOOKUP($A245,LangRef[[Country]:[Country]],LangRef[[Screened Patients]:[Screened Patients]])*$D$5*$D$8),10),"")</f>
        <v>0</v>
      </c>
      <c r="P247" s="382" cm="1">
        <f t="array" ref="P247">IFERROR(_xlfn.CEILING.MATH(IF($D$8="",_xlfn.XLOOKUP($A245,LangRef[[Country]:[Country]],LangRef[[Screened Patients]:[Screened Patients]])*$D$5,_xlfn.XLOOKUP($A245,LangRef[[Country]:[Country]],LangRef[[Screened Patients]:[Screened Patients]])*$D$5*$D$8),10),"")</f>
        <v>0</v>
      </c>
      <c r="Q247" s="382" cm="1">
        <f t="array" ref="Q247">IFERROR(_xlfn.CEILING.MATH(IF($D$8="",_xlfn.XLOOKUP($A245,LangRef[[Country]:[Country]],LangRef[[Screened Patients]:[Screened Patients]])*$D$5,_xlfn.XLOOKUP($A245,LangRef[[Country]:[Country]],LangRef[[Screened Patients]:[Screened Patients]])*$D$5*$D$8),10),"")</f>
        <v>0</v>
      </c>
      <c r="R247" s="382" cm="1">
        <f t="array" ref="R247">IFERROR(_xlfn.CEILING.MATH(IF($D$8="",_xlfn.XLOOKUP($A245,LangRef[[Country]:[Country]],LangRef[[Screened Patients]:[Screened Patients]])*$D$5,_xlfn.XLOOKUP($A245,LangRef[[Country]:[Country]],LangRef[[Screened Patients]:[Screened Patients]])*$D$5*$D$8),10),"")</f>
        <v>0</v>
      </c>
      <c r="S247" s="382" cm="1">
        <f t="array" ref="S247">IFERROR(_xlfn.CEILING.MATH(IF($D$8="",_xlfn.XLOOKUP($A245,LangRef[[Country]:[Country]],LangRef[[Screened Patients]:[Screened Patients]])*$D$5,_xlfn.XLOOKUP($A245,LangRef[[Country]:[Country]],LangRef[[Screened Patients]:[Screened Patients]])*$D$5*$D$8),10),"")</f>
        <v>0</v>
      </c>
      <c r="T247" s="382" cm="1">
        <f t="array" ref="T247">IFERROR(_xlfn.CEILING.MATH(IF($D$8="",_xlfn.XLOOKUP($A245,LangRef[[Country]:[Country]],LangRef[[Screened Patients]:[Screened Patients]])*$D$5,_xlfn.XLOOKUP($A245,LangRef[[Country]:[Country]],LangRef[[Screened Patients]:[Screened Patients]])*$D$5*$D$8),10),"")</f>
        <v>0</v>
      </c>
      <c r="U247" s="382" cm="1">
        <f t="array" ref="U247">IFERROR(_xlfn.CEILING.MATH(IF($D$8="",_xlfn.XLOOKUP($A245,LangRef[[Country]:[Country]],LangRef[[Screened Patients]:[Screened Patients]])*$D$5,_xlfn.XLOOKUP($A245,LangRef[[Country]:[Country]],LangRef[[Screened Patients]:[Screened Patients]])*$D$6*$D$8),10),"")</f>
        <v>0</v>
      </c>
      <c r="V247" s="382" cm="1">
        <f t="array" ref="V247">IFERROR(_xlfn.CEILING.MATH(IF($D$8="",_xlfn.XLOOKUP($A245,LangRef[[Country]:[Country]],LangRef[[Screened Patients]:[Screened Patients]])*$D$5,_xlfn.XLOOKUP($A245,LangRef[[Country]:[Country]],LangRef[[Screened Patients]:[Screened Patients]])*$D$6*$D$8),10),"")</f>
        <v>0</v>
      </c>
      <c r="W247" s="382" cm="1">
        <f t="array" ref="W247">IFERROR(_xlfn.CEILING.MATH(IF($D$8="",_xlfn.XLOOKUP($A245,LangRef[[Country]:[Country]],LangRef[[Screened Patients]:[Screened Patients]])*$D$5,_xlfn.XLOOKUP($A245,LangRef[[Country]:[Country]],LangRef[[Screened Patients]:[Screened Patients]])*$D$6*$D$8),10),"")</f>
        <v>0</v>
      </c>
      <c r="X247" s="382" cm="1">
        <f t="array" ref="X247">IFERROR(_xlfn.CEILING.MATH(IF($D$8="",_xlfn.XLOOKUP($A245,LangRef[[Country]:[Country]],LangRef[[Screened Patients]:[Screened Patients]])*$D$5,_xlfn.XLOOKUP($A245,LangRef[[Country]:[Country]],LangRef[[Screened Patients]:[Screened Patients]])*$D$6*$D$8),10),"")</f>
        <v>0</v>
      </c>
      <c r="Y247" s="382" cm="1">
        <f t="array" ref="Y247">IFERROR(_xlfn.CEILING.MATH(IF($D$8="",_xlfn.XLOOKUP($A245,LangRef[[Country]:[Country]],LangRef[[Screened Patients]:[Screened Patients]])*$D$5,_xlfn.XLOOKUP($A245,LangRef[[Country]:[Country]],LangRef[[Screened Patients]:[Screened Patients]])*$D$6*$D$8),10),"")</f>
        <v>0</v>
      </c>
      <c r="Z247" s="382" cm="1">
        <f t="array" ref="Z247">IFERROR(_xlfn.CEILING.MATH(IF($D$8="",_xlfn.XLOOKUP($A245,LangRef[[Country]:[Country]],LangRef[[Screened Patients]:[Screened Patients]])*$D$5,_xlfn.XLOOKUP($A245,LangRef[[Country]:[Country]],LangRef[[Screened Patients]:[Screened Patients]])*$D$6*$D$8),10),"")</f>
        <v>0</v>
      </c>
      <c r="AA247" s="382" cm="1">
        <f t="array" ref="AA247">IFERROR(_xlfn.CEILING.MATH(IF($D$8="",_xlfn.XLOOKUP($A245,LangRef[[Country]:[Country]],LangRef[[Screened Patients]:[Screened Patients]])*$D$5,_xlfn.XLOOKUP($A245,LangRef[[Country]:[Country]],LangRef[[Screened Patients]:[Screened Patients]])*$D$6*$D$8),10),"")</f>
        <v>0</v>
      </c>
      <c r="AB247" s="382" cm="1">
        <f t="array" ref="AB247">IFERROR(_xlfn.CEILING.MATH(IF($D$8="",_xlfn.XLOOKUP($A245,LangRef[[Country]:[Country]],LangRef[[Screened Patients]:[Screened Patients]])*$D$5,_xlfn.XLOOKUP($A245,LangRef[[Country]:[Country]],LangRef[[Screened Patients]:[Screened Patients]])*$D$6*$D$8),10),"")</f>
        <v>0</v>
      </c>
      <c r="AC247" s="382" cm="1">
        <f t="array" ref="AC247">IFERROR(_xlfn.CEILING.MATH(IF($D$8="",_xlfn.XLOOKUP($A245,LangRef[[Country]:[Country]],LangRef[[Screened Patients]:[Screened Patients]])*$D$5,_xlfn.XLOOKUP($A245,LangRef[[Country]:[Country]],LangRef[[Screened Patients]:[Screened Patients]])*$D$6*$D$8),10),"")</f>
        <v>0</v>
      </c>
      <c r="AD247" s="382" cm="1">
        <f t="array" ref="AD247">IFERROR(_xlfn.CEILING.MATH(IF($D$8="",_xlfn.XLOOKUP($A245,LangRef[[Country]:[Country]],LangRef[[Screened Patients]:[Screened Patients]])*$D$5,_xlfn.XLOOKUP($A245,LangRef[[Country]:[Country]],LangRef[[Screened Patients]:[Screened Patients]])*$D$6*$D$8),10),"")</f>
        <v>0</v>
      </c>
      <c r="AE247" s="382" cm="1">
        <f t="array" ref="AE247">IFERROR(_xlfn.CEILING.MATH(IF($D$8="",_xlfn.XLOOKUP($A245,LangRef[[Country]:[Country]],LangRef[[Screened Patients]:[Screened Patients]])*$D$5,_xlfn.XLOOKUP($A245,LangRef[[Country]:[Country]],LangRef[[Screened Patients]:[Screened Patients]])*$D$6*$D$8),10),"")</f>
        <v>0</v>
      </c>
      <c r="AF247" s="382" cm="1">
        <f t="array" ref="AF247">IFERROR(_xlfn.CEILING.MATH(IF($D$8="",_xlfn.XLOOKUP($A245,LangRef[[Country]:[Country]],LangRef[[Screened Patients]:[Screened Patients]])*$D$5,_xlfn.XLOOKUP($A245,LangRef[[Country]:[Country]],LangRef[[Screened Patients]:[Screened Patients]])*$D$6*$D$8),10),"")</f>
        <v>0</v>
      </c>
      <c r="AG247" s="382" cm="1">
        <f t="array" ref="AG247">IFERROR(_xlfn.CEILING.MATH(IF($D$8="",_xlfn.XLOOKUP($A245,LangRef[[Country]:[Country]],LangRef[[Screened Patients]:[Screened Patients]])*$D$5,_xlfn.XLOOKUP($A245,LangRef[[Country]:[Country]],LangRef[[Screened Patients]:[Screened Patients]])*$D$6*$D$8),10),"")</f>
        <v>0</v>
      </c>
      <c r="AH247" s="382" cm="1">
        <f t="array" ref="AH247">IFERROR(_xlfn.CEILING.MATH(IF($D$8="",_xlfn.XLOOKUP($A245,LangRef[[Country]:[Country]],LangRef[[Screened Patients]:[Screened Patients]])*$D$5,_xlfn.XLOOKUP($A245,LangRef[[Country]:[Country]],LangRef[[Screened Patients]:[Screened Patients]])*$D$6*$D$8),10),"")</f>
        <v>0</v>
      </c>
      <c r="AI247" s="382" cm="1">
        <f t="array" ref="AI247">IFERROR(_xlfn.CEILING.MATH(IF($D$8="",_xlfn.XLOOKUP($A245,LangRef[[Country]:[Country]],LangRef[[Screened Patients]:[Screened Patients]])*$D$5,_xlfn.XLOOKUP($A245,LangRef[[Country]:[Country]],LangRef[[Screened Patients]:[Screened Patients]])*$D$6*$D$8),10),"")</f>
        <v>0</v>
      </c>
      <c r="AJ247" s="27"/>
      <c r="AK247" s="27"/>
      <c r="AL247" s="27"/>
      <c r="AM247" s="27"/>
      <c r="AN247" s="27"/>
      <c r="AO247" s="27"/>
      <c r="AP247" s="27"/>
      <c r="AQ247" s="27"/>
      <c r="AR247" s="27"/>
      <c r="AS247" s="27"/>
      <c r="AT247" s="27"/>
      <c r="AU247" s="27"/>
      <c r="AV247" s="27"/>
      <c r="AW247" s="27"/>
      <c r="AX247" s="27"/>
      <c r="AY247" s="28"/>
      <c r="BE247" s="24" t="str">
        <f t="shared" ref="BE247:BE257" si="37">C247</f>
        <v>Hungary</v>
      </c>
    </row>
    <row r="248" spans="1:60" outlineLevel="1">
      <c r="A248" s="70"/>
      <c r="B248" s="27" t="s">
        <v>464</v>
      </c>
      <c r="C248" s="86" t="str">
        <f t="shared" si="36"/>
        <v>Hungary</v>
      </c>
      <c r="E248" s="64" t="str">
        <f>IFERROR(INDEX(Insights[],MATCH($A$245,Insights[Country],0),MATCH($E$9,Insights[#Headers],0)),"")</f>
        <v>EU</v>
      </c>
      <c r="F248" s="382"/>
      <c r="G248" s="382"/>
      <c r="H248" s="382"/>
      <c r="I248" s="382"/>
      <c r="J248" s="382"/>
      <c r="K248" s="382"/>
      <c r="L248" s="382"/>
      <c r="M248" s="382"/>
      <c r="N248" s="382"/>
      <c r="O248" s="382"/>
      <c r="P248" s="382"/>
      <c r="Q248" s="382"/>
      <c r="R248" s="382"/>
      <c r="S248" s="382"/>
      <c r="T248" s="382"/>
      <c r="U248" s="382"/>
      <c r="V248" s="382"/>
      <c r="W248" s="382"/>
      <c r="X248" s="382"/>
      <c r="Y248" s="382"/>
      <c r="Z248" s="382"/>
      <c r="AA248" s="382"/>
      <c r="AB248" s="382"/>
      <c r="AC248" s="382"/>
      <c r="AD248" s="382"/>
      <c r="AE248" s="382"/>
      <c r="AF248" s="382"/>
      <c r="AG248" s="382"/>
      <c r="AH248" s="382"/>
      <c r="AI248" s="382"/>
      <c r="AJ248" s="383"/>
      <c r="AK248" s="383"/>
      <c r="AL248" s="383"/>
      <c r="AM248" s="383"/>
      <c r="AN248" s="383"/>
      <c r="AO248" s="383"/>
      <c r="AP248" s="383"/>
      <c r="AQ248" s="383"/>
      <c r="AR248" s="383"/>
      <c r="AS248" s="383"/>
      <c r="AT248" s="383"/>
      <c r="AU248" s="383"/>
      <c r="AV248" s="383"/>
      <c r="AW248" s="383"/>
      <c r="AX248" s="383"/>
      <c r="AY248" s="133"/>
      <c r="BE248" s="24" t="str">
        <f t="shared" si="37"/>
        <v>Hungary</v>
      </c>
    </row>
    <row r="249" spans="1:60" outlineLevel="1">
      <c r="A249" s="70"/>
      <c r="B249" s="27" t="s">
        <v>464</v>
      </c>
      <c r="C249" s="86" t="str">
        <f t="shared" si="36"/>
        <v>Hungary</v>
      </c>
      <c r="E249" s="64" t="str">
        <f>IFERROR(INDEX(Insights[],MATCH($A$245,Insights[Country],0),MATCH($E$9,Insights[#Headers],0)),"")</f>
        <v>EU</v>
      </c>
      <c r="F249" s="382"/>
      <c r="G249" s="382"/>
      <c r="H249" s="382"/>
      <c r="I249" s="382"/>
      <c r="J249" s="382"/>
      <c r="K249" s="382"/>
      <c r="L249" s="382"/>
      <c r="M249" s="382"/>
      <c r="N249" s="382"/>
      <c r="O249" s="382"/>
      <c r="P249" s="382"/>
      <c r="Q249" s="382"/>
      <c r="R249" s="382"/>
      <c r="S249" s="382"/>
      <c r="T249" s="382"/>
      <c r="U249" s="382"/>
      <c r="V249" s="382"/>
      <c r="W249" s="382"/>
      <c r="X249" s="382"/>
      <c r="Y249" s="382"/>
      <c r="Z249" s="382"/>
      <c r="AA249" s="382"/>
      <c r="AB249" s="382"/>
      <c r="AC249" s="382"/>
      <c r="AD249" s="382"/>
      <c r="AE249" s="382"/>
      <c r="AF249" s="382"/>
      <c r="AG249" s="382"/>
      <c r="AH249" s="382"/>
      <c r="AI249" s="382"/>
      <c r="AJ249" s="383"/>
      <c r="AK249" s="383"/>
      <c r="AL249" s="383"/>
      <c r="AM249" s="383"/>
      <c r="AN249" s="383"/>
      <c r="AO249" s="383"/>
      <c r="AP249" s="383"/>
      <c r="AQ249" s="383"/>
      <c r="AR249" s="383"/>
      <c r="AS249" s="383"/>
      <c r="AT249" s="383"/>
      <c r="AU249" s="383"/>
      <c r="AV249" s="383"/>
      <c r="AW249" s="383"/>
      <c r="AX249" s="383"/>
      <c r="AY249" s="133"/>
      <c r="BE249" s="24" t="str">
        <f t="shared" si="37"/>
        <v>Hungary</v>
      </c>
    </row>
    <row r="250" spans="1:60" outlineLevel="1">
      <c r="A250" s="70"/>
      <c r="B250" s="27">
        <v>1</v>
      </c>
      <c r="C250" s="86" t="str">
        <f t="shared" si="36"/>
        <v>Hungary</v>
      </c>
      <c r="E250" s="64" t="str">
        <f>IFERROR(INDEX(Insights[],MATCH($A$245,Insights[Country],0),MATCH($E$9,Insights[#Headers],0)),"")</f>
        <v>EU</v>
      </c>
      <c r="F250" s="382"/>
      <c r="G250" s="382"/>
      <c r="H250" s="382"/>
      <c r="I250" s="382"/>
      <c r="J250" s="382"/>
      <c r="K250" s="382"/>
      <c r="L250" s="382"/>
      <c r="M250" s="382"/>
      <c r="N250" s="382"/>
      <c r="O250" s="382"/>
      <c r="P250" s="382"/>
      <c r="Q250" s="382"/>
      <c r="R250" s="382"/>
      <c r="S250" s="382"/>
      <c r="T250" s="382"/>
      <c r="U250" s="382"/>
      <c r="V250" s="382"/>
      <c r="W250" s="382"/>
      <c r="X250" s="382"/>
      <c r="Y250" s="382"/>
      <c r="Z250" s="382"/>
      <c r="AA250" s="382"/>
      <c r="AB250" s="382"/>
      <c r="AC250" s="382"/>
      <c r="AD250" s="382"/>
      <c r="AE250" s="382"/>
      <c r="AF250" s="382"/>
      <c r="AG250" s="382"/>
      <c r="AH250" s="382"/>
      <c r="AI250" s="382"/>
      <c r="AJ250" s="383"/>
      <c r="AK250" s="383"/>
      <c r="AL250" s="383"/>
      <c r="AM250" s="383"/>
      <c r="AN250" s="383"/>
      <c r="AO250" s="383"/>
      <c r="AP250" s="383"/>
      <c r="AQ250" s="383"/>
      <c r="AR250" s="383"/>
      <c r="AS250" s="383"/>
      <c r="AT250" s="383"/>
      <c r="AU250" s="383"/>
      <c r="AV250" s="383"/>
      <c r="AW250" s="383"/>
      <c r="AX250" s="383"/>
      <c r="AY250" s="133"/>
      <c r="BE250" s="24" t="str">
        <f t="shared" si="37"/>
        <v>Hungary</v>
      </c>
    </row>
    <row r="251" spans="1:60" outlineLevel="1">
      <c r="A251" s="70"/>
      <c r="B251" s="27">
        <v>1</v>
      </c>
      <c r="C251" s="86" t="str">
        <f t="shared" si="36"/>
        <v>Hungary</v>
      </c>
      <c r="E251" s="64" t="str">
        <f>IFERROR(INDEX(Insights[],MATCH($A$245,Insights[Country],0),MATCH($E$9,Insights[#Headers],0)),"")</f>
        <v>EU</v>
      </c>
      <c r="F251" s="382"/>
      <c r="G251" s="382"/>
      <c r="H251" s="382"/>
      <c r="I251" s="382"/>
      <c r="J251" s="382"/>
      <c r="K251" s="382"/>
      <c r="L251" s="382"/>
      <c r="M251" s="382"/>
      <c r="N251" s="382"/>
      <c r="O251" s="382"/>
      <c r="P251" s="382"/>
      <c r="Q251" s="382"/>
      <c r="R251" s="382"/>
      <c r="S251" s="382"/>
      <c r="T251" s="382"/>
      <c r="U251" s="382"/>
      <c r="V251" s="382"/>
      <c r="W251" s="382"/>
      <c r="X251" s="382"/>
      <c r="Y251" s="382"/>
      <c r="Z251" s="382"/>
      <c r="AA251" s="382"/>
      <c r="AB251" s="382"/>
      <c r="AC251" s="382"/>
      <c r="AD251" s="382"/>
      <c r="AE251" s="382"/>
      <c r="AF251" s="382"/>
      <c r="AG251" s="382"/>
      <c r="AH251" s="382"/>
      <c r="AI251" s="382"/>
      <c r="AJ251" s="383"/>
      <c r="AK251" s="383"/>
      <c r="AL251" s="383"/>
      <c r="AM251" s="383"/>
      <c r="AN251" s="383"/>
      <c r="AO251" s="383"/>
      <c r="AP251" s="383"/>
      <c r="AQ251" s="383"/>
      <c r="AR251" s="383"/>
      <c r="AS251" s="383"/>
      <c r="AT251" s="383"/>
      <c r="AU251" s="383"/>
      <c r="AV251" s="383"/>
      <c r="AW251" s="383"/>
      <c r="AX251" s="383"/>
      <c r="AY251" s="133"/>
      <c r="BE251" s="24" t="str">
        <f t="shared" si="37"/>
        <v>Hungary</v>
      </c>
    </row>
    <row r="252" spans="1:60" hidden="1" outlineLevel="2">
      <c r="A252" s="70"/>
      <c r="B252" s="27">
        <v>1</v>
      </c>
      <c r="C252" s="86" t="str">
        <f t="shared" si="36"/>
        <v>Hungary</v>
      </c>
      <c r="E252" s="64" t="str">
        <f>IFERROR(INDEX(Insights[],MATCH($A$245,Insights[Country],0),MATCH($E$9,Insights[#Headers],0)),"")</f>
        <v>EU</v>
      </c>
      <c r="F252" s="382"/>
      <c r="G252" s="382"/>
      <c r="H252" s="382"/>
      <c r="I252" s="382"/>
      <c r="J252" s="382"/>
      <c r="K252" s="382"/>
      <c r="L252" s="382"/>
      <c r="M252" s="382"/>
      <c r="N252" s="382"/>
      <c r="O252" s="382"/>
      <c r="P252" s="382"/>
      <c r="Q252" s="382"/>
      <c r="R252" s="382"/>
      <c r="S252" s="382"/>
      <c r="T252" s="382"/>
      <c r="U252" s="382"/>
      <c r="V252" s="382"/>
      <c r="W252" s="382"/>
      <c r="X252" s="382"/>
      <c r="Y252" s="382"/>
      <c r="Z252" s="382"/>
      <c r="AA252" s="382"/>
      <c r="AB252" s="382"/>
      <c r="AC252" s="382"/>
      <c r="AD252" s="382"/>
      <c r="AE252" s="382"/>
      <c r="AF252" s="382"/>
      <c r="AG252" s="382"/>
      <c r="AH252" s="382"/>
      <c r="AI252" s="382"/>
      <c r="AJ252" s="383"/>
      <c r="AK252" s="383"/>
      <c r="AL252" s="383"/>
      <c r="AM252" s="383"/>
      <c r="AN252" s="383"/>
      <c r="AO252" s="383"/>
      <c r="AP252" s="383"/>
      <c r="AQ252" s="383"/>
      <c r="AR252" s="383"/>
      <c r="AS252" s="383"/>
      <c r="AT252" s="383"/>
      <c r="AU252" s="383"/>
      <c r="AV252" s="383"/>
      <c r="AW252" s="383"/>
      <c r="AX252" s="383"/>
      <c r="AY252" s="133"/>
      <c r="BE252" s="24" t="str">
        <f t="shared" si="37"/>
        <v>Hungary</v>
      </c>
    </row>
    <row r="253" spans="1:60" hidden="1" outlineLevel="2">
      <c r="A253" s="70"/>
      <c r="B253" s="27">
        <v>1</v>
      </c>
      <c r="C253" s="86" t="str">
        <f t="shared" si="36"/>
        <v>Hungary</v>
      </c>
      <c r="E253" s="64" t="str">
        <f>IFERROR(INDEX(Insights[],MATCH($A$245,Insights[Country],0),MATCH($E$9,Insights[#Headers],0)),"")</f>
        <v>EU</v>
      </c>
      <c r="F253" s="382"/>
      <c r="G253" s="382"/>
      <c r="H253" s="382"/>
      <c r="I253" s="382"/>
      <c r="J253" s="382"/>
      <c r="K253" s="382"/>
      <c r="L253" s="382"/>
      <c r="M253" s="382"/>
      <c r="N253" s="382"/>
      <c r="O253" s="382"/>
      <c r="P253" s="382"/>
      <c r="Q253" s="382"/>
      <c r="R253" s="382"/>
      <c r="S253" s="382"/>
      <c r="T253" s="382"/>
      <c r="U253" s="382"/>
      <c r="V253" s="382"/>
      <c r="W253" s="382"/>
      <c r="X253" s="382"/>
      <c r="Y253" s="382"/>
      <c r="Z253" s="382"/>
      <c r="AA253" s="382"/>
      <c r="AB253" s="382"/>
      <c r="AC253" s="382"/>
      <c r="AD253" s="382"/>
      <c r="AE253" s="382"/>
      <c r="AF253" s="382"/>
      <c r="AG253" s="382"/>
      <c r="AH253" s="382"/>
      <c r="AI253" s="382"/>
      <c r="AJ253" s="383"/>
      <c r="AK253" s="383"/>
      <c r="AL253" s="383"/>
      <c r="AM253" s="383"/>
      <c r="AN253" s="383"/>
      <c r="AO253" s="383"/>
      <c r="AP253" s="383"/>
      <c r="AQ253" s="383"/>
      <c r="AR253" s="383"/>
      <c r="AS253" s="383"/>
      <c r="AT253" s="383"/>
      <c r="AU253" s="383"/>
      <c r="AV253" s="383"/>
      <c r="AW253" s="383"/>
      <c r="AX253" s="383"/>
      <c r="AY253" s="133"/>
      <c r="BE253" s="24" t="str">
        <f t="shared" si="37"/>
        <v>Hungary</v>
      </c>
    </row>
    <row r="254" spans="1:60" hidden="1" outlineLevel="2">
      <c r="A254" s="70"/>
      <c r="B254" s="27">
        <v>2</v>
      </c>
      <c r="C254" s="86" t="str">
        <f t="shared" si="36"/>
        <v>Hungary</v>
      </c>
      <c r="E254" s="64" t="str">
        <f>IFERROR(INDEX(Insights[],MATCH($A$245,Insights[Country],0),MATCH($E$9,Insights[#Headers],0)),"")</f>
        <v>EU</v>
      </c>
      <c r="F254" s="382"/>
      <c r="G254" s="382"/>
      <c r="H254" s="382"/>
      <c r="I254" s="382"/>
      <c r="J254" s="382"/>
      <c r="K254" s="382"/>
      <c r="L254" s="382"/>
      <c r="M254" s="382"/>
      <c r="N254" s="382"/>
      <c r="O254" s="382"/>
      <c r="P254" s="382"/>
      <c r="Q254" s="382"/>
      <c r="R254" s="382"/>
      <c r="S254" s="382"/>
      <c r="T254" s="382"/>
      <c r="U254" s="382"/>
      <c r="V254" s="382"/>
      <c r="W254" s="382"/>
      <c r="X254" s="382"/>
      <c r="Y254" s="382"/>
      <c r="Z254" s="382"/>
      <c r="AA254" s="382"/>
      <c r="AB254" s="382"/>
      <c r="AC254" s="382"/>
      <c r="AD254" s="382"/>
      <c r="AE254" s="382"/>
      <c r="AF254" s="382"/>
      <c r="AG254" s="382"/>
      <c r="AH254" s="382"/>
      <c r="AI254" s="382"/>
      <c r="AJ254" s="383"/>
      <c r="AK254" s="383"/>
      <c r="AL254" s="383"/>
      <c r="AM254" s="383"/>
      <c r="AN254" s="383"/>
      <c r="AO254" s="383"/>
      <c r="AP254" s="383"/>
      <c r="AQ254" s="383"/>
      <c r="AR254" s="383"/>
      <c r="AS254" s="383"/>
      <c r="AT254" s="383"/>
      <c r="AU254" s="383"/>
      <c r="AV254" s="383"/>
      <c r="AW254" s="383"/>
      <c r="AX254" s="383"/>
      <c r="AY254" s="133"/>
      <c r="BE254" s="24" t="str">
        <f t="shared" si="37"/>
        <v>Hungary</v>
      </c>
    </row>
    <row r="255" spans="1:60" hidden="1" outlineLevel="2">
      <c r="A255" s="70"/>
      <c r="B255" s="27">
        <v>2</v>
      </c>
      <c r="C255" s="86" t="str">
        <f t="shared" si="36"/>
        <v>Hungary</v>
      </c>
      <c r="E255" s="64" t="str">
        <f>IFERROR(INDEX(Insights[],MATCH($A$245,Insights[Country],0),MATCH($E$9,Insights[#Headers],0)),"")</f>
        <v>EU</v>
      </c>
      <c r="F255" s="382"/>
      <c r="G255" s="382"/>
      <c r="H255" s="382"/>
      <c r="I255" s="382"/>
      <c r="J255" s="382"/>
      <c r="K255" s="382"/>
      <c r="L255" s="382"/>
      <c r="M255" s="382"/>
      <c r="N255" s="382"/>
      <c r="O255" s="382"/>
      <c r="P255" s="382"/>
      <c r="Q255" s="382"/>
      <c r="R255" s="382"/>
      <c r="S255" s="382"/>
      <c r="T255" s="382"/>
      <c r="U255" s="382"/>
      <c r="V255" s="382"/>
      <c r="W255" s="382"/>
      <c r="X255" s="382"/>
      <c r="Y255" s="382"/>
      <c r="Z255" s="382"/>
      <c r="AA255" s="382"/>
      <c r="AB255" s="382"/>
      <c r="AC255" s="382"/>
      <c r="AD255" s="382"/>
      <c r="AE255" s="382"/>
      <c r="AF255" s="382"/>
      <c r="AG255" s="382"/>
      <c r="AH255" s="382"/>
      <c r="AI255" s="382"/>
      <c r="AJ255" s="383"/>
      <c r="AK255" s="383"/>
      <c r="AL255" s="383"/>
      <c r="AM255" s="383"/>
      <c r="AN255" s="383"/>
      <c r="AO255" s="383"/>
      <c r="AP255" s="383"/>
      <c r="AQ255" s="383"/>
      <c r="AR255" s="383"/>
      <c r="AS255" s="383"/>
      <c r="AT255" s="383"/>
      <c r="AU255" s="383"/>
      <c r="AV255" s="383"/>
      <c r="AW255" s="383"/>
      <c r="AX255" s="383"/>
      <c r="AY255" s="133"/>
      <c r="BE255" s="24" t="str">
        <f t="shared" si="37"/>
        <v>Hungary</v>
      </c>
    </row>
    <row r="256" spans="1:60" hidden="1" outlineLevel="2">
      <c r="A256" s="70"/>
      <c r="B256" s="27">
        <v>2</v>
      </c>
      <c r="C256" s="86" t="str">
        <f t="shared" si="36"/>
        <v>Hungary</v>
      </c>
      <c r="E256" s="64" t="str">
        <f>IFERROR(INDEX(Insights[],MATCH($A$245,Insights[Country],0),MATCH($E$9,Insights[#Headers],0)),"")</f>
        <v>EU</v>
      </c>
      <c r="F256" s="382"/>
      <c r="G256" s="382"/>
      <c r="H256" s="382"/>
      <c r="I256" s="382"/>
      <c r="J256" s="382"/>
      <c r="K256" s="382"/>
      <c r="L256" s="382"/>
      <c r="M256" s="382"/>
      <c r="N256" s="382"/>
      <c r="O256" s="382"/>
      <c r="P256" s="382"/>
      <c r="Q256" s="382"/>
      <c r="R256" s="382"/>
      <c r="S256" s="382"/>
      <c r="T256" s="382"/>
      <c r="U256" s="382"/>
      <c r="V256" s="382"/>
      <c r="W256" s="382"/>
      <c r="X256" s="382"/>
      <c r="Y256" s="382"/>
      <c r="Z256" s="382"/>
      <c r="AA256" s="382"/>
      <c r="AB256" s="382"/>
      <c r="AC256" s="382"/>
      <c r="AD256" s="382"/>
      <c r="AE256" s="382"/>
      <c r="AF256" s="382"/>
      <c r="AG256" s="382"/>
      <c r="AH256" s="382"/>
      <c r="AI256" s="382"/>
      <c r="AJ256" s="383"/>
      <c r="AK256" s="383"/>
      <c r="AL256" s="383"/>
      <c r="AM256" s="383"/>
      <c r="AN256" s="383"/>
      <c r="AO256" s="383"/>
      <c r="AP256" s="383"/>
      <c r="AQ256" s="383"/>
      <c r="AR256" s="383"/>
      <c r="AS256" s="383"/>
      <c r="AT256" s="383"/>
      <c r="AU256" s="383"/>
      <c r="AV256" s="383"/>
      <c r="AW256" s="383"/>
      <c r="AX256" s="383"/>
      <c r="AY256" s="133"/>
      <c r="BE256" s="24" t="str">
        <f t="shared" si="37"/>
        <v>Hungary</v>
      </c>
    </row>
    <row r="257" spans="1:60" hidden="1" outlineLevel="2">
      <c r="A257" s="70"/>
      <c r="B257" s="27">
        <v>2</v>
      </c>
      <c r="C257" s="86" t="str">
        <f t="shared" si="36"/>
        <v>Hungary</v>
      </c>
      <c r="E257" s="64" t="str">
        <f>IFERROR(INDEX(Insights[],MATCH($A$245,Insights[Country],0),MATCH($E$9,Insights[#Headers],0)),"")</f>
        <v>EU</v>
      </c>
      <c r="F257" s="382"/>
      <c r="G257" s="382"/>
      <c r="H257" s="382"/>
      <c r="I257" s="382"/>
      <c r="J257" s="382"/>
      <c r="K257" s="382"/>
      <c r="L257" s="382"/>
      <c r="M257" s="382"/>
      <c r="N257" s="382"/>
      <c r="O257" s="382"/>
      <c r="P257" s="382"/>
      <c r="Q257" s="382"/>
      <c r="R257" s="382"/>
      <c r="S257" s="382"/>
      <c r="T257" s="382"/>
      <c r="U257" s="382"/>
      <c r="V257" s="382"/>
      <c r="W257" s="382"/>
      <c r="X257" s="382"/>
      <c r="Y257" s="382"/>
      <c r="Z257" s="382"/>
      <c r="AA257" s="382"/>
      <c r="AB257" s="382"/>
      <c r="AC257" s="382"/>
      <c r="AD257" s="382"/>
      <c r="AE257" s="382"/>
      <c r="AF257" s="382"/>
      <c r="AG257" s="382"/>
      <c r="AH257" s="382"/>
      <c r="AI257" s="382"/>
      <c r="AJ257" s="383"/>
      <c r="AK257" s="383"/>
      <c r="AL257" s="383"/>
      <c r="AM257" s="383"/>
      <c r="AN257" s="383"/>
      <c r="AO257" s="383"/>
      <c r="AP257" s="383"/>
      <c r="AQ257" s="383"/>
      <c r="AR257" s="383"/>
      <c r="AS257" s="383"/>
      <c r="AT257" s="383"/>
      <c r="AU257" s="383"/>
      <c r="AV257" s="383"/>
      <c r="AW257" s="383"/>
      <c r="AX257" s="383"/>
      <c r="AY257" s="133"/>
      <c r="BE257" s="24" t="str">
        <f t="shared" si="37"/>
        <v>Hungary</v>
      </c>
    </row>
    <row r="258" spans="1:60" s="68" customFormat="1">
      <c r="A258" s="69" t="str">
        <f>References!A255</f>
        <v>India</v>
      </c>
      <c r="B258" s="61"/>
      <c r="C258" s="88"/>
      <c r="D258" s="90"/>
      <c r="E258" s="63" t="str">
        <f>IFERROR(INDEX(Insights[],MATCH($A$258,Insights[Country],0),MATCH($E$9,Insights[#Headers],0)),"")</f>
        <v>APAC</v>
      </c>
      <c r="F258" s="384"/>
      <c r="G258" s="384"/>
      <c r="H258" s="384"/>
      <c r="I258" s="384"/>
      <c r="J258" s="384"/>
      <c r="K258" s="384"/>
      <c r="L258" s="384"/>
      <c r="M258" s="384"/>
      <c r="N258" s="384"/>
      <c r="O258" s="384"/>
      <c r="P258" s="384"/>
      <c r="Q258" s="384"/>
      <c r="R258" s="384"/>
      <c r="S258" s="384"/>
      <c r="T258" s="384"/>
      <c r="U258" s="384"/>
      <c r="V258" s="384"/>
      <c r="W258" s="384"/>
      <c r="X258" s="384"/>
      <c r="Y258" s="384"/>
      <c r="Z258" s="384"/>
      <c r="AA258" s="384"/>
      <c r="AB258" s="384"/>
      <c r="AC258" s="384"/>
      <c r="AD258" s="384"/>
      <c r="AE258" s="384"/>
      <c r="AF258" s="384"/>
      <c r="AG258" s="384"/>
      <c r="AH258" s="384"/>
      <c r="AI258" s="384"/>
      <c r="AJ258" s="385"/>
      <c r="AK258" s="385"/>
      <c r="AL258" s="385"/>
      <c r="AM258" s="385"/>
      <c r="AN258" s="385"/>
      <c r="AO258" s="385"/>
      <c r="AP258" s="385"/>
      <c r="AQ258" s="385"/>
      <c r="AR258" s="385"/>
      <c r="AS258" s="385"/>
      <c r="AT258" s="385"/>
      <c r="AU258" s="385"/>
      <c r="AV258" s="385"/>
      <c r="AW258" s="385"/>
      <c r="AX258" s="385"/>
      <c r="AY258" s="87" t="str">
        <f>_xlfn.XLOOKUP(A258,CountrySelect[Country],CountrySelect[Location Name])</f>
        <v>Bayer Group in India</v>
      </c>
      <c r="AZ258" s="87">
        <f>_xlfn.XLOOKUP(A258,CountrySelect[Country],CountrySelect[Recipient Name])</f>
        <v>0</v>
      </c>
      <c r="BA258" s="87" t="str">
        <f>_xlfn.XLOOKUP(A258,CountrySelect[Country],CountrySelect[Address Line 1])</f>
        <v>Central Avenue</v>
      </c>
      <c r="BB258" s="87" t="str">
        <f>_xlfn.XLOOKUP(A258,CountrySelect[Country],CountrySelect[Address Line 2])</f>
        <v xml:space="preserve"> Hiranandani Estate, </v>
      </c>
      <c r="BC258" s="87" t="e">
        <f>IF(_xlfn.XLOOKUP(A258,#REF!,#REF!)="","",_xlfn.XLOOKUP(A258,#REF!,#REF!))</f>
        <v>#REF!</v>
      </c>
      <c r="BD258" s="87" t="str">
        <f>_xlfn.XLOOKUP(A258,CountrySelect[Country],CountrySelect[City])</f>
        <v>Maharashtra</v>
      </c>
      <c r="BE258" s="87" t="str">
        <f>A258</f>
        <v>India</v>
      </c>
      <c r="BF258" s="87" t="str">
        <f>_xlfn.XLOOKUP(A258,CountrySelect[Country],CountrySelect[Postal/Zip Code])</f>
        <v xml:space="preserve">400 607 </v>
      </c>
      <c r="BG258" s="87">
        <f>_xlfn.XLOOKUP(A258,CountrySelect[Country],CountrySelect[Telephone])</f>
        <v>0</v>
      </c>
      <c r="BH258" s="87">
        <f>_xlfn.XLOOKUP(A258,CountrySelect[Country],CountrySelect[Email])</f>
        <v>0</v>
      </c>
    </row>
    <row r="259" spans="1:60" outlineLevel="1">
      <c r="A259" s="70"/>
      <c r="B259" s="27" t="s">
        <v>464</v>
      </c>
      <c r="C259" s="86" t="str">
        <f>$A$258</f>
        <v>India</v>
      </c>
      <c r="D259" s="83" t="s">
        <v>465</v>
      </c>
      <c r="E259" s="64" t="str">
        <f>IFERROR(INDEX(Insights[],MATCH($A$258,Insights[Country],0),MATCH($E$9,Insights[#Headers],0)),"")</f>
        <v>APAC</v>
      </c>
      <c r="F259" s="381"/>
      <c r="G259" s="381"/>
      <c r="H259" s="381"/>
      <c r="I259" s="381"/>
      <c r="J259" s="381"/>
      <c r="K259" s="381"/>
      <c r="L259" s="381"/>
      <c r="M259" s="381"/>
      <c r="N259" s="381"/>
      <c r="O259" s="381"/>
      <c r="P259" s="381"/>
      <c r="Q259" s="381"/>
      <c r="R259" s="381"/>
      <c r="S259" s="381"/>
      <c r="T259" s="381"/>
      <c r="U259" s="381"/>
      <c r="V259" s="381"/>
      <c r="W259" s="381"/>
      <c r="X259" s="381"/>
      <c r="Y259" s="381"/>
      <c r="Z259" s="381"/>
      <c r="AA259" s="381"/>
      <c r="AB259" s="381"/>
      <c r="AC259" s="381"/>
      <c r="AD259" s="381"/>
      <c r="AE259" s="381"/>
      <c r="AF259" s="381"/>
      <c r="AG259" s="381"/>
      <c r="AH259" s="381"/>
      <c r="AI259" s="381"/>
      <c r="AJ259" s="382" cm="1">
        <f t="array" ref="AJ259">IFERROR(_xlfn.XLOOKUP($A258,LangRef[[Country]:[Country]],LangRef[[Sites]:[Sites]])*$D$7,"")</f>
        <v>0</v>
      </c>
      <c r="AK259" s="382" cm="1">
        <f t="array" ref="AK259">IFERROR(_xlfn.XLOOKUP($A258,LangRef[[Country]:[Country]],LangRef[[Sites]:[Sites]])*$D$7,"")</f>
        <v>0</v>
      </c>
      <c r="AL259" s="382" cm="1">
        <f t="array" ref="AL259">IFERROR(_xlfn.XLOOKUP($A258,LangRef[[Country]:[Country]],LangRef[[Sites]:[Sites]])*$D$7,"")</f>
        <v>0</v>
      </c>
      <c r="AM259" s="382" cm="1">
        <f t="array" ref="AM259">IFERROR(_xlfn.XLOOKUP($A258,LangRef[[Country]:[Country]],LangRef[[Sites]:[Sites]])*$D$7,"")</f>
        <v>0</v>
      </c>
      <c r="AN259" s="382" cm="1">
        <f t="array" ref="AN259">IFERROR(_xlfn.XLOOKUP($A258,LangRef[[Country]:[Country]],LangRef[[Sites]:[Sites]])*$D$7,"")</f>
        <v>0</v>
      </c>
      <c r="AO259" s="382" cm="1">
        <f t="array" ref="AO259">IFERROR(_xlfn.XLOOKUP($A258,LangRef[[Country]:[Country]],LangRef[[Sites]:[Sites]])*$D$7,"")</f>
        <v>0</v>
      </c>
      <c r="AP259" s="382" cm="1">
        <f t="array" ref="AP259">IFERROR(_xlfn.XLOOKUP($A258,LangRef[[Country]:[Country]],LangRef[[Sites]:[Sites]])*$D$7,"")</f>
        <v>0</v>
      </c>
      <c r="AQ259" s="382" cm="1">
        <f t="array" ref="AQ259">IFERROR(_xlfn.XLOOKUP($A258,LangRef[[Country]:[Country]],LangRef[[Sites]:[Sites]])*$D$7,"")</f>
        <v>0</v>
      </c>
      <c r="AR259" s="382" cm="1">
        <f t="array" ref="AR259">IFERROR(_xlfn.XLOOKUP($A258,LangRef[[Country]:[Country]],LangRef[[Sites]:[Sites]])*$D$7,"")</f>
        <v>0</v>
      </c>
      <c r="AS259" s="382" cm="1">
        <f t="array" ref="AS259">IFERROR(_xlfn.XLOOKUP($A258,LangRef[[Country]:[Country]],LangRef[[Sites]:[Sites]])*$D$7,"")</f>
        <v>0</v>
      </c>
      <c r="AT259" s="382" cm="1">
        <f t="array" ref="AT259">IFERROR(_xlfn.XLOOKUP($A258,LangRef[[Country]:[Country]],LangRef[[Sites]:[Sites]])*$D$7,"")</f>
        <v>0</v>
      </c>
      <c r="AU259" s="382" cm="1">
        <f t="array" ref="AU259">IFERROR(_xlfn.XLOOKUP($A258,LangRef[[Country]:[Country]],LangRef[[Sites]:[Sites]])*$D$7,"")</f>
        <v>0</v>
      </c>
      <c r="AV259" s="382" cm="1">
        <f t="array" ref="AV259">IFERROR(_xlfn.XLOOKUP($A258,LangRef[[Country]:[Country]],LangRef[[Sites]:[Sites]])*$D$7,"")</f>
        <v>0</v>
      </c>
      <c r="AW259" s="382" cm="1">
        <f t="array" ref="AW259">IFERROR(_xlfn.XLOOKUP($A258,LangRef[[Country]:[Country]],LangRef[[Sites]:[Sites]])*$D$7,"")</f>
        <v>0</v>
      </c>
      <c r="AX259" s="382" cm="1">
        <f t="array" ref="AX259">IFERROR(_xlfn.XLOOKUP($A258,LangRef[[Country]:[Country]],LangRef[[Sites]:[Sites]])*$D$7,"")</f>
        <v>0</v>
      </c>
      <c r="AY259" s="28"/>
      <c r="BE259" s="24" t="str">
        <f>C259</f>
        <v>India</v>
      </c>
    </row>
    <row r="260" spans="1:60" outlineLevel="1">
      <c r="A260" s="70"/>
      <c r="B260" s="27" t="s">
        <v>464</v>
      </c>
      <c r="C260" s="86" t="str">
        <f t="shared" ref="C260:C270" si="38">$A$258</f>
        <v>India</v>
      </c>
      <c r="D260" s="83" t="e" cm="1" vm="1">
        <f t="array" ref="D260">_xlfn._xlws.FILTER(References!$H$237:$H$310,References!$G$237:$G$310='Printing Tracker'!A258)</f>
        <v>#VALUE!</v>
      </c>
      <c r="E260" s="64" t="str">
        <f>IFERROR(INDEX(Insights[],MATCH($A$258,Insights[Country],0),MATCH($E$9,Insights[#Headers],0)),"")</f>
        <v>APAC</v>
      </c>
      <c r="F260" s="382" cm="1">
        <f t="array" ref="F260">IFERROR(_xlfn.CEILING.MATH(IF($D$8="",_xlfn.XLOOKUP($A258,LangRef[[Country]:[Country]],LangRef[[Screened Patients]:[Screened Patients]])*$D$5,_xlfn.XLOOKUP($A258,LangRef[[Country]:[Country]],LangRef[[Screened Patients]:[Screened Patients]])*$D$5*$D$8),10),"")</f>
        <v>0</v>
      </c>
      <c r="G260" s="382" cm="1">
        <f t="array" ref="G260">IFERROR(_xlfn.CEILING.MATH(IF($D$8="",_xlfn.XLOOKUP($A258,LangRef[[Country]:[Country]],LangRef[[Screened Patients]:[Screened Patients]])*$G$1,_xlfn.XLOOKUP($A258,LangRef[[Country]:[Country]],LangRef[[Sites]:[Sites]])*$G$1*$D$8),5),"")</f>
        <v>0</v>
      </c>
      <c r="H260" s="382" cm="1">
        <f t="array" ref="H260">IFERROR(_xlfn.CEILING.MATH(IF($D$8="",_xlfn.XLOOKUP($A258,LangRef[[Country]:[Country]],LangRef[[Screened Patients]:[Screened Patients]])*$D$5,_xlfn.XLOOKUP($A258,LangRef[[Country]:[Country]],LangRef[[Screened Patients]:[Screened Patients]])*$D$5*$D$8),10),"")</f>
        <v>0</v>
      </c>
      <c r="I260" s="382" cm="1">
        <f t="array" ref="I260">IFERROR(_xlfn.CEILING.MATH(IF($D$8="",_xlfn.XLOOKUP($A258,LangRef[[Country]:[Country]],LangRef[[Screened Patients]:[Screened Patients]])*$D$5,_xlfn.XLOOKUP($A258,LangRef[[Country]:[Country]],LangRef[[Screened Patients]:[Screened Patients]])*$D$5*$D$8),10),"")</f>
        <v>0</v>
      </c>
      <c r="J260" s="382" cm="1">
        <f t="array" ref="J260">IFERROR(_xlfn.CEILING.MATH(IF($D$8="",_xlfn.XLOOKUP($A258,LangRef[[Country]:[Country]],LangRef[[Screened Patients]:[Screened Patients]])*$D$5,_xlfn.XLOOKUP($A258,LangRef[[Country]:[Country]],LangRef[[Screened Patients]:[Screened Patients]])*$D$5*$D$8),10),"")</f>
        <v>0</v>
      </c>
      <c r="K260" s="382" cm="1">
        <f t="array" ref="K260">IFERROR(_xlfn.CEILING.MATH(IF($D$8="",_xlfn.XLOOKUP($A258,LangRef[[Country]:[Country]],LangRef[[Screened Patients]:[Screened Patients]])*$D$5,_xlfn.XLOOKUP($A258,LangRef[[Country]:[Country]],LangRef[[Screened Patients]:[Screened Patients]])*$D$5*$D$8),10),"")</f>
        <v>0</v>
      </c>
      <c r="L260" s="382" cm="1">
        <f t="array" ref="L260">IFERROR(_xlfn.CEILING.MATH(IF($D$8="",_xlfn.XLOOKUP($A258,LangRef[[Country]:[Country]],LangRef[[Screened Patients]:[Screened Patients]])*$D$5,_xlfn.XLOOKUP($A258,LangRef[[Country]:[Country]],LangRef[[Screened Patients]:[Screened Patients]])*$D$5*$D$8),10),"")</f>
        <v>0</v>
      </c>
      <c r="M260" s="382" cm="1">
        <f t="array" ref="M260">IFERROR(_xlfn.CEILING.MATH(IF($D$8="",_xlfn.XLOOKUP($A258,LangRef[[Country]:[Country]],LangRef[[Screened Patients]:[Screened Patients]])*$D$5,_xlfn.XLOOKUP($A258,LangRef[[Country]:[Country]],LangRef[[Screened Patients]:[Screened Patients]])*$D$5*$D$8),10),"")</f>
        <v>0</v>
      </c>
      <c r="N260" s="382" cm="1">
        <f t="array" ref="N260">IFERROR(_xlfn.CEILING.MATH(IF($D$8="",_xlfn.XLOOKUP($A258,LangRef[[Country]:[Country]],LangRef[[Screened Patients]:[Screened Patients]])*$D$5,_xlfn.XLOOKUP($A258,LangRef[[Country]:[Country]],LangRef[[Screened Patients]:[Screened Patients]])*$D$5*$D$8),10),"")</f>
        <v>0</v>
      </c>
      <c r="O260" s="382" cm="1">
        <f t="array" ref="O260">IFERROR(_xlfn.CEILING.MATH(IF($D$8="",_xlfn.XLOOKUP($A258,LangRef[[Country]:[Country]],LangRef[[Screened Patients]:[Screened Patients]])*$D$5,_xlfn.XLOOKUP($A258,LangRef[[Country]:[Country]],LangRef[[Screened Patients]:[Screened Patients]])*$D$5*$D$8),10),"")</f>
        <v>0</v>
      </c>
      <c r="P260" s="382" cm="1">
        <f t="array" ref="P260">IFERROR(_xlfn.CEILING.MATH(IF($D$8="",_xlfn.XLOOKUP($A258,LangRef[[Country]:[Country]],LangRef[[Screened Patients]:[Screened Patients]])*$D$5,_xlfn.XLOOKUP($A258,LangRef[[Country]:[Country]],LangRef[[Screened Patients]:[Screened Patients]])*$D$5*$D$8),10),"")</f>
        <v>0</v>
      </c>
      <c r="Q260" s="382" cm="1">
        <f t="array" ref="Q260">IFERROR(_xlfn.CEILING.MATH(IF($D$8="",_xlfn.XLOOKUP($A258,LangRef[[Country]:[Country]],LangRef[[Screened Patients]:[Screened Patients]])*$D$5,_xlfn.XLOOKUP($A258,LangRef[[Country]:[Country]],LangRef[[Screened Patients]:[Screened Patients]])*$D$5*$D$8),10),"")</f>
        <v>0</v>
      </c>
      <c r="R260" s="382" cm="1">
        <f t="array" ref="R260">IFERROR(_xlfn.CEILING.MATH(IF($D$8="",_xlfn.XLOOKUP($A258,LangRef[[Country]:[Country]],LangRef[[Screened Patients]:[Screened Patients]])*$D$5,_xlfn.XLOOKUP($A258,LangRef[[Country]:[Country]],LangRef[[Screened Patients]:[Screened Patients]])*$D$5*$D$8),10),"")</f>
        <v>0</v>
      </c>
      <c r="S260" s="382" cm="1">
        <f t="array" ref="S260">IFERROR(_xlfn.CEILING.MATH(IF($D$8="",_xlfn.XLOOKUP($A258,LangRef[[Country]:[Country]],LangRef[[Screened Patients]:[Screened Patients]])*$D$5,_xlfn.XLOOKUP($A258,LangRef[[Country]:[Country]],LangRef[[Screened Patients]:[Screened Patients]])*$D$5*$D$8),10),"")</f>
        <v>0</v>
      </c>
      <c r="T260" s="382" cm="1">
        <f t="array" ref="T260">IFERROR(_xlfn.CEILING.MATH(IF($D$8="",_xlfn.XLOOKUP($A258,LangRef[[Country]:[Country]],LangRef[[Screened Patients]:[Screened Patients]])*$D$5,_xlfn.XLOOKUP($A258,LangRef[[Country]:[Country]],LangRef[[Screened Patients]:[Screened Patients]])*$D$5*$D$8),10),"")</f>
        <v>0</v>
      </c>
      <c r="U260" s="382" cm="1">
        <f t="array" ref="U260">IFERROR(_xlfn.CEILING.MATH(IF($D$8="",_xlfn.XLOOKUP($A258,LangRef[[Country]:[Country]],LangRef[[Screened Patients]:[Screened Patients]])*$D$5,_xlfn.XLOOKUP($A258,LangRef[[Country]:[Country]],LangRef[[Screened Patients]:[Screened Patients]])*$D$6*$D$8),10),"")</f>
        <v>0</v>
      </c>
      <c r="V260" s="382" cm="1">
        <f t="array" ref="V260">IFERROR(_xlfn.CEILING.MATH(IF($D$8="",_xlfn.XLOOKUP($A258,LangRef[[Country]:[Country]],LangRef[[Screened Patients]:[Screened Patients]])*$D$5,_xlfn.XLOOKUP($A258,LangRef[[Country]:[Country]],LangRef[[Screened Patients]:[Screened Patients]])*$D$6*$D$8),10),"")</f>
        <v>0</v>
      </c>
      <c r="W260" s="382" cm="1">
        <f t="array" ref="W260">IFERROR(_xlfn.CEILING.MATH(IF($D$8="",_xlfn.XLOOKUP($A258,LangRef[[Country]:[Country]],LangRef[[Screened Patients]:[Screened Patients]])*$D$5,_xlfn.XLOOKUP($A258,LangRef[[Country]:[Country]],LangRef[[Screened Patients]:[Screened Patients]])*$D$6*$D$8),10),"")</f>
        <v>0</v>
      </c>
      <c r="X260" s="382" cm="1">
        <f t="array" ref="X260">IFERROR(_xlfn.CEILING.MATH(IF($D$8="",_xlfn.XLOOKUP($A258,LangRef[[Country]:[Country]],LangRef[[Screened Patients]:[Screened Patients]])*$D$5,_xlfn.XLOOKUP($A258,LangRef[[Country]:[Country]],LangRef[[Screened Patients]:[Screened Patients]])*$D$6*$D$8),10),"")</f>
        <v>0</v>
      </c>
      <c r="Y260" s="382" cm="1">
        <f t="array" ref="Y260">IFERROR(_xlfn.CEILING.MATH(IF($D$8="",_xlfn.XLOOKUP($A258,LangRef[[Country]:[Country]],LangRef[[Screened Patients]:[Screened Patients]])*$D$5,_xlfn.XLOOKUP($A258,LangRef[[Country]:[Country]],LangRef[[Screened Patients]:[Screened Patients]])*$D$6*$D$8),10),"")</f>
        <v>0</v>
      </c>
      <c r="Z260" s="382" cm="1">
        <f t="array" ref="Z260">IFERROR(_xlfn.CEILING.MATH(IF($D$8="",_xlfn.XLOOKUP($A258,LangRef[[Country]:[Country]],LangRef[[Screened Patients]:[Screened Patients]])*$D$5,_xlfn.XLOOKUP($A258,LangRef[[Country]:[Country]],LangRef[[Screened Patients]:[Screened Patients]])*$D$6*$D$8),10),"")</f>
        <v>0</v>
      </c>
      <c r="AA260" s="382" cm="1">
        <f t="array" ref="AA260">IFERROR(_xlfn.CEILING.MATH(IF($D$8="",_xlfn.XLOOKUP($A258,LangRef[[Country]:[Country]],LangRef[[Screened Patients]:[Screened Patients]])*$D$5,_xlfn.XLOOKUP($A258,LangRef[[Country]:[Country]],LangRef[[Screened Patients]:[Screened Patients]])*$D$6*$D$8),10),"")</f>
        <v>0</v>
      </c>
      <c r="AB260" s="382" cm="1">
        <f t="array" ref="AB260">IFERROR(_xlfn.CEILING.MATH(IF($D$8="",_xlfn.XLOOKUP($A258,LangRef[[Country]:[Country]],LangRef[[Screened Patients]:[Screened Patients]])*$D$5,_xlfn.XLOOKUP($A258,LangRef[[Country]:[Country]],LangRef[[Screened Patients]:[Screened Patients]])*$D$6*$D$8),10),"")</f>
        <v>0</v>
      </c>
      <c r="AC260" s="382" cm="1">
        <f t="array" ref="AC260">IFERROR(_xlfn.CEILING.MATH(IF($D$8="",_xlfn.XLOOKUP($A258,LangRef[[Country]:[Country]],LangRef[[Screened Patients]:[Screened Patients]])*$D$5,_xlfn.XLOOKUP($A258,LangRef[[Country]:[Country]],LangRef[[Screened Patients]:[Screened Patients]])*$D$6*$D$8),10),"")</f>
        <v>0</v>
      </c>
      <c r="AD260" s="382" cm="1">
        <f t="array" ref="AD260">IFERROR(_xlfn.CEILING.MATH(IF($D$8="",_xlfn.XLOOKUP($A258,LangRef[[Country]:[Country]],LangRef[[Screened Patients]:[Screened Patients]])*$D$5,_xlfn.XLOOKUP($A258,LangRef[[Country]:[Country]],LangRef[[Screened Patients]:[Screened Patients]])*$D$6*$D$8),10),"")</f>
        <v>0</v>
      </c>
      <c r="AE260" s="382" cm="1">
        <f t="array" ref="AE260">IFERROR(_xlfn.CEILING.MATH(IF($D$8="",_xlfn.XLOOKUP($A258,LangRef[[Country]:[Country]],LangRef[[Screened Patients]:[Screened Patients]])*$D$5,_xlfn.XLOOKUP($A258,LangRef[[Country]:[Country]],LangRef[[Screened Patients]:[Screened Patients]])*$D$6*$D$8),10),"")</f>
        <v>0</v>
      </c>
      <c r="AF260" s="382" cm="1">
        <f t="array" ref="AF260">IFERROR(_xlfn.CEILING.MATH(IF($D$8="",_xlfn.XLOOKUP($A258,LangRef[[Country]:[Country]],LangRef[[Screened Patients]:[Screened Patients]])*$D$5,_xlfn.XLOOKUP($A258,LangRef[[Country]:[Country]],LangRef[[Screened Patients]:[Screened Patients]])*$D$6*$D$8),10),"")</f>
        <v>0</v>
      </c>
      <c r="AG260" s="382" cm="1">
        <f t="array" ref="AG260">IFERROR(_xlfn.CEILING.MATH(IF($D$8="",_xlfn.XLOOKUP($A258,LangRef[[Country]:[Country]],LangRef[[Screened Patients]:[Screened Patients]])*$D$5,_xlfn.XLOOKUP($A258,LangRef[[Country]:[Country]],LangRef[[Screened Patients]:[Screened Patients]])*$D$6*$D$8),10),"")</f>
        <v>0</v>
      </c>
      <c r="AH260" s="382" cm="1">
        <f t="array" ref="AH260">IFERROR(_xlfn.CEILING.MATH(IF($D$8="",_xlfn.XLOOKUP($A258,LangRef[[Country]:[Country]],LangRef[[Screened Patients]:[Screened Patients]])*$D$5,_xlfn.XLOOKUP($A258,LangRef[[Country]:[Country]],LangRef[[Screened Patients]:[Screened Patients]])*$D$6*$D$8),10),"")</f>
        <v>0</v>
      </c>
      <c r="AI260" s="382" cm="1">
        <f t="array" ref="AI260">IFERROR(_xlfn.CEILING.MATH(IF($D$8="",_xlfn.XLOOKUP($A258,LangRef[[Country]:[Country]],LangRef[[Screened Patients]:[Screened Patients]])*$D$5,_xlfn.XLOOKUP($A258,LangRef[[Country]:[Country]],LangRef[[Screened Patients]:[Screened Patients]])*$D$6*$D$8),10),"")</f>
        <v>0</v>
      </c>
      <c r="AJ260" s="27"/>
      <c r="AK260" s="27"/>
      <c r="AL260" s="27"/>
      <c r="AM260" s="27"/>
      <c r="AN260" s="27"/>
      <c r="AO260" s="27"/>
      <c r="AP260" s="27"/>
      <c r="AQ260" s="27"/>
      <c r="AR260" s="27"/>
      <c r="AS260" s="27"/>
      <c r="AT260" s="27"/>
      <c r="AU260" s="27"/>
      <c r="AV260" s="27"/>
      <c r="AW260" s="27"/>
      <c r="AX260" s="27"/>
      <c r="AY260" s="28"/>
      <c r="BE260" s="24" t="str">
        <f t="shared" ref="BE260:BE270" si="39">C260</f>
        <v>India</v>
      </c>
    </row>
    <row r="261" spans="1:60" outlineLevel="1">
      <c r="A261" s="70"/>
      <c r="B261" s="27" t="s">
        <v>464</v>
      </c>
      <c r="C261" s="86" t="str">
        <f t="shared" si="38"/>
        <v>India</v>
      </c>
      <c r="E261" s="64" t="str">
        <f>IFERROR(INDEX(Insights[],MATCH($A$258,Insights[Country],0),MATCH($E$9,Insights[#Headers],0)),"")</f>
        <v>APAC</v>
      </c>
      <c r="F261" s="382"/>
      <c r="G261" s="382"/>
      <c r="H261" s="382"/>
      <c r="I261" s="382"/>
      <c r="J261" s="382"/>
      <c r="K261" s="382"/>
      <c r="L261" s="382"/>
      <c r="M261" s="382"/>
      <c r="N261" s="382"/>
      <c r="O261" s="382"/>
      <c r="P261" s="382"/>
      <c r="Q261" s="382"/>
      <c r="R261" s="382"/>
      <c r="S261" s="382"/>
      <c r="T261" s="382"/>
      <c r="U261" s="382"/>
      <c r="V261" s="382"/>
      <c r="W261" s="382"/>
      <c r="X261" s="382"/>
      <c r="Y261" s="382"/>
      <c r="Z261" s="382"/>
      <c r="AA261" s="382"/>
      <c r="AB261" s="382"/>
      <c r="AC261" s="382"/>
      <c r="AD261" s="382"/>
      <c r="AE261" s="382"/>
      <c r="AF261" s="382"/>
      <c r="AG261" s="382"/>
      <c r="AH261" s="382"/>
      <c r="AI261" s="382"/>
      <c r="AJ261" s="383"/>
      <c r="AK261" s="383"/>
      <c r="AL261" s="383"/>
      <c r="AM261" s="383"/>
      <c r="AN261" s="383"/>
      <c r="AO261" s="383"/>
      <c r="AP261" s="383"/>
      <c r="AQ261" s="383"/>
      <c r="AR261" s="383"/>
      <c r="AS261" s="383"/>
      <c r="AT261" s="383"/>
      <c r="AU261" s="383"/>
      <c r="AV261" s="383"/>
      <c r="AW261" s="383"/>
      <c r="AX261" s="383"/>
      <c r="AY261" s="133"/>
      <c r="BE261" s="24" t="str">
        <f t="shared" si="39"/>
        <v>India</v>
      </c>
    </row>
    <row r="262" spans="1:60" outlineLevel="1">
      <c r="A262" s="70"/>
      <c r="B262" s="27" t="s">
        <v>464</v>
      </c>
      <c r="C262" s="86" t="str">
        <f t="shared" si="38"/>
        <v>India</v>
      </c>
      <c r="E262" s="64" t="str">
        <f>IFERROR(INDEX(Insights[],MATCH($A$258,Insights[Country],0),MATCH($E$9,Insights[#Headers],0)),"")</f>
        <v>APAC</v>
      </c>
      <c r="F262" s="382"/>
      <c r="G262" s="382"/>
      <c r="H262" s="382"/>
      <c r="I262" s="382"/>
      <c r="J262" s="382"/>
      <c r="K262" s="382"/>
      <c r="L262" s="382"/>
      <c r="M262" s="382"/>
      <c r="N262" s="382"/>
      <c r="O262" s="382"/>
      <c r="P262" s="382"/>
      <c r="Q262" s="382"/>
      <c r="R262" s="382"/>
      <c r="S262" s="382"/>
      <c r="T262" s="382"/>
      <c r="U262" s="382"/>
      <c r="V262" s="382"/>
      <c r="W262" s="382"/>
      <c r="X262" s="382"/>
      <c r="Y262" s="382"/>
      <c r="Z262" s="382"/>
      <c r="AA262" s="382"/>
      <c r="AB262" s="382"/>
      <c r="AC262" s="382"/>
      <c r="AD262" s="382"/>
      <c r="AE262" s="382"/>
      <c r="AF262" s="382"/>
      <c r="AG262" s="382"/>
      <c r="AH262" s="382"/>
      <c r="AI262" s="382"/>
      <c r="AJ262" s="383"/>
      <c r="AK262" s="383"/>
      <c r="AL262" s="383"/>
      <c r="AM262" s="383"/>
      <c r="AN262" s="383"/>
      <c r="AO262" s="383"/>
      <c r="AP262" s="383"/>
      <c r="AQ262" s="383"/>
      <c r="AR262" s="383"/>
      <c r="AS262" s="383"/>
      <c r="AT262" s="383"/>
      <c r="AU262" s="383"/>
      <c r="AV262" s="383"/>
      <c r="AW262" s="383"/>
      <c r="AX262" s="383"/>
      <c r="AY262" s="133"/>
      <c r="BE262" s="24" t="str">
        <f t="shared" si="39"/>
        <v>India</v>
      </c>
    </row>
    <row r="263" spans="1:60" outlineLevel="1">
      <c r="A263" s="70"/>
      <c r="B263" s="27">
        <v>1</v>
      </c>
      <c r="C263" s="86" t="str">
        <f t="shared" si="38"/>
        <v>India</v>
      </c>
      <c r="E263" s="64" t="str">
        <f>IFERROR(INDEX(Insights[],MATCH($A$258,Insights[Country],0),MATCH($E$9,Insights[#Headers],0)),"")</f>
        <v>APAC</v>
      </c>
      <c r="F263" s="382"/>
      <c r="G263" s="382"/>
      <c r="H263" s="382"/>
      <c r="I263" s="382"/>
      <c r="J263" s="382"/>
      <c r="K263" s="382"/>
      <c r="L263" s="382"/>
      <c r="M263" s="382"/>
      <c r="N263" s="382"/>
      <c r="O263" s="382"/>
      <c r="P263" s="382"/>
      <c r="Q263" s="382"/>
      <c r="R263" s="382"/>
      <c r="S263" s="382"/>
      <c r="T263" s="382"/>
      <c r="U263" s="382"/>
      <c r="V263" s="382"/>
      <c r="W263" s="382"/>
      <c r="X263" s="382"/>
      <c r="Y263" s="382"/>
      <c r="Z263" s="382"/>
      <c r="AA263" s="382"/>
      <c r="AB263" s="382"/>
      <c r="AC263" s="382"/>
      <c r="AD263" s="382"/>
      <c r="AE263" s="382"/>
      <c r="AF263" s="382"/>
      <c r="AG263" s="382"/>
      <c r="AH263" s="382"/>
      <c r="AI263" s="382"/>
      <c r="AJ263" s="383"/>
      <c r="AK263" s="383"/>
      <c r="AL263" s="383"/>
      <c r="AM263" s="383"/>
      <c r="AN263" s="383"/>
      <c r="AO263" s="383"/>
      <c r="AP263" s="383"/>
      <c r="AQ263" s="383"/>
      <c r="AR263" s="383"/>
      <c r="AS263" s="383"/>
      <c r="AT263" s="383"/>
      <c r="AU263" s="383"/>
      <c r="AV263" s="383"/>
      <c r="AW263" s="383"/>
      <c r="AX263" s="383"/>
      <c r="AY263" s="133"/>
      <c r="BE263" s="24" t="str">
        <f t="shared" si="39"/>
        <v>India</v>
      </c>
    </row>
    <row r="264" spans="1:60" outlineLevel="1">
      <c r="A264" s="70"/>
      <c r="B264" s="27">
        <v>1</v>
      </c>
      <c r="C264" s="86" t="str">
        <f t="shared" si="38"/>
        <v>India</v>
      </c>
      <c r="E264" s="64" t="str">
        <f>IFERROR(INDEX(Insights[],MATCH($A$258,Insights[Country],0),MATCH($E$9,Insights[#Headers],0)),"")</f>
        <v>APAC</v>
      </c>
      <c r="F264" s="382"/>
      <c r="G264" s="382"/>
      <c r="H264" s="382"/>
      <c r="I264" s="382"/>
      <c r="J264" s="382"/>
      <c r="K264" s="382"/>
      <c r="L264" s="382"/>
      <c r="M264" s="382"/>
      <c r="N264" s="382"/>
      <c r="O264" s="382"/>
      <c r="P264" s="382"/>
      <c r="Q264" s="382"/>
      <c r="R264" s="382"/>
      <c r="S264" s="382"/>
      <c r="T264" s="382"/>
      <c r="U264" s="382"/>
      <c r="V264" s="382"/>
      <c r="W264" s="382"/>
      <c r="X264" s="382"/>
      <c r="Y264" s="382"/>
      <c r="Z264" s="382"/>
      <c r="AA264" s="382"/>
      <c r="AB264" s="382"/>
      <c r="AC264" s="382"/>
      <c r="AD264" s="382"/>
      <c r="AE264" s="382"/>
      <c r="AF264" s="382"/>
      <c r="AG264" s="382"/>
      <c r="AH264" s="382"/>
      <c r="AI264" s="382"/>
      <c r="AJ264" s="383"/>
      <c r="AK264" s="383"/>
      <c r="AL264" s="383"/>
      <c r="AM264" s="383"/>
      <c r="AN264" s="383"/>
      <c r="AO264" s="383"/>
      <c r="AP264" s="383"/>
      <c r="AQ264" s="383"/>
      <c r="AR264" s="383"/>
      <c r="AS264" s="383"/>
      <c r="AT264" s="383"/>
      <c r="AU264" s="383"/>
      <c r="AV264" s="383"/>
      <c r="AW264" s="383"/>
      <c r="AX264" s="383"/>
      <c r="AY264" s="133"/>
      <c r="BE264" s="24" t="str">
        <f t="shared" si="39"/>
        <v>India</v>
      </c>
    </row>
    <row r="265" spans="1:60" hidden="1" outlineLevel="2">
      <c r="A265" s="70"/>
      <c r="B265" s="27">
        <v>1</v>
      </c>
      <c r="C265" s="86" t="str">
        <f t="shared" si="38"/>
        <v>India</v>
      </c>
      <c r="E265" s="64" t="str">
        <f>IFERROR(INDEX(Insights[],MATCH($A$258,Insights[Country],0),MATCH($E$9,Insights[#Headers],0)),"")</f>
        <v>APAC</v>
      </c>
      <c r="F265" s="382"/>
      <c r="G265" s="382"/>
      <c r="H265" s="382"/>
      <c r="I265" s="382"/>
      <c r="J265" s="382"/>
      <c r="K265" s="382"/>
      <c r="L265" s="382"/>
      <c r="M265" s="382"/>
      <c r="N265" s="382"/>
      <c r="O265" s="382"/>
      <c r="P265" s="382"/>
      <c r="Q265" s="382"/>
      <c r="R265" s="382"/>
      <c r="S265" s="382"/>
      <c r="T265" s="382"/>
      <c r="U265" s="382"/>
      <c r="V265" s="382"/>
      <c r="W265" s="382"/>
      <c r="X265" s="382"/>
      <c r="Y265" s="382"/>
      <c r="Z265" s="382"/>
      <c r="AA265" s="382"/>
      <c r="AB265" s="382"/>
      <c r="AC265" s="382"/>
      <c r="AD265" s="382"/>
      <c r="AE265" s="382"/>
      <c r="AF265" s="382"/>
      <c r="AG265" s="382"/>
      <c r="AH265" s="382"/>
      <c r="AI265" s="382"/>
      <c r="AJ265" s="383"/>
      <c r="AK265" s="383"/>
      <c r="AL265" s="383"/>
      <c r="AM265" s="383"/>
      <c r="AN265" s="383"/>
      <c r="AO265" s="383"/>
      <c r="AP265" s="383"/>
      <c r="AQ265" s="383"/>
      <c r="AR265" s="383"/>
      <c r="AS265" s="383"/>
      <c r="AT265" s="383"/>
      <c r="AU265" s="383"/>
      <c r="AV265" s="383"/>
      <c r="AW265" s="383"/>
      <c r="AX265" s="383"/>
      <c r="AY265" s="133"/>
      <c r="BE265" s="24" t="str">
        <f t="shared" si="39"/>
        <v>India</v>
      </c>
    </row>
    <row r="266" spans="1:60" hidden="1" outlineLevel="2">
      <c r="A266" s="70"/>
      <c r="B266" s="27">
        <v>1</v>
      </c>
      <c r="C266" s="86" t="str">
        <f t="shared" si="38"/>
        <v>India</v>
      </c>
      <c r="E266" s="64" t="str">
        <f>IFERROR(INDEX(Insights[],MATCH($A$258,Insights[Country],0),MATCH($E$9,Insights[#Headers],0)),"")</f>
        <v>APAC</v>
      </c>
      <c r="F266" s="382"/>
      <c r="G266" s="382"/>
      <c r="H266" s="382"/>
      <c r="I266" s="382"/>
      <c r="J266" s="382"/>
      <c r="K266" s="382"/>
      <c r="L266" s="382"/>
      <c r="M266" s="382"/>
      <c r="N266" s="382"/>
      <c r="O266" s="382"/>
      <c r="P266" s="382"/>
      <c r="Q266" s="382"/>
      <c r="R266" s="382"/>
      <c r="S266" s="382"/>
      <c r="T266" s="382"/>
      <c r="U266" s="382"/>
      <c r="V266" s="382"/>
      <c r="W266" s="382"/>
      <c r="X266" s="382"/>
      <c r="Y266" s="382"/>
      <c r="Z266" s="382"/>
      <c r="AA266" s="382"/>
      <c r="AB266" s="382"/>
      <c r="AC266" s="382"/>
      <c r="AD266" s="382"/>
      <c r="AE266" s="382"/>
      <c r="AF266" s="382"/>
      <c r="AG266" s="382"/>
      <c r="AH266" s="382"/>
      <c r="AI266" s="382"/>
      <c r="AJ266" s="383"/>
      <c r="AK266" s="383"/>
      <c r="AL266" s="383"/>
      <c r="AM266" s="383"/>
      <c r="AN266" s="383"/>
      <c r="AO266" s="383"/>
      <c r="AP266" s="383"/>
      <c r="AQ266" s="383"/>
      <c r="AR266" s="383"/>
      <c r="AS266" s="383"/>
      <c r="AT266" s="383"/>
      <c r="AU266" s="383"/>
      <c r="AV266" s="383"/>
      <c r="AW266" s="383"/>
      <c r="AX266" s="383"/>
      <c r="AY266" s="133"/>
      <c r="BE266" s="24" t="str">
        <f t="shared" si="39"/>
        <v>India</v>
      </c>
    </row>
    <row r="267" spans="1:60" hidden="1" outlineLevel="2">
      <c r="A267" s="70"/>
      <c r="B267" s="27">
        <v>2</v>
      </c>
      <c r="C267" s="86" t="str">
        <f t="shared" si="38"/>
        <v>India</v>
      </c>
      <c r="E267" s="64" t="str">
        <f>IFERROR(INDEX(Insights[],MATCH($A$258,Insights[Country],0),MATCH($E$9,Insights[#Headers],0)),"")</f>
        <v>APAC</v>
      </c>
      <c r="F267" s="382"/>
      <c r="G267" s="382"/>
      <c r="H267" s="382"/>
      <c r="I267" s="382"/>
      <c r="J267" s="382"/>
      <c r="K267" s="382"/>
      <c r="L267" s="382"/>
      <c r="M267" s="382"/>
      <c r="N267" s="382"/>
      <c r="O267" s="382"/>
      <c r="P267" s="382"/>
      <c r="Q267" s="382"/>
      <c r="R267" s="382"/>
      <c r="S267" s="382"/>
      <c r="T267" s="382"/>
      <c r="U267" s="382"/>
      <c r="V267" s="382"/>
      <c r="W267" s="382"/>
      <c r="X267" s="382"/>
      <c r="Y267" s="382"/>
      <c r="Z267" s="382"/>
      <c r="AA267" s="382"/>
      <c r="AB267" s="382"/>
      <c r="AC267" s="382"/>
      <c r="AD267" s="382"/>
      <c r="AE267" s="382"/>
      <c r="AF267" s="382"/>
      <c r="AG267" s="382"/>
      <c r="AH267" s="382"/>
      <c r="AI267" s="382"/>
      <c r="AJ267" s="383"/>
      <c r="AK267" s="383"/>
      <c r="AL267" s="383"/>
      <c r="AM267" s="383"/>
      <c r="AN267" s="383"/>
      <c r="AO267" s="383"/>
      <c r="AP267" s="383"/>
      <c r="AQ267" s="383"/>
      <c r="AR267" s="383"/>
      <c r="AS267" s="383"/>
      <c r="AT267" s="383"/>
      <c r="AU267" s="383"/>
      <c r="AV267" s="383"/>
      <c r="AW267" s="383"/>
      <c r="AX267" s="383"/>
      <c r="AY267" s="133"/>
      <c r="BE267" s="24" t="str">
        <f t="shared" si="39"/>
        <v>India</v>
      </c>
    </row>
    <row r="268" spans="1:60" hidden="1" outlineLevel="2">
      <c r="A268" s="70"/>
      <c r="B268" s="27">
        <v>2</v>
      </c>
      <c r="C268" s="86" t="str">
        <f t="shared" si="38"/>
        <v>India</v>
      </c>
      <c r="E268" s="64" t="str">
        <f>IFERROR(INDEX(Insights[],MATCH($A$258,Insights[Country],0),MATCH($E$9,Insights[#Headers],0)),"")</f>
        <v>APAC</v>
      </c>
      <c r="F268" s="382"/>
      <c r="G268" s="382"/>
      <c r="H268" s="382"/>
      <c r="I268" s="382"/>
      <c r="J268" s="382"/>
      <c r="K268" s="382"/>
      <c r="L268" s="382"/>
      <c r="M268" s="382"/>
      <c r="N268" s="382"/>
      <c r="O268" s="382"/>
      <c r="P268" s="382"/>
      <c r="Q268" s="382"/>
      <c r="R268" s="382"/>
      <c r="S268" s="382"/>
      <c r="T268" s="382"/>
      <c r="U268" s="382"/>
      <c r="V268" s="382"/>
      <c r="W268" s="382"/>
      <c r="X268" s="382"/>
      <c r="Y268" s="382"/>
      <c r="Z268" s="382"/>
      <c r="AA268" s="382"/>
      <c r="AB268" s="382"/>
      <c r="AC268" s="382"/>
      <c r="AD268" s="382"/>
      <c r="AE268" s="382"/>
      <c r="AF268" s="382"/>
      <c r="AG268" s="382"/>
      <c r="AH268" s="382"/>
      <c r="AI268" s="382"/>
      <c r="AJ268" s="383"/>
      <c r="AK268" s="383"/>
      <c r="AL268" s="383"/>
      <c r="AM268" s="383"/>
      <c r="AN268" s="383"/>
      <c r="AO268" s="383"/>
      <c r="AP268" s="383"/>
      <c r="AQ268" s="383"/>
      <c r="AR268" s="383"/>
      <c r="AS268" s="383"/>
      <c r="AT268" s="383"/>
      <c r="AU268" s="383"/>
      <c r="AV268" s="383"/>
      <c r="AW268" s="383"/>
      <c r="AX268" s="383"/>
      <c r="AY268" s="133"/>
      <c r="BE268" s="24" t="str">
        <f t="shared" si="39"/>
        <v>India</v>
      </c>
    </row>
    <row r="269" spans="1:60" hidden="1" outlineLevel="2">
      <c r="A269" s="70"/>
      <c r="B269" s="27">
        <v>2</v>
      </c>
      <c r="C269" s="86" t="str">
        <f t="shared" si="38"/>
        <v>India</v>
      </c>
      <c r="E269" s="64" t="str">
        <f>IFERROR(INDEX(Insights[],MATCH($A$258,Insights[Country],0),MATCH($E$9,Insights[#Headers],0)),"")</f>
        <v>APAC</v>
      </c>
      <c r="F269" s="382"/>
      <c r="G269" s="382"/>
      <c r="H269" s="382"/>
      <c r="I269" s="382"/>
      <c r="J269" s="382"/>
      <c r="K269" s="382"/>
      <c r="L269" s="382"/>
      <c r="M269" s="382"/>
      <c r="N269" s="382"/>
      <c r="O269" s="382"/>
      <c r="P269" s="382"/>
      <c r="Q269" s="382"/>
      <c r="R269" s="382"/>
      <c r="S269" s="382"/>
      <c r="T269" s="382"/>
      <c r="U269" s="382"/>
      <c r="V269" s="382"/>
      <c r="W269" s="382"/>
      <c r="X269" s="382"/>
      <c r="Y269" s="382"/>
      <c r="Z269" s="382"/>
      <c r="AA269" s="382"/>
      <c r="AB269" s="382"/>
      <c r="AC269" s="382"/>
      <c r="AD269" s="382"/>
      <c r="AE269" s="382"/>
      <c r="AF269" s="382"/>
      <c r="AG269" s="382"/>
      <c r="AH269" s="382"/>
      <c r="AI269" s="382"/>
      <c r="AJ269" s="383"/>
      <c r="AK269" s="383"/>
      <c r="AL269" s="383"/>
      <c r="AM269" s="383"/>
      <c r="AN269" s="383"/>
      <c r="AO269" s="383"/>
      <c r="AP269" s="383"/>
      <c r="AQ269" s="383"/>
      <c r="AR269" s="383"/>
      <c r="AS269" s="383"/>
      <c r="AT269" s="383"/>
      <c r="AU269" s="383"/>
      <c r="AV269" s="383"/>
      <c r="AW269" s="383"/>
      <c r="AX269" s="383"/>
      <c r="AY269" s="133"/>
      <c r="BE269" s="24" t="str">
        <f t="shared" si="39"/>
        <v>India</v>
      </c>
    </row>
    <row r="270" spans="1:60" hidden="1" outlineLevel="2">
      <c r="A270" s="70"/>
      <c r="B270" s="27">
        <v>2</v>
      </c>
      <c r="C270" s="86" t="str">
        <f t="shared" si="38"/>
        <v>India</v>
      </c>
      <c r="E270" s="64" t="str">
        <f>IFERROR(INDEX(Insights[],MATCH($A$258,Insights[Country],0),MATCH($E$9,Insights[#Headers],0)),"")</f>
        <v>APAC</v>
      </c>
      <c r="F270" s="382"/>
      <c r="G270" s="382"/>
      <c r="H270" s="382"/>
      <c r="I270" s="382"/>
      <c r="J270" s="382"/>
      <c r="K270" s="382"/>
      <c r="L270" s="382"/>
      <c r="M270" s="382"/>
      <c r="N270" s="382"/>
      <c r="O270" s="382"/>
      <c r="P270" s="382"/>
      <c r="Q270" s="382"/>
      <c r="R270" s="382"/>
      <c r="S270" s="382"/>
      <c r="T270" s="382"/>
      <c r="U270" s="382"/>
      <c r="V270" s="382"/>
      <c r="W270" s="382"/>
      <c r="X270" s="382"/>
      <c r="Y270" s="382"/>
      <c r="Z270" s="382"/>
      <c r="AA270" s="382"/>
      <c r="AB270" s="382"/>
      <c r="AC270" s="382"/>
      <c r="AD270" s="382"/>
      <c r="AE270" s="382"/>
      <c r="AF270" s="382"/>
      <c r="AG270" s="382"/>
      <c r="AH270" s="382"/>
      <c r="AI270" s="382"/>
      <c r="AJ270" s="383"/>
      <c r="AK270" s="383"/>
      <c r="AL270" s="383"/>
      <c r="AM270" s="383"/>
      <c r="AN270" s="383"/>
      <c r="AO270" s="383"/>
      <c r="AP270" s="383"/>
      <c r="AQ270" s="383"/>
      <c r="AR270" s="383"/>
      <c r="AS270" s="383"/>
      <c r="AT270" s="383"/>
      <c r="AU270" s="383"/>
      <c r="AV270" s="383"/>
      <c r="AW270" s="383"/>
      <c r="AX270" s="383"/>
      <c r="AY270" s="133"/>
      <c r="BE270" s="24" t="str">
        <f t="shared" si="39"/>
        <v>India</v>
      </c>
    </row>
    <row r="271" spans="1:60" s="68" customFormat="1">
      <c r="A271" s="69" t="str">
        <f>References!A256</f>
        <v>Ireland</v>
      </c>
      <c r="B271" s="61"/>
      <c r="C271" s="88"/>
      <c r="D271" s="90"/>
      <c r="E271" s="63" t="str">
        <f>IFERROR(INDEX(Insights[],MATCH($A$271,Insights[Country],0),MATCH($E$9,Insights[#Headers],0)),"")</f>
        <v>EU</v>
      </c>
      <c r="F271" s="384"/>
      <c r="G271" s="384"/>
      <c r="H271" s="384"/>
      <c r="I271" s="384"/>
      <c r="J271" s="384"/>
      <c r="K271" s="384"/>
      <c r="L271" s="384"/>
      <c r="M271" s="384"/>
      <c r="N271" s="384"/>
      <c r="O271" s="384"/>
      <c r="P271" s="384"/>
      <c r="Q271" s="384"/>
      <c r="R271" s="384"/>
      <c r="S271" s="384"/>
      <c r="T271" s="384"/>
      <c r="U271" s="384"/>
      <c r="V271" s="384"/>
      <c r="W271" s="384"/>
      <c r="X271" s="384"/>
      <c r="Y271" s="384"/>
      <c r="Z271" s="384"/>
      <c r="AA271" s="384"/>
      <c r="AB271" s="384"/>
      <c r="AC271" s="384"/>
      <c r="AD271" s="384"/>
      <c r="AE271" s="384"/>
      <c r="AF271" s="384"/>
      <c r="AG271" s="384"/>
      <c r="AH271" s="384"/>
      <c r="AI271" s="384"/>
      <c r="AJ271" s="385"/>
      <c r="AK271" s="385"/>
      <c r="AL271" s="385"/>
      <c r="AM271" s="385"/>
      <c r="AN271" s="385"/>
      <c r="AO271" s="385"/>
      <c r="AP271" s="385"/>
      <c r="AQ271" s="385"/>
      <c r="AR271" s="385"/>
      <c r="AS271" s="385"/>
      <c r="AT271" s="385"/>
      <c r="AU271" s="385"/>
      <c r="AV271" s="385"/>
      <c r="AW271" s="385"/>
      <c r="AX271" s="385"/>
      <c r="AY271" s="87" t="str">
        <f>_xlfn.XLOOKUP(A271,CountrySelect[Country],CountrySelect[Location Name])</f>
        <v>Bayer Ltd.</v>
      </c>
      <c r="AZ271" s="87">
        <f>_xlfn.XLOOKUP(A271,CountrySelect[Country],CountrySelect[Recipient Name])</f>
        <v>0</v>
      </c>
      <c r="BA271" s="87" t="str">
        <f>_xlfn.XLOOKUP(A271,CountrySelect[Country],CountrySelect[Address Line 1])</f>
        <v>The Atrium</v>
      </c>
      <c r="BB271" s="87" t="str">
        <f>_xlfn.XLOOKUP(A271,CountrySelect[Country],CountrySelect[Address Line 2])</f>
        <v>Blackthorn Road</v>
      </c>
      <c r="BC271" s="87" t="e">
        <f>IF(_xlfn.XLOOKUP(A271,#REF!,#REF!)="","",_xlfn.XLOOKUP(A271,#REF!,#REF!))</f>
        <v>#REF!</v>
      </c>
      <c r="BD271" s="87" t="str">
        <f>_xlfn.XLOOKUP(A271,CountrySelect[Country],CountrySelect[City])</f>
        <v>Dublin 18</v>
      </c>
      <c r="BE271" s="87" t="str">
        <f>A271</f>
        <v>Ireland</v>
      </c>
      <c r="BF271" s="87" t="str">
        <f>_xlfn.XLOOKUP(A271,CountrySelect[Country],CountrySelect[Postal/Zip Code])</f>
        <v/>
      </c>
      <c r="BG271" s="87">
        <f>_xlfn.XLOOKUP(A271,CountrySelect[Country],CountrySelect[Telephone])</f>
        <v>0</v>
      </c>
      <c r="BH271" s="87">
        <f>_xlfn.XLOOKUP(A271,CountrySelect[Country],CountrySelect[Email])</f>
        <v>0</v>
      </c>
    </row>
    <row r="272" spans="1:60" outlineLevel="1">
      <c r="A272" s="70"/>
      <c r="B272" s="27" t="s">
        <v>464</v>
      </c>
      <c r="C272" s="86" t="str">
        <f>$A$271</f>
        <v>Ireland</v>
      </c>
      <c r="D272" s="83" t="s">
        <v>465</v>
      </c>
      <c r="E272" s="64" t="str">
        <f>IFERROR(INDEX(Insights[],MATCH($A$271,Insights[Country],0),MATCH($E$9,Insights[#Headers],0)),"")</f>
        <v>EU</v>
      </c>
      <c r="F272" s="381"/>
      <c r="G272" s="381"/>
      <c r="H272" s="381"/>
      <c r="I272" s="381"/>
      <c r="J272" s="381"/>
      <c r="K272" s="381"/>
      <c r="L272" s="381"/>
      <c r="M272" s="381"/>
      <c r="N272" s="381"/>
      <c r="O272" s="381"/>
      <c r="P272" s="381"/>
      <c r="Q272" s="381"/>
      <c r="R272" s="381"/>
      <c r="S272" s="381"/>
      <c r="T272" s="381"/>
      <c r="U272" s="381"/>
      <c r="V272" s="381"/>
      <c r="W272" s="381"/>
      <c r="X272" s="381"/>
      <c r="Y272" s="381"/>
      <c r="Z272" s="381"/>
      <c r="AA272" s="381"/>
      <c r="AB272" s="381"/>
      <c r="AC272" s="381"/>
      <c r="AD272" s="381"/>
      <c r="AE272" s="381"/>
      <c r="AF272" s="381"/>
      <c r="AG272" s="381"/>
      <c r="AH272" s="381"/>
      <c r="AI272" s="381"/>
      <c r="AJ272" s="382" cm="1">
        <f t="array" ref="AJ272">IFERROR(_xlfn.XLOOKUP($A271,LangRef[[Country]:[Country]],LangRef[[Sites]:[Sites]])*$D$7,"")</f>
        <v>0</v>
      </c>
      <c r="AK272" s="382" cm="1">
        <f t="array" ref="AK272">IFERROR(_xlfn.XLOOKUP($A271,LangRef[[Country]:[Country]],LangRef[[Sites]:[Sites]])*$D$7,"")</f>
        <v>0</v>
      </c>
      <c r="AL272" s="382" cm="1">
        <f t="array" ref="AL272">IFERROR(_xlfn.XLOOKUP($A271,LangRef[[Country]:[Country]],LangRef[[Sites]:[Sites]])*$D$7,"")</f>
        <v>0</v>
      </c>
      <c r="AM272" s="382" cm="1">
        <f t="array" ref="AM272">IFERROR(_xlfn.XLOOKUP($A271,LangRef[[Country]:[Country]],LangRef[[Sites]:[Sites]])*$D$7,"")</f>
        <v>0</v>
      </c>
      <c r="AN272" s="382" cm="1">
        <f t="array" ref="AN272">IFERROR(_xlfn.XLOOKUP($A271,LangRef[[Country]:[Country]],LangRef[[Sites]:[Sites]])*$D$7,"")</f>
        <v>0</v>
      </c>
      <c r="AO272" s="382" cm="1">
        <f t="array" ref="AO272">IFERROR(_xlfn.XLOOKUP($A271,LangRef[[Country]:[Country]],LangRef[[Sites]:[Sites]])*$D$7,"")</f>
        <v>0</v>
      </c>
      <c r="AP272" s="382" cm="1">
        <f t="array" ref="AP272">IFERROR(_xlfn.XLOOKUP($A271,LangRef[[Country]:[Country]],LangRef[[Sites]:[Sites]])*$D$7,"")</f>
        <v>0</v>
      </c>
      <c r="AQ272" s="382" cm="1">
        <f t="array" ref="AQ272">IFERROR(_xlfn.XLOOKUP($A271,LangRef[[Country]:[Country]],LangRef[[Sites]:[Sites]])*$D$7,"")</f>
        <v>0</v>
      </c>
      <c r="AR272" s="382" cm="1">
        <f t="array" ref="AR272">IFERROR(_xlfn.XLOOKUP($A271,LangRef[[Country]:[Country]],LangRef[[Sites]:[Sites]])*$D$7,"")</f>
        <v>0</v>
      </c>
      <c r="AS272" s="382" cm="1">
        <f t="array" ref="AS272">IFERROR(_xlfn.XLOOKUP($A271,LangRef[[Country]:[Country]],LangRef[[Sites]:[Sites]])*$D$7,"")</f>
        <v>0</v>
      </c>
      <c r="AT272" s="382" cm="1">
        <f t="array" ref="AT272">IFERROR(_xlfn.XLOOKUP($A271,LangRef[[Country]:[Country]],LangRef[[Sites]:[Sites]])*$D$7,"")</f>
        <v>0</v>
      </c>
      <c r="AU272" s="382" cm="1">
        <f t="array" ref="AU272">IFERROR(_xlfn.XLOOKUP($A271,LangRef[[Country]:[Country]],LangRef[[Sites]:[Sites]])*$D$7,"")</f>
        <v>0</v>
      </c>
      <c r="AV272" s="382" cm="1">
        <f t="array" ref="AV272">IFERROR(_xlfn.XLOOKUP($A271,LangRef[[Country]:[Country]],LangRef[[Sites]:[Sites]])*$D$7,"")</f>
        <v>0</v>
      </c>
      <c r="AW272" s="382" cm="1">
        <f t="array" ref="AW272">IFERROR(_xlfn.XLOOKUP($A271,LangRef[[Country]:[Country]],LangRef[[Sites]:[Sites]])*$D$7,"")</f>
        <v>0</v>
      </c>
      <c r="AX272" s="382" cm="1">
        <f t="array" ref="AX272">IFERROR(_xlfn.XLOOKUP($A271,LangRef[[Country]:[Country]],LangRef[[Sites]:[Sites]])*$D$7,"")</f>
        <v>0</v>
      </c>
      <c r="AY272" s="28"/>
      <c r="BE272" s="24" t="str">
        <f>C272</f>
        <v>Ireland</v>
      </c>
    </row>
    <row r="273" spans="1:60" outlineLevel="1">
      <c r="A273" s="70"/>
      <c r="B273" s="27" t="s">
        <v>464</v>
      </c>
      <c r="C273" s="86" t="str">
        <f t="shared" ref="C273:C283" si="40">$A$271</f>
        <v>Ireland</v>
      </c>
      <c r="D273" s="83" t="str" cm="1">
        <f t="array" ref="D273">_xlfn._xlws.FILTER(References!$H$237:$H$310,References!$G$237:$G$310='Printing Tracker'!A271)</f>
        <v>English</v>
      </c>
      <c r="E273" s="64" t="str">
        <f>IFERROR(INDEX(Insights[],MATCH($A$271,Insights[Country],0),MATCH($E$9,Insights[#Headers],0)),"")</f>
        <v>EU</v>
      </c>
      <c r="F273" s="382" cm="1">
        <f t="array" ref="F273">IFERROR(_xlfn.CEILING.MATH(IF($D$8="",_xlfn.XLOOKUP($A271,LangRef[[Country]:[Country]],LangRef[[Screened Patients]:[Screened Patients]])*$D$5,_xlfn.XLOOKUP($A271,LangRef[[Country]:[Country]],LangRef[[Screened Patients]:[Screened Patients]])*$D$5*$D$8),10),"")</f>
        <v>0</v>
      </c>
      <c r="G273" s="382" cm="1">
        <f t="array" ref="G273">IFERROR(_xlfn.CEILING.MATH(IF($D$8="",_xlfn.XLOOKUP($A271,LangRef[[Country]:[Country]],LangRef[[Screened Patients]:[Screened Patients]])*$G$1,_xlfn.XLOOKUP($A271,LangRef[[Country]:[Country]],LangRef[[Sites]:[Sites]])*$G$1*$D$8),5),"")</f>
        <v>0</v>
      </c>
      <c r="H273" s="382" cm="1">
        <f t="array" ref="H273">IFERROR(_xlfn.CEILING.MATH(IF($D$8="",_xlfn.XLOOKUP($A271,LangRef[[Country]:[Country]],LangRef[[Screened Patients]:[Screened Patients]])*$D$5,_xlfn.XLOOKUP($A271,LangRef[[Country]:[Country]],LangRef[[Screened Patients]:[Screened Patients]])*$D$5*$D$8),10),"")</f>
        <v>0</v>
      </c>
      <c r="I273" s="382" cm="1">
        <f t="array" ref="I273">IFERROR(_xlfn.CEILING.MATH(IF($D$8="",_xlfn.XLOOKUP($A271,LangRef[[Country]:[Country]],LangRef[[Screened Patients]:[Screened Patients]])*$D$5,_xlfn.XLOOKUP($A271,LangRef[[Country]:[Country]],LangRef[[Screened Patients]:[Screened Patients]])*$D$5*$D$8),10),"")</f>
        <v>0</v>
      </c>
      <c r="J273" s="382" cm="1">
        <f t="array" ref="J273">IFERROR(_xlfn.CEILING.MATH(IF($D$8="",_xlfn.XLOOKUP($A271,LangRef[[Country]:[Country]],LangRef[[Screened Patients]:[Screened Patients]])*$D$5,_xlfn.XLOOKUP($A271,LangRef[[Country]:[Country]],LangRef[[Screened Patients]:[Screened Patients]])*$D$5*$D$8),10),"")</f>
        <v>0</v>
      </c>
      <c r="K273" s="382" cm="1">
        <f t="array" ref="K273">IFERROR(_xlfn.CEILING.MATH(IF($D$8="",_xlfn.XLOOKUP($A271,LangRef[[Country]:[Country]],LangRef[[Screened Patients]:[Screened Patients]])*$D$5,_xlfn.XLOOKUP($A271,LangRef[[Country]:[Country]],LangRef[[Screened Patients]:[Screened Patients]])*$D$5*$D$8),10),"")</f>
        <v>0</v>
      </c>
      <c r="L273" s="382" cm="1">
        <f t="array" ref="L273">IFERROR(_xlfn.CEILING.MATH(IF($D$8="",_xlfn.XLOOKUP($A271,LangRef[[Country]:[Country]],LangRef[[Screened Patients]:[Screened Patients]])*$D$5,_xlfn.XLOOKUP($A271,LangRef[[Country]:[Country]],LangRef[[Screened Patients]:[Screened Patients]])*$D$5*$D$8),10),"")</f>
        <v>0</v>
      </c>
      <c r="M273" s="382" cm="1">
        <f t="array" ref="M273">IFERROR(_xlfn.CEILING.MATH(IF($D$8="",_xlfn.XLOOKUP($A271,LangRef[[Country]:[Country]],LangRef[[Screened Patients]:[Screened Patients]])*$D$5,_xlfn.XLOOKUP($A271,LangRef[[Country]:[Country]],LangRef[[Screened Patients]:[Screened Patients]])*$D$5*$D$8),10),"")</f>
        <v>0</v>
      </c>
      <c r="N273" s="382" cm="1">
        <f t="array" ref="N273">IFERROR(_xlfn.CEILING.MATH(IF($D$8="",_xlfn.XLOOKUP($A271,LangRef[[Country]:[Country]],LangRef[[Screened Patients]:[Screened Patients]])*$D$5,_xlfn.XLOOKUP($A271,LangRef[[Country]:[Country]],LangRef[[Screened Patients]:[Screened Patients]])*$D$5*$D$8),10),"")</f>
        <v>0</v>
      </c>
      <c r="O273" s="382" cm="1">
        <f t="array" ref="O273">IFERROR(_xlfn.CEILING.MATH(IF($D$8="",_xlfn.XLOOKUP($A271,LangRef[[Country]:[Country]],LangRef[[Screened Patients]:[Screened Patients]])*$D$5,_xlfn.XLOOKUP($A271,LangRef[[Country]:[Country]],LangRef[[Screened Patients]:[Screened Patients]])*$D$5*$D$8),10),"")</f>
        <v>0</v>
      </c>
      <c r="P273" s="382" cm="1">
        <f t="array" ref="P273">IFERROR(_xlfn.CEILING.MATH(IF($D$8="",_xlfn.XLOOKUP($A271,LangRef[[Country]:[Country]],LangRef[[Screened Patients]:[Screened Patients]])*$D$5,_xlfn.XLOOKUP($A271,LangRef[[Country]:[Country]],LangRef[[Screened Patients]:[Screened Patients]])*$D$5*$D$8),10),"")</f>
        <v>0</v>
      </c>
      <c r="Q273" s="382" cm="1">
        <f t="array" ref="Q273">IFERROR(_xlfn.CEILING.MATH(IF($D$8="",_xlfn.XLOOKUP($A271,LangRef[[Country]:[Country]],LangRef[[Screened Patients]:[Screened Patients]])*$D$5,_xlfn.XLOOKUP($A271,LangRef[[Country]:[Country]],LangRef[[Screened Patients]:[Screened Patients]])*$D$5*$D$8),10),"")</f>
        <v>0</v>
      </c>
      <c r="R273" s="382" cm="1">
        <f t="array" ref="R273">IFERROR(_xlfn.CEILING.MATH(IF($D$8="",_xlfn.XLOOKUP($A271,LangRef[[Country]:[Country]],LangRef[[Screened Patients]:[Screened Patients]])*$D$5,_xlfn.XLOOKUP($A271,LangRef[[Country]:[Country]],LangRef[[Screened Patients]:[Screened Patients]])*$D$5*$D$8),10),"")</f>
        <v>0</v>
      </c>
      <c r="S273" s="382" cm="1">
        <f t="array" ref="S273">IFERROR(_xlfn.CEILING.MATH(IF($D$8="",_xlfn.XLOOKUP($A271,LangRef[[Country]:[Country]],LangRef[[Screened Patients]:[Screened Patients]])*$D$5,_xlfn.XLOOKUP($A271,LangRef[[Country]:[Country]],LangRef[[Screened Patients]:[Screened Patients]])*$D$5*$D$8),10),"")</f>
        <v>0</v>
      </c>
      <c r="T273" s="382" cm="1">
        <f t="array" ref="T273">IFERROR(_xlfn.CEILING.MATH(IF($D$8="",_xlfn.XLOOKUP($A271,LangRef[[Country]:[Country]],LangRef[[Screened Patients]:[Screened Patients]])*$D$5,_xlfn.XLOOKUP($A271,LangRef[[Country]:[Country]],LangRef[[Screened Patients]:[Screened Patients]])*$D$5*$D$8),10),"")</f>
        <v>0</v>
      </c>
      <c r="U273" s="382" cm="1">
        <f t="array" ref="U273">IFERROR(_xlfn.CEILING.MATH(IF($D$8="",_xlfn.XLOOKUP($A271,LangRef[[Country]:[Country]],LangRef[[Screened Patients]:[Screened Patients]])*$D$5,_xlfn.XLOOKUP($A271,LangRef[[Country]:[Country]],LangRef[[Screened Patients]:[Screened Patients]])*$D$6*$D$8),10),"")</f>
        <v>0</v>
      </c>
      <c r="V273" s="382" cm="1">
        <f t="array" ref="V273">IFERROR(_xlfn.CEILING.MATH(IF($D$8="",_xlfn.XLOOKUP($A271,LangRef[[Country]:[Country]],LangRef[[Screened Patients]:[Screened Patients]])*$D$5,_xlfn.XLOOKUP($A271,LangRef[[Country]:[Country]],LangRef[[Screened Patients]:[Screened Patients]])*$D$6*$D$8),10),"")</f>
        <v>0</v>
      </c>
      <c r="W273" s="382" cm="1">
        <f t="array" ref="W273">IFERROR(_xlfn.CEILING.MATH(IF($D$8="",_xlfn.XLOOKUP($A271,LangRef[[Country]:[Country]],LangRef[[Screened Patients]:[Screened Patients]])*$D$5,_xlfn.XLOOKUP($A271,LangRef[[Country]:[Country]],LangRef[[Screened Patients]:[Screened Patients]])*$D$6*$D$8),10),"")</f>
        <v>0</v>
      </c>
      <c r="X273" s="382" cm="1">
        <f t="array" ref="X273">IFERROR(_xlfn.CEILING.MATH(IF($D$8="",_xlfn.XLOOKUP($A271,LangRef[[Country]:[Country]],LangRef[[Screened Patients]:[Screened Patients]])*$D$5,_xlfn.XLOOKUP($A271,LangRef[[Country]:[Country]],LangRef[[Screened Patients]:[Screened Patients]])*$D$6*$D$8),10),"")</f>
        <v>0</v>
      </c>
      <c r="Y273" s="382" cm="1">
        <f t="array" ref="Y273">IFERROR(_xlfn.CEILING.MATH(IF($D$8="",_xlfn.XLOOKUP($A271,LangRef[[Country]:[Country]],LangRef[[Screened Patients]:[Screened Patients]])*$D$5,_xlfn.XLOOKUP($A271,LangRef[[Country]:[Country]],LangRef[[Screened Patients]:[Screened Patients]])*$D$6*$D$8),10),"")</f>
        <v>0</v>
      </c>
      <c r="Z273" s="382" cm="1">
        <f t="array" ref="Z273">IFERROR(_xlfn.CEILING.MATH(IF($D$8="",_xlfn.XLOOKUP($A271,LangRef[[Country]:[Country]],LangRef[[Screened Patients]:[Screened Patients]])*$D$5,_xlfn.XLOOKUP($A271,LangRef[[Country]:[Country]],LangRef[[Screened Patients]:[Screened Patients]])*$D$6*$D$8),10),"")</f>
        <v>0</v>
      </c>
      <c r="AA273" s="382" cm="1">
        <f t="array" ref="AA273">IFERROR(_xlfn.CEILING.MATH(IF($D$8="",_xlfn.XLOOKUP($A271,LangRef[[Country]:[Country]],LangRef[[Screened Patients]:[Screened Patients]])*$D$5,_xlfn.XLOOKUP($A271,LangRef[[Country]:[Country]],LangRef[[Screened Patients]:[Screened Patients]])*$D$6*$D$8),10),"")</f>
        <v>0</v>
      </c>
      <c r="AB273" s="382" cm="1">
        <f t="array" ref="AB273">IFERROR(_xlfn.CEILING.MATH(IF($D$8="",_xlfn.XLOOKUP($A271,LangRef[[Country]:[Country]],LangRef[[Screened Patients]:[Screened Patients]])*$D$5,_xlfn.XLOOKUP($A271,LangRef[[Country]:[Country]],LangRef[[Screened Patients]:[Screened Patients]])*$D$6*$D$8),10),"")</f>
        <v>0</v>
      </c>
      <c r="AC273" s="382" cm="1">
        <f t="array" ref="AC273">IFERROR(_xlfn.CEILING.MATH(IF($D$8="",_xlfn.XLOOKUP($A271,LangRef[[Country]:[Country]],LangRef[[Screened Patients]:[Screened Patients]])*$D$5,_xlfn.XLOOKUP($A271,LangRef[[Country]:[Country]],LangRef[[Screened Patients]:[Screened Patients]])*$D$6*$D$8),10),"")</f>
        <v>0</v>
      </c>
      <c r="AD273" s="382" cm="1">
        <f t="array" ref="AD273">IFERROR(_xlfn.CEILING.MATH(IF($D$8="",_xlfn.XLOOKUP($A271,LangRef[[Country]:[Country]],LangRef[[Screened Patients]:[Screened Patients]])*$D$5,_xlfn.XLOOKUP($A271,LangRef[[Country]:[Country]],LangRef[[Screened Patients]:[Screened Patients]])*$D$6*$D$8),10),"")</f>
        <v>0</v>
      </c>
      <c r="AE273" s="382" cm="1">
        <f t="array" ref="AE273">IFERROR(_xlfn.CEILING.MATH(IF($D$8="",_xlfn.XLOOKUP($A271,LangRef[[Country]:[Country]],LangRef[[Screened Patients]:[Screened Patients]])*$D$5,_xlfn.XLOOKUP($A271,LangRef[[Country]:[Country]],LangRef[[Screened Patients]:[Screened Patients]])*$D$6*$D$8),10),"")</f>
        <v>0</v>
      </c>
      <c r="AF273" s="382" cm="1">
        <f t="array" ref="AF273">IFERROR(_xlfn.CEILING.MATH(IF($D$8="",_xlfn.XLOOKUP($A271,LangRef[[Country]:[Country]],LangRef[[Screened Patients]:[Screened Patients]])*$D$5,_xlfn.XLOOKUP($A271,LangRef[[Country]:[Country]],LangRef[[Screened Patients]:[Screened Patients]])*$D$6*$D$8),10),"")</f>
        <v>0</v>
      </c>
      <c r="AG273" s="382" cm="1">
        <f t="array" ref="AG273">IFERROR(_xlfn.CEILING.MATH(IF($D$8="",_xlfn.XLOOKUP($A271,LangRef[[Country]:[Country]],LangRef[[Screened Patients]:[Screened Patients]])*$D$5,_xlfn.XLOOKUP($A271,LangRef[[Country]:[Country]],LangRef[[Screened Patients]:[Screened Patients]])*$D$6*$D$8),10),"")</f>
        <v>0</v>
      </c>
      <c r="AH273" s="382" cm="1">
        <f t="array" ref="AH273">IFERROR(_xlfn.CEILING.MATH(IF($D$8="",_xlfn.XLOOKUP($A271,LangRef[[Country]:[Country]],LangRef[[Screened Patients]:[Screened Patients]])*$D$5,_xlfn.XLOOKUP($A271,LangRef[[Country]:[Country]],LangRef[[Screened Patients]:[Screened Patients]])*$D$6*$D$8),10),"")</f>
        <v>0</v>
      </c>
      <c r="AI273" s="382" cm="1">
        <f t="array" ref="AI273">IFERROR(_xlfn.CEILING.MATH(IF($D$8="",_xlfn.XLOOKUP($A271,LangRef[[Country]:[Country]],LangRef[[Screened Patients]:[Screened Patients]])*$D$5,_xlfn.XLOOKUP($A271,LangRef[[Country]:[Country]],LangRef[[Screened Patients]:[Screened Patients]])*$D$6*$D$8),10),"")</f>
        <v>0</v>
      </c>
      <c r="AJ273" s="27"/>
      <c r="AK273" s="27"/>
      <c r="AL273" s="27"/>
      <c r="AM273" s="27"/>
      <c r="AN273" s="27"/>
      <c r="AO273" s="27"/>
      <c r="AP273" s="27"/>
      <c r="AQ273" s="27"/>
      <c r="AR273" s="27"/>
      <c r="AS273" s="27"/>
      <c r="AT273" s="27"/>
      <c r="AU273" s="27"/>
      <c r="AV273" s="27"/>
      <c r="AW273" s="27"/>
      <c r="AX273" s="27"/>
      <c r="AY273" s="28"/>
      <c r="BE273" s="24" t="str">
        <f t="shared" ref="BE273:BE283" si="41">C273</f>
        <v>Ireland</v>
      </c>
    </row>
    <row r="274" spans="1:60" outlineLevel="1">
      <c r="A274" s="70"/>
      <c r="B274" s="27" t="s">
        <v>464</v>
      </c>
      <c r="C274" s="86" t="str">
        <f t="shared" si="40"/>
        <v>Ireland</v>
      </c>
      <c r="E274" s="64" t="str">
        <f>IFERROR(INDEX(Insights[],MATCH($A$271,Insights[Country],0),MATCH($E$9,Insights[#Headers],0)),"")</f>
        <v>EU</v>
      </c>
      <c r="F274" s="382"/>
      <c r="G274" s="382"/>
      <c r="H274" s="382"/>
      <c r="I274" s="382"/>
      <c r="J274" s="382"/>
      <c r="K274" s="382"/>
      <c r="L274" s="382"/>
      <c r="M274" s="382"/>
      <c r="N274" s="382"/>
      <c r="O274" s="382"/>
      <c r="P274" s="382"/>
      <c r="Q274" s="382"/>
      <c r="R274" s="382"/>
      <c r="S274" s="382"/>
      <c r="T274" s="382"/>
      <c r="U274" s="382"/>
      <c r="V274" s="382"/>
      <c r="W274" s="382"/>
      <c r="X274" s="382"/>
      <c r="Y274" s="382"/>
      <c r="Z274" s="382"/>
      <c r="AA274" s="382"/>
      <c r="AB274" s="382"/>
      <c r="AC274" s="382"/>
      <c r="AD274" s="382"/>
      <c r="AE274" s="382"/>
      <c r="AF274" s="382"/>
      <c r="AG274" s="382"/>
      <c r="AH274" s="382"/>
      <c r="AI274" s="382"/>
      <c r="AJ274" s="383"/>
      <c r="AK274" s="383"/>
      <c r="AL274" s="383"/>
      <c r="AM274" s="383"/>
      <c r="AN274" s="383"/>
      <c r="AO274" s="383"/>
      <c r="AP274" s="383"/>
      <c r="AQ274" s="383"/>
      <c r="AR274" s="383"/>
      <c r="AS274" s="383"/>
      <c r="AT274" s="383"/>
      <c r="AU274" s="383"/>
      <c r="AV274" s="383"/>
      <c r="AW274" s="383"/>
      <c r="AX274" s="383"/>
      <c r="AY274" s="133"/>
      <c r="BE274" s="24" t="str">
        <f t="shared" si="41"/>
        <v>Ireland</v>
      </c>
    </row>
    <row r="275" spans="1:60" outlineLevel="1">
      <c r="A275" s="70"/>
      <c r="B275" s="27" t="s">
        <v>464</v>
      </c>
      <c r="C275" s="86" t="str">
        <f t="shared" si="40"/>
        <v>Ireland</v>
      </c>
      <c r="E275" s="64" t="str">
        <f>IFERROR(INDEX(Insights[],MATCH($A$271,Insights[Country],0),MATCH($E$9,Insights[#Headers],0)),"")</f>
        <v>EU</v>
      </c>
      <c r="F275" s="382"/>
      <c r="G275" s="382"/>
      <c r="H275" s="382"/>
      <c r="I275" s="382"/>
      <c r="J275" s="382"/>
      <c r="K275" s="382"/>
      <c r="L275" s="382"/>
      <c r="M275" s="382"/>
      <c r="N275" s="382"/>
      <c r="O275" s="382"/>
      <c r="P275" s="382"/>
      <c r="Q275" s="382"/>
      <c r="R275" s="382"/>
      <c r="S275" s="382"/>
      <c r="T275" s="382"/>
      <c r="U275" s="382"/>
      <c r="V275" s="382"/>
      <c r="W275" s="382"/>
      <c r="X275" s="382"/>
      <c r="Y275" s="382"/>
      <c r="Z275" s="382"/>
      <c r="AA275" s="382"/>
      <c r="AB275" s="382"/>
      <c r="AC275" s="382"/>
      <c r="AD275" s="382"/>
      <c r="AE275" s="382"/>
      <c r="AF275" s="382"/>
      <c r="AG275" s="382"/>
      <c r="AH275" s="382"/>
      <c r="AI275" s="382"/>
      <c r="AJ275" s="383"/>
      <c r="AK275" s="383"/>
      <c r="AL275" s="383"/>
      <c r="AM275" s="383"/>
      <c r="AN275" s="383"/>
      <c r="AO275" s="383"/>
      <c r="AP275" s="383"/>
      <c r="AQ275" s="383"/>
      <c r="AR275" s="383"/>
      <c r="AS275" s="383"/>
      <c r="AT275" s="383"/>
      <c r="AU275" s="383"/>
      <c r="AV275" s="383"/>
      <c r="AW275" s="383"/>
      <c r="AX275" s="383"/>
      <c r="AY275" s="133"/>
      <c r="BE275" s="24" t="str">
        <f t="shared" si="41"/>
        <v>Ireland</v>
      </c>
    </row>
    <row r="276" spans="1:60" outlineLevel="1">
      <c r="A276" s="70"/>
      <c r="B276" s="27">
        <v>1</v>
      </c>
      <c r="C276" s="86" t="str">
        <f t="shared" si="40"/>
        <v>Ireland</v>
      </c>
      <c r="E276" s="64" t="str">
        <f>IFERROR(INDEX(Insights[],MATCH($A$271,Insights[Country],0),MATCH($E$9,Insights[#Headers],0)),"")</f>
        <v>EU</v>
      </c>
      <c r="F276" s="382"/>
      <c r="G276" s="382"/>
      <c r="H276" s="382"/>
      <c r="I276" s="382"/>
      <c r="J276" s="382"/>
      <c r="K276" s="382"/>
      <c r="L276" s="382"/>
      <c r="M276" s="382"/>
      <c r="N276" s="382"/>
      <c r="O276" s="382"/>
      <c r="P276" s="382"/>
      <c r="Q276" s="382"/>
      <c r="R276" s="382"/>
      <c r="S276" s="382"/>
      <c r="T276" s="382"/>
      <c r="U276" s="382"/>
      <c r="V276" s="382"/>
      <c r="W276" s="382"/>
      <c r="X276" s="382"/>
      <c r="Y276" s="382"/>
      <c r="Z276" s="382"/>
      <c r="AA276" s="382"/>
      <c r="AB276" s="382"/>
      <c r="AC276" s="382"/>
      <c r="AD276" s="382"/>
      <c r="AE276" s="382"/>
      <c r="AF276" s="382"/>
      <c r="AG276" s="382"/>
      <c r="AH276" s="382"/>
      <c r="AI276" s="382"/>
      <c r="AJ276" s="383"/>
      <c r="AK276" s="383"/>
      <c r="AL276" s="383"/>
      <c r="AM276" s="383"/>
      <c r="AN276" s="383"/>
      <c r="AO276" s="383"/>
      <c r="AP276" s="383"/>
      <c r="AQ276" s="383"/>
      <c r="AR276" s="383"/>
      <c r="AS276" s="383"/>
      <c r="AT276" s="383"/>
      <c r="AU276" s="383"/>
      <c r="AV276" s="383"/>
      <c r="AW276" s="383"/>
      <c r="AX276" s="383"/>
      <c r="AY276" s="133"/>
      <c r="BE276" s="24" t="str">
        <f t="shared" si="41"/>
        <v>Ireland</v>
      </c>
    </row>
    <row r="277" spans="1:60" outlineLevel="1">
      <c r="A277" s="70"/>
      <c r="B277" s="27">
        <v>1</v>
      </c>
      <c r="C277" s="86" t="str">
        <f t="shared" si="40"/>
        <v>Ireland</v>
      </c>
      <c r="E277" s="64" t="str">
        <f>IFERROR(INDEX(Insights[],MATCH($A$271,Insights[Country],0),MATCH($E$9,Insights[#Headers],0)),"")</f>
        <v>EU</v>
      </c>
      <c r="F277" s="382"/>
      <c r="G277" s="382"/>
      <c r="H277" s="382"/>
      <c r="I277" s="382"/>
      <c r="J277" s="382"/>
      <c r="K277" s="382"/>
      <c r="L277" s="382"/>
      <c r="M277" s="382"/>
      <c r="N277" s="382"/>
      <c r="O277" s="382"/>
      <c r="P277" s="382"/>
      <c r="Q277" s="382"/>
      <c r="R277" s="382"/>
      <c r="S277" s="382"/>
      <c r="T277" s="382"/>
      <c r="U277" s="382"/>
      <c r="V277" s="382"/>
      <c r="W277" s="382"/>
      <c r="X277" s="382"/>
      <c r="Y277" s="382"/>
      <c r="Z277" s="382"/>
      <c r="AA277" s="382"/>
      <c r="AB277" s="382"/>
      <c r="AC277" s="382"/>
      <c r="AD277" s="382"/>
      <c r="AE277" s="382"/>
      <c r="AF277" s="382"/>
      <c r="AG277" s="382"/>
      <c r="AH277" s="382"/>
      <c r="AI277" s="382"/>
      <c r="AJ277" s="383"/>
      <c r="AK277" s="383"/>
      <c r="AL277" s="383"/>
      <c r="AM277" s="383"/>
      <c r="AN277" s="383"/>
      <c r="AO277" s="383"/>
      <c r="AP277" s="383"/>
      <c r="AQ277" s="383"/>
      <c r="AR277" s="383"/>
      <c r="AS277" s="383"/>
      <c r="AT277" s="383"/>
      <c r="AU277" s="383"/>
      <c r="AV277" s="383"/>
      <c r="AW277" s="383"/>
      <c r="AX277" s="383"/>
      <c r="AY277" s="133"/>
      <c r="BE277" s="24" t="str">
        <f t="shared" si="41"/>
        <v>Ireland</v>
      </c>
    </row>
    <row r="278" spans="1:60" hidden="1" outlineLevel="2">
      <c r="A278" s="70"/>
      <c r="B278" s="27">
        <v>1</v>
      </c>
      <c r="C278" s="86" t="str">
        <f t="shared" si="40"/>
        <v>Ireland</v>
      </c>
      <c r="E278" s="64" t="str">
        <f>IFERROR(INDEX(Insights[],MATCH($A$271,Insights[Country],0),MATCH($E$9,Insights[#Headers],0)),"")</f>
        <v>EU</v>
      </c>
      <c r="F278" s="382"/>
      <c r="G278" s="382"/>
      <c r="H278" s="382"/>
      <c r="I278" s="382"/>
      <c r="J278" s="382"/>
      <c r="K278" s="382"/>
      <c r="L278" s="382"/>
      <c r="M278" s="382"/>
      <c r="N278" s="382"/>
      <c r="O278" s="382"/>
      <c r="P278" s="382"/>
      <c r="Q278" s="382"/>
      <c r="R278" s="382"/>
      <c r="S278" s="382"/>
      <c r="T278" s="382"/>
      <c r="U278" s="382"/>
      <c r="V278" s="382"/>
      <c r="W278" s="382"/>
      <c r="X278" s="382"/>
      <c r="Y278" s="382"/>
      <c r="Z278" s="382"/>
      <c r="AA278" s="382"/>
      <c r="AB278" s="382"/>
      <c r="AC278" s="382"/>
      <c r="AD278" s="382"/>
      <c r="AE278" s="382"/>
      <c r="AF278" s="382"/>
      <c r="AG278" s="382"/>
      <c r="AH278" s="382"/>
      <c r="AI278" s="382"/>
      <c r="AJ278" s="383"/>
      <c r="AK278" s="383"/>
      <c r="AL278" s="383"/>
      <c r="AM278" s="383"/>
      <c r="AN278" s="383"/>
      <c r="AO278" s="383"/>
      <c r="AP278" s="383"/>
      <c r="AQ278" s="383"/>
      <c r="AR278" s="383"/>
      <c r="AS278" s="383"/>
      <c r="AT278" s="383"/>
      <c r="AU278" s="383"/>
      <c r="AV278" s="383"/>
      <c r="AW278" s="383"/>
      <c r="AX278" s="383"/>
      <c r="AY278" s="133"/>
      <c r="BE278" s="24" t="str">
        <f t="shared" si="41"/>
        <v>Ireland</v>
      </c>
    </row>
    <row r="279" spans="1:60" hidden="1" outlineLevel="2">
      <c r="A279" s="70"/>
      <c r="B279" s="27">
        <v>1</v>
      </c>
      <c r="C279" s="86" t="str">
        <f t="shared" si="40"/>
        <v>Ireland</v>
      </c>
      <c r="E279" s="64" t="str">
        <f>IFERROR(INDEX(Insights[],MATCH($A$271,Insights[Country],0),MATCH($E$9,Insights[#Headers],0)),"")</f>
        <v>EU</v>
      </c>
      <c r="F279" s="382"/>
      <c r="G279" s="382"/>
      <c r="H279" s="382"/>
      <c r="I279" s="382"/>
      <c r="J279" s="382"/>
      <c r="K279" s="382"/>
      <c r="L279" s="382"/>
      <c r="M279" s="382"/>
      <c r="N279" s="382"/>
      <c r="O279" s="382"/>
      <c r="P279" s="382"/>
      <c r="Q279" s="382"/>
      <c r="R279" s="382"/>
      <c r="S279" s="382"/>
      <c r="T279" s="382"/>
      <c r="U279" s="382"/>
      <c r="V279" s="382"/>
      <c r="W279" s="382"/>
      <c r="X279" s="382"/>
      <c r="Y279" s="382"/>
      <c r="Z279" s="382"/>
      <c r="AA279" s="382"/>
      <c r="AB279" s="382"/>
      <c r="AC279" s="382"/>
      <c r="AD279" s="382"/>
      <c r="AE279" s="382"/>
      <c r="AF279" s="382"/>
      <c r="AG279" s="382"/>
      <c r="AH279" s="382"/>
      <c r="AI279" s="382"/>
      <c r="AJ279" s="383"/>
      <c r="AK279" s="383"/>
      <c r="AL279" s="383"/>
      <c r="AM279" s="383"/>
      <c r="AN279" s="383"/>
      <c r="AO279" s="383"/>
      <c r="AP279" s="383"/>
      <c r="AQ279" s="383"/>
      <c r="AR279" s="383"/>
      <c r="AS279" s="383"/>
      <c r="AT279" s="383"/>
      <c r="AU279" s="383"/>
      <c r="AV279" s="383"/>
      <c r="AW279" s="383"/>
      <c r="AX279" s="383"/>
      <c r="AY279" s="133"/>
      <c r="BE279" s="24" t="str">
        <f t="shared" si="41"/>
        <v>Ireland</v>
      </c>
    </row>
    <row r="280" spans="1:60" hidden="1" outlineLevel="2">
      <c r="A280" s="70"/>
      <c r="B280" s="27">
        <v>2</v>
      </c>
      <c r="C280" s="86" t="str">
        <f t="shared" si="40"/>
        <v>Ireland</v>
      </c>
      <c r="E280" s="64" t="str">
        <f>IFERROR(INDEX(Insights[],MATCH($A$271,Insights[Country],0),MATCH($E$9,Insights[#Headers],0)),"")</f>
        <v>EU</v>
      </c>
      <c r="F280" s="382"/>
      <c r="G280" s="382"/>
      <c r="H280" s="382"/>
      <c r="I280" s="382"/>
      <c r="J280" s="382"/>
      <c r="K280" s="382"/>
      <c r="L280" s="382"/>
      <c r="M280" s="382"/>
      <c r="N280" s="382"/>
      <c r="O280" s="382"/>
      <c r="P280" s="382"/>
      <c r="Q280" s="382"/>
      <c r="R280" s="382"/>
      <c r="S280" s="382"/>
      <c r="T280" s="382"/>
      <c r="U280" s="382"/>
      <c r="V280" s="382"/>
      <c r="W280" s="382"/>
      <c r="X280" s="382"/>
      <c r="Y280" s="382"/>
      <c r="Z280" s="382"/>
      <c r="AA280" s="382"/>
      <c r="AB280" s="382"/>
      <c r="AC280" s="382"/>
      <c r="AD280" s="382"/>
      <c r="AE280" s="382"/>
      <c r="AF280" s="382"/>
      <c r="AG280" s="382"/>
      <c r="AH280" s="382"/>
      <c r="AI280" s="382"/>
      <c r="AJ280" s="383"/>
      <c r="AK280" s="383"/>
      <c r="AL280" s="383"/>
      <c r="AM280" s="383"/>
      <c r="AN280" s="383"/>
      <c r="AO280" s="383"/>
      <c r="AP280" s="383"/>
      <c r="AQ280" s="383"/>
      <c r="AR280" s="383"/>
      <c r="AS280" s="383"/>
      <c r="AT280" s="383"/>
      <c r="AU280" s="383"/>
      <c r="AV280" s="383"/>
      <c r="AW280" s="383"/>
      <c r="AX280" s="383"/>
      <c r="AY280" s="133"/>
      <c r="BE280" s="24" t="str">
        <f t="shared" si="41"/>
        <v>Ireland</v>
      </c>
    </row>
    <row r="281" spans="1:60" hidden="1" outlineLevel="2">
      <c r="A281" s="70"/>
      <c r="B281" s="27">
        <v>2</v>
      </c>
      <c r="C281" s="86" t="str">
        <f t="shared" si="40"/>
        <v>Ireland</v>
      </c>
      <c r="E281" s="64" t="str">
        <f>IFERROR(INDEX(Insights[],MATCH($A$271,Insights[Country],0),MATCH($E$9,Insights[#Headers],0)),"")</f>
        <v>EU</v>
      </c>
      <c r="F281" s="382"/>
      <c r="G281" s="382"/>
      <c r="H281" s="382"/>
      <c r="I281" s="382"/>
      <c r="J281" s="382"/>
      <c r="K281" s="382"/>
      <c r="L281" s="382"/>
      <c r="M281" s="382"/>
      <c r="N281" s="382"/>
      <c r="O281" s="382"/>
      <c r="P281" s="382"/>
      <c r="Q281" s="382"/>
      <c r="R281" s="382"/>
      <c r="S281" s="382"/>
      <c r="T281" s="382"/>
      <c r="U281" s="382"/>
      <c r="V281" s="382"/>
      <c r="W281" s="382"/>
      <c r="X281" s="382"/>
      <c r="Y281" s="382"/>
      <c r="Z281" s="382"/>
      <c r="AA281" s="382"/>
      <c r="AB281" s="382"/>
      <c r="AC281" s="382"/>
      <c r="AD281" s="382"/>
      <c r="AE281" s="382"/>
      <c r="AF281" s="382"/>
      <c r="AG281" s="382"/>
      <c r="AH281" s="382"/>
      <c r="AI281" s="382"/>
      <c r="AJ281" s="383"/>
      <c r="AK281" s="383"/>
      <c r="AL281" s="383"/>
      <c r="AM281" s="383"/>
      <c r="AN281" s="383"/>
      <c r="AO281" s="383"/>
      <c r="AP281" s="383"/>
      <c r="AQ281" s="383"/>
      <c r="AR281" s="383"/>
      <c r="AS281" s="383"/>
      <c r="AT281" s="383"/>
      <c r="AU281" s="383"/>
      <c r="AV281" s="383"/>
      <c r="AW281" s="383"/>
      <c r="AX281" s="383"/>
      <c r="AY281" s="133"/>
      <c r="BE281" s="24" t="str">
        <f t="shared" si="41"/>
        <v>Ireland</v>
      </c>
    </row>
    <row r="282" spans="1:60" hidden="1" outlineLevel="2">
      <c r="A282" s="70"/>
      <c r="B282" s="27">
        <v>2</v>
      </c>
      <c r="C282" s="86" t="str">
        <f t="shared" si="40"/>
        <v>Ireland</v>
      </c>
      <c r="E282" s="64" t="str">
        <f>IFERROR(INDEX(Insights[],MATCH($A$271,Insights[Country],0),MATCH($E$9,Insights[#Headers],0)),"")</f>
        <v>EU</v>
      </c>
      <c r="F282" s="382"/>
      <c r="G282" s="382"/>
      <c r="H282" s="382"/>
      <c r="I282" s="382"/>
      <c r="J282" s="382"/>
      <c r="K282" s="382"/>
      <c r="L282" s="382"/>
      <c r="M282" s="382"/>
      <c r="N282" s="382"/>
      <c r="O282" s="382"/>
      <c r="P282" s="382"/>
      <c r="Q282" s="382"/>
      <c r="R282" s="382"/>
      <c r="S282" s="382"/>
      <c r="T282" s="382"/>
      <c r="U282" s="382"/>
      <c r="V282" s="382"/>
      <c r="W282" s="382"/>
      <c r="X282" s="382"/>
      <c r="Y282" s="382"/>
      <c r="Z282" s="382"/>
      <c r="AA282" s="382"/>
      <c r="AB282" s="382"/>
      <c r="AC282" s="382"/>
      <c r="AD282" s="382"/>
      <c r="AE282" s="382"/>
      <c r="AF282" s="382"/>
      <c r="AG282" s="382"/>
      <c r="AH282" s="382"/>
      <c r="AI282" s="382"/>
      <c r="AJ282" s="383"/>
      <c r="AK282" s="383"/>
      <c r="AL282" s="383"/>
      <c r="AM282" s="383"/>
      <c r="AN282" s="383"/>
      <c r="AO282" s="383"/>
      <c r="AP282" s="383"/>
      <c r="AQ282" s="383"/>
      <c r="AR282" s="383"/>
      <c r="AS282" s="383"/>
      <c r="AT282" s="383"/>
      <c r="AU282" s="383"/>
      <c r="AV282" s="383"/>
      <c r="AW282" s="383"/>
      <c r="AX282" s="383"/>
      <c r="AY282" s="133"/>
      <c r="BE282" s="24" t="str">
        <f t="shared" si="41"/>
        <v>Ireland</v>
      </c>
    </row>
    <row r="283" spans="1:60" hidden="1" outlineLevel="2">
      <c r="A283" s="70"/>
      <c r="B283" s="27">
        <v>2</v>
      </c>
      <c r="C283" s="86" t="str">
        <f t="shared" si="40"/>
        <v>Ireland</v>
      </c>
      <c r="E283" s="64" t="str">
        <f>IFERROR(INDEX(Insights[],MATCH($A$271,Insights[Country],0),MATCH($E$9,Insights[#Headers],0)),"")</f>
        <v>EU</v>
      </c>
      <c r="F283" s="382"/>
      <c r="G283" s="382"/>
      <c r="H283" s="382"/>
      <c r="I283" s="382"/>
      <c r="J283" s="382"/>
      <c r="K283" s="382"/>
      <c r="L283" s="382"/>
      <c r="M283" s="382"/>
      <c r="N283" s="382"/>
      <c r="O283" s="382"/>
      <c r="P283" s="382"/>
      <c r="Q283" s="382"/>
      <c r="R283" s="382"/>
      <c r="S283" s="382"/>
      <c r="T283" s="382"/>
      <c r="U283" s="382"/>
      <c r="V283" s="382"/>
      <c r="W283" s="382"/>
      <c r="X283" s="382"/>
      <c r="Y283" s="382"/>
      <c r="Z283" s="382"/>
      <c r="AA283" s="382"/>
      <c r="AB283" s="382"/>
      <c r="AC283" s="382"/>
      <c r="AD283" s="382"/>
      <c r="AE283" s="382"/>
      <c r="AF283" s="382"/>
      <c r="AG283" s="382"/>
      <c r="AH283" s="382"/>
      <c r="AI283" s="382"/>
      <c r="AJ283" s="383"/>
      <c r="AK283" s="383"/>
      <c r="AL283" s="383"/>
      <c r="AM283" s="383"/>
      <c r="AN283" s="383"/>
      <c r="AO283" s="383"/>
      <c r="AP283" s="383"/>
      <c r="AQ283" s="383"/>
      <c r="AR283" s="383"/>
      <c r="AS283" s="383"/>
      <c r="AT283" s="383"/>
      <c r="AU283" s="383"/>
      <c r="AV283" s="383"/>
      <c r="AW283" s="383"/>
      <c r="AX283" s="383"/>
      <c r="AY283" s="133"/>
      <c r="BE283" s="24" t="str">
        <f t="shared" si="41"/>
        <v>Ireland</v>
      </c>
    </row>
    <row r="284" spans="1:60" s="68" customFormat="1">
      <c r="A284" s="69" t="str">
        <f>References!A257</f>
        <v>Israel</v>
      </c>
      <c r="B284" s="61"/>
      <c r="C284" s="88"/>
      <c r="D284" s="90"/>
      <c r="E284" s="63" t="str">
        <f>IFERROR(INDEX(Insights[],MATCH($A$284,Insights[Country],0),MATCH($E$9,Insights[#Headers],0)),"")</f>
        <v>EU</v>
      </c>
      <c r="F284" s="384"/>
      <c r="G284" s="384"/>
      <c r="H284" s="384"/>
      <c r="I284" s="384"/>
      <c r="J284" s="384"/>
      <c r="K284" s="384"/>
      <c r="L284" s="384"/>
      <c r="M284" s="384"/>
      <c r="N284" s="384"/>
      <c r="O284" s="384"/>
      <c r="P284" s="384"/>
      <c r="Q284" s="384"/>
      <c r="R284" s="384"/>
      <c r="S284" s="384"/>
      <c r="T284" s="384"/>
      <c r="U284" s="384"/>
      <c r="V284" s="384"/>
      <c r="W284" s="384"/>
      <c r="X284" s="384"/>
      <c r="Y284" s="384"/>
      <c r="Z284" s="384"/>
      <c r="AA284" s="384"/>
      <c r="AB284" s="384"/>
      <c r="AC284" s="384"/>
      <c r="AD284" s="384"/>
      <c r="AE284" s="384"/>
      <c r="AF284" s="384"/>
      <c r="AG284" s="384"/>
      <c r="AH284" s="384"/>
      <c r="AI284" s="384"/>
      <c r="AJ284" s="385"/>
      <c r="AK284" s="385"/>
      <c r="AL284" s="385"/>
      <c r="AM284" s="385"/>
      <c r="AN284" s="385"/>
      <c r="AO284" s="385"/>
      <c r="AP284" s="385"/>
      <c r="AQ284" s="385"/>
      <c r="AR284" s="385"/>
      <c r="AS284" s="385"/>
      <c r="AT284" s="385"/>
      <c r="AU284" s="385"/>
      <c r="AV284" s="385"/>
      <c r="AW284" s="385"/>
      <c r="AX284" s="385"/>
      <c r="AY284" s="87" t="str">
        <f>_xlfn.XLOOKUP(A284,CountrySelect[Country],CountrySelect[Location Name])</f>
        <v>Bayer-Israel</v>
      </c>
      <c r="AZ284" s="87">
        <f>_xlfn.XLOOKUP(A284,CountrySelect[Country],CountrySelect[Recipient Name])</f>
        <v>0</v>
      </c>
      <c r="BA284" s="87" t="str">
        <f>_xlfn.XLOOKUP(A284,CountrySelect[Country],CountrySelect[Address Line 1])</f>
        <v>HaHarash St 36</v>
      </c>
      <c r="BB284" s="87" t="str">
        <f>_xlfn.XLOOKUP(A284,CountrySelect[Country],CountrySelect[Address Line 2])</f>
        <v/>
      </c>
      <c r="BC284" s="87" t="e">
        <f>IF(_xlfn.XLOOKUP(A284,#REF!,#REF!)="","",_xlfn.XLOOKUP(A284,#REF!,#REF!))</f>
        <v>#REF!</v>
      </c>
      <c r="BD284" s="87" t="str">
        <f>_xlfn.XLOOKUP(A284,CountrySelect[Country],CountrySelect[City])</f>
        <v>Hod Hasharon</v>
      </c>
      <c r="BE284" s="87" t="str">
        <f>A284</f>
        <v>Israel</v>
      </c>
      <c r="BF284" s="87" t="str">
        <f>_xlfn.XLOOKUP(A284,CountrySelect[Country],CountrySelect[Postal/Zip Code])</f>
        <v>45240</v>
      </c>
      <c r="BG284" s="87">
        <f>_xlfn.XLOOKUP(A284,CountrySelect[Country],CountrySelect[Telephone])</f>
        <v>0</v>
      </c>
      <c r="BH284" s="87">
        <f>_xlfn.XLOOKUP(A284,CountrySelect[Country],CountrySelect[Email])</f>
        <v>0</v>
      </c>
    </row>
    <row r="285" spans="1:60" outlineLevel="1">
      <c r="A285" s="70"/>
      <c r="B285" s="27" t="s">
        <v>464</v>
      </c>
      <c r="C285" s="86" t="str">
        <f>$A$284</f>
        <v>Israel</v>
      </c>
      <c r="D285" s="83" t="s">
        <v>465</v>
      </c>
      <c r="E285" s="64" t="str">
        <f>IFERROR(INDEX(Insights[],MATCH($A$284,Insights[Country],0),MATCH($E$9,Insights[#Headers],0)),"")</f>
        <v>EU</v>
      </c>
      <c r="F285" s="381"/>
      <c r="G285" s="381"/>
      <c r="H285" s="381"/>
      <c r="I285" s="381"/>
      <c r="J285" s="381"/>
      <c r="K285" s="381"/>
      <c r="L285" s="381"/>
      <c r="M285" s="381"/>
      <c r="N285" s="381"/>
      <c r="O285" s="381"/>
      <c r="P285" s="381"/>
      <c r="Q285" s="381"/>
      <c r="R285" s="381"/>
      <c r="S285" s="381"/>
      <c r="T285" s="381"/>
      <c r="U285" s="381"/>
      <c r="V285" s="381"/>
      <c r="W285" s="381"/>
      <c r="X285" s="381"/>
      <c r="Y285" s="381"/>
      <c r="Z285" s="381"/>
      <c r="AA285" s="381"/>
      <c r="AB285" s="381"/>
      <c r="AC285" s="381"/>
      <c r="AD285" s="381"/>
      <c r="AE285" s="381"/>
      <c r="AF285" s="381"/>
      <c r="AG285" s="381"/>
      <c r="AH285" s="381"/>
      <c r="AI285" s="381"/>
      <c r="AJ285" s="382" cm="1">
        <f t="array" ref="AJ285">IFERROR(_xlfn.XLOOKUP($A284,LangRef[[Country]:[Country]],LangRef[[Sites]:[Sites]])*$D$7,"")</f>
        <v>0</v>
      </c>
      <c r="AK285" s="382" cm="1">
        <f t="array" ref="AK285">IFERROR(_xlfn.XLOOKUP($A284,LangRef[[Country]:[Country]],LangRef[[Sites]:[Sites]])*$D$7,"")</f>
        <v>0</v>
      </c>
      <c r="AL285" s="382" cm="1">
        <f t="array" ref="AL285">IFERROR(_xlfn.XLOOKUP($A284,LangRef[[Country]:[Country]],LangRef[[Sites]:[Sites]])*$D$7,"")</f>
        <v>0</v>
      </c>
      <c r="AM285" s="382" cm="1">
        <f t="array" ref="AM285">IFERROR(_xlfn.XLOOKUP($A284,LangRef[[Country]:[Country]],LangRef[[Sites]:[Sites]])*$D$7,"")</f>
        <v>0</v>
      </c>
      <c r="AN285" s="382" cm="1">
        <f t="array" ref="AN285">IFERROR(_xlfn.XLOOKUP($A284,LangRef[[Country]:[Country]],LangRef[[Sites]:[Sites]])*$D$7,"")</f>
        <v>0</v>
      </c>
      <c r="AO285" s="382" cm="1">
        <f t="array" ref="AO285">IFERROR(_xlfn.XLOOKUP($A284,LangRef[[Country]:[Country]],LangRef[[Sites]:[Sites]])*$D$7,"")</f>
        <v>0</v>
      </c>
      <c r="AP285" s="382" cm="1">
        <f t="array" ref="AP285">IFERROR(_xlfn.XLOOKUP($A284,LangRef[[Country]:[Country]],LangRef[[Sites]:[Sites]])*$D$7,"")</f>
        <v>0</v>
      </c>
      <c r="AQ285" s="382" cm="1">
        <f t="array" ref="AQ285">IFERROR(_xlfn.XLOOKUP($A284,LangRef[[Country]:[Country]],LangRef[[Sites]:[Sites]])*$D$7,"")</f>
        <v>0</v>
      </c>
      <c r="AR285" s="382" cm="1">
        <f t="array" ref="AR285">IFERROR(_xlfn.XLOOKUP($A284,LangRef[[Country]:[Country]],LangRef[[Sites]:[Sites]])*$D$7,"")</f>
        <v>0</v>
      </c>
      <c r="AS285" s="382" cm="1">
        <f t="array" ref="AS285">IFERROR(_xlfn.XLOOKUP($A284,LangRef[[Country]:[Country]],LangRef[[Sites]:[Sites]])*$D$7,"")</f>
        <v>0</v>
      </c>
      <c r="AT285" s="382" cm="1">
        <f t="array" ref="AT285">IFERROR(_xlfn.XLOOKUP($A284,LangRef[[Country]:[Country]],LangRef[[Sites]:[Sites]])*$D$7,"")</f>
        <v>0</v>
      </c>
      <c r="AU285" s="382" cm="1">
        <f t="array" ref="AU285">IFERROR(_xlfn.XLOOKUP($A284,LangRef[[Country]:[Country]],LangRef[[Sites]:[Sites]])*$D$7,"")</f>
        <v>0</v>
      </c>
      <c r="AV285" s="382" cm="1">
        <f t="array" ref="AV285">IFERROR(_xlfn.XLOOKUP($A284,LangRef[[Country]:[Country]],LangRef[[Sites]:[Sites]])*$D$7,"")</f>
        <v>0</v>
      </c>
      <c r="AW285" s="382" cm="1">
        <f t="array" ref="AW285">IFERROR(_xlfn.XLOOKUP($A284,LangRef[[Country]:[Country]],LangRef[[Sites]:[Sites]])*$D$7,"")</f>
        <v>0</v>
      </c>
      <c r="AX285" s="382" cm="1">
        <f t="array" ref="AX285">IFERROR(_xlfn.XLOOKUP($A284,LangRef[[Country]:[Country]],LangRef[[Sites]:[Sites]])*$D$7,"")</f>
        <v>0</v>
      </c>
      <c r="AY285" s="28"/>
      <c r="BE285" s="24" t="str">
        <f>C285</f>
        <v>Israel</v>
      </c>
    </row>
    <row r="286" spans="1:60" outlineLevel="1">
      <c r="A286" s="70"/>
      <c r="B286" s="27" t="s">
        <v>464</v>
      </c>
      <c r="C286" s="86" t="str">
        <f t="shared" ref="C286:C296" si="42">$A$284</f>
        <v>Israel</v>
      </c>
      <c r="D286" s="83" t="str" cm="1">
        <f t="array" ref="D286:D289">_xlfn._xlws.FILTER(References!$H$237:$H$310,References!$G$237:$G$310='Printing Tracker'!A284)</f>
        <v>Hebrew</v>
      </c>
      <c r="E286" s="64" t="str">
        <f>IFERROR(INDEX(Insights[],MATCH($A$284,Insights[Country],0),MATCH($E$9,Insights[#Headers],0)),"")</f>
        <v>EU</v>
      </c>
      <c r="F286" s="382" cm="1">
        <f t="array" ref="F286">IFERROR(_xlfn.CEILING.MATH(IF($D$8="",_xlfn.XLOOKUP($A284,LangRef[[Country]:[Country]],LangRef[[Screened Patients]:[Screened Patients]])*$D$5,_xlfn.XLOOKUP($A284,LangRef[[Country]:[Country]],LangRef[[Screened Patients]:[Screened Patients]])*$D$5*$D$8),10),"")</f>
        <v>0</v>
      </c>
      <c r="G286" s="382" cm="1">
        <f t="array" ref="G286">IFERROR(_xlfn.CEILING.MATH(IF($D$8="",_xlfn.XLOOKUP($A284,LangRef[[Country]:[Country]],LangRef[[Screened Patients]:[Screened Patients]])*$G$1,_xlfn.XLOOKUP($A284,LangRef[[Country]:[Country]],LangRef[[Sites]:[Sites]])*$G$1*$D$8),5),"")</f>
        <v>0</v>
      </c>
      <c r="H286" s="382" cm="1">
        <f t="array" ref="H286">IFERROR(_xlfn.CEILING.MATH(IF($D$8="",_xlfn.XLOOKUP($A284,LangRef[[Country]:[Country]],LangRef[[Screened Patients]:[Screened Patients]])*$D$5,_xlfn.XLOOKUP($A284,LangRef[[Country]:[Country]],LangRef[[Screened Patients]:[Screened Patients]])*$D$5*$D$8),10),"")</f>
        <v>0</v>
      </c>
      <c r="I286" s="382" cm="1">
        <f t="array" ref="I286">IFERROR(_xlfn.CEILING.MATH(IF($D$8="",_xlfn.XLOOKUP($A284,LangRef[[Country]:[Country]],LangRef[[Screened Patients]:[Screened Patients]])*$D$5,_xlfn.XLOOKUP($A284,LangRef[[Country]:[Country]],LangRef[[Screened Patients]:[Screened Patients]])*$D$5*$D$8),10),"")</f>
        <v>0</v>
      </c>
      <c r="J286" s="382" cm="1">
        <f t="array" ref="J286">IFERROR(_xlfn.CEILING.MATH(IF($D$8="",_xlfn.XLOOKUP($A284,LangRef[[Country]:[Country]],LangRef[[Screened Patients]:[Screened Patients]])*$D$5,_xlfn.XLOOKUP($A284,LangRef[[Country]:[Country]],LangRef[[Screened Patients]:[Screened Patients]])*$D$5*$D$8),10),"")</f>
        <v>0</v>
      </c>
      <c r="K286" s="382" cm="1">
        <f t="array" ref="K286">IFERROR(_xlfn.CEILING.MATH(IF($D$8="",_xlfn.XLOOKUP($A284,LangRef[[Country]:[Country]],LangRef[[Screened Patients]:[Screened Patients]])*$D$5,_xlfn.XLOOKUP($A284,LangRef[[Country]:[Country]],LangRef[[Screened Patients]:[Screened Patients]])*$D$5*$D$8),10),"")</f>
        <v>0</v>
      </c>
      <c r="L286" s="382" cm="1">
        <f t="array" ref="L286">IFERROR(_xlfn.CEILING.MATH(IF($D$8="",_xlfn.XLOOKUP($A284,LangRef[[Country]:[Country]],LangRef[[Screened Patients]:[Screened Patients]])*$D$5,_xlfn.XLOOKUP($A284,LangRef[[Country]:[Country]],LangRef[[Screened Patients]:[Screened Patients]])*$D$5*$D$8),10),"")</f>
        <v>0</v>
      </c>
      <c r="M286" s="382" cm="1">
        <f t="array" ref="M286">IFERROR(_xlfn.CEILING.MATH(IF($D$8="",_xlfn.XLOOKUP($A284,LangRef[[Country]:[Country]],LangRef[[Screened Patients]:[Screened Patients]])*$D$5,_xlfn.XLOOKUP($A284,LangRef[[Country]:[Country]],LangRef[[Screened Patients]:[Screened Patients]])*$D$5*$D$8),10),"")</f>
        <v>0</v>
      </c>
      <c r="N286" s="382" cm="1">
        <f t="array" ref="N286">IFERROR(_xlfn.CEILING.MATH(IF($D$8="",_xlfn.XLOOKUP($A284,LangRef[[Country]:[Country]],LangRef[[Screened Patients]:[Screened Patients]])*$D$5,_xlfn.XLOOKUP($A284,LangRef[[Country]:[Country]],LangRef[[Screened Patients]:[Screened Patients]])*$D$5*$D$8),10),"")</f>
        <v>0</v>
      </c>
      <c r="O286" s="382" cm="1">
        <f t="array" ref="O286">IFERROR(_xlfn.CEILING.MATH(IF($D$8="",_xlfn.XLOOKUP($A284,LangRef[[Country]:[Country]],LangRef[[Screened Patients]:[Screened Patients]])*$D$5,_xlfn.XLOOKUP($A284,LangRef[[Country]:[Country]],LangRef[[Screened Patients]:[Screened Patients]])*$D$5*$D$8),10),"")</f>
        <v>0</v>
      </c>
      <c r="P286" s="382" cm="1">
        <f t="array" ref="P286">IFERROR(_xlfn.CEILING.MATH(IF($D$8="",_xlfn.XLOOKUP($A284,LangRef[[Country]:[Country]],LangRef[[Screened Patients]:[Screened Patients]])*$D$5,_xlfn.XLOOKUP($A284,LangRef[[Country]:[Country]],LangRef[[Screened Patients]:[Screened Patients]])*$D$5*$D$8),10),"")</f>
        <v>0</v>
      </c>
      <c r="Q286" s="382" cm="1">
        <f t="array" ref="Q286">IFERROR(_xlfn.CEILING.MATH(IF($D$8="",_xlfn.XLOOKUP($A284,LangRef[[Country]:[Country]],LangRef[[Screened Patients]:[Screened Patients]])*$D$5,_xlfn.XLOOKUP($A284,LangRef[[Country]:[Country]],LangRef[[Screened Patients]:[Screened Patients]])*$D$5*$D$8),10),"")</f>
        <v>0</v>
      </c>
      <c r="R286" s="382" cm="1">
        <f t="array" ref="R286">IFERROR(_xlfn.CEILING.MATH(IF($D$8="",_xlfn.XLOOKUP($A284,LangRef[[Country]:[Country]],LangRef[[Screened Patients]:[Screened Patients]])*$D$5,_xlfn.XLOOKUP($A284,LangRef[[Country]:[Country]],LangRef[[Screened Patients]:[Screened Patients]])*$D$5*$D$8),10),"")</f>
        <v>0</v>
      </c>
      <c r="S286" s="382" cm="1">
        <f t="array" ref="S286">IFERROR(_xlfn.CEILING.MATH(IF($D$8="",_xlfn.XLOOKUP($A284,LangRef[[Country]:[Country]],LangRef[[Screened Patients]:[Screened Patients]])*$D$5,_xlfn.XLOOKUP($A284,LangRef[[Country]:[Country]],LangRef[[Screened Patients]:[Screened Patients]])*$D$5*$D$8),10),"")</f>
        <v>0</v>
      </c>
      <c r="T286" s="382" cm="1">
        <f t="array" ref="T286">IFERROR(_xlfn.CEILING.MATH(IF($D$8="",_xlfn.XLOOKUP($A284,LangRef[[Country]:[Country]],LangRef[[Screened Patients]:[Screened Patients]])*$D$5,_xlfn.XLOOKUP($A284,LangRef[[Country]:[Country]],LangRef[[Screened Patients]:[Screened Patients]])*$D$5*$D$8),10),"")</f>
        <v>0</v>
      </c>
      <c r="U286" s="382" cm="1">
        <f t="array" ref="U286">IFERROR(_xlfn.CEILING.MATH(IF($D$8="",_xlfn.XLOOKUP($A284,LangRef[[Country]:[Country]],LangRef[[Screened Patients]:[Screened Patients]])*$D$5,_xlfn.XLOOKUP($A284,LangRef[[Country]:[Country]],LangRef[[Screened Patients]:[Screened Patients]])*$D$6*$D$8),10),"")</f>
        <v>0</v>
      </c>
      <c r="V286" s="382" cm="1">
        <f t="array" ref="V286">IFERROR(_xlfn.CEILING.MATH(IF($D$8="",_xlfn.XLOOKUP($A284,LangRef[[Country]:[Country]],LangRef[[Screened Patients]:[Screened Patients]])*$D$5,_xlfn.XLOOKUP($A284,LangRef[[Country]:[Country]],LangRef[[Screened Patients]:[Screened Patients]])*$D$6*$D$8),10),"")</f>
        <v>0</v>
      </c>
      <c r="W286" s="382" cm="1">
        <f t="array" ref="W286">IFERROR(_xlfn.CEILING.MATH(IF($D$8="",_xlfn.XLOOKUP($A284,LangRef[[Country]:[Country]],LangRef[[Screened Patients]:[Screened Patients]])*$D$5,_xlfn.XLOOKUP($A284,LangRef[[Country]:[Country]],LangRef[[Screened Patients]:[Screened Patients]])*$D$6*$D$8),10),"")</f>
        <v>0</v>
      </c>
      <c r="X286" s="382" cm="1">
        <f t="array" ref="X286">IFERROR(_xlfn.CEILING.MATH(IF($D$8="",_xlfn.XLOOKUP($A284,LangRef[[Country]:[Country]],LangRef[[Screened Patients]:[Screened Patients]])*$D$5,_xlfn.XLOOKUP($A284,LangRef[[Country]:[Country]],LangRef[[Screened Patients]:[Screened Patients]])*$D$6*$D$8),10),"")</f>
        <v>0</v>
      </c>
      <c r="Y286" s="382" cm="1">
        <f t="array" ref="Y286">IFERROR(_xlfn.CEILING.MATH(IF($D$8="",_xlfn.XLOOKUP($A284,LangRef[[Country]:[Country]],LangRef[[Screened Patients]:[Screened Patients]])*$D$5,_xlfn.XLOOKUP($A284,LangRef[[Country]:[Country]],LangRef[[Screened Patients]:[Screened Patients]])*$D$6*$D$8),10),"")</f>
        <v>0</v>
      </c>
      <c r="Z286" s="382" cm="1">
        <f t="array" ref="Z286">IFERROR(_xlfn.CEILING.MATH(IF($D$8="",_xlfn.XLOOKUP($A284,LangRef[[Country]:[Country]],LangRef[[Screened Patients]:[Screened Patients]])*$D$5,_xlfn.XLOOKUP($A284,LangRef[[Country]:[Country]],LangRef[[Screened Patients]:[Screened Patients]])*$D$6*$D$8),10),"")</f>
        <v>0</v>
      </c>
      <c r="AA286" s="382" cm="1">
        <f t="array" ref="AA286">IFERROR(_xlfn.CEILING.MATH(IF($D$8="",_xlfn.XLOOKUP($A284,LangRef[[Country]:[Country]],LangRef[[Screened Patients]:[Screened Patients]])*$D$5,_xlfn.XLOOKUP($A284,LangRef[[Country]:[Country]],LangRef[[Screened Patients]:[Screened Patients]])*$D$6*$D$8),10),"")</f>
        <v>0</v>
      </c>
      <c r="AB286" s="382" cm="1">
        <f t="array" ref="AB286">IFERROR(_xlfn.CEILING.MATH(IF($D$8="",_xlfn.XLOOKUP($A284,LangRef[[Country]:[Country]],LangRef[[Screened Patients]:[Screened Patients]])*$D$5,_xlfn.XLOOKUP($A284,LangRef[[Country]:[Country]],LangRef[[Screened Patients]:[Screened Patients]])*$D$6*$D$8),10),"")</f>
        <v>0</v>
      </c>
      <c r="AC286" s="382" cm="1">
        <f t="array" ref="AC286">IFERROR(_xlfn.CEILING.MATH(IF($D$8="",_xlfn.XLOOKUP($A284,LangRef[[Country]:[Country]],LangRef[[Screened Patients]:[Screened Patients]])*$D$5,_xlfn.XLOOKUP($A284,LangRef[[Country]:[Country]],LangRef[[Screened Patients]:[Screened Patients]])*$D$6*$D$8),10),"")</f>
        <v>0</v>
      </c>
      <c r="AD286" s="382" cm="1">
        <f t="array" ref="AD286">IFERROR(_xlfn.CEILING.MATH(IF($D$8="",_xlfn.XLOOKUP($A284,LangRef[[Country]:[Country]],LangRef[[Screened Patients]:[Screened Patients]])*$D$5,_xlfn.XLOOKUP($A284,LangRef[[Country]:[Country]],LangRef[[Screened Patients]:[Screened Patients]])*$D$6*$D$8),10),"")</f>
        <v>0</v>
      </c>
      <c r="AE286" s="382" cm="1">
        <f t="array" ref="AE286">IFERROR(_xlfn.CEILING.MATH(IF($D$8="",_xlfn.XLOOKUP($A284,LangRef[[Country]:[Country]],LangRef[[Screened Patients]:[Screened Patients]])*$D$5,_xlfn.XLOOKUP($A284,LangRef[[Country]:[Country]],LangRef[[Screened Patients]:[Screened Patients]])*$D$6*$D$8),10),"")</f>
        <v>0</v>
      </c>
      <c r="AF286" s="382" cm="1">
        <f t="array" ref="AF286">IFERROR(_xlfn.CEILING.MATH(IF($D$8="",_xlfn.XLOOKUP($A284,LangRef[[Country]:[Country]],LangRef[[Screened Patients]:[Screened Patients]])*$D$5,_xlfn.XLOOKUP($A284,LangRef[[Country]:[Country]],LangRef[[Screened Patients]:[Screened Patients]])*$D$6*$D$8),10),"")</f>
        <v>0</v>
      </c>
      <c r="AG286" s="382" cm="1">
        <f t="array" ref="AG286">IFERROR(_xlfn.CEILING.MATH(IF($D$8="",_xlfn.XLOOKUP($A284,LangRef[[Country]:[Country]],LangRef[[Screened Patients]:[Screened Patients]])*$D$5,_xlfn.XLOOKUP($A284,LangRef[[Country]:[Country]],LangRef[[Screened Patients]:[Screened Patients]])*$D$6*$D$8),10),"")</f>
        <v>0</v>
      </c>
      <c r="AH286" s="382" cm="1">
        <f t="array" ref="AH286">IFERROR(_xlfn.CEILING.MATH(IF($D$8="",_xlfn.XLOOKUP($A284,LangRef[[Country]:[Country]],LangRef[[Screened Patients]:[Screened Patients]])*$D$5,_xlfn.XLOOKUP($A284,LangRef[[Country]:[Country]],LangRef[[Screened Patients]:[Screened Patients]])*$D$6*$D$8),10),"")</f>
        <v>0</v>
      </c>
      <c r="AI286" s="382" cm="1">
        <f t="array" ref="AI286">IFERROR(_xlfn.CEILING.MATH(IF($D$8="",_xlfn.XLOOKUP($A284,LangRef[[Country]:[Country]],LangRef[[Screened Patients]:[Screened Patients]])*$D$5,_xlfn.XLOOKUP($A284,LangRef[[Country]:[Country]],LangRef[[Screened Patients]:[Screened Patients]])*$D$6*$D$8),10),"")</f>
        <v>0</v>
      </c>
      <c r="AJ286" s="27"/>
      <c r="AK286" s="27"/>
      <c r="AL286" s="27"/>
      <c r="AM286" s="27"/>
      <c r="AN286" s="27"/>
      <c r="AO286" s="27"/>
      <c r="AP286" s="27"/>
      <c r="AQ286" s="27"/>
      <c r="AR286" s="27"/>
      <c r="AS286" s="27"/>
      <c r="AT286" s="27"/>
      <c r="AU286" s="27"/>
      <c r="AV286" s="27"/>
      <c r="AW286" s="27"/>
      <c r="AX286" s="27"/>
      <c r="AY286" s="28"/>
      <c r="BE286" s="24" t="str">
        <f t="shared" ref="BE286:BE296" si="43">C286</f>
        <v>Israel</v>
      </c>
    </row>
    <row r="287" spans="1:60" outlineLevel="1">
      <c r="A287" s="70"/>
      <c r="B287" s="27" t="s">
        <v>464</v>
      </c>
      <c r="C287" s="86" t="str">
        <f t="shared" si="42"/>
        <v>Israel</v>
      </c>
      <c r="D287" s="83" t="str">
        <v>Arabic</v>
      </c>
      <c r="E287" s="64" t="str">
        <f>IFERROR(INDEX(Insights[],MATCH($A$284,Insights[Country],0),MATCH($E$9,Insights[#Headers],0)),"")</f>
        <v>EU</v>
      </c>
      <c r="F287" s="382"/>
      <c r="G287" s="382"/>
      <c r="H287" s="382"/>
      <c r="I287" s="382"/>
      <c r="J287" s="382"/>
      <c r="K287" s="382"/>
      <c r="L287" s="382"/>
      <c r="M287" s="382"/>
      <c r="N287" s="382"/>
      <c r="O287" s="382"/>
      <c r="P287" s="382"/>
      <c r="Q287" s="382"/>
      <c r="R287" s="382"/>
      <c r="S287" s="382"/>
      <c r="T287" s="382"/>
      <c r="U287" s="382"/>
      <c r="V287" s="382"/>
      <c r="W287" s="382"/>
      <c r="X287" s="382"/>
      <c r="Y287" s="382"/>
      <c r="Z287" s="382"/>
      <c r="AA287" s="382"/>
      <c r="AB287" s="382"/>
      <c r="AC287" s="382"/>
      <c r="AD287" s="382"/>
      <c r="AE287" s="382"/>
      <c r="AF287" s="382"/>
      <c r="AG287" s="382"/>
      <c r="AH287" s="382"/>
      <c r="AI287" s="382"/>
      <c r="AJ287" s="383"/>
      <c r="AK287" s="383"/>
      <c r="AL287" s="383"/>
      <c r="AM287" s="383"/>
      <c r="AN287" s="383"/>
      <c r="AO287" s="383"/>
      <c r="AP287" s="383"/>
      <c r="AQ287" s="383"/>
      <c r="AR287" s="383"/>
      <c r="AS287" s="383"/>
      <c r="AT287" s="383"/>
      <c r="AU287" s="383"/>
      <c r="AV287" s="383"/>
      <c r="AW287" s="383"/>
      <c r="AX287" s="383"/>
      <c r="AY287" s="133"/>
      <c r="BE287" s="24" t="str">
        <f t="shared" si="43"/>
        <v>Israel</v>
      </c>
    </row>
    <row r="288" spans="1:60" outlineLevel="1">
      <c r="A288" s="70"/>
      <c r="B288" s="27" t="s">
        <v>464</v>
      </c>
      <c r="C288" s="86" t="str">
        <f t="shared" si="42"/>
        <v>Israel</v>
      </c>
      <c r="D288" s="83" t="str">
        <v>Russian</v>
      </c>
      <c r="E288" s="64" t="str">
        <f>IFERROR(INDEX(Insights[],MATCH($A$284,Insights[Country],0),MATCH($E$9,Insights[#Headers],0)),"")</f>
        <v>EU</v>
      </c>
      <c r="F288" s="382"/>
      <c r="G288" s="382"/>
      <c r="H288" s="382"/>
      <c r="I288" s="382"/>
      <c r="J288" s="382"/>
      <c r="K288" s="382"/>
      <c r="L288" s="382"/>
      <c r="M288" s="382"/>
      <c r="N288" s="382"/>
      <c r="O288" s="382"/>
      <c r="P288" s="382"/>
      <c r="Q288" s="382"/>
      <c r="R288" s="382"/>
      <c r="S288" s="382"/>
      <c r="T288" s="382"/>
      <c r="U288" s="382"/>
      <c r="V288" s="382"/>
      <c r="W288" s="382"/>
      <c r="X288" s="382"/>
      <c r="Y288" s="382"/>
      <c r="Z288" s="382"/>
      <c r="AA288" s="382"/>
      <c r="AB288" s="382"/>
      <c r="AC288" s="382"/>
      <c r="AD288" s="382"/>
      <c r="AE288" s="382"/>
      <c r="AF288" s="382"/>
      <c r="AG288" s="382"/>
      <c r="AH288" s="382"/>
      <c r="AI288" s="382"/>
      <c r="AJ288" s="383"/>
      <c r="AK288" s="383"/>
      <c r="AL288" s="383"/>
      <c r="AM288" s="383"/>
      <c r="AN288" s="383"/>
      <c r="AO288" s="383"/>
      <c r="AP288" s="383"/>
      <c r="AQ288" s="383"/>
      <c r="AR288" s="383"/>
      <c r="AS288" s="383"/>
      <c r="AT288" s="383"/>
      <c r="AU288" s="383"/>
      <c r="AV288" s="383"/>
      <c r="AW288" s="383"/>
      <c r="AX288" s="383"/>
      <c r="AY288" s="133"/>
      <c r="BE288" s="24" t="str">
        <f t="shared" si="43"/>
        <v>Israel</v>
      </c>
    </row>
    <row r="289" spans="1:60" outlineLevel="1">
      <c r="A289" s="70"/>
      <c r="B289" s="27">
        <v>1</v>
      </c>
      <c r="C289" s="86" t="str">
        <f t="shared" si="42"/>
        <v>Israel</v>
      </c>
      <c r="D289" s="83" t="str">
        <v>English</v>
      </c>
      <c r="E289" s="64" t="str">
        <f>IFERROR(INDEX(Insights[],MATCH($A$284,Insights[Country],0),MATCH($E$9,Insights[#Headers],0)),"")</f>
        <v>EU</v>
      </c>
      <c r="F289" s="382"/>
      <c r="G289" s="382"/>
      <c r="H289" s="382"/>
      <c r="I289" s="382"/>
      <c r="J289" s="382"/>
      <c r="K289" s="382"/>
      <c r="L289" s="382"/>
      <c r="M289" s="382"/>
      <c r="N289" s="382"/>
      <c r="O289" s="382"/>
      <c r="P289" s="382"/>
      <c r="Q289" s="382"/>
      <c r="R289" s="382"/>
      <c r="S289" s="382"/>
      <c r="T289" s="382"/>
      <c r="U289" s="382"/>
      <c r="V289" s="382"/>
      <c r="W289" s="382"/>
      <c r="X289" s="382"/>
      <c r="Y289" s="382"/>
      <c r="Z289" s="382"/>
      <c r="AA289" s="382"/>
      <c r="AB289" s="382"/>
      <c r="AC289" s="382"/>
      <c r="AD289" s="382"/>
      <c r="AE289" s="382"/>
      <c r="AF289" s="382"/>
      <c r="AG289" s="382"/>
      <c r="AH289" s="382"/>
      <c r="AI289" s="382"/>
      <c r="AJ289" s="383"/>
      <c r="AK289" s="383"/>
      <c r="AL289" s="383"/>
      <c r="AM289" s="383"/>
      <c r="AN289" s="383"/>
      <c r="AO289" s="383"/>
      <c r="AP289" s="383"/>
      <c r="AQ289" s="383"/>
      <c r="AR289" s="383"/>
      <c r="AS289" s="383"/>
      <c r="AT289" s="383"/>
      <c r="AU289" s="383"/>
      <c r="AV289" s="383"/>
      <c r="AW289" s="383"/>
      <c r="AX289" s="383"/>
      <c r="AY289" s="133"/>
      <c r="BE289" s="24" t="str">
        <f t="shared" si="43"/>
        <v>Israel</v>
      </c>
    </row>
    <row r="290" spans="1:60" outlineLevel="1">
      <c r="A290" s="70"/>
      <c r="B290" s="27">
        <v>1</v>
      </c>
      <c r="C290" s="86" t="str">
        <f t="shared" si="42"/>
        <v>Israel</v>
      </c>
      <c r="E290" s="64" t="str">
        <f>IFERROR(INDEX(Insights[],MATCH($A$284,Insights[Country],0),MATCH($E$9,Insights[#Headers],0)),"")</f>
        <v>EU</v>
      </c>
      <c r="F290" s="382"/>
      <c r="G290" s="382"/>
      <c r="H290" s="382"/>
      <c r="I290" s="382"/>
      <c r="J290" s="382"/>
      <c r="K290" s="382"/>
      <c r="L290" s="382"/>
      <c r="M290" s="382"/>
      <c r="N290" s="382"/>
      <c r="O290" s="382"/>
      <c r="P290" s="382"/>
      <c r="Q290" s="382"/>
      <c r="R290" s="382"/>
      <c r="S290" s="382"/>
      <c r="T290" s="382"/>
      <c r="U290" s="382"/>
      <c r="V290" s="382"/>
      <c r="W290" s="382"/>
      <c r="X290" s="382"/>
      <c r="Y290" s="382"/>
      <c r="Z290" s="382"/>
      <c r="AA290" s="382"/>
      <c r="AB290" s="382"/>
      <c r="AC290" s="382"/>
      <c r="AD290" s="382"/>
      <c r="AE290" s="382"/>
      <c r="AF290" s="382"/>
      <c r="AG290" s="382"/>
      <c r="AH290" s="382"/>
      <c r="AI290" s="382"/>
      <c r="AJ290" s="383"/>
      <c r="AK290" s="383"/>
      <c r="AL290" s="383"/>
      <c r="AM290" s="383"/>
      <c r="AN290" s="383"/>
      <c r="AO290" s="383"/>
      <c r="AP290" s="383"/>
      <c r="AQ290" s="383"/>
      <c r="AR290" s="383"/>
      <c r="AS290" s="383"/>
      <c r="AT290" s="383"/>
      <c r="AU290" s="383"/>
      <c r="AV290" s="383"/>
      <c r="AW290" s="383"/>
      <c r="AX290" s="383"/>
      <c r="AY290" s="133"/>
      <c r="BE290" s="24" t="str">
        <f t="shared" si="43"/>
        <v>Israel</v>
      </c>
    </row>
    <row r="291" spans="1:60" hidden="1" outlineLevel="2">
      <c r="A291" s="70"/>
      <c r="B291" s="27">
        <v>1</v>
      </c>
      <c r="C291" s="86" t="str">
        <f t="shared" si="42"/>
        <v>Israel</v>
      </c>
      <c r="E291" s="64" t="str">
        <f>IFERROR(INDEX(Insights[],MATCH($A$284,Insights[Country],0),MATCH($E$9,Insights[#Headers],0)),"")</f>
        <v>EU</v>
      </c>
      <c r="F291" s="382"/>
      <c r="G291" s="382"/>
      <c r="H291" s="382"/>
      <c r="I291" s="382"/>
      <c r="J291" s="382"/>
      <c r="K291" s="382"/>
      <c r="L291" s="382"/>
      <c r="M291" s="382"/>
      <c r="N291" s="382"/>
      <c r="O291" s="382"/>
      <c r="P291" s="382"/>
      <c r="Q291" s="382"/>
      <c r="R291" s="382"/>
      <c r="S291" s="382"/>
      <c r="T291" s="382"/>
      <c r="U291" s="382"/>
      <c r="V291" s="382"/>
      <c r="W291" s="382"/>
      <c r="X291" s="382"/>
      <c r="Y291" s="382"/>
      <c r="Z291" s="382"/>
      <c r="AA291" s="382"/>
      <c r="AB291" s="382"/>
      <c r="AC291" s="382"/>
      <c r="AD291" s="382"/>
      <c r="AE291" s="382"/>
      <c r="AF291" s="382"/>
      <c r="AG291" s="382"/>
      <c r="AH291" s="382"/>
      <c r="AI291" s="382"/>
      <c r="AJ291" s="383"/>
      <c r="AK291" s="383"/>
      <c r="AL291" s="383"/>
      <c r="AM291" s="383"/>
      <c r="AN291" s="383"/>
      <c r="AO291" s="383"/>
      <c r="AP291" s="383"/>
      <c r="AQ291" s="383"/>
      <c r="AR291" s="383"/>
      <c r="AS291" s="383"/>
      <c r="AT291" s="383"/>
      <c r="AU291" s="383"/>
      <c r="AV291" s="383"/>
      <c r="AW291" s="383"/>
      <c r="AX291" s="383"/>
      <c r="AY291" s="133"/>
      <c r="BE291" s="24" t="str">
        <f t="shared" si="43"/>
        <v>Israel</v>
      </c>
    </row>
    <row r="292" spans="1:60" hidden="1" outlineLevel="2">
      <c r="A292" s="70"/>
      <c r="B292" s="27">
        <v>1</v>
      </c>
      <c r="C292" s="86" t="str">
        <f t="shared" si="42"/>
        <v>Israel</v>
      </c>
      <c r="E292" s="64" t="str">
        <f>IFERROR(INDEX(Insights[],MATCH($A$284,Insights[Country],0),MATCH($E$9,Insights[#Headers],0)),"")</f>
        <v>EU</v>
      </c>
      <c r="F292" s="382"/>
      <c r="G292" s="382"/>
      <c r="H292" s="382"/>
      <c r="I292" s="382"/>
      <c r="J292" s="382"/>
      <c r="K292" s="382"/>
      <c r="L292" s="382"/>
      <c r="M292" s="382"/>
      <c r="N292" s="382"/>
      <c r="O292" s="382"/>
      <c r="P292" s="382"/>
      <c r="Q292" s="382"/>
      <c r="R292" s="382"/>
      <c r="S292" s="382"/>
      <c r="T292" s="382"/>
      <c r="U292" s="382"/>
      <c r="V292" s="382"/>
      <c r="W292" s="382"/>
      <c r="X292" s="382"/>
      <c r="Y292" s="382"/>
      <c r="Z292" s="382"/>
      <c r="AA292" s="382"/>
      <c r="AB292" s="382"/>
      <c r="AC292" s="382"/>
      <c r="AD292" s="382"/>
      <c r="AE292" s="382"/>
      <c r="AF292" s="382"/>
      <c r="AG292" s="382"/>
      <c r="AH292" s="382"/>
      <c r="AI292" s="382"/>
      <c r="AJ292" s="383"/>
      <c r="AK292" s="383"/>
      <c r="AL292" s="383"/>
      <c r="AM292" s="383"/>
      <c r="AN292" s="383"/>
      <c r="AO292" s="383"/>
      <c r="AP292" s="383"/>
      <c r="AQ292" s="383"/>
      <c r="AR292" s="383"/>
      <c r="AS292" s="383"/>
      <c r="AT292" s="383"/>
      <c r="AU292" s="383"/>
      <c r="AV292" s="383"/>
      <c r="AW292" s="383"/>
      <c r="AX292" s="383"/>
      <c r="AY292" s="133"/>
      <c r="BE292" s="24" t="str">
        <f t="shared" si="43"/>
        <v>Israel</v>
      </c>
    </row>
    <row r="293" spans="1:60" hidden="1" outlineLevel="2">
      <c r="A293" s="70"/>
      <c r="B293" s="27">
        <v>2</v>
      </c>
      <c r="C293" s="86" t="str">
        <f t="shared" si="42"/>
        <v>Israel</v>
      </c>
      <c r="E293" s="64" t="str">
        <f>IFERROR(INDEX(Insights[],MATCH($A$284,Insights[Country],0),MATCH($E$9,Insights[#Headers],0)),"")</f>
        <v>EU</v>
      </c>
      <c r="F293" s="382"/>
      <c r="G293" s="382"/>
      <c r="H293" s="382"/>
      <c r="I293" s="382"/>
      <c r="J293" s="382"/>
      <c r="K293" s="382"/>
      <c r="L293" s="382"/>
      <c r="M293" s="382"/>
      <c r="N293" s="382"/>
      <c r="O293" s="382"/>
      <c r="P293" s="382"/>
      <c r="Q293" s="382"/>
      <c r="R293" s="382"/>
      <c r="S293" s="382"/>
      <c r="T293" s="382"/>
      <c r="U293" s="382"/>
      <c r="V293" s="382"/>
      <c r="W293" s="382"/>
      <c r="X293" s="382"/>
      <c r="Y293" s="382"/>
      <c r="Z293" s="382"/>
      <c r="AA293" s="382"/>
      <c r="AB293" s="382"/>
      <c r="AC293" s="382"/>
      <c r="AD293" s="382"/>
      <c r="AE293" s="382"/>
      <c r="AF293" s="382"/>
      <c r="AG293" s="382"/>
      <c r="AH293" s="382"/>
      <c r="AI293" s="382"/>
      <c r="AJ293" s="383"/>
      <c r="AK293" s="383"/>
      <c r="AL293" s="383"/>
      <c r="AM293" s="383"/>
      <c r="AN293" s="383"/>
      <c r="AO293" s="383"/>
      <c r="AP293" s="383"/>
      <c r="AQ293" s="383"/>
      <c r="AR293" s="383"/>
      <c r="AS293" s="383"/>
      <c r="AT293" s="383"/>
      <c r="AU293" s="383"/>
      <c r="AV293" s="383"/>
      <c r="AW293" s="383"/>
      <c r="AX293" s="383"/>
      <c r="AY293" s="133"/>
      <c r="BE293" s="24" t="str">
        <f t="shared" si="43"/>
        <v>Israel</v>
      </c>
    </row>
    <row r="294" spans="1:60" hidden="1" outlineLevel="2">
      <c r="A294" s="70"/>
      <c r="B294" s="27">
        <v>2</v>
      </c>
      <c r="C294" s="86" t="str">
        <f t="shared" si="42"/>
        <v>Israel</v>
      </c>
      <c r="E294" s="64" t="str">
        <f>IFERROR(INDEX(Insights[],MATCH($A$284,Insights[Country],0),MATCH($E$9,Insights[#Headers],0)),"")</f>
        <v>EU</v>
      </c>
      <c r="F294" s="382"/>
      <c r="G294" s="382"/>
      <c r="H294" s="382"/>
      <c r="I294" s="382"/>
      <c r="J294" s="382"/>
      <c r="K294" s="382"/>
      <c r="L294" s="382"/>
      <c r="M294" s="382"/>
      <c r="N294" s="382"/>
      <c r="O294" s="382"/>
      <c r="P294" s="382"/>
      <c r="Q294" s="382"/>
      <c r="R294" s="382"/>
      <c r="S294" s="382"/>
      <c r="T294" s="382"/>
      <c r="U294" s="382"/>
      <c r="V294" s="382"/>
      <c r="W294" s="382"/>
      <c r="X294" s="382"/>
      <c r="Y294" s="382"/>
      <c r="Z294" s="382"/>
      <c r="AA294" s="382"/>
      <c r="AB294" s="382"/>
      <c r="AC294" s="382"/>
      <c r="AD294" s="382"/>
      <c r="AE294" s="382"/>
      <c r="AF294" s="382"/>
      <c r="AG294" s="382"/>
      <c r="AH294" s="382"/>
      <c r="AI294" s="382"/>
      <c r="AJ294" s="383"/>
      <c r="AK294" s="383"/>
      <c r="AL294" s="383"/>
      <c r="AM294" s="383"/>
      <c r="AN294" s="383"/>
      <c r="AO294" s="383"/>
      <c r="AP294" s="383"/>
      <c r="AQ294" s="383"/>
      <c r="AR294" s="383"/>
      <c r="AS294" s="383"/>
      <c r="AT294" s="383"/>
      <c r="AU294" s="383"/>
      <c r="AV294" s="383"/>
      <c r="AW294" s="383"/>
      <c r="AX294" s="383"/>
      <c r="AY294" s="133"/>
      <c r="BE294" s="24" t="str">
        <f t="shared" si="43"/>
        <v>Israel</v>
      </c>
    </row>
    <row r="295" spans="1:60" hidden="1" outlineLevel="2">
      <c r="A295" s="70"/>
      <c r="B295" s="27">
        <v>2</v>
      </c>
      <c r="C295" s="86" t="str">
        <f t="shared" si="42"/>
        <v>Israel</v>
      </c>
      <c r="E295" s="64" t="str">
        <f>IFERROR(INDEX(Insights[],MATCH($A$284,Insights[Country],0),MATCH($E$9,Insights[#Headers],0)),"")</f>
        <v>EU</v>
      </c>
      <c r="F295" s="382"/>
      <c r="G295" s="382"/>
      <c r="H295" s="382"/>
      <c r="I295" s="382"/>
      <c r="J295" s="382"/>
      <c r="K295" s="382"/>
      <c r="L295" s="382"/>
      <c r="M295" s="382"/>
      <c r="N295" s="382"/>
      <c r="O295" s="382"/>
      <c r="P295" s="382"/>
      <c r="Q295" s="382"/>
      <c r="R295" s="382"/>
      <c r="S295" s="382"/>
      <c r="T295" s="382"/>
      <c r="U295" s="382"/>
      <c r="V295" s="382"/>
      <c r="W295" s="382"/>
      <c r="X295" s="382"/>
      <c r="Y295" s="382"/>
      <c r="Z295" s="382"/>
      <c r="AA295" s="382"/>
      <c r="AB295" s="382"/>
      <c r="AC295" s="382"/>
      <c r="AD295" s="382"/>
      <c r="AE295" s="382"/>
      <c r="AF295" s="382"/>
      <c r="AG295" s="382"/>
      <c r="AH295" s="382"/>
      <c r="AI295" s="382"/>
      <c r="AJ295" s="383"/>
      <c r="AK295" s="383"/>
      <c r="AL295" s="383"/>
      <c r="AM295" s="383"/>
      <c r="AN295" s="383"/>
      <c r="AO295" s="383"/>
      <c r="AP295" s="383"/>
      <c r="AQ295" s="383"/>
      <c r="AR295" s="383"/>
      <c r="AS295" s="383"/>
      <c r="AT295" s="383"/>
      <c r="AU295" s="383"/>
      <c r="AV295" s="383"/>
      <c r="AW295" s="383"/>
      <c r="AX295" s="383"/>
      <c r="AY295" s="133"/>
      <c r="BE295" s="24" t="str">
        <f t="shared" si="43"/>
        <v>Israel</v>
      </c>
    </row>
    <row r="296" spans="1:60" hidden="1" outlineLevel="2">
      <c r="A296" s="70"/>
      <c r="B296" s="27">
        <v>2</v>
      </c>
      <c r="C296" s="86" t="str">
        <f t="shared" si="42"/>
        <v>Israel</v>
      </c>
      <c r="E296" s="64" t="str">
        <f>IFERROR(INDEX(Insights[],MATCH($A$284,Insights[Country],0),MATCH($E$9,Insights[#Headers],0)),"")</f>
        <v>EU</v>
      </c>
      <c r="F296" s="382"/>
      <c r="G296" s="382"/>
      <c r="H296" s="382"/>
      <c r="I296" s="382"/>
      <c r="J296" s="382"/>
      <c r="K296" s="382"/>
      <c r="L296" s="382"/>
      <c r="M296" s="382"/>
      <c r="N296" s="382"/>
      <c r="O296" s="382"/>
      <c r="P296" s="382"/>
      <c r="Q296" s="382"/>
      <c r="R296" s="382"/>
      <c r="S296" s="382"/>
      <c r="T296" s="382"/>
      <c r="U296" s="382"/>
      <c r="V296" s="382"/>
      <c r="W296" s="382"/>
      <c r="X296" s="382"/>
      <c r="Y296" s="382"/>
      <c r="Z296" s="382"/>
      <c r="AA296" s="382"/>
      <c r="AB296" s="382"/>
      <c r="AC296" s="382"/>
      <c r="AD296" s="382"/>
      <c r="AE296" s="382"/>
      <c r="AF296" s="382"/>
      <c r="AG296" s="382"/>
      <c r="AH296" s="382"/>
      <c r="AI296" s="382"/>
      <c r="AJ296" s="383"/>
      <c r="AK296" s="383"/>
      <c r="AL296" s="383"/>
      <c r="AM296" s="383"/>
      <c r="AN296" s="383"/>
      <c r="AO296" s="383"/>
      <c r="AP296" s="383"/>
      <c r="AQ296" s="383"/>
      <c r="AR296" s="383"/>
      <c r="AS296" s="383"/>
      <c r="AT296" s="383"/>
      <c r="AU296" s="383"/>
      <c r="AV296" s="383"/>
      <c r="AW296" s="383"/>
      <c r="AX296" s="383"/>
      <c r="AY296" s="133"/>
      <c r="BE296" s="24" t="str">
        <f t="shared" si="43"/>
        <v>Israel</v>
      </c>
    </row>
    <row r="297" spans="1:60" s="68" customFormat="1">
      <c r="A297" s="69" t="str">
        <f>References!A258</f>
        <v>Italy</v>
      </c>
      <c r="B297" s="61"/>
      <c r="C297" s="88"/>
      <c r="D297" s="90"/>
      <c r="E297" s="63" t="str">
        <f>IFERROR(INDEX(Insights[],MATCH($A$297,Insights[Country],0),MATCH($E$9,Insights[#Headers],0)),"")</f>
        <v>EU</v>
      </c>
      <c r="F297" s="384"/>
      <c r="G297" s="384"/>
      <c r="H297" s="384"/>
      <c r="I297" s="384"/>
      <c r="J297" s="384"/>
      <c r="K297" s="384"/>
      <c r="L297" s="384"/>
      <c r="M297" s="384"/>
      <c r="N297" s="384"/>
      <c r="O297" s="384"/>
      <c r="P297" s="384"/>
      <c r="Q297" s="384"/>
      <c r="R297" s="384"/>
      <c r="S297" s="384"/>
      <c r="T297" s="384"/>
      <c r="U297" s="384"/>
      <c r="V297" s="384"/>
      <c r="W297" s="384"/>
      <c r="X297" s="384"/>
      <c r="Y297" s="384"/>
      <c r="Z297" s="384"/>
      <c r="AA297" s="384"/>
      <c r="AB297" s="384"/>
      <c r="AC297" s="384"/>
      <c r="AD297" s="384"/>
      <c r="AE297" s="384"/>
      <c r="AF297" s="384"/>
      <c r="AG297" s="384"/>
      <c r="AH297" s="384"/>
      <c r="AI297" s="384"/>
      <c r="AJ297" s="385"/>
      <c r="AK297" s="385"/>
      <c r="AL297" s="385"/>
      <c r="AM297" s="385"/>
      <c r="AN297" s="385"/>
      <c r="AO297" s="385"/>
      <c r="AP297" s="385"/>
      <c r="AQ297" s="385"/>
      <c r="AR297" s="385"/>
      <c r="AS297" s="385"/>
      <c r="AT297" s="385"/>
      <c r="AU297" s="385"/>
      <c r="AV297" s="385"/>
      <c r="AW297" s="385"/>
      <c r="AX297" s="385"/>
      <c r="AY297" s="87" t="str">
        <f>_xlfn.XLOOKUP(A297,CountrySelect[Country],CountrySelect[Location Name])</f>
        <v>Bayer S.p.A.</v>
      </c>
      <c r="AZ297" s="87">
        <f>_xlfn.XLOOKUP(A297,CountrySelect[Country],CountrySelect[Recipient Name])</f>
        <v>0</v>
      </c>
      <c r="BA297" s="87" t="str">
        <f>_xlfn.XLOOKUP(A297,CountrySelect[Country],CountrySelect[Address Line 1])</f>
        <v>Viale Certosa 130</v>
      </c>
      <c r="BB297" s="87" t="str">
        <f>_xlfn.XLOOKUP(A297,CountrySelect[Country],CountrySelect[Address Line 2])</f>
        <v/>
      </c>
      <c r="BC297" s="87" t="e">
        <f>IF(_xlfn.XLOOKUP(A297,#REF!,#REF!)="","",_xlfn.XLOOKUP(A297,#REF!,#REF!))</f>
        <v>#REF!</v>
      </c>
      <c r="BD297" s="87" t="str">
        <f>_xlfn.XLOOKUP(A297,CountrySelect[Country],CountrySelect[City])</f>
        <v>Milano</v>
      </c>
      <c r="BE297" s="87" t="str">
        <f>A297</f>
        <v>Italy</v>
      </c>
      <c r="BF297" s="87" t="str">
        <f>_xlfn.XLOOKUP(A297,CountrySelect[Country],CountrySelect[Postal/Zip Code])</f>
        <v>20156</v>
      </c>
      <c r="BG297" s="87">
        <f>_xlfn.XLOOKUP(A297,CountrySelect[Country],CountrySelect[Telephone])</f>
        <v>0</v>
      </c>
      <c r="BH297" s="87">
        <f>_xlfn.XLOOKUP(A297,CountrySelect[Country],CountrySelect[Email])</f>
        <v>0</v>
      </c>
    </row>
    <row r="298" spans="1:60" outlineLevel="1">
      <c r="A298" s="70"/>
      <c r="B298" s="27" t="s">
        <v>464</v>
      </c>
      <c r="C298" s="86" t="str">
        <f>$A$297</f>
        <v>Italy</v>
      </c>
      <c r="D298" s="83" t="s">
        <v>465</v>
      </c>
      <c r="E298" s="64" t="str">
        <f>IFERROR(INDEX(Insights[],MATCH($A$297,Insights[Country],0),MATCH($E$9,Insights[#Headers],0)),"")</f>
        <v>EU</v>
      </c>
      <c r="F298" s="381"/>
      <c r="G298" s="381"/>
      <c r="H298" s="381"/>
      <c r="I298" s="381"/>
      <c r="J298" s="381"/>
      <c r="K298" s="381"/>
      <c r="L298" s="381"/>
      <c r="M298" s="381"/>
      <c r="N298" s="381"/>
      <c r="O298" s="381"/>
      <c r="P298" s="381"/>
      <c r="Q298" s="381"/>
      <c r="R298" s="381"/>
      <c r="S298" s="381"/>
      <c r="T298" s="381"/>
      <c r="U298" s="381"/>
      <c r="V298" s="381"/>
      <c r="W298" s="381"/>
      <c r="X298" s="381"/>
      <c r="Y298" s="381"/>
      <c r="Z298" s="381"/>
      <c r="AA298" s="381"/>
      <c r="AB298" s="381"/>
      <c r="AC298" s="381"/>
      <c r="AD298" s="381"/>
      <c r="AE298" s="381"/>
      <c r="AF298" s="381"/>
      <c r="AG298" s="381"/>
      <c r="AH298" s="381"/>
      <c r="AI298" s="381"/>
      <c r="AJ298" s="382" cm="1">
        <f t="array" ref="AJ298">IFERROR(_xlfn.XLOOKUP($A297,LangRef[[Country]:[Country]],LangRef[[Sites]:[Sites]])*$D$7,"")</f>
        <v>0</v>
      </c>
      <c r="AK298" s="382" cm="1">
        <f t="array" ref="AK298">IFERROR(_xlfn.XLOOKUP($A297,LangRef[[Country]:[Country]],LangRef[[Sites]:[Sites]])*$D$7,"")</f>
        <v>0</v>
      </c>
      <c r="AL298" s="382" cm="1">
        <f t="array" ref="AL298">IFERROR(_xlfn.XLOOKUP($A297,LangRef[[Country]:[Country]],LangRef[[Sites]:[Sites]])*$D$7,"")</f>
        <v>0</v>
      </c>
      <c r="AM298" s="382" cm="1">
        <f t="array" ref="AM298">IFERROR(_xlfn.XLOOKUP($A297,LangRef[[Country]:[Country]],LangRef[[Sites]:[Sites]])*$D$7,"")</f>
        <v>0</v>
      </c>
      <c r="AN298" s="382" cm="1">
        <f t="array" ref="AN298">IFERROR(_xlfn.XLOOKUP($A297,LangRef[[Country]:[Country]],LangRef[[Sites]:[Sites]])*$D$7,"")</f>
        <v>0</v>
      </c>
      <c r="AO298" s="382" cm="1">
        <f t="array" ref="AO298">IFERROR(_xlfn.XLOOKUP($A297,LangRef[[Country]:[Country]],LangRef[[Sites]:[Sites]])*$D$7,"")</f>
        <v>0</v>
      </c>
      <c r="AP298" s="382" cm="1">
        <f t="array" ref="AP298">IFERROR(_xlfn.XLOOKUP($A297,LangRef[[Country]:[Country]],LangRef[[Sites]:[Sites]])*$D$7,"")</f>
        <v>0</v>
      </c>
      <c r="AQ298" s="382" cm="1">
        <f t="array" ref="AQ298">IFERROR(_xlfn.XLOOKUP($A297,LangRef[[Country]:[Country]],LangRef[[Sites]:[Sites]])*$D$7,"")</f>
        <v>0</v>
      </c>
      <c r="AR298" s="382" cm="1">
        <f t="array" ref="AR298">IFERROR(_xlfn.XLOOKUP($A297,LangRef[[Country]:[Country]],LangRef[[Sites]:[Sites]])*$D$7,"")</f>
        <v>0</v>
      </c>
      <c r="AS298" s="382" cm="1">
        <f t="array" ref="AS298">IFERROR(_xlfn.XLOOKUP($A297,LangRef[[Country]:[Country]],LangRef[[Sites]:[Sites]])*$D$7,"")</f>
        <v>0</v>
      </c>
      <c r="AT298" s="382" cm="1">
        <f t="array" ref="AT298">IFERROR(_xlfn.XLOOKUP($A297,LangRef[[Country]:[Country]],LangRef[[Sites]:[Sites]])*$D$7,"")</f>
        <v>0</v>
      </c>
      <c r="AU298" s="382" cm="1">
        <f t="array" ref="AU298">IFERROR(_xlfn.XLOOKUP($A297,LangRef[[Country]:[Country]],LangRef[[Sites]:[Sites]])*$D$7,"")</f>
        <v>0</v>
      </c>
      <c r="AV298" s="382" cm="1">
        <f t="array" ref="AV298">IFERROR(_xlfn.XLOOKUP($A297,LangRef[[Country]:[Country]],LangRef[[Sites]:[Sites]])*$D$7,"")</f>
        <v>0</v>
      </c>
      <c r="AW298" s="382" cm="1">
        <f t="array" ref="AW298">IFERROR(_xlfn.XLOOKUP($A297,LangRef[[Country]:[Country]],LangRef[[Sites]:[Sites]])*$D$7,"")</f>
        <v>0</v>
      </c>
      <c r="AX298" s="382" cm="1">
        <f t="array" ref="AX298">IFERROR(_xlfn.XLOOKUP($A297,LangRef[[Country]:[Country]],LangRef[[Sites]:[Sites]])*$D$7,"")</f>
        <v>0</v>
      </c>
      <c r="AY298" s="28"/>
      <c r="BE298" s="24" t="str">
        <f>C298</f>
        <v>Italy</v>
      </c>
    </row>
    <row r="299" spans="1:60" outlineLevel="1">
      <c r="A299" s="70"/>
      <c r="B299" s="27" t="s">
        <v>464</v>
      </c>
      <c r="C299" s="86" t="str">
        <f t="shared" ref="C299:C309" si="44">$A$297</f>
        <v>Italy</v>
      </c>
      <c r="D299" s="83" t="str" cm="1">
        <f t="array" ref="D299">_xlfn._xlws.FILTER(References!$H$237:$H$310,References!$G$237:$G$310='Printing Tracker'!A297)</f>
        <v>Italian</v>
      </c>
      <c r="E299" s="64" t="str">
        <f>IFERROR(INDEX(Insights[],MATCH($A$297,Insights[Country],0),MATCH($E$9,Insights[#Headers],0)),"")</f>
        <v>EU</v>
      </c>
      <c r="F299" s="382" cm="1">
        <f t="array" ref="F299">IFERROR(_xlfn.CEILING.MATH(IF($D$8="",_xlfn.XLOOKUP($A297,LangRef[[Country]:[Country]],LangRef[[Screened Patients]:[Screened Patients]])*$D$5,_xlfn.XLOOKUP($A297,LangRef[[Country]:[Country]],LangRef[[Screened Patients]:[Screened Patients]])*$D$5*$D$8),10),"")</f>
        <v>0</v>
      </c>
      <c r="G299" s="382" cm="1">
        <f t="array" ref="G299">IFERROR(_xlfn.CEILING.MATH(IF($D$8="",_xlfn.XLOOKUP($A297,LangRef[[Country]:[Country]],LangRef[[Screened Patients]:[Screened Patients]])*$G$1,_xlfn.XLOOKUP($A297,LangRef[[Country]:[Country]],LangRef[[Sites]:[Sites]])*$G$1*$D$8),5),"")</f>
        <v>0</v>
      </c>
      <c r="H299" s="382" cm="1">
        <f t="array" ref="H299">IFERROR(_xlfn.CEILING.MATH(IF($D$8="",_xlfn.XLOOKUP($A297,LangRef[[Country]:[Country]],LangRef[[Screened Patients]:[Screened Patients]])*$D$5,_xlfn.XLOOKUP($A297,LangRef[[Country]:[Country]],LangRef[[Screened Patients]:[Screened Patients]])*$D$5*$D$8),10),"")</f>
        <v>0</v>
      </c>
      <c r="I299" s="382" cm="1">
        <f t="array" ref="I299">IFERROR(_xlfn.CEILING.MATH(IF($D$8="",_xlfn.XLOOKUP($A297,LangRef[[Country]:[Country]],LangRef[[Screened Patients]:[Screened Patients]])*$D$5,_xlfn.XLOOKUP($A297,LangRef[[Country]:[Country]],LangRef[[Screened Patients]:[Screened Patients]])*$D$5*$D$8),10),"")</f>
        <v>0</v>
      </c>
      <c r="J299" s="382" cm="1">
        <f t="array" ref="J299">IFERROR(_xlfn.CEILING.MATH(IF($D$8="",_xlfn.XLOOKUP($A297,LangRef[[Country]:[Country]],LangRef[[Screened Patients]:[Screened Patients]])*$D$5,_xlfn.XLOOKUP($A297,LangRef[[Country]:[Country]],LangRef[[Screened Patients]:[Screened Patients]])*$D$5*$D$8),10),"")</f>
        <v>0</v>
      </c>
      <c r="K299" s="382" cm="1">
        <f t="array" ref="K299">IFERROR(_xlfn.CEILING.MATH(IF($D$8="",_xlfn.XLOOKUP($A297,LangRef[[Country]:[Country]],LangRef[[Screened Patients]:[Screened Patients]])*$D$5,_xlfn.XLOOKUP($A297,LangRef[[Country]:[Country]],LangRef[[Screened Patients]:[Screened Patients]])*$D$5*$D$8),10),"")</f>
        <v>0</v>
      </c>
      <c r="L299" s="382" cm="1">
        <f t="array" ref="L299">IFERROR(_xlfn.CEILING.MATH(IF($D$8="",_xlfn.XLOOKUP($A297,LangRef[[Country]:[Country]],LangRef[[Screened Patients]:[Screened Patients]])*$D$5,_xlfn.XLOOKUP($A297,LangRef[[Country]:[Country]],LangRef[[Screened Patients]:[Screened Patients]])*$D$5*$D$8),10),"")</f>
        <v>0</v>
      </c>
      <c r="M299" s="382" cm="1">
        <f t="array" ref="M299">IFERROR(_xlfn.CEILING.MATH(IF($D$8="",_xlfn.XLOOKUP($A297,LangRef[[Country]:[Country]],LangRef[[Screened Patients]:[Screened Patients]])*$D$5,_xlfn.XLOOKUP($A297,LangRef[[Country]:[Country]],LangRef[[Screened Patients]:[Screened Patients]])*$D$5*$D$8),10),"")</f>
        <v>0</v>
      </c>
      <c r="N299" s="382" cm="1">
        <f t="array" ref="N299">IFERROR(_xlfn.CEILING.MATH(IF($D$8="",_xlfn.XLOOKUP($A297,LangRef[[Country]:[Country]],LangRef[[Screened Patients]:[Screened Patients]])*$D$5,_xlfn.XLOOKUP($A297,LangRef[[Country]:[Country]],LangRef[[Screened Patients]:[Screened Patients]])*$D$5*$D$8),10),"")</f>
        <v>0</v>
      </c>
      <c r="O299" s="382" cm="1">
        <f t="array" ref="O299">IFERROR(_xlfn.CEILING.MATH(IF($D$8="",_xlfn.XLOOKUP($A297,LangRef[[Country]:[Country]],LangRef[[Screened Patients]:[Screened Patients]])*$D$5,_xlfn.XLOOKUP($A297,LangRef[[Country]:[Country]],LangRef[[Screened Patients]:[Screened Patients]])*$D$5*$D$8),10),"")</f>
        <v>0</v>
      </c>
      <c r="P299" s="382" cm="1">
        <f t="array" ref="P299">IFERROR(_xlfn.CEILING.MATH(IF($D$8="",_xlfn.XLOOKUP($A297,LangRef[[Country]:[Country]],LangRef[[Screened Patients]:[Screened Patients]])*$D$5,_xlfn.XLOOKUP($A297,LangRef[[Country]:[Country]],LangRef[[Screened Patients]:[Screened Patients]])*$D$5*$D$8),10),"")</f>
        <v>0</v>
      </c>
      <c r="Q299" s="382" cm="1">
        <f t="array" ref="Q299">IFERROR(_xlfn.CEILING.MATH(IF($D$8="",_xlfn.XLOOKUP($A297,LangRef[[Country]:[Country]],LangRef[[Screened Patients]:[Screened Patients]])*$D$5,_xlfn.XLOOKUP($A297,LangRef[[Country]:[Country]],LangRef[[Screened Patients]:[Screened Patients]])*$D$5*$D$8),10),"")</f>
        <v>0</v>
      </c>
      <c r="R299" s="382" cm="1">
        <f t="array" ref="R299">IFERROR(_xlfn.CEILING.MATH(IF($D$8="",_xlfn.XLOOKUP($A297,LangRef[[Country]:[Country]],LangRef[[Screened Patients]:[Screened Patients]])*$D$5,_xlfn.XLOOKUP($A297,LangRef[[Country]:[Country]],LangRef[[Screened Patients]:[Screened Patients]])*$D$5*$D$8),10),"")</f>
        <v>0</v>
      </c>
      <c r="S299" s="382" cm="1">
        <f t="array" ref="S299">IFERROR(_xlfn.CEILING.MATH(IF($D$8="",_xlfn.XLOOKUP($A297,LangRef[[Country]:[Country]],LangRef[[Screened Patients]:[Screened Patients]])*$D$5,_xlfn.XLOOKUP($A297,LangRef[[Country]:[Country]],LangRef[[Screened Patients]:[Screened Patients]])*$D$5*$D$8),10),"")</f>
        <v>0</v>
      </c>
      <c r="T299" s="382" cm="1">
        <f t="array" ref="T299">IFERROR(_xlfn.CEILING.MATH(IF($D$8="",_xlfn.XLOOKUP($A297,LangRef[[Country]:[Country]],LangRef[[Screened Patients]:[Screened Patients]])*$D$5,_xlfn.XLOOKUP($A297,LangRef[[Country]:[Country]],LangRef[[Screened Patients]:[Screened Patients]])*$D$5*$D$8),10),"")</f>
        <v>0</v>
      </c>
      <c r="U299" s="382" cm="1">
        <f t="array" ref="U299">IFERROR(_xlfn.CEILING.MATH(IF($D$8="",_xlfn.XLOOKUP($A297,LangRef[[Country]:[Country]],LangRef[[Screened Patients]:[Screened Patients]])*$D$5,_xlfn.XLOOKUP($A297,LangRef[[Country]:[Country]],LangRef[[Screened Patients]:[Screened Patients]])*$D$6*$D$8),10),"")</f>
        <v>0</v>
      </c>
      <c r="V299" s="382" cm="1">
        <f t="array" ref="V299">IFERROR(_xlfn.CEILING.MATH(IF($D$8="",_xlfn.XLOOKUP($A297,LangRef[[Country]:[Country]],LangRef[[Screened Patients]:[Screened Patients]])*$D$5,_xlfn.XLOOKUP($A297,LangRef[[Country]:[Country]],LangRef[[Screened Patients]:[Screened Patients]])*$D$6*$D$8),10),"")</f>
        <v>0</v>
      </c>
      <c r="W299" s="382" cm="1">
        <f t="array" ref="W299">IFERROR(_xlfn.CEILING.MATH(IF($D$8="",_xlfn.XLOOKUP($A297,LangRef[[Country]:[Country]],LangRef[[Screened Patients]:[Screened Patients]])*$D$5,_xlfn.XLOOKUP($A297,LangRef[[Country]:[Country]],LangRef[[Screened Patients]:[Screened Patients]])*$D$6*$D$8),10),"")</f>
        <v>0</v>
      </c>
      <c r="X299" s="382" cm="1">
        <f t="array" ref="X299">IFERROR(_xlfn.CEILING.MATH(IF($D$8="",_xlfn.XLOOKUP($A297,LangRef[[Country]:[Country]],LangRef[[Screened Patients]:[Screened Patients]])*$D$5,_xlfn.XLOOKUP($A297,LangRef[[Country]:[Country]],LangRef[[Screened Patients]:[Screened Patients]])*$D$6*$D$8),10),"")</f>
        <v>0</v>
      </c>
      <c r="Y299" s="382" cm="1">
        <f t="array" ref="Y299">IFERROR(_xlfn.CEILING.MATH(IF($D$8="",_xlfn.XLOOKUP($A297,LangRef[[Country]:[Country]],LangRef[[Screened Patients]:[Screened Patients]])*$D$5,_xlfn.XLOOKUP($A297,LangRef[[Country]:[Country]],LangRef[[Screened Patients]:[Screened Patients]])*$D$6*$D$8),10),"")</f>
        <v>0</v>
      </c>
      <c r="Z299" s="382" cm="1">
        <f t="array" ref="Z299">IFERROR(_xlfn.CEILING.MATH(IF($D$8="",_xlfn.XLOOKUP($A297,LangRef[[Country]:[Country]],LangRef[[Screened Patients]:[Screened Patients]])*$D$5,_xlfn.XLOOKUP($A297,LangRef[[Country]:[Country]],LangRef[[Screened Patients]:[Screened Patients]])*$D$6*$D$8),10),"")</f>
        <v>0</v>
      </c>
      <c r="AA299" s="382" cm="1">
        <f t="array" ref="AA299">IFERROR(_xlfn.CEILING.MATH(IF($D$8="",_xlfn.XLOOKUP($A297,LangRef[[Country]:[Country]],LangRef[[Screened Patients]:[Screened Patients]])*$D$5,_xlfn.XLOOKUP($A297,LangRef[[Country]:[Country]],LangRef[[Screened Patients]:[Screened Patients]])*$D$6*$D$8),10),"")</f>
        <v>0</v>
      </c>
      <c r="AB299" s="382" cm="1">
        <f t="array" ref="AB299">IFERROR(_xlfn.CEILING.MATH(IF($D$8="",_xlfn.XLOOKUP($A297,LangRef[[Country]:[Country]],LangRef[[Screened Patients]:[Screened Patients]])*$D$5,_xlfn.XLOOKUP($A297,LangRef[[Country]:[Country]],LangRef[[Screened Patients]:[Screened Patients]])*$D$6*$D$8),10),"")</f>
        <v>0</v>
      </c>
      <c r="AC299" s="382" cm="1">
        <f t="array" ref="AC299">IFERROR(_xlfn.CEILING.MATH(IF($D$8="",_xlfn.XLOOKUP($A297,LangRef[[Country]:[Country]],LangRef[[Screened Patients]:[Screened Patients]])*$D$5,_xlfn.XLOOKUP($A297,LangRef[[Country]:[Country]],LangRef[[Screened Patients]:[Screened Patients]])*$D$6*$D$8),10),"")</f>
        <v>0</v>
      </c>
      <c r="AD299" s="382" cm="1">
        <f t="array" ref="AD299">IFERROR(_xlfn.CEILING.MATH(IF($D$8="",_xlfn.XLOOKUP($A297,LangRef[[Country]:[Country]],LangRef[[Screened Patients]:[Screened Patients]])*$D$5,_xlfn.XLOOKUP($A297,LangRef[[Country]:[Country]],LangRef[[Screened Patients]:[Screened Patients]])*$D$6*$D$8),10),"")</f>
        <v>0</v>
      </c>
      <c r="AE299" s="382" cm="1">
        <f t="array" ref="AE299">IFERROR(_xlfn.CEILING.MATH(IF($D$8="",_xlfn.XLOOKUP($A297,LangRef[[Country]:[Country]],LangRef[[Screened Patients]:[Screened Patients]])*$D$5,_xlfn.XLOOKUP($A297,LangRef[[Country]:[Country]],LangRef[[Screened Patients]:[Screened Patients]])*$D$6*$D$8),10),"")</f>
        <v>0</v>
      </c>
      <c r="AF299" s="382" cm="1">
        <f t="array" ref="AF299">IFERROR(_xlfn.CEILING.MATH(IF($D$8="",_xlfn.XLOOKUP($A297,LangRef[[Country]:[Country]],LangRef[[Screened Patients]:[Screened Patients]])*$D$5,_xlfn.XLOOKUP($A297,LangRef[[Country]:[Country]],LangRef[[Screened Patients]:[Screened Patients]])*$D$6*$D$8),10),"")</f>
        <v>0</v>
      </c>
      <c r="AG299" s="382" cm="1">
        <f t="array" ref="AG299">IFERROR(_xlfn.CEILING.MATH(IF($D$8="",_xlfn.XLOOKUP($A297,LangRef[[Country]:[Country]],LangRef[[Screened Patients]:[Screened Patients]])*$D$5,_xlfn.XLOOKUP($A297,LangRef[[Country]:[Country]],LangRef[[Screened Patients]:[Screened Patients]])*$D$6*$D$8),10),"")</f>
        <v>0</v>
      </c>
      <c r="AH299" s="382" cm="1">
        <f t="array" ref="AH299">IFERROR(_xlfn.CEILING.MATH(IF($D$8="",_xlfn.XLOOKUP($A297,LangRef[[Country]:[Country]],LangRef[[Screened Patients]:[Screened Patients]])*$D$5,_xlfn.XLOOKUP($A297,LangRef[[Country]:[Country]],LangRef[[Screened Patients]:[Screened Patients]])*$D$6*$D$8),10),"")</f>
        <v>0</v>
      </c>
      <c r="AI299" s="382" cm="1">
        <f t="array" ref="AI299">IFERROR(_xlfn.CEILING.MATH(IF($D$8="",_xlfn.XLOOKUP($A297,LangRef[[Country]:[Country]],LangRef[[Screened Patients]:[Screened Patients]])*$D$5,_xlfn.XLOOKUP($A297,LangRef[[Country]:[Country]],LangRef[[Screened Patients]:[Screened Patients]])*$D$6*$D$8),10),"")</f>
        <v>0</v>
      </c>
      <c r="AJ299" s="27"/>
      <c r="AK299" s="27"/>
      <c r="AL299" s="27"/>
      <c r="AM299" s="27"/>
      <c r="AN299" s="27"/>
      <c r="AO299" s="27"/>
      <c r="AP299" s="27"/>
      <c r="AQ299" s="27"/>
      <c r="AR299" s="27"/>
      <c r="AS299" s="27"/>
      <c r="AT299" s="27"/>
      <c r="AU299" s="27"/>
      <c r="AV299" s="27"/>
      <c r="AW299" s="27"/>
      <c r="AX299" s="27"/>
      <c r="AY299" s="28"/>
      <c r="BE299" s="24" t="str">
        <f t="shared" ref="BE299:BE309" si="45">C299</f>
        <v>Italy</v>
      </c>
    </row>
    <row r="300" spans="1:60" outlineLevel="1">
      <c r="A300" s="70"/>
      <c r="B300" s="27" t="s">
        <v>464</v>
      </c>
      <c r="C300" s="86" t="str">
        <f t="shared" si="44"/>
        <v>Italy</v>
      </c>
      <c r="E300" s="64" t="str">
        <f>IFERROR(INDEX(Insights[],MATCH($A$297,Insights[Country],0),MATCH($E$9,Insights[#Headers],0)),"")</f>
        <v>EU</v>
      </c>
      <c r="F300" s="382"/>
      <c r="G300" s="382"/>
      <c r="H300" s="382"/>
      <c r="I300" s="382"/>
      <c r="J300" s="382"/>
      <c r="K300" s="382"/>
      <c r="L300" s="382"/>
      <c r="M300" s="382"/>
      <c r="N300" s="382"/>
      <c r="O300" s="382"/>
      <c r="P300" s="382"/>
      <c r="Q300" s="382"/>
      <c r="R300" s="382"/>
      <c r="S300" s="382"/>
      <c r="T300" s="382"/>
      <c r="U300" s="382"/>
      <c r="V300" s="382"/>
      <c r="W300" s="382"/>
      <c r="X300" s="382"/>
      <c r="Y300" s="382"/>
      <c r="Z300" s="382"/>
      <c r="AA300" s="382"/>
      <c r="AB300" s="382"/>
      <c r="AC300" s="382"/>
      <c r="AD300" s="382"/>
      <c r="AE300" s="382"/>
      <c r="AF300" s="382"/>
      <c r="AG300" s="382"/>
      <c r="AH300" s="382"/>
      <c r="AI300" s="382"/>
      <c r="AJ300" s="383"/>
      <c r="AK300" s="383"/>
      <c r="AL300" s="383"/>
      <c r="AM300" s="383"/>
      <c r="AN300" s="383"/>
      <c r="AO300" s="383"/>
      <c r="AP300" s="383"/>
      <c r="AQ300" s="383"/>
      <c r="AR300" s="383"/>
      <c r="AS300" s="383"/>
      <c r="AT300" s="383"/>
      <c r="AU300" s="383"/>
      <c r="AV300" s="383"/>
      <c r="AW300" s="383"/>
      <c r="AX300" s="383"/>
      <c r="AY300" s="133"/>
      <c r="BE300" s="24" t="str">
        <f t="shared" si="45"/>
        <v>Italy</v>
      </c>
    </row>
    <row r="301" spans="1:60" outlineLevel="1">
      <c r="A301" s="70"/>
      <c r="B301" s="27" t="s">
        <v>464</v>
      </c>
      <c r="C301" s="86" t="str">
        <f t="shared" si="44"/>
        <v>Italy</v>
      </c>
      <c r="E301" s="64" t="str">
        <f>IFERROR(INDEX(Insights[],MATCH($A$297,Insights[Country],0),MATCH($E$9,Insights[#Headers],0)),"")</f>
        <v>EU</v>
      </c>
      <c r="F301" s="382"/>
      <c r="G301" s="382"/>
      <c r="H301" s="382"/>
      <c r="I301" s="382"/>
      <c r="J301" s="382"/>
      <c r="K301" s="382"/>
      <c r="L301" s="382"/>
      <c r="M301" s="382"/>
      <c r="N301" s="382"/>
      <c r="O301" s="382"/>
      <c r="P301" s="382"/>
      <c r="Q301" s="382"/>
      <c r="R301" s="382"/>
      <c r="S301" s="382"/>
      <c r="T301" s="382"/>
      <c r="U301" s="382"/>
      <c r="V301" s="382"/>
      <c r="W301" s="382"/>
      <c r="X301" s="382"/>
      <c r="Y301" s="382"/>
      <c r="Z301" s="382"/>
      <c r="AA301" s="382"/>
      <c r="AB301" s="382"/>
      <c r="AC301" s="382"/>
      <c r="AD301" s="382"/>
      <c r="AE301" s="382"/>
      <c r="AF301" s="382"/>
      <c r="AG301" s="382"/>
      <c r="AH301" s="382"/>
      <c r="AI301" s="382"/>
      <c r="AJ301" s="383"/>
      <c r="AK301" s="383"/>
      <c r="AL301" s="383"/>
      <c r="AM301" s="383"/>
      <c r="AN301" s="383"/>
      <c r="AO301" s="383"/>
      <c r="AP301" s="383"/>
      <c r="AQ301" s="383"/>
      <c r="AR301" s="383"/>
      <c r="AS301" s="383"/>
      <c r="AT301" s="383"/>
      <c r="AU301" s="383"/>
      <c r="AV301" s="383"/>
      <c r="AW301" s="383"/>
      <c r="AX301" s="383"/>
      <c r="AY301" s="133"/>
      <c r="BE301" s="24" t="str">
        <f t="shared" si="45"/>
        <v>Italy</v>
      </c>
    </row>
    <row r="302" spans="1:60" outlineLevel="1">
      <c r="A302" s="70"/>
      <c r="B302" s="27">
        <v>1</v>
      </c>
      <c r="C302" s="86" t="str">
        <f t="shared" si="44"/>
        <v>Italy</v>
      </c>
      <c r="E302" s="64" t="str">
        <f>IFERROR(INDEX(Insights[],MATCH($A$297,Insights[Country],0),MATCH($E$9,Insights[#Headers],0)),"")</f>
        <v>EU</v>
      </c>
      <c r="F302" s="382"/>
      <c r="G302" s="382"/>
      <c r="H302" s="382"/>
      <c r="I302" s="382"/>
      <c r="J302" s="382"/>
      <c r="K302" s="382"/>
      <c r="L302" s="382"/>
      <c r="M302" s="382"/>
      <c r="N302" s="382"/>
      <c r="O302" s="382"/>
      <c r="P302" s="382"/>
      <c r="Q302" s="382"/>
      <c r="R302" s="382"/>
      <c r="S302" s="382"/>
      <c r="T302" s="382"/>
      <c r="U302" s="382"/>
      <c r="V302" s="382"/>
      <c r="W302" s="382"/>
      <c r="X302" s="382"/>
      <c r="Y302" s="382"/>
      <c r="Z302" s="382"/>
      <c r="AA302" s="382"/>
      <c r="AB302" s="382"/>
      <c r="AC302" s="382"/>
      <c r="AD302" s="382"/>
      <c r="AE302" s="382"/>
      <c r="AF302" s="382"/>
      <c r="AG302" s="382"/>
      <c r="AH302" s="382"/>
      <c r="AI302" s="382"/>
      <c r="AJ302" s="383"/>
      <c r="AK302" s="383"/>
      <c r="AL302" s="383"/>
      <c r="AM302" s="383"/>
      <c r="AN302" s="383"/>
      <c r="AO302" s="383"/>
      <c r="AP302" s="383"/>
      <c r="AQ302" s="383"/>
      <c r="AR302" s="383"/>
      <c r="AS302" s="383"/>
      <c r="AT302" s="383"/>
      <c r="AU302" s="383"/>
      <c r="AV302" s="383"/>
      <c r="AW302" s="383"/>
      <c r="AX302" s="383"/>
      <c r="AY302" s="133"/>
      <c r="BE302" s="24" t="str">
        <f t="shared" si="45"/>
        <v>Italy</v>
      </c>
    </row>
    <row r="303" spans="1:60" outlineLevel="1">
      <c r="A303" s="70"/>
      <c r="B303" s="27">
        <v>1</v>
      </c>
      <c r="C303" s="86" t="str">
        <f t="shared" si="44"/>
        <v>Italy</v>
      </c>
      <c r="E303" s="64" t="str">
        <f>IFERROR(INDEX(Insights[],MATCH($A$297,Insights[Country],0),MATCH($E$9,Insights[#Headers],0)),"")</f>
        <v>EU</v>
      </c>
      <c r="F303" s="382"/>
      <c r="G303" s="382"/>
      <c r="H303" s="382"/>
      <c r="I303" s="382"/>
      <c r="J303" s="382"/>
      <c r="K303" s="382"/>
      <c r="L303" s="382"/>
      <c r="M303" s="382"/>
      <c r="N303" s="382"/>
      <c r="O303" s="382"/>
      <c r="P303" s="382"/>
      <c r="Q303" s="382"/>
      <c r="R303" s="382"/>
      <c r="S303" s="382"/>
      <c r="T303" s="382"/>
      <c r="U303" s="382"/>
      <c r="V303" s="382"/>
      <c r="W303" s="382"/>
      <c r="X303" s="382"/>
      <c r="Y303" s="382"/>
      <c r="Z303" s="382"/>
      <c r="AA303" s="382"/>
      <c r="AB303" s="382"/>
      <c r="AC303" s="382"/>
      <c r="AD303" s="382"/>
      <c r="AE303" s="382"/>
      <c r="AF303" s="382"/>
      <c r="AG303" s="382"/>
      <c r="AH303" s="382"/>
      <c r="AI303" s="382"/>
      <c r="AJ303" s="383"/>
      <c r="AK303" s="383"/>
      <c r="AL303" s="383"/>
      <c r="AM303" s="383"/>
      <c r="AN303" s="383"/>
      <c r="AO303" s="383"/>
      <c r="AP303" s="383"/>
      <c r="AQ303" s="383"/>
      <c r="AR303" s="383"/>
      <c r="AS303" s="383"/>
      <c r="AT303" s="383"/>
      <c r="AU303" s="383"/>
      <c r="AV303" s="383"/>
      <c r="AW303" s="383"/>
      <c r="AX303" s="383"/>
      <c r="AY303" s="133"/>
      <c r="BE303" s="24" t="str">
        <f t="shared" si="45"/>
        <v>Italy</v>
      </c>
    </row>
    <row r="304" spans="1:60" hidden="1" outlineLevel="2">
      <c r="A304" s="70"/>
      <c r="B304" s="27">
        <v>1</v>
      </c>
      <c r="C304" s="86" t="str">
        <f t="shared" si="44"/>
        <v>Italy</v>
      </c>
      <c r="E304" s="64" t="str">
        <f>IFERROR(INDEX(Insights[],MATCH($A$297,Insights[Country],0),MATCH($E$9,Insights[#Headers],0)),"")</f>
        <v>EU</v>
      </c>
      <c r="F304" s="382"/>
      <c r="G304" s="382"/>
      <c r="H304" s="382"/>
      <c r="I304" s="382"/>
      <c r="J304" s="382"/>
      <c r="K304" s="382"/>
      <c r="L304" s="382"/>
      <c r="M304" s="382"/>
      <c r="N304" s="382"/>
      <c r="O304" s="382"/>
      <c r="P304" s="382"/>
      <c r="Q304" s="382"/>
      <c r="R304" s="382"/>
      <c r="S304" s="382"/>
      <c r="T304" s="382"/>
      <c r="U304" s="382"/>
      <c r="V304" s="382"/>
      <c r="W304" s="382"/>
      <c r="X304" s="382"/>
      <c r="Y304" s="382"/>
      <c r="Z304" s="382"/>
      <c r="AA304" s="382"/>
      <c r="AB304" s="382"/>
      <c r="AC304" s="382"/>
      <c r="AD304" s="382"/>
      <c r="AE304" s="382"/>
      <c r="AF304" s="382"/>
      <c r="AG304" s="382"/>
      <c r="AH304" s="382"/>
      <c r="AI304" s="382"/>
      <c r="AJ304" s="383"/>
      <c r="AK304" s="383"/>
      <c r="AL304" s="383"/>
      <c r="AM304" s="383"/>
      <c r="AN304" s="383"/>
      <c r="AO304" s="383"/>
      <c r="AP304" s="383"/>
      <c r="AQ304" s="383"/>
      <c r="AR304" s="383"/>
      <c r="AS304" s="383"/>
      <c r="AT304" s="383"/>
      <c r="AU304" s="383"/>
      <c r="AV304" s="383"/>
      <c r="AW304" s="383"/>
      <c r="AX304" s="383"/>
      <c r="AY304" s="133"/>
      <c r="BE304" s="24" t="str">
        <f t="shared" si="45"/>
        <v>Italy</v>
      </c>
    </row>
    <row r="305" spans="1:60" hidden="1" outlineLevel="2">
      <c r="A305" s="70"/>
      <c r="B305" s="27">
        <v>1</v>
      </c>
      <c r="C305" s="86" t="str">
        <f t="shared" si="44"/>
        <v>Italy</v>
      </c>
      <c r="E305" s="64" t="str">
        <f>IFERROR(INDEX(Insights[],MATCH($A$297,Insights[Country],0),MATCH($E$9,Insights[#Headers],0)),"")</f>
        <v>EU</v>
      </c>
      <c r="F305" s="382"/>
      <c r="G305" s="382"/>
      <c r="H305" s="382"/>
      <c r="I305" s="382"/>
      <c r="J305" s="382"/>
      <c r="K305" s="382"/>
      <c r="L305" s="382"/>
      <c r="M305" s="382"/>
      <c r="N305" s="382"/>
      <c r="O305" s="382"/>
      <c r="P305" s="382"/>
      <c r="Q305" s="382"/>
      <c r="R305" s="382"/>
      <c r="S305" s="382"/>
      <c r="T305" s="382"/>
      <c r="U305" s="382"/>
      <c r="V305" s="382"/>
      <c r="W305" s="382"/>
      <c r="X305" s="382"/>
      <c r="Y305" s="382"/>
      <c r="Z305" s="382"/>
      <c r="AA305" s="382"/>
      <c r="AB305" s="382"/>
      <c r="AC305" s="382"/>
      <c r="AD305" s="382"/>
      <c r="AE305" s="382"/>
      <c r="AF305" s="382"/>
      <c r="AG305" s="382"/>
      <c r="AH305" s="382"/>
      <c r="AI305" s="382"/>
      <c r="AJ305" s="383"/>
      <c r="AK305" s="383"/>
      <c r="AL305" s="383"/>
      <c r="AM305" s="383"/>
      <c r="AN305" s="383"/>
      <c r="AO305" s="383"/>
      <c r="AP305" s="383"/>
      <c r="AQ305" s="383"/>
      <c r="AR305" s="383"/>
      <c r="AS305" s="383"/>
      <c r="AT305" s="383"/>
      <c r="AU305" s="383"/>
      <c r="AV305" s="383"/>
      <c r="AW305" s="383"/>
      <c r="AX305" s="383"/>
      <c r="AY305" s="133"/>
      <c r="BE305" s="24" t="str">
        <f t="shared" si="45"/>
        <v>Italy</v>
      </c>
    </row>
    <row r="306" spans="1:60" hidden="1" outlineLevel="2">
      <c r="A306" s="70"/>
      <c r="B306" s="27">
        <v>2</v>
      </c>
      <c r="C306" s="86" t="str">
        <f t="shared" si="44"/>
        <v>Italy</v>
      </c>
      <c r="E306" s="64" t="str">
        <f>IFERROR(INDEX(Insights[],MATCH($A$297,Insights[Country],0),MATCH($E$9,Insights[#Headers],0)),"")</f>
        <v>EU</v>
      </c>
      <c r="F306" s="382"/>
      <c r="G306" s="382"/>
      <c r="H306" s="382"/>
      <c r="I306" s="382"/>
      <c r="J306" s="382"/>
      <c r="K306" s="382"/>
      <c r="L306" s="382"/>
      <c r="M306" s="382"/>
      <c r="N306" s="382"/>
      <c r="O306" s="382"/>
      <c r="P306" s="382"/>
      <c r="Q306" s="382"/>
      <c r="R306" s="382"/>
      <c r="S306" s="382"/>
      <c r="T306" s="382"/>
      <c r="U306" s="382"/>
      <c r="V306" s="382"/>
      <c r="W306" s="382"/>
      <c r="X306" s="382"/>
      <c r="Y306" s="382"/>
      <c r="Z306" s="382"/>
      <c r="AA306" s="382"/>
      <c r="AB306" s="382"/>
      <c r="AC306" s="382"/>
      <c r="AD306" s="382"/>
      <c r="AE306" s="382"/>
      <c r="AF306" s="382"/>
      <c r="AG306" s="382"/>
      <c r="AH306" s="382"/>
      <c r="AI306" s="382"/>
      <c r="AJ306" s="383"/>
      <c r="AK306" s="383"/>
      <c r="AL306" s="383"/>
      <c r="AM306" s="383"/>
      <c r="AN306" s="383"/>
      <c r="AO306" s="383"/>
      <c r="AP306" s="383"/>
      <c r="AQ306" s="383"/>
      <c r="AR306" s="383"/>
      <c r="AS306" s="383"/>
      <c r="AT306" s="383"/>
      <c r="AU306" s="383"/>
      <c r="AV306" s="383"/>
      <c r="AW306" s="383"/>
      <c r="AX306" s="383"/>
      <c r="AY306" s="133"/>
      <c r="BE306" s="24" t="str">
        <f t="shared" si="45"/>
        <v>Italy</v>
      </c>
    </row>
    <row r="307" spans="1:60" hidden="1" outlineLevel="2">
      <c r="A307" s="70"/>
      <c r="B307" s="27">
        <v>2</v>
      </c>
      <c r="C307" s="86" t="str">
        <f t="shared" si="44"/>
        <v>Italy</v>
      </c>
      <c r="E307" s="64" t="str">
        <f>IFERROR(INDEX(Insights[],MATCH($A$297,Insights[Country],0),MATCH($E$9,Insights[#Headers],0)),"")</f>
        <v>EU</v>
      </c>
      <c r="F307" s="382"/>
      <c r="G307" s="382"/>
      <c r="H307" s="382"/>
      <c r="I307" s="382"/>
      <c r="J307" s="382"/>
      <c r="K307" s="382"/>
      <c r="L307" s="382"/>
      <c r="M307" s="382"/>
      <c r="N307" s="382"/>
      <c r="O307" s="382"/>
      <c r="P307" s="382"/>
      <c r="Q307" s="382"/>
      <c r="R307" s="382"/>
      <c r="S307" s="382"/>
      <c r="T307" s="382"/>
      <c r="U307" s="382"/>
      <c r="V307" s="382"/>
      <c r="W307" s="382"/>
      <c r="X307" s="382"/>
      <c r="Y307" s="382"/>
      <c r="Z307" s="382"/>
      <c r="AA307" s="382"/>
      <c r="AB307" s="382"/>
      <c r="AC307" s="382"/>
      <c r="AD307" s="382"/>
      <c r="AE307" s="382"/>
      <c r="AF307" s="382"/>
      <c r="AG307" s="382"/>
      <c r="AH307" s="382"/>
      <c r="AI307" s="382"/>
      <c r="AJ307" s="383"/>
      <c r="AK307" s="383"/>
      <c r="AL307" s="383"/>
      <c r="AM307" s="383"/>
      <c r="AN307" s="383"/>
      <c r="AO307" s="383"/>
      <c r="AP307" s="383"/>
      <c r="AQ307" s="383"/>
      <c r="AR307" s="383"/>
      <c r="AS307" s="383"/>
      <c r="AT307" s="383"/>
      <c r="AU307" s="383"/>
      <c r="AV307" s="383"/>
      <c r="AW307" s="383"/>
      <c r="AX307" s="383"/>
      <c r="AY307" s="133"/>
      <c r="BE307" s="24" t="str">
        <f t="shared" si="45"/>
        <v>Italy</v>
      </c>
    </row>
    <row r="308" spans="1:60" hidden="1" outlineLevel="2">
      <c r="A308" s="70"/>
      <c r="B308" s="27">
        <v>2</v>
      </c>
      <c r="C308" s="86" t="str">
        <f t="shared" si="44"/>
        <v>Italy</v>
      </c>
      <c r="E308" s="64" t="str">
        <f>IFERROR(INDEX(Insights[],MATCH($A$297,Insights[Country],0),MATCH($E$9,Insights[#Headers],0)),"")</f>
        <v>EU</v>
      </c>
      <c r="F308" s="382"/>
      <c r="G308" s="382"/>
      <c r="H308" s="382"/>
      <c r="I308" s="382"/>
      <c r="J308" s="382"/>
      <c r="K308" s="382"/>
      <c r="L308" s="382"/>
      <c r="M308" s="382"/>
      <c r="N308" s="382"/>
      <c r="O308" s="382"/>
      <c r="P308" s="382"/>
      <c r="Q308" s="382"/>
      <c r="R308" s="382"/>
      <c r="S308" s="382"/>
      <c r="T308" s="382"/>
      <c r="U308" s="382"/>
      <c r="V308" s="382"/>
      <c r="W308" s="382"/>
      <c r="X308" s="382"/>
      <c r="Y308" s="382"/>
      <c r="Z308" s="382"/>
      <c r="AA308" s="382"/>
      <c r="AB308" s="382"/>
      <c r="AC308" s="382"/>
      <c r="AD308" s="382"/>
      <c r="AE308" s="382"/>
      <c r="AF308" s="382"/>
      <c r="AG308" s="382"/>
      <c r="AH308" s="382"/>
      <c r="AI308" s="382"/>
      <c r="AJ308" s="383"/>
      <c r="AK308" s="383"/>
      <c r="AL308" s="383"/>
      <c r="AM308" s="383"/>
      <c r="AN308" s="383"/>
      <c r="AO308" s="383"/>
      <c r="AP308" s="383"/>
      <c r="AQ308" s="383"/>
      <c r="AR308" s="383"/>
      <c r="AS308" s="383"/>
      <c r="AT308" s="383"/>
      <c r="AU308" s="383"/>
      <c r="AV308" s="383"/>
      <c r="AW308" s="383"/>
      <c r="AX308" s="383"/>
      <c r="AY308" s="133"/>
      <c r="BE308" s="24" t="str">
        <f t="shared" si="45"/>
        <v>Italy</v>
      </c>
    </row>
    <row r="309" spans="1:60" hidden="1" outlineLevel="2">
      <c r="A309" s="70"/>
      <c r="B309" s="27">
        <v>2</v>
      </c>
      <c r="C309" s="86" t="str">
        <f t="shared" si="44"/>
        <v>Italy</v>
      </c>
      <c r="E309" s="64" t="str">
        <f>IFERROR(INDEX(Insights[],MATCH($A$297,Insights[Country],0),MATCH($E$9,Insights[#Headers],0)),"")</f>
        <v>EU</v>
      </c>
      <c r="F309" s="382"/>
      <c r="G309" s="382"/>
      <c r="H309" s="382"/>
      <c r="I309" s="382"/>
      <c r="J309" s="382"/>
      <c r="K309" s="382"/>
      <c r="L309" s="382"/>
      <c r="M309" s="382"/>
      <c r="N309" s="382"/>
      <c r="O309" s="382"/>
      <c r="P309" s="382"/>
      <c r="Q309" s="382"/>
      <c r="R309" s="382"/>
      <c r="S309" s="382"/>
      <c r="T309" s="382"/>
      <c r="U309" s="382"/>
      <c r="V309" s="382"/>
      <c r="W309" s="382"/>
      <c r="X309" s="382"/>
      <c r="Y309" s="382"/>
      <c r="Z309" s="382"/>
      <c r="AA309" s="382"/>
      <c r="AB309" s="382"/>
      <c r="AC309" s="382"/>
      <c r="AD309" s="382"/>
      <c r="AE309" s="382"/>
      <c r="AF309" s="382"/>
      <c r="AG309" s="382"/>
      <c r="AH309" s="382"/>
      <c r="AI309" s="382"/>
      <c r="AJ309" s="383"/>
      <c r="AK309" s="383"/>
      <c r="AL309" s="383"/>
      <c r="AM309" s="383"/>
      <c r="AN309" s="383"/>
      <c r="AO309" s="383"/>
      <c r="AP309" s="383"/>
      <c r="AQ309" s="383"/>
      <c r="AR309" s="383"/>
      <c r="AS309" s="383"/>
      <c r="AT309" s="383"/>
      <c r="AU309" s="383"/>
      <c r="AV309" s="383"/>
      <c r="AW309" s="383"/>
      <c r="AX309" s="383"/>
      <c r="AY309" s="133"/>
      <c r="BE309" s="24" t="str">
        <f t="shared" si="45"/>
        <v>Italy</v>
      </c>
    </row>
    <row r="310" spans="1:60" s="68" customFormat="1" ht="30">
      <c r="A310" s="69" t="str">
        <f>References!A259</f>
        <v>Japan</v>
      </c>
      <c r="B310" s="61"/>
      <c r="C310" s="88"/>
      <c r="D310" s="90"/>
      <c r="E310" s="63" t="str">
        <f>IFERROR(INDEX(Insights[],MATCH($A$310,Insights[Country],0),MATCH($E$9,Insights[#Headers],0)),"")</f>
        <v>APAC</v>
      </c>
      <c r="F310" s="384"/>
      <c r="G310" s="384"/>
      <c r="H310" s="384"/>
      <c r="I310" s="384"/>
      <c r="J310" s="384"/>
      <c r="K310" s="384"/>
      <c r="L310" s="384"/>
      <c r="M310" s="384"/>
      <c r="N310" s="384"/>
      <c r="O310" s="384"/>
      <c r="P310" s="384"/>
      <c r="Q310" s="384"/>
      <c r="R310" s="384"/>
      <c r="S310" s="384"/>
      <c r="T310" s="384"/>
      <c r="U310" s="384"/>
      <c r="V310" s="384"/>
      <c r="W310" s="384"/>
      <c r="X310" s="384"/>
      <c r="Y310" s="384"/>
      <c r="Z310" s="384"/>
      <c r="AA310" s="384"/>
      <c r="AB310" s="384"/>
      <c r="AC310" s="384"/>
      <c r="AD310" s="384"/>
      <c r="AE310" s="384"/>
      <c r="AF310" s="384"/>
      <c r="AG310" s="384"/>
      <c r="AH310" s="384"/>
      <c r="AI310" s="384"/>
      <c r="AJ310" s="385"/>
      <c r="AK310" s="385"/>
      <c r="AL310" s="385"/>
      <c r="AM310" s="385"/>
      <c r="AN310" s="385"/>
      <c r="AO310" s="385"/>
      <c r="AP310" s="385"/>
      <c r="AQ310" s="385"/>
      <c r="AR310" s="385"/>
      <c r="AS310" s="385"/>
      <c r="AT310" s="385"/>
      <c r="AU310" s="385"/>
      <c r="AV310" s="385"/>
      <c r="AW310" s="385"/>
      <c r="AX310" s="385"/>
      <c r="AY310" s="87" t="str">
        <f>_xlfn.XLOOKUP(A310,CountrySelect[Country],CountrySelect[Location Name])</f>
        <v>Bayer Holding Ltd.</v>
      </c>
      <c r="AZ310" s="87">
        <f>_xlfn.XLOOKUP(A310,CountrySelect[Country],CountrySelect[Recipient Name])</f>
        <v>0</v>
      </c>
      <c r="BA310" s="87" t="str">
        <f>_xlfn.XLOOKUP(A310,CountrySelect[Country],CountrySelect[Address Line 1])</f>
        <v>Marunouchi Kitaguchi Building</v>
      </c>
      <c r="BB310" s="87" t="str">
        <f>_xlfn.XLOOKUP(A310,CountrySelect[Country],CountrySelect[Address Line 2])</f>
        <v>1-6-5, Marounouchi, Chiyoda-ku</v>
      </c>
      <c r="BC310" s="87" t="e">
        <f>IF(_xlfn.XLOOKUP(A310,#REF!,#REF!)="","",_xlfn.XLOOKUP(A310,#REF!,#REF!))</f>
        <v>#REF!</v>
      </c>
      <c r="BD310" s="87" t="str">
        <f>_xlfn.XLOOKUP(A310,CountrySelect[Country],CountrySelect[City])</f>
        <v xml:space="preserve">Tokyo </v>
      </c>
      <c r="BE310" s="87" t="str">
        <f>A310</f>
        <v>Japan</v>
      </c>
      <c r="BF310" s="87" t="str">
        <f>_xlfn.XLOOKUP(A310,CountrySelect[Country],CountrySelect[Postal/Zip Code])</f>
        <v>100-8261</v>
      </c>
      <c r="BG310" s="87">
        <f>_xlfn.XLOOKUP(A310,CountrySelect[Country],CountrySelect[Telephone])</f>
        <v>0</v>
      </c>
      <c r="BH310" s="87">
        <f>_xlfn.XLOOKUP(A310,CountrySelect[Country],CountrySelect[Email])</f>
        <v>0</v>
      </c>
    </row>
    <row r="311" spans="1:60" outlineLevel="1">
      <c r="A311" s="70"/>
      <c r="B311" s="27" t="s">
        <v>464</v>
      </c>
      <c r="C311" s="86" t="str">
        <f>$A$310</f>
        <v>Japan</v>
      </c>
      <c r="D311" s="83" t="s">
        <v>465</v>
      </c>
      <c r="E311" s="64" t="str">
        <f>IFERROR(INDEX(Insights[],MATCH($A$310,Insights[Country],0),MATCH($E$9,Insights[#Headers],0)),"")</f>
        <v>APAC</v>
      </c>
      <c r="F311" s="381"/>
      <c r="G311" s="381"/>
      <c r="H311" s="381"/>
      <c r="I311" s="381"/>
      <c r="J311" s="381"/>
      <c r="K311" s="381"/>
      <c r="L311" s="381"/>
      <c r="M311" s="381"/>
      <c r="N311" s="381"/>
      <c r="O311" s="381"/>
      <c r="P311" s="381"/>
      <c r="Q311" s="381"/>
      <c r="R311" s="381"/>
      <c r="S311" s="381"/>
      <c r="T311" s="381"/>
      <c r="U311" s="381"/>
      <c r="V311" s="381"/>
      <c r="W311" s="381"/>
      <c r="X311" s="381"/>
      <c r="Y311" s="381"/>
      <c r="Z311" s="381"/>
      <c r="AA311" s="381"/>
      <c r="AB311" s="381"/>
      <c r="AC311" s="381"/>
      <c r="AD311" s="381"/>
      <c r="AE311" s="381"/>
      <c r="AF311" s="381"/>
      <c r="AG311" s="381"/>
      <c r="AH311" s="381"/>
      <c r="AI311" s="381"/>
      <c r="AJ311" s="382" cm="1">
        <f t="array" ref="AJ311">IFERROR(_xlfn.XLOOKUP($A310,LangRef[[Country]:[Country]],LangRef[[Sites]:[Sites]])*$D$7,"")</f>
        <v>0</v>
      </c>
      <c r="AK311" s="382" cm="1">
        <f t="array" ref="AK311">IFERROR(_xlfn.XLOOKUP($A310,LangRef[[Country]:[Country]],LangRef[[Sites]:[Sites]])*$D$7,"")</f>
        <v>0</v>
      </c>
      <c r="AL311" s="382" cm="1">
        <f t="array" ref="AL311">IFERROR(_xlfn.XLOOKUP($A310,LangRef[[Country]:[Country]],LangRef[[Sites]:[Sites]])*$D$7,"")</f>
        <v>0</v>
      </c>
      <c r="AM311" s="382" cm="1">
        <f t="array" ref="AM311">IFERROR(_xlfn.XLOOKUP($A310,LangRef[[Country]:[Country]],LangRef[[Sites]:[Sites]])*$D$7,"")</f>
        <v>0</v>
      </c>
      <c r="AN311" s="382" cm="1">
        <f t="array" ref="AN311">IFERROR(_xlfn.XLOOKUP($A310,LangRef[[Country]:[Country]],LangRef[[Sites]:[Sites]])*$D$7,"")</f>
        <v>0</v>
      </c>
      <c r="AO311" s="382" cm="1">
        <f t="array" ref="AO311">IFERROR(_xlfn.XLOOKUP($A310,LangRef[[Country]:[Country]],LangRef[[Sites]:[Sites]])*$D$7,"")</f>
        <v>0</v>
      </c>
      <c r="AP311" s="382" cm="1">
        <f t="array" ref="AP311">IFERROR(_xlfn.XLOOKUP($A310,LangRef[[Country]:[Country]],LangRef[[Sites]:[Sites]])*$D$7,"")</f>
        <v>0</v>
      </c>
      <c r="AQ311" s="382" cm="1">
        <f t="array" ref="AQ311">IFERROR(_xlfn.XLOOKUP($A310,LangRef[[Country]:[Country]],LangRef[[Sites]:[Sites]])*$D$7,"")</f>
        <v>0</v>
      </c>
      <c r="AR311" s="382" cm="1">
        <f t="array" ref="AR311">IFERROR(_xlfn.XLOOKUP($A310,LangRef[[Country]:[Country]],LangRef[[Sites]:[Sites]])*$D$7,"")</f>
        <v>0</v>
      </c>
      <c r="AS311" s="382" cm="1">
        <f t="array" ref="AS311">IFERROR(_xlfn.XLOOKUP($A310,LangRef[[Country]:[Country]],LangRef[[Sites]:[Sites]])*$D$7,"")</f>
        <v>0</v>
      </c>
      <c r="AT311" s="382" cm="1">
        <f t="array" ref="AT311">IFERROR(_xlfn.XLOOKUP($A310,LangRef[[Country]:[Country]],LangRef[[Sites]:[Sites]])*$D$7,"")</f>
        <v>0</v>
      </c>
      <c r="AU311" s="382" cm="1">
        <f t="array" ref="AU311">IFERROR(_xlfn.XLOOKUP($A310,LangRef[[Country]:[Country]],LangRef[[Sites]:[Sites]])*$D$7,"")</f>
        <v>0</v>
      </c>
      <c r="AV311" s="382" cm="1">
        <f t="array" ref="AV311">IFERROR(_xlfn.XLOOKUP($A310,LangRef[[Country]:[Country]],LangRef[[Sites]:[Sites]])*$D$7,"")</f>
        <v>0</v>
      </c>
      <c r="AW311" s="382" cm="1">
        <f t="array" ref="AW311">IFERROR(_xlfn.XLOOKUP($A310,LangRef[[Country]:[Country]],LangRef[[Sites]:[Sites]])*$D$7,"")</f>
        <v>0</v>
      </c>
      <c r="AX311" s="382" cm="1">
        <f t="array" ref="AX311">IFERROR(_xlfn.XLOOKUP($A310,LangRef[[Country]:[Country]],LangRef[[Sites]:[Sites]])*$D$7,"")</f>
        <v>0</v>
      </c>
      <c r="AY311" s="28"/>
      <c r="BE311" s="24" t="str">
        <f>C311</f>
        <v>Japan</v>
      </c>
      <c r="BF311" s="24"/>
    </row>
    <row r="312" spans="1:60" outlineLevel="1">
      <c r="A312" s="70"/>
      <c r="B312" s="27" t="s">
        <v>464</v>
      </c>
      <c r="C312" s="86" t="str">
        <f t="shared" ref="C312:C322" si="46">$A$310</f>
        <v>Japan</v>
      </c>
      <c r="D312" s="83" t="str" cm="1">
        <f t="array" ref="D312">_xlfn._xlws.FILTER(References!$H$237:$H$310,References!$G$237:$G$310='Printing Tracker'!A310)</f>
        <v>Japanese</v>
      </c>
      <c r="E312" s="64" t="str">
        <f>IFERROR(INDEX(Insights[],MATCH($A$310,Insights[Country],0),MATCH($E$9,Insights[#Headers],0)),"")</f>
        <v>APAC</v>
      </c>
      <c r="F312" s="382" cm="1">
        <f t="array" ref="F312">IFERROR(_xlfn.CEILING.MATH(IF($D$8="",_xlfn.XLOOKUP($A310,LangRef[[Country]:[Country]],LangRef[[Screened Patients]:[Screened Patients]])*$D$5,_xlfn.XLOOKUP($A310,LangRef[[Country]:[Country]],LangRef[[Screened Patients]:[Screened Patients]])*$D$5*$D$8),10),"")</f>
        <v>0</v>
      </c>
      <c r="G312" s="382" cm="1">
        <f t="array" ref="G312">IFERROR(_xlfn.CEILING.MATH(IF($D$8="",_xlfn.XLOOKUP($A310,LangRef[[Country]:[Country]],LangRef[[Screened Patients]:[Screened Patients]])*$G$1,_xlfn.XLOOKUP($A310,LangRef[[Country]:[Country]],LangRef[[Sites]:[Sites]])*$G$1*$D$8),5),"")</f>
        <v>0</v>
      </c>
      <c r="H312" s="382" cm="1">
        <f t="array" ref="H312">IFERROR(_xlfn.CEILING.MATH(IF($D$8="",_xlfn.XLOOKUP($A310,LangRef[[Country]:[Country]],LangRef[[Screened Patients]:[Screened Patients]])*$D$5,_xlfn.XLOOKUP($A310,LangRef[[Country]:[Country]],LangRef[[Screened Patients]:[Screened Patients]])*$D$5*$D$8),10),"")</f>
        <v>0</v>
      </c>
      <c r="I312" s="382" cm="1">
        <f t="array" ref="I312">IFERROR(_xlfn.CEILING.MATH(IF($D$8="",_xlfn.XLOOKUP($A310,LangRef[[Country]:[Country]],LangRef[[Screened Patients]:[Screened Patients]])*$D$5,_xlfn.XLOOKUP($A310,LangRef[[Country]:[Country]],LangRef[[Screened Patients]:[Screened Patients]])*$D$5*$D$8),10),"")</f>
        <v>0</v>
      </c>
      <c r="J312" s="382" cm="1">
        <f t="array" ref="J312">IFERROR(_xlfn.CEILING.MATH(IF($D$8="",_xlfn.XLOOKUP($A310,LangRef[[Country]:[Country]],LangRef[[Screened Patients]:[Screened Patients]])*$D$5,_xlfn.XLOOKUP($A310,LangRef[[Country]:[Country]],LangRef[[Screened Patients]:[Screened Patients]])*$D$5*$D$8),10),"")</f>
        <v>0</v>
      </c>
      <c r="K312" s="382" cm="1">
        <f t="array" ref="K312">IFERROR(_xlfn.CEILING.MATH(IF($D$8="",_xlfn.XLOOKUP($A310,LangRef[[Country]:[Country]],LangRef[[Screened Patients]:[Screened Patients]])*$D$5,_xlfn.XLOOKUP($A310,LangRef[[Country]:[Country]],LangRef[[Screened Patients]:[Screened Patients]])*$D$5*$D$8),10),"")</f>
        <v>0</v>
      </c>
      <c r="L312" s="382" cm="1">
        <f t="array" ref="L312">IFERROR(_xlfn.CEILING.MATH(IF($D$8="",_xlfn.XLOOKUP($A310,LangRef[[Country]:[Country]],LangRef[[Screened Patients]:[Screened Patients]])*$D$5,_xlfn.XLOOKUP($A310,LangRef[[Country]:[Country]],LangRef[[Screened Patients]:[Screened Patients]])*$D$5*$D$8),10),"")</f>
        <v>0</v>
      </c>
      <c r="M312" s="382" cm="1">
        <f t="array" ref="M312">IFERROR(_xlfn.CEILING.MATH(IF($D$8="",_xlfn.XLOOKUP($A310,LangRef[[Country]:[Country]],LangRef[[Screened Patients]:[Screened Patients]])*$D$5,_xlfn.XLOOKUP($A310,LangRef[[Country]:[Country]],LangRef[[Screened Patients]:[Screened Patients]])*$D$5*$D$8),10),"")</f>
        <v>0</v>
      </c>
      <c r="N312" s="382" cm="1">
        <f t="array" ref="N312">IFERROR(_xlfn.CEILING.MATH(IF($D$8="",_xlfn.XLOOKUP($A310,LangRef[[Country]:[Country]],LangRef[[Screened Patients]:[Screened Patients]])*$D$5,_xlfn.XLOOKUP($A310,LangRef[[Country]:[Country]],LangRef[[Screened Patients]:[Screened Patients]])*$D$5*$D$8),10),"")</f>
        <v>0</v>
      </c>
      <c r="O312" s="382" cm="1">
        <f t="array" ref="O312">IFERROR(_xlfn.CEILING.MATH(IF($D$8="",_xlfn.XLOOKUP($A310,LangRef[[Country]:[Country]],LangRef[[Screened Patients]:[Screened Patients]])*$D$5,_xlfn.XLOOKUP($A310,LangRef[[Country]:[Country]],LangRef[[Screened Patients]:[Screened Patients]])*$D$5*$D$8),10),"")</f>
        <v>0</v>
      </c>
      <c r="P312" s="382" cm="1">
        <f t="array" ref="P312">IFERROR(_xlfn.CEILING.MATH(IF($D$8="",_xlfn.XLOOKUP($A310,LangRef[[Country]:[Country]],LangRef[[Screened Patients]:[Screened Patients]])*$D$5,_xlfn.XLOOKUP($A310,LangRef[[Country]:[Country]],LangRef[[Screened Patients]:[Screened Patients]])*$D$5*$D$8),10),"")</f>
        <v>0</v>
      </c>
      <c r="Q312" s="382" cm="1">
        <f t="array" ref="Q312">IFERROR(_xlfn.CEILING.MATH(IF($D$8="",_xlfn.XLOOKUP($A310,LangRef[[Country]:[Country]],LangRef[[Screened Patients]:[Screened Patients]])*$D$5,_xlfn.XLOOKUP($A310,LangRef[[Country]:[Country]],LangRef[[Screened Patients]:[Screened Patients]])*$D$5*$D$8),10),"")</f>
        <v>0</v>
      </c>
      <c r="R312" s="382" cm="1">
        <f t="array" ref="R312">IFERROR(_xlfn.CEILING.MATH(IF($D$8="",_xlfn.XLOOKUP($A310,LangRef[[Country]:[Country]],LangRef[[Screened Patients]:[Screened Patients]])*$D$5,_xlfn.XLOOKUP($A310,LangRef[[Country]:[Country]],LangRef[[Screened Patients]:[Screened Patients]])*$D$5*$D$8),10),"")</f>
        <v>0</v>
      </c>
      <c r="S312" s="382" cm="1">
        <f t="array" ref="S312">IFERROR(_xlfn.CEILING.MATH(IF($D$8="",_xlfn.XLOOKUP($A310,LangRef[[Country]:[Country]],LangRef[[Screened Patients]:[Screened Patients]])*$D$5,_xlfn.XLOOKUP($A310,LangRef[[Country]:[Country]],LangRef[[Screened Patients]:[Screened Patients]])*$D$5*$D$8),10),"")</f>
        <v>0</v>
      </c>
      <c r="T312" s="382" cm="1">
        <f t="array" ref="T312">IFERROR(_xlfn.CEILING.MATH(IF($D$8="",_xlfn.XLOOKUP($A310,LangRef[[Country]:[Country]],LangRef[[Screened Patients]:[Screened Patients]])*$D$5,_xlfn.XLOOKUP($A310,LangRef[[Country]:[Country]],LangRef[[Screened Patients]:[Screened Patients]])*$D$5*$D$8),10),"")</f>
        <v>0</v>
      </c>
      <c r="U312" s="382" cm="1">
        <f t="array" ref="U312">IFERROR(_xlfn.CEILING.MATH(IF($D$8="",_xlfn.XLOOKUP($A310,LangRef[[Country]:[Country]],LangRef[[Screened Patients]:[Screened Patients]])*$D$5,_xlfn.XLOOKUP($A310,LangRef[[Country]:[Country]],LangRef[[Screened Patients]:[Screened Patients]])*$D$6*$D$8),10),"")</f>
        <v>0</v>
      </c>
      <c r="V312" s="382" cm="1">
        <f t="array" ref="V312">IFERROR(_xlfn.CEILING.MATH(IF($D$8="",_xlfn.XLOOKUP($A310,LangRef[[Country]:[Country]],LangRef[[Screened Patients]:[Screened Patients]])*$D$5,_xlfn.XLOOKUP($A310,LangRef[[Country]:[Country]],LangRef[[Screened Patients]:[Screened Patients]])*$D$6*$D$8),10),"")</f>
        <v>0</v>
      </c>
      <c r="W312" s="382" cm="1">
        <f t="array" ref="W312">IFERROR(_xlfn.CEILING.MATH(IF($D$8="",_xlfn.XLOOKUP($A310,LangRef[[Country]:[Country]],LangRef[[Screened Patients]:[Screened Patients]])*$D$5,_xlfn.XLOOKUP($A310,LangRef[[Country]:[Country]],LangRef[[Screened Patients]:[Screened Patients]])*$D$6*$D$8),10),"")</f>
        <v>0</v>
      </c>
      <c r="X312" s="382" cm="1">
        <f t="array" ref="X312">IFERROR(_xlfn.CEILING.MATH(IF($D$8="",_xlfn.XLOOKUP($A310,LangRef[[Country]:[Country]],LangRef[[Screened Patients]:[Screened Patients]])*$D$5,_xlfn.XLOOKUP($A310,LangRef[[Country]:[Country]],LangRef[[Screened Patients]:[Screened Patients]])*$D$6*$D$8),10),"")</f>
        <v>0</v>
      </c>
      <c r="Y312" s="382" cm="1">
        <f t="array" ref="Y312">IFERROR(_xlfn.CEILING.MATH(IF($D$8="",_xlfn.XLOOKUP($A310,LangRef[[Country]:[Country]],LangRef[[Screened Patients]:[Screened Patients]])*$D$5,_xlfn.XLOOKUP($A310,LangRef[[Country]:[Country]],LangRef[[Screened Patients]:[Screened Patients]])*$D$6*$D$8),10),"")</f>
        <v>0</v>
      </c>
      <c r="Z312" s="382" cm="1">
        <f t="array" ref="Z312">IFERROR(_xlfn.CEILING.MATH(IF($D$8="",_xlfn.XLOOKUP($A310,LangRef[[Country]:[Country]],LangRef[[Screened Patients]:[Screened Patients]])*$D$5,_xlfn.XLOOKUP($A310,LangRef[[Country]:[Country]],LangRef[[Screened Patients]:[Screened Patients]])*$D$6*$D$8),10),"")</f>
        <v>0</v>
      </c>
      <c r="AA312" s="382" cm="1">
        <f t="array" ref="AA312">IFERROR(_xlfn.CEILING.MATH(IF($D$8="",_xlfn.XLOOKUP($A310,LangRef[[Country]:[Country]],LangRef[[Screened Patients]:[Screened Patients]])*$D$5,_xlfn.XLOOKUP($A310,LangRef[[Country]:[Country]],LangRef[[Screened Patients]:[Screened Patients]])*$D$6*$D$8),10),"")</f>
        <v>0</v>
      </c>
      <c r="AB312" s="382" cm="1">
        <f t="array" ref="AB312">IFERROR(_xlfn.CEILING.MATH(IF($D$8="",_xlfn.XLOOKUP($A310,LangRef[[Country]:[Country]],LangRef[[Screened Patients]:[Screened Patients]])*$D$5,_xlfn.XLOOKUP($A310,LangRef[[Country]:[Country]],LangRef[[Screened Patients]:[Screened Patients]])*$D$6*$D$8),10),"")</f>
        <v>0</v>
      </c>
      <c r="AC312" s="382" cm="1">
        <f t="array" ref="AC312">IFERROR(_xlfn.CEILING.MATH(IF($D$8="",_xlfn.XLOOKUP($A310,LangRef[[Country]:[Country]],LangRef[[Screened Patients]:[Screened Patients]])*$D$5,_xlfn.XLOOKUP($A310,LangRef[[Country]:[Country]],LangRef[[Screened Patients]:[Screened Patients]])*$D$6*$D$8),10),"")</f>
        <v>0</v>
      </c>
      <c r="AD312" s="382" cm="1">
        <f t="array" ref="AD312">IFERROR(_xlfn.CEILING.MATH(IF($D$8="",_xlfn.XLOOKUP($A310,LangRef[[Country]:[Country]],LangRef[[Screened Patients]:[Screened Patients]])*$D$5,_xlfn.XLOOKUP($A310,LangRef[[Country]:[Country]],LangRef[[Screened Patients]:[Screened Patients]])*$D$6*$D$8),10),"")</f>
        <v>0</v>
      </c>
      <c r="AE312" s="382" cm="1">
        <f t="array" ref="AE312">IFERROR(_xlfn.CEILING.MATH(IF($D$8="",_xlfn.XLOOKUP($A310,LangRef[[Country]:[Country]],LangRef[[Screened Patients]:[Screened Patients]])*$D$5,_xlfn.XLOOKUP($A310,LangRef[[Country]:[Country]],LangRef[[Screened Patients]:[Screened Patients]])*$D$6*$D$8),10),"")</f>
        <v>0</v>
      </c>
      <c r="AF312" s="382" cm="1">
        <f t="array" ref="AF312">IFERROR(_xlfn.CEILING.MATH(IF($D$8="",_xlfn.XLOOKUP($A310,LangRef[[Country]:[Country]],LangRef[[Screened Patients]:[Screened Patients]])*$D$5,_xlfn.XLOOKUP($A310,LangRef[[Country]:[Country]],LangRef[[Screened Patients]:[Screened Patients]])*$D$6*$D$8),10),"")</f>
        <v>0</v>
      </c>
      <c r="AG312" s="382" cm="1">
        <f t="array" ref="AG312">IFERROR(_xlfn.CEILING.MATH(IF($D$8="",_xlfn.XLOOKUP($A310,LangRef[[Country]:[Country]],LangRef[[Screened Patients]:[Screened Patients]])*$D$5,_xlfn.XLOOKUP($A310,LangRef[[Country]:[Country]],LangRef[[Screened Patients]:[Screened Patients]])*$D$6*$D$8),10),"")</f>
        <v>0</v>
      </c>
      <c r="AH312" s="382" cm="1">
        <f t="array" ref="AH312">IFERROR(_xlfn.CEILING.MATH(IF($D$8="",_xlfn.XLOOKUP($A310,LangRef[[Country]:[Country]],LangRef[[Screened Patients]:[Screened Patients]])*$D$5,_xlfn.XLOOKUP($A310,LangRef[[Country]:[Country]],LangRef[[Screened Patients]:[Screened Patients]])*$D$6*$D$8),10),"")</f>
        <v>0</v>
      </c>
      <c r="AI312" s="382" cm="1">
        <f t="array" ref="AI312">IFERROR(_xlfn.CEILING.MATH(IF($D$8="",_xlfn.XLOOKUP($A310,LangRef[[Country]:[Country]],LangRef[[Screened Patients]:[Screened Patients]])*$D$5,_xlfn.XLOOKUP($A310,LangRef[[Country]:[Country]],LangRef[[Screened Patients]:[Screened Patients]])*$D$6*$D$8),10),"")</f>
        <v>0</v>
      </c>
      <c r="AJ312" s="27"/>
      <c r="AK312" s="27"/>
      <c r="AL312" s="27"/>
      <c r="AM312" s="27"/>
      <c r="AN312" s="27"/>
      <c r="AO312" s="27"/>
      <c r="AP312" s="27"/>
      <c r="AQ312" s="27"/>
      <c r="AR312" s="27"/>
      <c r="AS312" s="27"/>
      <c r="AT312" s="27"/>
      <c r="AU312" s="27"/>
      <c r="AV312" s="27"/>
      <c r="AW312" s="27"/>
      <c r="AX312" s="27"/>
      <c r="AY312" s="28"/>
      <c r="BE312" s="24" t="str">
        <f t="shared" ref="BE312:BE322" si="47">C312</f>
        <v>Japan</v>
      </c>
      <c r="BF312" s="24"/>
    </row>
    <row r="313" spans="1:60" outlineLevel="1">
      <c r="A313" s="70"/>
      <c r="B313" s="27" t="s">
        <v>464</v>
      </c>
      <c r="C313" s="86" t="str">
        <f t="shared" si="46"/>
        <v>Japan</v>
      </c>
      <c r="E313" s="64" t="str">
        <f>IFERROR(INDEX(Insights[],MATCH($A$310,Insights[Country],0),MATCH($E$9,Insights[#Headers],0)),"")</f>
        <v>APAC</v>
      </c>
      <c r="F313" s="382"/>
      <c r="G313" s="382"/>
      <c r="H313" s="382"/>
      <c r="I313" s="382"/>
      <c r="J313" s="382"/>
      <c r="K313" s="382"/>
      <c r="L313" s="382"/>
      <c r="M313" s="382"/>
      <c r="N313" s="382"/>
      <c r="O313" s="382"/>
      <c r="P313" s="382"/>
      <c r="Q313" s="382"/>
      <c r="R313" s="382"/>
      <c r="S313" s="382"/>
      <c r="T313" s="382"/>
      <c r="U313" s="382"/>
      <c r="V313" s="382"/>
      <c r="W313" s="382"/>
      <c r="X313" s="382"/>
      <c r="Y313" s="382"/>
      <c r="Z313" s="382"/>
      <c r="AA313" s="382"/>
      <c r="AB313" s="382"/>
      <c r="AC313" s="382"/>
      <c r="AD313" s="382"/>
      <c r="AE313" s="382"/>
      <c r="AF313" s="382"/>
      <c r="AG313" s="382"/>
      <c r="AH313" s="382"/>
      <c r="AI313" s="382"/>
      <c r="AJ313" s="383"/>
      <c r="AK313" s="383"/>
      <c r="AL313" s="383"/>
      <c r="AM313" s="383"/>
      <c r="AN313" s="383"/>
      <c r="AO313" s="383"/>
      <c r="AP313" s="383"/>
      <c r="AQ313" s="383"/>
      <c r="AR313" s="383"/>
      <c r="AS313" s="383"/>
      <c r="AT313" s="383"/>
      <c r="AU313" s="383"/>
      <c r="AV313" s="383"/>
      <c r="AW313" s="383"/>
      <c r="AX313" s="383"/>
      <c r="AY313" s="133"/>
      <c r="BE313" s="24" t="str">
        <f t="shared" si="47"/>
        <v>Japan</v>
      </c>
      <c r="BF313" s="24"/>
    </row>
    <row r="314" spans="1:60" outlineLevel="1">
      <c r="A314" s="70"/>
      <c r="B314" s="27" t="s">
        <v>464</v>
      </c>
      <c r="C314" s="86" t="str">
        <f t="shared" si="46"/>
        <v>Japan</v>
      </c>
      <c r="E314" s="64" t="str">
        <f>IFERROR(INDEX(Insights[],MATCH($A$310,Insights[Country],0),MATCH($E$9,Insights[#Headers],0)),"")</f>
        <v>APAC</v>
      </c>
      <c r="F314" s="382"/>
      <c r="G314" s="382"/>
      <c r="H314" s="382"/>
      <c r="I314" s="382"/>
      <c r="J314" s="382"/>
      <c r="K314" s="382"/>
      <c r="L314" s="382"/>
      <c r="M314" s="382"/>
      <c r="N314" s="382"/>
      <c r="O314" s="382"/>
      <c r="P314" s="382"/>
      <c r="Q314" s="382"/>
      <c r="R314" s="382"/>
      <c r="S314" s="382"/>
      <c r="T314" s="382"/>
      <c r="U314" s="382"/>
      <c r="V314" s="382"/>
      <c r="W314" s="382"/>
      <c r="X314" s="382"/>
      <c r="Y314" s="382"/>
      <c r="Z314" s="382"/>
      <c r="AA314" s="382"/>
      <c r="AB314" s="382"/>
      <c r="AC314" s="382"/>
      <c r="AD314" s="382"/>
      <c r="AE314" s="382"/>
      <c r="AF314" s="382"/>
      <c r="AG314" s="382"/>
      <c r="AH314" s="382"/>
      <c r="AI314" s="382"/>
      <c r="AJ314" s="383"/>
      <c r="AK314" s="383"/>
      <c r="AL314" s="383"/>
      <c r="AM314" s="383"/>
      <c r="AN314" s="383"/>
      <c r="AO314" s="383"/>
      <c r="AP314" s="383"/>
      <c r="AQ314" s="383"/>
      <c r="AR314" s="383"/>
      <c r="AS314" s="383"/>
      <c r="AT314" s="383"/>
      <c r="AU314" s="383"/>
      <c r="AV314" s="383"/>
      <c r="AW314" s="383"/>
      <c r="AX314" s="383"/>
      <c r="AY314" s="133"/>
      <c r="BE314" s="24" t="str">
        <f t="shared" si="47"/>
        <v>Japan</v>
      </c>
      <c r="BF314" s="24"/>
    </row>
    <row r="315" spans="1:60" outlineLevel="1">
      <c r="A315" s="70"/>
      <c r="B315" s="27">
        <v>1</v>
      </c>
      <c r="C315" s="86" t="str">
        <f t="shared" si="46"/>
        <v>Japan</v>
      </c>
      <c r="E315" s="64" t="str">
        <f>IFERROR(INDEX(Insights[],MATCH($A$310,Insights[Country],0),MATCH($E$9,Insights[#Headers],0)),"")</f>
        <v>APAC</v>
      </c>
      <c r="F315" s="382"/>
      <c r="G315" s="382"/>
      <c r="H315" s="382"/>
      <c r="I315" s="382"/>
      <c r="J315" s="382"/>
      <c r="K315" s="382"/>
      <c r="L315" s="382"/>
      <c r="M315" s="382"/>
      <c r="N315" s="382"/>
      <c r="O315" s="382"/>
      <c r="P315" s="382"/>
      <c r="Q315" s="382"/>
      <c r="R315" s="382"/>
      <c r="S315" s="382"/>
      <c r="T315" s="382"/>
      <c r="U315" s="382"/>
      <c r="V315" s="382"/>
      <c r="W315" s="382"/>
      <c r="X315" s="382"/>
      <c r="Y315" s="382"/>
      <c r="Z315" s="382"/>
      <c r="AA315" s="382"/>
      <c r="AB315" s="382"/>
      <c r="AC315" s="382"/>
      <c r="AD315" s="382"/>
      <c r="AE315" s="382"/>
      <c r="AF315" s="382"/>
      <c r="AG315" s="382"/>
      <c r="AH315" s="382"/>
      <c r="AI315" s="382"/>
      <c r="AJ315" s="383"/>
      <c r="AK315" s="383"/>
      <c r="AL315" s="383"/>
      <c r="AM315" s="383"/>
      <c r="AN315" s="383"/>
      <c r="AO315" s="383"/>
      <c r="AP315" s="383"/>
      <c r="AQ315" s="383"/>
      <c r="AR315" s="383"/>
      <c r="AS315" s="383"/>
      <c r="AT315" s="383"/>
      <c r="AU315" s="383"/>
      <c r="AV315" s="383"/>
      <c r="AW315" s="383"/>
      <c r="AX315" s="383"/>
      <c r="AY315" s="133"/>
      <c r="BE315" s="24" t="str">
        <f t="shared" si="47"/>
        <v>Japan</v>
      </c>
      <c r="BF315" s="24"/>
    </row>
    <row r="316" spans="1:60" outlineLevel="1">
      <c r="A316" s="70"/>
      <c r="B316" s="27">
        <v>1</v>
      </c>
      <c r="C316" s="86" t="str">
        <f t="shared" si="46"/>
        <v>Japan</v>
      </c>
      <c r="E316" s="64" t="str">
        <f>IFERROR(INDEX(Insights[],MATCH($A$310,Insights[Country],0),MATCH($E$9,Insights[#Headers],0)),"")</f>
        <v>APAC</v>
      </c>
      <c r="F316" s="382"/>
      <c r="G316" s="382"/>
      <c r="H316" s="382"/>
      <c r="I316" s="382"/>
      <c r="J316" s="382"/>
      <c r="K316" s="382"/>
      <c r="L316" s="382"/>
      <c r="M316" s="382"/>
      <c r="N316" s="382"/>
      <c r="O316" s="382"/>
      <c r="P316" s="382"/>
      <c r="Q316" s="382"/>
      <c r="R316" s="382"/>
      <c r="S316" s="382"/>
      <c r="T316" s="382"/>
      <c r="U316" s="382"/>
      <c r="V316" s="382"/>
      <c r="W316" s="382"/>
      <c r="X316" s="382"/>
      <c r="Y316" s="382"/>
      <c r="Z316" s="382"/>
      <c r="AA316" s="382"/>
      <c r="AB316" s="382"/>
      <c r="AC316" s="382"/>
      <c r="AD316" s="382"/>
      <c r="AE316" s="382"/>
      <c r="AF316" s="382"/>
      <c r="AG316" s="382"/>
      <c r="AH316" s="382"/>
      <c r="AI316" s="382"/>
      <c r="AJ316" s="383"/>
      <c r="AK316" s="383"/>
      <c r="AL316" s="383"/>
      <c r="AM316" s="383"/>
      <c r="AN316" s="383"/>
      <c r="AO316" s="383"/>
      <c r="AP316" s="383"/>
      <c r="AQ316" s="383"/>
      <c r="AR316" s="383"/>
      <c r="AS316" s="383"/>
      <c r="AT316" s="383"/>
      <c r="AU316" s="383"/>
      <c r="AV316" s="383"/>
      <c r="AW316" s="383"/>
      <c r="AX316" s="383"/>
      <c r="AY316" s="133"/>
      <c r="BE316" s="24" t="str">
        <f t="shared" si="47"/>
        <v>Japan</v>
      </c>
      <c r="BF316" s="24"/>
    </row>
    <row r="317" spans="1:60" hidden="1" outlineLevel="2">
      <c r="A317" s="70"/>
      <c r="B317" s="27">
        <v>1</v>
      </c>
      <c r="C317" s="86" t="str">
        <f t="shared" si="46"/>
        <v>Japan</v>
      </c>
      <c r="E317" s="64" t="str">
        <f>IFERROR(INDEX(Insights[],MATCH($A$310,Insights[Country],0),MATCH($E$9,Insights[#Headers],0)),"")</f>
        <v>APAC</v>
      </c>
      <c r="F317" s="382"/>
      <c r="G317" s="382"/>
      <c r="H317" s="382"/>
      <c r="I317" s="382"/>
      <c r="J317" s="382"/>
      <c r="K317" s="382"/>
      <c r="L317" s="382"/>
      <c r="M317" s="382"/>
      <c r="N317" s="382"/>
      <c r="O317" s="382"/>
      <c r="P317" s="382"/>
      <c r="Q317" s="382"/>
      <c r="R317" s="382"/>
      <c r="S317" s="382"/>
      <c r="T317" s="382"/>
      <c r="U317" s="382"/>
      <c r="V317" s="382"/>
      <c r="W317" s="382"/>
      <c r="X317" s="382"/>
      <c r="Y317" s="382"/>
      <c r="Z317" s="382"/>
      <c r="AA317" s="382"/>
      <c r="AB317" s="382"/>
      <c r="AC317" s="382"/>
      <c r="AD317" s="382"/>
      <c r="AE317" s="382"/>
      <c r="AF317" s="382"/>
      <c r="AG317" s="382"/>
      <c r="AH317" s="382"/>
      <c r="AI317" s="382"/>
      <c r="AJ317" s="383"/>
      <c r="AK317" s="383"/>
      <c r="AL317" s="383"/>
      <c r="AM317" s="383"/>
      <c r="AN317" s="383"/>
      <c r="AO317" s="383"/>
      <c r="AP317" s="383"/>
      <c r="AQ317" s="383"/>
      <c r="AR317" s="383"/>
      <c r="AS317" s="383"/>
      <c r="AT317" s="383"/>
      <c r="AU317" s="383"/>
      <c r="AV317" s="383"/>
      <c r="AW317" s="383"/>
      <c r="AX317" s="383"/>
      <c r="AY317" s="133"/>
      <c r="BE317" s="24" t="str">
        <f t="shared" si="47"/>
        <v>Japan</v>
      </c>
      <c r="BF317" s="24"/>
    </row>
    <row r="318" spans="1:60" hidden="1" outlineLevel="2">
      <c r="A318" s="70"/>
      <c r="B318" s="27">
        <v>1</v>
      </c>
      <c r="C318" s="86" t="str">
        <f t="shared" si="46"/>
        <v>Japan</v>
      </c>
      <c r="E318" s="64" t="str">
        <f>IFERROR(INDEX(Insights[],MATCH($A$310,Insights[Country],0),MATCH($E$9,Insights[#Headers],0)),"")</f>
        <v>APAC</v>
      </c>
      <c r="F318" s="382"/>
      <c r="G318" s="382"/>
      <c r="H318" s="382"/>
      <c r="I318" s="382"/>
      <c r="J318" s="382"/>
      <c r="K318" s="382"/>
      <c r="L318" s="382"/>
      <c r="M318" s="382"/>
      <c r="N318" s="382"/>
      <c r="O318" s="382"/>
      <c r="P318" s="382"/>
      <c r="Q318" s="382"/>
      <c r="R318" s="382"/>
      <c r="S318" s="382"/>
      <c r="T318" s="382"/>
      <c r="U318" s="382"/>
      <c r="V318" s="382"/>
      <c r="W318" s="382"/>
      <c r="X318" s="382"/>
      <c r="Y318" s="382"/>
      <c r="Z318" s="382"/>
      <c r="AA318" s="382"/>
      <c r="AB318" s="382"/>
      <c r="AC318" s="382"/>
      <c r="AD318" s="382"/>
      <c r="AE318" s="382"/>
      <c r="AF318" s="382"/>
      <c r="AG318" s="382"/>
      <c r="AH318" s="382"/>
      <c r="AI318" s="382"/>
      <c r="AJ318" s="383"/>
      <c r="AK318" s="383"/>
      <c r="AL318" s="383"/>
      <c r="AM318" s="383"/>
      <c r="AN318" s="383"/>
      <c r="AO318" s="383"/>
      <c r="AP318" s="383"/>
      <c r="AQ318" s="383"/>
      <c r="AR318" s="383"/>
      <c r="AS318" s="383"/>
      <c r="AT318" s="383"/>
      <c r="AU318" s="383"/>
      <c r="AV318" s="383"/>
      <c r="AW318" s="383"/>
      <c r="AX318" s="383"/>
      <c r="AY318" s="133"/>
      <c r="BE318" s="24" t="str">
        <f t="shared" si="47"/>
        <v>Japan</v>
      </c>
      <c r="BF318" s="24"/>
    </row>
    <row r="319" spans="1:60" hidden="1" outlineLevel="2">
      <c r="A319" s="70"/>
      <c r="B319" s="27">
        <v>2</v>
      </c>
      <c r="C319" s="86" t="str">
        <f t="shared" si="46"/>
        <v>Japan</v>
      </c>
      <c r="E319" s="64" t="str">
        <f>IFERROR(INDEX(Insights[],MATCH($A$310,Insights[Country],0),MATCH($E$9,Insights[#Headers],0)),"")</f>
        <v>APAC</v>
      </c>
      <c r="F319" s="382"/>
      <c r="G319" s="382"/>
      <c r="H319" s="382"/>
      <c r="I319" s="382"/>
      <c r="J319" s="382"/>
      <c r="K319" s="382"/>
      <c r="L319" s="382"/>
      <c r="M319" s="382"/>
      <c r="N319" s="382"/>
      <c r="O319" s="382"/>
      <c r="P319" s="382"/>
      <c r="Q319" s="382"/>
      <c r="R319" s="382"/>
      <c r="S319" s="382"/>
      <c r="T319" s="382"/>
      <c r="U319" s="382"/>
      <c r="V319" s="382"/>
      <c r="W319" s="382"/>
      <c r="X319" s="382"/>
      <c r="Y319" s="382"/>
      <c r="Z319" s="382"/>
      <c r="AA319" s="382"/>
      <c r="AB319" s="382"/>
      <c r="AC319" s="382"/>
      <c r="AD319" s="382"/>
      <c r="AE319" s="382"/>
      <c r="AF319" s="382"/>
      <c r="AG319" s="382"/>
      <c r="AH319" s="382"/>
      <c r="AI319" s="382"/>
      <c r="AJ319" s="383"/>
      <c r="AK319" s="383"/>
      <c r="AL319" s="383"/>
      <c r="AM319" s="383"/>
      <c r="AN319" s="383"/>
      <c r="AO319" s="383"/>
      <c r="AP319" s="383"/>
      <c r="AQ319" s="383"/>
      <c r="AR319" s="383"/>
      <c r="AS319" s="383"/>
      <c r="AT319" s="383"/>
      <c r="AU319" s="383"/>
      <c r="AV319" s="383"/>
      <c r="AW319" s="383"/>
      <c r="AX319" s="383"/>
      <c r="AY319" s="133"/>
      <c r="BE319" s="24" t="str">
        <f t="shared" si="47"/>
        <v>Japan</v>
      </c>
      <c r="BF319" s="24"/>
    </row>
    <row r="320" spans="1:60" hidden="1" outlineLevel="2">
      <c r="A320" s="70"/>
      <c r="B320" s="27">
        <v>2</v>
      </c>
      <c r="C320" s="86" t="str">
        <f t="shared" si="46"/>
        <v>Japan</v>
      </c>
      <c r="E320" s="64" t="str">
        <f>IFERROR(INDEX(Insights[],MATCH($A$310,Insights[Country],0),MATCH($E$9,Insights[#Headers],0)),"")</f>
        <v>APAC</v>
      </c>
      <c r="F320" s="382"/>
      <c r="G320" s="382"/>
      <c r="H320" s="382"/>
      <c r="I320" s="382"/>
      <c r="J320" s="382"/>
      <c r="K320" s="382"/>
      <c r="L320" s="382"/>
      <c r="M320" s="382"/>
      <c r="N320" s="382"/>
      <c r="O320" s="382"/>
      <c r="P320" s="382"/>
      <c r="Q320" s="382"/>
      <c r="R320" s="382"/>
      <c r="S320" s="382"/>
      <c r="T320" s="382"/>
      <c r="U320" s="382"/>
      <c r="V320" s="382"/>
      <c r="W320" s="382"/>
      <c r="X320" s="382"/>
      <c r="Y320" s="382"/>
      <c r="Z320" s="382"/>
      <c r="AA320" s="382"/>
      <c r="AB320" s="382"/>
      <c r="AC320" s="382"/>
      <c r="AD320" s="382"/>
      <c r="AE320" s="382"/>
      <c r="AF320" s="382"/>
      <c r="AG320" s="382"/>
      <c r="AH320" s="382"/>
      <c r="AI320" s="382"/>
      <c r="AJ320" s="383"/>
      <c r="AK320" s="383"/>
      <c r="AL320" s="383"/>
      <c r="AM320" s="383"/>
      <c r="AN320" s="383"/>
      <c r="AO320" s="383"/>
      <c r="AP320" s="383"/>
      <c r="AQ320" s="383"/>
      <c r="AR320" s="383"/>
      <c r="AS320" s="383"/>
      <c r="AT320" s="383"/>
      <c r="AU320" s="383"/>
      <c r="AV320" s="383"/>
      <c r="AW320" s="383"/>
      <c r="AX320" s="383"/>
      <c r="AY320" s="133"/>
      <c r="BE320" s="24" t="str">
        <f t="shared" si="47"/>
        <v>Japan</v>
      </c>
      <c r="BF320" s="24"/>
    </row>
    <row r="321" spans="1:60" hidden="1" outlineLevel="2">
      <c r="A321" s="70"/>
      <c r="B321" s="27">
        <v>2</v>
      </c>
      <c r="C321" s="86" t="str">
        <f t="shared" si="46"/>
        <v>Japan</v>
      </c>
      <c r="E321" s="64" t="str">
        <f>IFERROR(INDEX(Insights[],MATCH($A$310,Insights[Country],0),MATCH($E$9,Insights[#Headers],0)),"")</f>
        <v>APAC</v>
      </c>
      <c r="F321" s="382"/>
      <c r="G321" s="382"/>
      <c r="H321" s="382"/>
      <c r="I321" s="382"/>
      <c r="J321" s="382"/>
      <c r="K321" s="382"/>
      <c r="L321" s="382"/>
      <c r="M321" s="382"/>
      <c r="N321" s="382"/>
      <c r="O321" s="382"/>
      <c r="P321" s="382"/>
      <c r="Q321" s="382"/>
      <c r="R321" s="382"/>
      <c r="S321" s="382"/>
      <c r="T321" s="382"/>
      <c r="U321" s="382"/>
      <c r="V321" s="382"/>
      <c r="W321" s="382"/>
      <c r="X321" s="382"/>
      <c r="Y321" s="382"/>
      <c r="Z321" s="382"/>
      <c r="AA321" s="382"/>
      <c r="AB321" s="382"/>
      <c r="AC321" s="382"/>
      <c r="AD321" s="382"/>
      <c r="AE321" s="382"/>
      <c r="AF321" s="382"/>
      <c r="AG321" s="382"/>
      <c r="AH321" s="382"/>
      <c r="AI321" s="382"/>
      <c r="AJ321" s="383"/>
      <c r="AK321" s="383"/>
      <c r="AL321" s="383"/>
      <c r="AM321" s="383"/>
      <c r="AN321" s="383"/>
      <c r="AO321" s="383"/>
      <c r="AP321" s="383"/>
      <c r="AQ321" s="383"/>
      <c r="AR321" s="383"/>
      <c r="AS321" s="383"/>
      <c r="AT321" s="383"/>
      <c r="AU321" s="383"/>
      <c r="AV321" s="383"/>
      <c r="AW321" s="383"/>
      <c r="AX321" s="383"/>
      <c r="AY321" s="133"/>
      <c r="BE321" s="24" t="str">
        <f t="shared" si="47"/>
        <v>Japan</v>
      </c>
      <c r="BF321" s="24"/>
    </row>
    <row r="322" spans="1:60" hidden="1" outlineLevel="2">
      <c r="A322" s="70"/>
      <c r="B322" s="27">
        <v>2</v>
      </c>
      <c r="C322" s="86" t="str">
        <f t="shared" si="46"/>
        <v>Japan</v>
      </c>
      <c r="E322" s="64" t="str">
        <f>IFERROR(INDEX(Insights[],MATCH($A$310,Insights[Country],0),MATCH($E$9,Insights[#Headers],0)),"")</f>
        <v>APAC</v>
      </c>
      <c r="F322" s="382"/>
      <c r="G322" s="382"/>
      <c r="H322" s="382"/>
      <c r="I322" s="382"/>
      <c r="J322" s="382"/>
      <c r="K322" s="382"/>
      <c r="L322" s="382"/>
      <c r="M322" s="382"/>
      <c r="N322" s="382"/>
      <c r="O322" s="382"/>
      <c r="P322" s="382"/>
      <c r="Q322" s="382"/>
      <c r="R322" s="382"/>
      <c r="S322" s="382"/>
      <c r="T322" s="382"/>
      <c r="U322" s="382"/>
      <c r="V322" s="382"/>
      <c r="W322" s="382"/>
      <c r="X322" s="382"/>
      <c r="Y322" s="382"/>
      <c r="Z322" s="382"/>
      <c r="AA322" s="382"/>
      <c r="AB322" s="382"/>
      <c r="AC322" s="382"/>
      <c r="AD322" s="382"/>
      <c r="AE322" s="382"/>
      <c r="AF322" s="382"/>
      <c r="AG322" s="382"/>
      <c r="AH322" s="382"/>
      <c r="AI322" s="382"/>
      <c r="AJ322" s="383"/>
      <c r="AK322" s="383"/>
      <c r="AL322" s="383"/>
      <c r="AM322" s="383"/>
      <c r="AN322" s="383"/>
      <c r="AO322" s="383"/>
      <c r="AP322" s="383"/>
      <c r="AQ322" s="383"/>
      <c r="AR322" s="383"/>
      <c r="AS322" s="383"/>
      <c r="AT322" s="383"/>
      <c r="AU322" s="383"/>
      <c r="AV322" s="383"/>
      <c r="AW322" s="383"/>
      <c r="AX322" s="383"/>
      <c r="AY322" s="133"/>
      <c r="BE322" s="24" t="str">
        <f t="shared" si="47"/>
        <v>Japan</v>
      </c>
      <c r="BF322" s="24"/>
    </row>
    <row r="323" spans="1:60" s="68" customFormat="1">
      <c r="A323" s="69" t="str">
        <f>References!A260</f>
        <v>Latvia</v>
      </c>
      <c r="B323" s="61"/>
      <c r="C323" s="88"/>
      <c r="D323" s="90"/>
      <c r="E323" s="63" t="str">
        <f>IFERROR(INDEX(Insights[],MATCH($A$323,Insights[Country],0),MATCH($E$9,Insights[#Headers],0)),"")</f>
        <v>EU</v>
      </c>
      <c r="F323" s="384"/>
      <c r="G323" s="384"/>
      <c r="H323" s="384"/>
      <c r="I323" s="384"/>
      <c r="J323" s="384"/>
      <c r="K323" s="384"/>
      <c r="L323" s="384"/>
      <c r="M323" s="384"/>
      <c r="N323" s="384"/>
      <c r="O323" s="384"/>
      <c r="P323" s="384"/>
      <c r="Q323" s="384"/>
      <c r="R323" s="384"/>
      <c r="S323" s="384"/>
      <c r="T323" s="384"/>
      <c r="U323" s="384"/>
      <c r="V323" s="384"/>
      <c r="W323" s="384"/>
      <c r="X323" s="384"/>
      <c r="Y323" s="384"/>
      <c r="Z323" s="384"/>
      <c r="AA323" s="384"/>
      <c r="AB323" s="384"/>
      <c r="AC323" s="384"/>
      <c r="AD323" s="384"/>
      <c r="AE323" s="384"/>
      <c r="AF323" s="384"/>
      <c r="AG323" s="384"/>
      <c r="AH323" s="384"/>
      <c r="AI323" s="384"/>
      <c r="AJ323" s="385"/>
      <c r="AK323" s="385"/>
      <c r="AL323" s="385"/>
      <c r="AM323" s="385"/>
      <c r="AN323" s="385"/>
      <c r="AO323" s="385"/>
      <c r="AP323" s="385"/>
      <c r="AQ323" s="385"/>
      <c r="AR323" s="385"/>
      <c r="AS323" s="385"/>
      <c r="AT323" s="385"/>
      <c r="AU323" s="385"/>
      <c r="AV323" s="385"/>
      <c r="AW323" s="385"/>
      <c r="AX323" s="385"/>
      <c r="AY323" s="87" t="str">
        <f>_xlfn.XLOOKUP(A323,CountrySelect[Country],CountrySelect[Location Name])</f>
        <v>SIA Bayer</v>
      </c>
      <c r="AZ323" s="87">
        <f>_xlfn.XLOOKUP(A323,CountrySelect[Country],CountrySelect[Recipient Name])</f>
        <v>0</v>
      </c>
      <c r="BA323" s="87" t="str">
        <f>_xlfn.XLOOKUP(A323,CountrySelect[Country],CountrySelect[Address Line 1])</f>
        <v>Skanstes str.50</v>
      </c>
      <c r="BB323" s="87" t="str">
        <f>_xlfn.XLOOKUP(A323,CountrySelect[Country],CountrySelect[Address Line 2])</f>
        <v/>
      </c>
      <c r="BC323" s="87" t="e">
        <f>IF(_xlfn.XLOOKUP(A323,#REF!,#REF!)="","",_xlfn.XLOOKUP(A323,#REF!,#REF!))</f>
        <v>#REF!</v>
      </c>
      <c r="BD323" s="87" t="str">
        <f>_xlfn.XLOOKUP(A323,CountrySelect[Country],CountrySelect[City])</f>
        <v xml:space="preserve"> Riga</v>
      </c>
      <c r="BE323" s="87" t="str">
        <f>A323</f>
        <v>Latvia</v>
      </c>
      <c r="BF323" s="87" t="str">
        <f>_xlfn.XLOOKUP(A323,CountrySelect[Country],CountrySelect[Postal/Zip Code])</f>
        <v>LV-1013</v>
      </c>
      <c r="BG323" s="87">
        <f>_xlfn.XLOOKUP(A323,CountrySelect[Country],CountrySelect[Telephone])</f>
        <v>0</v>
      </c>
      <c r="BH323" s="87">
        <f>_xlfn.XLOOKUP(A323,CountrySelect[Country],CountrySelect[Email])</f>
        <v>0</v>
      </c>
    </row>
    <row r="324" spans="1:60" outlineLevel="1">
      <c r="A324" s="70"/>
      <c r="B324" s="27" t="s">
        <v>464</v>
      </c>
      <c r="C324" s="86" t="str">
        <f>$A$323</f>
        <v>Latvia</v>
      </c>
      <c r="D324" s="83" t="s">
        <v>465</v>
      </c>
      <c r="E324" s="64" t="str">
        <f>IFERROR(INDEX(Insights[],MATCH($A$323,Insights[Country],0),MATCH($E$9,Insights[#Headers],0)),"")</f>
        <v>EU</v>
      </c>
      <c r="F324" s="381"/>
      <c r="G324" s="381"/>
      <c r="H324" s="381"/>
      <c r="I324" s="381"/>
      <c r="J324" s="381"/>
      <c r="K324" s="381"/>
      <c r="L324" s="381"/>
      <c r="M324" s="381"/>
      <c r="N324" s="381"/>
      <c r="O324" s="381"/>
      <c r="P324" s="381"/>
      <c r="Q324" s="381"/>
      <c r="R324" s="381"/>
      <c r="S324" s="381"/>
      <c r="T324" s="381"/>
      <c r="U324" s="381"/>
      <c r="V324" s="381"/>
      <c r="W324" s="381"/>
      <c r="X324" s="381"/>
      <c r="Y324" s="381"/>
      <c r="Z324" s="381"/>
      <c r="AA324" s="381"/>
      <c r="AB324" s="381"/>
      <c r="AC324" s="381"/>
      <c r="AD324" s="381"/>
      <c r="AE324" s="381"/>
      <c r="AF324" s="381"/>
      <c r="AG324" s="381"/>
      <c r="AH324" s="381"/>
      <c r="AI324" s="381"/>
      <c r="AJ324" s="382" cm="1">
        <f t="array" ref="AJ324">IFERROR(_xlfn.XLOOKUP($A323,LangRef[[Country]:[Country]],LangRef[[Sites]:[Sites]])*$D$7,"")</f>
        <v>0</v>
      </c>
      <c r="AK324" s="382" cm="1">
        <f t="array" ref="AK324">IFERROR(_xlfn.XLOOKUP($A323,LangRef[[Country]:[Country]],LangRef[[Sites]:[Sites]])*$D$7,"")</f>
        <v>0</v>
      </c>
      <c r="AL324" s="382" cm="1">
        <f t="array" ref="AL324">IFERROR(_xlfn.XLOOKUP($A323,LangRef[[Country]:[Country]],LangRef[[Sites]:[Sites]])*$D$7,"")</f>
        <v>0</v>
      </c>
      <c r="AM324" s="382" cm="1">
        <f t="array" ref="AM324">IFERROR(_xlfn.XLOOKUP($A323,LangRef[[Country]:[Country]],LangRef[[Sites]:[Sites]])*$D$7,"")</f>
        <v>0</v>
      </c>
      <c r="AN324" s="382" cm="1">
        <f t="array" ref="AN324">IFERROR(_xlfn.XLOOKUP($A323,LangRef[[Country]:[Country]],LangRef[[Sites]:[Sites]])*$D$7,"")</f>
        <v>0</v>
      </c>
      <c r="AO324" s="382" cm="1">
        <f t="array" ref="AO324">IFERROR(_xlfn.XLOOKUP($A323,LangRef[[Country]:[Country]],LangRef[[Sites]:[Sites]])*$D$7,"")</f>
        <v>0</v>
      </c>
      <c r="AP324" s="382" cm="1">
        <f t="array" ref="AP324">IFERROR(_xlfn.XLOOKUP($A323,LangRef[[Country]:[Country]],LangRef[[Sites]:[Sites]])*$D$7,"")</f>
        <v>0</v>
      </c>
      <c r="AQ324" s="382" cm="1">
        <f t="array" ref="AQ324">IFERROR(_xlfn.XLOOKUP($A323,LangRef[[Country]:[Country]],LangRef[[Sites]:[Sites]])*$D$7,"")</f>
        <v>0</v>
      </c>
      <c r="AR324" s="382" cm="1">
        <f t="array" ref="AR324">IFERROR(_xlfn.XLOOKUP($A323,LangRef[[Country]:[Country]],LangRef[[Sites]:[Sites]])*$D$7,"")</f>
        <v>0</v>
      </c>
      <c r="AS324" s="382" cm="1">
        <f t="array" ref="AS324">IFERROR(_xlfn.XLOOKUP($A323,LangRef[[Country]:[Country]],LangRef[[Sites]:[Sites]])*$D$7,"")</f>
        <v>0</v>
      </c>
      <c r="AT324" s="382" cm="1">
        <f t="array" ref="AT324">IFERROR(_xlfn.XLOOKUP($A323,LangRef[[Country]:[Country]],LangRef[[Sites]:[Sites]])*$D$7,"")</f>
        <v>0</v>
      </c>
      <c r="AU324" s="382" cm="1">
        <f t="array" ref="AU324">IFERROR(_xlfn.XLOOKUP($A323,LangRef[[Country]:[Country]],LangRef[[Sites]:[Sites]])*$D$7,"")</f>
        <v>0</v>
      </c>
      <c r="AV324" s="382" cm="1">
        <f t="array" ref="AV324">IFERROR(_xlfn.XLOOKUP($A323,LangRef[[Country]:[Country]],LangRef[[Sites]:[Sites]])*$D$7,"")</f>
        <v>0</v>
      </c>
      <c r="AW324" s="382" cm="1">
        <f t="array" ref="AW324">IFERROR(_xlfn.XLOOKUP($A323,LangRef[[Country]:[Country]],LangRef[[Sites]:[Sites]])*$D$7,"")</f>
        <v>0</v>
      </c>
      <c r="AX324" s="382" cm="1">
        <f t="array" ref="AX324">IFERROR(_xlfn.XLOOKUP($A323,LangRef[[Country]:[Country]],LangRef[[Sites]:[Sites]])*$D$7,"")</f>
        <v>0</v>
      </c>
      <c r="AY324" s="28"/>
      <c r="BE324" s="24" t="str">
        <f>C324</f>
        <v>Latvia</v>
      </c>
      <c r="BF324" s="24"/>
    </row>
    <row r="325" spans="1:60" outlineLevel="1">
      <c r="A325" s="70"/>
      <c r="B325" s="27" t="s">
        <v>464</v>
      </c>
      <c r="C325" s="86" t="str">
        <f t="shared" ref="C325:C335" si="48">$A$323</f>
        <v>Latvia</v>
      </c>
      <c r="D325" s="83" t="str" cm="1">
        <f t="array" ref="D325">_xlfn._xlws.FILTER(References!$H$237:$H$310,References!$G$237:$G$310='Printing Tracker'!A323)</f>
        <v>Latvian</v>
      </c>
      <c r="E325" s="64" t="str">
        <f>IFERROR(INDEX(Insights[],MATCH($A$323,Insights[Country],0),MATCH($E$9,Insights[#Headers],0)),"")</f>
        <v>EU</v>
      </c>
      <c r="F325" s="382" cm="1">
        <f t="array" ref="F325">IFERROR(_xlfn.CEILING.MATH(IF($D$8="",_xlfn.XLOOKUP($A323,LangRef[[Country]:[Country]],LangRef[[Screened Patients]:[Screened Patients]])*$D$5,_xlfn.XLOOKUP($A323,LangRef[[Country]:[Country]],LangRef[[Screened Patients]:[Screened Patients]])*$D$5*$D$8),10),"")</f>
        <v>0</v>
      </c>
      <c r="G325" s="382" cm="1">
        <f t="array" ref="G325">IFERROR(_xlfn.CEILING.MATH(IF($D$8="",_xlfn.XLOOKUP($A323,LangRef[[Country]:[Country]],LangRef[[Screened Patients]:[Screened Patients]])*$G$1,_xlfn.XLOOKUP($A323,LangRef[[Country]:[Country]],LangRef[[Sites]:[Sites]])*$G$1*$D$8),5),"")</f>
        <v>0</v>
      </c>
      <c r="H325" s="382" cm="1">
        <f t="array" ref="H325">IFERROR(_xlfn.CEILING.MATH(IF($D$8="",_xlfn.XLOOKUP($A323,LangRef[[Country]:[Country]],LangRef[[Screened Patients]:[Screened Patients]])*$D$5,_xlfn.XLOOKUP($A323,LangRef[[Country]:[Country]],LangRef[[Screened Patients]:[Screened Patients]])*$D$5*$D$8),10),"")</f>
        <v>0</v>
      </c>
      <c r="I325" s="382" cm="1">
        <f t="array" ref="I325">IFERROR(_xlfn.CEILING.MATH(IF($D$8="",_xlfn.XLOOKUP($A323,LangRef[[Country]:[Country]],LangRef[[Screened Patients]:[Screened Patients]])*$D$5,_xlfn.XLOOKUP($A323,LangRef[[Country]:[Country]],LangRef[[Screened Patients]:[Screened Patients]])*$D$5*$D$8),10),"")</f>
        <v>0</v>
      </c>
      <c r="J325" s="382" cm="1">
        <f t="array" ref="J325">IFERROR(_xlfn.CEILING.MATH(IF($D$8="",_xlfn.XLOOKUP($A323,LangRef[[Country]:[Country]],LangRef[[Screened Patients]:[Screened Patients]])*$D$5,_xlfn.XLOOKUP($A323,LangRef[[Country]:[Country]],LangRef[[Screened Patients]:[Screened Patients]])*$D$5*$D$8),10),"")</f>
        <v>0</v>
      </c>
      <c r="K325" s="382" cm="1">
        <f t="array" ref="K325">IFERROR(_xlfn.CEILING.MATH(IF($D$8="",_xlfn.XLOOKUP($A323,LangRef[[Country]:[Country]],LangRef[[Screened Patients]:[Screened Patients]])*$D$5,_xlfn.XLOOKUP($A323,LangRef[[Country]:[Country]],LangRef[[Screened Patients]:[Screened Patients]])*$D$5*$D$8),10),"")</f>
        <v>0</v>
      </c>
      <c r="L325" s="382" cm="1">
        <f t="array" ref="L325">IFERROR(_xlfn.CEILING.MATH(IF($D$8="",_xlfn.XLOOKUP($A323,LangRef[[Country]:[Country]],LangRef[[Screened Patients]:[Screened Patients]])*$D$5,_xlfn.XLOOKUP($A323,LangRef[[Country]:[Country]],LangRef[[Screened Patients]:[Screened Patients]])*$D$5*$D$8),10),"")</f>
        <v>0</v>
      </c>
      <c r="M325" s="382" cm="1">
        <f t="array" ref="M325">IFERROR(_xlfn.CEILING.MATH(IF($D$8="",_xlfn.XLOOKUP($A323,LangRef[[Country]:[Country]],LangRef[[Screened Patients]:[Screened Patients]])*$D$5,_xlfn.XLOOKUP($A323,LangRef[[Country]:[Country]],LangRef[[Screened Patients]:[Screened Patients]])*$D$5*$D$8),10),"")</f>
        <v>0</v>
      </c>
      <c r="N325" s="382" cm="1">
        <f t="array" ref="N325">IFERROR(_xlfn.CEILING.MATH(IF($D$8="",_xlfn.XLOOKUP($A323,LangRef[[Country]:[Country]],LangRef[[Screened Patients]:[Screened Patients]])*$D$5,_xlfn.XLOOKUP($A323,LangRef[[Country]:[Country]],LangRef[[Screened Patients]:[Screened Patients]])*$D$5*$D$8),10),"")</f>
        <v>0</v>
      </c>
      <c r="O325" s="382" cm="1">
        <f t="array" ref="O325">IFERROR(_xlfn.CEILING.MATH(IF($D$8="",_xlfn.XLOOKUP($A323,LangRef[[Country]:[Country]],LangRef[[Screened Patients]:[Screened Patients]])*$D$5,_xlfn.XLOOKUP($A323,LangRef[[Country]:[Country]],LangRef[[Screened Patients]:[Screened Patients]])*$D$5*$D$8),10),"")</f>
        <v>0</v>
      </c>
      <c r="P325" s="382" cm="1">
        <f t="array" ref="P325">IFERROR(_xlfn.CEILING.MATH(IF($D$8="",_xlfn.XLOOKUP($A323,LangRef[[Country]:[Country]],LangRef[[Screened Patients]:[Screened Patients]])*$D$5,_xlfn.XLOOKUP($A323,LangRef[[Country]:[Country]],LangRef[[Screened Patients]:[Screened Patients]])*$D$5*$D$8),10),"")</f>
        <v>0</v>
      </c>
      <c r="Q325" s="382" cm="1">
        <f t="array" ref="Q325">IFERROR(_xlfn.CEILING.MATH(IF($D$8="",_xlfn.XLOOKUP($A323,LangRef[[Country]:[Country]],LangRef[[Screened Patients]:[Screened Patients]])*$D$5,_xlfn.XLOOKUP($A323,LangRef[[Country]:[Country]],LangRef[[Screened Patients]:[Screened Patients]])*$D$5*$D$8),10),"")</f>
        <v>0</v>
      </c>
      <c r="R325" s="382" cm="1">
        <f t="array" ref="R325">IFERROR(_xlfn.CEILING.MATH(IF($D$8="",_xlfn.XLOOKUP($A323,LangRef[[Country]:[Country]],LangRef[[Screened Patients]:[Screened Patients]])*$D$5,_xlfn.XLOOKUP($A323,LangRef[[Country]:[Country]],LangRef[[Screened Patients]:[Screened Patients]])*$D$5*$D$8),10),"")</f>
        <v>0</v>
      </c>
      <c r="S325" s="382" cm="1">
        <f t="array" ref="S325">IFERROR(_xlfn.CEILING.MATH(IF($D$8="",_xlfn.XLOOKUP($A323,LangRef[[Country]:[Country]],LangRef[[Screened Patients]:[Screened Patients]])*$D$5,_xlfn.XLOOKUP($A323,LangRef[[Country]:[Country]],LangRef[[Screened Patients]:[Screened Patients]])*$D$5*$D$8),10),"")</f>
        <v>0</v>
      </c>
      <c r="T325" s="382" cm="1">
        <f t="array" ref="T325">IFERROR(_xlfn.CEILING.MATH(IF($D$8="",_xlfn.XLOOKUP($A323,LangRef[[Country]:[Country]],LangRef[[Screened Patients]:[Screened Patients]])*$D$5,_xlfn.XLOOKUP($A323,LangRef[[Country]:[Country]],LangRef[[Screened Patients]:[Screened Patients]])*$D$5*$D$8),10),"")</f>
        <v>0</v>
      </c>
      <c r="U325" s="382" cm="1">
        <f t="array" ref="U325">IFERROR(_xlfn.CEILING.MATH(IF($D$8="",_xlfn.XLOOKUP($A323,LangRef[[Country]:[Country]],LangRef[[Screened Patients]:[Screened Patients]])*$D$5,_xlfn.XLOOKUP($A323,LangRef[[Country]:[Country]],LangRef[[Screened Patients]:[Screened Patients]])*$D$6*$D$8),10),"")</f>
        <v>0</v>
      </c>
      <c r="V325" s="382" cm="1">
        <f t="array" ref="V325">IFERROR(_xlfn.CEILING.MATH(IF($D$8="",_xlfn.XLOOKUP($A323,LangRef[[Country]:[Country]],LangRef[[Screened Patients]:[Screened Patients]])*$D$5,_xlfn.XLOOKUP($A323,LangRef[[Country]:[Country]],LangRef[[Screened Patients]:[Screened Patients]])*$D$6*$D$8),10),"")</f>
        <v>0</v>
      </c>
      <c r="W325" s="382" cm="1">
        <f t="array" ref="W325">IFERROR(_xlfn.CEILING.MATH(IF($D$8="",_xlfn.XLOOKUP($A323,LangRef[[Country]:[Country]],LangRef[[Screened Patients]:[Screened Patients]])*$D$5,_xlfn.XLOOKUP($A323,LangRef[[Country]:[Country]],LangRef[[Screened Patients]:[Screened Patients]])*$D$6*$D$8),10),"")</f>
        <v>0</v>
      </c>
      <c r="X325" s="382" cm="1">
        <f t="array" ref="X325">IFERROR(_xlfn.CEILING.MATH(IF($D$8="",_xlfn.XLOOKUP($A323,LangRef[[Country]:[Country]],LangRef[[Screened Patients]:[Screened Patients]])*$D$5,_xlfn.XLOOKUP($A323,LangRef[[Country]:[Country]],LangRef[[Screened Patients]:[Screened Patients]])*$D$6*$D$8),10),"")</f>
        <v>0</v>
      </c>
      <c r="Y325" s="382" cm="1">
        <f t="array" ref="Y325">IFERROR(_xlfn.CEILING.MATH(IF($D$8="",_xlfn.XLOOKUP($A323,LangRef[[Country]:[Country]],LangRef[[Screened Patients]:[Screened Patients]])*$D$5,_xlfn.XLOOKUP($A323,LangRef[[Country]:[Country]],LangRef[[Screened Patients]:[Screened Patients]])*$D$6*$D$8),10),"")</f>
        <v>0</v>
      </c>
      <c r="Z325" s="382" cm="1">
        <f t="array" ref="Z325">IFERROR(_xlfn.CEILING.MATH(IF($D$8="",_xlfn.XLOOKUP($A323,LangRef[[Country]:[Country]],LangRef[[Screened Patients]:[Screened Patients]])*$D$5,_xlfn.XLOOKUP($A323,LangRef[[Country]:[Country]],LangRef[[Screened Patients]:[Screened Patients]])*$D$6*$D$8),10),"")</f>
        <v>0</v>
      </c>
      <c r="AA325" s="382" cm="1">
        <f t="array" ref="AA325">IFERROR(_xlfn.CEILING.MATH(IF($D$8="",_xlfn.XLOOKUP($A323,LangRef[[Country]:[Country]],LangRef[[Screened Patients]:[Screened Patients]])*$D$5,_xlfn.XLOOKUP($A323,LangRef[[Country]:[Country]],LangRef[[Screened Patients]:[Screened Patients]])*$D$6*$D$8),10),"")</f>
        <v>0</v>
      </c>
      <c r="AB325" s="382" cm="1">
        <f t="array" ref="AB325">IFERROR(_xlfn.CEILING.MATH(IF($D$8="",_xlfn.XLOOKUP($A323,LangRef[[Country]:[Country]],LangRef[[Screened Patients]:[Screened Patients]])*$D$5,_xlfn.XLOOKUP($A323,LangRef[[Country]:[Country]],LangRef[[Screened Patients]:[Screened Patients]])*$D$6*$D$8),10),"")</f>
        <v>0</v>
      </c>
      <c r="AC325" s="382" cm="1">
        <f t="array" ref="AC325">IFERROR(_xlfn.CEILING.MATH(IF($D$8="",_xlfn.XLOOKUP($A323,LangRef[[Country]:[Country]],LangRef[[Screened Patients]:[Screened Patients]])*$D$5,_xlfn.XLOOKUP($A323,LangRef[[Country]:[Country]],LangRef[[Screened Patients]:[Screened Patients]])*$D$6*$D$8),10),"")</f>
        <v>0</v>
      </c>
      <c r="AD325" s="382" cm="1">
        <f t="array" ref="AD325">IFERROR(_xlfn.CEILING.MATH(IF($D$8="",_xlfn.XLOOKUP($A323,LangRef[[Country]:[Country]],LangRef[[Screened Patients]:[Screened Patients]])*$D$5,_xlfn.XLOOKUP($A323,LangRef[[Country]:[Country]],LangRef[[Screened Patients]:[Screened Patients]])*$D$6*$D$8),10),"")</f>
        <v>0</v>
      </c>
      <c r="AE325" s="382" cm="1">
        <f t="array" ref="AE325">IFERROR(_xlfn.CEILING.MATH(IF($D$8="",_xlfn.XLOOKUP($A323,LangRef[[Country]:[Country]],LangRef[[Screened Patients]:[Screened Patients]])*$D$5,_xlfn.XLOOKUP($A323,LangRef[[Country]:[Country]],LangRef[[Screened Patients]:[Screened Patients]])*$D$6*$D$8),10),"")</f>
        <v>0</v>
      </c>
      <c r="AF325" s="382" cm="1">
        <f t="array" ref="AF325">IFERROR(_xlfn.CEILING.MATH(IF($D$8="",_xlfn.XLOOKUP($A323,LangRef[[Country]:[Country]],LangRef[[Screened Patients]:[Screened Patients]])*$D$5,_xlfn.XLOOKUP($A323,LangRef[[Country]:[Country]],LangRef[[Screened Patients]:[Screened Patients]])*$D$6*$D$8),10),"")</f>
        <v>0</v>
      </c>
      <c r="AG325" s="382" cm="1">
        <f t="array" ref="AG325">IFERROR(_xlfn.CEILING.MATH(IF($D$8="",_xlfn.XLOOKUP($A323,LangRef[[Country]:[Country]],LangRef[[Screened Patients]:[Screened Patients]])*$D$5,_xlfn.XLOOKUP($A323,LangRef[[Country]:[Country]],LangRef[[Screened Patients]:[Screened Patients]])*$D$6*$D$8),10),"")</f>
        <v>0</v>
      </c>
      <c r="AH325" s="382" cm="1">
        <f t="array" ref="AH325">IFERROR(_xlfn.CEILING.MATH(IF($D$8="",_xlfn.XLOOKUP($A323,LangRef[[Country]:[Country]],LangRef[[Screened Patients]:[Screened Patients]])*$D$5,_xlfn.XLOOKUP($A323,LangRef[[Country]:[Country]],LangRef[[Screened Patients]:[Screened Patients]])*$D$6*$D$8),10),"")</f>
        <v>0</v>
      </c>
      <c r="AI325" s="382" cm="1">
        <f t="array" ref="AI325">IFERROR(_xlfn.CEILING.MATH(IF($D$8="",_xlfn.XLOOKUP($A323,LangRef[[Country]:[Country]],LangRef[[Screened Patients]:[Screened Patients]])*$D$5,_xlfn.XLOOKUP($A323,LangRef[[Country]:[Country]],LangRef[[Screened Patients]:[Screened Patients]])*$D$6*$D$8),10),"")</f>
        <v>0</v>
      </c>
      <c r="AJ325" s="27"/>
      <c r="AK325" s="27"/>
      <c r="AL325" s="27"/>
      <c r="AM325" s="27"/>
      <c r="AN325" s="27"/>
      <c r="AO325" s="27"/>
      <c r="AP325" s="27"/>
      <c r="AQ325" s="27"/>
      <c r="AR325" s="27"/>
      <c r="AS325" s="27"/>
      <c r="AT325" s="27"/>
      <c r="AU325" s="27"/>
      <c r="AV325" s="27"/>
      <c r="AW325" s="27"/>
      <c r="AX325" s="27"/>
      <c r="AY325" s="28"/>
      <c r="BE325" s="24" t="str">
        <f t="shared" ref="BE325:BE335" si="49">C325</f>
        <v>Latvia</v>
      </c>
      <c r="BF325" s="24"/>
    </row>
    <row r="326" spans="1:60" outlineLevel="1">
      <c r="A326" s="70"/>
      <c r="B326" s="27" t="s">
        <v>464</v>
      </c>
      <c r="C326" s="86" t="str">
        <f t="shared" si="48"/>
        <v>Latvia</v>
      </c>
      <c r="E326" s="64" t="str">
        <f>IFERROR(INDEX(Insights[],MATCH($A$323,Insights[Country],0),MATCH($E$9,Insights[#Headers],0)),"")</f>
        <v>EU</v>
      </c>
      <c r="F326" s="382"/>
      <c r="G326" s="382"/>
      <c r="H326" s="382"/>
      <c r="I326" s="382"/>
      <c r="J326" s="382"/>
      <c r="K326" s="382"/>
      <c r="L326" s="382"/>
      <c r="M326" s="382"/>
      <c r="N326" s="382"/>
      <c r="O326" s="382"/>
      <c r="P326" s="382"/>
      <c r="Q326" s="382"/>
      <c r="R326" s="382"/>
      <c r="S326" s="382"/>
      <c r="T326" s="382"/>
      <c r="U326" s="382"/>
      <c r="V326" s="382"/>
      <c r="W326" s="382"/>
      <c r="X326" s="382"/>
      <c r="Y326" s="382"/>
      <c r="Z326" s="382"/>
      <c r="AA326" s="382"/>
      <c r="AB326" s="382"/>
      <c r="AC326" s="382"/>
      <c r="AD326" s="382"/>
      <c r="AE326" s="382"/>
      <c r="AF326" s="382"/>
      <c r="AG326" s="382"/>
      <c r="AH326" s="382"/>
      <c r="AI326" s="382"/>
      <c r="AJ326" s="383"/>
      <c r="AK326" s="383"/>
      <c r="AL326" s="383"/>
      <c r="AM326" s="383"/>
      <c r="AN326" s="383"/>
      <c r="AO326" s="383"/>
      <c r="AP326" s="383"/>
      <c r="AQ326" s="383"/>
      <c r="AR326" s="383"/>
      <c r="AS326" s="383"/>
      <c r="AT326" s="383"/>
      <c r="AU326" s="383"/>
      <c r="AV326" s="383"/>
      <c r="AW326" s="383"/>
      <c r="AX326" s="383"/>
      <c r="AY326" s="133"/>
      <c r="BE326" s="24" t="str">
        <f t="shared" si="49"/>
        <v>Latvia</v>
      </c>
      <c r="BF326" s="24"/>
    </row>
    <row r="327" spans="1:60" outlineLevel="1">
      <c r="A327" s="70"/>
      <c r="B327" s="27" t="s">
        <v>464</v>
      </c>
      <c r="C327" s="86" t="str">
        <f t="shared" si="48"/>
        <v>Latvia</v>
      </c>
      <c r="E327" s="64" t="str">
        <f>IFERROR(INDEX(Insights[],MATCH($A$323,Insights[Country],0),MATCH($E$9,Insights[#Headers],0)),"")</f>
        <v>EU</v>
      </c>
      <c r="F327" s="382"/>
      <c r="G327" s="382"/>
      <c r="H327" s="382"/>
      <c r="I327" s="382"/>
      <c r="J327" s="382"/>
      <c r="K327" s="382"/>
      <c r="L327" s="382"/>
      <c r="M327" s="382"/>
      <c r="N327" s="382"/>
      <c r="O327" s="382"/>
      <c r="P327" s="382"/>
      <c r="Q327" s="382"/>
      <c r="R327" s="382"/>
      <c r="S327" s="382"/>
      <c r="T327" s="382"/>
      <c r="U327" s="382"/>
      <c r="V327" s="382"/>
      <c r="W327" s="382"/>
      <c r="X327" s="382"/>
      <c r="Y327" s="382"/>
      <c r="Z327" s="382"/>
      <c r="AA327" s="382"/>
      <c r="AB327" s="382"/>
      <c r="AC327" s="382"/>
      <c r="AD327" s="382"/>
      <c r="AE327" s="382"/>
      <c r="AF327" s="382"/>
      <c r="AG327" s="382"/>
      <c r="AH327" s="382"/>
      <c r="AI327" s="382"/>
      <c r="AJ327" s="383"/>
      <c r="AK327" s="383"/>
      <c r="AL327" s="383"/>
      <c r="AM327" s="383"/>
      <c r="AN327" s="383"/>
      <c r="AO327" s="383"/>
      <c r="AP327" s="383"/>
      <c r="AQ327" s="383"/>
      <c r="AR327" s="383"/>
      <c r="AS327" s="383"/>
      <c r="AT327" s="383"/>
      <c r="AU327" s="383"/>
      <c r="AV327" s="383"/>
      <c r="AW327" s="383"/>
      <c r="AX327" s="383"/>
      <c r="AY327" s="133"/>
      <c r="BE327" s="24" t="str">
        <f t="shared" si="49"/>
        <v>Latvia</v>
      </c>
      <c r="BF327" s="24"/>
    </row>
    <row r="328" spans="1:60" outlineLevel="1">
      <c r="A328" s="70"/>
      <c r="B328" s="27">
        <v>1</v>
      </c>
      <c r="C328" s="86" t="str">
        <f t="shared" si="48"/>
        <v>Latvia</v>
      </c>
      <c r="E328" s="64" t="str">
        <f>IFERROR(INDEX(Insights[],MATCH($A$323,Insights[Country],0),MATCH($E$9,Insights[#Headers],0)),"")</f>
        <v>EU</v>
      </c>
      <c r="F328" s="382"/>
      <c r="G328" s="382"/>
      <c r="H328" s="382"/>
      <c r="I328" s="382"/>
      <c r="J328" s="382"/>
      <c r="K328" s="382"/>
      <c r="L328" s="382"/>
      <c r="M328" s="382"/>
      <c r="N328" s="382"/>
      <c r="O328" s="382"/>
      <c r="P328" s="382"/>
      <c r="Q328" s="382"/>
      <c r="R328" s="382"/>
      <c r="S328" s="382"/>
      <c r="T328" s="382"/>
      <c r="U328" s="382"/>
      <c r="V328" s="382"/>
      <c r="W328" s="382"/>
      <c r="X328" s="382"/>
      <c r="Y328" s="382"/>
      <c r="Z328" s="382"/>
      <c r="AA328" s="382"/>
      <c r="AB328" s="382"/>
      <c r="AC328" s="382"/>
      <c r="AD328" s="382"/>
      <c r="AE328" s="382"/>
      <c r="AF328" s="382"/>
      <c r="AG328" s="382"/>
      <c r="AH328" s="382"/>
      <c r="AI328" s="382"/>
      <c r="AJ328" s="383"/>
      <c r="AK328" s="383"/>
      <c r="AL328" s="383"/>
      <c r="AM328" s="383"/>
      <c r="AN328" s="383"/>
      <c r="AO328" s="383"/>
      <c r="AP328" s="383"/>
      <c r="AQ328" s="383"/>
      <c r="AR328" s="383"/>
      <c r="AS328" s="383"/>
      <c r="AT328" s="383"/>
      <c r="AU328" s="383"/>
      <c r="AV328" s="383"/>
      <c r="AW328" s="383"/>
      <c r="AX328" s="383"/>
      <c r="AY328" s="133"/>
      <c r="BE328" s="24" t="str">
        <f t="shared" si="49"/>
        <v>Latvia</v>
      </c>
      <c r="BF328" s="24"/>
    </row>
    <row r="329" spans="1:60" outlineLevel="1">
      <c r="A329" s="70"/>
      <c r="B329" s="27">
        <v>1</v>
      </c>
      <c r="C329" s="86" t="str">
        <f t="shared" si="48"/>
        <v>Latvia</v>
      </c>
      <c r="E329" s="64" t="str">
        <f>IFERROR(INDEX(Insights[],MATCH($A$323,Insights[Country],0),MATCH($E$9,Insights[#Headers],0)),"")</f>
        <v>EU</v>
      </c>
      <c r="F329" s="382"/>
      <c r="G329" s="382"/>
      <c r="H329" s="382"/>
      <c r="I329" s="382"/>
      <c r="J329" s="382"/>
      <c r="K329" s="382"/>
      <c r="L329" s="382"/>
      <c r="M329" s="382"/>
      <c r="N329" s="382"/>
      <c r="O329" s="382"/>
      <c r="P329" s="382"/>
      <c r="Q329" s="382"/>
      <c r="R329" s="382"/>
      <c r="S329" s="382"/>
      <c r="T329" s="382"/>
      <c r="U329" s="382"/>
      <c r="V329" s="382"/>
      <c r="W329" s="382"/>
      <c r="X329" s="382"/>
      <c r="Y329" s="382"/>
      <c r="Z329" s="382"/>
      <c r="AA329" s="382"/>
      <c r="AB329" s="382"/>
      <c r="AC329" s="382"/>
      <c r="AD329" s="382"/>
      <c r="AE329" s="382"/>
      <c r="AF329" s="382"/>
      <c r="AG329" s="382"/>
      <c r="AH329" s="382"/>
      <c r="AI329" s="382"/>
      <c r="AJ329" s="383"/>
      <c r="AK329" s="383"/>
      <c r="AL329" s="383"/>
      <c r="AM329" s="383"/>
      <c r="AN329" s="383"/>
      <c r="AO329" s="383"/>
      <c r="AP329" s="383"/>
      <c r="AQ329" s="383"/>
      <c r="AR329" s="383"/>
      <c r="AS329" s="383"/>
      <c r="AT329" s="383"/>
      <c r="AU329" s="383"/>
      <c r="AV329" s="383"/>
      <c r="AW329" s="383"/>
      <c r="AX329" s="383"/>
      <c r="AY329" s="133"/>
      <c r="BE329" s="24" t="str">
        <f t="shared" si="49"/>
        <v>Latvia</v>
      </c>
      <c r="BF329" s="24"/>
    </row>
    <row r="330" spans="1:60" hidden="1" outlineLevel="2">
      <c r="A330" s="70"/>
      <c r="B330" s="27">
        <v>1</v>
      </c>
      <c r="C330" s="86" t="str">
        <f t="shared" si="48"/>
        <v>Latvia</v>
      </c>
      <c r="E330" s="64" t="str">
        <f>IFERROR(INDEX(Insights[],MATCH($A$323,Insights[Country],0),MATCH($E$9,Insights[#Headers],0)),"")</f>
        <v>EU</v>
      </c>
      <c r="F330" s="382"/>
      <c r="G330" s="382"/>
      <c r="H330" s="382"/>
      <c r="I330" s="382"/>
      <c r="J330" s="382"/>
      <c r="K330" s="382"/>
      <c r="L330" s="382"/>
      <c r="M330" s="382"/>
      <c r="N330" s="382"/>
      <c r="O330" s="382"/>
      <c r="P330" s="382"/>
      <c r="Q330" s="382"/>
      <c r="R330" s="382"/>
      <c r="S330" s="382"/>
      <c r="T330" s="382"/>
      <c r="U330" s="382"/>
      <c r="V330" s="382"/>
      <c r="W330" s="382"/>
      <c r="X330" s="382"/>
      <c r="Y330" s="382"/>
      <c r="Z330" s="382"/>
      <c r="AA330" s="382"/>
      <c r="AB330" s="382"/>
      <c r="AC330" s="382"/>
      <c r="AD330" s="382"/>
      <c r="AE330" s="382"/>
      <c r="AF330" s="382"/>
      <c r="AG330" s="382"/>
      <c r="AH330" s="382"/>
      <c r="AI330" s="382"/>
      <c r="AJ330" s="383"/>
      <c r="AK330" s="383"/>
      <c r="AL330" s="383"/>
      <c r="AM330" s="383"/>
      <c r="AN330" s="383"/>
      <c r="AO330" s="383"/>
      <c r="AP330" s="383"/>
      <c r="AQ330" s="383"/>
      <c r="AR330" s="383"/>
      <c r="AS330" s="383"/>
      <c r="AT330" s="383"/>
      <c r="AU330" s="383"/>
      <c r="AV330" s="383"/>
      <c r="AW330" s="383"/>
      <c r="AX330" s="383"/>
      <c r="AY330" s="133"/>
      <c r="BE330" s="24" t="str">
        <f t="shared" si="49"/>
        <v>Latvia</v>
      </c>
      <c r="BF330" s="24"/>
    </row>
    <row r="331" spans="1:60" hidden="1" outlineLevel="2">
      <c r="A331" s="70"/>
      <c r="B331" s="27">
        <v>1</v>
      </c>
      <c r="C331" s="86" t="str">
        <f t="shared" si="48"/>
        <v>Latvia</v>
      </c>
      <c r="E331" s="64" t="str">
        <f>IFERROR(INDEX(Insights[],MATCH($A$323,Insights[Country],0),MATCH($E$9,Insights[#Headers],0)),"")</f>
        <v>EU</v>
      </c>
      <c r="F331" s="382"/>
      <c r="G331" s="382"/>
      <c r="H331" s="382"/>
      <c r="I331" s="382"/>
      <c r="J331" s="382"/>
      <c r="K331" s="382"/>
      <c r="L331" s="382"/>
      <c r="M331" s="382"/>
      <c r="N331" s="382"/>
      <c r="O331" s="382"/>
      <c r="P331" s="382"/>
      <c r="Q331" s="382"/>
      <c r="R331" s="382"/>
      <c r="S331" s="382"/>
      <c r="T331" s="382"/>
      <c r="U331" s="382"/>
      <c r="V331" s="382"/>
      <c r="W331" s="382"/>
      <c r="X331" s="382"/>
      <c r="Y331" s="382"/>
      <c r="Z331" s="382"/>
      <c r="AA331" s="382"/>
      <c r="AB331" s="382"/>
      <c r="AC331" s="382"/>
      <c r="AD331" s="382"/>
      <c r="AE331" s="382"/>
      <c r="AF331" s="382"/>
      <c r="AG331" s="382"/>
      <c r="AH331" s="382"/>
      <c r="AI331" s="382"/>
      <c r="AJ331" s="383"/>
      <c r="AK331" s="383"/>
      <c r="AL331" s="383"/>
      <c r="AM331" s="383"/>
      <c r="AN331" s="383"/>
      <c r="AO331" s="383"/>
      <c r="AP331" s="383"/>
      <c r="AQ331" s="383"/>
      <c r="AR331" s="383"/>
      <c r="AS331" s="383"/>
      <c r="AT331" s="383"/>
      <c r="AU331" s="383"/>
      <c r="AV331" s="383"/>
      <c r="AW331" s="383"/>
      <c r="AX331" s="383"/>
      <c r="AY331" s="133"/>
      <c r="BE331" s="24" t="str">
        <f t="shared" si="49"/>
        <v>Latvia</v>
      </c>
      <c r="BF331" s="24"/>
    </row>
    <row r="332" spans="1:60" hidden="1" outlineLevel="2">
      <c r="A332" s="70"/>
      <c r="B332" s="27">
        <v>2</v>
      </c>
      <c r="C332" s="86" t="str">
        <f t="shared" si="48"/>
        <v>Latvia</v>
      </c>
      <c r="E332" s="64" t="str">
        <f>IFERROR(INDEX(Insights[],MATCH($A$323,Insights[Country],0),MATCH($E$9,Insights[#Headers],0)),"")</f>
        <v>EU</v>
      </c>
      <c r="F332" s="382"/>
      <c r="G332" s="382"/>
      <c r="H332" s="382"/>
      <c r="I332" s="382"/>
      <c r="J332" s="382"/>
      <c r="K332" s="382"/>
      <c r="L332" s="382"/>
      <c r="M332" s="382"/>
      <c r="N332" s="382"/>
      <c r="O332" s="382"/>
      <c r="P332" s="382"/>
      <c r="Q332" s="382"/>
      <c r="R332" s="382"/>
      <c r="S332" s="382"/>
      <c r="T332" s="382"/>
      <c r="U332" s="382"/>
      <c r="V332" s="382"/>
      <c r="W332" s="382"/>
      <c r="X332" s="382"/>
      <c r="Y332" s="382"/>
      <c r="Z332" s="382"/>
      <c r="AA332" s="382"/>
      <c r="AB332" s="382"/>
      <c r="AC332" s="382"/>
      <c r="AD332" s="382"/>
      <c r="AE332" s="382"/>
      <c r="AF332" s="382"/>
      <c r="AG332" s="382"/>
      <c r="AH332" s="382"/>
      <c r="AI332" s="382"/>
      <c r="AJ332" s="383"/>
      <c r="AK332" s="383"/>
      <c r="AL332" s="383"/>
      <c r="AM332" s="383"/>
      <c r="AN332" s="383"/>
      <c r="AO332" s="383"/>
      <c r="AP332" s="383"/>
      <c r="AQ332" s="383"/>
      <c r="AR332" s="383"/>
      <c r="AS332" s="383"/>
      <c r="AT332" s="383"/>
      <c r="AU332" s="383"/>
      <c r="AV332" s="383"/>
      <c r="AW332" s="383"/>
      <c r="AX332" s="383"/>
      <c r="AY332" s="133"/>
      <c r="BE332" s="24" t="str">
        <f t="shared" si="49"/>
        <v>Latvia</v>
      </c>
      <c r="BF332" s="24"/>
    </row>
    <row r="333" spans="1:60" hidden="1" outlineLevel="2">
      <c r="A333" s="70"/>
      <c r="B333" s="27">
        <v>2</v>
      </c>
      <c r="C333" s="86" t="str">
        <f t="shared" si="48"/>
        <v>Latvia</v>
      </c>
      <c r="E333" s="64" t="str">
        <f>IFERROR(INDEX(Insights[],MATCH($A$323,Insights[Country],0),MATCH($E$9,Insights[#Headers],0)),"")</f>
        <v>EU</v>
      </c>
      <c r="F333" s="382"/>
      <c r="G333" s="382"/>
      <c r="H333" s="382"/>
      <c r="I333" s="382"/>
      <c r="J333" s="382"/>
      <c r="K333" s="382"/>
      <c r="L333" s="382"/>
      <c r="M333" s="382"/>
      <c r="N333" s="382"/>
      <c r="O333" s="382"/>
      <c r="P333" s="382"/>
      <c r="Q333" s="382"/>
      <c r="R333" s="382"/>
      <c r="S333" s="382"/>
      <c r="T333" s="382"/>
      <c r="U333" s="382"/>
      <c r="V333" s="382"/>
      <c r="W333" s="382"/>
      <c r="X333" s="382"/>
      <c r="Y333" s="382"/>
      <c r="Z333" s="382"/>
      <c r="AA333" s="382"/>
      <c r="AB333" s="382"/>
      <c r="AC333" s="382"/>
      <c r="AD333" s="382"/>
      <c r="AE333" s="382"/>
      <c r="AF333" s="382"/>
      <c r="AG333" s="382"/>
      <c r="AH333" s="382"/>
      <c r="AI333" s="382"/>
      <c r="AJ333" s="383"/>
      <c r="AK333" s="383"/>
      <c r="AL333" s="383"/>
      <c r="AM333" s="383"/>
      <c r="AN333" s="383"/>
      <c r="AO333" s="383"/>
      <c r="AP333" s="383"/>
      <c r="AQ333" s="383"/>
      <c r="AR333" s="383"/>
      <c r="AS333" s="383"/>
      <c r="AT333" s="383"/>
      <c r="AU333" s="383"/>
      <c r="AV333" s="383"/>
      <c r="AW333" s="383"/>
      <c r="AX333" s="383"/>
      <c r="AY333" s="133"/>
      <c r="BE333" s="24" t="str">
        <f t="shared" si="49"/>
        <v>Latvia</v>
      </c>
      <c r="BF333" s="24"/>
    </row>
    <row r="334" spans="1:60" hidden="1" outlineLevel="2">
      <c r="A334" s="70"/>
      <c r="B334" s="27">
        <v>2</v>
      </c>
      <c r="C334" s="86" t="str">
        <f t="shared" si="48"/>
        <v>Latvia</v>
      </c>
      <c r="E334" s="64" t="str">
        <f>IFERROR(INDEX(Insights[],MATCH($A$323,Insights[Country],0),MATCH($E$9,Insights[#Headers],0)),"")</f>
        <v>EU</v>
      </c>
      <c r="F334" s="382"/>
      <c r="G334" s="382"/>
      <c r="H334" s="382"/>
      <c r="I334" s="382"/>
      <c r="J334" s="382"/>
      <c r="K334" s="382"/>
      <c r="L334" s="382"/>
      <c r="M334" s="382"/>
      <c r="N334" s="382"/>
      <c r="O334" s="382"/>
      <c r="P334" s="382"/>
      <c r="Q334" s="382"/>
      <c r="R334" s="382"/>
      <c r="S334" s="382"/>
      <c r="T334" s="382"/>
      <c r="U334" s="382"/>
      <c r="V334" s="382"/>
      <c r="W334" s="382"/>
      <c r="X334" s="382"/>
      <c r="Y334" s="382"/>
      <c r="Z334" s="382"/>
      <c r="AA334" s="382"/>
      <c r="AB334" s="382"/>
      <c r="AC334" s="382"/>
      <c r="AD334" s="382"/>
      <c r="AE334" s="382"/>
      <c r="AF334" s="382"/>
      <c r="AG334" s="382"/>
      <c r="AH334" s="382"/>
      <c r="AI334" s="382"/>
      <c r="AJ334" s="383"/>
      <c r="AK334" s="383"/>
      <c r="AL334" s="383"/>
      <c r="AM334" s="383"/>
      <c r="AN334" s="383"/>
      <c r="AO334" s="383"/>
      <c r="AP334" s="383"/>
      <c r="AQ334" s="383"/>
      <c r="AR334" s="383"/>
      <c r="AS334" s="383"/>
      <c r="AT334" s="383"/>
      <c r="AU334" s="383"/>
      <c r="AV334" s="383"/>
      <c r="AW334" s="383"/>
      <c r="AX334" s="383"/>
      <c r="AY334" s="133"/>
      <c r="BE334" s="24" t="str">
        <f t="shared" si="49"/>
        <v>Latvia</v>
      </c>
      <c r="BF334" s="24"/>
    </row>
    <row r="335" spans="1:60" hidden="1" outlineLevel="2">
      <c r="A335" s="70"/>
      <c r="B335" s="27">
        <v>2</v>
      </c>
      <c r="C335" s="86" t="str">
        <f t="shared" si="48"/>
        <v>Latvia</v>
      </c>
      <c r="E335" s="64" t="str">
        <f>IFERROR(INDEX(Insights[],MATCH($A$323,Insights[Country],0),MATCH($E$9,Insights[#Headers],0)),"")</f>
        <v>EU</v>
      </c>
      <c r="F335" s="382"/>
      <c r="G335" s="382"/>
      <c r="H335" s="382"/>
      <c r="I335" s="382"/>
      <c r="J335" s="382"/>
      <c r="K335" s="382"/>
      <c r="L335" s="382"/>
      <c r="M335" s="382"/>
      <c r="N335" s="382"/>
      <c r="O335" s="382"/>
      <c r="P335" s="382"/>
      <c r="Q335" s="382"/>
      <c r="R335" s="382"/>
      <c r="S335" s="382"/>
      <c r="T335" s="382"/>
      <c r="U335" s="382"/>
      <c r="V335" s="382"/>
      <c r="W335" s="382"/>
      <c r="X335" s="382"/>
      <c r="Y335" s="382"/>
      <c r="Z335" s="382"/>
      <c r="AA335" s="382"/>
      <c r="AB335" s="382"/>
      <c r="AC335" s="382"/>
      <c r="AD335" s="382"/>
      <c r="AE335" s="382"/>
      <c r="AF335" s="382"/>
      <c r="AG335" s="382"/>
      <c r="AH335" s="382"/>
      <c r="AI335" s="382"/>
      <c r="AJ335" s="383"/>
      <c r="AK335" s="383"/>
      <c r="AL335" s="383"/>
      <c r="AM335" s="383"/>
      <c r="AN335" s="383"/>
      <c r="AO335" s="383"/>
      <c r="AP335" s="383"/>
      <c r="AQ335" s="383"/>
      <c r="AR335" s="383"/>
      <c r="AS335" s="383"/>
      <c r="AT335" s="383"/>
      <c r="AU335" s="383"/>
      <c r="AV335" s="383"/>
      <c r="AW335" s="383"/>
      <c r="AX335" s="383"/>
      <c r="AY335" s="133"/>
      <c r="BE335" s="24" t="str">
        <f t="shared" si="49"/>
        <v>Latvia</v>
      </c>
      <c r="BF335" s="24"/>
    </row>
    <row r="336" spans="1:60" s="68" customFormat="1">
      <c r="A336" s="69" t="str">
        <f>References!A261</f>
        <v>Lithuania</v>
      </c>
      <c r="B336" s="61"/>
      <c r="C336" s="88"/>
      <c r="D336" s="90"/>
      <c r="E336" s="63" t="str">
        <f>IFERROR(INDEX(Insights[],MATCH($A$336,Insights[Country],0),MATCH($E$9,Insights[#Headers],0)),"")</f>
        <v>EU</v>
      </c>
      <c r="F336" s="384"/>
      <c r="G336" s="384"/>
      <c r="H336" s="384"/>
      <c r="I336" s="384"/>
      <c r="J336" s="384"/>
      <c r="K336" s="384"/>
      <c r="L336" s="384"/>
      <c r="M336" s="384"/>
      <c r="N336" s="384"/>
      <c r="O336" s="384"/>
      <c r="P336" s="384"/>
      <c r="Q336" s="384"/>
      <c r="R336" s="384"/>
      <c r="S336" s="384"/>
      <c r="T336" s="384"/>
      <c r="U336" s="384"/>
      <c r="V336" s="384"/>
      <c r="W336" s="384"/>
      <c r="X336" s="384"/>
      <c r="Y336" s="384"/>
      <c r="Z336" s="384"/>
      <c r="AA336" s="384"/>
      <c r="AB336" s="384"/>
      <c r="AC336" s="384"/>
      <c r="AD336" s="384"/>
      <c r="AE336" s="384"/>
      <c r="AF336" s="384"/>
      <c r="AG336" s="384"/>
      <c r="AH336" s="384"/>
      <c r="AI336" s="384"/>
      <c r="AJ336" s="385"/>
      <c r="AK336" s="385"/>
      <c r="AL336" s="385"/>
      <c r="AM336" s="385"/>
      <c r="AN336" s="385"/>
      <c r="AO336" s="385"/>
      <c r="AP336" s="385"/>
      <c r="AQ336" s="385"/>
      <c r="AR336" s="385"/>
      <c r="AS336" s="385"/>
      <c r="AT336" s="385"/>
      <c r="AU336" s="385"/>
      <c r="AV336" s="385"/>
      <c r="AW336" s="385"/>
      <c r="AX336" s="385"/>
      <c r="AY336" s="87" t="str">
        <f>_xlfn.XLOOKUP(A336,CountrySelect[Country],CountrySelect[Location Name])</f>
        <v>UAB Bayer</v>
      </c>
      <c r="AZ336" s="87">
        <f>_xlfn.XLOOKUP(A336,CountrySelect[Country],CountrySelect[Recipient Name])</f>
        <v>0</v>
      </c>
      <c r="BA336" s="87" t="str">
        <f>_xlfn.XLOOKUP(A336,CountrySelect[Country],CountrySelect[Address Line 1])</f>
        <v>Sporto 18 B</v>
      </c>
      <c r="BB336" s="87" t="str">
        <f>_xlfn.XLOOKUP(A336,CountrySelect[Country],CountrySelect[Address Line 2])</f>
        <v/>
      </c>
      <c r="BC336" s="87" t="e">
        <f>IF(_xlfn.XLOOKUP(A336,#REF!,#REF!)="","",_xlfn.XLOOKUP(A336,#REF!,#REF!))</f>
        <v>#REF!</v>
      </c>
      <c r="BD336" s="87" t="str">
        <f>_xlfn.XLOOKUP(A336,CountrySelect[Country],CountrySelect[City])</f>
        <v>Vilnius</v>
      </c>
      <c r="BE336" s="87" t="str">
        <f>A336</f>
        <v>Lithuania</v>
      </c>
      <c r="BF336" s="87" t="str">
        <f>_xlfn.XLOOKUP(A336,CountrySelect[Country],CountrySelect[Postal/Zip Code])</f>
        <v>LT-09238</v>
      </c>
      <c r="BG336" s="87">
        <f>_xlfn.XLOOKUP(A336,CountrySelect[Country],CountrySelect[Telephone])</f>
        <v>0</v>
      </c>
      <c r="BH336" s="87">
        <f>_xlfn.XLOOKUP(A336,CountrySelect[Country],CountrySelect[Email])</f>
        <v>0</v>
      </c>
    </row>
    <row r="337" spans="1:60" outlineLevel="1">
      <c r="A337" s="70"/>
      <c r="B337" s="27" t="s">
        <v>464</v>
      </c>
      <c r="C337" s="86" t="str">
        <f>$A$336</f>
        <v>Lithuania</v>
      </c>
      <c r="D337" s="83" t="s">
        <v>465</v>
      </c>
      <c r="E337" s="64" t="str">
        <f>IFERROR(INDEX(Insights[],MATCH($A$336,Insights[Country],0),MATCH($E$9,Insights[#Headers],0)),"")</f>
        <v>EU</v>
      </c>
      <c r="F337" s="381"/>
      <c r="G337" s="381"/>
      <c r="H337" s="381"/>
      <c r="I337" s="381"/>
      <c r="J337" s="381"/>
      <c r="K337" s="381"/>
      <c r="L337" s="381"/>
      <c r="M337" s="381"/>
      <c r="N337" s="381"/>
      <c r="O337" s="381"/>
      <c r="P337" s="381"/>
      <c r="Q337" s="381"/>
      <c r="R337" s="381"/>
      <c r="S337" s="381"/>
      <c r="T337" s="381"/>
      <c r="U337" s="381"/>
      <c r="V337" s="381"/>
      <c r="W337" s="381"/>
      <c r="X337" s="381"/>
      <c r="Y337" s="381"/>
      <c r="Z337" s="381"/>
      <c r="AA337" s="381"/>
      <c r="AB337" s="381"/>
      <c r="AC337" s="381"/>
      <c r="AD337" s="381"/>
      <c r="AE337" s="381"/>
      <c r="AF337" s="381"/>
      <c r="AG337" s="381"/>
      <c r="AH337" s="381"/>
      <c r="AI337" s="381"/>
      <c r="AJ337" s="382" cm="1">
        <f t="array" ref="AJ337">IFERROR(_xlfn.XLOOKUP($A336,LangRef[[Country]:[Country]],LangRef[[Sites]:[Sites]])*$D$7,"")</f>
        <v>0</v>
      </c>
      <c r="AK337" s="382" cm="1">
        <f t="array" ref="AK337">IFERROR(_xlfn.XLOOKUP($A336,LangRef[[Country]:[Country]],LangRef[[Sites]:[Sites]])*$D$7,"")</f>
        <v>0</v>
      </c>
      <c r="AL337" s="382" cm="1">
        <f t="array" ref="AL337">IFERROR(_xlfn.XLOOKUP($A336,LangRef[[Country]:[Country]],LangRef[[Sites]:[Sites]])*$D$7,"")</f>
        <v>0</v>
      </c>
      <c r="AM337" s="382" cm="1">
        <f t="array" ref="AM337">IFERROR(_xlfn.XLOOKUP($A336,LangRef[[Country]:[Country]],LangRef[[Sites]:[Sites]])*$D$7,"")</f>
        <v>0</v>
      </c>
      <c r="AN337" s="382" cm="1">
        <f t="array" ref="AN337">IFERROR(_xlfn.XLOOKUP($A336,LangRef[[Country]:[Country]],LangRef[[Sites]:[Sites]])*$D$7,"")</f>
        <v>0</v>
      </c>
      <c r="AO337" s="382" cm="1">
        <f t="array" ref="AO337">IFERROR(_xlfn.XLOOKUP($A336,LangRef[[Country]:[Country]],LangRef[[Sites]:[Sites]])*$D$7,"")</f>
        <v>0</v>
      </c>
      <c r="AP337" s="382" cm="1">
        <f t="array" ref="AP337">IFERROR(_xlfn.XLOOKUP($A336,LangRef[[Country]:[Country]],LangRef[[Sites]:[Sites]])*$D$7,"")</f>
        <v>0</v>
      </c>
      <c r="AQ337" s="382" cm="1">
        <f t="array" ref="AQ337">IFERROR(_xlfn.XLOOKUP($A336,LangRef[[Country]:[Country]],LangRef[[Sites]:[Sites]])*$D$7,"")</f>
        <v>0</v>
      </c>
      <c r="AR337" s="382" cm="1">
        <f t="array" ref="AR337">IFERROR(_xlfn.XLOOKUP($A336,LangRef[[Country]:[Country]],LangRef[[Sites]:[Sites]])*$D$7,"")</f>
        <v>0</v>
      </c>
      <c r="AS337" s="382" cm="1">
        <f t="array" ref="AS337">IFERROR(_xlfn.XLOOKUP($A336,LangRef[[Country]:[Country]],LangRef[[Sites]:[Sites]])*$D$7,"")</f>
        <v>0</v>
      </c>
      <c r="AT337" s="382" cm="1">
        <f t="array" ref="AT337">IFERROR(_xlfn.XLOOKUP($A336,LangRef[[Country]:[Country]],LangRef[[Sites]:[Sites]])*$D$7,"")</f>
        <v>0</v>
      </c>
      <c r="AU337" s="382" cm="1">
        <f t="array" ref="AU337">IFERROR(_xlfn.XLOOKUP($A336,LangRef[[Country]:[Country]],LangRef[[Sites]:[Sites]])*$D$7,"")</f>
        <v>0</v>
      </c>
      <c r="AV337" s="382" cm="1">
        <f t="array" ref="AV337">IFERROR(_xlfn.XLOOKUP($A336,LangRef[[Country]:[Country]],LangRef[[Sites]:[Sites]])*$D$7,"")</f>
        <v>0</v>
      </c>
      <c r="AW337" s="382" cm="1">
        <f t="array" ref="AW337">IFERROR(_xlfn.XLOOKUP($A336,LangRef[[Country]:[Country]],LangRef[[Sites]:[Sites]])*$D$7,"")</f>
        <v>0</v>
      </c>
      <c r="AX337" s="382" cm="1">
        <f t="array" ref="AX337">IFERROR(_xlfn.XLOOKUP($A336,LangRef[[Country]:[Country]],LangRef[[Sites]:[Sites]])*$D$7,"")</f>
        <v>0</v>
      </c>
      <c r="AY337" s="28"/>
      <c r="BE337" s="24" t="str">
        <f>C337</f>
        <v>Lithuania</v>
      </c>
      <c r="BF337" s="24"/>
    </row>
    <row r="338" spans="1:60" outlineLevel="1">
      <c r="A338" s="70"/>
      <c r="B338" s="27" t="s">
        <v>464</v>
      </c>
      <c r="C338" s="86" t="str">
        <f t="shared" ref="C338:C348" si="50">$A$336</f>
        <v>Lithuania</v>
      </c>
      <c r="D338" s="83" t="str" cm="1">
        <f t="array" ref="D338">_xlfn._xlws.FILTER(References!$H$237:$H$310,References!$G$237:$G$310='Printing Tracker'!A336)</f>
        <v>Lithuanian</v>
      </c>
      <c r="E338" s="64" t="str">
        <f>IFERROR(INDEX(Insights[],MATCH($A$336,Insights[Country],0),MATCH($E$9,Insights[#Headers],0)),"")</f>
        <v>EU</v>
      </c>
      <c r="F338" s="382" cm="1">
        <f t="array" ref="F338">IFERROR(_xlfn.CEILING.MATH(IF($D$8="",_xlfn.XLOOKUP($A336,LangRef[[Country]:[Country]],LangRef[[Screened Patients]:[Screened Patients]])*$D$5,_xlfn.XLOOKUP($A336,LangRef[[Country]:[Country]],LangRef[[Screened Patients]:[Screened Patients]])*$D$5*$D$8),10),"")</f>
        <v>0</v>
      </c>
      <c r="G338" s="382" cm="1">
        <f t="array" ref="G338">IFERROR(_xlfn.CEILING.MATH(IF($D$8="",_xlfn.XLOOKUP($A336,LangRef[[Country]:[Country]],LangRef[[Screened Patients]:[Screened Patients]])*$G$1,_xlfn.XLOOKUP($A336,LangRef[[Country]:[Country]],LangRef[[Sites]:[Sites]])*$G$1*$D$8),5),"")</f>
        <v>0</v>
      </c>
      <c r="H338" s="382" cm="1">
        <f t="array" ref="H338">IFERROR(_xlfn.CEILING.MATH(IF($D$8="",_xlfn.XLOOKUP($A336,LangRef[[Country]:[Country]],LangRef[[Screened Patients]:[Screened Patients]])*$D$5,_xlfn.XLOOKUP($A336,LangRef[[Country]:[Country]],LangRef[[Screened Patients]:[Screened Patients]])*$D$5*$D$8),10),"")</f>
        <v>0</v>
      </c>
      <c r="I338" s="382" cm="1">
        <f t="array" ref="I338">IFERROR(_xlfn.CEILING.MATH(IF($D$8="",_xlfn.XLOOKUP($A336,LangRef[[Country]:[Country]],LangRef[[Screened Patients]:[Screened Patients]])*$D$5,_xlfn.XLOOKUP($A336,LangRef[[Country]:[Country]],LangRef[[Screened Patients]:[Screened Patients]])*$D$5*$D$8),10),"")</f>
        <v>0</v>
      </c>
      <c r="J338" s="382" cm="1">
        <f t="array" ref="J338">IFERROR(_xlfn.CEILING.MATH(IF($D$8="",_xlfn.XLOOKUP($A336,LangRef[[Country]:[Country]],LangRef[[Screened Patients]:[Screened Patients]])*$D$5,_xlfn.XLOOKUP($A336,LangRef[[Country]:[Country]],LangRef[[Screened Patients]:[Screened Patients]])*$D$5*$D$8),10),"")</f>
        <v>0</v>
      </c>
      <c r="K338" s="382" cm="1">
        <f t="array" ref="K338">IFERROR(_xlfn.CEILING.MATH(IF($D$8="",_xlfn.XLOOKUP($A336,LangRef[[Country]:[Country]],LangRef[[Screened Patients]:[Screened Patients]])*$D$5,_xlfn.XLOOKUP($A336,LangRef[[Country]:[Country]],LangRef[[Screened Patients]:[Screened Patients]])*$D$5*$D$8),10),"")</f>
        <v>0</v>
      </c>
      <c r="L338" s="382" cm="1">
        <f t="array" ref="L338">IFERROR(_xlfn.CEILING.MATH(IF($D$8="",_xlfn.XLOOKUP($A336,LangRef[[Country]:[Country]],LangRef[[Screened Patients]:[Screened Patients]])*$D$5,_xlfn.XLOOKUP($A336,LangRef[[Country]:[Country]],LangRef[[Screened Patients]:[Screened Patients]])*$D$5*$D$8),10),"")</f>
        <v>0</v>
      </c>
      <c r="M338" s="382" cm="1">
        <f t="array" ref="M338">IFERROR(_xlfn.CEILING.MATH(IF($D$8="",_xlfn.XLOOKUP($A336,LangRef[[Country]:[Country]],LangRef[[Screened Patients]:[Screened Patients]])*$D$5,_xlfn.XLOOKUP($A336,LangRef[[Country]:[Country]],LangRef[[Screened Patients]:[Screened Patients]])*$D$5*$D$8),10),"")</f>
        <v>0</v>
      </c>
      <c r="N338" s="382" cm="1">
        <f t="array" ref="N338">IFERROR(_xlfn.CEILING.MATH(IF($D$8="",_xlfn.XLOOKUP($A336,LangRef[[Country]:[Country]],LangRef[[Screened Patients]:[Screened Patients]])*$D$5,_xlfn.XLOOKUP($A336,LangRef[[Country]:[Country]],LangRef[[Screened Patients]:[Screened Patients]])*$D$5*$D$8),10),"")</f>
        <v>0</v>
      </c>
      <c r="O338" s="382" cm="1">
        <f t="array" ref="O338">IFERROR(_xlfn.CEILING.MATH(IF($D$8="",_xlfn.XLOOKUP($A336,LangRef[[Country]:[Country]],LangRef[[Screened Patients]:[Screened Patients]])*$D$5,_xlfn.XLOOKUP($A336,LangRef[[Country]:[Country]],LangRef[[Screened Patients]:[Screened Patients]])*$D$5*$D$8),10),"")</f>
        <v>0</v>
      </c>
      <c r="P338" s="382" cm="1">
        <f t="array" ref="P338">IFERROR(_xlfn.CEILING.MATH(IF($D$8="",_xlfn.XLOOKUP($A336,LangRef[[Country]:[Country]],LangRef[[Screened Patients]:[Screened Patients]])*$D$5,_xlfn.XLOOKUP($A336,LangRef[[Country]:[Country]],LangRef[[Screened Patients]:[Screened Patients]])*$D$5*$D$8),10),"")</f>
        <v>0</v>
      </c>
      <c r="Q338" s="382" cm="1">
        <f t="array" ref="Q338">IFERROR(_xlfn.CEILING.MATH(IF($D$8="",_xlfn.XLOOKUP($A336,LangRef[[Country]:[Country]],LangRef[[Screened Patients]:[Screened Patients]])*$D$5,_xlfn.XLOOKUP($A336,LangRef[[Country]:[Country]],LangRef[[Screened Patients]:[Screened Patients]])*$D$5*$D$8),10),"")</f>
        <v>0</v>
      </c>
      <c r="R338" s="382" cm="1">
        <f t="array" ref="R338">IFERROR(_xlfn.CEILING.MATH(IF($D$8="",_xlfn.XLOOKUP($A336,LangRef[[Country]:[Country]],LangRef[[Screened Patients]:[Screened Patients]])*$D$5,_xlfn.XLOOKUP($A336,LangRef[[Country]:[Country]],LangRef[[Screened Patients]:[Screened Patients]])*$D$5*$D$8),10),"")</f>
        <v>0</v>
      </c>
      <c r="S338" s="382" cm="1">
        <f t="array" ref="S338">IFERROR(_xlfn.CEILING.MATH(IF($D$8="",_xlfn.XLOOKUP($A336,LangRef[[Country]:[Country]],LangRef[[Screened Patients]:[Screened Patients]])*$D$5,_xlfn.XLOOKUP($A336,LangRef[[Country]:[Country]],LangRef[[Screened Patients]:[Screened Patients]])*$D$5*$D$8),10),"")</f>
        <v>0</v>
      </c>
      <c r="T338" s="382" cm="1">
        <f t="array" ref="T338">IFERROR(_xlfn.CEILING.MATH(IF($D$8="",_xlfn.XLOOKUP($A336,LangRef[[Country]:[Country]],LangRef[[Screened Patients]:[Screened Patients]])*$D$5,_xlfn.XLOOKUP($A336,LangRef[[Country]:[Country]],LangRef[[Screened Patients]:[Screened Patients]])*$D$5*$D$8),10),"")</f>
        <v>0</v>
      </c>
      <c r="U338" s="382" cm="1">
        <f t="array" ref="U338">IFERROR(_xlfn.CEILING.MATH(IF($D$8="",_xlfn.XLOOKUP($A336,LangRef[[Country]:[Country]],LangRef[[Screened Patients]:[Screened Patients]])*$D$5,_xlfn.XLOOKUP($A336,LangRef[[Country]:[Country]],LangRef[[Screened Patients]:[Screened Patients]])*$D$6*$D$8),10),"")</f>
        <v>0</v>
      </c>
      <c r="V338" s="382" cm="1">
        <f t="array" ref="V338">IFERROR(_xlfn.CEILING.MATH(IF($D$8="",_xlfn.XLOOKUP($A336,LangRef[[Country]:[Country]],LangRef[[Screened Patients]:[Screened Patients]])*$D$5,_xlfn.XLOOKUP($A336,LangRef[[Country]:[Country]],LangRef[[Screened Patients]:[Screened Patients]])*$D$6*$D$8),10),"")</f>
        <v>0</v>
      </c>
      <c r="W338" s="382" cm="1">
        <f t="array" ref="W338">IFERROR(_xlfn.CEILING.MATH(IF($D$8="",_xlfn.XLOOKUP($A336,LangRef[[Country]:[Country]],LangRef[[Screened Patients]:[Screened Patients]])*$D$5,_xlfn.XLOOKUP($A336,LangRef[[Country]:[Country]],LangRef[[Screened Patients]:[Screened Patients]])*$D$6*$D$8),10),"")</f>
        <v>0</v>
      </c>
      <c r="X338" s="382" cm="1">
        <f t="array" ref="X338">IFERROR(_xlfn.CEILING.MATH(IF($D$8="",_xlfn.XLOOKUP($A336,LangRef[[Country]:[Country]],LangRef[[Screened Patients]:[Screened Patients]])*$D$5,_xlfn.XLOOKUP($A336,LangRef[[Country]:[Country]],LangRef[[Screened Patients]:[Screened Patients]])*$D$6*$D$8),10),"")</f>
        <v>0</v>
      </c>
      <c r="Y338" s="382" cm="1">
        <f t="array" ref="Y338">IFERROR(_xlfn.CEILING.MATH(IF($D$8="",_xlfn.XLOOKUP($A336,LangRef[[Country]:[Country]],LangRef[[Screened Patients]:[Screened Patients]])*$D$5,_xlfn.XLOOKUP($A336,LangRef[[Country]:[Country]],LangRef[[Screened Patients]:[Screened Patients]])*$D$6*$D$8),10),"")</f>
        <v>0</v>
      </c>
      <c r="Z338" s="382" cm="1">
        <f t="array" ref="Z338">IFERROR(_xlfn.CEILING.MATH(IF($D$8="",_xlfn.XLOOKUP($A336,LangRef[[Country]:[Country]],LangRef[[Screened Patients]:[Screened Patients]])*$D$5,_xlfn.XLOOKUP($A336,LangRef[[Country]:[Country]],LangRef[[Screened Patients]:[Screened Patients]])*$D$6*$D$8),10),"")</f>
        <v>0</v>
      </c>
      <c r="AA338" s="382" cm="1">
        <f t="array" ref="AA338">IFERROR(_xlfn.CEILING.MATH(IF($D$8="",_xlfn.XLOOKUP($A336,LangRef[[Country]:[Country]],LangRef[[Screened Patients]:[Screened Patients]])*$D$5,_xlfn.XLOOKUP($A336,LangRef[[Country]:[Country]],LangRef[[Screened Patients]:[Screened Patients]])*$D$6*$D$8),10),"")</f>
        <v>0</v>
      </c>
      <c r="AB338" s="382" cm="1">
        <f t="array" ref="AB338">IFERROR(_xlfn.CEILING.MATH(IF($D$8="",_xlfn.XLOOKUP($A336,LangRef[[Country]:[Country]],LangRef[[Screened Patients]:[Screened Patients]])*$D$5,_xlfn.XLOOKUP($A336,LangRef[[Country]:[Country]],LangRef[[Screened Patients]:[Screened Patients]])*$D$6*$D$8),10),"")</f>
        <v>0</v>
      </c>
      <c r="AC338" s="382" cm="1">
        <f t="array" ref="AC338">IFERROR(_xlfn.CEILING.MATH(IF($D$8="",_xlfn.XLOOKUP($A336,LangRef[[Country]:[Country]],LangRef[[Screened Patients]:[Screened Patients]])*$D$5,_xlfn.XLOOKUP($A336,LangRef[[Country]:[Country]],LangRef[[Screened Patients]:[Screened Patients]])*$D$6*$D$8),10),"")</f>
        <v>0</v>
      </c>
      <c r="AD338" s="382" cm="1">
        <f t="array" ref="AD338">IFERROR(_xlfn.CEILING.MATH(IF($D$8="",_xlfn.XLOOKUP($A336,LangRef[[Country]:[Country]],LangRef[[Screened Patients]:[Screened Patients]])*$D$5,_xlfn.XLOOKUP($A336,LangRef[[Country]:[Country]],LangRef[[Screened Patients]:[Screened Patients]])*$D$6*$D$8),10),"")</f>
        <v>0</v>
      </c>
      <c r="AE338" s="382" cm="1">
        <f t="array" ref="AE338">IFERROR(_xlfn.CEILING.MATH(IF($D$8="",_xlfn.XLOOKUP($A336,LangRef[[Country]:[Country]],LangRef[[Screened Patients]:[Screened Patients]])*$D$5,_xlfn.XLOOKUP($A336,LangRef[[Country]:[Country]],LangRef[[Screened Patients]:[Screened Patients]])*$D$6*$D$8),10),"")</f>
        <v>0</v>
      </c>
      <c r="AF338" s="382" cm="1">
        <f t="array" ref="AF338">IFERROR(_xlfn.CEILING.MATH(IF($D$8="",_xlfn.XLOOKUP($A336,LangRef[[Country]:[Country]],LangRef[[Screened Patients]:[Screened Patients]])*$D$5,_xlfn.XLOOKUP($A336,LangRef[[Country]:[Country]],LangRef[[Screened Patients]:[Screened Patients]])*$D$6*$D$8),10),"")</f>
        <v>0</v>
      </c>
      <c r="AG338" s="382" cm="1">
        <f t="array" ref="AG338">IFERROR(_xlfn.CEILING.MATH(IF($D$8="",_xlfn.XLOOKUP($A336,LangRef[[Country]:[Country]],LangRef[[Screened Patients]:[Screened Patients]])*$D$5,_xlfn.XLOOKUP($A336,LangRef[[Country]:[Country]],LangRef[[Screened Patients]:[Screened Patients]])*$D$6*$D$8),10),"")</f>
        <v>0</v>
      </c>
      <c r="AH338" s="382" cm="1">
        <f t="array" ref="AH338">IFERROR(_xlfn.CEILING.MATH(IF($D$8="",_xlfn.XLOOKUP($A336,LangRef[[Country]:[Country]],LangRef[[Screened Patients]:[Screened Patients]])*$D$5,_xlfn.XLOOKUP($A336,LangRef[[Country]:[Country]],LangRef[[Screened Patients]:[Screened Patients]])*$D$6*$D$8),10),"")</f>
        <v>0</v>
      </c>
      <c r="AI338" s="382" cm="1">
        <f t="array" ref="AI338">IFERROR(_xlfn.CEILING.MATH(IF($D$8="",_xlfn.XLOOKUP($A336,LangRef[[Country]:[Country]],LangRef[[Screened Patients]:[Screened Patients]])*$D$5,_xlfn.XLOOKUP($A336,LangRef[[Country]:[Country]],LangRef[[Screened Patients]:[Screened Patients]])*$D$6*$D$8),10),"")</f>
        <v>0</v>
      </c>
      <c r="AJ338" s="27"/>
      <c r="AK338" s="27"/>
      <c r="AL338" s="27"/>
      <c r="AM338" s="27"/>
      <c r="AN338" s="27"/>
      <c r="AO338" s="27"/>
      <c r="AP338" s="27"/>
      <c r="AQ338" s="27"/>
      <c r="AR338" s="27"/>
      <c r="AS338" s="27"/>
      <c r="AT338" s="27"/>
      <c r="AU338" s="27"/>
      <c r="AV338" s="27"/>
      <c r="AW338" s="27"/>
      <c r="AX338" s="27"/>
      <c r="AY338" s="28"/>
      <c r="BE338" s="24" t="str">
        <f t="shared" ref="BE338:BE348" si="51">C338</f>
        <v>Lithuania</v>
      </c>
      <c r="BF338" s="24"/>
    </row>
    <row r="339" spans="1:60" outlineLevel="1">
      <c r="A339" s="70"/>
      <c r="B339" s="27" t="s">
        <v>464</v>
      </c>
      <c r="C339" s="86" t="str">
        <f t="shared" si="50"/>
        <v>Lithuania</v>
      </c>
      <c r="E339" s="64" t="str">
        <f>IFERROR(INDEX(Insights[],MATCH($A$336,Insights[Country],0),MATCH($E$9,Insights[#Headers],0)),"")</f>
        <v>EU</v>
      </c>
      <c r="F339" s="382"/>
      <c r="G339" s="382"/>
      <c r="H339" s="382"/>
      <c r="I339" s="382"/>
      <c r="J339" s="382"/>
      <c r="K339" s="382"/>
      <c r="L339" s="382"/>
      <c r="M339" s="382"/>
      <c r="N339" s="382"/>
      <c r="O339" s="382"/>
      <c r="P339" s="382"/>
      <c r="Q339" s="382"/>
      <c r="R339" s="382"/>
      <c r="S339" s="382"/>
      <c r="T339" s="382"/>
      <c r="U339" s="382"/>
      <c r="V339" s="382"/>
      <c r="W339" s="382"/>
      <c r="X339" s="382"/>
      <c r="Y339" s="382"/>
      <c r="Z339" s="382"/>
      <c r="AA339" s="382"/>
      <c r="AB339" s="382"/>
      <c r="AC339" s="382"/>
      <c r="AD339" s="382"/>
      <c r="AE339" s="382"/>
      <c r="AF339" s="382"/>
      <c r="AG339" s="382"/>
      <c r="AH339" s="382"/>
      <c r="AI339" s="382"/>
      <c r="AJ339" s="383"/>
      <c r="AK339" s="383"/>
      <c r="AL339" s="383"/>
      <c r="AM339" s="383"/>
      <c r="AN339" s="383"/>
      <c r="AO339" s="383"/>
      <c r="AP339" s="383"/>
      <c r="AQ339" s="383"/>
      <c r="AR339" s="383"/>
      <c r="AS339" s="383"/>
      <c r="AT339" s="383"/>
      <c r="AU339" s="383"/>
      <c r="AV339" s="383"/>
      <c r="AW339" s="383"/>
      <c r="AX339" s="383"/>
      <c r="AY339" s="133"/>
      <c r="BE339" s="24" t="str">
        <f t="shared" si="51"/>
        <v>Lithuania</v>
      </c>
      <c r="BF339" s="24"/>
    </row>
    <row r="340" spans="1:60" outlineLevel="1">
      <c r="A340" s="70"/>
      <c r="B340" s="27" t="s">
        <v>464</v>
      </c>
      <c r="C340" s="86" t="str">
        <f t="shared" si="50"/>
        <v>Lithuania</v>
      </c>
      <c r="E340" s="64" t="str">
        <f>IFERROR(INDEX(Insights[],MATCH($A$336,Insights[Country],0),MATCH($E$9,Insights[#Headers],0)),"")</f>
        <v>EU</v>
      </c>
      <c r="F340" s="382"/>
      <c r="G340" s="382"/>
      <c r="H340" s="382"/>
      <c r="I340" s="382"/>
      <c r="J340" s="382"/>
      <c r="K340" s="382"/>
      <c r="L340" s="382"/>
      <c r="M340" s="382"/>
      <c r="N340" s="382"/>
      <c r="O340" s="382"/>
      <c r="P340" s="382"/>
      <c r="Q340" s="382"/>
      <c r="R340" s="382"/>
      <c r="S340" s="382"/>
      <c r="T340" s="382"/>
      <c r="U340" s="382"/>
      <c r="V340" s="382"/>
      <c r="W340" s="382"/>
      <c r="X340" s="382"/>
      <c r="Y340" s="382"/>
      <c r="Z340" s="382"/>
      <c r="AA340" s="382"/>
      <c r="AB340" s="382"/>
      <c r="AC340" s="382"/>
      <c r="AD340" s="382"/>
      <c r="AE340" s="382"/>
      <c r="AF340" s="382"/>
      <c r="AG340" s="382"/>
      <c r="AH340" s="382"/>
      <c r="AI340" s="382"/>
      <c r="AJ340" s="383"/>
      <c r="AK340" s="383"/>
      <c r="AL340" s="383"/>
      <c r="AM340" s="383"/>
      <c r="AN340" s="383"/>
      <c r="AO340" s="383"/>
      <c r="AP340" s="383"/>
      <c r="AQ340" s="383"/>
      <c r="AR340" s="383"/>
      <c r="AS340" s="383"/>
      <c r="AT340" s="383"/>
      <c r="AU340" s="383"/>
      <c r="AV340" s="383"/>
      <c r="AW340" s="383"/>
      <c r="AX340" s="383"/>
      <c r="AY340" s="133"/>
      <c r="BE340" s="24" t="str">
        <f t="shared" si="51"/>
        <v>Lithuania</v>
      </c>
      <c r="BF340" s="24"/>
    </row>
    <row r="341" spans="1:60" outlineLevel="1">
      <c r="A341" s="70"/>
      <c r="B341" s="27">
        <v>1</v>
      </c>
      <c r="C341" s="86" t="str">
        <f t="shared" si="50"/>
        <v>Lithuania</v>
      </c>
      <c r="E341" s="64" t="str">
        <f>IFERROR(INDEX(Insights[],MATCH($A$336,Insights[Country],0),MATCH($E$9,Insights[#Headers],0)),"")</f>
        <v>EU</v>
      </c>
      <c r="F341" s="382"/>
      <c r="G341" s="382"/>
      <c r="H341" s="382"/>
      <c r="I341" s="382"/>
      <c r="J341" s="382"/>
      <c r="K341" s="382"/>
      <c r="L341" s="382"/>
      <c r="M341" s="382"/>
      <c r="N341" s="382"/>
      <c r="O341" s="382"/>
      <c r="P341" s="382"/>
      <c r="Q341" s="382"/>
      <c r="R341" s="382"/>
      <c r="S341" s="382"/>
      <c r="T341" s="382"/>
      <c r="U341" s="382"/>
      <c r="V341" s="382"/>
      <c r="W341" s="382"/>
      <c r="X341" s="382"/>
      <c r="Y341" s="382"/>
      <c r="Z341" s="382"/>
      <c r="AA341" s="382"/>
      <c r="AB341" s="382"/>
      <c r="AC341" s="382"/>
      <c r="AD341" s="382"/>
      <c r="AE341" s="382"/>
      <c r="AF341" s="382"/>
      <c r="AG341" s="382"/>
      <c r="AH341" s="382"/>
      <c r="AI341" s="382"/>
      <c r="AJ341" s="383"/>
      <c r="AK341" s="383"/>
      <c r="AL341" s="383"/>
      <c r="AM341" s="383"/>
      <c r="AN341" s="383"/>
      <c r="AO341" s="383"/>
      <c r="AP341" s="383"/>
      <c r="AQ341" s="383"/>
      <c r="AR341" s="383"/>
      <c r="AS341" s="383"/>
      <c r="AT341" s="383"/>
      <c r="AU341" s="383"/>
      <c r="AV341" s="383"/>
      <c r="AW341" s="383"/>
      <c r="AX341" s="383"/>
      <c r="AY341" s="133"/>
      <c r="BE341" s="24" t="str">
        <f t="shared" si="51"/>
        <v>Lithuania</v>
      </c>
      <c r="BF341" s="24"/>
    </row>
    <row r="342" spans="1:60" outlineLevel="1">
      <c r="A342" s="70"/>
      <c r="B342" s="27">
        <v>1</v>
      </c>
      <c r="C342" s="86" t="str">
        <f t="shared" si="50"/>
        <v>Lithuania</v>
      </c>
      <c r="E342" s="64" t="str">
        <f>IFERROR(INDEX(Insights[],MATCH($A$336,Insights[Country],0),MATCH($E$9,Insights[#Headers],0)),"")</f>
        <v>EU</v>
      </c>
      <c r="F342" s="382"/>
      <c r="G342" s="382"/>
      <c r="H342" s="382"/>
      <c r="I342" s="382"/>
      <c r="J342" s="382"/>
      <c r="K342" s="382"/>
      <c r="L342" s="382"/>
      <c r="M342" s="382"/>
      <c r="N342" s="382"/>
      <c r="O342" s="382"/>
      <c r="P342" s="382"/>
      <c r="Q342" s="382"/>
      <c r="R342" s="382"/>
      <c r="S342" s="382"/>
      <c r="T342" s="382"/>
      <c r="U342" s="382"/>
      <c r="V342" s="382"/>
      <c r="W342" s="382"/>
      <c r="X342" s="382"/>
      <c r="Y342" s="382"/>
      <c r="Z342" s="382"/>
      <c r="AA342" s="382"/>
      <c r="AB342" s="382"/>
      <c r="AC342" s="382"/>
      <c r="AD342" s="382"/>
      <c r="AE342" s="382"/>
      <c r="AF342" s="382"/>
      <c r="AG342" s="382"/>
      <c r="AH342" s="382"/>
      <c r="AI342" s="382"/>
      <c r="AJ342" s="383"/>
      <c r="AK342" s="383"/>
      <c r="AL342" s="383"/>
      <c r="AM342" s="383"/>
      <c r="AN342" s="383"/>
      <c r="AO342" s="383"/>
      <c r="AP342" s="383"/>
      <c r="AQ342" s="383"/>
      <c r="AR342" s="383"/>
      <c r="AS342" s="383"/>
      <c r="AT342" s="383"/>
      <c r="AU342" s="383"/>
      <c r="AV342" s="383"/>
      <c r="AW342" s="383"/>
      <c r="AX342" s="383"/>
      <c r="AY342" s="133"/>
      <c r="BE342" s="24" t="str">
        <f t="shared" si="51"/>
        <v>Lithuania</v>
      </c>
      <c r="BF342" s="24"/>
    </row>
    <row r="343" spans="1:60" hidden="1" outlineLevel="2">
      <c r="A343" s="70"/>
      <c r="B343" s="27">
        <v>1</v>
      </c>
      <c r="C343" s="86" t="str">
        <f t="shared" si="50"/>
        <v>Lithuania</v>
      </c>
      <c r="E343" s="64" t="str">
        <f>IFERROR(INDEX(Insights[],MATCH($A$336,Insights[Country],0),MATCH($E$9,Insights[#Headers],0)),"")</f>
        <v>EU</v>
      </c>
      <c r="F343" s="382"/>
      <c r="G343" s="382"/>
      <c r="H343" s="382"/>
      <c r="I343" s="382"/>
      <c r="J343" s="382"/>
      <c r="K343" s="382"/>
      <c r="L343" s="382"/>
      <c r="M343" s="382"/>
      <c r="N343" s="382"/>
      <c r="O343" s="382"/>
      <c r="P343" s="382"/>
      <c r="Q343" s="382"/>
      <c r="R343" s="382"/>
      <c r="S343" s="382"/>
      <c r="T343" s="382"/>
      <c r="U343" s="382"/>
      <c r="V343" s="382"/>
      <c r="W343" s="382"/>
      <c r="X343" s="382"/>
      <c r="Y343" s="382"/>
      <c r="Z343" s="382"/>
      <c r="AA343" s="382"/>
      <c r="AB343" s="382"/>
      <c r="AC343" s="382"/>
      <c r="AD343" s="382"/>
      <c r="AE343" s="382"/>
      <c r="AF343" s="382"/>
      <c r="AG343" s="382"/>
      <c r="AH343" s="382"/>
      <c r="AI343" s="382"/>
      <c r="AJ343" s="383"/>
      <c r="AK343" s="383"/>
      <c r="AL343" s="383"/>
      <c r="AM343" s="383"/>
      <c r="AN343" s="383"/>
      <c r="AO343" s="383"/>
      <c r="AP343" s="383"/>
      <c r="AQ343" s="383"/>
      <c r="AR343" s="383"/>
      <c r="AS343" s="383"/>
      <c r="AT343" s="383"/>
      <c r="AU343" s="383"/>
      <c r="AV343" s="383"/>
      <c r="AW343" s="383"/>
      <c r="AX343" s="383"/>
      <c r="AY343" s="133"/>
      <c r="BE343" s="24" t="str">
        <f t="shared" si="51"/>
        <v>Lithuania</v>
      </c>
      <c r="BF343" s="24"/>
    </row>
    <row r="344" spans="1:60" hidden="1" outlineLevel="2">
      <c r="A344" s="70"/>
      <c r="B344" s="27">
        <v>1</v>
      </c>
      <c r="C344" s="86" t="str">
        <f t="shared" si="50"/>
        <v>Lithuania</v>
      </c>
      <c r="E344" s="64" t="str">
        <f>IFERROR(INDEX(Insights[],MATCH($A$336,Insights[Country],0),MATCH($E$9,Insights[#Headers],0)),"")</f>
        <v>EU</v>
      </c>
      <c r="F344" s="382"/>
      <c r="G344" s="382"/>
      <c r="H344" s="382"/>
      <c r="I344" s="382"/>
      <c r="J344" s="382"/>
      <c r="K344" s="382"/>
      <c r="L344" s="382"/>
      <c r="M344" s="382"/>
      <c r="N344" s="382"/>
      <c r="O344" s="382"/>
      <c r="P344" s="382"/>
      <c r="Q344" s="382"/>
      <c r="R344" s="382"/>
      <c r="S344" s="382"/>
      <c r="T344" s="382"/>
      <c r="U344" s="382"/>
      <c r="V344" s="382"/>
      <c r="W344" s="382"/>
      <c r="X344" s="382"/>
      <c r="Y344" s="382"/>
      <c r="Z344" s="382"/>
      <c r="AA344" s="382"/>
      <c r="AB344" s="382"/>
      <c r="AC344" s="382"/>
      <c r="AD344" s="382"/>
      <c r="AE344" s="382"/>
      <c r="AF344" s="382"/>
      <c r="AG344" s="382"/>
      <c r="AH344" s="382"/>
      <c r="AI344" s="382"/>
      <c r="AJ344" s="383"/>
      <c r="AK344" s="383"/>
      <c r="AL344" s="383"/>
      <c r="AM344" s="383"/>
      <c r="AN344" s="383"/>
      <c r="AO344" s="383"/>
      <c r="AP344" s="383"/>
      <c r="AQ344" s="383"/>
      <c r="AR344" s="383"/>
      <c r="AS344" s="383"/>
      <c r="AT344" s="383"/>
      <c r="AU344" s="383"/>
      <c r="AV344" s="383"/>
      <c r="AW344" s="383"/>
      <c r="AX344" s="383"/>
      <c r="AY344" s="133"/>
      <c r="BE344" s="24" t="str">
        <f t="shared" si="51"/>
        <v>Lithuania</v>
      </c>
      <c r="BF344" s="24"/>
    </row>
    <row r="345" spans="1:60" hidden="1" outlineLevel="2">
      <c r="A345" s="70"/>
      <c r="B345" s="27">
        <v>2</v>
      </c>
      <c r="C345" s="86" t="str">
        <f t="shared" si="50"/>
        <v>Lithuania</v>
      </c>
      <c r="E345" s="64" t="str">
        <f>IFERROR(INDEX(Insights[],MATCH($A$336,Insights[Country],0),MATCH($E$9,Insights[#Headers],0)),"")</f>
        <v>EU</v>
      </c>
      <c r="F345" s="382"/>
      <c r="G345" s="382"/>
      <c r="H345" s="382"/>
      <c r="I345" s="382"/>
      <c r="J345" s="382"/>
      <c r="K345" s="382"/>
      <c r="L345" s="382"/>
      <c r="M345" s="382"/>
      <c r="N345" s="382"/>
      <c r="O345" s="382"/>
      <c r="P345" s="382"/>
      <c r="Q345" s="382"/>
      <c r="R345" s="382"/>
      <c r="S345" s="382"/>
      <c r="T345" s="382"/>
      <c r="U345" s="382"/>
      <c r="V345" s="382"/>
      <c r="W345" s="382"/>
      <c r="X345" s="382"/>
      <c r="Y345" s="382"/>
      <c r="Z345" s="382"/>
      <c r="AA345" s="382"/>
      <c r="AB345" s="382"/>
      <c r="AC345" s="382"/>
      <c r="AD345" s="382"/>
      <c r="AE345" s="382"/>
      <c r="AF345" s="382"/>
      <c r="AG345" s="382"/>
      <c r="AH345" s="382"/>
      <c r="AI345" s="382"/>
      <c r="AJ345" s="383"/>
      <c r="AK345" s="383"/>
      <c r="AL345" s="383"/>
      <c r="AM345" s="383"/>
      <c r="AN345" s="383"/>
      <c r="AO345" s="383"/>
      <c r="AP345" s="383"/>
      <c r="AQ345" s="383"/>
      <c r="AR345" s="383"/>
      <c r="AS345" s="383"/>
      <c r="AT345" s="383"/>
      <c r="AU345" s="383"/>
      <c r="AV345" s="383"/>
      <c r="AW345" s="383"/>
      <c r="AX345" s="383"/>
      <c r="AY345" s="133"/>
      <c r="BE345" s="24" t="str">
        <f t="shared" si="51"/>
        <v>Lithuania</v>
      </c>
      <c r="BF345" s="24"/>
    </row>
    <row r="346" spans="1:60" hidden="1" outlineLevel="2">
      <c r="A346" s="70"/>
      <c r="B346" s="27">
        <v>2</v>
      </c>
      <c r="C346" s="86" t="str">
        <f t="shared" si="50"/>
        <v>Lithuania</v>
      </c>
      <c r="E346" s="64" t="str">
        <f>IFERROR(INDEX(Insights[],MATCH($A$336,Insights[Country],0),MATCH($E$9,Insights[#Headers],0)),"")</f>
        <v>EU</v>
      </c>
      <c r="F346" s="382"/>
      <c r="G346" s="382"/>
      <c r="H346" s="382"/>
      <c r="I346" s="382"/>
      <c r="J346" s="382"/>
      <c r="K346" s="382"/>
      <c r="L346" s="382"/>
      <c r="M346" s="382"/>
      <c r="N346" s="382"/>
      <c r="O346" s="382"/>
      <c r="P346" s="382"/>
      <c r="Q346" s="382"/>
      <c r="R346" s="382"/>
      <c r="S346" s="382"/>
      <c r="T346" s="382"/>
      <c r="U346" s="382"/>
      <c r="V346" s="382"/>
      <c r="W346" s="382"/>
      <c r="X346" s="382"/>
      <c r="Y346" s="382"/>
      <c r="Z346" s="382"/>
      <c r="AA346" s="382"/>
      <c r="AB346" s="382"/>
      <c r="AC346" s="382"/>
      <c r="AD346" s="382"/>
      <c r="AE346" s="382"/>
      <c r="AF346" s="382"/>
      <c r="AG346" s="382"/>
      <c r="AH346" s="382"/>
      <c r="AI346" s="382"/>
      <c r="AJ346" s="383"/>
      <c r="AK346" s="383"/>
      <c r="AL346" s="383"/>
      <c r="AM346" s="383"/>
      <c r="AN346" s="383"/>
      <c r="AO346" s="383"/>
      <c r="AP346" s="383"/>
      <c r="AQ346" s="383"/>
      <c r="AR346" s="383"/>
      <c r="AS346" s="383"/>
      <c r="AT346" s="383"/>
      <c r="AU346" s="383"/>
      <c r="AV346" s="383"/>
      <c r="AW346" s="383"/>
      <c r="AX346" s="383"/>
      <c r="AY346" s="133"/>
      <c r="BE346" s="24" t="str">
        <f t="shared" si="51"/>
        <v>Lithuania</v>
      </c>
      <c r="BF346" s="24"/>
    </row>
    <row r="347" spans="1:60" hidden="1" outlineLevel="2">
      <c r="A347" s="70"/>
      <c r="B347" s="27">
        <v>2</v>
      </c>
      <c r="C347" s="86" t="str">
        <f t="shared" si="50"/>
        <v>Lithuania</v>
      </c>
      <c r="E347" s="64" t="str">
        <f>IFERROR(INDEX(Insights[],MATCH($A$336,Insights[Country],0),MATCH($E$9,Insights[#Headers],0)),"")</f>
        <v>EU</v>
      </c>
      <c r="F347" s="382"/>
      <c r="G347" s="382"/>
      <c r="H347" s="382"/>
      <c r="I347" s="382"/>
      <c r="J347" s="382"/>
      <c r="K347" s="382"/>
      <c r="L347" s="382"/>
      <c r="M347" s="382"/>
      <c r="N347" s="382"/>
      <c r="O347" s="382"/>
      <c r="P347" s="382"/>
      <c r="Q347" s="382"/>
      <c r="R347" s="382"/>
      <c r="S347" s="382"/>
      <c r="T347" s="382"/>
      <c r="U347" s="382"/>
      <c r="V347" s="382"/>
      <c r="W347" s="382"/>
      <c r="X347" s="382"/>
      <c r="Y347" s="382"/>
      <c r="Z347" s="382"/>
      <c r="AA347" s="382"/>
      <c r="AB347" s="382"/>
      <c r="AC347" s="382"/>
      <c r="AD347" s="382"/>
      <c r="AE347" s="382"/>
      <c r="AF347" s="382"/>
      <c r="AG347" s="382"/>
      <c r="AH347" s="382"/>
      <c r="AI347" s="382"/>
      <c r="AJ347" s="383"/>
      <c r="AK347" s="383"/>
      <c r="AL347" s="383"/>
      <c r="AM347" s="383"/>
      <c r="AN347" s="383"/>
      <c r="AO347" s="383"/>
      <c r="AP347" s="383"/>
      <c r="AQ347" s="383"/>
      <c r="AR347" s="383"/>
      <c r="AS347" s="383"/>
      <c r="AT347" s="383"/>
      <c r="AU347" s="383"/>
      <c r="AV347" s="383"/>
      <c r="AW347" s="383"/>
      <c r="AX347" s="383"/>
      <c r="AY347" s="133"/>
      <c r="BE347" s="24" t="str">
        <f t="shared" si="51"/>
        <v>Lithuania</v>
      </c>
      <c r="BF347" s="24"/>
    </row>
    <row r="348" spans="1:60" hidden="1" outlineLevel="2">
      <c r="A348" s="70"/>
      <c r="B348" s="27">
        <v>2</v>
      </c>
      <c r="C348" s="86" t="str">
        <f t="shared" si="50"/>
        <v>Lithuania</v>
      </c>
      <c r="E348" s="64" t="str">
        <f>IFERROR(INDEX(Insights[],MATCH($A$336,Insights[Country],0),MATCH($E$9,Insights[#Headers],0)),"")</f>
        <v>EU</v>
      </c>
      <c r="F348" s="382"/>
      <c r="G348" s="382"/>
      <c r="H348" s="382"/>
      <c r="I348" s="382"/>
      <c r="J348" s="382"/>
      <c r="K348" s="382"/>
      <c r="L348" s="382"/>
      <c r="M348" s="382"/>
      <c r="N348" s="382"/>
      <c r="O348" s="382"/>
      <c r="P348" s="382"/>
      <c r="Q348" s="382"/>
      <c r="R348" s="382"/>
      <c r="S348" s="382"/>
      <c r="T348" s="382"/>
      <c r="U348" s="382"/>
      <c r="V348" s="382"/>
      <c r="W348" s="382"/>
      <c r="X348" s="382"/>
      <c r="Y348" s="382"/>
      <c r="Z348" s="382"/>
      <c r="AA348" s="382"/>
      <c r="AB348" s="382"/>
      <c r="AC348" s="382"/>
      <c r="AD348" s="382"/>
      <c r="AE348" s="382"/>
      <c r="AF348" s="382"/>
      <c r="AG348" s="382"/>
      <c r="AH348" s="382"/>
      <c r="AI348" s="382"/>
      <c r="AJ348" s="383"/>
      <c r="AK348" s="383"/>
      <c r="AL348" s="383"/>
      <c r="AM348" s="383"/>
      <c r="AN348" s="383"/>
      <c r="AO348" s="383"/>
      <c r="AP348" s="383"/>
      <c r="AQ348" s="383"/>
      <c r="AR348" s="383"/>
      <c r="AS348" s="383"/>
      <c r="AT348" s="383"/>
      <c r="AU348" s="383"/>
      <c r="AV348" s="383"/>
      <c r="AW348" s="383"/>
      <c r="AX348" s="383"/>
      <c r="AY348" s="133"/>
      <c r="BE348" s="24" t="str">
        <f t="shared" si="51"/>
        <v>Lithuania</v>
      </c>
      <c r="BF348" s="24"/>
    </row>
    <row r="349" spans="1:60" s="68" customFormat="1" ht="30">
      <c r="A349" s="69" t="str">
        <f>References!A262</f>
        <v>Malaysia</v>
      </c>
      <c r="B349" s="61"/>
      <c r="C349" s="88"/>
      <c r="D349" s="90"/>
      <c r="E349" s="63" t="str">
        <f>IFERROR(INDEX(Insights[],MATCH($A$349,Insights[Country],0),MATCH($E$9,Insights[#Headers],0)),"")</f>
        <v>APAC</v>
      </c>
      <c r="F349" s="384"/>
      <c r="G349" s="384"/>
      <c r="H349" s="384"/>
      <c r="I349" s="384"/>
      <c r="J349" s="384"/>
      <c r="K349" s="384"/>
      <c r="L349" s="384"/>
      <c r="M349" s="384"/>
      <c r="N349" s="384"/>
      <c r="O349" s="384"/>
      <c r="P349" s="384"/>
      <c r="Q349" s="384"/>
      <c r="R349" s="384"/>
      <c r="S349" s="384"/>
      <c r="T349" s="384"/>
      <c r="U349" s="384"/>
      <c r="V349" s="384"/>
      <c r="W349" s="384"/>
      <c r="X349" s="384"/>
      <c r="Y349" s="384"/>
      <c r="Z349" s="384"/>
      <c r="AA349" s="384"/>
      <c r="AB349" s="384"/>
      <c r="AC349" s="384"/>
      <c r="AD349" s="384"/>
      <c r="AE349" s="384"/>
      <c r="AF349" s="384"/>
      <c r="AG349" s="384"/>
      <c r="AH349" s="384"/>
      <c r="AI349" s="384"/>
      <c r="AJ349" s="385"/>
      <c r="AK349" s="385"/>
      <c r="AL349" s="385"/>
      <c r="AM349" s="385"/>
      <c r="AN349" s="385"/>
      <c r="AO349" s="385"/>
      <c r="AP349" s="385"/>
      <c r="AQ349" s="385"/>
      <c r="AR349" s="385"/>
      <c r="AS349" s="385"/>
      <c r="AT349" s="385"/>
      <c r="AU349" s="385"/>
      <c r="AV349" s="385"/>
      <c r="AW349" s="385"/>
      <c r="AX349" s="385"/>
      <c r="AY349" s="87" t="str">
        <f>_xlfn.XLOOKUP(A349,CountrySelect[Country],CountrySelect[Location Name])</f>
        <v>Bayer Co. (Malaysia) Sdn Bhd</v>
      </c>
      <c r="AZ349" s="87">
        <f>_xlfn.XLOOKUP(A349,CountrySelect[Country],CountrySelect[Recipient Name])</f>
        <v>0</v>
      </c>
      <c r="BA349" s="87" t="str">
        <f>_xlfn.XLOOKUP(A349,CountrySelect[Country],CountrySelect[Address Line 1])</f>
        <v xml:space="preserve">Unit T1-14, Tower 1, Jaya 33, </v>
      </c>
      <c r="BB349" s="87" t="str">
        <f>_xlfn.XLOOKUP(A349,CountrySelect[Country],CountrySelect[Address Line 2])</f>
        <v>No 3, Jalan Semangat</v>
      </c>
      <c r="BC349" s="87" t="e">
        <f>IF(_xlfn.XLOOKUP(A349,#REF!,#REF!)="","",_xlfn.XLOOKUP(A349,#REF!,#REF!))</f>
        <v>#REF!</v>
      </c>
      <c r="BD349" s="87" t="str">
        <f>_xlfn.XLOOKUP(A349,CountrySelect[Country],CountrySelect[City])</f>
        <v>Selangor</v>
      </c>
      <c r="BE349" s="87" t="str">
        <f>A349</f>
        <v>Malaysia</v>
      </c>
      <c r="BF349" s="87" t="str">
        <f>_xlfn.XLOOKUP(A349,CountrySelect[Country],CountrySelect[Postal/Zip Code])</f>
        <v>46200 Petaling Jaya</v>
      </c>
      <c r="BG349" s="87">
        <f>_xlfn.XLOOKUP(A349,CountrySelect[Country],CountrySelect[Telephone])</f>
        <v>0</v>
      </c>
      <c r="BH349" s="87">
        <f>_xlfn.XLOOKUP(A349,CountrySelect[Country],CountrySelect[Email])</f>
        <v>0</v>
      </c>
    </row>
    <row r="350" spans="1:60" outlineLevel="1">
      <c r="A350" s="70"/>
      <c r="B350" s="27" t="s">
        <v>464</v>
      </c>
      <c r="C350" s="86" t="str">
        <f>$A$349</f>
        <v>Malaysia</v>
      </c>
      <c r="D350" s="83" t="s">
        <v>465</v>
      </c>
      <c r="E350" s="64" t="str">
        <f>IFERROR(INDEX(Insights[],MATCH($A$349,Insights[Country],0),MATCH($E$9,Insights[#Headers],0)),"")</f>
        <v>APAC</v>
      </c>
      <c r="F350" s="381"/>
      <c r="G350" s="381"/>
      <c r="H350" s="381"/>
      <c r="I350" s="381"/>
      <c r="J350" s="381"/>
      <c r="K350" s="381"/>
      <c r="L350" s="381"/>
      <c r="M350" s="381"/>
      <c r="N350" s="381"/>
      <c r="O350" s="381"/>
      <c r="P350" s="381"/>
      <c r="Q350" s="381"/>
      <c r="R350" s="381"/>
      <c r="S350" s="381"/>
      <c r="T350" s="381"/>
      <c r="U350" s="381"/>
      <c r="V350" s="381"/>
      <c r="W350" s="381"/>
      <c r="X350" s="381"/>
      <c r="Y350" s="381"/>
      <c r="Z350" s="381"/>
      <c r="AA350" s="381"/>
      <c r="AB350" s="381"/>
      <c r="AC350" s="381"/>
      <c r="AD350" s="381"/>
      <c r="AE350" s="381"/>
      <c r="AF350" s="381"/>
      <c r="AG350" s="381"/>
      <c r="AH350" s="381"/>
      <c r="AI350" s="381"/>
      <c r="AJ350" s="382" cm="1">
        <f t="array" ref="AJ350">IFERROR(_xlfn.XLOOKUP($A349,LangRef[[Country]:[Country]],LangRef[[Sites]:[Sites]])*$D$7,"")</f>
        <v>0</v>
      </c>
      <c r="AK350" s="382" cm="1">
        <f t="array" ref="AK350">IFERROR(_xlfn.XLOOKUP($A349,LangRef[[Country]:[Country]],LangRef[[Sites]:[Sites]])*$D$7,"")</f>
        <v>0</v>
      </c>
      <c r="AL350" s="382" cm="1">
        <f t="array" ref="AL350">IFERROR(_xlfn.XLOOKUP($A349,LangRef[[Country]:[Country]],LangRef[[Sites]:[Sites]])*$D$7,"")</f>
        <v>0</v>
      </c>
      <c r="AM350" s="382" cm="1">
        <f t="array" ref="AM350">IFERROR(_xlfn.XLOOKUP($A349,LangRef[[Country]:[Country]],LangRef[[Sites]:[Sites]])*$D$7,"")</f>
        <v>0</v>
      </c>
      <c r="AN350" s="382" cm="1">
        <f t="array" ref="AN350">IFERROR(_xlfn.XLOOKUP($A349,LangRef[[Country]:[Country]],LangRef[[Sites]:[Sites]])*$D$7,"")</f>
        <v>0</v>
      </c>
      <c r="AO350" s="382" cm="1">
        <f t="array" ref="AO350">IFERROR(_xlfn.XLOOKUP($A349,LangRef[[Country]:[Country]],LangRef[[Sites]:[Sites]])*$D$7,"")</f>
        <v>0</v>
      </c>
      <c r="AP350" s="382" cm="1">
        <f t="array" ref="AP350">IFERROR(_xlfn.XLOOKUP($A349,LangRef[[Country]:[Country]],LangRef[[Sites]:[Sites]])*$D$7,"")</f>
        <v>0</v>
      </c>
      <c r="AQ350" s="382" cm="1">
        <f t="array" ref="AQ350">IFERROR(_xlfn.XLOOKUP($A349,LangRef[[Country]:[Country]],LangRef[[Sites]:[Sites]])*$D$7,"")</f>
        <v>0</v>
      </c>
      <c r="AR350" s="382" cm="1">
        <f t="array" ref="AR350">IFERROR(_xlfn.XLOOKUP($A349,LangRef[[Country]:[Country]],LangRef[[Sites]:[Sites]])*$D$7,"")</f>
        <v>0</v>
      </c>
      <c r="AS350" s="382" cm="1">
        <f t="array" ref="AS350">IFERROR(_xlfn.XLOOKUP($A349,LangRef[[Country]:[Country]],LangRef[[Sites]:[Sites]])*$D$7,"")</f>
        <v>0</v>
      </c>
      <c r="AT350" s="382" cm="1">
        <f t="array" ref="AT350">IFERROR(_xlfn.XLOOKUP($A349,LangRef[[Country]:[Country]],LangRef[[Sites]:[Sites]])*$D$7,"")</f>
        <v>0</v>
      </c>
      <c r="AU350" s="382" cm="1">
        <f t="array" ref="AU350">IFERROR(_xlfn.XLOOKUP($A349,LangRef[[Country]:[Country]],LangRef[[Sites]:[Sites]])*$D$7,"")</f>
        <v>0</v>
      </c>
      <c r="AV350" s="382" cm="1">
        <f t="array" ref="AV350">IFERROR(_xlfn.XLOOKUP($A349,LangRef[[Country]:[Country]],LangRef[[Sites]:[Sites]])*$D$7,"")</f>
        <v>0</v>
      </c>
      <c r="AW350" s="382" cm="1">
        <f t="array" ref="AW350">IFERROR(_xlfn.XLOOKUP($A349,LangRef[[Country]:[Country]],LangRef[[Sites]:[Sites]])*$D$7,"")</f>
        <v>0</v>
      </c>
      <c r="AX350" s="382" cm="1">
        <f t="array" ref="AX350">IFERROR(_xlfn.XLOOKUP($A349,LangRef[[Country]:[Country]],LangRef[[Sites]:[Sites]])*$D$7,"")</f>
        <v>0</v>
      </c>
      <c r="AY350" s="28"/>
      <c r="BE350" s="24" t="str">
        <f>C350</f>
        <v>Malaysia</v>
      </c>
      <c r="BF350" s="24"/>
    </row>
    <row r="351" spans="1:60" outlineLevel="1">
      <c r="A351" s="70"/>
      <c r="B351" s="27" t="s">
        <v>464</v>
      </c>
      <c r="C351" s="86" t="str">
        <f t="shared" ref="C351:C361" si="52">$A$349</f>
        <v>Malaysia</v>
      </c>
      <c r="D351" s="83" t="str" cm="1">
        <f t="array" ref="D351">_xlfn._xlws.FILTER(References!$H$237:$H$310,References!$G$237:$G$310='Printing Tracker'!A349)</f>
        <v>Malay</v>
      </c>
      <c r="E351" s="64" t="str">
        <f>IFERROR(INDEX(Insights[],MATCH($A$349,Insights[Country],0),MATCH($E$9,Insights[#Headers],0)),"")</f>
        <v>APAC</v>
      </c>
      <c r="F351" s="382" cm="1">
        <f t="array" ref="F351">IFERROR(_xlfn.CEILING.MATH(IF($D$8="",_xlfn.XLOOKUP($A349,LangRef[[Country]:[Country]],LangRef[[Screened Patients]:[Screened Patients]])*$D$5,_xlfn.XLOOKUP($A349,LangRef[[Country]:[Country]],LangRef[[Screened Patients]:[Screened Patients]])*$D$5*$D$8),10),"")</f>
        <v>0</v>
      </c>
      <c r="G351" s="382" cm="1">
        <f t="array" ref="G351">IFERROR(_xlfn.CEILING.MATH(IF($D$8="",_xlfn.XLOOKUP($A349,LangRef[[Country]:[Country]],LangRef[[Screened Patients]:[Screened Patients]])*$G$1,_xlfn.XLOOKUP($A349,LangRef[[Country]:[Country]],LangRef[[Sites]:[Sites]])*$G$1*$D$8),5),"")</f>
        <v>0</v>
      </c>
      <c r="H351" s="382" cm="1">
        <f t="array" ref="H351">IFERROR(_xlfn.CEILING.MATH(IF($D$8="",_xlfn.XLOOKUP($A349,LangRef[[Country]:[Country]],LangRef[[Screened Patients]:[Screened Patients]])*$D$5,_xlfn.XLOOKUP($A349,LangRef[[Country]:[Country]],LangRef[[Screened Patients]:[Screened Patients]])*$D$5*$D$8),10),"")</f>
        <v>0</v>
      </c>
      <c r="I351" s="382" cm="1">
        <f t="array" ref="I351">IFERROR(_xlfn.CEILING.MATH(IF($D$8="",_xlfn.XLOOKUP($A349,LangRef[[Country]:[Country]],LangRef[[Screened Patients]:[Screened Patients]])*$D$5,_xlfn.XLOOKUP($A349,LangRef[[Country]:[Country]],LangRef[[Screened Patients]:[Screened Patients]])*$D$5*$D$8),10),"")</f>
        <v>0</v>
      </c>
      <c r="J351" s="382" cm="1">
        <f t="array" ref="J351">IFERROR(_xlfn.CEILING.MATH(IF($D$8="",_xlfn.XLOOKUP($A349,LangRef[[Country]:[Country]],LangRef[[Screened Patients]:[Screened Patients]])*$D$5,_xlfn.XLOOKUP($A349,LangRef[[Country]:[Country]],LangRef[[Screened Patients]:[Screened Patients]])*$D$5*$D$8),10),"")</f>
        <v>0</v>
      </c>
      <c r="K351" s="382" cm="1">
        <f t="array" ref="K351">IFERROR(_xlfn.CEILING.MATH(IF($D$8="",_xlfn.XLOOKUP($A349,LangRef[[Country]:[Country]],LangRef[[Screened Patients]:[Screened Patients]])*$D$5,_xlfn.XLOOKUP($A349,LangRef[[Country]:[Country]],LangRef[[Screened Patients]:[Screened Patients]])*$D$5*$D$8),10),"")</f>
        <v>0</v>
      </c>
      <c r="L351" s="382" cm="1">
        <f t="array" ref="L351">IFERROR(_xlfn.CEILING.MATH(IF($D$8="",_xlfn.XLOOKUP($A349,LangRef[[Country]:[Country]],LangRef[[Screened Patients]:[Screened Patients]])*$D$5,_xlfn.XLOOKUP($A349,LangRef[[Country]:[Country]],LangRef[[Screened Patients]:[Screened Patients]])*$D$5*$D$8),10),"")</f>
        <v>0</v>
      </c>
      <c r="M351" s="382" cm="1">
        <f t="array" ref="M351">IFERROR(_xlfn.CEILING.MATH(IF($D$8="",_xlfn.XLOOKUP($A349,LangRef[[Country]:[Country]],LangRef[[Screened Patients]:[Screened Patients]])*$D$5,_xlfn.XLOOKUP($A349,LangRef[[Country]:[Country]],LangRef[[Screened Patients]:[Screened Patients]])*$D$5*$D$8),10),"")</f>
        <v>0</v>
      </c>
      <c r="N351" s="382" cm="1">
        <f t="array" ref="N351">IFERROR(_xlfn.CEILING.MATH(IF($D$8="",_xlfn.XLOOKUP($A349,LangRef[[Country]:[Country]],LangRef[[Screened Patients]:[Screened Patients]])*$D$5,_xlfn.XLOOKUP($A349,LangRef[[Country]:[Country]],LangRef[[Screened Patients]:[Screened Patients]])*$D$5*$D$8),10),"")</f>
        <v>0</v>
      </c>
      <c r="O351" s="382" cm="1">
        <f t="array" ref="O351">IFERROR(_xlfn.CEILING.MATH(IF($D$8="",_xlfn.XLOOKUP($A349,LangRef[[Country]:[Country]],LangRef[[Screened Patients]:[Screened Patients]])*$D$5,_xlfn.XLOOKUP($A349,LangRef[[Country]:[Country]],LangRef[[Screened Patients]:[Screened Patients]])*$D$5*$D$8),10),"")</f>
        <v>0</v>
      </c>
      <c r="P351" s="382" cm="1">
        <f t="array" ref="P351">IFERROR(_xlfn.CEILING.MATH(IF($D$8="",_xlfn.XLOOKUP($A349,LangRef[[Country]:[Country]],LangRef[[Screened Patients]:[Screened Patients]])*$D$5,_xlfn.XLOOKUP($A349,LangRef[[Country]:[Country]],LangRef[[Screened Patients]:[Screened Patients]])*$D$5*$D$8),10),"")</f>
        <v>0</v>
      </c>
      <c r="Q351" s="382" cm="1">
        <f t="array" ref="Q351">IFERROR(_xlfn.CEILING.MATH(IF($D$8="",_xlfn.XLOOKUP($A349,LangRef[[Country]:[Country]],LangRef[[Screened Patients]:[Screened Patients]])*$D$5,_xlfn.XLOOKUP($A349,LangRef[[Country]:[Country]],LangRef[[Screened Patients]:[Screened Patients]])*$D$5*$D$8),10),"")</f>
        <v>0</v>
      </c>
      <c r="R351" s="382" cm="1">
        <f t="array" ref="R351">IFERROR(_xlfn.CEILING.MATH(IF($D$8="",_xlfn.XLOOKUP($A349,LangRef[[Country]:[Country]],LangRef[[Screened Patients]:[Screened Patients]])*$D$5,_xlfn.XLOOKUP($A349,LangRef[[Country]:[Country]],LangRef[[Screened Patients]:[Screened Patients]])*$D$5*$D$8),10),"")</f>
        <v>0</v>
      </c>
      <c r="S351" s="382" cm="1">
        <f t="array" ref="S351">IFERROR(_xlfn.CEILING.MATH(IF($D$8="",_xlfn.XLOOKUP($A349,LangRef[[Country]:[Country]],LangRef[[Screened Patients]:[Screened Patients]])*$D$5,_xlfn.XLOOKUP($A349,LangRef[[Country]:[Country]],LangRef[[Screened Patients]:[Screened Patients]])*$D$5*$D$8),10),"")</f>
        <v>0</v>
      </c>
      <c r="T351" s="382" cm="1">
        <f t="array" ref="T351">IFERROR(_xlfn.CEILING.MATH(IF($D$8="",_xlfn.XLOOKUP($A349,LangRef[[Country]:[Country]],LangRef[[Screened Patients]:[Screened Patients]])*$D$5,_xlfn.XLOOKUP($A349,LangRef[[Country]:[Country]],LangRef[[Screened Patients]:[Screened Patients]])*$D$5*$D$8),10),"")</f>
        <v>0</v>
      </c>
      <c r="U351" s="382" cm="1">
        <f t="array" ref="U351">IFERROR(_xlfn.CEILING.MATH(IF($D$8="",_xlfn.XLOOKUP($A349,LangRef[[Country]:[Country]],LangRef[[Screened Patients]:[Screened Patients]])*$D$5,_xlfn.XLOOKUP($A349,LangRef[[Country]:[Country]],LangRef[[Screened Patients]:[Screened Patients]])*$D$6*$D$8),10),"")</f>
        <v>0</v>
      </c>
      <c r="V351" s="382" cm="1">
        <f t="array" ref="V351">IFERROR(_xlfn.CEILING.MATH(IF($D$8="",_xlfn.XLOOKUP($A349,LangRef[[Country]:[Country]],LangRef[[Screened Patients]:[Screened Patients]])*$D$5,_xlfn.XLOOKUP($A349,LangRef[[Country]:[Country]],LangRef[[Screened Patients]:[Screened Patients]])*$D$6*$D$8),10),"")</f>
        <v>0</v>
      </c>
      <c r="W351" s="382" cm="1">
        <f t="array" ref="W351">IFERROR(_xlfn.CEILING.MATH(IF($D$8="",_xlfn.XLOOKUP($A349,LangRef[[Country]:[Country]],LangRef[[Screened Patients]:[Screened Patients]])*$D$5,_xlfn.XLOOKUP($A349,LangRef[[Country]:[Country]],LangRef[[Screened Patients]:[Screened Patients]])*$D$6*$D$8),10),"")</f>
        <v>0</v>
      </c>
      <c r="X351" s="382" cm="1">
        <f t="array" ref="X351">IFERROR(_xlfn.CEILING.MATH(IF($D$8="",_xlfn.XLOOKUP($A349,LangRef[[Country]:[Country]],LangRef[[Screened Patients]:[Screened Patients]])*$D$5,_xlfn.XLOOKUP($A349,LangRef[[Country]:[Country]],LangRef[[Screened Patients]:[Screened Patients]])*$D$6*$D$8),10),"")</f>
        <v>0</v>
      </c>
      <c r="Y351" s="382" cm="1">
        <f t="array" ref="Y351">IFERROR(_xlfn.CEILING.MATH(IF($D$8="",_xlfn.XLOOKUP($A349,LangRef[[Country]:[Country]],LangRef[[Screened Patients]:[Screened Patients]])*$D$5,_xlfn.XLOOKUP($A349,LangRef[[Country]:[Country]],LangRef[[Screened Patients]:[Screened Patients]])*$D$6*$D$8),10),"")</f>
        <v>0</v>
      </c>
      <c r="Z351" s="382" cm="1">
        <f t="array" ref="Z351">IFERROR(_xlfn.CEILING.MATH(IF($D$8="",_xlfn.XLOOKUP($A349,LangRef[[Country]:[Country]],LangRef[[Screened Patients]:[Screened Patients]])*$D$5,_xlfn.XLOOKUP($A349,LangRef[[Country]:[Country]],LangRef[[Screened Patients]:[Screened Patients]])*$D$6*$D$8),10),"")</f>
        <v>0</v>
      </c>
      <c r="AA351" s="382" cm="1">
        <f t="array" ref="AA351">IFERROR(_xlfn.CEILING.MATH(IF($D$8="",_xlfn.XLOOKUP($A349,LangRef[[Country]:[Country]],LangRef[[Screened Patients]:[Screened Patients]])*$D$5,_xlfn.XLOOKUP($A349,LangRef[[Country]:[Country]],LangRef[[Screened Patients]:[Screened Patients]])*$D$6*$D$8),10),"")</f>
        <v>0</v>
      </c>
      <c r="AB351" s="382" cm="1">
        <f t="array" ref="AB351">IFERROR(_xlfn.CEILING.MATH(IF($D$8="",_xlfn.XLOOKUP($A349,LangRef[[Country]:[Country]],LangRef[[Screened Patients]:[Screened Patients]])*$D$5,_xlfn.XLOOKUP($A349,LangRef[[Country]:[Country]],LangRef[[Screened Patients]:[Screened Patients]])*$D$6*$D$8),10),"")</f>
        <v>0</v>
      </c>
      <c r="AC351" s="382" cm="1">
        <f t="array" ref="AC351">IFERROR(_xlfn.CEILING.MATH(IF($D$8="",_xlfn.XLOOKUP($A349,LangRef[[Country]:[Country]],LangRef[[Screened Patients]:[Screened Patients]])*$D$5,_xlfn.XLOOKUP($A349,LangRef[[Country]:[Country]],LangRef[[Screened Patients]:[Screened Patients]])*$D$6*$D$8),10),"")</f>
        <v>0</v>
      </c>
      <c r="AD351" s="382" cm="1">
        <f t="array" ref="AD351">IFERROR(_xlfn.CEILING.MATH(IF($D$8="",_xlfn.XLOOKUP($A349,LangRef[[Country]:[Country]],LangRef[[Screened Patients]:[Screened Patients]])*$D$5,_xlfn.XLOOKUP($A349,LangRef[[Country]:[Country]],LangRef[[Screened Patients]:[Screened Patients]])*$D$6*$D$8),10),"")</f>
        <v>0</v>
      </c>
      <c r="AE351" s="382" cm="1">
        <f t="array" ref="AE351">IFERROR(_xlfn.CEILING.MATH(IF($D$8="",_xlfn.XLOOKUP($A349,LangRef[[Country]:[Country]],LangRef[[Screened Patients]:[Screened Patients]])*$D$5,_xlfn.XLOOKUP($A349,LangRef[[Country]:[Country]],LangRef[[Screened Patients]:[Screened Patients]])*$D$6*$D$8),10),"")</f>
        <v>0</v>
      </c>
      <c r="AF351" s="382" cm="1">
        <f t="array" ref="AF351">IFERROR(_xlfn.CEILING.MATH(IF($D$8="",_xlfn.XLOOKUP($A349,LangRef[[Country]:[Country]],LangRef[[Screened Patients]:[Screened Patients]])*$D$5,_xlfn.XLOOKUP($A349,LangRef[[Country]:[Country]],LangRef[[Screened Patients]:[Screened Patients]])*$D$6*$D$8),10),"")</f>
        <v>0</v>
      </c>
      <c r="AG351" s="382" cm="1">
        <f t="array" ref="AG351">IFERROR(_xlfn.CEILING.MATH(IF($D$8="",_xlfn.XLOOKUP($A349,LangRef[[Country]:[Country]],LangRef[[Screened Patients]:[Screened Patients]])*$D$5,_xlfn.XLOOKUP($A349,LangRef[[Country]:[Country]],LangRef[[Screened Patients]:[Screened Patients]])*$D$6*$D$8),10),"")</f>
        <v>0</v>
      </c>
      <c r="AH351" s="382" cm="1">
        <f t="array" ref="AH351">IFERROR(_xlfn.CEILING.MATH(IF($D$8="",_xlfn.XLOOKUP($A349,LangRef[[Country]:[Country]],LangRef[[Screened Patients]:[Screened Patients]])*$D$5,_xlfn.XLOOKUP($A349,LangRef[[Country]:[Country]],LangRef[[Screened Patients]:[Screened Patients]])*$D$6*$D$8),10),"")</f>
        <v>0</v>
      </c>
      <c r="AI351" s="382" cm="1">
        <f t="array" ref="AI351">IFERROR(_xlfn.CEILING.MATH(IF($D$8="",_xlfn.XLOOKUP($A349,LangRef[[Country]:[Country]],LangRef[[Screened Patients]:[Screened Patients]])*$D$5,_xlfn.XLOOKUP($A349,LangRef[[Country]:[Country]],LangRef[[Screened Patients]:[Screened Patients]])*$D$6*$D$8),10),"")</f>
        <v>0</v>
      </c>
      <c r="AJ351" s="27"/>
      <c r="AK351" s="27"/>
      <c r="AL351" s="27"/>
      <c r="AM351" s="27"/>
      <c r="AN351" s="27"/>
      <c r="AO351" s="27"/>
      <c r="AP351" s="27"/>
      <c r="AQ351" s="27"/>
      <c r="AR351" s="27"/>
      <c r="AS351" s="27"/>
      <c r="AT351" s="27"/>
      <c r="AU351" s="27"/>
      <c r="AV351" s="27"/>
      <c r="AW351" s="27"/>
      <c r="AX351" s="27"/>
      <c r="AY351" s="28"/>
      <c r="BE351" s="24" t="str">
        <f t="shared" ref="BE351:BE361" si="53">C351</f>
        <v>Malaysia</v>
      </c>
      <c r="BF351" s="24"/>
    </row>
    <row r="352" spans="1:60" outlineLevel="1">
      <c r="A352" s="70"/>
      <c r="B352" s="27" t="s">
        <v>464</v>
      </c>
      <c r="C352" s="86" t="str">
        <f t="shared" si="52"/>
        <v>Malaysia</v>
      </c>
      <c r="E352" s="64" t="str">
        <f>IFERROR(INDEX(Insights[],MATCH($A$349,Insights[Country],0),MATCH($E$9,Insights[#Headers],0)),"")</f>
        <v>APAC</v>
      </c>
      <c r="F352" s="382"/>
      <c r="G352" s="382"/>
      <c r="H352" s="382"/>
      <c r="I352" s="382"/>
      <c r="J352" s="382"/>
      <c r="K352" s="382"/>
      <c r="L352" s="382"/>
      <c r="M352" s="382"/>
      <c r="N352" s="382"/>
      <c r="O352" s="382"/>
      <c r="P352" s="382"/>
      <c r="Q352" s="382"/>
      <c r="R352" s="382"/>
      <c r="S352" s="382"/>
      <c r="T352" s="382"/>
      <c r="U352" s="382"/>
      <c r="V352" s="382"/>
      <c r="W352" s="382"/>
      <c r="X352" s="382"/>
      <c r="Y352" s="382"/>
      <c r="Z352" s="382"/>
      <c r="AA352" s="382"/>
      <c r="AB352" s="382"/>
      <c r="AC352" s="382"/>
      <c r="AD352" s="382"/>
      <c r="AE352" s="382"/>
      <c r="AF352" s="382"/>
      <c r="AG352" s="382"/>
      <c r="AH352" s="382"/>
      <c r="AI352" s="382"/>
      <c r="AJ352" s="383"/>
      <c r="AK352" s="383"/>
      <c r="AL352" s="383"/>
      <c r="AM352" s="383"/>
      <c r="AN352" s="383"/>
      <c r="AO352" s="383"/>
      <c r="AP352" s="383"/>
      <c r="AQ352" s="383"/>
      <c r="AR352" s="383"/>
      <c r="AS352" s="383"/>
      <c r="AT352" s="383"/>
      <c r="AU352" s="383"/>
      <c r="AV352" s="383"/>
      <c r="AW352" s="383"/>
      <c r="AX352" s="383"/>
      <c r="AY352" s="133"/>
      <c r="BE352" s="24" t="str">
        <f t="shared" si="53"/>
        <v>Malaysia</v>
      </c>
      <c r="BF352" s="24"/>
    </row>
    <row r="353" spans="1:60" outlineLevel="1">
      <c r="A353" s="70"/>
      <c r="B353" s="27" t="s">
        <v>464</v>
      </c>
      <c r="C353" s="86" t="str">
        <f t="shared" si="52"/>
        <v>Malaysia</v>
      </c>
      <c r="E353" s="64" t="str">
        <f>IFERROR(INDEX(Insights[],MATCH($A$349,Insights[Country],0),MATCH($E$9,Insights[#Headers],0)),"")</f>
        <v>APAC</v>
      </c>
      <c r="F353" s="382"/>
      <c r="G353" s="382"/>
      <c r="H353" s="382"/>
      <c r="I353" s="382"/>
      <c r="J353" s="382"/>
      <c r="K353" s="382"/>
      <c r="L353" s="382"/>
      <c r="M353" s="382"/>
      <c r="N353" s="382"/>
      <c r="O353" s="382"/>
      <c r="P353" s="382"/>
      <c r="Q353" s="382"/>
      <c r="R353" s="382"/>
      <c r="S353" s="382"/>
      <c r="T353" s="382"/>
      <c r="U353" s="382"/>
      <c r="V353" s="382"/>
      <c r="W353" s="382"/>
      <c r="X353" s="382"/>
      <c r="Y353" s="382"/>
      <c r="Z353" s="382"/>
      <c r="AA353" s="382"/>
      <c r="AB353" s="382"/>
      <c r="AC353" s="382"/>
      <c r="AD353" s="382"/>
      <c r="AE353" s="382"/>
      <c r="AF353" s="382"/>
      <c r="AG353" s="382"/>
      <c r="AH353" s="382"/>
      <c r="AI353" s="382"/>
      <c r="AJ353" s="383"/>
      <c r="AK353" s="383"/>
      <c r="AL353" s="383"/>
      <c r="AM353" s="383"/>
      <c r="AN353" s="383"/>
      <c r="AO353" s="383"/>
      <c r="AP353" s="383"/>
      <c r="AQ353" s="383"/>
      <c r="AR353" s="383"/>
      <c r="AS353" s="383"/>
      <c r="AT353" s="383"/>
      <c r="AU353" s="383"/>
      <c r="AV353" s="383"/>
      <c r="AW353" s="383"/>
      <c r="AX353" s="383"/>
      <c r="AY353" s="133"/>
      <c r="BE353" s="24" t="str">
        <f t="shared" si="53"/>
        <v>Malaysia</v>
      </c>
      <c r="BF353" s="24"/>
    </row>
    <row r="354" spans="1:60" outlineLevel="1">
      <c r="A354" s="70"/>
      <c r="B354" s="27">
        <v>1</v>
      </c>
      <c r="C354" s="86" t="str">
        <f t="shared" si="52"/>
        <v>Malaysia</v>
      </c>
      <c r="E354" s="64" t="str">
        <f>IFERROR(INDEX(Insights[],MATCH($A$349,Insights[Country],0),MATCH($E$9,Insights[#Headers],0)),"")</f>
        <v>APAC</v>
      </c>
      <c r="F354" s="382"/>
      <c r="G354" s="382"/>
      <c r="H354" s="382"/>
      <c r="I354" s="382"/>
      <c r="J354" s="382"/>
      <c r="K354" s="382"/>
      <c r="L354" s="382"/>
      <c r="M354" s="382"/>
      <c r="N354" s="382"/>
      <c r="O354" s="382"/>
      <c r="P354" s="382"/>
      <c r="Q354" s="382"/>
      <c r="R354" s="382"/>
      <c r="S354" s="382"/>
      <c r="T354" s="382"/>
      <c r="U354" s="382"/>
      <c r="V354" s="382"/>
      <c r="W354" s="382"/>
      <c r="X354" s="382"/>
      <c r="Y354" s="382"/>
      <c r="Z354" s="382"/>
      <c r="AA354" s="382"/>
      <c r="AB354" s="382"/>
      <c r="AC354" s="382"/>
      <c r="AD354" s="382"/>
      <c r="AE354" s="382"/>
      <c r="AF354" s="382"/>
      <c r="AG354" s="382"/>
      <c r="AH354" s="382"/>
      <c r="AI354" s="382"/>
      <c r="AJ354" s="383"/>
      <c r="AK354" s="383"/>
      <c r="AL354" s="383"/>
      <c r="AM354" s="383"/>
      <c r="AN354" s="383"/>
      <c r="AO354" s="383"/>
      <c r="AP354" s="383"/>
      <c r="AQ354" s="383"/>
      <c r="AR354" s="383"/>
      <c r="AS354" s="383"/>
      <c r="AT354" s="383"/>
      <c r="AU354" s="383"/>
      <c r="AV354" s="383"/>
      <c r="AW354" s="383"/>
      <c r="AX354" s="383"/>
      <c r="AY354" s="133"/>
      <c r="BE354" s="24" t="str">
        <f t="shared" si="53"/>
        <v>Malaysia</v>
      </c>
      <c r="BF354" s="24"/>
    </row>
    <row r="355" spans="1:60" outlineLevel="1">
      <c r="A355" s="70"/>
      <c r="B355" s="27">
        <v>1</v>
      </c>
      <c r="C355" s="86" t="str">
        <f t="shared" si="52"/>
        <v>Malaysia</v>
      </c>
      <c r="E355" s="64" t="str">
        <f>IFERROR(INDEX(Insights[],MATCH($A$349,Insights[Country],0),MATCH($E$9,Insights[#Headers],0)),"")</f>
        <v>APAC</v>
      </c>
      <c r="F355" s="382"/>
      <c r="G355" s="382"/>
      <c r="H355" s="382"/>
      <c r="I355" s="382"/>
      <c r="J355" s="382"/>
      <c r="K355" s="382"/>
      <c r="L355" s="382"/>
      <c r="M355" s="382"/>
      <c r="N355" s="382"/>
      <c r="O355" s="382"/>
      <c r="P355" s="382"/>
      <c r="Q355" s="382"/>
      <c r="R355" s="382"/>
      <c r="S355" s="382"/>
      <c r="T355" s="382"/>
      <c r="U355" s="382"/>
      <c r="V355" s="382"/>
      <c r="W355" s="382"/>
      <c r="X355" s="382"/>
      <c r="Y355" s="382"/>
      <c r="Z355" s="382"/>
      <c r="AA355" s="382"/>
      <c r="AB355" s="382"/>
      <c r="AC355" s="382"/>
      <c r="AD355" s="382"/>
      <c r="AE355" s="382"/>
      <c r="AF355" s="382"/>
      <c r="AG355" s="382"/>
      <c r="AH355" s="382"/>
      <c r="AI355" s="382"/>
      <c r="AJ355" s="383"/>
      <c r="AK355" s="383"/>
      <c r="AL355" s="383"/>
      <c r="AM355" s="383"/>
      <c r="AN355" s="383"/>
      <c r="AO355" s="383"/>
      <c r="AP355" s="383"/>
      <c r="AQ355" s="383"/>
      <c r="AR355" s="383"/>
      <c r="AS355" s="383"/>
      <c r="AT355" s="383"/>
      <c r="AU355" s="383"/>
      <c r="AV355" s="383"/>
      <c r="AW355" s="383"/>
      <c r="AX355" s="383"/>
      <c r="AY355" s="133"/>
      <c r="BE355" s="24" t="str">
        <f t="shared" si="53"/>
        <v>Malaysia</v>
      </c>
      <c r="BF355" s="24"/>
    </row>
    <row r="356" spans="1:60" hidden="1" outlineLevel="2">
      <c r="A356" s="70"/>
      <c r="B356" s="27">
        <v>1</v>
      </c>
      <c r="C356" s="86" t="str">
        <f t="shared" si="52"/>
        <v>Malaysia</v>
      </c>
      <c r="E356" s="64" t="str">
        <f>IFERROR(INDEX(Insights[],MATCH($A$349,Insights[Country],0),MATCH($E$9,Insights[#Headers],0)),"")</f>
        <v>APAC</v>
      </c>
      <c r="F356" s="382"/>
      <c r="G356" s="382"/>
      <c r="H356" s="382"/>
      <c r="I356" s="382"/>
      <c r="J356" s="382"/>
      <c r="K356" s="382"/>
      <c r="L356" s="382"/>
      <c r="M356" s="382"/>
      <c r="N356" s="382"/>
      <c r="O356" s="382"/>
      <c r="P356" s="382"/>
      <c r="Q356" s="382"/>
      <c r="R356" s="382"/>
      <c r="S356" s="382"/>
      <c r="T356" s="382"/>
      <c r="U356" s="382"/>
      <c r="V356" s="382"/>
      <c r="W356" s="382"/>
      <c r="X356" s="382"/>
      <c r="Y356" s="382"/>
      <c r="Z356" s="382"/>
      <c r="AA356" s="382"/>
      <c r="AB356" s="382"/>
      <c r="AC356" s="382"/>
      <c r="AD356" s="382"/>
      <c r="AE356" s="382"/>
      <c r="AF356" s="382"/>
      <c r="AG356" s="382"/>
      <c r="AH356" s="382"/>
      <c r="AI356" s="382"/>
      <c r="AJ356" s="383"/>
      <c r="AK356" s="383"/>
      <c r="AL356" s="383"/>
      <c r="AM356" s="383"/>
      <c r="AN356" s="383"/>
      <c r="AO356" s="383"/>
      <c r="AP356" s="383"/>
      <c r="AQ356" s="383"/>
      <c r="AR356" s="383"/>
      <c r="AS356" s="383"/>
      <c r="AT356" s="383"/>
      <c r="AU356" s="383"/>
      <c r="AV356" s="383"/>
      <c r="AW356" s="383"/>
      <c r="AX356" s="383"/>
      <c r="AY356" s="133"/>
      <c r="BE356" s="24" t="str">
        <f t="shared" si="53"/>
        <v>Malaysia</v>
      </c>
      <c r="BF356" s="24"/>
    </row>
    <row r="357" spans="1:60" hidden="1" outlineLevel="2">
      <c r="A357" s="70"/>
      <c r="B357" s="27">
        <v>1</v>
      </c>
      <c r="C357" s="86" t="str">
        <f t="shared" si="52"/>
        <v>Malaysia</v>
      </c>
      <c r="E357" s="64" t="str">
        <f>IFERROR(INDEX(Insights[],MATCH($A$349,Insights[Country],0),MATCH($E$9,Insights[#Headers],0)),"")</f>
        <v>APAC</v>
      </c>
      <c r="F357" s="382"/>
      <c r="G357" s="382"/>
      <c r="H357" s="382"/>
      <c r="I357" s="382"/>
      <c r="J357" s="382"/>
      <c r="K357" s="382"/>
      <c r="L357" s="382"/>
      <c r="M357" s="382"/>
      <c r="N357" s="382"/>
      <c r="O357" s="382"/>
      <c r="P357" s="382"/>
      <c r="Q357" s="382"/>
      <c r="R357" s="382"/>
      <c r="S357" s="382"/>
      <c r="T357" s="382"/>
      <c r="U357" s="382"/>
      <c r="V357" s="382"/>
      <c r="W357" s="382"/>
      <c r="X357" s="382"/>
      <c r="Y357" s="382"/>
      <c r="Z357" s="382"/>
      <c r="AA357" s="382"/>
      <c r="AB357" s="382"/>
      <c r="AC357" s="382"/>
      <c r="AD357" s="382"/>
      <c r="AE357" s="382"/>
      <c r="AF357" s="382"/>
      <c r="AG357" s="382"/>
      <c r="AH357" s="382"/>
      <c r="AI357" s="382"/>
      <c r="AJ357" s="383"/>
      <c r="AK357" s="383"/>
      <c r="AL357" s="383"/>
      <c r="AM357" s="383"/>
      <c r="AN357" s="383"/>
      <c r="AO357" s="383"/>
      <c r="AP357" s="383"/>
      <c r="AQ357" s="383"/>
      <c r="AR357" s="383"/>
      <c r="AS357" s="383"/>
      <c r="AT357" s="383"/>
      <c r="AU357" s="383"/>
      <c r="AV357" s="383"/>
      <c r="AW357" s="383"/>
      <c r="AX357" s="383"/>
      <c r="AY357" s="133"/>
      <c r="BE357" s="24" t="str">
        <f t="shared" si="53"/>
        <v>Malaysia</v>
      </c>
      <c r="BF357" s="24"/>
    </row>
    <row r="358" spans="1:60" hidden="1" outlineLevel="2">
      <c r="A358" s="70"/>
      <c r="B358" s="27">
        <v>2</v>
      </c>
      <c r="C358" s="86" t="str">
        <f t="shared" si="52"/>
        <v>Malaysia</v>
      </c>
      <c r="E358" s="64" t="str">
        <f>IFERROR(INDEX(Insights[],MATCH($A$349,Insights[Country],0),MATCH($E$9,Insights[#Headers],0)),"")</f>
        <v>APAC</v>
      </c>
      <c r="F358" s="382"/>
      <c r="G358" s="382"/>
      <c r="H358" s="382"/>
      <c r="I358" s="382"/>
      <c r="J358" s="382"/>
      <c r="K358" s="382"/>
      <c r="L358" s="382"/>
      <c r="M358" s="382"/>
      <c r="N358" s="382"/>
      <c r="O358" s="382"/>
      <c r="P358" s="382"/>
      <c r="Q358" s="382"/>
      <c r="R358" s="382"/>
      <c r="S358" s="382"/>
      <c r="T358" s="382"/>
      <c r="U358" s="382"/>
      <c r="V358" s="382"/>
      <c r="W358" s="382"/>
      <c r="X358" s="382"/>
      <c r="Y358" s="382"/>
      <c r="Z358" s="382"/>
      <c r="AA358" s="382"/>
      <c r="AB358" s="382"/>
      <c r="AC358" s="382"/>
      <c r="AD358" s="382"/>
      <c r="AE358" s="382"/>
      <c r="AF358" s="382"/>
      <c r="AG358" s="382"/>
      <c r="AH358" s="382"/>
      <c r="AI358" s="382"/>
      <c r="AJ358" s="383"/>
      <c r="AK358" s="383"/>
      <c r="AL358" s="383"/>
      <c r="AM358" s="383"/>
      <c r="AN358" s="383"/>
      <c r="AO358" s="383"/>
      <c r="AP358" s="383"/>
      <c r="AQ358" s="383"/>
      <c r="AR358" s="383"/>
      <c r="AS358" s="383"/>
      <c r="AT358" s="383"/>
      <c r="AU358" s="383"/>
      <c r="AV358" s="383"/>
      <c r="AW358" s="383"/>
      <c r="AX358" s="383"/>
      <c r="AY358" s="133"/>
      <c r="BE358" s="24" t="str">
        <f t="shared" si="53"/>
        <v>Malaysia</v>
      </c>
      <c r="BF358" s="24"/>
    </row>
    <row r="359" spans="1:60" hidden="1" outlineLevel="2">
      <c r="A359" s="70"/>
      <c r="B359" s="27">
        <v>2</v>
      </c>
      <c r="C359" s="86" t="str">
        <f t="shared" si="52"/>
        <v>Malaysia</v>
      </c>
      <c r="E359" s="64" t="str">
        <f>IFERROR(INDEX(Insights[],MATCH($A$349,Insights[Country],0),MATCH($E$9,Insights[#Headers],0)),"")</f>
        <v>APAC</v>
      </c>
      <c r="F359" s="382"/>
      <c r="G359" s="382"/>
      <c r="H359" s="382"/>
      <c r="I359" s="382"/>
      <c r="J359" s="382"/>
      <c r="K359" s="382"/>
      <c r="L359" s="382"/>
      <c r="M359" s="382"/>
      <c r="N359" s="382"/>
      <c r="O359" s="382"/>
      <c r="P359" s="382"/>
      <c r="Q359" s="382"/>
      <c r="R359" s="382"/>
      <c r="S359" s="382"/>
      <c r="T359" s="382"/>
      <c r="U359" s="382"/>
      <c r="V359" s="382"/>
      <c r="W359" s="382"/>
      <c r="X359" s="382"/>
      <c r="Y359" s="382"/>
      <c r="Z359" s="382"/>
      <c r="AA359" s="382"/>
      <c r="AB359" s="382"/>
      <c r="AC359" s="382"/>
      <c r="AD359" s="382"/>
      <c r="AE359" s="382"/>
      <c r="AF359" s="382"/>
      <c r="AG359" s="382"/>
      <c r="AH359" s="382"/>
      <c r="AI359" s="382"/>
      <c r="AJ359" s="383"/>
      <c r="AK359" s="383"/>
      <c r="AL359" s="383"/>
      <c r="AM359" s="383"/>
      <c r="AN359" s="383"/>
      <c r="AO359" s="383"/>
      <c r="AP359" s="383"/>
      <c r="AQ359" s="383"/>
      <c r="AR359" s="383"/>
      <c r="AS359" s="383"/>
      <c r="AT359" s="383"/>
      <c r="AU359" s="383"/>
      <c r="AV359" s="383"/>
      <c r="AW359" s="383"/>
      <c r="AX359" s="383"/>
      <c r="AY359" s="133"/>
      <c r="BE359" s="24" t="str">
        <f t="shared" si="53"/>
        <v>Malaysia</v>
      </c>
      <c r="BF359" s="24"/>
    </row>
    <row r="360" spans="1:60" hidden="1" outlineLevel="2">
      <c r="A360" s="70"/>
      <c r="B360" s="27">
        <v>2</v>
      </c>
      <c r="C360" s="86" t="str">
        <f t="shared" si="52"/>
        <v>Malaysia</v>
      </c>
      <c r="E360" s="64" t="str">
        <f>IFERROR(INDEX(Insights[],MATCH($A$349,Insights[Country],0),MATCH($E$9,Insights[#Headers],0)),"")</f>
        <v>APAC</v>
      </c>
      <c r="F360" s="382"/>
      <c r="G360" s="382"/>
      <c r="H360" s="382"/>
      <c r="I360" s="382"/>
      <c r="J360" s="382"/>
      <c r="K360" s="382"/>
      <c r="L360" s="382"/>
      <c r="M360" s="382"/>
      <c r="N360" s="382"/>
      <c r="O360" s="382"/>
      <c r="P360" s="382"/>
      <c r="Q360" s="382"/>
      <c r="R360" s="382"/>
      <c r="S360" s="382"/>
      <c r="T360" s="382"/>
      <c r="U360" s="382"/>
      <c r="V360" s="382"/>
      <c r="W360" s="382"/>
      <c r="X360" s="382"/>
      <c r="Y360" s="382"/>
      <c r="Z360" s="382"/>
      <c r="AA360" s="382"/>
      <c r="AB360" s="382"/>
      <c r="AC360" s="382"/>
      <c r="AD360" s="382"/>
      <c r="AE360" s="382"/>
      <c r="AF360" s="382"/>
      <c r="AG360" s="382"/>
      <c r="AH360" s="382"/>
      <c r="AI360" s="382"/>
      <c r="AJ360" s="383"/>
      <c r="AK360" s="383"/>
      <c r="AL360" s="383"/>
      <c r="AM360" s="383"/>
      <c r="AN360" s="383"/>
      <c r="AO360" s="383"/>
      <c r="AP360" s="383"/>
      <c r="AQ360" s="383"/>
      <c r="AR360" s="383"/>
      <c r="AS360" s="383"/>
      <c r="AT360" s="383"/>
      <c r="AU360" s="383"/>
      <c r="AV360" s="383"/>
      <c r="AW360" s="383"/>
      <c r="AX360" s="383"/>
      <c r="AY360" s="133"/>
      <c r="BE360" s="24" t="str">
        <f t="shared" si="53"/>
        <v>Malaysia</v>
      </c>
      <c r="BF360" s="24"/>
    </row>
    <row r="361" spans="1:60" hidden="1" outlineLevel="2">
      <c r="A361" s="70"/>
      <c r="B361" s="27">
        <v>2</v>
      </c>
      <c r="C361" s="86" t="str">
        <f t="shared" si="52"/>
        <v>Malaysia</v>
      </c>
      <c r="E361" s="64" t="str">
        <f>IFERROR(INDEX(Insights[],MATCH($A$349,Insights[Country],0),MATCH($E$9,Insights[#Headers],0)),"")</f>
        <v>APAC</v>
      </c>
      <c r="F361" s="382"/>
      <c r="G361" s="382"/>
      <c r="H361" s="382"/>
      <c r="I361" s="382"/>
      <c r="J361" s="382"/>
      <c r="K361" s="382"/>
      <c r="L361" s="382"/>
      <c r="M361" s="382"/>
      <c r="N361" s="382"/>
      <c r="O361" s="382"/>
      <c r="P361" s="382"/>
      <c r="Q361" s="382"/>
      <c r="R361" s="382"/>
      <c r="S361" s="382"/>
      <c r="T361" s="382"/>
      <c r="U361" s="382"/>
      <c r="V361" s="382"/>
      <c r="W361" s="382"/>
      <c r="X361" s="382"/>
      <c r="Y361" s="382"/>
      <c r="Z361" s="382"/>
      <c r="AA361" s="382"/>
      <c r="AB361" s="382"/>
      <c r="AC361" s="382"/>
      <c r="AD361" s="382"/>
      <c r="AE361" s="382"/>
      <c r="AF361" s="382"/>
      <c r="AG361" s="382"/>
      <c r="AH361" s="382"/>
      <c r="AI361" s="382"/>
      <c r="AJ361" s="383"/>
      <c r="AK361" s="383"/>
      <c r="AL361" s="383"/>
      <c r="AM361" s="383"/>
      <c r="AN361" s="383"/>
      <c r="AO361" s="383"/>
      <c r="AP361" s="383"/>
      <c r="AQ361" s="383"/>
      <c r="AR361" s="383"/>
      <c r="AS361" s="383"/>
      <c r="AT361" s="383"/>
      <c r="AU361" s="383"/>
      <c r="AV361" s="383"/>
      <c r="AW361" s="383"/>
      <c r="AX361" s="383"/>
      <c r="AY361" s="133"/>
      <c r="BE361" s="24" t="str">
        <f t="shared" si="53"/>
        <v>Malaysia</v>
      </c>
      <c r="BF361" s="24"/>
    </row>
    <row r="362" spans="1:60" s="68" customFormat="1" ht="30">
      <c r="A362" s="69" t="str">
        <f>References!A263</f>
        <v>Mexico</v>
      </c>
      <c r="B362" s="61"/>
      <c r="C362" s="88"/>
      <c r="D362" s="90"/>
      <c r="E362" s="63" t="str">
        <f>IFERROR(INDEX(Insights[],MATCH($A$362,Insights[Country],0),MATCH($E$9,Insights[#Headers],0)),"")</f>
        <v>NA</v>
      </c>
      <c r="F362" s="384"/>
      <c r="G362" s="384"/>
      <c r="H362" s="384"/>
      <c r="I362" s="384"/>
      <c r="J362" s="384"/>
      <c r="K362" s="384"/>
      <c r="L362" s="384"/>
      <c r="M362" s="384"/>
      <c r="N362" s="384"/>
      <c r="O362" s="384"/>
      <c r="P362" s="384"/>
      <c r="Q362" s="384"/>
      <c r="R362" s="384"/>
      <c r="S362" s="384"/>
      <c r="T362" s="384"/>
      <c r="U362" s="384"/>
      <c r="V362" s="384"/>
      <c r="W362" s="384"/>
      <c r="X362" s="384"/>
      <c r="Y362" s="384"/>
      <c r="Z362" s="384"/>
      <c r="AA362" s="384"/>
      <c r="AB362" s="384"/>
      <c r="AC362" s="384"/>
      <c r="AD362" s="384"/>
      <c r="AE362" s="384"/>
      <c r="AF362" s="384"/>
      <c r="AG362" s="384"/>
      <c r="AH362" s="384"/>
      <c r="AI362" s="384"/>
      <c r="AJ362" s="385"/>
      <c r="AK362" s="385"/>
      <c r="AL362" s="385"/>
      <c r="AM362" s="385"/>
      <c r="AN362" s="385"/>
      <c r="AO362" s="385"/>
      <c r="AP362" s="385"/>
      <c r="AQ362" s="385"/>
      <c r="AR362" s="385"/>
      <c r="AS362" s="385"/>
      <c r="AT362" s="385"/>
      <c r="AU362" s="385"/>
      <c r="AV362" s="385"/>
      <c r="AW362" s="385"/>
      <c r="AX362" s="385"/>
      <c r="AY362" s="87" t="str">
        <f>_xlfn.XLOOKUP(A362,CountrySelect[Country],CountrySelect[Location Name])</f>
        <v>Bayer de Mexico  S.A. de C.V.</v>
      </c>
      <c r="AZ362" s="87">
        <f>_xlfn.XLOOKUP(A362,CountrySelect[Country],CountrySelect[Recipient Name])</f>
        <v>0</v>
      </c>
      <c r="BA362" s="87" t="str">
        <f>_xlfn.XLOOKUP(A362,CountrySelect[Country],CountrySelect[Address Line 1])</f>
        <v>Miguel de Cervantes Saavedra No. 259</v>
      </c>
      <c r="BB362" s="87" t="str">
        <f>_xlfn.XLOOKUP(A362,CountrySelect[Country],CountrySelect[Address Line 2])</f>
        <v>Amplicatión Granada, Miguel Hidalgo</v>
      </c>
      <c r="BC362" s="87" t="e">
        <f>IF(_xlfn.XLOOKUP(A362,#REF!,#REF!)="","",_xlfn.XLOOKUP(A362,#REF!,#REF!))</f>
        <v>#REF!</v>
      </c>
      <c r="BD362" s="87" t="str">
        <f>_xlfn.XLOOKUP(A362,CountrySelect[Country],CountrySelect[City])</f>
        <v>Mexico City</v>
      </c>
      <c r="BE362" s="87" t="str">
        <f>A362</f>
        <v>Mexico</v>
      </c>
      <c r="BF362" s="87" t="str">
        <f>_xlfn.XLOOKUP(A362,CountrySelect[Country],CountrySelect[Postal/Zip Code])</f>
        <v xml:space="preserve">11520 Mexico D.F. </v>
      </c>
      <c r="BG362" s="87">
        <f>_xlfn.XLOOKUP(A362,CountrySelect[Country],CountrySelect[Telephone])</f>
        <v>0</v>
      </c>
      <c r="BH362" s="87">
        <f>_xlfn.XLOOKUP(A362,CountrySelect[Country],CountrySelect[Email])</f>
        <v>0</v>
      </c>
    </row>
    <row r="363" spans="1:60" outlineLevel="1">
      <c r="A363" s="70"/>
      <c r="B363" s="27" t="s">
        <v>464</v>
      </c>
      <c r="C363" s="86" t="str">
        <f>$A$362</f>
        <v>Mexico</v>
      </c>
      <c r="D363" s="83" t="s">
        <v>465</v>
      </c>
      <c r="E363" s="64" t="str">
        <f>IFERROR(INDEX(Insights[],MATCH($A$362,Insights[Country],0),MATCH($E$9,Insights[#Headers],0)),"")</f>
        <v>NA</v>
      </c>
      <c r="F363" s="381"/>
      <c r="G363" s="381"/>
      <c r="H363" s="381"/>
      <c r="I363" s="381"/>
      <c r="J363" s="381"/>
      <c r="K363" s="381"/>
      <c r="L363" s="381"/>
      <c r="M363" s="381"/>
      <c r="N363" s="381"/>
      <c r="O363" s="381"/>
      <c r="P363" s="381"/>
      <c r="Q363" s="381"/>
      <c r="R363" s="381"/>
      <c r="S363" s="381"/>
      <c r="T363" s="381"/>
      <c r="U363" s="381"/>
      <c r="V363" s="381"/>
      <c r="W363" s="381"/>
      <c r="X363" s="381"/>
      <c r="Y363" s="381"/>
      <c r="Z363" s="381"/>
      <c r="AA363" s="381"/>
      <c r="AB363" s="381"/>
      <c r="AC363" s="381"/>
      <c r="AD363" s="381"/>
      <c r="AE363" s="381"/>
      <c r="AF363" s="381"/>
      <c r="AG363" s="381"/>
      <c r="AH363" s="381"/>
      <c r="AI363" s="381"/>
      <c r="AJ363" s="382" cm="1">
        <f t="array" ref="AJ363">IFERROR(_xlfn.XLOOKUP($A362,LangRef[[Country]:[Country]],LangRef[[Sites]:[Sites]])*$D$7,"")</f>
        <v>0</v>
      </c>
      <c r="AK363" s="382" cm="1">
        <f t="array" ref="AK363">IFERROR(_xlfn.XLOOKUP($A362,LangRef[[Country]:[Country]],LangRef[[Sites]:[Sites]])*$D$7,"")</f>
        <v>0</v>
      </c>
      <c r="AL363" s="382" cm="1">
        <f t="array" ref="AL363">IFERROR(_xlfn.XLOOKUP($A362,LangRef[[Country]:[Country]],LangRef[[Sites]:[Sites]])*$D$7,"")</f>
        <v>0</v>
      </c>
      <c r="AM363" s="382" cm="1">
        <f t="array" ref="AM363">IFERROR(_xlfn.XLOOKUP($A362,LangRef[[Country]:[Country]],LangRef[[Sites]:[Sites]])*$D$7,"")</f>
        <v>0</v>
      </c>
      <c r="AN363" s="382" cm="1">
        <f t="array" ref="AN363">IFERROR(_xlfn.XLOOKUP($A362,LangRef[[Country]:[Country]],LangRef[[Sites]:[Sites]])*$D$7,"")</f>
        <v>0</v>
      </c>
      <c r="AO363" s="382" cm="1">
        <f t="array" ref="AO363">IFERROR(_xlfn.XLOOKUP($A362,LangRef[[Country]:[Country]],LangRef[[Sites]:[Sites]])*$D$7,"")</f>
        <v>0</v>
      </c>
      <c r="AP363" s="382" cm="1">
        <f t="array" ref="AP363">IFERROR(_xlfn.XLOOKUP($A362,LangRef[[Country]:[Country]],LangRef[[Sites]:[Sites]])*$D$7,"")</f>
        <v>0</v>
      </c>
      <c r="AQ363" s="382" cm="1">
        <f t="array" ref="AQ363">IFERROR(_xlfn.XLOOKUP($A362,LangRef[[Country]:[Country]],LangRef[[Sites]:[Sites]])*$D$7,"")</f>
        <v>0</v>
      </c>
      <c r="AR363" s="382" cm="1">
        <f t="array" ref="AR363">IFERROR(_xlfn.XLOOKUP($A362,LangRef[[Country]:[Country]],LangRef[[Sites]:[Sites]])*$D$7,"")</f>
        <v>0</v>
      </c>
      <c r="AS363" s="382" cm="1">
        <f t="array" ref="AS363">IFERROR(_xlfn.XLOOKUP($A362,LangRef[[Country]:[Country]],LangRef[[Sites]:[Sites]])*$D$7,"")</f>
        <v>0</v>
      </c>
      <c r="AT363" s="382" cm="1">
        <f t="array" ref="AT363">IFERROR(_xlfn.XLOOKUP($A362,LangRef[[Country]:[Country]],LangRef[[Sites]:[Sites]])*$D$7,"")</f>
        <v>0</v>
      </c>
      <c r="AU363" s="382" cm="1">
        <f t="array" ref="AU363">IFERROR(_xlfn.XLOOKUP($A362,LangRef[[Country]:[Country]],LangRef[[Sites]:[Sites]])*$D$7,"")</f>
        <v>0</v>
      </c>
      <c r="AV363" s="382" cm="1">
        <f t="array" ref="AV363">IFERROR(_xlfn.XLOOKUP($A362,LangRef[[Country]:[Country]],LangRef[[Sites]:[Sites]])*$D$7,"")</f>
        <v>0</v>
      </c>
      <c r="AW363" s="382" cm="1">
        <f t="array" ref="AW363">IFERROR(_xlfn.XLOOKUP($A362,LangRef[[Country]:[Country]],LangRef[[Sites]:[Sites]])*$D$7,"")</f>
        <v>0</v>
      </c>
      <c r="AX363" s="382" cm="1">
        <f t="array" ref="AX363">IFERROR(_xlfn.XLOOKUP($A362,LangRef[[Country]:[Country]],LangRef[[Sites]:[Sites]])*$D$7,"")</f>
        <v>0</v>
      </c>
      <c r="AY363" s="28"/>
      <c r="BE363" s="24" t="str">
        <f>C363</f>
        <v>Mexico</v>
      </c>
      <c r="BF363" s="24"/>
    </row>
    <row r="364" spans="1:60" outlineLevel="1">
      <c r="A364" s="70"/>
      <c r="B364" s="27" t="s">
        <v>464</v>
      </c>
      <c r="C364" s="86" t="str">
        <f t="shared" ref="C364:C374" si="54">$A$362</f>
        <v>Mexico</v>
      </c>
      <c r="D364" s="83" t="str" cm="1">
        <f t="array" ref="D364">_xlfn._xlws.FILTER(References!$H$237:$H$310,References!$G$237:$G$310='Printing Tracker'!A362)</f>
        <v>Spanish</v>
      </c>
      <c r="E364" s="64" t="str">
        <f>IFERROR(INDEX(Insights[],MATCH($A$362,Insights[Country],0),MATCH($E$9,Insights[#Headers],0)),"")</f>
        <v>NA</v>
      </c>
      <c r="F364" s="382" cm="1">
        <f t="array" ref="F364">IFERROR(_xlfn.CEILING.MATH(IF($D$8="",_xlfn.XLOOKUP($A362,LangRef[[Country]:[Country]],LangRef[[Screened Patients]:[Screened Patients]])*$D$5,_xlfn.XLOOKUP($A362,LangRef[[Country]:[Country]],LangRef[[Screened Patients]:[Screened Patients]])*$D$5*$D$8),10),"")</f>
        <v>0</v>
      </c>
      <c r="G364" s="382" cm="1">
        <f t="array" ref="G364">IFERROR(_xlfn.CEILING.MATH(IF($D$8="",_xlfn.XLOOKUP($A362,LangRef[[Country]:[Country]],LangRef[[Screened Patients]:[Screened Patients]])*$G$1,_xlfn.XLOOKUP($A362,LangRef[[Country]:[Country]],LangRef[[Sites]:[Sites]])*$G$1*$D$8),5),"")</f>
        <v>0</v>
      </c>
      <c r="H364" s="382" cm="1">
        <f t="array" ref="H364">IFERROR(_xlfn.CEILING.MATH(IF($D$8="",_xlfn.XLOOKUP($A362,LangRef[[Country]:[Country]],LangRef[[Screened Patients]:[Screened Patients]])*$D$5,_xlfn.XLOOKUP($A362,LangRef[[Country]:[Country]],LangRef[[Screened Patients]:[Screened Patients]])*$D$5*$D$8),10),"")</f>
        <v>0</v>
      </c>
      <c r="I364" s="382" cm="1">
        <f t="array" ref="I364">IFERROR(_xlfn.CEILING.MATH(IF($D$8="",_xlfn.XLOOKUP($A362,LangRef[[Country]:[Country]],LangRef[[Screened Patients]:[Screened Patients]])*$D$5,_xlfn.XLOOKUP($A362,LangRef[[Country]:[Country]],LangRef[[Screened Patients]:[Screened Patients]])*$D$5*$D$8),10),"")</f>
        <v>0</v>
      </c>
      <c r="J364" s="382" cm="1">
        <f t="array" ref="J364">IFERROR(_xlfn.CEILING.MATH(IF($D$8="",_xlfn.XLOOKUP($A362,LangRef[[Country]:[Country]],LangRef[[Screened Patients]:[Screened Patients]])*$D$5,_xlfn.XLOOKUP($A362,LangRef[[Country]:[Country]],LangRef[[Screened Patients]:[Screened Patients]])*$D$5*$D$8),10),"")</f>
        <v>0</v>
      </c>
      <c r="K364" s="382" cm="1">
        <f t="array" ref="K364">IFERROR(_xlfn.CEILING.MATH(IF($D$8="",_xlfn.XLOOKUP($A362,LangRef[[Country]:[Country]],LangRef[[Screened Patients]:[Screened Patients]])*$D$5,_xlfn.XLOOKUP($A362,LangRef[[Country]:[Country]],LangRef[[Screened Patients]:[Screened Patients]])*$D$5*$D$8),10),"")</f>
        <v>0</v>
      </c>
      <c r="L364" s="382" cm="1">
        <f t="array" ref="L364">IFERROR(_xlfn.CEILING.MATH(IF($D$8="",_xlfn.XLOOKUP($A362,LangRef[[Country]:[Country]],LangRef[[Screened Patients]:[Screened Patients]])*$D$5,_xlfn.XLOOKUP($A362,LangRef[[Country]:[Country]],LangRef[[Screened Patients]:[Screened Patients]])*$D$5*$D$8),10),"")</f>
        <v>0</v>
      </c>
      <c r="M364" s="382" cm="1">
        <f t="array" ref="M364">IFERROR(_xlfn.CEILING.MATH(IF($D$8="",_xlfn.XLOOKUP($A362,LangRef[[Country]:[Country]],LangRef[[Screened Patients]:[Screened Patients]])*$D$5,_xlfn.XLOOKUP($A362,LangRef[[Country]:[Country]],LangRef[[Screened Patients]:[Screened Patients]])*$D$5*$D$8),10),"")</f>
        <v>0</v>
      </c>
      <c r="N364" s="382" cm="1">
        <f t="array" ref="N364">IFERROR(_xlfn.CEILING.MATH(IF($D$8="",_xlfn.XLOOKUP($A362,LangRef[[Country]:[Country]],LangRef[[Screened Patients]:[Screened Patients]])*$D$5,_xlfn.XLOOKUP($A362,LangRef[[Country]:[Country]],LangRef[[Screened Patients]:[Screened Patients]])*$D$5*$D$8),10),"")</f>
        <v>0</v>
      </c>
      <c r="O364" s="382" cm="1">
        <f t="array" ref="O364">IFERROR(_xlfn.CEILING.MATH(IF($D$8="",_xlfn.XLOOKUP($A362,LangRef[[Country]:[Country]],LangRef[[Screened Patients]:[Screened Patients]])*$D$5,_xlfn.XLOOKUP($A362,LangRef[[Country]:[Country]],LangRef[[Screened Patients]:[Screened Patients]])*$D$5*$D$8),10),"")</f>
        <v>0</v>
      </c>
      <c r="P364" s="382" cm="1">
        <f t="array" ref="P364">IFERROR(_xlfn.CEILING.MATH(IF($D$8="",_xlfn.XLOOKUP($A362,LangRef[[Country]:[Country]],LangRef[[Screened Patients]:[Screened Patients]])*$D$5,_xlfn.XLOOKUP($A362,LangRef[[Country]:[Country]],LangRef[[Screened Patients]:[Screened Patients]])*$D$5*$D$8),10),"")</f>
        <v>0</v>
      </c>
      <c r="Q364" s="382" cm="1">
        <f t="array" ref="Q364">IFERROR(_xlfn.CEILING.MATH(IF($D$8="",_xlfn.XLOOKUP($A362,LangRef[[Country]:[Country]],LangRef[[Screened Patients]:[Screened Patients]])*$D$5,_xlfn.XLOOKUP($A362,LangRef[[Country]:[Country]],LangRef[[Screened Patients]:[Screened Patients]])*$D$5*$D$8),10),"")</f>
        <v>0</v>
      </c>
      <c r="R364" s="382" cm="1">
        <f t="array" ref="R364">IFERROR(_xlfn.CEILING.MATH(IF($D$8="",_xlfn.XLOOKUP($A362,LangRef[[Country]:[Country]],LangRef[[Screened Patients]:[Screened Patients]])*$D$5,_xlfn.XLOOKUP($A362,LangRef[[Country]:[Country]],LangRef[[Screened Patients]:[Screened Patients]])*$D$5*$D$8),10),"")</f>
        <v>0</v>
      </c>
      <c r="S364" s="382" cm="1">
        <f t="array" ref="S364">IFERROR(_xlfn.CEILING.MATH(IF($D$8="",_xlfn.XLOOKUP($A362,LangRef[[Country]:[Country]],LangRef[[Screened Patients]:[Screened Patients]])*$D$5,_xlfn.XLOOKUP($A362,LangRef[[Country]:[Country]],LangRef[[Screened Patients]:[Screened Patients]])*$D$5*$D$8),10),"")</f>
        <v>0</v>
      </c>
      <c r="T364" s="382" cm="1">
        <f t="array" ref="T364">IFERROR(_xlfn.CEILING.MATH(IF($D$8="",_xlfn.XLOOKUP($A362,LangRef[[Country]:[Country]],LangRef[[Screened Patients]:[Screened Patients]])*$D$5,_xlfn.XLOOKUP($A362,LangRef[[Country]:[Country]],LangRef[[Screened Patients]:[Screened Patients]])*$D$5*$D$8),10),"")</f>
        <v>0</v>
      </c>
      <c r="U364" s="382" cm="1">
        <f t="array" ref="U364">IFERROR(_xlfn.CEILING.MATH(IF($D$8="",_xlfn.XLOOKUP($A362,LangRef[[Country]:[Country]],LangRef[[Screened Patients]:[Screened Patients]])*$D$5,_xlfn.XLOOKUP($A362,LangRef[[Country]:[Country]],LangRef[[Screened Patients]:[Screened Patients]])*$D$6*$D$8),10),"")</f>
        <v>0</v>
      </c>
      <c r="V364" s="382" cm="1">
        <f t="array" ref="V364">IFERROR(_xlfn.CEILING.MATH(IF($D$8="",_xlfn.XLOOKUP($A362,LangRef[[Country]:[Country]],LangRef[[Screened Patients]:[Screened Patients]])*$D$5,_xlfn.XLOOKUP($A362,LangRef[[Country]:[Country]],LangRef[[Screened Patients]:[Screened Patients]])*$D$6*$D$8),10),"")</f>
        <v>0</v>
      </c>
      <c r="W364" s="382" cm="1">
        <f t="array" ref="W364">IFERROR(_xlfn.CEILING.MATH(IF($D$8="",_xlfn.XLOOKUP($A362,LangRef[[Country]:[Country]],LangRef[[Screened Patients]:[Screened Patients]])*$D$5,_xlfn.XLOOKUP($A362,LangRef[[Country]:[Country]],LangRef[[Screened Patients]:[Screened Patients]])*$D$6*$D$8),10),"")</f>
        <v>0</v>
      </c>
      <c r="X364" s="382" cm="1">
        <f t="array" ref="X364">IFERROR(_xlfn.CEILING.MATH(IF($D$8="",_xlfn.XLOOKUP($A362,LangRef[[Country]:[Country]],LangRef[[Screened Patients]:[Screened Patients]])*$D$5,_xlfn.XLOOKUP($A362,LangRef[[Country]:[Country]],LangRef[[Screened Patients]:[Screened Patients]])*$D$6*$D$8),10),"")</f>
        <v>0</v>
      </c>
      <c r="Y364" s="382" cm="1">
        <f t="array" ref="Y364">IFERROR(_xlfn.CEILING.MATH(IF($D$8="",_xlfn.XLOOKUP($A362,LangRef[[Country]:[Country]],LangRef[[Screened Patients]:[Screened Patients]])*$D$5,_xlfn.XLOOKUP($A362,LangRef[[Country]:[Country]],LangRef[[Screened Patients]:[Screened Patients]])*$D$6*$D$8),10),"")</f>
        <v>0</v>
      </c>
      <c r="Z364" s="382" cm="1">
        <f t="array" ref="Z364">IFERROR(_xlfn.CEILING.MATH(IF($D$8="",_xlfn.XLOOKUP($A362,LangRef[[Country]:[Country]],LangRef[[Screened Patients]:[Screened Patients]])*$D$5,_xlfn.XLOOKUP($A362,LangRef[[Country]:[Country]],LangRef[[Screened Patients]:[Screened Patients]])*$D$6*$D$8),10),"")</f>
        <v>0</v>
      </c>
      <c r="AA364" s="382" cm="1">
        <f t="array" ref="AA364">IFERROR(_xlfn.CEILING.MATH(IF($D$8="",_xlfn.XLOOKUP($A362,LangRef[[Country]:[Country]],LangRef[[Screened Patients]:[Screened Patients]])*$D$5,_xlfn.XLOOKUP($A362,LangRef[[Country]:[Country]],LangRef[[Screened Patients]:[Screened Patients]])*$D$6*$D$8),10),"")</f>
        <v>0</v>
      </c>
      <c r="AB364" s="382" cm="1">
        <f t="array" ref="AB364">IFERROR(_xlfn.CEILING.MATH(IF($D$8="",_xlfn.XLOOKUP($A362,LangRef[[Country]:[Country]],LangRef[[Screened Patients]:[Screened Patients]])*$D$5,_xlfn.XLOOKUP($A362,LangRef[[Country]:[Country]],LangRef[[Screened Patients]:[Screened Patients]])*$D$6*$D$8),10),"")</f>
        <v>0</v>
      </c>
      <c r="AC364" s="382" cm="1">
        <f t="array" ref="AC364">IFERROR(_xlfn.CEILING.MATH(IF($D$8="",_xlfn.XLOOKUP($A362,LangRef[[Country]:[Country]],LangRef[[Screened Patients]:[Screened Patients]])*$D$5,_xlfn.XLOOKUP($A362,LangRef[[Country]:[Country]],LangRef[[Screened Patients]:[Screened Patients]])*$D$6*$D$8),10),"")</f>
        <v>0</v>
      </c>
      <c r="AD364" s="382" cm="1">
        <f t="array" ref="AD364">IFERROR(_xlfn.CEILING.MATH(IF($D$8="",_xlfn.XLOOKUP($A362,LangRef[[Country]:[Country]],LangRef[[Screened Patients]:[Screened Patients]])*$D$5,_xlfn.XLOOKUP($A362,LangRef[[Country]:[Country]],LangRef[[Screened Patients]:[Screened Patients]])*$D$6*$D$8),10),"")</f>
        <v>0</v>
      </c>
      <c r="AE364" s="382" cm="1">
        <f t="array" ref="AE364">IFERROR(_xlfn.CEILING.MATH(IF($D$8="",_xlfn.XLOOKUP($A362,LangRef[[Country]:[Country]],LangRef[[Screened Patients]:[Screened Patients]])*$D$5,_xlfn.XLOOKUP($A362,LangRef[[Country]:[Country]],LangRef[[Screened Patients]:[Screened Patients]])*$D$6*$D$8),10),"")</f>
        <v>0</v>
      </c>
      <c r="AF364" s="382" cm="1">
        <f t="array" ref="AF364">IFERROR(_xlfn.CEILING.MATH(IF($D$8="",_xlfn.XLOOKUP($A362,LangRef[[Country]:[Country]],LangRef[[Screened Patients]:[Screened Patients]])*$D$5,_xlfn.XLOOKUP($A362,LangRef[[Country]:[Country]],LangRef[[Screened Patients]:[Screened Patients]])*$D$6*$D$8),10),"")</f>
        <v>0</v>
      </c>
      <c r="AG364" s="382" cm="1">
        <f t="array" ref="AG364">IFERROR(_xlfn.CEILING.MATH(IF($D$8="",_xlfn.XLOOKUP($A362,LangRef[[Country]:[Country]],LangRef[[Screened Patients]:[Screened Patients]])*$D$5,_xlfn.XLOOKUP($A362,LangRef[[Country]:[Country]],LangRef[[Screened Patients]:[Screened Patients]])*$D$6*$D$8),10),"")</f>
        <v>0</v>
      </c>
      <c r="AH364" s="382" cm="1">
        <f t="array" ref="AH364">IFERROR(_xlfn.CEILING.MATH(IF($D$8="",_xlfn.XLOOKUP($A362,LangRef[[Country]:[Country]],LangRef[[Screened Patients]:[Screened Patients]])*$D$5,_xlfn.XLOOKUP($A362,LangRef[[Country]:[Country]],LangRef[[Screened Patients]:[Screened Patients]])*$D$6*$D$8),10),"")</f>
        <v>0</v>
      </c>
      <c r="AI364" s="382" cm="1">
        <f t="array" ref="AI364">IFERROR(_xlfn.CEILING.MATH(IF($D$8="",_xlfn.XLOOKUP($A362,LangRef[[Country]:[Country]],LangRef[[Screened Patients]:[Screened Patients]])*$D$5,_xlfn.XLOOKUP($A362,LangRef[[Country]:[Country]],LangRef[[Screened Patients]:[Screened Patients]])*$D$6*$D$8),10),"")</f>
        <v>0</v>
      </c>
      <c r="AJ364" s="27"/>
      <c r="AK364" s="27"/>
      <c r="AL364" s="27"/>
      <c r="AM364" s="27"/>
      <c r="AN364" s="27"/>
      <c r="AO364" s="27"/>
      <c r="AP364" s="27"/>
      <c r="AQ364" s="27"/>
      <c r="AR364" s="27"/>
      <c r="AS364" s="27"/>
      <c r="AT364" s="27"/>
      <c r="AU364" s="27"/>
      <c r="AV364" s="27"/>
      <c r="AW364" s="27"/>
      <c r="AX364" s="27"/>
      <c r="AY364" s="28"/>
      <c r="BE364" s="24" t="str">
        <f t="shared" ref="BE364:BE374" si="55">C364</f>
        <v>Mexico</v>
      </c>
      <c r="BF364" s="24"/>
    </row>
    <row r="365" spans="1:60" outlineLevel="1">
      <c r="A365" s="70"/>
      <c r="B365" s="27" t="s">
        <v>464</v>
      </c>
      <c r="C365" s="86" t="str">
        <f t="shared" si="54"/>
        <v>Mexico</v>
      </c>
      <c r="E365" s="64" t="str">
        <f>IFERROR(INDEX(Insights[],MATCH($A$362,Insights[Country],0),MATCH($E$9,Insights[#Headers],0)),"")</f>
        <v>NA</v>
      </c>
      <c r="F365" s="382"/>
      <c r="G365" s="382"/>
      <c r="H365" s="382"/>
      <c r="I365" s="382"/>
      <c r="J365" s="382"/>
      <c r="K365" s="382"/>
      <c r="L365" s="382"/>
      <c r="M365" s="382"/>
      <c r="N365" s="382"/>
      <c r="O365" s="382"/>
      <c r="P365" s="382"/>
      <c r="Q365" s="382"/>
      <c r="R365" s="382"/>
      <c r="S365" s="382"/>
      <c r="T365" s="382"/>
      <c r="U365" s="382"/>
      <c r="V365" s="382"/>
      <c r="W365" s="382"/>
      <c r="X365" s="382"/>
      <c r="Y365" s="382"/>
      <c r="Z365" s="382"/>
      <c r="AA365" s="382"/>
      <c r="AB365" s="382"/>
      <c r="AC365" s="382"/>
      <c r="AD365" s="382"/>
      <c r="AE365" s="382"/>
      <c r="AF365" s="382"/>
      <c r="AG365" s="382"/>
      <c r="AH365" s="382"/>
      <c r="AI365" s="382"/>
      <c r="AJ365" s="383"/>
      <c r="AK365" s="383"/>
      <c r="AL365" s="383"/>
      <c r="AM365" s="383"/>
      <c r="AN365" s="383"/>
      <c r="AO365" s="383"/>
      <c r="AP365" s="383"/>
      <c r="AQ365" s="383"/>
      <c r="AR365" s="383"/>
      <c r="AS365" s="383"/>
      <c r="AT365" s="383"/>
      <c r="AU365" s="383"/>
      <c r="AV365" s="383"/>
      <c r="AW365" s="383"/>
      <c r="AX365" s="383"/>
      <c r="AY365" s="133"/>
      <c r="BE365" s="24" t="str">
        <f t="shared" si="55"/>
        <v>Mexico</v>
      </c>
      <c r="BF365" s="24"/>
    </row>
    <row r="366" spans="1:60" outlineLevel="1">
      <c r="A366" s="70"/>
      <c r="B366" s="27" t="s">
        <v>464</v>
      </c>
      <c r="C366" s="86" t="str">
        <f t="shared" si="54"/>
        <v>Mexico</v>
      </c>
      <c r="E366" s="64" t="str">
        <f>IFERROR(INDEX(Insights[],MATCH($A$362,Insights[Country],0),MATCH($E$9,Insights[#Headers],0)),"")</f>
        <v>NA</v>
      </c>
      <c r="F366" s="382"/>
      <c r="G366" s="382"/>
      <c r="H366" s="382"/>
      <c r="I366" s="382"/>
      <c r="J366" s="382"/>
      <c r="K366" s="382"/>
      <c r="L366" s="382"/>
      <c r="M366" s="382"/>
      <c r="N366" s="382"/>
      <c r="O366" s="382"/>
      <c r="P366" s="382"/>
      <c r="Q366" s="382"/>
      <c r="R366" s="382"/>
      <c r="S366" s="382"/>
      <c r="T366" s="382"/>
      <c r="U366" s="382"/>
      <c r="V366" s="382"/>
      <c r="W366" s="382"/>
      <c r="X366" s="382"/>
      <c r="Y366" s="382"/>
      <c r="Z366" s="382"/>
      <c r="AA366" s="382"/>
      <c r="AB366" s="382"/>
      <c r="AC366" s="382"/>
      <c r="AD366" s="382"/>
      <c r="AE366" s="382"/>
      <c r="AF366" s="382"/>
      <c r="AG366" s="382"/>
      <c r="AH366" s="382"/>
      <c r="AI366" s="382"/>
      <c r="AJ366" s="383"/>
      <c r="AK366" s="383"/>
      <c r="AL366" s="383"/>
      <c r="AM366" s="383"/>
      <c r="AN366" s="383"/>
      <c r="AO366" s="383"/>
      <c r="AP366" s="383"/>
      <c r="AQ366" s="383"/>
      <c r="AR366" s="383"/>
      <c r="AS366" s="383"/>
      <c r="AT366" s="383"/>
      <c r="AU366" s="383"/>
      <c r="AV366" s="383"/>
      <c r="AW366" s="383"/>
      <c r="AX366" s="383"/>
      <c r="AY366" s="133"/>
      <c r="BE366" s="24" t="str">
        <f t="shared" si="55"/>
        <v>Mexico</v>
      </c>
      <c r="BF366" s="24"/>
    </row>
    <row r="367" spans="1:60" outlineLevel="1">
      <c r="A367" s="70"/>
      <c r="B367" s="27">
        <v>1</v>
      </c>
      <c r="C367" s="86" t="str">
        <f t="shared" si="54"/>
        <v>Mexico</v>
      </c>
      <c r="E367" s="64" t="str">
        <f>IFERROR(INDEX(Insights[],MATCH($A$362,Insights[Country],0),MATCH($E$9,Insights[#Headers],0)),"")</f>
        <v>NA</v>
      </c>
      <c r="F367" s="382"/>
      <c r="G367" s="382"/>
      <c r="H367" s="382"/>
      <c r="I367" s="382"/>
      <c r="J367" s="382"/>
      <c r="K367" s="382"/>
      <c r="L367" s="382"/>
      <c r="M367" s="382"/>
      <c r="N367" s="382"/>
      <c r="O367" s="382"/>
      <c r="P367" s="382"/>
      <c r="Q367" s="382"/>
      <c r="R367" s="382"/>
      <c r="S367" s="382"/>
      <c r="T367" s="382"/>
      <c r="U367" s="382"/>
      <c r="V367" s="382"/>
      <c r="W367" s="382"/>
      <c r="X367" s="382"/>
      <c r="Y367" s="382"/>
      <c r="Z367" s="382"/>
      <c r="AA367" s="382"/>
      <c r="AB367" s="382"/>
      <c r="AC367" s="382"/>
      <c r="AD367" s="382"/>
      <c r="AE367" s="382"/>
      <c r="AF367" s="382"/>
      <c r="AG367" s="382"/>
      <c r="AH367" s="382"/>
      <c r="AI367" s="382"/>
      <c r="AJ367" s="383"/>
      <c r="AK367" s="383"/>
      <c r="AL367" s="383"/>
      <c r="AM367" s="383"/>
      <c r="AN367" s="383"/>
      <c r="AO367" s="383"/>
      <c r="AP367" s="383"/>
      <c r="AQ367" s="383"/>
      <c r="AR367" s="383"/>
      <c r="AS367" s="383"/>
      <c r="AT367" s="383"/>
      <c r="AU367" s="383"/>
      <c r="AV367" s="383"/>
      <c r="AW367" s="383"/>
      <c r="AX367" s="383"/>
      <c r="AY367" s="133"/>
      <c r="BE367" s="24" t="str">
        <f t="shared" si="55"/>
        <v>Mexico</v>
      </c>
      <c r="BF367" s="24"/>
    </row>
    <row r="368" spans="1:60" outlineLevel="1">
      <c r="A368" s="70"/>
      <c r="B368" s="27">
        <v>1</v>
      </c>
      <c r="C368" s="86" t="str">
        <f t="shared" si="54"/>
        <v>Mexico</v>
      </c>
      <c r="E368" s="64" t="str">
        <f>IFERROR(INDEX(Insights[],MATCH($A$362,Insights[Country],0),MATCH($E$9,Insights[#Headers],0)),"")</f>
        <v>NA</v>
      </c>
      <c r="F368" s="382"/>
      <c r="G368" s="382"/>
      <c r="H368" s="382"/>
      <c r="I368" s="382"/>
      <c r="J368" s="382"/>
      <c r="K368" s="382"/>
      <c r="L368" s="382"/>
      <c r="M368" s="382"/>
      <c r="N368" s="382"/>
      <c r="O368" s="382"/>
      <c r="P368" s="382"/>
      <c r="Q368" s="382"/>
      <c r="R368" s="382"/>
      <c r="S368" s="382"/>
      <c r="T368" s="382"/>
      <c r="U368" s="382"/>
      <c r="V368" s="382"/>
      <c r="W368" s="382"/>
      <c r="X368" s="382"/>
      <c r="Y368" s="382"/>
      <c r="Z368" s="382"/>
      <c r="AA368" s="382"/>
      <c r="AB368" s="382"/>
      <c r="AC368" s="382"/>
      <c r="AD368" s="382"/>
      <c r="AE368" s="382"/>
      <c r="AF368" s="382"/>
      <c r="AG368" s="382"/>
      <c r="AH368" s="382"/>
      <c r="AI368" s="382"/>
      <c r="AJ368" s="383"/>
      <c r="AK368" s="383"/>
      <c r="AL368" s="383"/>
      <c r="AM368" s="383"/>
      <c r="AN368" s="383"/>
      <c r="AO368" s="383"/>
      <c r="AP368" s="383"/>
      <c r="AQ368" s="383"/>
      <c r="AR368" s="383"/>
      <c r="AS368" s="383"/>
      <c r="AT368" s="383"/>
      <c r="AU368" s="383"/>
      <c r="AV368" s="383"/>
      <c r="AW368" s="383"/>
      <c r="AX368" s="383"/>
      <c r="AY368" s="133"/>
      <c r="BE368" s="24" t="str">
        <f t="shared" si="55"/>
        <v>Mexico</v>
      </c>
      <c r="BF368" s="24"/>
    </row>
    <row r="369" spans="1:60" hidden="1" outlineLevel="2">
      <c r="A369" s="70"/>
      <c r="B369" s="27">
        <v>1</v>
      </c>
      <c r="C369" s="86" t="str">
        <f t="shared" si="54"/>
        <v>Mexico</v>
      </c>
      <c r="E369" s="64" t="str">
        <f>IFERROR(INDEX(Insights[],MATCH($A$362,Insights[Country],0),MATCH($E$9,Insights[#Headers],0)),"")</f>
        <v>NA</v>
      </c>
      <c r="F369" s="382"/>
      <c r="G369" s="382"/>
      <c r="H369" s="382"/>
      <c r="I369" s="382"/>
      <c r="J369" s="382"/>
      <c r="K369" s="382"/>
      <c r="L369" s="382"/>
      <c r="M369" s="382"/>
      <c r="N369" s="382"/>
      <c r="O369" s="382"/>
      <c r="P369" s="382"/>
      <c r="Q369" s="382"/>
      <c r="R369" s="382"/>
      <c r="S369" s="382"/>
      <c r="T369" s="382"/>
      <c r="U369" s="382"/>
      <c r="V369" s="382"/>
      <c r="W369" s="382"/>
      <c r="X369" s="382"/>
      <c r="Y369" s="382"/>
      <c r="Z369" s="382"/>
      <c r="AA369" s="382"/>
      <c r="AB369" s="382"/>
      <c r="AC369" s="382"/>
      <c r="AD369" s="382"/>
      <c r="AE369" s="382"/>
      <c r="AF369" s="382"/>
      <c r="AG369" s="382"/>
      <c r="AH369" s="382"/>
      <c r="AI369" s="382"/>
      <c r="AJ369" s="383"/>
      <c r="AK369" s="383"/>
      <c r="AL369" s="383"/>
      <c r="AM369" s="383"/>
      <c r="AN369" s="383"/>
      <c r="AO369" s="383"/>
      <c r="AP369" s="383"/>
      <c r="AQ369" s="383"/>
      <c r="AR369" s="383"/>
      <c r="AS369" s="383"/>
      <c r="AT369" s="383"/>
      <c r="AU369" s="383"/>
      <c r="AV369" s="383"/>
      <c r="AW369" s="383"/>
      <c r="AX369" s="383"/>
      <c r="AY369" s="133"/>
      <c r="BE369" s="24" t="str">
        <f t="shared" si="55"/>
        <v>Mexico</v>
      </c>
      <c r="BF369" s="24"/>
    </row>
    <row r="370" spans="1:60" hidden="1" outlineLevel="2">
      <c r="A370" s="70"/>
      <c r="B370" s="27">
        <v>1</v>
      </c>
      <c r="C370" s="86" t="str">
        <f t="shared" si="54"/>
        <v>Mexico</v>
      </c>
      <c r="E370" s="64" t="str">
        <f>IFERROR(INDEX(Insights[],MATCH($A$362,Insights[Country],0),MATCH($E$9,Insights[#Headers],0)),"")</f>
        <v>NA</v>
      </c>
      <c r="F370" s="382"/>
      <c r="G370" s="382"/>
      <c r="H370" s="382"/>
      <c r="I370" s="382"/>
      <c r="J370" s="382"/>
      <c r="K370" s="382"/>
      <c r="L370" s="382"/>
      <c r="M370" s="382"/>
      <c r="N370" s="382"/>
      <c r="O370" s="382"/>
      <c r="P370" s="382"/>
      <c r="Q370" s="382"/>
      <c r="R370" s="382"/>
      <c r="S370" s="382"/>
      <c r="T370" s="382"/>
      <c r="U370" s="382"/>
      <c r="V370" s="382"/>
      <c r="W370" s="382"/>
      <c r="X370" s="382"/>
      <c r="Y370" s="382"/>
      <c r="Z370" s="382"/>
      <c r="AA370" s="382"/>
      <c r="AB370" s="382"/>
      <c r="AC370" s="382"/>
      <c r="AD370" s="382"/>
      <c r="AE370" s="382"/>
      <c r="AF370" s="382"/>
      <c r="AG370" s="382"/>
      <c r="AH370" s="382"/>
      <c r="AI370" s="382"/>
      <c r="AJ370" s="383"/>
      <c r="AK370" s="383"/>
      <c r="AL370" s="383"/>
      <c r="AM370" s="383"/>
      <c r="AN370" s="383"/>
      <c r="AO370" s="383"/>
      <c r="AP370" s="383"/>
      <c r="AQ370" s="383"/>
      <c r="AR370" s="383"/>
      <c r="AS370" s="383"/>
      <c r="AT370" s="383"/>
      <c r="AU370" s="383"/>
      <c r="AV370" s="383"/>
      <c r="AW370" s="383"/>
      <c r="AX370" s="383"/>
      <c r="AY370" s="133"/>
      <c r="BE370" s="24" t="str">
        <f t="shared" si="55"/>
        <v>Mexico</v>
      </c>
      <c r="BF370" s="24"/>
    </row>
    <row r="371" spans="1:60" hidden="1" outlineLevel="2">
      <c r="A371" s="70"/>
      <c r="B371" s="27">
        <v>2</v>
      </c>
      <c r="C371" s="86" t="str">
        <f t="shared" si="54"/>
        <v>Mexico</v>
      </c>
      <c r="E371" s="64" t="str">
        <f>IFERROR(INDEX(Insights[],MATCH($A$362,Insights[Country],0),MATCH($E$9,Insights[#Headers],0)),"")</f>
        <v>NA</v>
      </c>
      <c r="F371" s="382"/>
      <c r="G371" s="382"/>
      <c r="H371" s="382"/>
      <c r="I371" s="382"/>
      <c r="J371" s="382"/>
      <c r="K371" s="382"/>
      <c r="L371" s="382"/>
      <c r="M371" s="382"/>
      <c r="N371" s="382"/>
      <c r="O371" s="382"/>
      <c r="P371" s="382"/>
      <c r="Q371" s="382"/>
      <c r="R371" s="382"/>
      <c r="S371" s="382"/>
      <c r="T371" s="382"/>
      <c r="U371" s="382"/>
      <c r="V371" s="382"/>
      <c r="W371" s="382"/>
      <c r="X371" s="382"/>
      <c r="Y371" s="382"/>
      <c r="Z371" s="382"/>
      <c r="AA371" s="382"/>
      <c r="AB371" s="382"/>
      <c r="AC371" s="382"/>
      <c r="AD371" s="382"/>
      <c r="AE371" s="382"/>
      <c r="AF371" s="382"/>
      <c r="AG371" s="382"/>
      <c r="AH371" s="382"/>
      <c r="AI371" s="382"/>
      <c r="AJ371" s="383"/>
      <c r="AK371" s="383"/>
      <c r="AL371" s="383"/>
      <c r="AM371" s="383"/>
      <c r="AN371" s="383"/>
      <c r="AO371" s="383"/>
      <c r="AP371" s="383"/>
      <c r="AQ371" s="383"/>
      <c r="AR371" s="383"/>
      <c r="AS371" s="383"/>
      <c r="AT371" s="383"/>
      <c r="AU371" s="383"/>
      <c r="AV371" s="383"/>
      <c r="AW371" s="383"/>
      <c r="AX371" s="383"/>
      <c r="AY371" s="133"/>
      <c r="BE371" s="24" t="str">
        <f t="shared" si="55"/>
        <v>Mexico</v>
      </c>
      <c r="BF371" s="24"/>
    </row>
    <row r="372" spans="1:60" hidden="1" outlineLevel="2">
      <c r="A372" s="70"/>
      <c r="B372" s="27">
        <v>2</v>
      </c>
      <c r="C372" s="86" t="str">
        <f t="shared" si="54"/>
        <v>Mexico</v>
      </c>
      <c r="E372" s="64" t="str">
        <f>IFERROR(INDEX(Insights[],MATCH($A$362,Insights[Country],0),MATCH($E$9,Insights[#Headers],0)),"")</f>
        <v>NA</v>
      </c>
      <c r="F372" s="382"/>
      <c r="G372" s="382"/>
      <c r="H372" s="382"/>
      <c r="I372" s="382"/>
      <c r="J372" s="382"/>
      <c r="K372" s="382"/>
      <c r="L372" s="382"/>
      <c r="M372" s="382"/>
      <c r="N372" s="382"/>
      <c r="O372" s="382"/>
      <c r="P372" s="382"/>
      <c r="Q372" s="382"/>
      <c r="R372" s="382"/>
      <c r="S372" s="382"/>
      <c r="T372" s="382"/>
      <c r="U372" s="382"/>
      <c r="V372" s="382"/>
      <c r="W372" s="382"/>
      <c r="X372" s="382"/>
      <c r="Y372" s="382"/>
      <c r="Z372" s="382"/>
      <c r="AA372" s="382"/>
      <c r="AB372" s="382"/>
      <c r="AC372" s="382"/>
      <c r="AD372" s="382"/>
      <c r="AE372" s="382"/>
      <c r="AF372" s="382"/>
      <c r="AG372" s="382"/>
      <c r="AH372" s="382"/>
      <c r="AI372" s="382"/>
      <c r="AJ372" s="383"/>
      <c r="AK372" s="383"/>
      <c r="AL372" s="383"/>
      <c r="AM372" s="383"/>
      <c r="AN372" s="383"/>
      <c r="AO372" s="383"/>
      <c r="AP372" s="383"/>
      <c r="AQ372" s="383"/>
      <c r="AR372" s="383"/>
      <c r="AS372" s="383"/>
      <c r="AT372" s="383"/>
      <c r="AU372" s="383"/>
      <c r="AV372" s="383"/>
      <c r="AW372" s="383"/>
      <c r="AX372" s="383"/>
      <c r="AY372" s="133"/>
      <c r="BE372" s="24" t="str">
        <f t="shared" si="55"/>
        <v>Mexico</v>
      </c>
      <c r="BF372" s="24"/>
    </row>
    <row r="373" spans="1:60" hidden="1" outlineLevel="2">
      <c r="A373" s="70"/>
      <c r="B373" s="27">
        <v>2</v>
      </c>
      <c r="C373" s="86" t="str">
        <f t="shared" si="54"/>
        <v>Mexico</v>
      </c>
      <c r="E373" s="64" t="str">
        <f>IFERROR(INDEX(Insights[],MATCH($A$362,Insights[Country],0),MATCH($E$9,Insights[#Headers],0)),"")</f>
        <v>NA</v>
      </c>
      <c r="F373" s="382"/>
      <c r="G373" s="382"/>
      <c r="H373" s="382"/>
      <c r="I373" s="382"/>
      <c r="J373" s="382"/>
      <c r="K373" s="382"/>
      <c r="L373" s="382"/>
      <c r="M373" s="382"/>
      <c r="N373" s="382"/>
      <c r="O373" s="382"/>
      <c r="P373" s="382"/>
      <c r="Q373" s="382"/>
      <c r="R373" s="382"/>
      <c r="S373" s="382"/>
      <c r="T373" s="382"/>
      <c r="U373" s="382"/>
      <c r="V373" s="382"/>
      <c r="W373" s="382"/>
      <c r="X373" s="382"/>
      <c r="Y373" s="382"/>
      <c r="Z373" s="382"/>
      <c r="AA373" s="382"/>
      <c r="AB373" s="382"/>
      <c r="AC373" s="382"/>
      <c r="AD373" s="382"/>
      <c r="AE373" s="382"/>
      <c r="AF373" s="382"/>
      <c r="AG373" s="382"/>
      <c r="AH373" s="382"/>
      <c r="AI373" s="382"/>
      <c r="AJ373" s="383"/>
      <c r="AK373" s="383"/>
      <c r="AL373" s="383"/>
      <c r="AM373" s="383"/>
      <c r="AN373" s="383"/>
      <c r="AO373" s="383"/>
      <c r="AP373" s="383"/>
      <c r="AQ373" s="383"/>
      <c r="AR373" s="383"/>
      <c r="AS373" s="383"/>
      <c r="AT373" s="383"/>
      <c r="AU373" s="383"/>
      <c r="AV373" s="383"/>
      <c r="AW373" s="383"/>
      <c r="AX373" s="383"/>
      <c r="AY373" s="133"/>
      <c r="BE373" s="24" t="str">
        <f t="shared" si="55"/>
        <v>Mexico</v>
      </c>
      <c r="BF373" s="24"/>
    </row>
    <row r="374" spans="1:60" hidden="1" outlineLevel="2">
      <c r="A374" s="70"/>
      <c r="B374" s="27">
        <v>2</v>
      </c>
      <c r="C374" s="86" t="str">
        <f t="shared" si="54"/>
        <v>Mexico</v>
      </c>
      <c r="E374" s="64" t="str">
        <f>IFERROR(INDEX(Insights[],MATCH($A$362,Insights[Country],0),MATCH($E$9,Insights[#Headers],0)),"")</f>
        <v>NA</v>
      </c>
      <c r="F374" s="382"/>
      <c r="G374" s="382"/>
      <c r="H374" s="382"/>
      <c r="I374" s="382"/>
      <c r="J374" s="382"/>
      <c r="K374" s="382"/>
      <c r="L374" s="382"/>
      <c r="M374" s="382"/>
      <c r="N374" s="382"/>
      <c r="O374" s="382"/>
      <c r="P374" s="382"/>
      <c r="Q374" s="382"/>
      <c r="R374" s="382"/>
      <c r="S374" s="382"/>
      <c r="T374" s="382"/>
      <c r="U374" s="382"/>
      <c r="V374" s="382"/>
      <c r="W374" s="382"/>
      <c r="X374" s="382"/>
      <c r="Y374" s="382"/>
      <c r="Z374" s="382"/>
      <c r="AA374" s="382"/>
      <c r="AB374" s="382"/>
      <c r="AC374" s="382"/>
      <c r="AD374" s="382"/>
      <c r="AE374" s="382"/>
      <c r="AF374" s="382"/>
      <c r="AG374" s="382"/>
      <c r="AH374" s="382"/>
      <c r="AI374" s="382"/>
      <c r="AJ374" s="383"/>
      <c r="AK374" s="383"/>
      <c r="AL374" s="383"/>
      <c r="AM374" s="383"/>
      <c r="AN374" s="383"/>
      <c r="AO374" s="383"/>
      <c r="AP374" s="383"/>
      <c r="AQ374" s="383"/>
      <c r="AR374" s="383"/>
      <c r="AS374" s="383"/>
      <c r="AT374" s="383"/>
      <c r="AU374" s="383"/>
      <c r="AV374" s="383"/>
      <c r="AW374" s="383"/>
      <c r="AX374" s="383"/>
      <c r="AY374" s="133"/>
      <c r="BE374" s="24" t="str">
        <f t="shared" si="55"/>
        <v>Mexico</v>
      </c>
      <c r="BF374" s="24"/>
    </row>
    <row r="375" spans="1:60" s="68" customFormat="1">
      <c r="A375" s="69" t="str">
        <f>References!A264</f>
        <v>Netherlands</v>
      </c>
      <c r="B375" s="61"/>
      <c r="C375" s="88"/>
      <c r="D375" s="90"/>
      <c r="E375" s="63" t="str">
        <f>IFERROR(INDEX(Insights[],MATCH($A$375,Insights[Country],0),MATCH($E$9,Insights[#Headers],0)),"")</f>
        <v>EU</v>
      </c>
      <c r="F375" s="384"/>
      <c r="G375" s="384"/>
      <c r="H375" s="384"/>
      <c r="I375" s="384"/>
      <c r="J375" s="384"/>
      <c r="K375" s="384"/>
      <c r="L375" s="384"/>
      <c r="M375" s="384"/>
      <c r="N375" s="384"/>
      <c r="O375" s="384"/>
      <c r="P375" s="384"/>
      <c r="Q375" s="384"/>
      <c r="R375" s="384"/>
      <c r="S375" s="384"/>
      <c r="T375" s="384"/>
      <c r="U375" s="384"/>
      <c r="V375" s="384"/>
      <c r="W375" s="384"/>
      <c r="X375" s="384"/>
      <c r="Y375" s="384"/>
      <c r="Z375" s="384"/>
      <c r="AA375" s="384"/>
      <c r="AB375" s="384"/>
      <c r="AC375" s="384"/>
      <c r="AD375" s="384"/>
      <c r="AE375" s="384"/>
      <c r="AF375" s="384"/>
      <c r="AG375" s="384"/>
      <c r="AH375" s="384"/>
      <c r="AI375" s="384"/>
      <c r="AJ375" s="385"/>
      <c r="AK375" s="385"/>
      <c r="AL375" s="385"/>
      <c r="AM375" s="385"/>
      <c r="AN375" s="385"/>
      <c r="AO375" s="385"/>
      <c r="AP375" s="385"/>
      <c r="AQ375" s="385"/>
      <c r="AR375" s="385"/>
      <c r="AS375" s="385"/>
      <c r="AT375" s="385"/>
      <c r="AU375" s="385"/>
      <c r="AV375" s="385"/>
      <c r="AW375" s="385"/>
      <c r="AX375" s="385"/>
      <c r="AY375" s="87" t="str">
        <f>_xlfn.XLOOKUP(A375,CountrySelect[Country],CountrySelect[Location Name])</f>
        <v>Bayer B.V.</v>
      </c>
      <c r="AZ375" s="87">
        <f>_xlfn.XLOOKUP(A375,CountrySelect[Country],CountrySelect[Recipient Name])</f>
        <v>0</v>
      </c>
      <c r="BA375" s="87" t="str">
        <f>_xlfn.XLOOKUP(A375,CountrySelect[Country],CountrySelect[Address Line 1])</f>
        <v>Energieweg 1</v>
      </c>
      <c r="BB375" s="87" t="str">
        <f>_xlfn.XLOOKUP(A375,CountrySelect[Country],CountrySelect[Address Line 2])</f>
        <v/>
      </c>
      <c r="BC375" s="87" t="e">
        <f>IF(_xlfn.XLOOKUP(A375,#REF!,#REF!)="","",_xlfn.XLOOKUP(A375,#REF!,#REF!))</f>
        <v>#REF!</v>
      </c>
      <c r="BD375" s="87" t="str">
        <f>_xlfn.XLOOKUP(A375,CountrySelect[Country],CountrySelect[City])</f>
        <v>Mijdrecht</v>
      </c>
      <c r="BE375" s="87" t="str">
        <f>A375</f>
        <v>Netherlands</v>
      </c>
      <c r="BF375" s="87" t="str">
        <f>_xlfn.XLOOKUP(A375,CountrySelect[Country],CountrySelect[Postal/Zip Code])</f>
        <v xml:space="preserve">3641 RT </v>
      </c>
      <c r="BG375" s="87">
        <f>_xlfn.XLOOKUP(A375,CountrySelect[Country],CountrySelect[Telephone])</f>
        <v>0</v>
      </c>
      <c r="BH375" s="87">
        <f>_xlfn.XLOOKUP(A375,CountrySelect[Country],CountrySelect[Email])</f>
        <v>0</v>
      </c>
    </row>
    <row r="376" spans="1:60" outlineLevel="1">
      <c r="A376" s="70"/>
      <c r="B376" s="27" t="s">
        <v>464</v>
      </c>
      <c r="C376" s="86" t="str">
        <f>$A$375</f>
        <v>Netherlands</v>
      </c>
      <c r="D376" s="83" t="s">
        <v>465</v>
      </c>
      <c r="E376" s="64" t="str">
        <f>IFERROR(INDEX(Insights[],MATCH($A$375,Insights[Country],0),MATCH($E$9,Insights[#Headers],0)),"")</f>
        <v>EU</v>
      </c>
      <c r="F376" s="381"/>
      <c r="G376" s="381"/>
      <c r="H376" s="381"/>
      <c r="I376" s="381"/>
      <c r="J376" s="381"/>
      <c r="K376" s="381"/>
      <c r="L376" s="381"/>
      <c r="M376" s="381"/>
      <c r="N376" s="381"/>
      <c r="O376" s="381"/>
      <c r="P376" s="381"/>
      <c r="Q376" s="381"/>
      <c r="R376" s="381"/>
      <c r="S376" s="381"/>
      <c r="T376" s="381"/>
      <c r="U376" s="381"/>
      <c r="V376" s="381"/>
      <c r="W376" s="381"/>
      <c r="X376" s="381"/>
      <c r="Y376" s="381"/>
      <c r="Z376" s="381"/>
      <c r="AA376" s="381"/>
      <c r="AB376" s="381"/>
      <c r="AC376" s="381"/>
      <c r="AD376" s="381"/>
      <c r="AE376" s="381"/>
      <c r="AF376" s="381"/>
      <c r="AG376" s="381"/>
      <c r="AH376" s="381"/>
      <c r="AI376" s="381"/>
      <c r="AJ376" s="382" cm="1">
        <f t="array" ref="AJ376">IFERROR(_xlfn.XLOOKUP($A375,LangRef[[Country]:[Country]],LangRef[[Sites]:[Sites]])*$D$7,"")</f>
        <v>0</v>
      </c>
      <c r="AK376" s="382" cm="1">
        <f t="array" ref="AK376">IFERROR(_xlfn.XLOOKUP($A375,LangRef[[Country]:[Country]],LangRef[[Sites]:[Sites]])*$D$7,"")</f>
        <v>0</v>
      </c>
      <c r="AL376" s="382" cm="1">
        <f t="array" ref="AL376">IFERROR(_xlfn.XLOOKUP($A375,LangRef[[Country]:[Country]],LangRef[[Sites]:[Sites]])*$D$7,"")</f>
        <v>0</v>
      </c>
      <c r="AM376" s="382" cm="1">
        <f t="array" ref="AM376">IFERROR(_xlfn.XLOOKUP($A375,LangRef[[Country]:[Country]],LangRef[[Sites]:[Sites]])*$D$7,"")</f>
        <v>0</v>
      </c>
      <c r="AN376" s="382" cm="1">
        <f t="array" ref="AN376">IFERROR(_xlfn.XLOOKUP($A375,LangRef[[Country]:[Country]],LangRef[[Sites]:[Sites]])*$D$7,"")</f>
        <v>0</v>
      </c>
      <c r="AO376" s="382" cm="1">
        <f t="array" ref="AO376">IFERROR(_xlfn.XLOOKUP($A375,LangRef[[Country]:[Country]],LangRef[[Sites]:[Sites]])*$D$7,"")</f>
        <v>0</v>
      </c>
      <c r="AP376" s="382" cm="1">
        <f t="array" ref="AP376">IFERROR(_xlfn.XLOOKUP($A375,LangRef[[Country]:[Country]],LangRef[[Sites]:[Sites]])*$D$7,"")</f>
        <v>0</v>
      </c>
      <c r="AQ376" s="382" cm="1">
        <f t="array" ref="AQ376">IFERROR(_xlfn.XLOOKUP($A375,LangRef[[Country]:[Country]],LangRef[[Sites]:[Sites]])*$D$7,"")</f>
        <v>0</v>
      </c>
      <c r="AR376" s="382" cm="1">
        <f t="array" ref="AR376">IFERROR(_xlfn.XLOOKUP($A375,LangRef[[Country]:[Country]],LangRef[[Sites]:[Sites]])*$D$7,"")</f>
        <v>0</v>
      </c>
      <c r="AS376" s="382" cm="1">
        <f t="array" ref="AS376">IFERROR(_xlfn.XLOOKUP($A375,LangRef[[Country]:[Country]],LangRef[[Sites]:[Sites]])*$D$7,"")</f>
        <v>0</v>
      </c>
      <c r="AT376" s="382" cm="1">
        <f t="array" ref="AT376">IFERROR(_xlfn.XLOOKUP($A375,LangRef[[Country]:[Country]],LangRef[[Sites]:[Sites]])*$D$7,"")</f>
        <v>0</v>
      </c>
      <c r="AU376" s="382" cm="1">
        <f t="array" ref="AU376">IFERROR(_xlfn.XLOOKUP($A375,LangRef[[Country]:[Country]],LangRef[[Sites]:[Sites]])*$D$7,"")</f>
        <v>0</v>
      </c>
      <c r="AV376" s="382" cm="1">
        <f t="array" ref="AV376">IFERROR(_xlfn.XLOOKUP($A375,LangRef[[Country]:[Country]],LangRef[[Sites]:[Sites]])*$D$7,"")</f>
        <v>0</v>
      </c>
      <c r="AW376" s="382" cm="1">
        <f t="array" ref="AW376">IFERROR(_xlfn.XLOOKUP($A375,LangRef[[Country]:[Country]],LangRef[[Sites]:[Sites]])*$D$7,"")</f>
        <v>0</v>
      </c>
      <c r="AX376" s="382" cm="1">
        <f t="array" ref="AX376">IFERROR(_xlfn.XLOOKUP($A375,LangRef[[Country]:[Country]],LangRef[[Sites]:[Sites]])*$D$7,"")</f>
        <v>0</v>
      </c>
      <c r="AY376" s="28"/>
      <c r="BE376" s="24" t="str">
        <f>C376</f>
        <v>Netherlands</v>
      </c>
      <c r="BF376" s="24"/>
    </row>
    <row r="377" spans="1:60" outlineLevel="1">
      <c r="A377" s="70"/>
      <c r="B377" s="27" t="s">
        <v>464</v>
      </c>
      <c r="C377" s="86" t="str">
        <f t="shared" ref="C377:C387" si="56">$A$375</f>
        <v>Netherlands</v>
      </c>
      <c r="D377" s="83" t="str" cm="1">
        <f t="array" ref="D377">_xlfn._xlws.FILTER(References!$H$237:$H$310,References!$G$237:$G$310='Printing Tracker'!A375)</f>
        <v>Dutch</v>
      </c>
      <c r="E377" s="64" t="str">
        <f>IFERROR(INDEX(Insights[],MATCH($A$375,Insights[Country],0),MATCH($E$9,Insights[#Headers],0)),"")</f>
        <v>EU</v>
      </c>
      <c r="F377" s="382" cm="1">
        <f t="array" ref="F377">IFERROR(_xlfn.CEILING.MATH(IF($D$8="",_xlfn.XLOOKUP($A375,LangRef[[Country]:[Country]],LangRef[[Screened Patients]:[Screened Patients]])*$D$5,_xlfn.XLOOKUP($A375,LangRef[[Country]:[Country]],LangRef[[Screened Patients]:[Screened Patients]])*$D$5*$D$8),10),"")</f>
        <v>0</v>
      </c>
      <c r="G377" s="382" cm="1">
        <f t="array" ref="G377">IFERROR(_xlfn.CEILING.MATH(IF($D$8="",_xlfn.XLOOKUP($A375,LangRef[[Country]:[Country]],LangRef[[Screened Patients]:[Screened Patients]])*$G$1,_xlfn.XLOOKUP($A375,LangRef[[Country]:[Country]],LangRef[[Sites]:[Sites]])*$G$1*$D$8),5),"")</f>
        <v>0</v>
      </c>
      <c r="H377" s="382" cm="1">
        <f t="array" ref="H377">IFERROR(_xlfn.CEILING.MATH(IF($D$8="",_xlfn.XLOOKUP($A375,LangRef[[Country]:[Country]],LangRef[[Screened Patients]:[Screened Patients]])*$D$5,_xlfn.XLOOKUP($A375,LangRef[[Country]:[Country]],LangRef[[Screened Patients]:[Screened Patients]])*$D$5*$D$8),10),"")</f>
        <v>0</v>
      </c>
      <c r="I377" s="382" cm="1">
        <f t="array" ref="I377">IFERROR(_xlfn.CEILING.MATH(IF($D$8="",_xlfn.XLOOKUP($A375,LangRef[[Country]:[Country]],LangRef[[Screened Patients]:[Screened Patients]])*$D$5,_xlfn.XLOOKUP($A375,LangRef[[Country]:[Country]],LangRef[[Screened Patients]:[Screened Patients]])*$D$5*$D$8),10),"")</f>
        <v>0</v>
      </c>
      <c r="J377" s="382" cm="1">
        <f t="array" ref="J377">IFERROR(_xlfn.CEILING.MATH(IF($D$8="",_xlfn.XLOOKUP($A375,LangRef[[Country]:[Country]],LangRef[[Screened Patients]:[Screened Patients]])*$D$5,_xlfn.XLOOKUP($A375,LangRef[[Country]:[Country]],LangRef[[Screened Patients]:[Screened Patients]])*$D$5*$D$8),10),"")</f>
        <v>0</v>
      </c>
      <c r="K377" s="382" cm="1">
        <f t="array" ref="K377">IFERROR(_xlfn.CEILING.MATH(IF($D$8="",_xlfn.XLOOKUP($A375,LangRef[[Country]:[Country]],LangRef[[Screened Patients]:[Screened Patients]])*$D$5,_xlfn.XLOOKUP($A375,LangRef[[Country]:[Country]],LangRef[[Screened Patients]:[Screened Patients]])*$D$5*$D$8),10),"")</f>
        <v>0</v>
      </c>
      <c r="L377" s="382" cm="1">
        <f t="array" ref="L377">IFERROR(_xlfn.CEILING.MATH(IF($D$8="",_xlfn.XLOOKUP($A375,LangRef[[Country]:[Country]],LangRef[[Screened Patients]:[Screened Patients]])*$D$5,_xlfn.XLOOKUP($A375,LangRef[[Country]:[Country]],LangRef[[Screened Patients]:[Screened Patients]])*$D$5*$D$8),10),"")</f>
        <v>0</v>
      </c>
      <c r="M377" s="382" cm="1">
        <f t="array" ref="M377">IFERROR(_xlfn.CEILING.MATH(IF($D$8="",_xlfn.XLOOKUP($A375,LangRef[[Country]:[Country]],LangRef[[Screened Patients]:[Screened Patients]])*$D$5,_xlfn.XLOOKUP($A375,LangRef[[Country]:[Country]],LangRef[[Screened Patients]:[Screened Patients]])*$D$5*$D$8),10),"")</f>
        <v>0</v>
      </c>
      <c r="N377" s="382" cm="1">
        <f t="array" ref="N377">IFERROR(_xlfn.CEILING.MATH(IF($D$8="",_xlfn.XLOOKUP($A375,LangRef[[Country]:[Country]],LangRef[[Screened Patients]:[Screened Patients]])*$D$5,_xlfn.XLOOKUP($A375,LangRef[[Country]:[Country]],LangRef[[Screened Patients]:[Screened Patients]])*$D$5*$D$8),10),"")</f>
        <v>0</v>
      </c>
      <c r="O377" s="382" cm="1">
        <f t="array" ref="O377">IFERROR(_xlfn.CEILING.MATH(IF($D$8="",_xlfn.XLOOKUP($A375,LangRef[[Country]:[Country]],LangRef[[Screened Patients]:[Screened Patients]])*$D$5,_xlfn.XLOOKUP($A375,LangRef[[Country]:[Country]],LangRef[[Screened Patients]:[Screened Patients]])*$D$5*$D$8),10),"")</f>
        <v>0</v>
      </c>
      <c r="P377" s="382" cm="1">
        <f t="array" ref="P377">IFERROR(_xlfn.CEILING.MATH(IF($D$8="",_xlfn.XLOOKUP($A375,LangRef[[Country]:[Country]],LangRef[[Screened Patients]:[Screened Patients]])*$D$5,_xlfn.XLOOKUP($A375,LangRef[[Country]:[Country]],LangRef[[Screened Patients]:[Screened Patients]])*$D$5*$D$8),10),"")</f>
        <v>0</v>
      </c>
      <c r="Q377" s="382" cm="1">
        <f t="array" ref="Q377">IFERROR(_xlfn.CEILING.MATH(IF($D$8="",_xlfn.XLOOKUP($A375,LangRef[[Country]:[Country]],LangRef[[Screened Patients]:[Screened Patients]])*$D$5,_xlfn.XLOOKUP($A375,LangRef[[Country]:[Country]],LangRef[[Screened Patients]:[Screened Patients]])*$D$5*$D$8),10),"")</f>
        <v>0</v>
      </c>
      <c r="R377" s="382" cm="1">
        <f t="array" ref="R377">IFERROR(_xlfn.CEILING.MATH(IF($D$8="",_xlfn.XLOOKUP($A375,LangRef[[Country]:[Country]],LangRef[[Screened Patients]:[Screened Patients]])*$D$5,_xlfn.XLOOKUP($A375,LangRef[[Country]:[Country]],LangRef[[Screened Patients]:[Screened Patients]])*$D$5*$D$8),10),"")</f>
        <v>0</v>
      </c>
      <c r="S377" s="382" cm="1">
        <f t="array" ref="S377">IFERROR(_xlfn.CEILING.MATH(IF($D$8="",_xlfn.XLOOKUP($A375,LangRef[[Country]:[Country]],LangRef[[Screened Patients]:[Screened Patients]])*$D$5,_xlfn.XLOOKUP($A375,LangRef[[Country]:[Country]],LangRef[[Screened Patients]:[Screened Patients]])*$D$5*$D$8),10),"")</f>
        <v>0</v>
      </c>
      <c r="T377" s="382" cm="1">
        <f t="array" ref="T377">IFERROR(_xlfn.CEILING.MATH(IF($D$8="",_xlfn.XLOOKUP($A375,LangRef[[Country]:[Country]],LangRef[[Screened Patients]:[Screened Patients]])*$D$5,_xlfn.XLOOKUP($A375,LangRef[[Country]:[Country]],LangRef[[Screened Patients]:[Screened Patients]])*$D$5*$D$8),10),"")</f>
        <v>0</v>
      </c>
      <c r="U377" s="382" cm="1">
        <f t="array" ref="U377">IFERROR(_xlfn.CEILING.MATH(IF($D$8="",_xlfn.XLOOKUP($A375,LangRef[[Country]:[Country]],LangRef[[Screened Patients]:[Screened Patients]])*$D$5,_xlfn.XLOOKUP($A375,LangRef[[Country]:[Country]],LangRef[[Screened Patients]:[Screened Patients]])*$D$6*$D$8),10),"")</f>
        <v>0</v>
      </c>
      <c r="V377" s="382" cm="1">
        <f t="array" ref="V377">IFERROR(_xlfn.CEILING.MATH(IF($D$8="",_xlfn.XLOOKUP($A375,LangRef[[Country]:[Country]],LangRef[[Screened Patients]:[Screened Patients]])*$D$5,_xlfn.XLOOKUP($A375,LangRef[[Country]:[Country]],LangRef[[Screened Patients]:[Screened Patients]])*$D$6*$D$8),10),"")</f>
        <v>0</v>
      </c>
      <c r="W377" s="382" cm="1">
        <f t="array" ref="W377">IFERROR(_xlfn.CEILING.MATH(IF($D$8="",_xlfn.XLOOKUP($A375,LangRef[[Country]:[Country]],LangRef[[Screened Patients]:[Screened Patients]])*$D$5,_xlfn.XLOOKUP($A375,LangRef[[Country]:[Country]],LangRef[[Screened Patients]:[Screened Patients]])*$D$6*$D$8),10),"")</f>
        <v>0</v>
      </c>
      <c r="X377" s="382" cm="1">
        <f t="array" ref="X377">IFERROR(_xlfn.CEILING.MATH(IF($D$8="",_xlfn.XLOOKUP($A375,LangRef[[Country]:[Country]],LangRef[[Screened Patients]:[Screened Patients]])*$D$5,_xlfn.XLOOKUP($A375,LangRef[[Country]:[Country]],LangRef[[Screened Patients]:[Screened Patients]])*$D$6*$D$8),10),"")</f>
        <v>0</v>
      </c>
      <c r="Y377" s="382" cm="1">
        <f t="array" ref="Y377">IFERROR(_xlfn.CEILING.MATH(IF($D$8="",_xlfn.XLOOKUP($A375,LangRef[[Country]:[Country]],LangRef[[Screened Patients]:[Screened Patients]])*$D$5,_xlfn.XLOOKUP($A375,LangRef[[Country]:[Country]],LangRef[[Screened Patients]:[Screened Patients]])*$D$6*$D$8),10),"")</f>
        <v>0</v>
      </c>
      <c r="Z377" s="382" cm="1">
        <f t="array" ref="Z377">IFERROR(_xlfn.CEILING.MATH(IF($D$8="",_xlfn.XLOOKUP($A375,LangRef[[Country]:[Country]],LangRef[[Screened Patients]:[Screened Patients]])*$D$5,_xlfn.XLOOKUP($A375,LangRef[[Country]:[Country]],LangRef[[Screened Patients]:[Screened Patients]])*$D$6*$D$8),10),"")</f>
        <v>0</v>
      </c>
      <c r="AA377" s="382" cm="1">
        <f t="array" ref="AA377">IFERROR(_xlfn.CEILING.MATH(IF($D$8="",_xlfn.XLOOKUP($A375,LangRef[[Country]:[Country]],LangRef[[Screened Patients]:[Screened Patients]])*$D$5,_xlfn.XLOOKUP($A375,LangRef[[Country]:[Country]],LangRef[[Screened Patients]:[Screened Patients]])*$D$6*$D$8),10),"")</f>
        <v>0</v>
      </c>
      <c r="AB377" s="382" cm="1">
        <f t="array" ref="AB377">IFERROR(_xlfn.CEILING.MATH(IF($D$8="",_xlfn.XLOOKUP($A375,LangRef[[Country]:[Country]],LangRef[[Screened Patients]:[Screened Patients]])*$D$5,_xlfn.XLOOKUP($A375,LangRef[[Country]:[Country]],LangRef[[Screened Patients]:[Screened Patients]])*$D$6*$D$8),10),"")</f>
        <v>0</v>
      </c>
      <c r="AC377" s="382" cm="1">
        <f t="array" ref="AC377">IFERROR(_xlfn.CEILING.MATH(IF($D$8="",_xlfn.XLOOKUP($A375,LangRef[[Country]:[Country]],LangRef[[Screened Patients]:[Screened Patients]])*$D$5,_xlfn.XLOOKUP($A375,LangRef[[Country]:[Country]],LangRef[[Screened Patients]:[Screened Patients]])*$D$6*$D$8),10),"")</f>
        <v>0</v>
      </c>
      <c r="AD377" s="382" cm="1">
        <f t="array" ref="AD377">IFERROR(_xlfn.CEILING.MATH(IF($D$8="",_xlfn.XLOOKUP($A375,LangRef[[Country]:[Country]],LangRef[[Screened Patients]:[Screened Patients]])*$D$5,_xlfn.XLOOKUP($A375,LangRef[[Country]:[Country]],LangRef[[Screened Patients]:[Screened Patients]])*$D$6*$D$8),10),"")</f>
        <v>0</v>
      </c>
      <c r="AE377" s="382" cm="1">
        <f t="array" ref="AE377">IFERROR(_xlfn.CEILING.MATH(IF($D$8="",_xlfn.XLOOKUP($A375,LangRef[[Country]:[Country]],LangRef[[Screened Patients]:[Screened Patients]])*$D$5,_xlfn.XLOOKUP($A375,LangRef[[Country]:[Country]],LangRef[[Screened Patients]:[Screened Patients]])*$D$6*$D$8),10),"")</f>
        <v>0</v>
      </c>
      <c r="AF377" s="382" cm="1">
        <f t="array" ref="AF377">IFERROR(_xlfn.CEILING.MATH(IF($D$8="",_xlfn.XLOOKUP($A375,LangRef[[Country]:[Country]],LangRef[[Screened Patients]:[Screened Patients]])*$D$5,_xlfn.XLOOKUP($A375,LangRef[[Country]:[Country]],LangRef[[Screened Patients]:[Screened Patients]])*$D$6*$D$8),10),"")</f>
        <v>0</v>
      </c>
      <c r="AG377" s="382" cm="1">
        <f t="array" ref="AG377">IFERROR(_xlfn.CEILING.MATH(IF($D$8="",_xlfn.XLOOKUP($A375,LangRef[[Country]:[Country]],LangRef[[Screened Patients]:[Screened Patients]])*$D$5,_xlfn.XLOOKUP($A375,LangRef[[Country]:[Country]],LangRef[[Screened Patients]:[Screened Patients]])*$D$6*$D$8),10),"")</f>
        <v>0</v>
      </c>
      <c r="AH377" s="382" cm="1">
        <f t="array" ref="AH377">IFERROR(_xlfn.CEILING.MATH(IF($D$8="",_xlfn.XLOOKUP($A375,LangRef[[Country]:[Country]],LangRef[[Screened Patients]:[Screened Patients]])*$D$5,_xlfn.XLOOKUP($A375,LangRef[[Country]:[Country]],LangRef[[Screened Patients]:[Screened Patients]])*$D$6*$D$8),10),"")</f>
        <v>0</v>
      </c>
      <c r="AI377" s="382" cm="1">
        <f t="array" ref="AI377">IFERROR(_xlfn.CEILING.MATH(IF($D$8="",_xlfn.XLOOKUP($A375,LangRef[[Country]:[Country]],LangRef[[Screened Patients]:[Screened Patients]])*$D$5,_xlfn.XLOOKUP($A375,LangRef[[Country]:[Country]],LangRef[[Screened Patients]:[Screened Patients]])*$D$6*$D$8),10),"")</f>
        <v>0</v>
      </c>
      <c r="AJ377" s="27"/>
      <c r="AK377" s="27"/>
      <c r="AL377" s="27"/>
      <c r="AM377" s="27"/>
      <c r="AN377" s="27"/>
      <c r="AO377" s="27"/>
      <c r="AP377" s="27"/>
      <c r="AQ377" s="27"/>
      <c r="AR377" s="27"/>
      <c r="AS377" s="27"/>
      <c r="AT377" s="27"/>
      <c r="AU377" s="27"/>
      <c r="AV377" s="27"/>
      <c r="AW377" s="27"/>
      <c r="AX377" s="27"/>
      <c r="AY377" s="28"/>
      <c r="BE377" s="24" t="str">
        <f t="shared" ref="BE377:BE387" si="57">C377</f>
        <v>Netherlands</v>
      </c>
      <c r="BF377" s="24"/>
    </row>
    <row r="378" spans="1:60" outlineLevel="1">
      <c r="A378" s="70"/>
      <c r="B378" s="27" t="s">
        <v>464</v>
      </c>
      <c r="C378" s="86" t="str">
        <f t="shared" si="56"/>
        <v>Netherlands</v>
      </c>
      <c r="E378" s="64" t="str">
        <f>IFERROR(INDEX(Insights[],MATCH($A$375,Insights[Country],0),MATCH($E$9,Insights[#Headers],0)),"")</f>
        <v>EU</v>
      </c>
      <c r="F378" s="382"/>
      <c r="G378" s="382"/>
      <c r="H378" s="382"/>
      <c r="I378" s="382"/>
      <c r="J378" s="382"/>
      <c r="K378" s="382"/>
      <c r="L378" s="382"/>
      <c r="M378" s="382"/>
      <c r="N378" s="382"/>
      <c r="O378" s="382"/>
      <c r="P378" s="382"/>
      <c r="Q378" s="382"/>
      <c r="R378" s="382"/>
      <c r="S378" s="382"/>
      <c r="T378" s="382"/>
      <c r="U378" s="382"/>
      <c r="V378" s="382"/>
      <c r="W378" s="382"/>
      <c r="X378" s="382"/>
      <c r="Y378" s="382"/>
      <c r="Z378" s="382"/>
      <c r="AA378" s="382"/>
      <c r="AB378" s="382"/>
      <c r="AC378" s="382"/>
      <c r="AD378" s="382"/>
      <c r="AE378" s="382"/>
      <c r="AF378" s="382"/>
      <c r="AG378" s="382"/>
      <c r="AH378" s="382"/>
      <c r="AI378" s="382"/>
      <c r="AJ378" s="383"/>
      <c r="AK378" s="383"/>
      <c r="AL378" s="383"/>
      <c r="AM378" s="383"/>
      <c r="AN378" s="383"/>
      <c r="AO378" s="383"/>
      <c r="AP378" s="383"/>
      <c r="AQ378" s="383"/>
      <c r="AR378" s="383"/>
      <c r="AS378" s="383"/>
      <c r="AT378" s="383"/>
      <c r="AU378" s="383"/>
      <c r="AV378" s="383"/>
      <c r="AW378" s="383"/>
      <c r="AX378" s="383"/>
      <c r="AY378" s="133"/>
      <c r="BE378" s="24" t="str">
        <f t="shared" si="57"/>
        <v>Netherlands</v>
      </c>
      <c r="BF378" s="24"/>
    </row>
    <row r="379" spans="1:60" outlineLevel="1">
      <c r="A379" s="70"/>
      <c r="B379" s="27" t="s">
        <v>464</v>
      </c>
      <c r="C379" s="86" t="str">
        <f t="shared" si="56"/>
        <v>Netherlands</v>
      </c>
      <c r="E379" s="64" t="str">
        <f>IFERROR(INDEX(Insights[],MATCH($A$375,Insights[Country],0),MATCH($E$9,Insights[#Headers],0)),"")</f>
        <v>EU</v>
      </c>
      <c r="F379" s="382"/>
      <c r="G379" s="382"/>
      <c r="H379" s="382"/>
      <c r="I379" s="382"/>
      <c r="J379" s="382"/>
      <c r="K379" s="382"/>
      <c r="L379" s="382"/>
      <c r="M379" s="382"/>
      <c r="N379" s="382"/>
      <c r="O379" s="382"/>
      <c r="P379" s="382"/>
      <c r="Q379" s="382"/>
      <c r="R379" s="382"/>
      <c r="S379" s="382"/>
      <c r="T379" s="382"/>
      <c r="U379" s="382"/>
      <c r="V379" s="382"/>
      <c r="W379" s="382"/>
      <c r="X379" s="382"/>
      <c r="Y379" s="382"/>
      <c r="Z379" s="382"/>
      <c r="AA379" s="382"/>
      <c r="AB379" s="382"/>
      <c r="AC379" s="382"/>
      <c r="AD379" s="382"/>
      <c r="AE379" s="382"/>
      <c r="AF379" s="382"/>
      <c r="AG379" s="382"/>
      <c r="AH379" s="382"/>
      <c r="AI379" s="382"/>
      <c r="AJ379" s="383"/>
      <c r="AK379" s="383"/>
      <c r="AL379" s="383"/>
      <c r="AM379" s="383"/>
      <c r="AN379" s="383"/>
      <c r="AO379" s="383"/>
      <c r="AP379" s="383"/>
      <c r="AQ379" s="383"/>
      <c r="AR379" s="383"/>
      <c r="AS379" s="383"/>
      <c r="AT379" s="383"/>
      <c r="AU379" s="383"/>
      <c r="AV379" s="383"/>
      <c r="AW379" s="383"/>
      <c r="AX379" s="383"/>
      <c r="AY379" s="133"/>
      <c r="BE379" s="24" t="str">
        <f t="shared" si="57"/>
        <v>Netherlands</v>
      </c>
      <c r="BF379" s="24"/>
    </row>
    <row r="380" spans="1:60" outlineLevel="1">
      <c r="A380" s="70"/>
      <c r="B380" s="27">
        <v>1</v>
      </c>
      <c r="C380" s="86" t="str">
        <f t="shared" si="56"/>
        <v>Netherlands</v>
      </c>
      <c r="E380" s="64" t="str">
        <f>IFERROR(INDEX(Insights[],MATCH($A$375,Insights[Country],0),MATCH($E$9,Insights[#Headers],0)),"")</f>
        <v>EU</v>
      </c>
      <c r="F380" s="382"/>
      <c r="G380" s="382"/>
      <c r="H380" s="382"/>
      <c r="I380" s="382"/>
      <c r="J380" s="382"/>
      <c r="K380" s="382"/>
      <c r="L380" s="382"/>
      <c r="M380" s="382"/>
      <c r="N380" s="382"/>
      <c r="O380" s="382"/>
      <c r="P380" s="382"/>
      <c r="Q380" s="382"/>
      <c r="R380" s="382"/>
      <c r="S380" s="382"/>
      <c r="T380" s="382"/>
      <c r="U380" s="382"/>
      <c r="V380" s="382"/>
      <c r="W380" s="382"/>
      <c r="X380" s="382"/>
      <c r="Y380" s="382"/>
      <c r="Z380" s="382"/>
      <c r="AA380" s="382"/>
      <c r="AB380" s="382"/>
      <c r="AC380" s="382"/>
      <c r="AD380" s="382"/>
      <c r="AE380" s="382"/>
      <c r="AF380" s="382"/>
      <c r="AG380" s="382"/>
      <c r="AH380" s="382"/>
      <c r="AI380" s="382"/>
      <c r="AJ380" s="383"/>
      <c r="AK380" s="383"/>
      <c r="AL380" s="383"/>
      <c r="AM380" s="383"/>
      <c r="AN380" s="383"/>
      <c r="AO380" s="383"/>
      <c r="AP380" s="383"/>
      <c r="AQ380" s="383"/>
      <c r="AR380" s="383"/>
      <c r="AS380" s="383"/>
      <c r="AT380" s="383"/>
      <c r="AU380" s="383"/>
      <c r="AV380" s="383"/>
      <c r="AW380" s="383"/>
      <c r="AX380" s="383"/>
      <c r="AY380" s="133"/>
      <c r="BE380" s="24" t="str">
        <f t="shared" si="57"/>
        <v>Netherlands</v>
      </c>
      <c r="BF380" s="24"/>
    </row>
    <row r="381" spans="1:60" outlineLevel="1">
      <c r="A381" s="70"/>
      <c r="B381" s="27">
        <v>1</v>
      </c>
      <c r="C381" s="86" t="str">
        <f t="shared" si="56"/>
        <v>Netherlands</v>
      </c>
      <c r="E381" s="64" t="str">
        <f>IFERROR(INDEX(Insights[],MATCH($A$375,Insights[Country],0),MATCH($E$9,Insights[#Headers],0)),"")</f>
        <v>EU</v>
      </c>
      <c r="F381" s="382"/>
      <c r="G381" s="382"/>
      <c r="H381" s="382"/>
      <c r="I381" s="382"/>
      <c r="J381" s="382"/>
      <c r="K381" s="382"/>
      <c r="L381" s="382"/>
      <c r="M381" s="382"/>
      <c r="N381" s="382"/>
      <c r="O381" s="382"/>
      <c r="P381" s="382"/>
      <c r="Q381" s="382"/>
      <c r="R381" s="382"/>
      <c r="S381" s="382"/>
      <c r="T381" s="382"/>
      <c r="U381" s="382"/>
      <c r="V381" s="382"/>
      <c r="W381" s="382"/>
      <c r="X381" s="382"/>
      <c r="Y381" s="382"/>
      <c r="Z381" s="382"/>
      <c r="AA381" s="382"/>
      <c r="AB381" s="382"/>
      <c r="AC381" s="382"/>
      <c r="AD381" s="382"/>
      <c r="AE381" s="382"/>
      <c r="AF381" s="382"/>
      <c r="AG381" s="382"/>
      <c r="AH381" s="382"/>
      <c r="AI381" s="382"/>
      <c r="AJ381" s="383"/>
      <c r="AK381" s="383"/>
      <c r="AL381" s="383"/>
      <c r="AM381" s="383"/>
      <c r="AN381" s="383"/>
      <c r="AO381" s="383"/>
      <c r="AP381" s="383"/>
      <c r="AQ381" s="383"/>
      <c r="AR381" s="383"/>
      <c r="AS381" s="383"/>
      <c r="AT381" s="383"/>
      <c r="AU381" s="383"/>
      <c r="AV381" s="383"/>
      <c r="AW381" s="383"/>
      <c r="AX381" s="383"/>
      <c r="AY381" s="133"/>
      <c r="BE381" s="24" t="str">
        <f t="shared" si="57"/>
        <v>Netherlands</v>
      </c>
      <c r="BF381" s="24"/>
    </row>
    <row r="382" spans="1:60" hidden="1" outlineLevel="2">
      <c r="A382" s="70"/>
      <c r="B382" s="27">
        <v>1</v>
      </c>
      <c r="C382" s="86" t="str">
        <f t="shared" si="56"/>
        <v>Netherlands</v>
      </c>
      <c r="E382" s="64" t="str">
        <f>IFERROR(INDEX(Insights[],MATCH($A$375,Insights[Country],0),MATCH($E$9,Insights[#Headers],0)),"")</f>
        <v>EU</v>
      </c>
      <c r="F382" s="382"/>
      <c r="G382" s="382"/>
      <c r="H382" s="382"/>
      <c r="I382" s="382"/>
      <c r="J382" s="382"/>
      <c r="K382" s="382"/>
      <c r="L382" s="382"/>
      <c r="M382" s="382"/>
      <c r="N382" s="382"/>
      <c r="O382" s="382"/>
      <c r="P382" s="382"/>
      <c r="Q382" s="382"/>
      <c r="R382" s="382"/>
      <c r="S382" s="382"/>
      <c r="T382" s="382"/>
      <c r="U382" s="382"/>
      <c r="V382" s="382"/>
      <c r="W382" s="382"/>
      <c r="X382" s="382"/>
      <c r="Y382" s="382"/>
      <c r="Z382" s="382"/>
      <c r="AA382" s="382"/>
      <c r="AB382" s="382"/>
      <c r="AC382" s="382"/>
      <c r="AD382" s="382"/>
      <c r="AE382" s="382"/>
      <c r="AF382" s="382"/>
      <c r="AG382" s="382"/>
      <c r="AH382" s="382"/>
      <c r="AI382" s="382"/>
      <c r="AJ382" s="383"/>
      <c r="AK382" s="383"/>
      <c r="AL382" s="383"/>
      <c r="AM382" s="383"/>
      <c r="AN382" s="383"/>
      <c r="AO382" s="383"/>
      <c r="AP382" s="383"/>
      <c r="AQ382" s="383"/>
      <c r="AR382" s="383"/>
      <c r="AS382" s="383"/>
      <c r="AT382" s="383"/>
      <c r="AU382" s="383"/>
      <c r="AV382" s="383"/>
      <c r="AW382" s="383"/>
      <c r="AX382" s="383"/>
      <c r="AY382" s="133"/>
      <c r="BE382" s="24" t="str">
        <f t="shared" si="57"/>
        <v>Netherlands</v>
      </c>
      <c r="BF382" s="24"/>
    </row>
    <row r="383" spans="1:60" hidden="1" outlineLevel="2">
      <c r="A383" s="70"/>
      <c r="B383" s="27">
        <v>1</v>
      </c>
      <c r="C383" s="86" t="str">
        <f t="shared" si="56"/>
        <v>Netherlands</v>
      </c>
      <c r="E383" s="64" t="str">
        <f>IFERROR(INDEX(Insights[],MATCH($A$375,Insights[Country],0),MATCH($E$9,Insights[#Headers],0)),"")</f>
        <v>EU</v>
      </c>
      <c r="F383" s="382"/>
      <c r="G383" s="382"/>
      <c r="H383" s="382"/>
      <c r="I383" s="382"/>
      <c r="J383" s="382"/>
      <c r="K383" s="382"/>
      <c r="L383" s="382"/>
      <c r="M383" s="382"/>
      <c r="N383" s="382"/>
      <c r="O383" s="382"/>
      <c r="P383" s="382"/>
      <c r="Q383" s="382"/>
      <c r="R383" s="382"/>
      <c r="S383" s="382"/>
      <c r="T383" s="382"/>
      <c r="U383" s="382"/>
      <c r="V383" s="382"/>
      <c r="W383" s="382"/>
      <c r="X383" s="382"/>
      <c r="Y383" s="382"/>
      <c r="Z383" s="382"/>
      <c r="AA383" s="382"/>
      <c r="AB383" s="382"/>
      <c r="AC383" s="382"/>
      <c r="AD383" s="382"/>
      <c r="AE383" s="382"/>
      <c r="AF383" s="382"/>
      <c r="AG383" s="382"/>
      <c r="AH383" s="382"/>
      <c r="AI383" s="382"/>
      <c r="AJ383" s="383"/>
      <c r="AK383" s="383"/>
      <c r="AL383" s="383"/>
      <c r="AM383" s="383"/>
      <c r="AN383" s="383"/>
      <c r="AO383" s="383"/>
      <c r="AP383" s="383"/>
      <c r="AQ383" s="383"/>
      <c r="AR383" s="383"/>
      <c r="AS383" s="383"/>
      <c r="AT383" s="383"/>
      <c r="AU383" s="383"/>
      <c r="AV383" s="383"/>
      <c r="AW383" s="383"/>
      <c r="AX383" s="383"/>
      <c r="AY383" s="133"/>
      <c r="BE383" s="24" t="str">
        <f t="shared" si="57"/>
        <v>Netherlands</v>
      </c>
      <c r="BF383" s="24"/>
    </row>
    <row r="384" spans="1:60" hidden="1" outlineLevel="2">
      <c r="A384" s="70"/>
      <c r="B384" s="27">
        <v>2</v>
      </c>
      <c r="C384" s="86" t="str">
        <f t="shared" si="56"/>
        <v>Netherlands</v>
      </c>
      <c r="E384" s="64" t="str">
        <f>IFERROR(INDEX(Insights[],MATCH($A$375,Insights[Country],0),MATCH($E$9,Insights[#Headers],0)),"")</f>
        <v>EU</v>
      </c>
      <c r="F384" s="382"/>
      <c r="G384" s="382"/>
      <c r="H384" s="382"/>
      <c r="I384" s="382"/>
      <c r="J384" s="382"/>
      <c r="K384" s="382"/>
      <c r="L384" s="382"/>
      <c r="M384" s="382"/>
      <c r="N384" s="382"/>
      <c r="O384" s="382"/>
      <c r="P384" s="382"/>
      <c r="Q384" s="382"/>
      <c r="R384" s="382"/>
      <c r="S384" s="382"/>
      <c r="T384" s="382"/>
      <c r="U384" s="382"/>
      <c r="V384" s="382"/>
      <c r="W384" s="382"/>
      <c r="X384" s="382"/>
      <c r="Y384" s="382"/>
      <c r="Z384" s="382"/>
      <c r="AA384" s="382"/>
      <c r="AB384" s="382"/>
      <c r="AC384" s="382"/>
      <c r="AD384" s="382"/>
      <c r="AE384" s="382"/>
      <c r="AF384" s="382"/>
      <c r="AG384" s="382"/>
      <c r="AH384" s="382"/>
      <c r="AI384" s="382"/>
      <c r="AJ384" s="383"/>
      <c r="AK384" s="383"/>
      <c r="AL384" s="383"/>
      <c r="AM384" s="383"/>
      <c r="AN384" s="383"/>
      <c r="AO384" s="383"/>
      <c r="AP384" s="383"/>
      <c r="AQ384" s="383"/>
      <c r="AR384" s="383"/>
      <c r="AS384" s="383"/>
      <c r="AT384" s="383"/>
      <c r="AU384" s="383"/>
      <c r="AV384" s="383"/>
      <c r="AW384" s="383"/>
      <c r="AX384" s="383"/>
      <c r="AY384" s="133"/>
      <c r="BE384" s="24" t="str">
        <f t="shared" si="57"/>
        <v>Netherlands</v>
      </c>
      <c r="BF384" s="24"/>
    </row>
    <row r="385" spans="1:60" hidden="1" outlineLevel="2">
      <c r="A385" s="70"/>
      <c r="B385" s="27">
        <v>2</v>
      </c>
      <c r="C385" s="86" t="str">
        <f t="shared" si="56"/>
        <v>Netherlands</v>
      </c>
      <c r="E385" s="64" t="str">
        <f>IFERROR(INDEX(Insights[],MATCH($A$375,Insights[Country],0),MATCH($E$9,Insights[#Headers],0)),"")</f>
        <v>EU</v>
      </c>
      <c r="F385" s="382"/>
      <c r="G385" s="382"/>
      <c r="H385" s="382"/>
      <c r="I385" s="382"/>
      <c r="J385" s="382"/>
      <c r="K385" s="382"/>
      <c r="L385" s="382"/>
      <c r="M385" s="382"/>
      <c r="N385" s="382"/>
      <c r="O385" s="382"/>
      <c r="P385" s="382"/>
      <c r="Q385" s="382"/>
      <c r="R385" s="382"/>
      <c r="S385" s="382"/>
      <c r="T385" s="382"/>
      <c r="U385" s="382"/>
      <c r="V385" s="382"/>
      <c r="W385" s="382"/>
      <c r="X385" s="382"/>
      <c r="Y385" s="382"/>
      <c r="Z385" s="382"/>
      <c r="AA385" s="382"/>
      <c r="AB385" s="382"/>
      <c r="AC385" s="382"/>
      <c r="AD385" s="382"/>
      <c r="AE385" s="382"/>
      <c r="AF385" s="382"/>
      <c r="AG385" s="382"/>
      <c r="AH385" s="382"/>
      <c r="AI385" s="382"/>
      <c r="AJ385" s="383"/>
      <c r="AK385" s="383"/>
      <c r="AL385" s="383"/>
      <c r="AM385" s="383"/>
      <c r="AN385" s="383"/>
      <c r="AO385" s="383"/>
      <c r="AP385" s="383"/>
      <c r="AQ385" s="383"/>
      <c r="AR385" s="383"/>
      <c r="AS385" s="383"/>
      <c r="AT385" s="383"/>
      <c r="AU385" s="383"/>
      <c r="AV385" s="383"/>
      <c r="AW385" s="383"/>
      <c r="AX385" s="383"/>
      <c r="AY385" s="133"/>
      <c r="BE385" s="24" t="str">
        <f t="shared" si="57"/>
        <v>Netherlands</v>
      </c>
      <c r="BF385" s="24"/>
    </row>
    <row r="386" spans="1:60" hidden="1" outlineLevel="2">
      <c r="A386" s="70"/>
      <c r="B386" s="27">
        <v>2</v>
      </c>
      <c r="C386" s="86" t="str">
        <f t="shared" si="56"/>
        <v>Netherlands</v>
      </c>
      <c r="E386" s="64" t="str">
        <f>IFERROR(INDEX(Insights[],MATCH($A$375,Insights[Country],0),MATCH($E$9,Insights[#Headers],0)),"")</f>
        <v>EU</v>
      </c>
      <c r="F386" s="382"/>
      <c r="G386" s="382"/>
      <c r="H386" s="382"/>
      <c r="I386" s="382"/>
      <c r="J386" s="382"/>
      <c r="K386" s="382"/>
      <c r="L386" s="382"/>
      <c r="M386" s="382"/>
      <c r="N386" s="382"/>
      <c r="O386" s="382"/>
      <c r="P386" s="382"/>
      <c r="Q386" s="382"/>
      <c r="R386" s="382"/>
      <c r="S386" s="382"/>
      <c r="T386" s="382"/>
      <c r="U386" s="382"/>
      <c r="V386" s="382"/>
      <c r="W386" s="382"/>
      <c r="X386" s="382"/>
      <c r="Y386" s="382"/>
      <c r="Z386" s="382"/>
      <c r="AA386" s="382"/>
      <c r="AB386" s="382"/>
      <c r="AC386" s="382"/>
      <c r="AD386" s="382"/>
      <c r="AE386" s="382"/>
      <c r="AF386" s="382"/>
      <c r="AG386" s="382"/>
      <c r="AH386" s="382"/>
      <c r="AI386" s="382"/>
      <c r="AJ386" s="383"/>
      <c r="AK386" s="383"/>
      <c r="AL386" s="383"/>
      <c r="AM386" s="383"/>
      <c r="AN386" s="383"/>
      <c r="AO386" s="383"/>
      <c r="AP386" s="383"/>
      <c r="AQ386" s="383"/>
      <c r="AR386" s="383"/>
      <c r="AS386" s="383"/>
      <c r="AT386" s="383"/>
      <c r="AU386" s="383"/>
      <c r="AV386" s="383"/>
      <c r="AW386" s="383"/>
      <c r="AX386" s="383"/>
      <c r="AY386" s="133"/>
      <c r="BE386" s="24" t="str">
        <f t="shared" si="57"/>
        <v>Netherlands</v>
      </c>
      <c r="BF386" s="24"/>
    </row>
    <row r="387" spans="1:60" hidden="1" outlineLevel="2">
      <c r="A387" s="70"/>
      <c r="B387" s="27">
        <v>2</v>
      </c>
      <c r="C387" s="86" t="str">
        <f t="shared" si="56"/>
        <v>Netherlands</v>
      </c>
      <c r="E387" s="64" t="str">
        <f>IFERROR(INDEX(Insights[],MATCH($A$375,Insights[Country],0),MATCH($E$9,Insights[#Headers],0)),"")</f>
        <v>EU</v>
      </c>
      <c r="F387" s="382"/>
      <c r="G387" s="382"/>
      <c r="H387" s="382"/>
      <c r="I387" s="382"/>
      <c r="J387" s="382"/>
      <c r="K387" s="382"/>
      <c r="L387" s="382"/>
      <c r="M387" s="382"/>
      <c r="N387" s="382"/>
      <c r="O387" s="382"/>
      <c r="P387" s="382"/>
      <c r="Q387" s="382"/>
      <c r="R387" s="382"/>
      <c r="S387" s="382"/>
      <c r="T387" s="382"/>
      <c r="U387" s="382"/>
      <c r="V387" s="382"/>
      <c r="W387" s="382"/>
      <c r="X387" s="382"/>
      <c r="Y387" s="382"/>
      <c r="Z387" s="382"/>
      <c r="AA387" s="382"/>
      <c r="AB387" s="382"/>
      <c r="AC387" s="382"/>
      <c r="AD387" s="382"/>
      <c r="AE387" s="382"/>
      <c r="AF387" s="382"/>
      <c r="AG387" s="382"/>
      <c r="AH387" s="382"/>
      <c r="AI387" s="382"/>
      <c r="AJ387" s="383"/>
      <c r="AK387" s="383"/>
      <c r="AL387" s="383"/>
      <c r="AM387" s="383"/>
      <c r="AN387" s="383"/>
      <c r="AO387" s="383"/>
      <c r="AP387" s="383"/>
      <c r="AQ387" s="383"/>
      <c r="AR387" s="383"/>
      <c r="AS387" s="383"/>
      <c r="AT387" s="383"/>
      <c r="AU387" s="383"/>
      <c r="AV387" s="383"/>
      <c r="AW387" s="383"/>
      <c r="AX387" s="383"/>
      <c r="AY387" s="133"/>
      <c r="BE387" s="24" t="str">
        <f t="shared" si="57"/>
        <v>Netherlands</v>
      </c>
      <c r="BF387" s="24"/>
    </row>
    <row r="388" spans="1:60" s="68" customFormat="1">
      <c r="A388" s="69" t="str">
        <f>References!A265</f>
        <v>New Zealand</v>
      </c>
      <c r="B388" s="61"/>
      <c r="C388" s="88"/>
      <c r="D388" s="90"/>
      <c r="E388" s="63" t="str">
        <f>IFERROR(INDEX(Insights[],MATCH($A$388,Insights[Country],0),MATCH($E$9,Insights[#Headers],0)),"")</f>
        <v>APAC</v>
      </c>
      <c r="F388" s="384"/>
      <c r="G388" s="384"/>
      <c r="H388" s="384"/>
      <c r="I388" s="384"/>
      <c r="J388" s="384"/>
      <c r="K388" s="384"/>
      <c r="L388" s="384"/>
      <c r="M388" s="384"/>
      <c r="N388" s="384"/>
      <c r="O388" s="384"/>
      <c r="P388" s="384"/>
      <c r="Q388" s="384"/>
      <c r="R388" s="384"/>
      <c r="S388" s="384"/>
      <c r="T388" s="384"/>
      <c r="U388" s="384"/>
      <c r="V388" s="384"/>
      <c r="W388" s="384"/>
      <c r="X388" s="384"/>
      <c r="Y388" s="384"/>
      <c r="Z388" s="384"/>
      <c r="AA388" s="384"/>
      <c r="AB388" s="384"/>
      <c r="AC388" s="384"/>
      <c r="AD388" s="384"/>
      <c r="AE388" s="384"/>
      <c r="AF388" s="384"/>
      <c r="AG388" s="384"/>
      <c r="AH388" s="384"/>
      <c r="AI388" s="384"/>
      <c r="AJ388" s="385"/>
      <c r="AK388" s="385"/>
      <c r="AL388" s="385"/>
      <c r="AM388" s="385"/>
      <c r="AN388" s="385"/>
      <c r="AO388" s="385"/>
      <c r="AP388" s="385"/>
      <c r="AQ388" s="385"/>
      <c r="AR388" s="385"/>
      <c r="AS388" s="385"/>
      <c r="AT388" s="385"/>
      <c r="AU388" s="385"/>
      <c r="AV388" s="385"/>
      <c r="AW388" s="385"/>
      <c r="AX388" s="385"/>
      <c r="AY388" s="87" t="str">
        <f>_xlfn.XLOOKUP(A388,CountrySelect[Country],CountrySelect[Location Name])</f>
        <v>Bayer New Zealand Ltd.</v>
      </c>
      <c r="AZ388" s="87">
        <f>_xlfn.XLOOKUP(A388,CountrySelect[Country],CountrySelect[Recipient Name])</f>
        <v>0</v>
      </c>
      <c r="BA388" s="87" t="str">
        <f>_xlfn.XLOOKUP(A388,CountrySelect[Country],CountrySelect[Address Line 1])</f>
        <v>72 Taharoto Rd</v>
      </c>
      <c r="BB388" s="87" t="str">
        <f>_xlfn.XLOOKUP(A388,CountrySelect[Country],CountrySelect[Address Line 2])</f>
        <v>Smales Farm</v>
      </c>
      <c r="BC388" s="87" t="e">
        <f>IF(_xlfn.XLOOKUP(A388,#REF!,#REF!)="","",_xlfn.XLOOKUP(A388,#REF!,#REF!))</f>
        <v>#REF!</v>
      </c>
      <c r="BD388" s="87" t="str">
        <f>_xlfn.XLOOKUP(A388,CountrySelect[Country],CountrySelect[City])</f>
        <v>Takapuna</v>
      </c>
      <c r="BE388" s="87" t="str">
        <f>A388</f>
        <v>New Zealand</v>
      </c>
      <c r="BF388" s="87" t="str">
        <f>_xlfn.XLOOKUP(A388,CountrySelect[Country],CountrySelect[Postal/Zip Code])</f>
        <v xml:space="preserve">0622 </v>
      </c>
      <c r="BG388" s="87">
        <f>_xlfn.XLOOKUP(A388,CountrySelect[Country],CountrySelect[Telephone])</f>
        <v>0</v>
      </c>
      <c r="BH388" s="87">
        <f>_xlfn.XLOOKUP(A388,CountrySelect[Country],CountrySelect[Email])</f>
        <v>0</v>
      </c>
    </row>
    <row r="389" spans="1:60" outlineLevel="1">
      <c r="A389" s="70"/>
      <c r="B389" s="27" t="s">
        <v>464</v>
      </c>
      <c r="C389" s="86" t="str">
        <f>$A$388</f>
        <v>New Zealand</v>
      </c>
      <c r="D389" s="83" t="s">
        <v>465</v>
      </c>
      <c r="E389" s="64" t="str">
        <f>IFERROR(INDEX(Insights[],MATCH($A$388,Insights[Country],0),MATCH($E$9,Insights[#Headers],0)),"")</f>
        <v>APAC</v>
      </c>
      <c r="F389" s="381"/>
      <c r="G389" s="381"/>
      <c r="H389" s="381"/>
      <c r="I389" s="381"/>
      <c r="J389" s="381"/>
      <c r="K389" s="381"/>
      <c r="L389" s="381"/>
      <c r="M389" s="381"/>
      <c r="N389" s="381"/>
      <c r="O389" s="381"/>
      <c r="P389" s="381"/>
      <c r="Q389" s="381"/>
      <c r="R389" s="381"/>
      <c r="S389" s="381"/>
      <c r="T389" s="381"/>
      <c r="U389" s="381"/>
      <c r="V389" s="381"/>
      <c r="W389" s="381"/>
      <c r="X389" s="381"/>
      <c r="Y389" s="381"/>
      <c r="Z389" s="381"/>
      <c r="AA389" s="381"/>
      <c r="AB389" s="381"/>
      <c r="AC389" s="381"/>
      <c r="AD389" s="381"/>
      <c r="AE389" s="381"/>
      <c r="AF389" s="381"/>
      <c r="AG389" s="381"/>
      <c r="AH389" s="381"/>
      <c r="AI389" s="381"/>
      <c r="AJ389" s="382" cm="1">
        <f t="array" ref="AJ389">IFERROR(_xlfn.XLOOKUP($A388,LangRef[[Country]:[Country]],LangRef[[Sites]:[Sites]])*$D$7,"")</f>
        <v>0</v>
      </c>
      <c r="AK389" s="382" cm="1">
        <f t="array" ref="AK389">IFERROR(_xlfn.XLOOKUP($A388,LangRef[[Country]:[Country]],LangRef[[Sites]:[Sites]])*$D$7,"")</f>
        <v>0</v>
      </c>
      <c r="AL389" s="382" cm="1">
        <f t="array" ref="AL389">IFERROR(_xlfn.XLOOKUP($A388,LangRef[[Country]:[Country]],LangRef[[Sites]:[Sites]])*$D$7,"")</f>
        <v>0</v>
      </c>
      <c r="AM389" s="382" cm="1">
        <f t="array" ref="AM389">IFERROR(_xlfn.XLOOKUP($A388,LangRef[[Country]:[Country]],LangRef[[Sites]:[Sites]])*$D$7,"")</f>
        <v>0</v>
      </c>
      <c r="AN389" s="382" cm="1">
        <f t="array" ref="AN389">IFERROR(_xlfn.XLOOKUP($A388,LangRef[[Country]:[Country]],LangRef[[Sites]:[Sites]])*$D$7,"")</f>
        <v>0</v>
      </c>
      <c r="AO389" s="382" cm="1">
        <f t="array" ref="AO389">IFERROR(_xlfn.XLOOKUP($A388,LangRef[[Country]:[Country]],LangRef[[Sites]:[Sites]])*$D$7,"")</f>
        <v>0</v>
      </c>
      <c r="AP389" s="382" cm="1">
        <f t="array" ref="AP389">IFERROR(_xlfn.XLOOKUP($A388,LangRef[[Country]:[Country]],LangRef[[Sites]:[Sites]])*$D$7,"")</f>
        <v>0</v>
      </c>
      <c r="AQ389" s="382" cm="1">
        <f t="array" ref="AQ389">IFERROR(_xlfn.XLOOKUP($A388,LangRef[[Country]:[Country]],LangRef[[Sites]:[Sites]])*$D$7,"")</f>
        <v>0</v>
      </c>
      <c r="AR389" s="382" cm="1">
        <f t="array" ref="AR389">IFERROR(_xlfn.XLOOKUP($A388,LangRef[[Country]:[Country]],LangRef[[Sites]:[Sites]])*$D$7,"")</f>
        <v>0</v>
      </c>
      <c r="AS389" s="382" cm="1">
        <f t="array" ref="AS389">IFERROR(_xlfn.XLOOKUP($A388,LangRef[[Country]:[Country]],LangRef[[Sites]:[Sites]])*$D$7,"")</f>
        <v>0</v>
      </c>
      <c r="AT389" s="382" cm="1">
        <f t="array" ref="AT389">IFERROR(_xlfn.XLOOKUP($A388,LangRef[[Country]:[Country]],LangRef[[Sites]:[Sites]])*$D$7,"")</f>
        <v>0</v>
      </c>
      <c r="AU389" s="382" cm="1">
        <f t="array" ref="AU389">IFERROR(_xlfn.XLOOKUP($A388,LangRef[[Country]:[Country]],LangRef[[Sites]:[Sites]])*$D$7,"")</f>
        <v>0</v>
      </c>
      <c r="AV389" s="382" cm="1">
        <f t="array" ref="AV389">IFERROR(_xlfn.XLOOKUP($A388,LangRef[[Country]:[Country]],LangRef[[Sites]:[Sites]])*$D$7,"")</f>
        <v>0</v>
      </c>
      <c r="AW389" s="382" cm="1">
        <f t="array" ref="AW389">IFERROR(_xlfn.XLOOKUP($A388,LangRef[[Country]:[Country]],LangRef[[Sites]:[Sites]])*$D$7,"")</f>
        <v>0</v>
      </c>
      <c r="AX389" s="382" cm="1">
        <f t="array" ref="AX389">IFERROR(_xlfn.XLOOKUP($A388,LangRef[[Country]:[Country]],LangRef[[Sites]:[Sites]])*$D$7,"")</f>
        <v>0</v>
      </c>
      <c r="AY389" s="28"/>
      <c r="BE389" s="24" t="str">
        <f>C389</f>
        <v>New Zealand</v>
      </c>
      <c r="BF389" s="24"/>
    </row>
    <row r="390" spans="1:60" outlineLevel="1">
      <c r="A390" s="70"/>
      <c r="B390" s="27" t="s">
        <v>464</v>
      </c>
      <c r="C390" s="86" t="str">
        <f t="shared" ref="C390:C400" si="58">$A$388</f>
        <v>New Zealand</v>
      </c>
      <c r="D390" s="83" t="str" cm="1">
        <f t="array" ref="D390">_xlfn._xlws.FILTER(References!$H$237:$H$310,References!$G$237:$G$310='Printing Tracker'!A388)</f>
        <v>English</v>
      </c>
      <c r="E390" s="64" t="str">
        <f>IFERROR(INDEX(Insights[],MATCH($A$388,Insights[Country],0),MATCH($E$9,Insights[#Headers],0)),"")</f>
        <v>APAC</v>
      </c>
      <c r="F390" s="382" cm="1">
        <f t="array" ref="F390">IFERROR(_xlfn.CEILING.MATH(IF($D$8="",_xlfn.XLOOKUP($A388,LangRef[[Country]:[Country]],LangRef[[Screened Patients]:[Screened Patients]])*$D$5,_xlfn.XLOOKUP($A388,LangRef[[Country]:[Country]],LangRef[[Screened Patients]:[Screened Patients]])*$D$5*$D$8),10),"")</f>
        <v>0</v>
      </c>
      <c r="G390" s="382" cm="1">
        <f t="array" ref="G390">IFERROR(_xlfn.CEILING.MATH(IF($D$8="",_xlfn.XLOOKUP($A388,LangRef[[Country]:[Country]],LangRef[[Screened Patients]:[Screened Patients]])*$G$1,_xlfn.XLOOKUP($A388,LangRef[[Country]:[Country]],LangRef[[Sites]:[Sites]])*$G$1*$D$8),5),"")</f>
        <v>0</v>
      </c>
      <c r="H390" s="382" cm="1">
        <f t="array" ref="H390">IFERROR(_xlfn.CEILING.MATH(IF($D$8="",_xlfn.XLOOKUP($A388,LangRef[[Country]:[Country]],LangRef[[Screened Patients]:[Screened Patients]])*$D$5,_xlfn.XLOOKUP($A388,LangRef[[Country]:[Country]],LangRef[[Screened Patients]:[Screened Patients]])*$D$5*$D$8),10),"")</f>
        <v>0</v>
      </c>
      <c r="I390" s="382" cm="1">
        <f t="array" ref="I390">IFERROR(_xlfn.CEILING.MATH(IF($D$8="",_xlfn.XLOOKUP($A388,LangRef[[Country]:[Country]],LangRef[[Screened Patients]:[Screened Patients]])*$D$5,_xlfn.XLOOKUP($A388,LangRef[[Country]:[Country]],LangRef[[Screened Patients]:[Screened Patients]])*$D$5*$D$8),10),"")</f>
        <v>0</v>
      </c>
      <c r="J390" s="382" cm="1">
        <f t="array" ref="J390">IFERROR(_xlfn.CEILING.MATH(IF($D$8="",_xlfn.XLOOKUP($A388,LangRef[[Country]:[Country]],LangRef[[Screened Patients]:[Screened Patients]])*$D$5,_xlfn.XLOOKUP($A388,LangRef[[Country]:[Country]],LangRef[[Screened Patients]:[Screened Patients]])*$D$5*$D$8),10),"")</f>
        <v>0</v>
      </c>
      <c r="K390" s="382" cm="1">
        <f t="array" ref="K390">IFERROR(_xlfn.CEILING.MATH(IF($D$8="",_xlfn.XLOOKUP($A388,LangRef[[Country]:[Country]],LangRef[[Screened Patients]:[Screened Patients]])*$D$5,_xlfn.XLOOKUP($A388,LangRef[[Country]:[Country]],LangRef[[Screened Patients]:[Screened Patients]])*$D$5*$D$8),10),"")</f>
        <v>0</v>
      </c>
      <c r="L390" s="382" cm="1">
        <f t="array" ref="L390">IFERROR(_xlfn.CEILING.MATH(IF($D$8="",_xlfn.XLOOKUP($A388,LangRef[[Country]:[Country]],LangRef[[Screened Patients]:[Screened Patients]])*$D$5,_xlfn.XLOOKUP($A388,LangRef[[Country]:[Country]],LangRef[[Screened Patients]:[Screened Patients]])*$D$5*$D$8),10),"")</f>
        <v>0</v>
      </c>
      <c r="M390" s="382" cm="1">
        <f t="array" ref="M390">IFERROR(_xlfn.CEILING.MATH(IF($D$8="",_xlfn.XLOOKUP($A388,LangRef[[Country]:[Country]],LangRef[[Screened Patients]:[Screened Patients]])*$D$5,_xlfn.XLOOKUP($A388,LangRef[[Country]:[Country]],LangRef[[Screened Patients]:[Screened Patients]])*$D$5*$D$8),10),"")</f>
        <v>0</v>
      </c>
      <c r="N390" s="382" cm="1">
        <f t="array" ref="N390">IFERROR(_xlfn.CEILING.MATH(IF($D$8="",_xlfn.XLOOKUP($A388,LangRef[[Country]:[Country]],LangRef[[Screened Patients]:[Screened Patients]])*$D$5,_xlfn.XLOOKUP($A388,LangRef[[Country]:[Country]],LangRef[[Screened Patients]:[Screened Patients]])*$D$5*$D$8),10),"")</f>
        <v>0</v>
      </c>
      <c r="O390" s="382" cm="1">
        <f t="array" ref="O390">IFERROR(_xlfn.CEILING.MATH(IF($D$8="",_xlfn.XLOOKUP($A388,LangRef[[Country]:[Country]],LangRef[[Screened Patients]:[Screened Patients]])*$D$5,_xlfn.XLOOKUP($A388,LangRef[[Country]:[Country]],LangRef[[Screened Patients]:[Screened Patients]])*$D$5*$D$8),10),"")</f>
        <v>0</v>
      </c>
      <c r="P390" s="382" cm="1">
        <f t="array" ref="P390">IFERROR(_xlfn.CEILING.MATH(IF($D$8="",_xlfn.XLOOKUP($A388,LangRef[[Country]:[Country]],LangRef[[Screened Patients]:[Screened Patients]])*$D$5,_xlfn.XLOOKUP($A388,LangRef[[Country]:[Country]],LangRef[[Screened Patients]:[Screened Patients]])*$D$5*$D$8),10),"")</f>
        <v>0</v>
      </c>
      <c r="Q390" s="382" cm="1">
        <f t="array" ref="Q390">IFERROR(_xlfn.CEILING.MATH(IF($D$8="",_xlfn.XLOOKUP($A388,LangRef[[Country]:[Country]],LangRef[[Screened Patients]:[Screened Patients]])*$D$5,_xlfn.XLOOKUP($A388,LangRef[[Country]:[Country]],LangRef[[Screened Patients]:[Screened Patients]])*$D$5*$D$8),10),"")</f>
        <v>0</v>
      </c>
      <c r="R390" s="382" cm="1">
        <f t="array" ref="R390">IFERROR(_xlfn.CEILING.MATH(IF($D$8="",_xlfn.XLOOKUP($A388,LangRef[[Country]:[Country]],LangRef[[Screened Patients]:[Screened Patients]])*$D$5,_xlfn.XLOOKUP($A388,LangRef[[Country]:[Country]],LangRef[[Screened Patients]:[Screened Patients]])*$D$5*$D$8),10),"")</f>
        <v>0</v>
      </c>
      <c r="S390" s="382" cm="1">
        <f t="array" ref="S390">IFERROR(_xlfn.CEILING.MATH(IF($D$8="",_xlfn.XLOOKUP($A388,LangRef[[Country]:[Country]],LangRef[[Screened Patients]:[Screened Patients]])*$D$5,_xlfn.XLOOKUP($A388,LangRef[[Country]:[Country]],LangRef[[Screened Patients]:[Screened Patients]])*$D$5*$D$8),10),"")</f>
        <v>0</v>
      </c>
      <c r="T390" s="382" cm="1">
        <f t="array" ref="T390">IFERROR(_xlfn.CEILING.MATH(IF($D$8="",_xlfn.XLOOKUP($A388,LangRef[[Country]:[Country]],LangRef[[Screened Patients]:[Screened Patients]])*$D$5,_xlfn.XLOOKUP($A388,LangRef[[Country]:[Country]],LangRef[[Screened Patients]:[Screened Patients]])*$D$5*$D$8),10),"")</f>
        <v>0</v>
      </c>
      <c r="U390" s="382" cm="1">
        <f t="array" ref="U390">IFERROR(_xlfn.CEILING.MATH(IF($D$8="",_xlfn.XLOOKUP($A388,LangRef[[Country]:[Country]],LangRef[[Screened Patients]:[Screened Patients]])*$D$5,_xlfn.XLOOKUP($A388,LangRef[[Country]:[Country]],LangRef[[Screened Patients]:[Screened Patients]])*$D$6*$D$8),10),"")</f>
        <v>0</v>
      </c>
      <c r="V390" s="382" cm="1">
        <f t="array" ref="V390">IFERROR(_xlfn.CEILING.MATH(IF($D$8="",_xlfn.XLOOKUP($A388,LangRef[[Country]:[Country]],LangRef[[Screened Patients]:[Screened Patients]])*$D$5,_xlfn.XLOOKUP($A388,LangRef[[Country]:[Country]],LangRef[[Screened Patients]:[Screened Patients]])*$D$6*$D$8),10),"")</f>
        <v>0</v>
      </c>
      <c r="W390" s="382" cm="1">
        <f t="array" ref="W390">IFERROR(_xlfn.CEILING.MATH(IF($D$8="",_xlfn.XLOOKUP($A388,LangRef[[Country]:[Country]],LangRef[[Screened Patients]:[Screened Patients]])*$D$5,_xlfn.XLOOKUP($A388,LangRef[[Country]:[Country]],LangRef[[Screened Patients]:[Screened Patients]])*$D$6*$D$8),10),"")</f>
        <v>0</v>
      </c>
      <c r="X390" s="382" cm="1">
        <f t="array" ref="X390">IFERROR(_xlfn.CEILING.MATH(IF($D$8="",_xlfn.XLOOKUP($A388,LangRef[[Country]:[Country]],LangRef[[Screened Patients]:[Screened Patients]])*$D$5,_xlfn.XLOOKUP($A388,LangRef[[Country]:[Country]],LangRef[[Screened Patients]:[Screened Patients]])*$D$6*$D$8),10),"")</f>
        <v>0</v>
      </c>
      <c r="Y390" s="382" cm="1">
        <f t="array" ref="Y390">IFERROR(_xlfn.CEILING.MATH(IF($D$8="",_xlfn.XLOOKUP($A388,LangRef[[Country]:[Country]],LangRef[[Screened Patients]:[Screened Patients]])*$D$5,_xlfn.XLOOKUP($A388,LangRef[[Country]:[Country]],LangRef[[Screened Patients]:[Screened Patients]])*$D$6*$D$8),10),"")</f>
        <v>0</v>
      </c>
      <c r="Z390" s="382" cm="1">
        <f t="array" ref="Z390">IFERROR(_xlfn.CEILING.MATH(IF($D$8="",_xlfn.XLOOKUP($A388,LangRef[[Country]:[Country]],LangRef[[Screened Patients]:[Screened Patients]])*$D$5,_xlfn.XLOOKUP($A388,LangRef[[Country]:[Country]],LangRef[[Screened Patients]:[Screened Patients]])*$D$6*$D$8),10),"")</f>
        <v>0</v>
      </c>
      <c r="AA390" s="382" cm="1">
        <f t="array" ref="AA390">IFERROR(_xlfn.CEILING.MATH(IF($D$8="",_xlfn.XLOOKUP($A388,LangRef[[Country]:[Country]],LangRef[[Screened Patients]:[Screened Patients]])*$D$5,_xlfn.XLOOKUP($A388,LangRef[[Country]:[Country]],LangRef[[Screened Patients]:[Screened Patients]])*$D$6*$D$8),10),"")</f>
        <v>0</v>
      </c>
      <c r="AB390" s="382" cm="1">
        <f t="array" ref="AB390">IFERROR(_xlfn.CEILING.MATH(IF($D$8="",_xlfn.XLOOKUP($A388,LangRef[[Country]:[Country]],LangRef[[Screened Patients]:[Screened Patients]])*$D$5,_xlfn.XLOOKUP($A388,LangRef[[Country]:[Country]],LangRef[[Screened Patients]:[Screened Patients]])*$D$6*$D$8),10),"")</f>
        <v>0</v>
      </c>
      <c r="AC390" s="382" cm="1">
        <f t="array" ref="AC390">IFERROR(_xlfn.CEILING.MATH(IF($D$8="",_xlfn.XLOOKUP($A388,LangRef[[Country]:[Country]],LangRef[[Screened Patients]:[Screened Patients]])*$D$5,_xlfn.XLOOKUP($A388,LangRef[[Country]:[Country]],LangRef[[Screened Patients]:[Screened Patients]])*$D$6*$D$8),10),"")</f>
        <v>0</v>
      </c>
      <c r="AD390" s="382" cm="1">
        <f t="array" ref="AD390">IFERROR(_xlfn.CEILING.MATH(IF($D$8="",_xlfn.XLOOKUP($A388,LangRef[[Country]:[Country]],LangRef[[Screened Patients]:[Screened Patients]])*$D$5,_xlfn.XLOOKUP($A388,LangRef[[Country]:[Country]],LangRef[[Screened Patients]:[Screened Patients]])*$D$6*$D$8),10),"")</f>
        <v>0</v>
      </c>
      <c r="AE390" s="382" cm="1">
        <f t="array" ref="AE390">IFERROR(_xlfn.CEILING.MATH(IF($D$8="",_xlfn.XLOOKUP($A388,LangRef[[Country]:[Country]],LangRef[[Screened Patients]:[Screened Patients]])*$D$5,_xlfn.XLOOKUP($A388,LangRef[[Country]:[Country]],LangRef[[Screened Patients]:[Screened Patients]])*$D$6*$D$8),10),"")</f>
        <v>0</v>
      </c>
      <c r="AF390" s="382" cm="1">
        <f t="array" ref="AF390">IFERROR(_xlfn.CEILING.MATH(IF($D$8="",_xlfn.XLOOKUP($A388,LangRef[[Country]:[Country]],LangRef[[Screened Patients]:[Screened Patients]])*$D$5,_xlfn.XLOOKUP($A388,LangRef[[Country]:[Country]],LangRef[[Screened Patients]:[Screened Patients]])*$D$6*$D$8),10),"")</f>
        <v>0</v>
      </c>
      <c r="AG390" s="382" cm="1">
        <f t="array" ref="AG390">IFERROR(_xlfn.CEILING.MATH(IF($D$8="",_xlfn.XLOOKUP($A388,LangRef[[Country]:[Country]],LangRef[[Screened Patients]:[Screened Patients]])*$D$5,_xlfn.XLOOKUP($A388,LangRef[[Country]:[Country]],LangRef[[Screened Patients]:[Screened Patients]])*$D$6*$D$8),10),"")</f>
        <v>0</v>
      </c>
      <c r="AH390" s="382" cm="1">
        <f t="array" ref="AH390">IFERROR(_xlfn.CEILING.MATH(IF($D$8="",_xlfn.XLOOKUP($A388,LangRef[[Country]:[Country]],LangRef[[Screened Patients]:[Screened Patients]])*$D$5,_xlfn.XLOOKUP($A388,LangRef[[Country]:[Country]],LangRef[[Screened Patients]:[Screened Patients]])*$D$6*$D$8),10),"")</f>
        <v>0</v>
      </c>
      <c r="AI390" s="382" cm="1">
        <f t="array" ref="AI390">IFERROR(_xlfn.CEILING.MATH(IF($D$8="",_xlfn.XLOOKUP($A388,LangRef[[Country]:[Country]],LangRef[[Screened Patients]:[Screened Patients]])*$D$5,_xlfn.XLOOKUP($A388,LangRef[[Country]:[Country]],LangRef[[Screened Patients]:[Screened Patients]])*$D$6*$D$8),10),"")</f>
        <v>0</v>
      </c>
      <c r="AJ390" s="27"/>
      <c r="AK390" s="27"/>
      <c r="AL390" s="27"/>
      <c r="AM390" s="27"/>
      <c r="AN390" s="27"/>
      <c r="AO390" s="27"/>
      <c r="AP390" s="27"/>
      <c r="AQ390" s="27"/>
      <c r="AR390" s="27"/>
      <c r="AS390" s="27"/>
      <c r="AT390" s="27"/>
      <c r="AU390" s="27"/>
      <c r="AV390" s="27"/>
      <c r="AW390" s="27"/>
      <c r="AX390" s="27"/>
      <c r="AY390" s="28"/>
      <c r="BE390" s="24" t="str">
        <f t="shared" ref="BE390:BE400" si="59">C390</f>
        <v>New Zealand</v>
      </c>
      <c r="BF390" s="24"/>
    </row>
    <row r="391" spans="1:60" outlineLevel="1">
      <c r="A391" s="70"/>
      <c r="B391" s="27" t="s">
        <v>464</v>
      </c>
      <c r="C391" s="86" t="str">
        <f t="shared" si="58"/>
        <v>New Zealand</v>
      </c>
      <c r="E391" s="64" t="str">
        <f>IFERROR(INDEX(Insights[],MATCH($A$388,Insights[Country],0),MATCH($E$9,Insights[#Headers],0)),"")</f>
        <v>APAC</v>
      </c>
      <c r="F391" s="382"/>
      <c r="G391" s="382"/>
      <c r="H391" s="382"/>
      <c r="I391" s="382"/>
      <c r="J391" s="382"/>
      <c r="K391" s="382"/>
      <c r="L391" s="382"/>
      <c r="M391" s="382"/>
      <c r="N391" s="382"/>
      <c r="O391" s="382"/>
      <c r="P391" s="382"/>
      <c r="Q391" s="382"/>
      <c r="R391" s="382"/>
      <c r="S391" s="382"/>
      <c r="T391" s="382"/>
      <c r="U391" s="382"/>
      <c r="V391" s="382"/>
      <c r="W391" s="382"/>
      <c r="X391" s="382"/>
      <c r="Y391" s="382"/>
      <c r="Z391" s="382"/>
      <c r="AA391" s="382"/>
      <c r="AB391" s="382"/>
      <c r="AC391" s="382"/>
      <c r="AD391" s="382"/>
      <c r="AE391" s="382"/>
      <c r="AF391" s="382"/>
      <c r="AG391" s="382"/>
      <c r="AH391" s="382"/>
      <c r="AI391" s="382"/>
      <c r="AJ391" s="383"/>
      <c r="AK391" s="383"/>
      <c r="AL391" s="383"/>
      <c r="AM391" s="383"/>
      <c r="AN391" s="383"/>
      <c r="AO391" s="383"/>
      <c r="AP391" s="383"/>
      <c r="AQ391" s="383"/>
      <c r="AR391" s="383"/>
      <c r="AS391" s="383"/>
      <c r="AT391" s="383"/>
      <c r="AU391" s="383"/>
      <c r="AV391" s="383"/>
      <c r="AW391" s="383"/>
      <c r="AX391" s="383"/>
      <c r="AY391" s="133"/>
      <c r="BE391" s="24" t="str">
        <f t="shared" si="59"/>
        <v>New Zealand</v>
      </c>
      <c r="BF391" s="24"/>
    </row>
    <row r="392" spans="1:60" outlineLevel="1">
      <c r="A392" s="70"/>
      <c r="B392" s="27" t="s">
        <v>464</v>
      </c>
      <c r="C392" s="86" t="str">
        <f t="shared" si="58"/>
        <v>New Zealand</v>
      </c>
      <c r="E392" s="64" t="str">
        <f>IFERROR(INDEX(Insights[],MATCH($A$388,Insights[Country],0),MATCH($E$9,Insights[#Headers],0)),"")</f>
        <v>APAC</v>
      </c>
      <c r="F392" s="382"/>
      <c r="G392" s="382"/>
      <c r="H392" s="382"/>
      <c r="I392" s="382"/>
      <c r="J392" s="382"/>
      <c r="K392" s="382"/>
      <c r="L392" s="382"/>
      <c r="M392" s="382"/>
      <c r="N392" s="382"/>
      <c r="O392" s="382"/>
      <c r="P392" s="382"/>
      <c r="Q392" s="382"/>
      <c r="R392" s="382"/>
      <c r="S392" s="382"/>
      <c r="T392" s="382"/>
      <c r="U392" s="382"/>
      <c r="V392" s="382"/>
      <c r="W392" s="382"/>
      <c r="X392" s="382"/>
      <c r="Y392" s="382"/>
      <c r="Z392" s="382"/>
      <c r="AA392" s="382"/>
      <c r="AB392" s="382"/>
      <c r="AC392" s="382"/>
      <c r="AD392" s="382"/>
      <c r="AE392" s="382"/>
      <c r="AF392" s="382"/>
      <c r="AG392" s="382"/>
      <c r="AH392" s="382"/>
      <c r="AI392" s="382"/>
      <c r="AJ392" s="383"/>
      <c r="AK392" s="383"/>
      <c r="AL392" s="383"/>
      <c r="AM392" s="383"/>
      <c r="AN392" s="383"/>
      <c r="AO392" s="383"/>
      <c r="AP392" s="383"/>
      <c r="AQ392" s="383"/>
      <c r="AR392" s="383"/>
      <c r="AS392" s="383"/>
      <c r="AT392" s="383"/>
      <c r="AU392" s="383"/>
      <c r="AV392" s="383"/>
      <c r="AW392" s="383"/>
      <c r="AX392" s="383"/>
      <c r="AY392" s="133"/>
      <c r="BE392" s="24" t="str">
        <f t="shared" si="59"/>
        <v>New Zealand</v>
      </c>
      <c r="BF392" s="24"/>
    </row>
    <row r="393" spans="1:60" outlineLevel="1">
      <c r="A393" s="70"/>
      <c r="B393" s="27">
        <v>1</v>
      </c>
      <c r="C393" s="86" t="str">
        <f t="shared" si="58"/>
        <v>New Zealand</v>
      </c>
      <c r="E393" s="64" t="str">
        <f>IFERROR(INDEX(Insights[],MATCH($A$388,Insights[Country],0),MATCH($E$9,Insights[#Headers],0)),"")</f>
        <v>APAC</v>
      </c>
      <c r="F393" s="382"/>
      <c r="G393" s="382"/>
      <c r="H393" s="382"/>
      <c r="I393" s="382"/>
      <c r="J393" s="382"/>
      <c r="K393" s="382"/>
      <c r="L393" s="382"/>
      <c r="M393" s="382"/>
      <c r="N393" s="382"/>
      <c r="O393" s="382"/>
      <c r="P393" s="382"/>
      <c r="Q393" s="382"/>
      <c r="R393" s="382"/>
      <c r="S393" s="382"/>
      <c r="T393" s="382"/>
      <c r="U393" s="382"/>
      <c r="V393" s="382"/>
      <c r="W393" s="382"/>
      <c r="X393" s="382"/>
      <c r="Y393" s="382"/>
      <c r="Z393" s="382"/>
      <c r="AA393" s="382"/>
      <c r="AB393" s="382"/>
      <c r="AC393" s="382"/>
      <c r="AD393" s="382"/>
      <c r="AE393" s="382"/>
      <c r="AF393" s="382"/>
      <c r="AG393" s="382"/>
      <c r="AH393" s="382"/>
      <c r="AI393" s="382"/>
      <c r="AJ393" s="383"/>
      <c r="AK393" s="383"/>
      <c r="AL393" s="383"/>
      <c r="AM393" s="383"/>
      <c r="AN393" s="383"/>
      <c r="AO393" s="383"/>
      <c r="AP393" s="383"/>
      <c r="AQ393" s="383"/>
      <c r="AR393" s="383"/>
      <c r="AS393" s="383"/>
      <c r="AT393" s="383"/>
      <c r="AU393" s="383"/>
      <c r="AV393" s="383"/>
      <c r="AW393" s="383"/>
      <c r="AX393" s="383"/>
      <c r="AY393" s="133"/>
      <c r="BE393" s="24" t="str">
        <f t="shared" si="59"/>
        <v>New Zealand</v>
      </c>
      <c r="BF393" s="24"/>
    </row>
    <row r="394" spans="1:60" outlineLevel="1">
      <c r="A394" s="70"/>
      <c r="B394" s="27">
        <v>1</v>
      </c>
      <c r="C394" s="86" t="str">
        <f t="shared" si="58"/>
        <v>New Zealand</v>
      </c>
      <c r="E394" s="64" t="str">
        <f>IFERROR(INDEX(Insights[],MATCH($A$388,Insights[Country],0),MATCH($E$9,Insights[#Headers],0)),"")</f>
        <v>APAC</v>
      </c>
      <c r="F394" s="382"/>
      <c r="G394" s="382"/>
      <c r="H394" s="382"/>
      <c r="I394" s="382"/>
      <c r="J394" s="382"/>
      <c r="K394" s="382"/>
      <c r="L394" s="382"/>
      <c r="M394" s="382"/>
      <c r="N394" s="382"/>
      <c r="O394" s="382"/>
      <c r="P394" s="382"/>
      <c r="Q394" s="382"/>
      <c r="R394" s="382"/>
      <c r="S394" s="382"/>
      <c r="T394" s="382"/>
      <c r="U394" s="382"/>
      <c r="V394" s="382"/>
      <c r="W394" s="382"/>
      <c r="X394" s="382"/>
      <c r="Y394" s="382"/>
      <c r="Z394" s="382"/>
      <c r="AA394" s="382"/>
      <c r="AB394" s="382"/>
      <c r="AC394" s="382"/>
      <c r="AD394" s="382"/>
      <c r="AE394" s="382"/>
      <c r="AF394" s="382"/>
      <c r="AG394" s="382"/>
      <c r="AH394" s="382"/>
      <c r="AI394" s="382"/>
      <c r="AJ394" s="383"/>
      <c r="AK394" s="383"/>
      <c r="AL394" s="383"/>
      <c r="AM394" s="383"/>
      <c r="AN394" s="383"/>
      <c r="AO394" s="383"/>
      <c r="AP394" s="383"/>
      <c r="AQ394" s="383"/>
      <c r="AR394" s="383"/>
      <c r="AS394" s="383"/>
      <c r="AT394" s="383"/>
      <c r="AU394" s="383"/>
      <c r="AV394" s="383"/>
      <c r="AW394" s="383"/>
      <c r="AX394" s="383"/>
      <c r="AY394" s="133"/>
      <c r="BE394" s="24" t="str">
        <f t="shared" si="59"/>
        <v>New Zealand</v>
      </c>
      <c r="BF394" s="24"/>
    </row>
    <row r="395" spans="1:60" hidden="1" outlineLevel="2">
      <c r="A395" s="70"/>
      <c r="B395" s="27">
        <v>1</v>
      </c>
      <c r="C395" s="86" t="str">
        <f t="shared" si="58"/>
        <v>New Zealand</v>
      </c>
      <c r="E395" s="64" t="str">
        <f>IFERROR(INDEX(Insights[],MATCH($A$388,Insights[Country],0),MATCH($E$9,Insights[#Headers],0)),"")</f>
        <v>APAC</v>
      </c>
      <c r="F395" s="382"/>
      <c r="G395" s="382"/>
      <c r="H395" s="382"/>
      <c r="I395" s="382"/>
      <c r="J395" s="382"/>
      <c r="K395" s="382"/>
      <c r="L395" s="382"/>
      <c r="M395" s="382"/>
      <c r="N395" s="382"/>
      <c r="O395" s="382"/>
      <c r="P395" s="382"/>
      <c r="Q395" s="382"/>
      <c r="R395" s="382"/>
      <c r="S395" s="382"/>
      <c r="T395" s="382"/>
      <c r="U395" s="382"/>
      <c r="V395" s="382"/>
      <c r="W395" s="382"/>
      <c r="X395" s="382"/>
      <c r="Y395" s="382"/>
      <c r="Z395" s="382"/>
      <c r="AA395" s="382"/>
      <c r="AB395" s="382"/>
      <c r="AC395" s="382"/>
      <c r="AD395" s="382"/>
      <c r="AE395" s="382"/>
      <c r="AF395" s="382"/>
      <c r="AG395" s="382"/>
      <c r="AH395" s="382"/>
      <c r="AI395" s="382"/>
      <c r="AJ395" s="383"/>
      <c r="AK395" s="383"/>
      <c r="AL395" s="383"/>
      <c r="AM395" s="383"/>
      <c r="AN395" s="383"/>
      <c r="AO395" s="383"/>
      <c r="AP395" s="383"/>
      <c r="AQ395" s="383"/>
      <c r="AR395" s="383"/>
      <c r="AS395" s="383"/>
      <c r="AT395" s="383"/>
      <c r="AU395" s="383"/>
      <c r="AV395" s="383"/>
      <c r="AW395" s="383"/>
      <c r="AX395" s="383"/>
      <c r="AY395" s="133"/>
      <c r="BE395" s="24" t="str">
        <f t="shared" si="59"/>
        <v>New Zealand</v>
      </c>
      <c r="BF395" s="24"/>
    </row>
    <row r="396" spans="1:60" hidden="1" outlineLevel="2">
      <c r="A396" s="70"/>
      <c r="B396" s="27">
        <v>1</v>
      </c>
      <c r="C396" s="86" t="str">
        <f t="shared" si="58"/>
        <v>New Zealand</v>
      </c>
      <c r="E396" s="64" t="str">
        <f>IFERROR(INDEX(Insights[],MATCH($A$388,Insights[Country],0),MATCH($E$9,Insights[#Headers],0)),"")</f>
        <v>APAC</v>
      </c>
      <c r="F396" s="382"/>
      <c r="G396" s="382"/>
      <c r="H396" s="382"/>
      <c r="I396" s="382"/>
      <c r="J396" s="382"/>
      <c r="K396" s="382"/>
      <c r="L396" s="382"/>
      <c r="M396" s="382"/>
      <c r="N396" s="382"/>
      <c r="O396" s="382"/>
      <c r="P396" s="382"/>
      <c r="Q396" s="382"/>
      <c r="R396" s="382"/>
      <c r="S396" s="382"/>
      <c r="T396" s="382"/>
      <c r="U396" s="382"/>
      <c r="V396" s="382"/>
      <c r="W396" s="382"/>
      <c r="X396" s="382"/>
      <c r="Y396" s="382"/>
      <c r="Z396" s="382"/>
      <c r="AA396" s="382"/>
      <c r="AB396" s="382"/>
      <c r="AC396" s="382"/>
      <c r="AD396" s="382"/>
      <c r="AE396" s="382"/>
      <c r="AF396" s="382"/>
      <c r="AG396" s="382"/>
      <c r="AH396" s="382"/>
      <c r="AI396" s="382"/>
      <c r="AJ396" s="383"/>
      <c r="AK396" s="383"/>
      <c r="AL396" s="383"/>
      <c r="AM396" s="383"/>
      <c r="AN396" s="383"/>
      <c r="AO396" s="383"/>
      <c r="AP396" s="383"/>
      <c r="AQ396" s="383"/>
      <c r="AR396" s="383"/>
      <c r="AS396" s="383"/>
      <c r="AT396" s="383"/>
      <c r="AU396" s="383"/>
      <c r="AV396" s="383"/>
      <c r="AW396" s="383"/>
      <c r="AX396" s="383"/>
      <c r="AY396" s="133"/>
      <c r="BE396" s="24" t="str">
        <f t="shared" si="59"/>
        <v>New Zealand</v>
      </c>
      <c r="BF396" s="24"/>
    </row>
    <row r="397" spans="1:60" hidden="1" outlineLevel="2">
      <c r="A397" s="70"/>
      <c r="B397" s="27">
        <v>2</v>
      </c>
      <c r="C397" s="86" t="str">
        <f t="shared" si="58"/>
        <v>New Zealand</v>
      </c>
      <c r="E397" s="64" t="str">
        <f>IFERROR(INDEX(Insights[],MATCH($A$388,Insights[Country],0),MATCH($E$9,Insights[#Headers],0)),"")</f>
        <v>APAC</v>
      </c>
      <c r="F397" s="382"/>
      <c r="G397" s="382"/>
      <c r="H397" s="382"/>
      <c r="I397" s="382"/>
      <c r="J397" s="382"/>
      <c r="K397" s="382"/>
      <c r="L397" s="382"/>
      <c r="M397" s="382"/>
      <c r="N397" s="382"/>
      <c r="O397" s="382"/>
      <c r="P397" s="382"/>
      <c r="Q397" s="382"/>
      <c r="R397" s="382"/>
      <c r="S397" s="382"/>
      <c r="T397" s="382"/>
      <c r="U397" s="382"/>
      <c r="V397" s="382"/>
      <c r="W397" s="382"/>
      <c r="X397" s="382"/>
      <c r="Y397" s="382"/>
      <c r="Z397" s="382"/>
      <c r="AA397" s="382"/>
      <c r="AB397" s="382"/>
      <c r="AC397" s="382"/>
      <c r="AD397" s="382"/>
      <c r="AE397" s="382"/>
      <c r="AF397" s="382"/>
      <c r="AG397" s="382"/>
      <c r="AH397" s="382"/>
      <c r="AI397" s="382"/>
      <c r="AJ397" s="383"/>
      <c r="AK397" s="383"/>
      <c r="AL397" s="383"/>
      <c r="AM397" s="383"/>
      <c r="AN397" s="383"/>
      <c r="AO397" s="383"/>
      <c r="AP397" s="383"/>
      <c r="AQ397" s="383"/>
      <c r="AR397" s="383"/>
      <c r="AS397" s="383"/>
      <c r="AT397" s="383"/>
      <c r="AU397" s="383"/>
      <c r="AV397" s="383"/>
      <c r="AW397" s="383"/>
      <c r="AX397" s="383"/>
      <c r="AY397" s="133"/>
      <c r="BE397" s="24" t="str">
        <f t="shared" si="59"/>
        <v>New Zealand</v>
      </c>
      <c r="BF397" s="24"/>
    </row>
    <row r="398" spans="1:60" hidden="1" outlineLevel="2">
      <c r="A398" s="70"/>
      <c r="B398" s="27">
        <v>2</v>
      </c>
      <c r="C398" s="86" t="str">
        <f t="shared" si="58"/>
        <v>New Zealand</v>
      </c>
      <c r="E398" s="64" t="str">
        <f>IFERROR(INDEX(Insights[],MATCH($A$388,Insights[Country],0),MATCH($E$9,Insights[#Headers],0)),"")</f>
        <v>APAC</v>
      </c>
      <c r="F398" s="382"/>
      <c r="G398" s="382"/>
      <c r="H398" s="382"/>
      <c r="I398" s="382"/>
      <c r="J398" s="382"/>
      <c r="K398" s="382"/>
      <c r="L398" s="382"/>
      <c r="M398" s="382"/>
      <c r="N398" s="382"/>
      <c r="O398" s="382"/>
      <c r="P398" s="382"/>
      <c r="Q398" s="382"/>
      <c r="R398" s="382"/>
      <c r="S398" s="382"/>
      <c r="T398" s="382"/>
      <c r="U398" s="382"/>
      <c r="V398" s="382"/>
      <c r="W398" s="382"/>
      <c r="X398" s="382"/>
      <c r="Y398" s="382"/>
      <c r="Z398" s="382"/>
      <c r="AA398" s="382"/>
      <c r="AB398" s="382"/>
      <c r="AC398" s="382"/>
      <c r="AD398" s="382"/>
      <c r="AE398" s="382"/>
      <c r="AF398" s="382"/>
      <c r="AG398" s="382"/>
      <c r="AH398" s="382"/>
      <c r="AI398" s="382"/>
      <c r="AJ398" s="383"/>
      <c r="AK398" s="383"/>
      <c r="AL398" s="383"/>
      <c r="AM398" s="383"/>
      <c r="AN398" s="383"/>
      <c r="AO398" s="383"/>
      <c r="AP398" s="383"/>
      <c r="AQ398" s="383"/>
      <c r="AR398" s="383"/>
      <c r="AS398" s="383"/>
      <c r="AT398" s="383"/>
      <c r="AU398" s="383"/>
      <c r="AV398" s="383"/>
      <c r="AW398" s="383"/>
      <c r="AX398" s="383"/>
      <c r="AY398" s="133"/>
      <c r="BE398" s="24" t="str">
        <f t="shared" si="59"/>
        <v>New Zealand</v>
      </c>
      <c r="BF398" s="24"/>
    </row>
    <row r="399" spans="1:60" hidden="1" outlineLevel="2">
      <c r="A399" s="70"/>
      <c r="B399" s="27">
        <v>2</v>
      </c>
      <c r="C399" s="86" t="str">
        <f t="shared" si="58"/>
        <v>New Zealand</v>
      </c>
      <c r="E399" s="64" t="str">
        <f>IFERROR(INDEX(Insights[],MATCH($A$388,Insights[Country],0),MATCH($E$9,Insights[#Headers],0)),"")</f>
        <v>APAC</v>
      </c>
      <c r="F399" s="382"/>
      <c r="G399" s="382"/>
      <c r="H399" s="382"/>
      <c r="I399" s="382"/>
      <c r="J399" s="382"/>
      <c r="K399" s="382"/>
      <c r="L399" s="382"/>
      <c r="M399" s="382"/>
      <c r="N399" s="382"/>
      <c r="O399" s="382"/>
      <c r="P399" s="382"/>
      <c r="Q399" s="382"/>
      <c r="R399" s="382"/>
      <c r="S399" s="382"/>
      <c r="T399" s="382"/>
      <c r="U399" s="382"/>
      <c r="V399" s="382"/>
      <c r="W399" s="382"/>
      <c r="X399" s="382"/>
      <c r="Y399" s="382"/>
      <c r="Z399" s="382"/>
      <c r="AA399" s="382"/>
      <c r="AB399" s="382"/>
      <c r="AC399" s="382"/>
      <c r="AD399" s="382"/>
      <c r="AE399" s="382"/>
      <c r="AF399" s="382"/>
      <c r="AG399" s="382"/>
      <c r="AH399" s="382"/>
      <c r="AI399" s="382"/>
      <c r="AJ399" s="383"/>
      <c r="AK399" s="383"/>
      <c r="AL399" s="383"/>
      <c r="AM399" s="383"/>
      <c r="AN399" s="383"/>
      <c r="AO399" s="383"/>
      <c r="AP399" s="383"/>
      <c r="AQ399" s="383"/>
      <c r="AR399" s="383"/>
      <c r="AS399" s="383"/>
      <c r="AT399" s="383"/>
      <c r="AU399" s="383"/>
      <c r="AV399" s="383"/>
      <c r="AW399" s="383"/>
      <c r="AX399" s="383"/>
      <c r="AY399" s="133"/>
      <c r="BE399" s="24" t="str">
        <f t="shared" si="59"/>
        <v>New Zealand</v>
      </c>
      <c r="BF399" s="24"/>
    </row>
    <row r="400" spans="1:60" hidden="1" outlineLevel="2">
      <c r="A400" s="70"/>
      <c r="B400" s="27">
        <v>2</v>
      </c>
      <c r="C400" s="86" t="str">
        <f t="shared" si="58"/>
        <v>New Zealand</v>
      </c>
      <c r="E400" s="64" t="str">
        <f>IFERROR(INDEX(Insights[],MATCH($A$388,Insights[Country],0),MATCH($E$9,Insights[#Headers],0)),"")</f>
        <v>APAC</v>
      </c>
      <c r="F400" s="382"/>
      <c r="G400" s="382"/>
      <c r="H400" s="382"/>
      <c r="I400" s="382"/>
      <c r="J400" s="382"/>
      <c r="K400" s="382"/>
      <c r="L400" s="382"/>
      <c r="M400" s="382"/>
      <c r="N400" s="382"/>
      <c r="O400" s="382"/>
      <c r="P400" s="382"/>
      <c r="Q400" s="382"/>
      <c r="R400" s="382"/>
      <c r="S400" s="382"/>
      <c r="T400" s="382"/>
      <c r="U400" s="382"/>
      <c r="V400" s="382"/>
      <c r="W400" s="382"/>
      <c r="X400" s="382"/>
      <c r="Y400" s="382"/>
      <c r="Z400" s="382"/>
      <c r="AA400" s="382"/>
      <c r="AB400" s="382"/>
      <c r="AC400" s="382"/>
      <c r="AD400" s="382"/>
      <c r="AE400" s="382"/>
      <c r="AF400" s="382"/>
      <c r="AG400" s="382"/>
      <c r="AH400" s="382"/>
      <c r="AI400" s="382"/>
      <c r="AJ400" s="383"/>
      <c r="AK400" s="383"/>
      <c r="AL400" s="383"/>
      <c r="AM400" s="383"/>
      <c r="AN400" s="383"/>
      <c r="AO400" s="383"/>
      <c r="AP400" s="383"/>
      <c r="AQ400" s="383"/>
      <c r="AR400" s="383"/>
      <c r="AS400" s="383"/>
      <c r="AT400" s="383"/>
      <c r="AU400" s="383"/>
      <c r="AV400" s="383"/>
      <c r="AW400" s="383"/>
      <c r="AX400" s="383"/>
      <c r="AY400" s="133"/>
      <c r="BE400" s="24" t="str">
        <f t="shared" si="59"/>
        <v>New Zealand</v>
      </c>
      <c r="BF400" s="24"/>
    </row>
    <row r="401" spans="1:60" s="68" customFormat="1">
      <c r="A401" s="69" t="str">
        <f>References!A266</f>
        <v>Norway</v>
      </c>
      <c r="B401" s="61"/>
      <c r="C401" s="88"/>
      <c r="D401" s="90"/>
      <c r="E401" s="63" t="str">
        <f>IFERROR(INDEX(Insights[],MATCH($A$401,Insights[Country],0),MATCH($E$9,Insights[#Headers],0)),"")</f>
        <v>EU</v>
      </c>
      <c r="F401" s="384"/>
      <c r="G401" s="384"/>
      <c r="H401" s="384"/>
      <c r="I401" s="384"/>
      <c r="J401" s="384"/>
      <c r="K401" s="384"/>
      <c r="L401" s="384"/>
      <c r="M401" s="384"/>
      <c r="N401" s="384"/>
      <c r="O401" s="384"/>
      <c r="P401" s="384"/>
      <c r="Q401" s="384"/>
      <c r="R401" s="384"/>
      <c r="S401" s="384"/>
      <c r="T401" s="384"/>
      <c r="U401" s="384"/>
      <c r="V401" s="384"/>
      <c r="W401" s="384"/>
      <c r="X401" s="384"/>
      <c r="Y401" s="384"/>
      <c r="Z401" s="384"/>
      <c r="AA401" s="384"/>
      <c r="AB401" s="384"/>
      <c r="AC401" s="384"/>
      <c r="AD401" s="384"/>
      <c r="AE401" s="384"/>
      <c r="AF401" s="384"/>
      <c r="AG401" s="384"/>
      <c r="AH401" s="384"/>
      <c r="AI401" s="384"/>
      <c r="AJ401" s="385"/>
      <c r="AK401" s="385"/>
      <c r="AL401" s="385"/>
      <c r="AM401" s="385"/>
      <c r="AN401" s="385"/>
      <c r="AO401" s="385"/>
      <c r="AP401" s="385"/>
      <c r="AQ401" s="385"/>
      <c r="AR401" s="385"/>
      <c r="AS401" s="385"/>
      <c r="AT401" s="385"/>
      <c r="AU401" s="385"/>
      <c r="AV401" s="385"/>
      <c r="AW401" s="385"/>
      <c r="AX401" s="385"/>
      <c r="AY401" s="87" t="str">
        <f>_xlfn.XLOOKUP(A401,CountrySelect[Country],CountrySelect[Location Name])</f>
        <v>Bayer Norway AS</v>
      </c>
      <c r="AZ401" s="87">
        <f>_xlfn.XLOOKUP(A401,CountrySelect[Country],CountrySelect[Recipient Name])</f>
        <v>0</v>
      </c>
      <c r="BA401" s="87" t="str">
        <f>_xlfn.XLOOKUP(A401,CountrySelect[Country],CountrySelect[Address Line 1])</f>
        <v>Drammensveien 288</v>
      </c>
      <c r="BB401" s="87" t="str">
        <f>_xlfn.XLOOKUP(A401,CountrySelect[Country],CountrySelect[Address Line 2])</f>
        <v/>
      </c>
      <c r="BC401" s="87" t="e">
        <f>IF(_xlfn.XLOOKUP(A401,#REF!,#REF!)="","",_xlfn.XLOOKUP(A401,#REF!,#REF!))</f>
        <v>#REF!</v>
      </c>
      <c r="BD401" s="87" t="str">
        <f>_xlfn.XLOOKUP(A401,CountrySelect[Country],CountrySelect[City])</f>
        <v>Oslo</v>
      </c>
      <c r="BE401" s="87" t="str">
        <f>A401</f>
        <v>Norway</v>
      </c>
      <c r="BF401" s="87" t="str">
        <f>_xlfn.XLOOKUP(A401,CountrySelect[Country],CountrySelect[Postal/Zip Code])</f>
        <v>0277</v>
      </c>
      <c r="BG401" s="87">
        <f>_xlfn.XLOOKUP(A401,CountrySelect[Country],CountrySelect[Telephone])</f>
        <v>0</v>
      </c>
      <c r="BH401" s="87">
        <f>_xlfn.XLOOKUP(A401,CountrySelect[Country],CountrySelect[Email])</f>
        <v>0</v>
      </c>
    </row>
    <row r="402" spans="1:60" outlineLevel="1">
      <c r="A402" s="70"/>
      <c r="B402" s="27" t="s">
        <v>464</v>
      </c>
      <c r="C402" s="86" t="str">
        <f>$A$401</f>
        <v>Norway</v>
      </c>
      <c r="D402" s="83" t="s">
        <v>465</v>
      </c>
      <c r="E402" s="64" t="str">
        <f>IFERROR(INDEX(Insights[],MATCH($A$401,Insights[Country],0),MATCH($E$9,Insights[#Headers],0)),"")</f>
        <v>EU</v>
      </c>
      <c r="F402" s="381"/>
      <c r="G402" s="381"/>
      <c r="H402" s="381"/>
      <c r="I402" s="381"/>
      <c r="J402" s="381"/>
      <c r="K402" s="381"/>
      <c r="L402" s="381"/>
      <c r="M402" s="381"/>
      <c r="N402" s="381"/>
      <c r="O402" s="381"/>
      <c r="P402" s="381"/>
      <c r="Q402" s="381"/>
      <c r="R402" s="381"/>
      <c r="S402" s="381"/>
      <c r="T402" s="381"/>
      <c r="U402" s="381"/>
      <c r="V402" s="381"/>
      <c r="W402" s="381"/>
      <c r="X402" s="381"/>
      <c r="Y402" s="381"/>
      <c r="Z402" s="381"/>
      <c r="AA402" s="381"/>
      <c r="AB402" s="381"/>
      <c r="AC402" s="381"/>
      <c r="AD402" s="381"/>
      <c r="AE402" s="381"/>
      <c r="AF402" s="381"/>
      <c r="AG402" s="381"/>
      <c r="AH402" s="381"/>
      <c r="AI402" s="381"/>
      <c r="AJ402" s="382" cm="1">
        <f t="array" ref="AJ402">IFERROR(_xlfn.XLOOKUP($A401,LangRef[[Country]:[Country]],LangRef[[Sites]:[Sites]])*$D$7,"")</f>
        <v>0</v>
      </c>
      <c r="AK402" s="382" cm="1">
        <f t="array" ref="AK402">IFERROR(_xlfn.XLOOKUP($A401,LangRef[[Country]:[Country]],LangRef[[Sites]:[Sites]])*$D$7,"")</f>
        <v>0</v>
      </c>
      <c r="AL402" s="382" cm="1">
        <f t="array" ref="AL402">IFERROR(_xlfn.XLOOKUP($A401,LangRef[[Country]:[Country]],LangRef[[Sites]:[Sites]])*$D$7,"")</f>
        <v>0</v>
      </c>
      <c r="AM402" s="382" cm="1">
        <f t="array" ref="AM402">IFERROR(_xlfn.XLOOKUP($A401,LangRef[[Country]:[Country]],LangRef[[Sites]:[Sites]])*$D$7,"")</f>
        <v>0</v>
      </c>
      <c r="AN402" s="382" cm="1">
        <f t="array" ref="AN402">IFERROR(_xlfn.XLOOKUP($A401,LangRef[[Country]:[Country]],LangRef[[Sites]:[Sites]])*$D$7,"")</f>
        <v>0</v>
      </c>
      <c r="AO402" s="382" cm="1">
        <f t="array" ref="AO402">IFERROR(_xlfn.XLOOKUP($A401,LangRef[[Country]:[Country]],LangRef[[Sites]:[Sites]])*$D$7,"")</f>
        <v>0</v>
      </c>
      <c r="AP402" s="382" cm="1">
        <f t="array" ref="AP402">IFERROR(_xlfn.XLOOKUP($A401,LangRef[[Country]:[Country]],LangRef[[Sites]:[Sites]])*$D$7,"")</f>
        <v>0</v>
      </c>
      <c r="AQ402" s="382" cm="1">
        <f t="array" ref="AQ402">IFERROR(_xlfn.XLOOKUP($A401,LangRef[[Country]:[Country]],LangRef[[Sites]:[Sites]])*$D$7,"")</f>
        <v>0</v>
      </c>
      <c r="AR402" s="382" cm="1">
        <f t="array" ref="AR402">IFERROR(_xlfn.XLOOKUP($A401,LangRef[[Country]:[Country]],LangRef[[Sites]:[Sites]])*$D$7,"")</f>
        <v>0</v>
      </c>
      <c r="AS402" s="382" cm="1">
        <f t="array" ref="AS402">IFERROR(_xlfn.XLOOKUP($A401,LangRef[[Country]:[Country]],LangRef[[Sites]:[Sites]])*$D$7,"")</f>
        <v>0</v>
      </c>
      <c r="AT402" s="382" cm="1">
        <f t="array" ref="AT402">IFERROR(_xlfn.XLOOKUP($A401,LangRef[[Country]:[Country]],LangRef[[Sites]:[Sites]])*$D$7,"")</f>
        <v>0</v>
      </c>
      <c r="AU402" s="382" cm="1">
        <f t="array" ref="AU402">IFERROR(_xlfn.XLOOKUP($A401,LangRef[[Country]:[Country]],LangRef[[Sites]:[Sites]])*$D$7,"")</f>
        <v>0</v>
      </c>
      <c r="AV402" s="382" cm="1">
        <f t="array" ref="AV402">IFERROR(_xlfn.XLOOKUP($A401,LangRef[[Country]:[Country]],LangRef[[Sites]:[Sites]])*$D$7,"")</f>
        <v>0</v>
      </c>
      <c r="AW402" s="382" cm="1">
        <f t="array" ref="AW402">IFERROR(_xlfn.XLOOKUP($A401,LangRef[[Country]:[Country]],LangRef[[Sites]:[Sites]])*$D$7,"")</f>
        <v>0</v>
      </c>
      <c r="AX402" s="382" cm="1">
        <f t="array" ref="AX402">IFERROR(_xlfn.XLOOKUP($A401,LangRef[[Country]:[Country]],LangRef[[Sites]:[Sites]])*$D$7,"")</f>
        <v>0</v>
      </c>
      <c r="AY402" s="28"/>
      <c r="BE402" s="24" t="str">
        <f>C402</f>
        <v>Norway</v>
      </c>
      <c r="BF402" s="24"/>
    </row>
    <row r="403" spans="1:60" outlineLevel="1">
      <c r="A403" s="70"/>
      <c r="B403" s="27" t="s">
        <v>464</v>
      </c>
      <c r="C403" s="86" t="str">
        <f t="shared" ref="C403:C412" si="60">$A$401</f>
        <v>Norway</v>
      </c>
      <c r="D403" s="83" t="str" cm="1">
        <f t="array" ref="D403">_xlfn._xlws.FILTER(References!$H$237:$H$310,References!$G$237:$G$310='Printing Tracker'!A401)</f>
        <v>Norwegian</v>
      </c>
      <c r="E403" s="64" t="str">
        <f>IFERROR(INDEX(Insights[],MATCH($A$401,Insights[Country],0),MATCH($E$9,Insights[#Headers],0)),"")</f>
        <v>EU</v>
      </c>
      <c r="F403" s="382" cm="1">
        <f t="array" ref="F403">IFERROR(_xlfn.CEILING.MATH(IF($D$8="",_xlfn.XLOOKUP($A401,LangRef[[Country]:[Country]],LangRef[[Screened Patients]:[Screened Patients]])*$D$5,_xlfn.XLOOKUP($A401,LangRef[[Country]:[Country]],LangRef[[Screened Patients]:[Screened Patients]])*$D$5*$D$8),10),"")</f>
        <v>0</v>
      </c>
      <c r="G403" s="382" cm="1">
        <f t="array" ref="G403">IFERROR(_xlfn.CEILING.MATH(IF($D$8="",_xlfn.XLOOKUP($A401,LangRef[[Country]:[Country]],LangRef[[Screened Patients]:[Screened Patients]])*$G$1,_xlfn.XLOOKUP($A401,LangRef[[Country]:[Country]],LangRef[[Sites]:[Sites]])*$G$1*$D$8),5),"")</f>
        <v>0</v>
      </c>
      <c r="H403" s="382" cm="1">
        <f t="array" ref="H403">IFERROR(_xlfn.CEILING.MATH(IF($D$8="",_xlfn.XLOOKUP($A401,LangRef[[Country]:[Country]],LangRef[[Screened Patients]:[Screened Patients]])*$D$5,_xlfn.XLOOKUP($A401,LangRef[[Country]:[Country]],LangRef[[Screened Patients]:[Screened Patients]])*$D$5*$D$8),10),"")</f>
        <v>0</v>
      </c>
      <c r="I403" s="382" cm="1">
        <f t="array" ref="I403">IFERROR(_xlfn.CEILING.MATH(IF($D$8="",_xlfn.XLOOKUP($A401,LangRef[[Country]:[Country]],LangRef[[Screened Patients]:[Screened Patients]])*$D$5,_xlfn.XLOOKUP($A401,LangRef[[Country]:[Country]],LangRef[[Screened Patients]:[Screened Patients]])*$D$5*$D$8),10),"")</f>
        <v>0</v>
      </c>
      <c r="J403" s="382" cm="1">
        <f t="array" ref="J403">IFERROR(_xlfn.CEILING.MATH(IF($D$8="",_xlfn.XLOOKUP($A401,LangRef[[Country]:[Country]],LangRef[[Screened Patients]:[Screened Patients]])*$D$5,_xlfn.XLOOKUP($A401,LangRef[[Country]:[Country]],LangRef[[Screened Patients]:[Screened Patients]])*$D$5*$D$8),10),"")</f>
        <v>0</v>
      </c>
      <c r="K403" s="382" cm="1">
        <f t="array" ref="K403">IFERROR(_xlfn.CEILING.MATH(IF($D$8="",_xlfn.XLOOKUP($A401,LangRef[[Country]:[Country]],LangRef[[Screened Patients]:[Screened Patients]])*$D$5,_xlfn.XLOOKUP($A401,LangRef[[Country]:[Country]],LangRef[[Screened Patients]:[Screened Patients]])*$D$5*$D$8),10),"")</f>
        <v>0</v>
      </c>
      <c r="L403" s="382" cm="1">
        <f t="array" ref="L403">IFERROR(_xlfn.CEILING.MATH(IF($D$8="",_xlfn.XLOOKUP($A401,LangRef[[Country]:[Country]],LangRef[[Screened Patients]:[Screened Patients]])*$D$5,_xlfn.XLOOKUP($A401,LangRef[[Country]:[Country]],LangRef[[Screened Patients]:[Screened Patients]])*$D$5*$D$8),10),"")</f>
        <v>0</v>
      </c>
      <c r="M403" s="382" cm="1">
        <f t="array" ref="M403">IFERROR(_xlfn.CEILING.MATH(IF($D$8="",_xlfn.XLOOKUP($A401,LangRef[[Country]:[Country]],LangRef[[Screened Patients]:[Screened Patients]])*$D$5,_xlfn.XLOOKUP($A401,LangRef[[Country]:[Country]],LangRef[[Screened Patients]:[Screened Patients]])*$D$5*$D$8),10),"")</f>
        <v>0</v>
      </c>
      <c r="N403" s="382" cm="1">
        <f t="array" ref="N403">IFERROR(_xlfn.CEILING.MATH(IF($D$8="",_xlfn.XLOOKUP($A401,LangRef[[Country]:[Country]],LangRef[[Screened Patients]:[Screened Patients]])*$D$5,_xlfn.XLOOKUP($A401,LangRef[[Country]:[Country]],LangRef[[Screened Patients]:[Screened Patients]])*$D$5*$D$8),10),"")</f>
        <v>0</v>
      </c>
      <c r="O403" s="382" cm="1">
        <f t="array" ref="O403">IFERROR(_xlfn.CEILING.MATH(IF($D$8="",_xlfn.XLOOKUP($A401,LangRef[[Country]:[Country]],LangRef[[Screened Patients]:[Screened Patients]])*$D$5,_xlfn.XLOOKUP($A401,LangRef[[Country]:[Country]],LangRef[[Screened Patients]:[Screened Patients]])*$D$5*$D$8),10),"")</f>
        <v>0</v>
      </c>
      <c r="P403" s="382" cm="1">
        <f t="array" ref="P403">IFERROR(_xlfn.CEILING.MATH(IF($D$8="",_xlfn.XLOOKUP($A401,LangRef[[Country]:[Country]],LangRef[[Screened Patients]:[Screened Patients]])*$D$5,_xlfn.XLOOKUP($A401,LangRef[[Country]:[Country]],LangRef[[Screened Patients]:[Screened Patients]])*$D$5*$D$8),10),"")</f>
        <v>0</v>
      </c>
      <c r="Q403" s="382" cm="1">
        <f t="array" ref="Q403">IFERROR(_xlfn.CEILING.MATH(IF($D$8="",_xlfn.XLOOKUP($A401,LangRef[[Country]:[Country]],LangRef[[Screened Patients]:[Screened Patients]])*$D$5,_xlfn.XLOOKUP($A401,LangRef[[Country]:[Country]],LangRef[[Screened Patients]:[Screened Patients]])*$D$5*$D$8),10),"")</f>
        <v>0</v>
      </c>
      <c r="R403" s="382" cm="1">
        <f t="array" ref="R403">IFERROR(_xlfn.CEILING.MATH(IF($D$8="",_xlfn.XLOOKUP($A401,LangRef[[Country]:[Country]],LangRef[[Screened Patients]:[Screened Patients]])*$D$5,_xlfn.XLOOKUP($A401,LangRef[[Country]:[Country]],LangRef[[Screened Patients]:[Screened Patients]])*$D$5*$D$8),10),"")</f>
        <v>0</v>
      </c>
      <c r="S403" s="382" cm="1">
        <f t="array" ref="S403">IFERROR(_xlfn.CEILING.MATH(IF($D$8="",_xlfn.XLOOKUP($A401,LangRef[[Country]:[Country]],LangRef[[Screened Patients]:[Screened Patients]])*$D$5,_xlfn.XLOOKUP($A401,LangRef[[Country]:[Country]],LangRef[[Screened Patients]:[Screened Patients]])*$D$5*$D$8),10),"")</f>
        <v>0</v>
      </c>
      <c r="T403" s="382" cm="1">
        <f t="array" ref="T403">IFERROR(_xlfn.CEILING.MATH(IF($D$8="",_xlfn.XLOOKUP($A401,LangRef[[Country]:[Country]],LangRef[[Screened Patients]:[Screened Patients]])*$D$5,_xlfn.XLOOKUP($A401,LangRef[[Country]:[Country]],LangRef[[Screened Patients]:[Screened Patients]])*$D$5*$D$8),10),"")</f>
        <v>0</v>
      </c>
      <c r="U403" s="382" cm="1">
        <f t="array" ref="U403">IFERROR(_xlfn.CEILING.MATH(IF($D$8="",_xlfn.XLOOKUP($A401,LangRef[[Country]:[Country]],LangRef[[Screened Patients]:[Screened Patients]])*$D$5,_xlfn.XLOOKUP($A401,LangRef[[Country]:[Country]],LangRef[[Screened Patients]:[Screened Patients]])*$D$6*$D$8),10),"")</f>
        <v>0</v>
      </c>
      <c r="V403" s="382" cm="1">
        <f t="array" ref="V403">IFERROR(_xlfn.CEILING.MATH(IF($D$8="",_xlfn.XLOOKUP($A401,LangRef[[Country]:[Country]],LangRef[[Screened Patients]:[Screened Patients]])*$D$5,_xlfn.XLOOKUP($A401,LangRef[[Country]:[Country]],LangRef[[Screened Patients]:[Screened Patients]])*$D$6*$D$8),10),"")</f>
        <v>0</v>
      </c>
      <c r="W403" s="382" cm="1">
        <f t="array" ref="W403">IFERROR(_xlfn.CEILING.MATH(IF($D$8="",_xlfn.XLOOKUP($A401,LangRef[[Country]:[Country]],LangRef[[Screened Patients]:[Screened Patients]])*$D$5,_xlfn.XLOOKUP($A401,LangRef[[Country]:[Country]],LangRef[[Screened Patients]:[Screened Patients]])*$D$6*$D$8),10),"")</f>
        <v>0</v>
      </c>
      <c r="X403" s="382" cm="1">
        <f t="array" ref="X403">IFERROR(_xlfn.CEILING.MATH(IF($D$8="",_xlfn.XLOOKUP($A401,LangRef[[Country]:[Country]],LangRef[[Screened Patients]:[Screened Patients]])*$D$5,_xlfn.XLOOKUP($A401,LangRef[[Country]:[Country]],LangRef[[Screened Patients]:[Screened Patients]])*$D$6*$D$8),10),"")</f>
        <v>0</v>
      </c>
      <c r="Y403" s="382" cm="1">
        <f t="array" ref="Y403">IFERROR(_xlfn.CEILING.MATH(IF($D$8="",_xlfn.XLOOKUP($A401,LangRef[[Country]:[Country]],LangRef[[Screened Patients]:[Screened Patients]])*$D$5,_xlfn.XLOOKUP($A401,LangRef[[Country]:[Country]],LangRef[[Screened Patients]:[Screened Patients]])*$D$6*$D$8),10),"")</f>
        <v>0</v>
      </c>
      <c r="Z403" s="382" cm="1">
        <f t="array" ref="Z403">IFERROR(_xlfn.CEILING.MATH(IF($D$8="",_xlfn.XLOOKUP($A401,LangRef[[Country]:[Country]],LangRef[[Screened Patients]:[Screened Patients]])*$D$5,_xlfn.XLOOKUP($A401,LangRef[[Country]:[Country]],LangRef[[Screened Patients]:[Screened Patients]])*$D$6*$D$8),10),"")</f>
        <v>0</v>
      </c>
      <c r="AA403" s="382" cm="1">
        <f t="array" ref="AA403">IFERROR(_xlfn.CEILING.MATH(IF($D$8="",_xlfn.XLOOKUP($A401,LangRef[[Country]:[Country]],LangRef[[Screened Patients]:[Screened Patients]])*$D$5,_xlfn.XLOOKUP($A401,LangRef[[Country]:[Country]],LangRef[[Screened Patients]:[Screened Patients]])*$D$6*$D$8),10),"")</f>
        <v>0</v>
      </c>
      <c r="AB403" s="382" cm="1">
        <f t="array" ref="AB403">IFERROR(_xlfn.CEILING.MATH(IF($D$8="",_xlfn.XLOOKUP($A401,LangRef[[Country]:[Country]],LangRef[[Screened Patients]:[Screened Patients]])*$D$5,_xlfn.XLOOKUP($A401,LangRef[[Country]:[Country]],LangRef[[Screened Patients]:[Screened Patients]])*$D$6*$D$8),10),"")</f>
        <v>0</v>
      </c>
      <c r="AC403" s="382" cm="1">
        <f t="array" ref="AC403">IFERROR(_xlfn.CEILING.MATH(IF($D$8="",_xlfn.XLOOKUP($A401,LangRef[[Country]:[Country]],LangRef[[Screened Patients]:[Screened Patients]])*$D$5,_xlfn.XLOOKUP($A401,LangRef[[Country]:[Country]],LangRef[[Screened Patients]:[Screened Patients]])*$D$6*$D$8),10),"")</f>
        <v>0</v>
      </c>
      <c r="AD403" s="382" cm="1">
        <f t="array" ref="AD403">IFERROR(_xlfn.CEILING.MATH(IF($D$8="",_xlfn.XLOOKUP($A401,LangRef[[Country]:[Country]],LangRef[[Screened Patients]:[Screened Patients]])*$D$5,_xlfn.XLOOKUP($A401,LangRef[[Country]:[Country]],LangRef[[Screened Patients]:[Screened Patients]])*$D$6*$D$8),10),"")</f>
        <v>0</v>
      </c>
      <c r="AE403" s="382" cm="1">
        <f t="array" ref="AE403">IFERROR(_xlfn.CEILING.MATH(IF($D$8="",_xlfn.XLOOKUP($A401,LangRef[[Country]:[Country]],LangRef[[Screened Patients]:[Screened Patients]])*$D$5,_xlfn.XLOOKUP($A401,LangRef[[Country]:[Country]],LangRef[[Screened Patients]:[Screened Patients]])*$D$6*$D$8),10),"")</f>
        <v>0</v>
      </c>
      <c r="AF403" s="382" cm="1">
        <f t="array" ref="AF403">IFERROR(_xlfn.CEILING.MATH(IF($D$8="",_xlfn.XLOOKUP($A401,LangRef[[Country]:[Country]],LangRef[[Screened Patients]:[Screened Patients]])*$D$5,_xlfn.XLOOKUP($A401,LangRef[[Country]:[Country]],LangRef[[Screened Patients]:[Screened Patients]])*$D$6*$D$8),10),"")</f>
        <v>0</v>
      </c>
      <c r="AG403" s="382" cm="1">
        <f t="array" ref="AG403">IFERROR(_xlfn.CEILING.MATH(IF($D$8="",_xlfn.XLOOKUP($A401,LangRef[[Country]:[Country]],LangRef[[Screened Patients]:[Screened Patients]])*$D$5,_xlfn.XLOOKUP($A401,LangRef[[Country]:[Country]],LangRef[[Screened Patients]:[Screened Patients]])*$D$6*$D$8),10),"")</f>
        <v>0</v>
      </c>
      <c r="AH403" s="382" cm="1">
        <f t="array" ref="AH403">IFERROR(_xlfn.CEILING.MATH(IF($D$8="",_xlfn.XLOOKUP($A401,LangRef[[Country]:[Country]],LangRef[[Screened Patients]:[Screened Patients]])*$D$5,_xlfn.XLOOKUP($A401,LangRef[[Country]:[Country]],LangRef[[Screened Patients]:[Screened Patients]])*$D$6*$D$8),10),"")</f>
        <v>0</v>
      </c>
      <c r="AI403" s="382" cm="1">
        <f t="array" ref="AI403">IFERROR(_xlfn.CEILING.MATH(IF($D$8="",_xlfn.XLOOKUP($A401,LangRef[[Country]:[Country]],LangRef[[Screened Patients]:[Screened Patients]])*$D$5,_xlfn.XLOOKUP($A401,LangRef[[Country]:[Country]],LangRef[[Screened Patients]:[Screened Patients]])*$D$6*$D$8),10),"")</f>
        <v>0</v>
      </c>
      <c r="AJ403" s="27"/>
      <c r="AK403" s="27"/>
      <c r="AL403" s="27"/>
      <c r="AM403" s="27"/>
      <c r="AN403" s="27"/>
      <c r="AO403" s="27"/>
      <c r="AP403" s="27"/>
      <c r="AQ403" s="27"/>
      <c r="AR403" s="27"/>
      <c r="AS403" s="27"/>
      <c r="AT403" s="27"/>
      <c r="AU403" s="27"/>
      <c r="AV403" s="27"/>
      <c r="AW403" s="27"/>
      <c r="AX403" s="27"/>
      <c r="AY403" s="28"/>
      <c r="BE403" s="24" t="str">
        <f t="shared" ref="BE403:BE413" si="61">C403</f>
        <v>Norway</v>
      </c>
      <c r="BF403" s="24"/>
    </row>
    <row r="404" spans="1:60" outlineLevel="1">
      <c r="A404" s="70"/>
      <c r="B404" s="27" t="s">
        <v>464</v>
      </c>
      <c r="C404" s="86" t="str">
        <f t="shared" si="60"/>
        <v>Norway</v>
      </c>
      <c r="E404" s="64" t="str">
        <f>IFERROR(INDEX(Insights[],MATCH($A$401,Insights[Country],0),MATCH($E$9,Insights[#Headers],0)),"")</f>
        <v>EU</v>
      </c>
      <c r="F404" s="382"/>
      <c r="G404" s="382"/>
      <c r="H404" s="382"/>
      <c r="I404" s="382"/>
      <c r="J404" s="382"/>
      <c r="K404" s="382"/>
      <c r="L404" s="382"/>
      <c r="M404" s="382"/>
      <c r="N404" s="382"/>
      <c r="O404" s="382"/>
      <c r="P404" s="382"/>
      <c r="Q404" s="382"/>
      <c r="R404" s="382"/>
      <c r="S404" s="382"/>
      <c r="T404" s="382"/>
      <c r="U404" s="382"/>
      <c r="V404" s="382"/>
      <c r="W404" s="382"/>
      <c r="X404" s="382"/>
      <c r="Y404" s="382"/>
      <c r="Z404" s="382"/>
      <c r="AA404" s="382"/>
      <c r="AB404" s="382"/>
      <c r="AC404" s="382"/>
      <c r="AD404" s="382"/>
      <c r="AE404" s="382"/>
      <c r="AF404" s="382"/>
      <c r="AG404" s="382"/>
      <c r="AH404" s="382"/>
      <c r="AI404" s="382"/>
      <c r="AJ404" s="383"/>
      <c r="AK404" s="383"/>
      <c r="AL404" s="383"/>
      <c r="AM404" s="383"/>
      <c r="AN404" s="383"/>
      <c r="AO404" s="383"/>
      <c r="AP404" s="383"/>
      <c r="AQ404" s="383"/>
      <c r="AR404" s="383"/>
      <c r="AS404" s="383"/>
      <c r="AT404" s="383"/>
      <c r="AU404" s="383"/>
      <c r="AV404" s="383"/>
      <c r="AW404" s="383"/>
      <c r="AX404" s="383"/>
      <c r="AY404" s="133"/>
      <c r="BE404" s="24" t="str">
        <f t="shared" si="61"/>
        <v>Norway</v>
      </c>
      <c r="BF404" s="24"/>
    </row>
    <row r="405" spans="1:60" outlineLevel="1">
      <c r="A405" s="70"/>
      <c r="B405" s="27" t="s">
        <v>464</v>
      </c>
      <c r="C405" s="86" t="str">
        <f t="shared" si="60"/>
        <v>Norway</v>
      </c>
      <c r="E405" s="64" t="str">
        <f>IFERROR(INDEX(Insights[],MATCH($A$401,Insights[Country],0),MATCH($E$9,Insights[#Headers],0)),"")</f>
        <v>EU</v>
      </c>
      <c r="F405" s="382"/>
      <c r="G405" s="382"/>
      <c r="H405" s="382"/>
      <c r="I405" s="382"/>
      <c r="J405" s="382"/>
      <c r="K405" s="382"/>
      <c r="L405" s="382"/>
      <c r="M405" s="382"/>
      <c r="N405" s="382"/>
      <c r="O405" s="382"/>
      <c r="P405" s="382"/>
      <c r="Q405" s="382"/>
      <c r="R405" s="382"/>
      <c r="S405" s="382"/>
      <c r="T405" s="382"/>
      <c r="U405" s="382"/>
      <c r="V405" s="382"/>
      <c r="W405" s="382"/>
      <c r="X405" s="382"/>
      <c r="Y405" s="382"/>
      <c r="Z405" s="382"/>
      <c r="AA405" s="382"/>
      <c r="AB405" s="382"/>
      <c r="AC405" s="382"/>
      <c r="AD405" s="382"/>
      <c r="AE405" s="382"/>
      <c r="AF405" s="382"/>
      <c r="AG405" s="382"/>
      <c r="AH405" s="382"/>
      <c r="AI405" s="382"/>
      <c r="AJ405" s="383"/>
      <c r="AK405" s="383"/>
      <c r="AL405" s="383"/>
      <c r="AM405" s="383"/>
      <c r="AN405" s="383"/>
      <c r="AO405" s="383"/>
      <c r="AP405" s="383"/>
      <c r="AQ405" s="383"/>
      <c r="AR405" s="383"/>
      <c r="AS405" s="383"/>
      <c r="AT405" s="383"/>
      <c r="AU405" s="383"/>
      <c r="AV405" s="383"/>
      <c r="AW405" s="383"/>
      <c r="AX405" s="383"/>
      <c r="AY405" s="133"/>
      <c r="BE405" s="24" t="str">
        <f t="shared" si="61"/>
        <v>Norway</v>
      </c>
      <c r="BF405" s="24"/>
    </row>
    <row r="406" spans="1:60" outlineLevel="1">
      <c r="A406" s="70"/>
      <c r="B406" s="27">
        <v>1</v>
      </c>
      <c r="C406" s="86" t="str">
        <f t="shared" si="60"/>
        <v>Norway</v>
      </c>
      <c r="E406" s="64" t="str">
        <f>IFERROR(INDEX(Insights[],MATCH($A$401,Insights[Country],0),MATCH($E$9,Insights[#Headers],0)),"")</f>
        <v>EU</v>
      </c>
      <c r="F406" s="382"/>
      <c r="G406" s="382"/>
      <c r="H406" s="382"/>
      <c r="I406" s="382"/>
      <c r="J406" s="382"/>
      <c r="K406" s="382"/>
      <c r="L406" s="382"/>
      <c r="M406" s="382"/>
      <c r="N406" s="382"/>
      <c r="O406" s="382"/>
      <c r="P406" s="382"/>
      <c r="Q406" s="382"/>
      <c r="R406" s="382"/>
      <c r="S406" s="382"/>
      <c r="T406" s="382"/>
      <c r="U406" s="382"/>
      <c r="V406" s="382"/>
      <c r="W406" s="382"/>
      <c r="X406" s="382"/>
      <c r="Y406" s="382"/>
      <c r="Z406" s="382"/>
      <c r="AA406" s="382"/>
      <c r="AB406" s="382"/>
      <c r="AC406" s="382"/>
      <c r="AD406" s="382"/>
      <c r="AE406" s="382"/>
      <c r="AF406" s="382"/>
      <c r="AG406" s="382"/>
      <c r="AH406" s="382"/>
      <c r="AI406" s="382"/>
      <c r="AJ406" s="383"/>
      <c r="AK406" s="383"/>
      <c r="AL406" s="383"/>
      <c r="AM406" s="383"/>
      <c r="AN406" s="383"/>
      <c r="AO406" s="383"/>
      <c r="AP406" s="383"/>
      <c r="AQ406" s="383"/>
      <c r="AR406" s="383"/>
      <c r="AS406" s="383"/>
      <c r="AT406" s="383"/>
      <c r="AU406" s="383"/>
      <c r="AV406" s="383"/>
      <c r="AW406" s="383"/>
      <c r="AX406" s="383"/>
      <c r="AY406" s="133"/>
      <c r="BE406" s="24" t="str">
        <f t="shared" si="61"/>
        <v>Norway</v>
      </c>
      <c r="BF406" s="24"/>
    </row>
    <row r="407" spans="1:60" outlineLevel="1">
      <c r="A407" s="70"/>
      <c r="B407" s="27">
        <v>1</v>
      </c>
      <c r="C407" s="86" t="str">
        <f t="shared" si="60"/>
        <v>Norway</v>
      </c>
      <c r="E407" s="64" t="str">
        <f>IFERROR(INDEX(Insights[],MATCH($A$401,Insights[Country],0),MATCH($E$9,Insights[#Headers],0)),"")</f>
        <v>EU</v>
      </c>
      <c r="F407" s="382"/>
      <c r="G407" s="382"/>
      <c r="H407" s="382"/>
      <c r="I407" s="382"/>
      <c r="J407" s="382"/>
      <c r="K407" s="382"/>
      <c r="L407" s="382"/>
      <c r="M407" s="382"/>
      <c r="N407" s="382"/>
      <c r="O407" s="382"/>
      <c r="P407" s="382"/>
      <c r="Q407" s="382"/>
      <c r="R407" s="382"/>
      <c r="S407" s="382"/>
      <c r="T407" s="382"/>
      <c r="U407" s="382"/>
      <c r="V407" s="382"/>
      <c r="W407" s="382"/>
      <c r="X407" s="382"/>
      <c r="Y407" s="382"/>
      <c r="Z407" s="382"/>
      <c r="AA407" s="382"/>
      <c r="AB407" s="382"/>
      <c r="AC407" s="382"/>
      <c r="AD407" s="382"/>
      <c r="AE407" s="382"/>
      <c r="AF407" s="382"/>
      <c r="AG407" s="382"/>
      <c r="AH407" s="382"/>
      <c r="AI407" s="382"/>
      <c r="AJ407" s="383"/>
      <c r="AK407" s="383"/>
      <c r="AL407" s="383"/>
      <c r="AM407" s="383"/>
      <c r="AN407" s="383"/>
      <c r="AO407" s="383"/>
      <c r="AP407" s="383"/>
      <c r="AQ407" s="383"/>
      <c r="AR407" s="383"/>
      <c r="AS407" s="383"/>
      <c r="AT407" s="383"/>
      <c r="AU407" s="383"/>
      <c r="AV407" s="383"/>
      <c r="AW407" s="383"/>
      <c r="AX407" s="383"/>
      <c r="AY407" s="133"/>
      <c r="BE407" s="24" t="str">
        <f t="shared" si="61"/>
        <v>Norway</v>
      </c>
      <c r="BF407" s="24"/>
    </row>
    <row r="408" spans="1:60" hidden="1" outlineLevel="2">
      <c r="A408" s="70"/>
      <c r="B408" s="27">
        <v>1</v>
      </c>
      <c r="C408" s="86" t="str">
        <f t="shared" si="60"/>
        <v>Norway</v>
      </c>
      <c r="E408" s="64" t="str">
        <f>IFERROR(INDEX(Insights[],MATCH($A$401,Insights[Country],0),MATCH($E$9,Insights[#Headers],0)),"")</f>
        <v>EU</v>
      </c>
      <c r="F408" s="382"/>
      <c r="G408" s="382"/>
      <c r="H408" s="382"/>
      <c r="I408" s="382"/>
      <c r="J408" s="382"/>
      <c r="K408" s="382"/>
      <c r="L408" s="382"/>
      <c r="M408" s="382"/>
      <c r="N408" s="382"/>
      <c r="O408" s="382"/>
      <c r="P408" s="382"/>
      <c r="Q408" s="382"/>
      <c r="R408" s="382"/>
      <c r="S408" s="382"/>
      <c r="T408" s="382"/>
      <c r="U408" s="382"/>
      <c r="V408" s="382"/>
      <c r="W408" s="382"/>
      <c r="X408" s="382"/>
      <c r="Y408" s="382"/>
      <c r="Z408" s="382"/>
      <c r="AA408" s="382"/>
      <c r="AB408" s="382"/>
      <c r="AC408" s="382"/>
      <c r="AD408" s="382"/>
      <c r="AE408" s="382"/>
      <c r="AF408" s="382"/>
      <c r="AG408" s="382"/>
      <c r="AH408" s="382"/>
      <c r="AI408" s="382"/>
      <c r="AJ408" s="383"/>
      <c r="AK408" s="383"/>
      <c r="AL408" s="383"/>
      <c r="AM408" s="383"/>
      <c r="AN408" s="383"/>
      <c r="AO408" s="383"/>
      <c r="AP408" s="383"/>
      <c r="AQ408" s="383"/>
      <c r="AR408" s="383"/>
      <c r="AS408" s="383"/>
      <c r="AT408" s="383"/>
      <c r="AU408" s="383"/>
      <c r="AV408" s="383"/>
      <c r="AW408" s="383"/>
      <c r="AX408" s="383"/>
      <c r="AY408" s="133"/>
      <c r="BE408" s="24" t="str">
        <f t="shared" si="61"/>
        <v>Norway</v>
      </c>
      <c r="BF408" s="24"/>
    </row>
    <row r="409" spans="1:60" hidden="1" outlineLevel="2">
      <c r="A409" s="70"/>
      <c r="B409" s="27">
        <v>1</v>
      </c>
      <c r="C409" s="86" t="str">
        <f t="shared" si="60"/>
        <v>Norway</v>
      </c>
      <c r="E409" s="64" t="str">
        <f>IFERROR(INDEX(Insights[],MATCH($A$401,Insights[Country],0),MATCH($E$9,Insights[#Headers],0)),"")</f>
        <v>EU</v>
      </c>
      <c r="F409" s="382"/>
      <c r="G409" s="382"/>
      <c r="H409" s="382"/>
      <c r="I409" s="382"/>
      <c r="J409" s="382"/>
      <c r="K409" s="382"/>
      <c r="L409" s="382"/>
      <c r="M409" s="382"/>
      <c r="N409" s="382"/>
      <c r="O409" s="382"/>
      <c r="P409" s="382"/>
      <c r="Q409" s="382"/>
      <c r="R409" s="382"/>
      <c r="S409" s="382"/>
      <c r="T409" s="382"/>
      <c r="U409" s="382"/>
      <c r="V409" s="382"/>
      <c r="W409" s="382"/>
      <c r="X409" s="382"/>
      <c r="Y409" s="382"/>
      <c r="Z409" s="382"/>
      <c r="AA409" s="382"/>
      <c r="AB409" s="382"/>
      <c r="AC409" s="382"/>
      <c r="AD409" s="382"/>
      <c r="AE409" s="382"/>
      <c r="AF409" s="382"/>
      <c r="AG409" s="382"/>
      <c r="AH409" s="382"/>
      <c r="AI409" s="382"/>
      <c r="AJ409" s="383"/>
      <c r="AK409" s="383"/>
      <c r="AL409" s="383"/>
      <c r="AM409" s="383"/>
      <c r="AN409" s="383"/>
      <c r="AO409" s="383"/>
      <c r="AP409" s="383"/>
      <c r="AQ409" s="383"/>
      <c r="AR409" s="383"/>
      <c r="AS409" s="383"/>
      <c r="AT409" s="383"/>
      <c r="AU409" s="383"/>
      <c r="AV409" s="383"/>
      <c r="AW409" s="383"/>
      <c r="AX409" s="383"/>
      <c r="AY409" s="133"/>
      <c r="BE409" s="24" t="str">
        <f t="shared" si="61"/>
        <v>Norway</v>
      </c>
      <c r="BF409" s="24"/>
    </row>
    <row r="410" spans="1:60" hidden="1" outlineLevel="2">
      <c r="A410" s="70"/>
      <c r="B410" s="27">
        <v>2</v>
      </c>
      <c r="C410" s="86" t="str">
        <f t="shared" si="60"/>
        <v>Norway</v>
      </c>
      <c r="E410" s="64" t="str">
        <f>IFERROR(INDEX(Insights[],MATCH($A$401,Insights[Country],0),MATCH($E$9,Insights[#Headers],0)),"")</f>
        <v>EU</v>
      </c>
      <c r="F410" s="382"/>
      <c r="G410" s="382"/>
      <c r="H410" s="382"/>
      <c r="I410" s="382"/>
      <c r="J410" s="382"/>
      <c r="K410" s="382"/>
      <c r="L410" s="382"/>
      <c r="M410" s="382"/>
      <c r="N410" s="382"/>
      <c r="O410" s="382"/>
      <c r="P410" s="382"/>
      <c r="Q410" s="382"/>
      <c r="R410" s="382"/>
      <c r="S410" s="382"/>
      <c r="T410" s="382"/>
      <c r="U410" s="382"/>
      <c r="V410" s="382"/>
      <c r="W410" s="382"/>
      <c r="X410" s="382"/>
      <c r="Y410" s="382"/>
      <c r="Z410" s="382"/>
      <c r="AA410" s="382"/>
      <c r="AB410" s="382"/>
      <c r="AC410" s="382"/>
      <c r="AD410" s="382"/>
      <c r="AE410" s="382"/>
      <c r="AF410" s="382"/>
      <c r="AG410" s="382"/>
      <c r="AH410" s="382"/>
      <c r="AI410" s="382"/>
      <c r="AJ410" s="383"/>
      <c r="AK410" s="383"/>
      <c r="AL410" s="383"/>
      <c r="AM410" s="383"/>
      <c r="AN410" s="383"/>
      <c r="AO410" s="383"/>
      <c r="AP410" s="383"/>
      <c r="AQ410" s="383"/>
      <c r="AR410" s="383"/>
      <c r="AS410" s="383"/>
      <c r="AT410" s="383"/>
      <c r="AU410" s="383"/>
      <c r="AV410" s="383"/>
      <c r="AW410" s="383"/>
      <c r="AX410" s="383"/>
      <c r="AY410" s="133"/>
      <c r="BE410" s="24" t="str">
        <f t="shared" si="61"/>
        <v>Norway</v>
      </c>
      <c r="BF410" s="24"/>
    </row>
    <row r="411" spans="1:60" hidden="1" outlineLevel="2">
      <c r="A411" s="70"/>
      <c r="B411" s="27">
        <v>2</v>
      </c>
      <c r="C411" s="86" t="str">
        <f t="shared" si="60"/>
        <v>Norway</v>
      </c>
      <c r="E411" s="64" t="str">
        <f>IFERROR(INDEX(Insights[],MATCH($A$401,Insights[Country],0),MATCH($E$9,Insights[#Headers],0)),"")</f>
        <v>EU</v>
      </c>
      <c r="F411" s="382"/>
      <c r="G411" s="382"/>
      <c r="H411" s="382"/>
      <c r="I411" s="382"/>
      <c r="J411" s="382"/>
      <c r="K411" s="382"/>
      <c r="L411" s="382"/>
      <c r="M411" s="382"/>
      <c r="N411" s="382"/>
      <c r="O411" s="382"/>
      <c r="P411" s="382"/>
      <c r="Q411" s="382"/>
      <c r="R411" s="382"/>
      <c r="S411" s="382"/>
      <c r="T411" s="382"/>
      <c r="U411" s="382"/>
      <c r="V411" s="382"/>
      <c r="W411" s="382"/>
      <c r="X411" s="382"/>
      <c r="Y411" s="382"/>
      <c r="Z411" s="382"/>
      <c r="AA411" s="382"/>
      <c r="AB411" s="382"/>
      <c r="AC411" s="382"/>
      <c r="AD411" s="382"/>
      <c r="AE411" s="382"/>
      <c r="AF411" s="382"/>
      <c r="AG411" s="382"/>
      <c r="AH411" s="382"/>
      <c r="AI411" s="382"/>
      <c r="AJ411" s="383"/>
      <c r="AK411" s="383"/>
      <c r="AL411" s="383"/>
      <c r="AM411" s="383"/>
      <c r="AN411" s="383"/>
      <c r="AO411" s="383"/>
      <c r="AP411" s="383"/>
      <c r="AQ411" s="383"/>
      <c r="AR411" s="383"/>
      <c r="AS411" s="383"/>
      <c r="AT411" s="383"/>
      <c r="AU411" s="383"/>
      <c r="AV411" s="383"/>
      <c r="AW411" s="383"/>
      <c r="AX411" s="383"/>
      <c r="AY411" s="133"/>
      <c r="BE411" s="24" t="str">
        <f t="shared" si="61"/>
        <v>Norway</v>
      </c>
      <c r="BF411" s="24"/>
    </row>
    <row r="412" spans="1:60" hidden="1" outlineLevel="2">
      <c r="A412" s="70"/>
      <c r="B412" s="27">
        <v>2</v>
      </c>
      <c r="C412" s="86" t="str">
        <f t="shared" si="60"/>
        <v>Norway</v>
      </c>
      <c r="E412" s="64" t="str">
        <f>IFERROR(INDEX(Insights[],MATCH($A$401,Insights[Country],0),MATCH($E$9,Insights[#Headers],0)),"")</f>
        <v>EU</v>
      </c>
      <c r="F412" s="382"/>
      <c r="G412" s="382"/>
      <c r="H412" s="382"/>
      <c r="I412" s="382"/>
      <c r="J412" s="382"/>
      <c r="K412" s="382"/>
      <c r="L412" s="382"/>
      <c r="M412" s="382"/>
      <c r="N412" s="382"/>
      <c r="O412" s="382"/>
      <c r="P412" s="382"/>
      <c r="Q412" s="382"/>
      <c r="R412" s="382"/>
      <c r="S412" s="382"/>
      <c r="T412" s="382"/>
      <c r="U412" s="382"/>
      <c r="V412" s="382"/>
      <c r="W412" s="382"/>
      <c r="X412" s="382"/>
      <c r="Y412" s="382"/>
      <c r="Z412" s="382"/>
      <c r="AA412" s="382"/>
      <c r="AB412" s="382"/>
      <c r="AC412" s="382"/>
      <c r="AD412" s="382"/>
      <c r="AE412" s="382"/>
      <c r="AF412" s="382"/>
      <c r="AG412" s="382"/>
      <c r="AH412" s="382"/>
      <c r="AI412" s="382"/>
      <c r="AJ412" s="383"/>
      <c r="AK412" s="383"/>
      <c r="AL412" s="383"/>
      <c r="AM412" s="383"/>
      <c r="AN412" s="383"/>
      <c r="AO412" s="383"/>
      <c r="AP412" s="383"/>
      <c r="AQ412" s="383"/>
      <c r="AR412" s="383"/>
      <c r="AS412" s="383"/>
      <c r="AT412" s="383"/>
      <c r="AU412" s="383"/>
      <c r="AV412" s="383"/>
      <c r="AW412" s="383"/>
      <c r="AX412" s="383"/>
      <c r="AY412" s="133"/>
      <c r="BE412" s="24" t="str">
        <f t="shared" si="61"/>
        <v>Norway</v>
      </c>
      <c r="BF412" s="24"/>
    </row>
    <row r="413" spans="1:60" hidden="1" outlineLevel="2">
      <c r="A413" s="70"/>
      <c r="B413" s="27">
        <v>2</v>
      </c>
      <c r="C413" s="86" t="str">
        <f>$A$401</f>
        <v>Norway</v>
      </c>
      <c r="E413" s="64" t="str">
        <f>IFERROR(INDEX(Insights[],MATCH($A$401,Insights[Country],0),MATCH($E$9,Insights[#Headers],0)),"")</f>
        <v>EU</v>
      </c>
      <c r="F413" s="382"/>
      <c r="G413" s="382"/>
      <c r="H413" s="382"/>
      <c r="I413" s="382"/>
      <c r="J413" s="382"/>
      <c r="K413" s="382"/>
      <c r="L413" s="382"/>
      <c r="M413" s="382"/>
      <c r="N413" s="382"/>
      <c r="O413" s="382"/>
      <c r="P413" s="382"/>
      <c r="Q413" s="382"/>
      <c r="R413" s="382"/>
      <c r="S413" s="382"/>
      <c r="T413" s="382"/>
      <c r="U413" s="382"/>
      <c r="V413" s="382"/>
      <c r="W413" s="382"/>
      <c r="X413" s="382"/>
      <c r="Y413" s="382"/>
      <c r="Z413" s="382"/>
      <c r="AA413" s="382"/>
      <c r="AB413" s="382"/>
      <c r="AC413" s="382"/>
      <c r="AD413" s="382"/>
      <c r="AE413" s="382"/>
      <c r="AF413" s="382"/>
      <c r="AG413" s="382"/>
      <c r="AH413" s="382"/>
      <c r="AI413" s="382"/>
      <c r="AJ413" s="383"/>
      <c r="AK413" s="383"/>
      <c r="AL413" s="383"/>
      <c r="AM413" s="383"/>
      <c r="AN413" s="383"/>
      <c r="AO413" s="383"/>
      <c r="AP413" s="383"/>
      <c r="AQ413" s="383"/>
      <c r="AR413" s="383"/>
      <c r="AS413" s="383"/>
      <c r="AT413" s="383"/>
      <c r="AU413" s="383"/>
      <c r="AV413" s="383"/>
      <c r="AW413" s="383"/>
      <c r="AX413" s="383"/>
      <c r="AY413" s="133"/>
      <c r="BE413" s="24" t="str">
        <f t="shared" si="61"/>
        <v>Norway</v>
      </c>
      <c r="BF413" s="24"/>
    </row>
    <row r="414" spans="1:60" s="68" customFormat="1">
      <c r="A414" s="69" t="str">
        <f>References!A267</f>
        <v>Philippines</v>
      </c>
      <c r="B414" s="61"/>
      <c r="C414" s="88"/>
      <c r="D414" s="90"/>
      <c r="E414" s="63" t="str">
        <f>IFERROR(INDEX(Insights[],MATCH($A$414,Insights[Country],0),MATCH($E$9,Insights[#Headers],0)),"")</f>
        <v>APAC</v>
      </c>
      <c r="F414" s="384"/>
      <c r="G414" s="384"/>
      <c r="H414" s="384"/>
      <c r="I414" s="384"/>
      <c r="J414" s="384"/>
      <c r="K414" s="384"/>
      <c r="L414" s="384"/>
      <c r="M414" s="384"/>
      <c r="N414" s="384"/>
      <c r="O414" s="384"/>
      <c r="P414" s="384"/>
      <c r="Q414" s="384"/>
      <c r="R414" s="384"/>
      <c r="S414" s="384"/>
      <c r="T414" s="384"/>
      <c r="U414" s="384"/>
      <c r="V414" s="384"/>
      <c r="W414" s="384"/>
      <c r="X414" s="384"/>
      <c r="Y414" s="384"/>
      <c r="Z414" s="384"/>
      <c r="AA414" s="384"/>
      <c r="AB414" s="384"/>
      <c r="AC414" s="384"/>
      <c r="AD414" s="384"/>
      <c r="AE414" s="384"/>
      <c r="AF414" s="384"/>
      <c r="AG414" s="384"/>
      <c r="AH414" s="384"/>
      <c r="AI414" s="384"/>
      <c r="AJ414" s="385"/>
      <c r="AK414" s="385"/>
      <c r="AL414" s="385"/>
      <c r="AM414" s="385"/>
      <c r="AN414" s="385"/>
      <c r="AO414" s="385"/>
      <c r="AP414" s="385"/>
      <c r="AQ414" s="385"/>
      <c r="AR414" s="385"/>
      <c r="AS414" s="385"/>
      <c r="AT414" s="385"/>
      <c r="AU414" s="385"/>
      <c r="AV414" s="385"/>
      <c r="AW414" s="385"/>
      <c r="AX414" s="385"/>
      <c r="AY414" s="87" t="str">
        <f>_xlfn.XLOOKUP(A414,CountrySelect[Country],CountrySelect[Location Name])</f>
        <v/>
      </c>
      <c r="AZ414" s="87">
        <f>_xlfn.XLOOKUP(A414,CountrySelect[Country],CountrySelect[Recipient Name])</f>
        <v>0</v>
      </c>
      <c r="BA414" s="87" t="str">
        <f>_xlfn.XLOOKUP(A414,CountrySelect[Country],CountrySelect[Address Line 1])</f>
        <v/>
      </c>
      <c r="BB414" s="87" t="str">
        <f>_xlfn.XLOOKUP(A414,CountrySelect[Country],CountrySelect[Address Line 2])</f>
        <v/>
      </c>
      <c r="BC414" s="87" t="e">
        <f>IF(_xlfn.XLOOKUP(A414,#REF!,#REF!)="","",_xlfn.XLOOKUP(A414,#REF!,#REF!))</f>
        <v>#REF!</v>
      </c>
      <c r="BD414" s="87" t="str">
        <f>_xlfn.XLOOKUP(A414,CountrySelect[Country],CountrySelect[City])</f>
        <v/>
      </c>
      <c r="BE414" s="87" t="str">
        <f>A414</f>
        <v>Philippines</v>
      </c>
      <c r="BF414" s="87" t="str">
        <f>_xlfn.XLOOKUP(A414,CountrySelect[Country],CountrySelect[Postal/Zip Code])</f>
        <v/>
      </c>
      <c r="BG414" s="87">
        <f>_xlfn.XLOOKUP(A414,CountrySelect[Country],CountrySelect[Telephone])</f>
        <v>0</v>
      </c>
      <c r="BH414" s="87">
        <f>_xlfn.XLOOKUP(A414,CountrySelect[Country],CountrySelect[Email])</f>
        <v>0</v>
      </c>
    </row>
    <row r="415" spans="1:60" outlineLevel="1">
      <c r="A415" s="70"/>
      <c r="B415" s="27" t="s">
        <v>464</v>
      </c>
      <c r="C415" s="86" t="str">
        <f>$A$414</f>
        <v>Philippines</v>
      </c>
      <c r="D415" s="83" t="s">
        <v>465</v>
      </c>
      <c r="E415" s="64" t="str">
        <f>IFERROR(INDEX(Insights[],MATCH($A$414,Insights[Country],0),MATCH($E$9,Insights[#Headers],0)),"")</f>
        <v>APAC</v>
      </c>
      <c r="F415" s="381"/>
      <c r="G415" s="381"/>
      <c r="H415" s="381"/>
      <c r="I415" s="381"/>
      <c r="J415" s="381"/>
      <c r="K415" s="381"/>
      <c r="L415" s="381"/>
      <c r="M415" s="381"/>
      <c r="N415" s="381"/>
      <c r="O415" s="381"/>
      <c r="P415" s="381"/>
      <c r="Q415" s="381"/>
      <c r="R415" s="381"/>
      <c r="S415" s="381"/>
      <c r="T415" s="381"/>
      <c r="U415" s="381"/>
      <c r="V415" s="381"/>
      <c r="W415" s="381"/>
      <c r="X415" s="381"/>
      <c r="Y415" s="381"/>
      <c r="Z415" s="381"/>
      <c r="AA415" s="381"/>
      <c r="AB415" s="381"/>
      <c r="AC415" s="381"/>
      <c r="AD415" s="381"/>
      <c r="AE415" s="381"/>
      <c r="AF415" s="381"/>
      <c r="AG415" s="381"/>
      <c r="AH415" s="381"/>
      <c r="AI415" s="381"/>
      <c r="AJ415" s="382" cm="1">
        <f t="array" ref="AJ415">IFERROR(_xlfn.XLOOKUP($A414,LangRef[[Country]:[Country]],LangRef[[Sites]:[Sites]])*$D$7,"")</f>
        <v>0</v>
      </c>
      <c r="AK415" s="382" cm="1">
        <f t="array" ref="AK415">IFERROR(_xlfn.XLOOKUP($A414,LangRef[[Country]:[Country]],LangRef[[Sites]:[Sites]])*$D$7,"")</f>
        <v>0</v>
      </c>
      <c r="AL415" s="382" cm="1">
        <f t="array" ref="AL415">IFERROR(_xlfn.XLOOKUP($A414,LangRef[[Country]:[Country]],LangRef[[Sites]:[Sites]])*$D$7,"")</f>
        <v>0</v>
      </c>
      <c r="AM415" s="382" cm="1">
        <f t="array" ref="AM415">IFERROR(_xlfn.XLOOKUP($A414,LangRef[[Country]:[Country]],LangRef[[Sites]:[Sites]])*$D$7,"")</f>
        <v>0</v>
      </c>
      <c r="AN415" s="382" cm="1">
        <f t="array" ref="AN415">IFERROR(_xlfn.XLOOKUP($A414,LangRef[[Country]:[Country]],LangRef[[Sites]:[Sites]])*$D$7,"")</f>
        <v>0</v>
      </c>
      <c r="AO415" s="382" cm="1">
        <f t="array" ref="AO415">IFERROR(_xlfn.XLOOKUP($A414,LangRef[[Country]:[Country]],LangRef[[Sites]:[Sites]])*$D$7,"")</f>
        <v>0</v>
      </c>
      <c r="AP415" s="382" cm="1">
        <f t="array" ref="AP415">IFERROR(_xlfn.XLOOKUP($A414,LangRef[[Country]:[Country]],LangRef[[Sites]:[Sites]])*$D$7,"")</f>
        <v>0</v>
      </c>
      <c r="AQ415" s="382" cm="1">
        <f t="array" ref="AQ415">IFERROR(_xlfn.XLOOKUP($A414,LangRef[[Country]:[Country]],LangRef[[Sites]:[Sites]])*$D$7,"")</f>
        <v>0</v>
      </c>
      <c r="AR415" s="382" cm="1">
        <f t="array" ref="AR415">IFERROR(_xlfn.XLOOKUP($A414,LangRef[[Country]:[Country]],LangRef[[Sites]:[Sites]])*$D$7,"")</f>
        <v>0</v>
      </c>
      <c r="AS415" s="382" cm="1">
        <f t="array" ref="AS415">IFERROR(_xlfn.XLOOKUP($A414,LangRef[[Country]:[Country]],LangRef[[Sites]:[Sites]])*$D$7,"")</f>
        <v>0</v>
      </c>
      <c r="AT415" s="382" cm="1">
        <f t="array" ref="AT415">IFERROR(_xlfn.XLOOKUP($A414,LangRef[[Country]:[Country]],LangRef[[Sites]:[Sites]])*$D$7,"")</f>
        <v>0</v>
      </c>
      <c r="AU415" s="382" cm="1">
        <f t="array" ref="AU415">IFERROR(_xlfn.XLOOKUP($A414,LangRef[[Country]:[Country]],LangRef[[Sites]:[Sites]])*$D$7,"")</f>
        <v>0</v>
      </c>
      <c r="AV415" s="382" cm="1">
        <f t="array" ref="AV415">IFERROR(_xlfn.XLOOKUP($A414,LangRef[[Country]:[Country]],LangRef[[Sites]:[Sites]])*$D$7,"")</f>
        <v>0</v>
      </c>
      <c r="AW415" s="382" cm="1">
        <f t="array" ref="AW415">IFERROR(_xlfn.XLOOKUP($A414,LangRef[[Country]:[Country]],LangRef[[Sites]:[Sites]])*$D$7,"")</f>
        <v>0</v>
      </c>
      <c r="AX415" s="382" cm="1">
        <f t="array" ref="AX415">IFERROR(_xlfn.XLOOKUP($A414,LangRef[[Country]:[Country]],LangRef[[Sites]:[Sites]])*$D$7,"")</f>
        <v>0</v>
      </c>
      <c r="AY415" s="28"/>
      <c r="BE415" s="24" t="str">
        <f>C415</f>
        <v>Philippines</v>
      </c>
      <c r="BF415" s="24"/>
    </row>
    <row r="416" spans="1:60" outlineLevel="1">
      <c r="A416" s="70"/>
      <c r="B416" s="27" t="s">
        <v>464</v>
      </c>
      <c r="C416" s="86" t="str">
        <f t="shared" ref="C416:C426" si="62">$A$414</f>
        <v>Philippines</v>
      </c>
      <c r="D416" s="83" t="str" cm="1">
        <f t="array" ref="D416">_xlfn._xlws.FILTER(References!$H$237:$H$310,References!$G$237:$G$310='Printing Tracker'!A414)</f>
        <v>Filipino</v>
      </c>
      <c r="E416" s="64" t="str">
        <f>IFERROR(INDEX(Insights[],MATCH($A$414,Insights[Country],0),MATCH($E$9,Insights[#Headers],0)),"")</f>
        <v>APAC</v>
      </c>
      <c r="F416" s="382" cm="1">
        <f t="array" ref="F416">IFERROR(_xlfn.CEILING.MATH(IF($D$8="",_xlfn.XLOOKUP($A414,LangRef[[Country]:[Country]],LangRef[[Screened Patients]:[Screened Patients]])*$D$5,_xlfn.XLOOKUP($A414,LangRef[[Country]:[Country]],LangRef[[Screened Patients]:[Screened Patients]])*$D$5*$D$8),10),"")</f>
        <v>0</v>
      </c>
      <c r="G416" s="382" cm="1">
        <f t="array" ref="G416">IFERROR(_xlfn.CEILING.MATH(IF($D$8="",_xlfn.XLOOKUP($A414,LangRef[[Country]:[Country]],LangRef[[Screened Patients]:[Screened Patients]])*$G$1,_xlfn.XLOOKUP($A414,LangRef[[Country]:[Country]],LangRef[[Sites]:[Sites]])*$G$1*$D$8),5),"")</f>
        <v>0</v>
      </c>
      <c r="H416" s="382" cm="1">
        <f t="array" ref="H416">IFERROR(_xlfn.CEILING.MATH(IF($D$8="",_xlfn.XLOOKUP($A414,LangRef[[Country]:[Country]],LangRef[[Screened Patients]:[Screened Patients]])*$D$5,_xlfn.XLOOKUP($A414,LangRef[[Country]:[Country]],LangRef[[Screened Patients]:[Screened Patients]])*$D$5*$D$8),10),"")</f>
        <v>0</v>
      </c>
      <c r="I416" s="382" cm="1">
        <f t="array" ref="I416">IFERROR(_xlfn.CEILING.MATH(IF($D$8="",_xlfn.XLOOKUP($A414,LangRef[[Country]:[Country]],LangRef[[Screened Patients]:[Screened Patients]])*$D$5,_xlfn.XLOOKUP($A414,LangRef[[Country]:[Country]],LangRef[[Screened Patients]:[Screened Patients]])*$D$5*$D$8),10),"")</f>
        <v>0</v>
      </c>
      <c r="J416" s="382" cm="1">
        <f t="array" ref="J416">IFERROR(_xlfn.CEILING.MATH(IF($D$8="",_xlfn.XLOOKUP($A414,LangRef[[Country]:[Country]],LangRef[[Screened Patients]:[Screened Patients]])*$D$5,_xlfn.XLOOKUP($A414,LangRef[[Country]:[Country]],LangRef[[Screened Patients]:[Screened Patients]])*$D$5*$D$8),10),"")</f>
        <v>0</v>
      </c>
      <c r="K416" s="382" cm="1">
        <f t="array" ref="K416">IFERROR(_xlfn.CEILING.MATH(IF($D$8="",_xlfn.XLOOKUP($A414,LangRef[[Country]:[Country]],LangRef[[Screened Patients]:[Screened Patients]])*$D$5,_xlfn.XLOOKUP($A414,LangRef[[Country]:[Country]],LangRef[[Screened Patients]:[Screened Patients]])*$D$5*$D$8),10),"")</f>
        <v>0</v>
      </c>
      <c r="L416" s="382" cm="1">
        <f t="array" ref="L416">IFERROR(_xlfn.CEILING.MATH(IF($D$8="",_xlfn.XLOOKUP($A414,LangRef[[Country]:[Country]],LangRef[[Screened Patients]:[Screened Patients]])*$D$5,_xlfn.XLOOKUP($A414,LangRef[[Country]:[Country]],LangRef[[Screened Patients]:[Screened Patients]])*$D$5*$D$8),10),"")</f>
        <v>0</v>
      </c>
      <c r="M416" s="382" cm="1">
        <f t="array" ref="M416">IFERROR(_xlfn.CEILING.MATH(IF($D$8="",_xlfn.XLOOKUP($A414,LangRef[[Country]:[Country]],LangRef[[Screened Patients]:[Screened Patients]])*$D$5,_xlfn.XLOOKUP($A414,LangRef[[Country]:[Country]],LangRef[[Screened Patients]:[Screened Patients]])*$D$5*$D$8),10),"")</f>
        <v>0</v>
      </c>
      <c r="N416" s="382" cm="1">
        <f t="array" ref="N416">IFERROR(_xlfn.CEILING.MATH(IF($D$8="",_xlfn.XLOOKUP($A414,LangRef[[Country]:[Country]],LangRef[[Screened Patients]:[Screened Patients]])*$D$5,_xlfn.XLOOKUP($A414,LangRef[[Country]:[Country]],LangRef[[Screened Patients]:[Screened Patients]])*$D$5*$D$8),10),"")</f>
        <v>0</v>
      </c>
      <c r="O416" s="382" cm="1">
        <f t="array" ref="O416">IFERROR(_xlfn.CEILING.MATH(IF($D$8="",_xlfn.XLOOKUP($A414,LangRef[[Country]:[Country]],LangRef[[Screened Patients]:[Screened Patients]])*$D$5,_xlfn.XLOOKUP($A414,LangRef[[Country]:[Country]],LangRef[[Screened Patients]:[Screened Patients]])*$D$5*$D$8),10),"")</f>
        <v>0</v>
      </c>
      <c r="P416" s="382" cm="1">
        <f t="array" ref="P416">IFERROR(_xlfn.CEILING.MATH(IF($D$8="",_xlfn.XLOOKUP($A414,LangRef[[Country]:[Country]],LangRef[[Screened Patients]:[Screened Patients]])*$D$5,_xlfn.XLOOKUP($A414,LangRef[[Country]:[Country]],LangRef[[Screened Patients]:[Screened Patients]])*$D$5*$D$8),10),"")</f>
        <v>0</v>
      </c>
      <c r="Q416" s="382" cm="1">
        <f t="array" ref="Q416">IFERROR(_xlfn.CEILING.MATH(IF($D$8="",_xlfn.XLOOKUP($A414,LangRef[[Country]:[Country]],LangRef[[Screened Patients]:[Screened Patients]])*$D$5,_xlfn.XLOOKUP($A414,LangRef[[Country]:[Country]],LangRef[[Screened Patients]:[Screened Patients]])*$D$5*$D$8),10),"")</f>
        <v>0</v>
      </c>
      <c r="R416" s="382" cm="1">
        <f t="array" ref="R416">IFERROR(_xlfn.CEILING.MATH(IF($D$8="",_xlfn.XLOOKUP($A414,LangRef[[Country]:[Country]],LangRef[[Screened Patients]:[Screened Patients]])*$D$5,_xlfn.XLOOKUP($A414,LangRef[[Country]:[Country]],LangRef[[Screened Patients]:[Screened Patients]])*$D$5*$D$8),10),"")</f>
        <v>0</v>
      </c>
      <c r="S416" s="382" cm="1">
        <f t="array" ref="S416">IFERROR(_xlfn.CEILING.MATH(IF($D$8="",_xlfn.XLOOKUP($A414,LangRef[[Country]:[Country]],LangRef[[Screened Patients]:[Screened Patients]])*$D$5,_xlfn.XLOOKUP($A414,LangRef[[Country]:[Country]],LangRef[[Screened Patients]:[Screened Patients]])*$D$5*$D$8),10),"")</f>
        <v>0</v>
      </c>
      <c r="T416" s="382" cm="1">
        <f t="array" ref="T416">IFERROR(_xlfn.CEILING.MATH(IF($D$8="",_xlfn.XLOOKUP($A414,LangRef[[Country]:[Country]],LangRef[[Screened Patients]:[Screened Patients]])*$D$5,_xlfn.XLOOKUP($A414,LangRef[[Country]:[Country]],LangRef[[Screened Patients]:[Screened Patients]])*$D$5*$D$8),10),"")</f>
        <v>0</v>
      </c>
      <c r="U416" s="382" cm="1">
        <f t="array" ref="U416">IFERROR(_xlfn.CEILING.MATH(IF($D$8="",_xlfn.XLOOKUP($A414,LangRef[[Country]:[Country]],LangRef[[Screened Patients]:[Screened Patients]])*$D$5,_xlfn.XLOOKUP($A414,LangRef[[Country]:[Country]],LangRef[[Screened Patients]:[Screened Patients]])*$D$6*$D$8),10),"")</f>
        <v>0</v>
      </c>
      <c r="V416" s="382" cm="1">
        <f t="array" ref="V416">IFERROR(_xlfn.CEILING.MATH(IF($D$8="",_xlfn.XLOOKUP($A414,LangRef[[Country]:[Country]],LangRef[[Screened Patients]:[Screened Patients]])*$D$5,_xlfn.XLOOKUP($A414,LangRef[[Country]:[Country]],LangRef[[Screened Patients]:[Screened Patients]])*$D$6*$D$8),10),"")</f>
        <v>0</v>
      </c>
      <c r="W416" s="382" cm="1">
        <f t="array" ref="W416">IFERROR(_xlfn.CEILING.MATH(IF($D$8="",_xlfn.XLOOKUP($A414,LangRef[[Country]:[Country]],LangRef[[Screened Patients]:[Screened Patients]])*$D$5,_xlfn.XLOOKUP($A414,LangRef[[Country]:[Country]],LangRef[[Screened Patients]:[Screened Patients]])*$D$6*$D$8),10),"")</f>
        <v>0</v>
      </c>
      <c r="X416" s="382" cm="1">
        <f t="array" ref="X416">IFERROR(_xlfn.CEILING.MATH(IF($D$8="",_xlfn.XLOOKUP($A414,LangRef[[Country]:[Country]],LangRef[[Screened Patients]:[Screened Patients]])*$D$5,_xlfn.XLOOKUP($A414,LangRef[[Country]:[Country]],LangRef[[Screened Patients]:[Screened Patients]])*$D$6*$D$8),10),"")</f>
        <v>0</v>
      </c>
      <c r="Y416" s="382" cm="1">
        <f t="array" ref="Y416">IFERROR(_xlfn.CEILING.MATH(IF($D$8="",_xlfn.XLOOKUP($A414,LangRef[[Country]:[Country]],LangRef[[Screened Patients]:[Screened Patients]])*$D$5,_xlfn.XLOOKUP($A414,LangRef[[Country]:[Country]],LangRef[[Screened Patients]:[Screened Patients]])*$D$6*$D$8),10),"")</f>
        <v>0</v>
      </c>
      <c r="Z416" s="382" cm="1">
        <f t="array" ref="Z416">IFERROR(_xlfn.CEILING.MATH(IF($D$8="",_xlfn.XLOOKUP($A414,LangRef[[Country]:[Country]],LangRef[[Screened Patients]:[Screened Patients]])*$D$5,_xlfn.XLOOKUP($A414,LangRef[[Country]:[Country]],LangRef[[Screened Patients]:[Screened Patients]])*$D$6*$D$8),10),"")</f>
        <v>0</v>
      </c>
      <c r="AA416" s="382" cm="1">
        <f t="array" ref="AA416">IFERROR(_xlfn.CEILING.MATH(IF($D$8="",_xlfn.XLOOKUP($A414,LangRef[[Country]:[Country]],LangRef[[Screened Patients]:[Screened Patients]])*$D$5,_xlfn.XLOOKUP($A414,LangRef[[Country]:[Country]],LangRef[[Screened Patients]:[Screened Patients]])*$D$6*$D$8),10),"")</f>
        <v>0</v>
      </c>
      <c r="AB416" s="382" cm="1">
        <f t="array" ref="AB416">IFERROR(_xlfn.CEILING.MATH(IF($D$8="",_xlfn.XLOOKUP($A414,LangRef[[Country]:[Country]],LangRef[[Screened Patients]:[Screened Patients]])*$D$5,_xlfn.XLOOKUP($A414,LangRef[[Country]:[Country]],LangRef[[Screened Patients]:[Screened Patients]])*$D$6*$D$8),10),"")</f>
        <v>0</v>
      </c>
      <c r="AC416" s="382" cm="1">
        <f t="array" ref="AC416">IFERROR(_xlfn.CEILING.MATH(IF($D$8="",_xlfn.XLOOKUP($A414,LangRef[[Country]:[Country]],LangRef[[Screened Patients]:[Screened Patients]])*$D$5,_xlfn.XLOOKUP($A414,LangRef[[Country]:[Country]],LangRef[[Screened Patients]:[Screened Patients]])*$D$6*$D$8),10),"")</f>
        <v>0</v>
      </c>
      <c r="AD416" s="382" cm="1">
        <f t="array" ref="AD416">IFERROR(_xlfn.CEILING.MATH(IF($D$8="",_xlfn.XLOOKUP($A414,LangRef[[Country]:[Country]],LangRef[[Screened Patients]:[Screened Patients]])*$D$5,_xlfn.XLOOKUP($A414,LangRef[[Country]:[Country]],LangRef[[Screened Patients]:[Screened Patients]])*$D$6*$D$8),10),"")</f>
        <v>0</v>
      </c>
      <c r="AE416" s="382" cm="1">
        <f t="array" ref="AE416">IFERROR(_xlfn.CEILING.MATH(IF($D$8="",_xlfn.XLOOKUP($A414,LangRef[[Country]:[Country]],LangRef[[Screened Patients]:[Screened Patients]])*$D$5,_xlfn.XLOOKUP($A414,LangRef[[Country]:[Country]],LangRef[[Screened Patients]:[Screened Patients]])*$D$6*$D$8),10),"")</f>
        <v>0</v>
      </c>
      <c r="AF416" s="382" cm="1">
        <f t="array" ref="AF416">IFERROR(_xlfn.CEILING.MATH(IF($D$8="",_xlfn.XLOOKUP($A414,LangRef[[Country]:[Country]],LangRef[[Screened Patients]:[Screened Patients]])*$D$5,_xlfn.XLOOKUP($A414,LangRef[[Country]:[Country]],LangRef[[Screened Patients]:[Screened Patients]])*$D$6*$D$8),10),"")</f>
        <v>0</v>
      </c>
      <c r="AG416" s="382" cm="1">
        <f t="array" ref="AG416">IFERROR(_xlfn.CEILING.MATH(IF($D$8="",_xlfn.XLOOKUP($A414,LangRef[[Country]:[Country]],LangRef[[Screened Patients]:[Screened Patients]])*$D$5,_xlfn.XLOOKUP($A414,LangRef[[Country]:[Country]],LangRef[[Screened Patients]:[Screened Patients]])*$D$6*$D$8),10),"")</f>
        <v>0</v>
      </c>
      <c r="AH416" s="382" cm="1">
        <f t="array" ref="AH416">IFERROR(_xlfn.CEILING.MATH(IF($D$8="",_xlfn.XLOOKUP($A414,LangRef[[Country]:[Country]],LangRef[[Screened Patients]:[Screened Patients]])*$D$5,_xlfn.XLOOKUP($A414,LangRef[[Country]:[Country]],LangRef[[Screened Patients]:[Screened Patients]])*$D$6*$D$8),10),"")</f>
        <v>0</v>
      </c>
      <c r="AI416" s="382" cm="1">
        <f t="array" ref="AI416">IFERROR(_xlfn.CEILING.MATH(IF($D$8="",_xlfn.XLOOKUP($A414,LangRef[[Country]:[Country]],LangRef[[Screened Patients]:[Screened Patients]])*$D$5,_xlfn.XLOOKUP($A414,LangRef[[Country]:[Country]],LangRef[[Screened Patients]:[Screened Patients]])*$D$6*$D$8),10),"")</f>
        <v>0</v>
      </c>
      <c r="AJ416" s="27"/>
      <c r="AK416" s="27"/>
      <c r="AL416" s="27"/>
      <c r="AM416" s="27"/>
      <c r="AN416" s="27"/>
      <c r="AO416" s="27"/>
      <c r="AP416" s="27"/>
      <c r="AQ416" s="27"/>
      <c r="AR416" s="27"/>
      <c r="AS416" s="27"/>
      <c r="AT416" s="27"/>
      <c r="AU416" s="27"/>
      <c r="AV416" s="27"/>
      <c r="AW416" s="27"/>
      <c r="AX416" s="27"/>
      <c r="AY416" s="28"/>
      <c r="BE416" s="24" t="str">
        <f t="shared" ref="BE416:BE426" si="63">C416</f>
        <v>Philippines</v>
      </c>
      <c r="BF416" s="24"/>
    </row>
    <row r="417" spans="1:60" outlineLevel="1">
      <c r="A417" s="70"/>
      <c r="B417" s="27" t="s">
        <v>464</v>
      </c>
      <c r="C417" s="86" t="str">
        <f t="shared" si="62"/>
        <v>Philippines</v>
      </c>
      <c r="E417" s="64" t="str">
        <f>IFERROR(INDEX(Insights[],MATCH($A$414,Insights[Country],0),MATCH($E$9,Insights[#Headers],0)),"")</f>
        <v>APAC</v>
      </c>
      <c r="F417" s="382"/>
      <c r="G417" s="382"/>
      <c r="H417" s="382"/>
      <c r="I417" s="382"/>
      <c r="J417" s="382"/>
      <c r="K417" s="382"/>
      <c r="L417" s="382"/>
      <c r="M417" s="382"/>
      <c r="N417" s="382"/>
      <c r="O417" s="382"/>
      <c r="P417" s="382"/>
      <c r="Q417" s="382"/>
      <c r="R417" s="382"/>
      <c r="S417" s="382"/>
      <c r="T417" s="382"/>
      <c r="U417" s="382"/>
      <c r="V417" s="382"/>
      <c r="W417" s="382"/>
      <c r="X417" s="382"/>
      <c r="Y417" s="382"/>
      <c r="Z417" s="382"/>
      <c r="AA417" s="382"/>
      <c r="AB417" s="382"/>
      <c r="AC417" s="382"/>
      <c r="AD417" s="382"/>
      <c r="AE417" s="382"/>
      <c r="AF417" s="382"/>
      <c r="AG417" s="382"/>
      <c r="AH417" s="382"/>
      <c r="AI417" s="382"/>
      <c r="AJ417" s="383"/>
      <c r="AK417" s="383"/>
      <c r="AL417" s="383"/>
      <c r="AM417" s="383"/>
      <c r="AN417" s="383"/>
      <c r="AO417" s="383"/>
      <c r="AP417" s="383"/>
      <c r="AQ417" s="383"/>
      <c r="AR417" s="383"/>
      <c r="AS417" s="383"/>
      <c r="AT417" s="383"/>
      <c r="AU417" s="383"/>
      <c r="AV417" s="383"/>
      <c r="AW417" s="383"/>
      <c r="AX417" s="383"/>
      <c r="AY417" s="133"/>
      <c r="BE417" s="24" t="str">
        <f t="shared" si="63"/>
        <v>Philippines</v>
      </c>
      <c r="BF417" s="24"/>
    </row>
    <row r="418" spans="1:60" outlineLevel="1">
      <c r="A418" s="70"/>
      <c r="B418" s="27" t="s">
        <v>464</v>
      </c>
      <c r="C418" s="86" t="str">
        <f t="shared" si="62"/>
        <v>Philippines</v>
      </c>
      <c r="E418" s="64" t="str">
        <f>IFERROR(INDEX(Insights[],MATCH($A$414,Insights[Country],0),MATCH($E$9,Insights[#Headers],0)),"")</f>
        <v>APAC</v>
      </c>
      <c r="F418" s="382"/>
      <c r="G418" s="382"/>
      <c r="H418" s="382"/>
      <c r="I418" s="382"/>
      <c r="J418" s="382"/>
      <c r="K418" s="382"/>
      <c r="L418" s="382"/>
      <c r="M418" s="382"/>
      <c r="N418" s="382"/>
      <c r="O418" s="382"/>
      <c r="P418" s="382"/>
      <c r="Q418" s="382"/>
      <c r="R418" s="382"/>
      <c r="S418" s="382"/>
      <c r="T418" s="382"/>
      <c r="U418" s="382"/>
      <c r="V418" s="382"/>
      <c r="W418" s="382"/>
      <c r="X418" s="382"/>
      <c r="Y418" s="382"/>
      <c r="Z418" s="382"/>
      <c r="AA418" s="382"/>
      <c r="AB418" s="382"/>
      <c r="AC418" s="382"/>
      <c r="AD418" s="382"/>
      <c r="AE418" s="382"/>
      <c r="AF418" s="382"/>
      <c r="AG418" s="382"/>
      <c r="AH418" s="382"/>
      <c r="AI418" s="382"/>
      <c r="AJ418" s="383"/>
      <c r="AK418" s="383"/>
      <c r="AL418" s="383"/>
      <c r="AM418" s="383"/>
      <c r="AN418" s="383"/>
      <c r="AO418" s="383"/>
      <c r="AP418" s="383"/>
      <c r="AQ418" s="383"/>
      <c r="AR418" s="383"/>
      <c r="AS418" s="383"/>
      <c r="AT418" s="383"/>
      <c r="AU418" s="383"/>
      <c r="AV418" s="383"/>
      <c r="AW418" s="383"/>
      <c r="AX418" s="383"/>
      <c r="AY418" s="133"/>
      <c r="BE418" s="24" t="str">
        <f t="shared" si="63"/>
        <v>Philippines</v>
      </c>
      <c r="BF418" s="24"/>
    </row>
    <row r="419" spans="1:60" outlineLevel="1">
      <c r="A419" s="70"/>
      <c r="B419" s="27">
        <v>1</v>
      </c>
      <c r="C419" s="86" t="str">
        <f t="shared" si="62"/>
        <v>Philippines</v>
      </c>
      <c r="E419" s="64" t="str">
        <f>IFERROR(INDEX(Insights[],MATCH($A$414,Insights[Country],0),MATCH($E$9,Insights[#Headers],0)),"")</f>
        <v>APAC</v>
      </c>
      <c r="F419" s="382"/>
      <c r="G419" s="382"/>
      <c r="H419" s="382"/>
      <c r="I419" s="382"/>
      <c r="J419" s="382"/>
      <c r="K419" s="382"/>
      <c r="L419" s="382"/>
      <c r="M419" s="382"/>
      <c r="N419" s="382"/>
      <c r="O419" s="382"/>
      <c r="P419" s="382"/>
      <c r="Q419" s="382"/>
      <c r="R419" s="382"/>
      <c r="S419" s="382"/>
      <c r="T419" s="382"/>
      <c r="U419" s="382"/>
      <c r="V419" s="382"/>
      <c r="W419" s="382"/>
      <c r="X419" s="382"/>
      <c r="Y419" s="382"/>
      <c r="Z419" s="382"/>
      <c r="AA419" s="382"/>
      <c r="AB419" s="382"/>
      <c r="AC419" s="382"/>
      <c r="AD419" s="382"/>
      <c r="AE419" s="382"/>
      <c r="AF419" s="382"/>
      <c r="AG419" s="382"/>
      <c r="AH419" s="382"/>
      <c r="AI419" s="382"/>
      <c r="AJ419" s="383"/>
      <c r="AK419" s="383"/>
      <c r="AL419" s="383"/>
      <c r="AM419" s="383"/>
      <c r="AN419" s="383"/>
      <c r="AO419" s="383"/>
      <c r="AP419" s="383"/>
      <c r="AQ419" s="383"/>
      <c r="AR419" s="383"/>
      <c r="AS419" s="383"/>
      <c r="AT419" s="383"/>
      <c r="AU419" s="383"/>
      <c r="AV419" s="383"/>
      <c r="AW419" s="383"/>
      <c r="AX419" s="383"/>
      <c r="AY419" s="133"/>
      <c r="BE419" s="24" t="str">
        <f t="shared" si="63"/>
        <v>Philippines</v>
      </c>
      <c r="BF419" s="24"/>
    </row>
    <row r="420" spans="1:60" outlineLevel="1">
      <c r="A420" s="70"/>
      <c r="B420" s="27">
        <v>1</v>
      </c>
      <c r="C420" s="86" t="str">
        <f t="shared" si="62"/>
        <v>Philippines</v>
      </c>
      <c r="E420" s="64" t="str">
        <f>IFERROR(INDEX(Insights[],MATCH($A$414,Insights[Country],0),MATCH($E$9,Insights[#Headers],0)),"")</f>
        <v>APAC</v>
      </c>
      <c r="F420" s="382"/>
      <c r="G420" s="382"/>
      <c r="H420" s="382"/>
      <c r="I420" s="382"/>
      <c r="J420" s="382"/>
      <c r="K420" s="382"/>
      <c r="L420" s="382"/>
      <c r="M420" s="382"/>
      <c r="N420" s="382"/>
      <c r="O420" s="382"/>
      <c r="P420" s="382"/>
      <c r="Q420" s="382"/>
      <c r="R420" s="382"/>
      <c r="S420" s="382"/>
      <c r="T420" s="382"/>
      <c r="U420" s="382"/>
      <c r="V420" s="382"/>
      <c r="W420" s="382"/>
      <c r="X420" s="382"/>
      <c r="Y420" s="382"/>
      <c r="Z420" s="382"/>
      <c r="AA420" s="382"/>
      <c r="AB420" s="382"/>
      <c r="AC420" s="382"/>
      <c r="AD420" s="382"/>
      <c r="AE420" s="382"/>
      <c r="AF420" s="382"/>
      <c r="AG420" s="382"/>
      <c r="AH420" s="382"/>
      <c r="AI420" s="382"/>
      <c r="AJ420" s="383"/>
      <c r="AK420" s="383"/>
      <c r="AL420" s="383"/>
      <c r="AM420" s="383"/>
      <c r="AN420" s="383"/>
      <c r="AO420" s="383"/>
      <c r="AP420" s="383"/>
      <c r="AQ420" s="383"/>
      <c r="AR420" s="383"/>
      <c r="AS420" s="383"/>
      <c r="AT420" s="383"/>
      <c r="AU420" s="383"/>
      <c r="AV420" s="383"/>
      <c r="AW420" s="383"/>
      <c r="AX420" s="383"/>
      <c r="AY420" s="133"/>
      <c r="BE420" s="24" t="str">
        <f t="shared" si="63"/>
        <v>Philippines</v>
      </c>
      <c r="BF420" s="24"/>
    </row>
    <row r="421" spans="1:60" hidden="1" outlineLevel="2">
      <c r="A421" s="70"/>
      <c r="B421" s="27">
        <v>1</v>
      </c>
      <c r="C421" s="86" t="str">
        <f t="shared" si="62"/>
        <v>Philippines</v>
      </c>
      <c r="E421" s="64" t="str">
        <f>IFERROR(INDEX(Insights[],MATCH($A$414,Insights[Country],0),MATCH($E$9,Insights[#Headers],0)),"")</f>
        <v>APAC</v>
      </c>
      <c r="F421" s="382"/>
      <c r="G421" s="382"/>
      <c r="H421" s="382"/>
      <c r="I421" s="382"/>
      <c r="J421" s="382"/>
      <c r="K421" s="382"/>
      <c r="L421" s="382"/>
      <c r="M421" s="382"/>
      <c r="N421" s="382"/>
      <c r="O421" s="382"/>
      <c r="P421" s="382"/>
      <c r="Q421" s="382"/>
      <c r="R421" s="382"/>
      <c r="S421" s="382"/>
      <c r="T421" s="382"/>
      <c r="U421" s="382"/>
      <c r="V421" s="382"/>
      <c r="W421" s="382"/>
      <c r="X421" s="382"/>
      <c r="Y421" s="382"/>
      <c r="Z421" s="382"/>
      <c r="AA421" s="382"/>
      <c r="AB421" s="382"/>
      <c r="AC421" s="382"/>
      <c r="AD421" s="382"/>
      <c r="AE421" s="382"/>
      <c r="AF421" s="382"/>
      <c r="AG421" s="382"/>
      <c r="AH421" s="382"/>
      <c r="AI421" s="382"/>
      <c r="AJ421" s="383"/>
      <c r="AK421" s="383"/>
      <c r="AL421" s="383"/>
      <c r="AM421" s="383"/>
      <c r="AN421" s="383"/>
      <c r="AO421" s="383"/>
      <c r="AP421" s="383"/>
      <c r="AQ421" s="383"/>
      <c r="AR421" s="383"/>
      <c r="AS421" s="383"/>
      <c r="AT421" s="383"/>
      <c r="AU421" s="383"/>
      <c r="AV421" s="383"/>
      <c r="AW421" s="383"/>
      <c r="AX421" s="383"/>
      <c r="AY421" s="133"/>
      <c r="BE421" s="24" t="str">
        <f t="shared" si="63"/>
        <v>Philippines</v>
      </c>
      <c r="BF421" s="24"/>
    </row>
    <row r="422" spans="1:60" hidden="1" outlineLevel="2">
      <c r="A422" s="70"/>
      <c r="B422" s="27">
        <v>1</v>
      </c>
      <c r="C422" s="86" t="str">
        <f t="shared" si="62"/>
        <v>Philippines</v>
      </c>
      <c r="E422" s="64" t="str">
        <f>IFERROR(INDEX(Insights[],MATCH($A$414,Insights[Country],0),MATCH($E$9,Insights[#Headers],0)),"")</f>
        <v>APAC</v>
      </c>
      <c r="F422" s="382"/>
      <c r="G422" s="382"/>
      <c r="H422" s="382"/>
      <c r="I422" s="382"/>
      <c r="J422" s="382"/>
      <c r="K422" s="382"/>
      <c r="L422" s="382"/>
      <c r="M422" s="382"/>
      <c r="N422" s="382"/>
      <c r="O422" s="382"/>
      <c r="P422" s="382"/>
      <c r="Q422" s="382"/>
      <c r="R422" s="382"/>
      <c r="S422" s="382"/>
      <c r="T422" s="382"/>
      <c r="U422" s="382"/>
      <c r="V422" s="382"/>
      <c r="W422" s="382"/>
      <c r="X422" s="382"/>
      <c r="Y422" s="382"/>
      <c r="Z422" s="382"/>
      <c r="AA422" s="382"/>
      <c r="AB422" s="382"/>
      <c r="AC422" s="382"/>
      <c r="AD422" s="382"/>
      <c r="AE422" s="382"/>
      <c r="AF422" s="382"/>
      <c r="AG422" s="382"/>
      <c r="AH422" s="382"/>
      <c r="AI422" s="382"/>
      <c r="AJ422" s="383"/>
      <c r="AK422" s="383"/>
      <c r="AL422" s="383"/>
      <c r="AM422" s="383"/>
      <c r="AN422" s="383"/>
      <c r="AO422" s="383"/>
      <c r="AP422" s="383"/>
      <c r="AQ422" s="383"/>
      <c r="AR422" s="383"/>
      <c r="AS422" s="383"/>
      <c r="AT422" s="383"/>
      <c r="AU422" s="383"/>
      <c r="AV422" s="383"/>
      <c r="AW422" s="383"/>
      <c r="AX422" s="383"/>
      <c r="AY422" s="133"/>
      <c r="BE422" s="24" t="str">
        <f t="shared" si="63"/>
        <v>Philippines</v>
      </c>
      <c r="BF422" s="24"/>
    </row>
    <row r="423" spans="1:60" hidden="1" outlineLevel="2">
      <c r="A423" s="70"/>
      <c r="B423" s="27">
        <v>2</v>
      </c>
      <c r="C423" s="86" t="str">
        <f t="shared" si="62"/>
        <v>Philippines</v>
      </c>
      <c r="E423" s="64" t="str">
        <f>IFERROR(INDEX(Insights[],MATCH($A$414,Insights[Country],0),MATCH($E$9,Insights[#Headers],0)),"")</f>
        <v>APAC</v>
      </c>
      <c r="F423" s="382"/>
      <c r="G423" s="382"/>
      <c r="H423" s="382"/>
      <c r="I423" s="382"/>
      <c r="J423" s="382"/>
      <c r="K423" s="382"/>
      <c r="L423" s="382"/>
      <c r="M423" s="382"/>
      <c r="N423" s="382"/>
      <c r="O423" s="382"/>
      <c r="P423" s="382"/>
      <c r="Q423" s="382"/>
      <c r="R423" s="382"/>
      <c r="S423" s="382"/>
      <c r="T423" s="382"/>
      <c r="U423" s="382"/>
      <c r="V423" s="382"/>
      <c r="W423" s="382"/>
      <c r="X423" s="382"/>
      <c r="Y423" s="382"/>
      <c r="Z423" s="382"/>
      <c r="AA423" s="382"/>
      <c r="AB423" s="382"/>
      <c r="AC423" s="382"/>
      <c r="AD423" s="382"/>
      <c r="AE423" s="382"/>
      <c r="AF423" s="382"/>
      <c r="AG423" s="382"/>
      <c r="AH423" s="382"/>
      <c r="AI423" s="382"/>
      <c r="AJ423" s="383"/>
      <c r="AK423" s="383"/>
      <c r="AL423" s="383"/>
      <c r="AM423" s="383"/>
      <c r="AN423" s="383"/>
      <c r="AO423" s="383"/>
      <c r="AP423" s="383"/>
      <c r="AQ423" s="383"/>
      <c r="AR423" s="383"/>
      <c r="AS423" s="383"/>
      <c r="AT423" s="383"/>
      <c r="AU423" s="383"/>
      <c r="AV423" s="383"/>
      <c r="AW423" s="383"/>
      <c r="AX423" s="383"/>
      <c r="AY423" s="133"/>
      <c r="BE423" s="24" t="str">
        <f t="shared" si="63"/>
        <v>Philippines</v>
      </c>
      <c r="BF423" s="24"/>
    </row>
    <row r="424" spans="1:60" hidden="1" outlineLevel="2">
      <c r="A424" s="70"/>
      <c r="B424" s="27">
        <v>2</v>
      </c>
      <c r="C424" s="86" t="str">
        <f t="shared" si="62"/>
        <v>Philippines</v>
      </c>
      <c r="E424" s="64" t="str">
        <f>IFERROR(INDEX(Insights[],MATCH($A$414,Insights[Country],0),MATCH($E$9,Insights[#Headers],0)),"")</f>
        <v>APAC</v>
      </c>
      <c r="F424" s="382"/>
      <c r="G424" s="382"/>
      <c r="H424" s="382"/>
      <c r="I424" s="382"/>
      <c r="J424" s="382"/>
      <c r="K424" s="382"/>
      <c r="L424" s="382"/>
      <c r="M424" s="382"/>
      <c r="N424" s="382"/>
      <c r="O424" s="382"/>
      <c r="P424" s="382"/>
      <c r="Q424" s="382"/>
      <c r="R424" s="382"/>
      <c r="S424" s="382"/>
      <c r="T424" s="382"/>
      <c r="U424" s="382"/>
      <c r="V424" s="382"/>
      <c r="W424" s="382"/>
      <c r="X424" s="382"/>
      <c r="Y424" s="382"/>
      <c r="Z424" s="382"/>
      <c r="AA424" s="382"/>
      <c r="AB424" s="382"/>
      <c r="AC424" s="382"/>
      <c r="AD424" s="382"/>
      <c r="AE424" s="382"/>
      <c r="AF424" s="382"/>
      <c r="AG424" s="382"/>
      <c r="AH424" s="382"/>
      <c r="AI424" s="382"/>
      <c r="AJ424" s="383"/>
      <c r="AK424" s="383"/>
      <c r="AL424" s="383"/>
      <c r="AM424" s="383"/>
      <c r="AN424" s="383"/>
      <c r="AO424" s="383"/>
      <c r="AP424" s="383"/>
      <c r="AQ424" s="383"/>
      <c r="AR424" s="383"/>
      <c r="AS424" s="383"/>
      <c r="AT424" s="383"/>
      <c r="AU424" s="383"/>
      <c r="AV424" s="383"/>
      <c r="AW424" s="383"/>
      <c r="AX424" s="383"/>
      <c r="AY424" s="133"/>
      <c r="BE424" s="24" t="str">
        <f t="shared" si="63"/>
        <v>Philippines</v>
      </c>
      <c r="BF424" s="24"/>
    </row>
    <row r="425" spans="1:60" hidden="1" outlineLevel="2">
      <c r="A425" s="70"/>
      <c r="B425" s="27">
        <v>2</v>
      </c>
      <c r="C425" s="86" t="str">
        <f t="shared" si="62"/>
        <v>Philippines</v>
      </c>
      <c r="E425" s="64" t="str">
        <f>IFERROR(INDEX(Insights[],MATCH($A$414,Insights[Country],0),MATCH($E$9,Insights[#Headers],0)),"")</f>
        <v>APAC</v>
      </c>
      <c r="F425" s="382"/>
      <c r="G425" s="382"/>
      <c r="H425" s="382"/>
      <c r="I425" s="382"/>
      <c r="J425" s="382"/>
      <c r="K425" s="382"/>
      <c r="L425" s="382"/>
      <c r="M425" s="382"/>
      <c r="N425" s="382"/>
      <c r="O425" s="382"/>
      <c r="P425" s="382"/>
      <c r="Q425" s="382"/>
      <c r="R425" s="382"/>
      <c r="S425" s="382"/>
      <c r="T425" s="382"/>
      <c r="U425" s="382"/>
      <c r="V425" s="382"/>
      <c r="W425" s="382"/>
      <c r="X425" s="382"/>
      <c r="Y425" s="382"/>
      <c r="Z425" s="382"/>
      <c r="AA425" s="382"/>
      <c r="AB425" s="382"/>
      <c r="AC425" s="382"/>
      <c r="AD425" s="382"/>
      <c r="AE425" s="382"/>
      <c r="AF425" s="382"/>
      <c r="AG425" s="382"/>
      <c r="AH425" s="382"/>
      <c r="AI425" s="382"/>
      <c r="AJ425" s="383"/>
      <c r="AK425" s="383"/>
      <c r="AL425" s="383"/>
      <c r="AM425" s="383"/>
      <c r="AN425" s="383"/>
      <c r="AO425" s="383"/>
      <c r="AP425" s="383"/>
      <c r="AQ425" s="383"/>
      <c r="AR425" s="383"/>
      <c r="AS425" s="383"/>
      <c r="AT425" s="383"/>
      <c r="AU425" s="383"/>
      <c r="AV425" s="383"/>
      <c r="AW425" s="383"/>
      <c r="AX425" s="383"/>
      <c r="AY425" s="133"/>
      <c r="BE425" s="24" t="str">
        <f t="shared" si="63"/>
        <v>Philippines</v>
      </c>
      <c r="BF425" s="24"/>
    </row>
    <row r="426" spans="1:60" hidden="1" outlineLevel="2">
      <c r="A426" s="70"/>
      <c r="B426" s="27">
        <v>2</v>
      </c>
      <c r="C426" s="86" t="str">
        <f t="shared" si="62"/>
        <v>Philippines</v>
      </c>
      <c r="E426" s="64" t="str">
        <f>IFERROR(INDEX(Insights[],MATCH($A$414,Insights[Country],0),MATCH($E$9,Insights[#Headers],0)),"")</f>
        <v>APAC</v>
      </c>
      <c r="F426" s="382"/>
      <c r="G426" s="382"/>
      <c r="H426" s="382"/>
      <c r="I426" s="382"/>
      <c r="J426" s="382"/>
      <c r="K426" s="382"/>
      <c r="L426" s="382"/>
      <c r="M426" s="382"/>
      <c r="N426" s="382"/>
      <c r="O426" s="382"/>
      <c r="P426" s="382"/>
      <c r="Q426" s="382"/>
      <c r="R426" s="382"/>
      <c r="S426" s="382"/>
      <c r="T426" s="382"/>
      <c r="U426" s="382"/>
      <c r="V426" s="382"/>
      <c r="W426" s="382"/>
      <c r="X426" s="382"/>
      <c r="Y426" s="382"/>
      <c r="Z426" s="382"/>
      <c r="AA426" s="382"/>
      <c r="AB426" s="382"/>
      <c r="AC426" s="382"/>
      <c r="AD426" s="382"/>
      <c r="AE426" s="382"/>
      <c r="AF426" s="382"/>
      <c r="AG426" s="382"/>
      <c r="AH426" s="382"/>
      <c r="AI426" s="382"/>
      <c r="AJ426" s="383"/>
      <c r="AK426" s="383"/>
      <c r="AL426" s="383"/>
      <c r="AM426" s="383"/>
      <c r="AN426" s="383"/>
      <c r="AO426" s="383"/>
      <c r="AP426" s="383"/>
      <c r="AQ426" s="383"/>
      <c r="AR426" s="383"/>
      <c r="AS426" s="383"/>
      <c r="AT426" s="383"/>
      <c r="AU426" s="383"/>
      <c r="AV426" s="383"/>
      <c r="AW426" s="383"/>
      <c r="AX426" s="383"/>
      <c r="AY426" s="133"/>
      <c r="BE426" s="24" t="str">
        <f t="shared" si="63"/>
        <v>Philippines</v>
      </c>
      <c r="BF426" s="24"/>
    </row>
    <row r="427" spans="1:60" s="68" customFormat="1">
      <c r="A427" s="69" t="str">
        <f>References!A268</f>
        <v>Poland</v>
      </c>
      <c r="B427" s="61"/>
      <c r="C427" s="88"/>
      <c r="D427" s="90"/>
      <c r="E427" s="63" t="str">
        <f>IFERROR(INDEX(Insights[],MATCH($A$427,Insights[Country],0),MATCH($E$9,Insights[#Headers],0)),"")</f>
        <v>EU</v>
      </c>
      <c r="F427" s="384"/>
      <c r="G427" s="384"/>
      <c r="H427" s="384"/>
      <c r="I427" s="384"/>
      <c r="J427" s="384"/>
      <c r="K427" s="384"/>
      <c r="L427" s="384"/>
      <c r="M427" s="384"/>
      <c r="N427" s="384"/>
      <c r="O427" s="384"/>
      <c r="P427" s="384"/>
      <c r="Q427" s="384"/>
      <c r="R427" s="384"/>
      <c r="S427" s="384"/>
      <c r="T427" s="384"/>
      <c r="U427" s="384"/>
      <c r="V427" s="384"/>
      <c r="W427" s="384"/>
      <c r="X427" s="384"/>
      <c r="Y427" s="384"/>
      <c r="Z427" s="384"/>
      <c r="AA427" s="384"/>
      <c r="AB427" s="384"/>
      <c r="AC427" s="384"/>
      <c r="AD427" s="384"/>
      <c r="AE427" s="384"/>
      <c r="AF427" s="384"/>
      <c r="AG427" s="384"/>
      <c r="AH427" s="384"/>
      <c r="AI427" s="384"/>
      <c r="AJ427" s="385"/>
      <c r="AK427" s="385"/>
      <c r="AL427" s="385"/>
      <c r="AM427" s="385"/>
      <c r="AN427" s="385"/>
      <c r="AO427" s="385"/>
      <c r="AP427" s="385"/>
      <c r="AQ427" s="385"/>
      <c r="AR427" s="385"/>
      <c r="AS427" s="385"/>
      <c r="AT427" s="385"/>
      <c r="AU427" s="385"/>
      <c r="AV427" s="385"/>
      <c r="AW427" s="385"/>
      <c r="AX427" s="385"/>
      <c r="AY427" s="87" t="str">
        <f>_xlfn.XLOOKUP(A427,CountrySelect[Country],CountrySelect[Location Name])</f>
        <v>Bayer Sp.z o.o.</v>
      </c>
      <c r="AZ427" s="87">
        <f>_xlfn.XLOOKUP(A427,CountrySelect[Country],CountrySelect[Recipient Name])</f>
        <v>0</v>
      </c>
      <c r="BA427" s="87" t="str">
        <f>_xlfn.XLOOKUP(A427,CountrySelect[Country],CountrySelect[Address Line 1])</f>
        <v>Al. Jerozolimskie 158</v>
      </c>
      <c r="BB427" s="87" t="str">
        <f>_xlfn.XLOOKUP(A427,CountrySelect[Country],CountrySelect[Address Line 2])</f>
        <v>PL-02-326</v>
      </c>
      <c r="BC427" s="87" t="e">
        <f>IF(_xlfn.XLOOKUP(A427,#REF!,#REF!)="","",_xlfn.XLOOKUP(A427,#REF!,#REF!))</f>
        <v>#REF!</v>
      </c>
      <c r="BD427" s="87" t="str">
        <f>_xlfn.XLOOKUP(A427,CountrySelect[Country],CountrySelect[City])</f>
        <v>Warszawa</v>
      </c>
      <c r="BE427" s="87" t="str">
        <f>A427</f>
        <v>Poland</v>
      </c>
      <c r="BF427" s="87" t="str">
        <f>_xlfn.XLOOKUP(A427,CountrySelect[Country],CountrySelect[Postal/Zip Code])</f>
        <v/>
      </c>
      <c r="BG427" s="87">
        <f>_xlfn.XLOOKUP(A427,CountrySelect[Country],CountrySelect[Telephone])</f>
        <v>0</v>
      </c>
      <c r="BH427" s="87">
        <f>_xlfn.XLOOKUP(A427,CountrySelect[Country],CountrySelect[Email])</f>
        <v>0</v>
      </c>
    </row>
    <row r="428" spans="1:60" outlineLevel="1">
      <c r="A428" s="70"/>
      <c r="B428" s="27" t="s">
        <v>464</v>
      </c>
      <c r="C428" s="86" t="str">
        <f>$A$427</f>
        <v>Poland</v>
      </c>
      <c r="D428" s="83" t="s">
        <v>465</v>
      </c>
      <c r="E428" s="64" t="str">
        <f>IFERROR(INDEX(Insights[],MATCH($A$427,Insights[Country],0),MATCH($E$9,Insights[#Headers],0)),"")</f>
        <v>EU</v>
      </c>
      <c r="F428" s="381"/>
      <c r="G428" s="381"/>
      <c r="H428" s="381"/>
      <c r="I428" s="381"/>
      <c r="J428" s="381"/>
      <c r="K428" s="381"/>
      <c r="L428" s="381"/>
      <c r="M428" s="381"/>
      <c r="N428" s="381"/>
      <c r="O428" s="381"/>
      <c r="P428" s="381"/>
      <c r="Q428" s="381"/>
      <c r="R428" s="381"/>
      <c r="S428" s="381"/>
      <c r="T428" s="381"/>
      <c r="U428" s="381"/>
      <c r="V428" s="381"/>
      <c r="W428" s="381"/>
      <c r="X428" s="381"/>
      <c r="Y428" s="381"/>
      <c r="Z428" s="381"/>
      <c r="AA428" s="381"/>
      <c r="AB428" s="381"/>
      <c r="AC428" s="381"/>
      <c r="AD428" s="381"/>
      <c r="AE428" s="381"/>
      <c r="AF428" s="381"/>
      <c r="AG428" s="381"/>
      <c r="AH428" s="381"/>
      <c r="AI428" s="381"/>
      <c r="AJ428" s="382" cm="1">
        <f t="array" ref="AJ428">IFERROR(_xlfn.XLOOKUP($A427,LangRef[[Country]:[Country]],LangRef[[Sites]:[Sites]])*$D$7,"")</f>
        <v>0</v>
      </c>
      <c r="AK428" s="382" cm="1">
        <f t="array" ref="AK428">IFERROR(_xlfn.XLOOKUP($A427,LangRef[[Country]:[Country]],LangRef[[Sites]:[Sites]])*$D$7,"")</f>
        <v>0</v>
      </c>
      <c r="AL428" s="382" cm="1">
        <f t="array" ref="AL428">IFERROR(_xlfn.XLOOKUP($A427,LangRef[[Country]:[Country]],LangRef[[Sites]:[Sites]])*$D$7,"")</f>
        <v>0</v>
      </c>
      <c r="AM428" s="382" cm="1">
        <f t="array" ref="AM428">IFERROR(_xlfn.XLOOKUP($A427,LangRef[[Country]:[Country]],LangRef[[Sites]:[Sites]])*$D$7,"")</f>
        <v>0</v>
      </c>
      <c r="AN428" s="382" cm="1">
        <f t="array" ref="AN428">IFERROR(_xlfn.XLOOKUP($A427,LangRef[[Country]:[Country]],LangRef[[Sites]:[Sites]])*$D$7,"")</f>
        <v>0</v>
      </c>
      <c r="AO428" s="382" cm="1">
        <f t="array" ref="AO428">IFERROR(_xlfn.XLOOKUP($A427,LangRef[[Country]:[Country]],LangRef[[Sites]:[Sites]])*$D$7,"")</f>
        <v>0</v>
      </c>
      <c r="AP428" s="382" cm="1">
        <f t="array" ref="AP428">IFERROR(_xlfn.XLOOKUP($A427,LangRef[[Country]:[Country]],LangRef[[Sites]:[Sites]])*$D$7,"")</f>
        <v>0</v>
      </c>
      <c r="AQ428" s="382" cm="1">
        <f t="array" ref="AQ428">IFERROR(_xlfn.XLOOKUP($A427,LangRef[[Country]:[Country]],LangRef[[Sites]:[Sites]])*$D$7,"")</f>
        <v>0</v>
      </c>
      <c r="AR428" s="382" cm="1">
        <f t="array" ref="AR428">IFERROR(_xlfn.XLOOKUP($A427,LangRef[[Country]:[Country]],LangRef[[Sites]:[Sites]])*$D$7,"")</f>
        <v>0</v>
      </c>
      <c r="AS428" s="382" cm="1">
        <f t="array" ref="AS428">IFERROR(_xlfn.XLOOKUP($A427,LangRef[[Country]:[Country]],LangRef[[Sites]:[Sites]])*$D$7,"")</f>
        <v>0</v>
      </c>
      <c r="AT428" s="382" cm="1">
        <f t="array" ref="AT428">IFERROR(_xlfn.XLOOKUP($A427,LangRef[[Country]:[Country]],LangRef[[Sites]:[Sites]])*$D$7,"")</f>
        <v>0</v>
      </c>
      <c r="AU428" s="382" cm="1">
        <f t="array" ref="AU428">IFERROR(_xlfn.XLOOKUP($A427,LangRef[[Country]:[Country]],LangRef[[Sites]:[Sites]])*$D$7,"")</f>
        <v>0</v>
      </c>
      <c r="AV428" s="382" cm="1">
        <f t="array" ref="AV428">IFERROR(_xlfn.XLOOKUP($A427,LangRef[[Country]:[Country]],LangRef[[Sites]:[Sites]])*$D$7,"")</f>
        <v>0</v>
      </c>
      <c r="AW428" s="382" cm="1">
        <f t="array" ref="AW428">IFERROR(_xlfn.XLOOKUP($A427,LangRef[[Country]:[Country]],LangRef[[Sites]:[Sites]])*$D$7,"")</f>
        <v>0</v>
      </c>
      <c r="AX428" s="382" cm="1">
        <f t="array" ref="AX428">IFERROR(_xlfn.XLOOKUP($A427,LangRef[[Country]:[Country]],LangRef[[Sites]:[Sites]])*$D$7,"")</f>
        <v>0</v>
      </c>
      <c r="AY428" s="28"/>
      <c r="BE428" s="24" t="str">
        <f>C428</f>
        <v>Poland</v>
      </c>
      <c r="BF428" s="24"/>
    </row>
    <row r="429" spans="1:60" outlineLevel="1">
      <c r="A429" s="70"/>
      <c r="B429" s="27" t="s">
        <v>464</v>
      </c>
      <c r="C429" s="86" t="str">
        <f t="shared" ref="C429:C439" si="64">$A$427</f>
        <v>Poland</v>
      </c>
      <c r="D429" s="83" t="str" cm="1">
        <f t="array" ref="D429">_xlfn._xlws.FILTER(References!$H$237:$H$310,References!$G$237:$G$310='Printing Tracker'!A427)</f>
        <v>Polish</v>
      </c>
      <c r="E429" s="64" t="str">
        <f>IFERROR(INDEX(Insights[],MATCH($A$427,Insights[Country],0),MATCH($E$9,Insights[#Headers],0)),"")</f>
        <v>EU</v>
      </c>
      <c r="F429" s="382" cm="1">
        <f t="array" ref="F429">IFERROR(_xlfn.CEILING.MATH(IF($D$8="",_xlfn.XLOOKUP($A427,LangRef[[Country]:[Country]],LangRef[[Screened Patients]:[Screened Patients]])*$D$5,_xlfn.XLOOKUP($A427,LangRef[[Country]:[Country]],LangRef[[Screened Patients]:[Screened Patients]])*$D$5*$D$8),10),"")</f>
        <v>0</v>
      </c>
      <c r="G429" s="382" cm="1">
        <f t="array" ref="G429">IFERROR(_xlfn.CEILING.MATH(IF($D$8="",_xlfn.XLOOKUP($A427,LangRef[[Country]:[Country]],LangRef[[Screened Patients]:[Screened Patients]])*$G$1,_xlfn.XLOOKUP($A427,LangRef[[Country]:[Country]],LangRef[[Sites]:[Sites]])*$G$1*$D$8),5),"")</f>
        <v>0</v>
      </c>
      <c r="H429" s="382" cm="1">
        <f t="array" ref="H429">IFERROR(_xlfn.CEILING.MATH(IF($D$8="",_xlfn.XLOOKUP($A427,LangRef[[Country]:[Country]],LangRef[[Screened Patients]:[Screened Patients]])*$D$5,_xlfn.XLOOKUP($A427,LangRef[[Country]:[Country]],LangRef[[Screened Patients]:[Screened Patients]])*$D$5*$D$8),10),"")</f>
        <v>0</v>
      </c>
      <c r="I429" s="382" cm="1">
        <f t="array" ref="I429">IFERROR(_xlfn.CEILING.MATH(IF($D$8="",_xlfn.XLOOKUP($A427,LangRef[[Country]:[Country]],LangRef[[Screened Patients]:[Screened Patients]])*$D$5,_xlfn.XLOOKUP($A427,LangRef[[Country]:[Country]],LangRef[[Screened Patients]:[Screened Patients]])*$D$5*$D$8),10),"")</f>
        <v>0</v>
      </c>
      <c r="J429" s="382" cm="1">
        <f t="array" ref="J429">IFERROR(_xlfn.CEILING.MATH(IF($D$8="",_xlfn.XLOOKUP($A427,LangRef[[Country]:[Country]],LangRef[[Screened Patients]:[Screened Patients]])*$D$5,_xlfn.XLOOKUP($A427,LangRef[[Country]:[Country]],LangRef[[Screened Patients]:[Screened Patients]])*$D$5*$D$8),10),"")</f>
        <v>0</v>
      </c>
      <c r="K429" s="382" cm="1">
        <f t="array" ref="K429">IFERROR(_xlfn.CEILING.MATH(IF($D$8="",_xlfn.XLOOKUP($A427,LangRef[[Country]:[Country]],LangRef[[Screened Patients]:[Screened Patients]])*$D$5,_xlfn.XLOOKUP($A427,LangRef[[Country]:[Country]],LangRef[[Screened Patients]:[Screened Patients]])*$D$5*$D$8),10),"")</f>
        <v>0</v>
      </c>
      <c r="L429" s="382" cm="1">
        <f t="array" ref="L429">IFERROR(_xlfn.CEILING.MATH(IF($D$8="",_xlfn.XLOOKUP($A427,LangRef[[Country]:[Country]],LangRef[[Screened Patients]:[Screened Patients]])*$D$5,_xlfn.XLOOKUP($A427,LangRef[[Country]:[Country]],LangRef[[Screened Patients]:[Screened Patients]])*$D$5*$D$8),10),"")</f>
        <v>0</v>
      </c>
      <c r="M429" s="382" cm="1">
        <f t="array" ref="M429">IFERROR(_xlfn.CEILING.MATH(IF($D$8="",_xlfn.XLOOKUP($A427,LangRef[[Country]:[Country]],LangRef[[Screened Patients]:[Screened Patients]])*$D$5,_xlfn.XLOOKUP($A427,LangRef[[Country]:[Country]],LangRef[[Screened Patients]:[Screened Patients]])*$D$5*$D$8),10),"")</f>
        <v>0</v>
      </c>
      <c r="N429" s="382" cm="1">
        <f t="array" ref="N429">IFERROR(_xlfn.CEILING.MATH(IF($D$8="",_xlfn.XLOOKUP($A427,LangRef[[Country]:[Country]],LangRef[[Screened Patients]:[Screened Patients]])*$D$5,_xlfn.XLOOKUP($A427,LangRef[[Country]:[Country]],LangRef[[Screened Patients]:[Screened Patients]])*$D$5*$D$8),10),"")</f>
        <v>0</v>
      </c>
      <c r="O429" s="382" cm="1">
        <f t="array" ref="O429">IFERROR(_xlfn.CEILING.MATH(IF($D$8="",_xlfn.XLOOKUP($A427,LangRef[[Country]:[Country]],LangRef[[Screened Patients]:[Screened Patients]])*$D$5,_xlfn.XLOOKUP($A427,LangRef[[Country]:[Country]],LangRef[[Screened Patients]:[Screened Patients]])*$D$5*$D$8),10),"")</f>
        <v>0</v>
      </c>
      <c r="P429" s="382" cm="1">
        <f t="array" ref="P429">IFERROR(_xlfn.CEILING.MATH(IF($D$8="",_xlfn.XLOOKUP($A427,LangRef[[Country]:[Country]],LangRef[[Screened Patients]:[Screened Patients]])*$D$5,_xlfn.XLOOKUP($A427,LangRef[[Country]:[Country]],LangRef[[Screened Patients]:[Screened Patients]])*$D$5*$D$8),10),"")</f>
        <v>0</v>
      </c>
      <c r="Q429" s="382" cm="1">
        <f t="array" ref="Q429">IFERROR(_xlfn.CEILING.MATH(IF($D$8="",_xlfn.XLOOKUP($A427,LangRef[[Country]:[Country]],LangRef[[Screened Patients]:[Screened Patients]])*$D$5,_xlfn.XLOOKUP($A427,LangRef[[Country]:[Country]],LangRef[[Screened Patients]:[Screened Patients]])*$D$5*$D$8),10),"")</f>
        <v>0</v>
      </c>
      <c r="R429" s="382" cm="1">
        <f t="array" ref="R429">IFERROR(_xlfn.CEILING.MATH(IF($D$8="",_xlfn.XLOOKUP($A427,LangRef[[Country]:[Country]],LangRef[[Screened Patients]:[Screened Patients]])*$D$5,_xlfn.XLOOKUP($A427,LangRef[[Country]:[Country]],LangRef[[Screened Patients]:[Screened Patients]])*$D$5*$D$8),10),"")</f>
        <v>0</v>
      </c>
      <c r="S429" s="382" cm="1">
        <f t="array" ref="S429">IFERROR(_xlfn.CEILING.MATH(IF($D$8="",_xlfn.XLOOKUP($A427,LangRef[[Country]:[Country]],LangRef[[Screened Patients]:[Screened Patients]])*$D$5,_xlfn.XLOOKUP($A427,LangRef[[Country]:[Country]],LangRef[[Screened Patients]:[Screened Patients]])*$D$5*$D$8),10),"")</f>
        <v>0</v>
      </c>
      <c r="T429" s="382" cm="1">
        <f t="array" ref="T429">IFERROR(_xlfn.CEILING.MATH(IF($D$8="",_xlfn.XLOOKUP($A427,LangRef[[Country]:[Country]],LangRef[[Screened Patients]:[Screened Patients]])*$D$5,_xlfn.XLOOKUP($A427,LangRef[[Country]:[Country]],LangRef[[Screened Patients]:[Screened Patients]])*$D$5*$D$8),10),"")</f>
        <v>0</v>
      </c>
      <c r="U429" s="382" cm="1">
        <f t="array" ref="U429">IFERROR(_xlfn.CEILING.MATH(IF($D$8="",_xlfn.XLOOKUP($A427,LangRef[[Country]:[Country]],LangRef[[Screened Patients]:[Screened Patients]])*$D$5,_xlfn.XLOOKUP($A427,LangRef[[Country]:[Country]],LangRef[[Screened Patients]:[Screened Patients]])*$D$6*$D$8),10),"")</f>
        <v>0</v>
      </c>
      <c r="V429" s="382" cm="1">
        <f t="array" ref="V429">IFERROR(_xlfn.CEILING.MATH(IF($D$8="",_xlfn.XLOOKUP($A427,LangRef[[Country]:[Country]],LangRef[[Screened Patients]:[Screened Patients]])*$D$5,_xlfn.XLOOKUP($A427,LangRef[[Country]:[Country]],LangRef[[Screened Patients]:[Screened Patients]])*$D$6*$D$8),10),"")</f>
        <v>0</v>
      </c>
      <c r="W429" s="382" cm="1">
        <f t="array" ref="W429">IFERROR(_xlfn.CEILING.MATH(IF($D$8="",_xlfn.XLOOKUP($A427,LangRef[[Country]:[Country]],LangRef[[Screened Patients]:[Screened Patients]])*$D$5,_xlfn.XLOOKUP($A427,LangRef[[Country]:[Country]],LangRef[[Screened Patients]:[Screened Patients]])*$D$6*$D$8),10),"")</f>
        <v>0</v>
      </c>
      <c r="X429" s="382" cm="1">
        <f t="array" ref="X429">IFERROR(_xlfn.CEILING.MATH(IF($D$8="",_xlfn.XLOOKUP($A427,LangRef[[Country]:[Country]],LangRef[[Screened Patients]:[Screened Patients]])*$D$5,_xlfn.XLOOKUP($A427,LangRef[[Country]:[Country]],LangRef[[Screened Patients]:[Screened Patients]])*$D$6*$D$8),10),"")</f>
        <v>0</v>
      </c>
      <c r="Y429" s="382" cm="1">
        <f t="array" ref="Y429">IFERROR(_xlfn.CEILING.MATH(IF($D$8="",_xlfn.XLOOKUP($A427,LangRef[[Country]:[Country]],LangRef[[Screened Patients]:[Screened Patients]])*$D$5,_xlfn.XLOOKUP($A427,LangRef[[Country]:[Country]],LangRef[[Screened Patients]:[Screened Patients]])*$D$6*$D$8),10),"")</f>
        <v>0</v>
      </c>
      <c r="Z429" s="382" cm="1">
        <f t="array" ref="Z429">IFERROR(_xlfn.CEILING.MATH(IF($D$8="",_xlfn.XLOOKUP($A427,LangRef[[Country]:[Country]],LangRef[[Screened Patients]:[Screened Patients]])*$D$5,_xlfn.XLOOKUP($A427,LangRef[[Country]:[Country]],LangRef[[Screened Patients]:[Screened Patients]])*$D$6*$D$8),10),"")</f>
        <v>0</v>
      </c>
      <c r="AA429" s="382" cm="1">
        <f t="array" ref="AA429">IFERROR(_xlfn.CEILING.MATH(IF($D$8="",_xlfn.XLOOKUP($A427,LangRef[[Country]:[Country]],LangRef[[Screened Patients]:[Screened Patients]])*$D$5,_xlfn.XLOOKUP($A427,LangRef[[Country]:[Country]],LangRef[[Screened Patients]:[Screened Patients]])*$D$6*$D$8),10),"")</f>
        <v>0</v>
      </c>
      <c r="AB429" s="382" cm="1">
        <f t="array" ref="AB429">IFERROR(_xlfn.CEILING.MATH(IF($D$8="",_xlfn.XLOOKUP($A427,LangRef[[Country]:[Country]],LangRef[[Screened Patients]:[Screened Patients]])*$D$5,_xlfn.XLOOKUP($A427,LangRef[[Country]:[Country]],LangRef[[Screened Patients]:[Screened Patients]])*$D$6*$D$8),10),"")</f>
        <v>0</v>
      </c>
      <c r="AC429" s="382" cm="1">
        <f t="array" ref="AC429">IFERROR(_xlfn.CEILING.MATH(IF($D$8="",_xlfn.XLOOKUP($A427,LangRef[[Country]:[Country]],LangRef[[Screened Patients]:[Screened Patients]])*$D$5,_xlfn.XLOOKUP($A427,LangRef[[Country]:[Country]],LangRef[[Screened Patients]:[Screened Patients]])*$D$6*$D$8),10),"")</f>
        <v>0</v>
      </c>
      <c r="AD429" s="382" cm="1">
        <f t="array" ref="AD429">IFERROR(_xlfn.CEILING.MATH(IF($D$8="",_xlfn.XLOOKUP($A427,LangRef[[Country]:[Country]],LangRef[[Screened Patients]:[Screened Patients]])*$D$5,_xlfn.XLOOKUP($A427,LangRef[[Country]:[Country]],LangRef[[Screened Patients]:[Screened Patients]])*$D$6*$D$8),10),"")</f>
        <v>0</v>
      </c>
      <c r="AE429" s="382" cm="1">
        <f t="array" ref="AE429">IFERROR(_xlfn.CEILING.MATH(IF($D$8="",_xlfn.XLOOKUP($A427,LangRef[[Country]:[Country]],LangRef[[Screened Patients]:[Screened Patients]])*$D$5,_xlfn.XLOOKUP($A427,LangRef[[Country]:[Country]],LangRef[[Screened Patients]:[Screened Patients]])*$D$6*$D$8),10),"")</f>
        <v>0</v>
      </c>
      <c r="AF429" s="382" cm="1">
        <f t="array" ref="AF429">IFERROR(_xlfn.CEILING.MATH(IF($D$8="",_xlfn.XLOOKUP($A427,LangRef[[Country]:[Country]],LangRef[[Screened Patients]:[Screened Patients]])*$D$5,_xlfn.XLOOKUP($A427,LangRef[[Country]:[Country]],LangRef[[Screened Patients]:[Screened Patients]])*$D$6*$D$8),10),"")</f>
        <v>0</v>
      </c>
      <c r="AG429" s="382" cm="1">
        <f t="array" ref="AG429">IFERROR(_xlfn.CEILING.MATH(IF($D$8="",_xlfn.XLOOKUP($A427,LangRef[[Country]:[Country]],LangRef[[Screened Patients]:[Screened Patients]])*$D$5,_xlfn.XLOOKUP($A427,LangRef[[Country]:[Country]],LangRef[[Screened Patients]:[Screened Patients]])*$D$6*$D$8),10),"")</f>
        <v>0</v>
      </c>
      <c r="AH429" s="382" cm="1">
        <f t="array" ref="AH429">IFERROR(_xlfn.CEILING.MATH(IF($D$8="",_xlfn.XLOOKUP($A427,LangRef[[Country]:[Country]],LangRef[[Screened Patients]:[Screened Patients]])*$D$5,_xlfn.XLOOKUP($A427,LangRef[[Country]:[Country]],LangRef[[Screened Patients]:[Screened Patients]])*$D$6*$D$8),10),"")</f>
        <v>0</v>
      </c>
      <c r="AI429" s="382" cm="1">
        <f t="array" ref="AI429">IFERROR(_xlfn.CEILING.MATH(IF($D$8="",_xlfn.XLOOKUP($A427,LangRef[[Country]:[Country]],LangRef[[Screened Patients]:[Screened Patients]])*$D$5,_xlfn.XLOOKUP($A427,LangRef[[Country]:[Country]],LangRef[[Screened Patients]:[Screened Patients]])*$D$6*$D$8),10),"")</f>
        <v>0</v>
      </c>
      <c r="AJ429" s="27"/>
      <c r="AK429" s="27"/>
      <c r="AL429" s="27"/>
      <c r="AM429" s="27"/>
      <c r="AN429" s="27"/>
      <c r="AO429" s="27"/>
      <c r="AP429" s="27"/>
      <c r="AQ429" s="27"/>
      <c r="AR429" s="27"/>
      <c r="AS429" s="27"/>
      <c r="AT429" s="27"/>
      <c r="AU429" s="27"/>
      <c r="AV429" s="27"/>
      <c r="AW429" s="27"/>
      <c r="AX429" s="27"/>
      <c r="AY429" s="28"/>
      <c r="BE429" s="24" t="str">
        <f t="shared" ref="BE429:BE439" si="65">C429</f>
        <v>Poland</v>
      </c>
      <c r="BF429" s="24"/>
    </row>
    <row r="430" spans="1:60" outlineLevel="1">
      <c r="A430" s="70"/>
      <c r="B430" s="27" t="s">
        <v>464</v>
      </c>
      <c r="C430" s="86" t="str">
        <f t="shared" si="64"/>
        <v>Poland</v>
      </c>
      <c r="E430" s="64" t="str">
        <f>IFERROR(INDEX(Insights[],MATCH($A$427,Insights[Country],0),MATCH($E$9,Insights[#Headers],0)),"")</f>
        <v>EU</v>
      </c>
      <c r="F430" s="382"/>
      <c r="G430" s="382"/>
      <c r="H430" s="382"/>
      <c r="I430" s="382"/>
      <c r="J430" s="382"/>
      <c r="K430" s="382"/>
      <c r="L430" s="382"/>
      <c r="M430" s="382"/>
      <c r="N430" s="382"/>
      <c r="O430" s="382"/>
      <c r="P430" s="382"/>
      <c r="Q430" s="382"/>
      <c r="R430" s="382"/>
      <c r="S430" s="382"/>
      <c r="T430" s="382"/>
      <c r="U430" s="382"/>
      <c r="V430" s="382"/>
      <c r="W430" s="382"/>
      <c r="X430" s="382"/>
      <c r="Y430" s="382"/>
      <c r="Z430" s="382"/>
      <c r="AA430" s="382"/>
      <c r="AB430" s="382"/>
      <c r="AC430" s="382"/>
      <c r="AD430" s="382"/>
      <c r="AE430" s="382"/>
      <c r="AF430" s="382"/>
      <c r="AG430" s="382"/>
      <c r="AH430" s="382"/>
      <c r="AI430" s="382"/>
      <c r="AJ430" s="383"/>
      <c r="AK430" s="383"/>
      <c r="AL430" s="383"/>
      <c r="AM430" s="383"/>
      <c r="AN430" s="383"/>
      <c r="AO430" s="383"/>
      <c r="AP430" s="383"/>
      <c r="AQ430" s="383"/>
      <c r="AR430" s="383"/>
      <c r="AS430" s="383"/>
      <c r="AT430" s="383"/>
      <c r="AU430" s="383"/>
      <c r="AV430" s="383"/>
      <c r="AW430" s="383"/>
      <c r="AX430" s="383"/>
      <c r="AY430" s="133"/>
      <c r="BE430" s="24" t="str">
        <f t="shared" si="65"/>
        <v>Poland</v>
      </c>
      <c r="BF430" s="24"/>
    </row>
    <row r="431" spans="1:60" outlineLevel="1">
      <c r="A431" s="70"/>
      <c r="B431" s="27" t="s">
        <v>464</v>
      </c>
      <c r="C431" s="86" t="str">
        <f t="shared" si="64"/>
        <v>Poland</v>
      </c>
      <c r="E431" s="64" t="str">
        <f>IFERROR(INDEX(Insights[],MATCH($A$427,Insights[Country],0),MATCH($E$9,Insights[#Headers],0)),"")</f>
        <v>EU</v>
      </c>
      <c r="F431" s="382"/>
      <c r="G431" s="382"/>
      <c r="H431" s="382"/>
      <c r="I431" s="382"/>
      <c r="J431" s="382"/>
      <c r="K431" s="382"/>
      <c r="L431" s="382"/>
      <c r="M431" s="382"/>
      <c r="N431" s="382"/>
      <c r="O431" s="382"/>
      <c r="P431" s="382"/>
      <c r="Q431" s="382"/>
      <c r="R431" s="382"/>
      <c r="S431" s="382"/>
      <c r="T431" s="382"/>
      <c r="U431" s="382"/>
      <c r="V431" s="382"/>
      <c r="W431" s="382"/>
      <c r="X431" s="382"/>
      <c r="Y431" s="382"/>
      <c r="Z431" s="382"/>
      <c r="AA431" s="382"/>
      <c r="AB431" s="382"/>
      <c r="AC431" s="382"/>
      <c r="AD431" s="382"/>
      <c r="AE431" s="382"/>
      <c r="AF431" s="382"/>
      <c r="AG431" s="382"/>
      <c r="AH431" s="382"/>
      <c r="AI431" s="382"/>
      <c r="AJ431" s="383"/>
      <c r="AK431" s="383"/>
      <c r="AL431" s="383"/>
      <c r="AM431" s="383"/>
      <c r="AN431" s="383"/>
      <c r="AO431" s="383"/>
      <c r="AP431" s="383"/>
      <c r="AQ431" s="383"/>
      <c r="AR431" s="383"/>
      <c r="AS431" s="383"/>
      <c r="AT431" s="383"/>
      <c r="AU431" s="383"/>
      <c r="AV431" s="383"/>
      <c r="AW431" s="383"/>
      <c r="AX431" s="383"/>
      <c r="AY431" s="133"/>
      <c r="BE431" s="24" t="str">
        <f t="shared" si="65"/>
        <v>Poland</v>
      </c>
      <c r="BF431" s="24"/>
    </row>
    <row r="432" spans="1:60" outlineLevel="1">
      <c r="A432" s="70"/>
      <c r="B432" s="27">
        <v>1</v>
      </c>
      <c r="C432" s="86" t="str">
        <f t="shared" si="64"/>
        <v>Poland</v>
      </c>
      <c r="E432" s="64" t="str">
        <f>IFERROR(INDEX(Insights[],MATCH($A$427,Insights[Country],0),MATCH($E$9,Insights[#Headers],0)),"")</f>
        <v>EU</v>
      </c>
      <c r="F432" s="382"/>
      <c r="G432" s="382"/>
      <c r="H432" s="382"/>
      <c r="I432" s="382"/>
      <c r="J432" s="382"/>
      <c r="K432" s="382"/>
      <c r="L432" s="382"/>
      <c r="M432" s="382"/>
      <c r="N432" s="382"/>
      <c r="O432" s="382"/>
      <c r="P432" s="382"/>
      <c r="Q432" s="382"/>
      <c r="R432" s="382"/>
      <c r="S432" s="382"/>
      <c r="T432" s="382"/>
      <c r="U432" s="382"/>
      <c r="V432" s="382"/>
      <c r="W432" s="382"/>
      <c r="X432" s="382"/>
      <c r="Y432" s="382"/>
      <c r="Z432" s="382"/>
      <c r="AA432" s="382"/>
      <c r="AB432" s="382"/>
      <c r="AC432" s="382"/>
      <c r="AD432" s="382"/>
      <c r="AE432" s="382"/>
      <c r="AF432" s="382"/>
      <c r="AG432" s="382"/>
      <c r="AH432" s="382"/>
      <c r="AI432" s="382"/>
      <c r="AJ432" s="383"/>
      <c r="AK432" s="383"/>
      <c r="AL432" s="383"/>
      <c r="AM432" s="383"/>
      <c r="AN432" s="383"/>
      <c r="AO432" s="383"/>
      <c r="AP432" s="383"/>
      <c r="AQ432" s="383"/>
      <c r="AR432" s="383"/>
      <c r="AS432" s="383"/>
      <c r="AT432" s="383"/>
      <c r="AU432" s="383"/>
      <c r="AV432" s="383"/>
      <c r="AW432" s="383"/>
      <c r="AX432" s="383"/>
      <c r="AY432" s="133"/>
      <c r="BE432" s="24" t="str">
        <f t="shared" si="65"/>
        <v>Poland</v>
      </c>
      <c r="BF432" s="24"/>
    </row>
    <row r="433" spans="1:60" outlineLevel="1">
      <c r="A433" s="70"/>
      <c r="B433" s="27">
        <v>1</v>
      </c>
      <c r="C433" s="86" t="str">
        <f t="shared" si="64"/>
        <v>Poland</v>
      </c>
      <c r="E433" s="64" t="str">
        <f>IFERROR(INDEX(Insights[],MATCH($A$427,Insights[Country],0),MATCH($E$9,Insights[#Headers],0)),"")</f>
        <v>EU</v>
      </c>
      <c r="F433" s="382"/>
      <c r="G433" s="382"/>
      <c r="H433" s="382"/>
      <c r="I433" s="382"/>
      <c r="J433" s="382"/>
      <c r="K433" s="382"/>
      <c r="L433" s="382"/>
      <c r="M433" s="382"/>
      <c r="N433" s="382"/>
      <c r="O433" s="382"/>
      <c r="P433" s="382"/>
      <c r="Q433" s="382"/>
      <c r="R433" s="382"/>
      <c r="S433" s="382"/>
      <c r="T433" s="382"/>
      <c r="U433" s="382"/>
      <c r="V433" s="382"/>
      <c r="W433" s="382"/>
      <c r="X433" s="382"/>
      <c r="Y433" s="382"/>
      <c r="Z433" s="382"/>
      <c r="AA433" s="382"/>
      <c r="AB433" s="382"/>
      <c r="AC433" s="382"/>
      <c r="AD433" s="382"/>
      <c r="AE433" s="382"/>
      <c r="AF433" s="382"/>
      <c r="AG433" s="382"/>
      <c r="AH433" s="382"/>
      <c r="AI433" s="382"/>
      <c r="AJ433" s="383"/>
      <c r="AK433" s="383"/>
      <c r="AL433" s="383"/>
      <c r="AM433" s="383"/>
      <c r="AN433" s="383"/>
      <c r="AO433" s="383"/>
      <c r="AP433" s="383"/>
      <c r="AQ433" s="383"/>
      <c r="AR433" s="383"/>
      <c r="AS433" s="383"/>
      <c r="AT433" s="383"/>
      <c r="AU433" s="383"/>
      <c r="AV433" s="383"/>
      <c r="AW433" s="383"/>
      <c r="AX433" s="383"/>
      <c r="AY433" s="133"/>
      <c r="BE433" s="24" t="str">
        <f t="shared" si="65"/>
        <v>Poland</v>
      </c>
      <c r="BF433" s="24"/>
    </row>
    <row r="434" spans="1:60" hidden="1" outlineLevel="2">
      <c r="A434" s="70"/>
      <c r="B434" s="27">
        <v>1</v>
      </c>
      <c r="C434" s="86" t="str">
        <f t="shared" si="64"/>
        <v>Poland</v>
      </c>
      <c r="E434" s="64" t="str">
        <f>IFERROR(INDEX(Insights[],MATCH($A$427,Insights[Country],0),MATCH($E$9,Insights[#Headers],0)),"")</f>
        <v>EU</v>
      </c>
      <c r="F434" s="382"/>
      <c r="G434" s="382"/>
      <c r="H434" s="382"/>
      <c r="I434" s="382"/>
      <c r="J434" s="382"/>
      <c r="K434" s="382"/>
      <c r="L434" s="382"/>
      <c r="M434" s="382"/>
      <c r="N434" s="382"/>
      <c r="O434" s="382"/>
      <c r="P434" s="382"/>
      <c r="Q434" s="382"/>
      <c r="R434" s="382"/>
      <c r="S434" s="382"/>
      <c r="T434" s="382"/>
      <c r="U434" s="382"/>
      <c r="V434" s="382"/>
      <c r="W434" s="382"/>
      <c r="X434" s="382"/>
      <c r="Y434" s="382"/>
      <c r="Z434" s="382"/>
      <c r="AA434" s="382"/>
      <c r="AB434" s="382"/>
      <c r="AC434" s="382"/>
      <c r="AD434" s="382"/>
      <c r="AE434" s="382"/>
      <c r="AF434" s="382"/>
      <c r="AG434" s="382"/>
      <c r="AH434" s="382"/>
      <c r="AI434" s="382"/>
      <c r="AJ434" s="383"/>
      <c r="AK434" s="383"/>
      <c r="AL434" s="383"/>
      <c r="AM434" s="383"/>
      <c r="AN434" s="383"/>
      <c r="AO434" s="383"/>
      <c r="AP434" s="383"/>
      <c r="AQ434" s="383"/>
      <c r="AR434" s="383"/>
      <c r="AS434" s="383"/>
      <c r="AT434" s="383"/>
      <c r="AU434" s="383"/>
      <c r="AV434" s="383"/>
      <c r="AW434" s="383"/>
      <c r="AX434" s="383"/>
      <c r="AY434" s="133"/>
      <c r="BE434" s="24" t="str">
        <f t="shared" si="65"/>
        <v>Poland</v>
      </c>
      <c r="BF434" s="24"/>
    </row>
    <row r="435" spans="1:60" hidden="1" outlineLevel="2">
      <c r="A435" s="70"/>
      <c r="B435" s="27">
        <v>1</v>
      </c>
      <c r="C435" s="86" t="str">
        <f t="shared" si="64"/>
        <v>Poland</v>
      </c>
      <c r="E435" s="64" t="str">
        <f>IFERROR(INDEX(Insights[],MATCH($A$427,Insights[Country],0),MATCH($E$9,Insights[#Headers],0)),"")</f>
        <v>EU</v>
      </c>
      <c r="F435" s="382"/>
      <c r="G435" s="382"/>
      <c r="H435" s="382"/>
      <c r="I435" s="382"/>
      <c r="J435" s="382"/>
      <c r="K435" s="382"/>
      <c r="L435" s="382"/>
      <c r="M435" s="382"/>
      <c r="N435" s="382"/>
      <c r="O435" s="382"/>
      <c r="P435" s="382"/>
      <c r="Q435" s="382"/>
      <c r="R435" s="382"/>
      <c r="S435" s="382"/>
      <c r="T435" s="382"/>
      <c r="U435" s="382"/>
      <c r="V435" s="382"/>
      <c r="W435" s="382"/>
      <c r="X435" s="382"/>
      <c r="Y435" s="382"/>
      <c r="Z435" s="382"/>
      <c r="AA435" s="382"/>
      <c r="AB435" s="382"/>
      <c r="AC435" s="382"/>
      <c r="AD435" s="382"/>
      <c r="AE435" s="382"/>
      <c r="AF435" s="382"/>
      <c r="AG435" s="382"/>
      <c r="AH435" s="382"/>
      <c r="AI435" s="382"/>
      <c r="AJ435" s="383"/>
      <c r="AK435" s="383"/>
      <c r="AL435" s="383"/>
      <c r="AM435" s="383"/>
      <c r="AN435" s="383"/>
      <c r="AO435" s="383"/>
      <c r="AP435" s="383"/>
      <c r="AQ435" s="383"/>
      <c r="AR435" s="383"/>
      <c r="AS435" s="383"/>
      <c r="AT435" s="383"/>
      <c r="AU435" s="383"/>
      <c r="AV435" s="383"/>
      <c r="AW435" s="383"/>
      <c r="AX435" s="383"/>
      <c r="AY435" s="133"/>
      <c r="BE435" s="24" t="str">
        <f t="shared" si="65"/>
        <v>Poland</v>
      </c>
      <c r="BF435" s="24"/>
    </row>
    <row r="436" spans="1:60" hidden="1" outlineLevel="2">
      <c r="A436" s="70"/>
      <c r="B436" s="27">
        <v>2</v>
      </c>
      <c r="C436" s="86" t="str">
        <f t="shared" si="64"/>
        <v>Poland</v>
      </c>
      <c r="E436" s="64" t="str">
        <f>IFERROR(INDEX(Insights[],MATCH($A$427,Insights[Country],0),MATCH($E$9,Insights[#Headers],0)),"")</f>
        <v>EU</v>
      </c>
      <c r="F436" s="382"/>
      <c r="G436" s="382"/>
      <c r="H436" s="382"/>
      <c r="I436" s="382"/>
      <c r="J436" s="382"/>
      <c r="K436" s="382"/>
      <c r="L436" s="382"/>
      <c r="M436" s="382"/>
      <c r="N436" s="382"/>
      <c r="O436" s="382"/>
      <c r="P436" s="382"/>
      <c r="Q436" s="382"/>
      <c r="R436" s="382"/>
      <c r="S436" s="382"/>
      <c r="T436" s="382"/>
      <c r="U436" s="382"/>
      <c r="V436" s="382"/>
      <c r="W436" s="382"/>
      <c r="X436" s="382"/>
      <c r="Y436" s="382"/>
      <c r="Z436" s="382"/>
      <c r="AA436" s="382"/>
      <c r="AB436" s="382"/>
      <c r="AC436" s="382"/>
      <c r="AD436" s="382"/>
      <c r="AE436" s="382"/>
      <c r="AF436" s="382"/>
      <c r="AG436" s="382"/>
      <c r="AH436" s="382"/>
      <c r="AI436" s="382"/>
      <c r="AJ436" s="383"/>
      <c r="AK436" s="383"/>
      <c r="AL436" s="383"/>
      <c r="AM436" s="383"/>
      <c r="AN436" s="383"/>
      <c r="AO436" s="383"/>
      <c r="AP436" s="383"/>
      <c r="AQ436" s="383"/>
      <c r="AR436" s="383"/>
      <c r="AS436" s="383"/>
      <c r="AT436" s="383"/>
      <c r="AU436" s="383"/>
      <c r="AV436" s="383"/>
      <c r="AW436" s="383"/>
      <c r="AX436" s="383"/>
      <c r="AY436" s="133"/>
      <c r="BE436" s="24" t="str">
        <f t="shared" si="65"/>
        <v>Poland</v>
      </c>
      <c r="BF436" s="24"/>
    </row>
    <row r="437" spans="1:60" hidden="1" outlineLevel="2">
      <c r="A437" s="70"/>
      <c r="B437" s="27">
        <v>2</v>
      </c>
      <c r="C437" s="86" t="str">
        <f t="shared" si="64"/>
        <v>Poland</v>
      </c>
      <c r="E437" s="64" t="str">
        <f>IFERROR(INDEX(Insights[],MATCH($A$427,Insights[Country],0),MATCH($E$9,Insights[#Headers],0)),"")</f>
        <v>EU</v>
      </c>
      <c r="F437" s="382"/>
      <c r="G437" s="382"/>
      <c r="H437" s="382"/>
      <c r="I437" s="382"/>
      <c r="J437" s="382"/>
      <c r="K437" s="382"/>
      <c r="L437" s="382"/>
      <c r="M437" s="382"/>
      <c r="N437" s="382"/>
      <c r="O437" s="382"/>
      <c r="P437" s="382"/>
      <c r="Q437" s="382"/>
      <c r="R437" s="382"/>
      <c r="S437" s="382"/>
      <c r="T437" s="382"/>
      <c r="U437" s="382"/>
      <c r="V437" s="382"/>
      <c r="W437" s="382"/>
      <c r="X437" s="382"/>
      <c r="Y437" s="382"/>
      <c r="Z437" s="382"/>
      <c r="AA437" s="382"/>
      <c r="AB437" s="382"/>
      <c r="AC437" s="382"/>
      <c r="AD437" s="382"/>
      <c r="AE437" s="382"/>
      <c r="AF437" s="382"/>
      <c r="AG437" s="382"/>
      <c r="AH437" s="382"/>
      <c r="AI437" s="382"/>
      <c r="AJ437" s="383"/>
      <c r="AK437" s="383"/>
      <c r="AL437" s="383"/>
      <c r="AM437" s="383"/>
      <c r="AN437" s="383"/>
      <c r="AO437" s="383"/>
      <c r="AP437" s="383"/>
      <c r="AQ437" s="383"/>
      <c r="AR437" s="383"/>
      <c r="AS437" s="383"/>
      <c r="AT437" s="383"/>
      <c r="AU437" s="383"/>
      <c r="AV437" s="383"/>
      <c r="AW437" s="383"/>
      <c r="AX437" s="383"/>
      <c r="AY437" s="133"/>
      <c r="BE437" s="24" t="str">
        <f t="shared" si="65"/>
        <v>Poland</v>
      </c>
      <c r="BF437" s="24"/>
    </row>
    <row r="438" spans="1:60" hidden="1" outlineLevel="2">
      <c r="A438" s="70"/>
      <c r="B438" s="27">
        <v>2</v>
      </c>
      <c r="C438" s="86" t="str">
        <f t="shared" si="64"/>
        <v>Poland</v>
      </c>
      <c r="E438" s="64" t="str">
        <f>IFERROR(INDEX(Insights[],MATCH($A$427,Insights[Country],0),MATCH($E$9,Insights[#Headers],0)),"")</f>
        <v>EU</v>
      </c>
      <c r="F438" s="382"/>
      <c r="G438" s="382"/>
      <c r="H438" s="382"/>
      <c r="I438" s="382"/>
      <c r="J438" s="382"/>
      <c r="K438" s="382"/>
      <c r="L438" s="382"/>
      <c r="M438" s="382"/>
      <c r="N438" s="382"/>
      <c r="O438" s="382"/>
      <c r="P438" s="382"/>
      <c r="Q438" s="382"/>
      <c r="R438" s="382"/>
      <c r="S438" s="382"/>
      <c r="T438" s="382"/>
      <c r="U438" s="382"/>
      <c r="V438" s="382"/>
      <c r="W438" s="382"/>
      <c r="X438" s="382"/>
      <c r="Y438" s="382"/>
      <c r="Z438" s="382"/>
      <c r="AA438" s="382"/>
      <c r="AB438" s="382"/>
      <c r="AC438" s="382"/>
      <c r="AD438" s="382"/>
      <c r="AE438" s="382"/>
      <c r="AF438" s="382"/>
      <c r="AG438" s="382"/>
      <c r="AH438" s="382"/>
      <c r="AI438" s="382"/>
      <c r="AJ438" s="383"/>
      <c r="AK438" s="383"/>
      <c r="AL438" s="383"/>
      <c r="AM438" s="383"/>
      <c r="AN438" s="383"/>
      <c r="AO438" s="383"/>
      <c r="AP438" s="383"/>
      <c r="AQ438" s="383"/>
      <c r="AR438" s="383"/>
      <c r="AS438" s="383"/>
      <c r="AT438" s="383"/>
      <c r="AU438" s="383"/>
      <c r="AV438" s="383"/>
      <c r="AW438" s="383"/>
      <c r="AX438" s="383"/>
      <c r="AY438" s="133"/>
      <c r="BE438" s="24" t="str">
        <f t="shared" si="65"/>
        <v>Poland</v>
      </c>
      <c r="BF438" s="24"/>
    </row>
    <row r="439" spans="1:60" hidden="1" outlineLevel="2">
      <c r="A439" s="70"/>
      <c r="B439" s="27">
        <v>2</v>
      </c>
      <c r="C439" s="86" t="str">
        <f t="shared" si="64"/>
        <v>Poland</v>
      </c>
      <c r="E439" s="64" t="str">
        <f>IFERROR(INDEX(Insights[],MATCH($A$427,Insights[Country],0),MATCH($E$9,Insights[#Headers],0)),"")</f>
        <v>EU</v>
      </c>
      <c r="F439" s="382"/>
      <c r="G439" s="382"/>
      <c r="H439" s="382"/>
      <c r="I439" s="382"/>
      <c r="J439" s="382"/>
      <c r="K439" s="382"/>
      <c r="L439" s="382"/>
      <c r="M439" s="382"/>
      <c r="N439" s="382"/>
      <c r="O439" s="382"/>
      <c r="P439" s="382"/>
      <c r="Q439" s="382"/>
      <c r="R439" s="382"/>
      <c r="S439" s="382"/>
      <c r="T439" s="382"/>
      <c r="U439" s="382"/>
      <c r="V439" s="382"/>
      <c r="W439" s="382"/>
      <c r="X439" s="382"/>
      <c r="Y439" s="382"/>
      <c r="Z439" s="382"/>
      <c r="AA439" s="382"/>
      <c r="AB439" s="382"/>
      <c r="AC439" s="382"/>
      <c r="AD439" s="382"/>
      <c r="AE439" s="382"/>
      <c r="AF439" s="382"/>
      <c r="AG439" s="382"/>
      <c r="AH439" s="382"/>
      <c r="AI439" s="382"/>
      <c r="AJ439" s="383"/>
      <c r="AK439" s="383"/>
      <c r="AL439" s="383"/>
      <c r="AM439" s="383"/>
      <c r="AN439" s="383"/>
      <c r="AO439" s="383"/>
      <c r="AP439" s="383"/>
      <c r="AQ439" s="383"/>
      <c r="AR439" s="383"/>
      <c r="AS439" s="383"/>
      <c r="AT439" s="383"/>
      <c r="AU439" s="383"/>
      <c r="AV439" s="383"/>
      <c r="AW439" s="383"/>
      <c r="AX439" s="383"/>
      <c r="AY439" s="133"/>
      <c r="BE439" s="24" t="str">
        <f t="shared" si="65"/>
        <v>Poland</v>
      </c>
      <c r="BF439" s="24"/>
    </row>
    <row r="440" spans="1:60" s="68" customFormat="1">
      <c r="A440" s="69" t="str">
        <f>References!A269</f>
        <v>Portugal</v>
      </c>
      <c r="B440" s="61"/>
      <c r="C440" s="88"/>
      <c r="D440" s="90"/>
      <c r="E440" s="63" t="str">
        <f>IFERROR(INDEX(Insights[],MATCH($A$440,Insights[Country],0),MATCH($E$9,Insights[#Headers],0)),"")</f>
        <v>EU</v>
      </c>
      <c r="F440" s="384"/>
      <c r="G440" s="384"/>
      <c r="H440" s="384"/>
      <c r="I440" s="384"/>
      <c r="J440" s="384"/>
      <c r="K440" s="384"/>
      <c r="L440" s="384"/>
      <c r="M440" s="384"/>
      <c r="N440" s="384"/>
      <c r="O440" s="384"/>
      <c r="P440" s="384"/>
      <c r="Q440" s="384"/>
      <c r="R440" s="384"/>
      <c r="S440" s="384"/>
      <c r="T440" s="384"/>
      <c r="U440" s="384"/>
      <c r="V440" s="384"/>
      <c r="W440" s="384"/>
      <c r="X440" s="384"/>
      <c r="Y440" s="384"/>
      <c r="Z440" s="384"/>
      <c r="AA440" s="384"/>
      <c r="AB440" s="384"/>
      <c r="AC440" s="384"/>
      <c r="AD440" s="384"/>
      <c r="AE440" s="384"/>
      <c r="AF440" s="384"/>
      <c r="AG440" s="384"/>
      <c r="AH440" s="384"/>
      <c r="AI440" s="384"/>
      <c r="AJ440" s="385"/>
      <c r="AK440" s="385"/>
      <c r="AL440" s="385"/>
      <c r="AM440" s="385"/>
      <c r="AN440" s="385"/>
      <c r="AO440" s="385"/>
      <c r="AP440" s="385"/>
      <c r="AQ440" s="385"/>
      <c r="AR440" s="385"/>
      <c r="AS440" s="385"/>
      <c r="AT440" s="385"/>
      <c r="AU440" s="385"/>
      <c r="AV440" s="385"/>
      <c r="AW440" s="385"/>
      <c r="AX440" s="385"/>
      <c r="AY440" s="87" t="str">
        <f>_xlfn.XLOOKUP(A440,CountrySelect[Country],CountrySelect[Location Name])</f>
        <v>Bayer Portugal S.A.</v>
      </c>
      <c r="AZ440" s="87">
        <f>_xlfn.XLOOKUP(A440,CountrySelect[Country],CountrySelect[Recipient Name])</f>
        <v>0</v>
      </c>
      <c r="BA440" s="87" t="str">
        <f>_xlfn.XLOOKUP(A440,CountrySelect[Country],CountrySelect[Address Line 1])</f>
        <v>Rua Quinta do Pinheiro 5 Apartado 666</v>
      </c>
      <c r="BB440" s="87" t="str">
        <f>_xlfn.XLOOKUP(A440,CountrySelect[Country],CountrySelect[Address Line 2])</f>
        <v/>
      </c>
      <c r="BC440" s="87" t="e">
        <f>IF(_xlfn.XLOOKUP(A440,#REF!,#REF!)="","",_xlfn.XLOOKUP(A440,#REF!,#REF!))</f>
        <v>#REF!</v>
      </c>
      <c r="BD440" s="87" t="str">
        <f>_xlfn.XLOOKUP(A440,CountrySelect[Country],CountrySelect[City])</f>
        <v>CARNAXIDE</v>
      </c>
      <c r="BE440" s="87" t="str">
        <f>A440</f>
        <v>Portugal</v>
      </c>
      <c r="BF440" s="87" t="str">
        <f>_xlfn.XLOOKUP(A440,CountrySelect[Country],CountrySelect[Postal/Zip Code])</f>
        <v>2795-653</v>
      </c>
      <c r="BG440" s="87">
        <f>_xlfn.XLOOKUP(A440,CountrySelect[Country],CountrySelect[Telephone])</f>
        <v>0</v>
      </c>
      <c r="BH440" s="87">
        <f>_xlfn.XLOOKUP(A440,CountrySelect[Country],CountrySelect[Email])</f>
        <v>0</v>
      </c>
    </row>
    <row r="441" spans="1:60" outlineLevel="1">
      <c r="A441" s="70"/>
      <c r="B441" s="27" t="s">
        <v>464</v>
      </c>
      <c r="C441" s="86" t="str">
        <f>$A$440</f>
        <v>Portugal</v>
      </c>
      <c r="D441" s="83" t="s">
        <v>465</v>
      </c>
      <c r="E441" s="64" t="str">
        <f>IFERROR(INDEX(Insights[],MATCH($A$440,Insights[Country],0),MATCH($E$9,Insights[#Headers],0)),"")</f>
        <v>EU</v>
      </c>
      <c r="F441" s="381"/>
      <c r="G441" s="381"/>
      <c r="H441" s="381"/>
      <c r="I441" s="381"/>
      <c r="J441" s="381"/>
      <c r="K441" s="381"/>
      <c r="L441" s="381"/>
      <c r="M441" s="381"/>
      <c r="N441" s="381"/>
      <c r="O441" s="381"/>
      <c r="P441" s="381"/>
      <c r="Q441" s="381"/>
      <c r="R441" s="381"/>
      <c r="S441" s="381"/>
      <c r="T441" s="381"/>
      <c r="U441" s="381"/>
      <c r="V441" s="381"/>
      <c r="W441" s="381"/>
      <c r="X441" s="381"/>
      <c r="Y441" s="381"/>
      <c r="Z441" s="381"/>
      <c r="AA441" s="381"/>
      <c r="AB441" s="381"/>
      <c r="AC441" s="381"/>
      <c r="AD441" s="381"/>
      <c r="AE441" s="381"/>
      <c r="AF441" s="381"/>
      <c r="AG441" s="381"/>
      <c r="AH441" s="381"/>
      <c r="AI441" s="381"/>
      <c r="AJ441" s="382" cm="1">
        <f t="array" ref="AJ441">IFERROR(_xlfn.XLOOKUP($A440,LangRef[[Country]:[Country]],LangRef[[Sites]:[Sites]])*$D$7,"")</f>
        <v>0</v>
      </c>
      <c r="AK441" s="382" cm="1">
        <f t="array" ref="AK441">IFERROR(_xlfn.XLOOKUP($A440,LangRef[[Country]:[Country]],LangRef[[Sites]:[Sites]])*$D$7,"")</f>
        <v>0</v>
      </c>
      <c r="AL441" s="382" cm="1">
        <f t="array" ref="AL441">IFERROR(_xlfn.XLOOKUP($A440,LangRef[[Country]:[Country]],LangRef[[Sites]:[Sites]])*$D$7,"")</f>
        <v>0</v>
      </c>
      <c r="AM441" s="382" cm="1">
        <f t="array" ref="AM441">IFERROR(_xlfn.XLOOKUP($A440,LangRef[[Country]:[Country]],LangRef[[Sites]:[Sites]])*$D$7,"")</f>
        <v>0</v>
      </c>
      <c r="AN441" s="382" cm="1">
        <f t="array" ref="AN441">IFERROR(_xlfn.XLOOKUP($A440,LangRef[[Country]:[Country]],LangRef[[Sites]:[Sites]])*$D$7,"")</f>
        <v>0</v>
      </c>
      <c r="AO441" s="382" cm="1">
        <f t="array" ref="AO441">IFERROR(_xlfn.XLOOKUP($A440,LangRef[[Country]:[Country]],LangRef[[Sites]:[Sites]])*$D$7,"")</f>
        <v>0</v>
      </c>
      <c r="AP441" s="382" cm="1">
        <f t="array" ref="AP441">IFERROR(_xlfn.XLOOKUP($A440,LangRef[[Country]:[Country]],LangRef[[Sites]:[Sites]])*$D$7,"")</f>
        <v>0</v>
      </c>
      <c r="AQ441" s="382" cm="1">
        <f t="array" ref="AQ441">IFERROR(_xlfn.XLOOKUP($A440,LangRef[[Country]:[Country]],LangRef[[Sites]:[Sites]])*$D$7,"")</f>
        <v>0</v>
      </c>
      <c r="AR441" s="382" cm="1">
        <f t="array" ref="AR441">IFERROR(_xlfn.XLOOKUP($A440,LangRef[[Country]:[Country]],LangRef[[Sites]:[Sites]])*$D$7,"")</f>
        <v>0</v>
      </c>
      <c r="AS441" s="382" cm="1">
        <f t="array" ref="AS441">IFERROR(_xlfn.XLOOKUP($A440,LangRef[[Country]:[Country]],LangRef[[Sites]:[Sites]])*$D$7,"")</f>
        <v>0</v>
      </c>
      <c r="AT441" s="382" cm="1">
        <f t="array" ref="AT441">IFERROR(_xlfn.XLOOKUP($A440,LangRef[[Country]:[Country]],LangRef[[Sites]:[Sites]])*$D$7,"")</f>
        <v>0</v>
      </c>
      <c r="AU441" s="382" cm="1">
        <f t="array" ref="AU441">IFERROR(_xlfn.XLOOKUP($A440,LangRef[[Country]:[Country]],LangRef[[Sites]:[Sites]])*$D$7,"")</f>
        <v>0</v>
      </c>
      <c r="AV441" s="382" cm="1">
        <f t="array" ref="AV441">IFERROR(_xlfn.XLOOKUP($A440,LangRef[[Country]:[Country]],LangRef[[Sites]:[Sites]])*$D$7,"")</f>
        <v>0</v>
      </c>
      <c r="AW441" s="382" cm="1">
        <f t="array" ref="AW441">IFERROR(_xlfn.XLOOKUP($A440,LangRef[[Country]:[Country]],LangRef[[Sites]:[Sites]])*$D$7,"")</f>
        <v>0</v>
      </c>
      <c r="AX441" s="382" cm="1">
        <f t="array" ref="AX441">IFERROR(_xlfn.XLOOKUP($A440,LangRef[[Country]:[Country]],LangRef[[Sites]:[Sites]])*$D$7,"")</f>
        <v>0</v>
      </c>
      <c r="AY441" s="28"/>
      <c r="BE441" s="24" t="str">
        <f>C441</f>
        <v>Portugal</v>
      </c>
      <c r="BF441" s="24"/>
    </row>
    <row r="442" spans="1:60" outlineLevel="1">
      <c r="A442" s="70"/>
      <c r="B442" s="27" t="s">
        <v>464</v>
      </c>
      <c r="C442" s="86" t="str">
        <f t="shared" ref="C442:C452" si="66">$A$440</f>
        <v>Portugal</v>
      </c>
      <c r="D442" s="83" t="str" cm="1">
        <f t="array" ref="D442">_xlfn._xlws.FILTER(References!$H$237:$H$310,References!$G$237:$G$310='Printing Tracker'!A440)</f>
        <v>Portugese</v>
      </c>
      <c r="E442" s="64" t="str">
        <f>IFERROR(INDEX(Insights[],MATCH($A$440,Insights[Country],0),MATCH($E$9,Insights[#Headers],0)),"")</f>
        <v>EU</v>
      </c>
      <c r="F442" s="382" cm="1">
        <f t="array" ref="F442">IFERROR(_xlfn.CEILING.MATH(IF($D$8="",_xlfn.XLOOKUP($A440,LangRef[[Country]:[Country]],LangRef[[Screened Patients]:[Screened Patients]])*$D$5,_xlfn.XLOOKUP($A440,LangRef[[Country]:[Country]],LangRef[[Screened Patients]:[Screened Patients]])*$D$5*$D$8),10),"")</f>
        <v>0</v>
      </c>
      <c r="G442" s="382" cm="1">
        <f t="array" ref="G442">IFERROR(_xlfn.CEILING.MATH(IF($D$8="",_xlfn.XLOOKUP($A440,LangRef[[Country]:[Country]],LangRef[[Screened Patients]:[Screened Patients]])*$G$1,_xlfn.XLOOKUP($A440,LangRef[[Country]:[Country]],LangRef[[Sites]:[Sites]])*$G$1*$D$8),5),"")</f>
        <v>0</v>
      </c>
      <c r="H442" s="382" cm="1">
        <f t="array" ref="H442">IFERROR(_xlfn.CEILING.MATH(IF($D$8="",_xlfn.XLOOKUP($A440,LangRef[[Country]:[Country]],LangRef[[Screened Patients]:[Screened Patients]])*$D$5,_xlfn.XLOOKUP($A440,LangRef[[Country]:[Country]],LangRef[[Screened Patients]:[Screened Patients]])*$D$5*$D$8),10),"")</f>
        <v>0</v>
      </c>
      <c r="I442" s="382" cm="1">
        <f t="array" ref="I442">IFERROR(_xlfn.CEILING.MATH(IF($D$8="",_xlfn.XLOOKUP($A440,LangRef[[Country]:[Country]],LangRef[[Screened Patients]:[Screened Patients]])*$D$5,_xlfn.XLOOKUP($A440,LangRef[[Country]:[Country]],LangRef[[Screened Patients]:[Screened Patients]])*$D$5*$D$8),10),"")</f>
        <v>0</v>
      </c>
      <c r="J442" s="382" cm="1">
        <f t="array" ref="J442">IFERROR(_xlfn.CEILING.MATH(IF($D$8="",_xlfn.XLOOKUP($A440,LangRef[[Country]:[Country]],LangRef[[Screened Patients]:[Screened Patients]])*$D$5,_xlfn.XLOOKUP($A440,LangRef[[Country]:[Country]],LangRef[[Screened Patients]:[Screened Patients]])*$D$5*$D$8),10),"")</f>
        <v>0</v>
      </c>
      <c r="K442" s="382" cm="1">
        <f t="array" ref="K442">IFERROR(_xlfn.CEILING.MATH(IF($D$8="",_xlfn.XLOOKUP($A440,LangRef[[Country]:[Country]],LangRef[[Screened Patients]:[Screened Patients]])*$D$5,_xlfn.XLOOKUP($A440,LangRef[[Country]:[Country]],LangRef[[Screened Patients]:[Screened Patients]])*$D$5*$D$8),10),"")</f>
        <v>0</v>
      </c>
      <c r="L442" s="382" cm="1">
        <f t="array" ref="L442">IFERROR(_xlfn.CEILING.MATH(IF($D$8="",_xlfn.XLOOKUP($A440,LangRef[[Country]:[Country]],LangRef[[Screened Patients]:[Screened Patients]])*$D$5,_xlfn.XLOOKUP($A440,LangRef[[Country]:[Country]],LangRef[[Screened Patients]:[Screened Patients]])*$D$5*$D$8),10),"")</f>
        <v>0</v>
      </c>
      <c r="M442" s="382" cm="1">
        <f t="array" ref="M442">IFERROR(_xlfn.CEILING.MATH(IF($D$8="",_xlfn.XLOOKUP($A440,LangRef[[Country]:[Country]],LangRef[[Screened Patients]:[Screened Patients]])*$D$5,_xlfn.XLOOKUP($A440,LangRef[[Country]:[Country]],LangRef[[Screened Patients]:[Screened Patients]])*$D$5*$D$8),10),"")</f>
        <v>0</v>
      </c>
      <c r="N442" s="382" cm="1">
        <f t="array" ref="N442">IFERROR(_xlfn.CEILING.MATH(IF($D$8="",_xlfn.XLOOKUP($A440,LangRef[[Country]:[Country]],LangRef[[Screened Patients]:[Screened Patients]])*$D$5,_xlfn.XLOOKUP($A440,LangRef[[Country]:[Country]],LangRef[[Screened Patients]:[Screened Patients]])*$D$5*$D$8),10),"")</f>
        <v>0</v>
      </c>
      <c r="O442" s="382" cm="1">
        <f t="array" ref="O442">IFERROR(_xlfn.CEILING.MATH(IF($D$8="",_xlfn.XLOOKUP($A440,LangRef[[Country]:[Country]],LangRef[[Screened Patients]:[Screened Patients]])*$D$5,_xlfn.XLOOKUP($A440,LangRef[[Country]:[Country]],LangRef[[Screened Patients]:[Screened Patients]])*$D$5*$D$8),10),"")</f>
        <v>0</v>
      </c>
      <c r="P442" s="382" cm="1">
        <f t="array" ref="P442">IFERROR(_xlfn.CEILING.MATH(IF($D$8="",_xlfn.XLOOKUP($A440,LangRef[[Country]:[Country]],LangRef[[Screened Patients]:[Screened Patients]])*$D$5,_xlfn.XLOOKUP($A440,LangRef[[Country]:[Country]],LangRef[[Screened Patients]:[Screened Patients]])*$D$5*$D$8),10),"")</f>
        <v>0</v>
      </c>
      <c r="Q442" s="382" cm="1">
        <f t="array" ref="Q442">IFERROR(_xlfn.CEILING.MATH(IF($D$8="",_xlfn.XLOOKUP($A440,LangRef[[Country]:[Country]],LangRef[[Screened Patients]:[Screened Patients]])*$D$5,_xlfn.XLOOKUP($A440,LangRef[[Country]:[Country]],LangRef[[Screened Patients]:[Screened Patients]])*$D$5*$D$8),10),"")</f>
        <v>0</v>
      </c>
      <c r="R442" s="382" cm="1">
        <f t="array" ref="R442">IFERROR(_xlfn.CEILING.MATH(IF($D$8="",_xlfn.XLOOKUP($A440,LangRef[[Country]:[Country]],LangRef[[Screened Patients]:[Screened Patients]])*$D$5,_xlfn.XLOOKUP($A440,LangRef[[Country]:[Country]],LangRef[[Screened Patients]:[Screened Patients]])*$D$5*$D$8),10),"")</f>
        <v>0</v>
      </c>
      <c r="S442" s="382" cm="1">
        <f t="array" ref="S442">IFERROR(_xlfn.CEILING.MATH(IF($D$8="",_xlfn.XLOOKUP($A440,LangRef[[Country]:[Country]],LangRef[[Screened Patients]:[Screened Patients]])*$D$5,_xlfn.XLOOKUP($A440,LangRef[[Country]:[Country]],LangRef[[Screened Patients]:[Screened Patients]])*$D$5*$D$8),10),"")</f>
        <v>0</v>
      </c>
      <c r="T442" s="382" cm="1">
        <f t="array" ref="T442">IFERROR(_xlfn.CEILING.MATH(IF($D$8="",_xlfn.XLOOKUP($A440,LangRef[[Country]:[Country]],LangRef[[Screened Patients]:[Screened Patients]])*$D$5,_xlfn.XLOOKUP($A440,LangRef[[Country]:[Country]],LangRef[[Screened Patients]:[Screened Patients]])*$D$5*$D$8),10),"")</f>
        <v>0</v>
      </c>
      <c r="U442" s="382" cm="1">
        <f t="array" ref="U442">IFERROR(_xlfn.CEILING.MATH(IF($D$8="",_xlfn.XLOOKUP($A440,LangRef[[Country]:[Country]],LangRef[[Screened Patients]:[Screened Patients]])*$D$5,_xlfn.XLOOKUP($A440,LangRef[[Country]:[Country]],LangRef[[Screened Patients]:[Screened Patients]])*$D$6*$D$8),10),"")</f>
        <v>0</v>
      </c>
      <c r="V442" s="382" cm="1">
        <f t="array" ref="V442">IFERROR(_xlfn.CEILING.MATH(IF($D$8="",_xlfn.XLOOKUP($A440,LangRef[[Country]:[Country]],LangRef[[Screened Patients]:[Screened Patients]])*$D$5,_xlfn.XLOOKUP($A440,LangRef[[Country]:[Country]],LangRef[[Screened Patients]:[Screened Patients]])*$D$6*$D$8),10),"")</f>
        <v>0</v>
      </c>
      <c r="W442" s="382" cm="1">
        <f t="array" ref="W442">IFERROR(_xlfn.CEILING.MATH(IF($D$8="",_xlfn.XLOOKUP($A440,LangRef[[Country]:[Country]],LangRef[[Screened Patients]:[Screened Patients]])*$D$5,_xlfn.XLOOKUP($A440,LangRef[[Country]:[Country]],LangRef[[Screened Patients]:[Screened Patients]])*$D$6*$D$8),10),"")</f>
        <v>0</v>
      </c>
      <c r="X442" s="382" cm="1">
        <f t="array" ref="X442">IFERROR(_xlfn.CEILING.MATH(IF($D$8="",_xlfn.XLOOKUP($A440,LangRef[[Country]:[Country]],LangRef[[Screened Patients]:[Screened Patients]])*$D$5,_xlfn.XLOOKUP($A440,LangRef[[Country]:[Country]],LangRef[[Screened Patients]:[Screened Patients]])*$D$6*$D$8),10),"")</f>
        <v>0</v>
      </c>
      <c r="Y442" s="382" cm="1">
        <f t="array" ref="Y442">IFERROR(_xlfn.CEILING.MATH(IF($D$8="",_xlfn.XLOOKUP($A440,LangRef[[Country]:[Country]],LangRef[[Screened Patients]:[Screened Patients]])*$D$5,_xlfn.XLOOKUP($A440,LangRef[[Country]:[Country]],LangRef[[Screened Patients]:[Screened Patients]])*$D$6*$D$8),10),"")</f>
        <v>0</v>
      </c>
      <c r="Z442" s="382" cm="1">
        <f t="array" ref="Z442">IFERROR(_xlfn.CEILING.MATH(IF($D$8="",_xlfn.XLOOKUP($A440,LangRef[[Country]:[Country]],LangRef[[Screened Patients]:[Screened Patients]])*$D$5,_xlfn.XLOOKUP($A440,LangRef[[Country]:[Country]],LangRef[[Screened Patients]:[Screened Patients]])*$D$6*$D$8),10),"")</f>
        <v>0</v>
      </c>
      <c r="AA442" s="382" cm="1">
        <f t="array" ref="AA442">IFERROR(_xlfn.CEILING.MATH(IF($D$8="",_xlfn.XLOOKUP($A440,LangRef[[Country]:[Country]],LangRef[[Screened Patients]:[Screened Patients]])*$D$5,_xlfn.XLOOKUP($A440,LangRef[[Country]:[Country]],LangRef[[Screened Patients]:[Screened Patients]])*$D$6*$D$8),10),"")</f>
        <v>0</v>
      </c>
      <c r="AB442" s="382" cm="1">
        <f t="array" ref="AB442">IFERROR(_xlfn.CEILING.MATH(IF($D$8="",_xlfn.XLOOKUP($A440,LangRef[[Country]:[Country]],LangRef[[Screened Patients]:[Screened Patients]])*$D$5,_xlfn.XLOOKUP($A440,LangRef[[Country]:[Country]],LangRef[[Screened Patients]:[Screened Patients]])*$D$6*$D$8),10),"")</f>
        <v>0</v>
      </c>
      <c r="AC442" s="382" cm="1">
        <f t="array" ref="AC442">IFERROR(_xlfn.CEILING.MATH(IF($D$8="",_xlfn.XLOOKUP($A440,LangRef[[Country]:[Country]],LangRef[[Screened Patients]:[Screened Patients]])*$D$5,_xlfn.XLOOKUP($A440,LangRef[[Country]:[Country]],LangRef[[Screened Patients]:[Screened Patients]])*$D$6*$D$8),10),"")</f>
        <v>0</v>
      </c>
      <c r="AD442" s="382" cm="1">
        <f t="array" ref="AD442">IFERROR(_xlfn.CEILING.MATH(IF($D$8="",_xlfn.XLOOKUP($A440,LangRef[[Country]:[Country]],LangRef[[Screened Patients]:[Screened Patients]])*$D$5,_xlfn.XLOOKUP($A440,LangRef[[Country]:[Country]],LangRef[[Screened Patients]:[Screened Patients]])*$D$6*$D$8),10),"")</f>
        <v>0</v>
      </c>
      <c r="AE442" s="382" cm="1">
        <f t="array" ref="AE442">IFERROR(_xlfn.CEILING.MATH(IF($D$8="",_xlfn.XLOOKUP($A440,LangRef[[Country]:[Country]],LangRef[[Screened Patients]:[Screened Patients]])*$D$5,_xlfn.XLOOKUP($A440,LangRef[[Country]:[Country]],LangRef[[Screened Patients]:[Screened Patients]])*$D$6*$D$8),10),"")</f>
        <v>0</v>
      </c>
      <c r="AF442" s="382" cm="1">
        <f t="array" ref="AF442">IFERROR(_xlfn.CEILING.MATH(IF($D$8="",_xlfn.XLOOKUP($A440,LangRef[[Country]:[Country]],LangRef[[Screened Patients]:[Screened Patients]])*$D$5,_xlfn.XLOOKUP($A440,LangRef[[Country]:[Country]],LangRef[[Screened Patients]:[Screened Patients]])*$D$6*$D$8),10),"")</f>
        <v>0</v>
      </c>
      <c r="AG442" s="382" cm="1">
        <f t="array" ref="AG442">IFERROR(_xlfn.CEILING.MATH(IF($D$8="",_xlfn.XLOOKUP($A440,LangRef[[Country]:[Country]],LangRef[[Screened Patients]:[Screened Patients]])*$D$5,_xlfn.XLOOKUP($A440,LangRef[[Country]:[Country]],LangRef[[Screened Patients]:[Screened Patients]])*$D$6*$D$8),10),"")</f>
        <v>0</v>
      </c>
      <c r="AH442" s="382" cm="1">
        <f t="array" ref="AH442">IFERROR(_xlfn.CEILING.MATH(IF($D$8="",_xlfn.XLOOKUP($A440,LangRef[[Country]:[Country]],LangRef[[Screened Patients]:[Screened Patients]])*$D$5,_xlfn.XLOOKUP($A440,LangRef[[Country]:[Country]],LangRef[[Screened Patients]:[Screened Patients]])*$D$6*$D$8),10),"")</f>
        <v>0</v>
      </c>
      <c r="AI442" s="382" cm="1">
        <f t="array" ref="AI442">IFERROR(_xlfn.CEILING.MATH(IF($D$8="",_xlfn.XLOOKUP($A440,LangRef[[Country]:[Country]],LangRef[[Screened Patients]:[Screened Patients]])*$D$5,_xlfn.XLOOKUP($A440,LangRef[[Country]:[Country]],LangRef[[Screened Patients]:[Screened Patients]])*$D$6*$D$8),10),"")</f>
        <v>0</v>
      </c>
      <c r="AJ442" s="27"/>
      <c r="AK442" s="27"/>
      <c r="AL442" s="27"/>
      <c r="AM442" s="27"/>
      <c r="AN442" s="27"/>
      <c r="AO442" s="27"/>
      <c r="AP442" s="27"/>
      <c r="AQ442" s="27"/>
      <c r="AR442" s="27"/>
      <c r="AS442" s="27"/>
      <c r="AT442" s="27"/>
      <c r="AU442" s="27"/>
      <c r="AV442" s="27"/>
      <c r="AW442" s="27"/>
      <c r="AX442" s="27"/>
      <c r="AY442" s="28"/>
      <c r="BE442" s="24" t="str">
        <f t="shared" ref="BE442:BE452" si="67">C442</f>
        <v>Portugal</v>
      </c>
      <c r="BF442" s="24"/>
    </row>
    <row r="443" spans="1:60" outlineLevel="1">
      <c r="A443" s="70"/>
      <c r="B443" s="27" t="s">
        <v>464</v>
      </c>
      <c r="C443" s="86" t="str">
        <f t="shared" si="66"/>
        <v>Portugal</v>
      </c>
      <c r="E443" s="64" t="str">
        <f>IFERROR(INDEX(Insights[],MATCH($A$440,Insights[Country],0),MATCH($E$9,Insights[#Headers],0)),"")</f>
        <v>EU</v>
      </c>
      <c r="F443" s="382"/>
      <c r="G443" s="382"/>
      <c r="H443" s="382"/>
      <c r="I443" s="382"/>
      <c r="J443" s="382"/>
      <c r="K443" s="382"/>
      <c r="L443" s="382"/>
      <c r="M443" s="382"/>
      <c r="N443" s="382"/>
      <c r="O443" s="382"/>
      <c r="P443" s="382"/>
      <c r="Q443" s="382"/>
      <c r="R443" s="382"/>
      <c r="S443" s="382"/>
      <c r="T443" s="382"/>
      <c r="U443" s="382"/>
      <c r="V443" s="382"/>
      <c r="W443" s="382"/>
      <c r="X443" s="382"/>
      <c r="Y443" s="382"/>
      <c r="Z443" s="382"/>
      <c r="AA443" s="382"/>
      <c r="AB443" s="382"/>
      <c r="AC443" s="382"/>
      <c r="AD443" s="382"/>
      <c r="AE443" s="382"/>
      <c r="AF443" s="382"/>
      <c r="AG443" s="382"/>
      <c r="AH443" s="382"/>
      <c r="AI443" s="382"/>
      <c r="AJ443" s="383"/>
      <c r="AK443" s="383"/>
      <c r="AL443" s="383"/>
      <c r="AM443" s="383"/>
      <c r="AN443" s="383"/>
      <c r="AO443" s="383"/>
      <c r="AP443" s="383"/>
      <c r="AQ443" s="383"/>
      <c r="AR443" s="383"/>
      <c r="AS443" s="383"/>
      <c r="AT443" s="383"/>
      <c r="AU443" s="383"/>
      <c r="AV443" s="383"/>
      <c r="AW443" s="383"/>
      <c r="AX443" s="383"/>
      <c r="AY443" s="133"/>
      <c r="BE443" s="24" t="str">
        <f t="shared" si="67"/>
        <v>Portugal</v>
      </c>
      <c r="BF443" s="24"/>
    </row>
    <row r="444" spans="1:60" outlineLevel="1">
      <c r="A444" s="70"/>
      <c r="B444" s="27" t="s">
        <v>464</v>
      </c>
      <c r="C444" s="86" t="str">
        <f t="shared" si="66"/>
        <v>Portugal</v>
      </c>
      <c r="E444" s="64" t="str">
        <f>IFERROR(INDEX(Insights[],MATCH($A$440,Insights[Country],0),MATCH($E$9,Insights[#Headers],0)),"")</f>
        <v>EU</v>
      </c>
      <c r="F444" s="382"/>
      <c r="G444" s="382"/>
      <c r="H444" s="382"/>
      <c r="I444" s="382"/>
      <c r="J444" s="382"/>
      <c r="K444" s="382"/>
      <c r="L444" s="382"/>
      <c r="M444" s="382"/>
      <c r="N444" s="382"/>
      <c r="O444" s="382"/>
      <c r="P444" s="382"/>
      <c r="Q444" s="382"/>
      <c r="R444" s="382"/>
      <c r="S444" s="382"/>
      <c r="T444" s="382"/>
      <c r="U444" s="382"/>
      <c r="V444" s="382"/>
      <c r="W444" s="382"/>
      <c r="X444" s="382"/>
      <c r="Y444" s="382"/>
      <c r="Z444" s="382"/>
      <c r="AA444" s="382"/>
      <c r="AB444" s="382"/>
      <c r="AC444" s="382"/>
      <c r="AD444" s="382"/>
      <c r="AE444" s="382"/>
      <c r="AF444" s="382"/>
      <c r="AG444" s="382"/>
      <c r="AH444" s="382"/>
      <c r="AI444" s="382"/>
      <c r="AJ444" s="383"/>
      <c r="AK444" s="383"/>
      <c r="AL444" s="383"/>
      <c r="AM444" s="383"/>
      <c r="AN444" s="383"/>
      <c r="AO444" s="383"/>
      <c r="AP444" s="383"/>
      <c r="AQ444" s="383"/>
      <c r="AR444" s="383"/>
      <c r="AS444" s="383"/>
      <c r="AT444" s="383"/>
      <c r="AU444" s="383"/>
      <c r="AV444" s="383"/>
      <c r="AW444" s="383"/>
      <c r="AX444" s="383"/>
      <c r="AY444" s="133"/>
      <c r="BE444" s="24" t="str">
        <f t="shared" si="67"/>
        <v>Portugal</v>
      </c>
      <c r="BF444" s="24"/>
    </row>
    <row r="445" spans="1:60" outlineLevel="1">
      <c r="A445" s="70"/>
      <c r="B445" s="27">
        <v>1</v>
      </c>
      <c r="C445" s="86" t="str">
        <f t="shared" si="66"/>
        <v>Portugal</v>
      </c>
      <c r="E445" s="64" t="str">
        <f>IFERROR(INDEX(Insights[],MATCH($A$440,Insights[Country],0),MATCH($E$9,Insights[#Headers],0)),"")</f>
        <v>EU</v>
      </c>
      <c r="F445" s="382"/>
      <c r="G445" s="382"/>
      <c r="H445" s="382"/>
      <c r="I445" s="382"/>
      <c r="J445" s="382"/>
      <c r="K445" s="382"/>
      <c r="L445" s="382"/>
      <c r="M445" s="382"/>
      <c r="N445" s="382"/>
      <c r="O445" s="382"/>
      <c r="P445" s="382"/>
      <c r="Q445" s="382"/>
      <c r="R445" s="382"/>
      <c r="S445" s="382"/>
      <c r="T445" s="382"/>
      <c r="U445" s="382"/>
      <c r="V445" s="382"/>
      <c r="W445" s="382"/>
      <c r="X445" s="382"/>
      <c r="Y445" s="382"/>
      <c r="Z445" s="382"/>
      <c r="AA445" s="382"/>
      <c r="AB445" s="382"/>
      <c r="AC445" s="382"/>
      <c r="AD445" s="382"/>
      <c r="AE445" s="382"/>
      <c r="AF445" s="382"/>
      <c r="AG445" s="382"/>
      <c r="AH445" s="382"/>
      <c r="AI445" s="382"/>
      <c r="AJ445" s="383"/>
      <c r="AK445" s="383"/>
      <c r="AL445" s="383"/>
      <c r="AM445" s="383"/>
      <c r="AN445" s="383"/>
      <c r="AO445" s="383"/>
      <c r="AP445" s="383"/>
      <c r="AQ445" s="383"/>
      <c r="AR445" s="383"/>
      <c r="AS445" s="383"/>
      <c r="AT445" s="383"/>
      <c r="AU445" s="383"/>
      <c r="AV445" s="383"/>
      <c r="AW445" s="383"/>
      <c r="AX445" s="383"/>
      <c r="AY445" s="133"/>
      <c r="BE445" s="24" t="str">
        <f t="shared" si="67"/>
        <v>Portugal</v>
      </c>
      <c r="BF445" s="24"/>
    </row>
    <row r="446" spans="1:60" outlineLevel="1">
      <c r="A446" s="70"/>
      <c r="B446" s="27">
        <v>1</v>
      </c>
      <c r="C446" s="86" t="str">
        <f t="shared" si="66"/>
        <v>Portugal</v>
      </c>
      <c r="E446" s="64" t="str">
        <f>IFERROR(INDEX(Insights[],MATCH($A$440,Insights[Country],0),MATCH($E$9,Insights[#Headers],0)),"")</f>
        <v>EU</v>
      </c>
      <c r="F446" s="382"/>
      <c r="G446" s="382"/>
      <c r="H446" s="382"/>
      <c r="I446" s="382"/>
      <c r="J446" s="382"/>
      <c r="K446" s="382"/>
      <c r="L446" s="382"/>
      <c r="M446" s="382"/>
      <c r="N446" s="382"/>
      <c r="O446" s="382"/>
      <c r="P446" s="382"/>
      <c r="Q446" s="382"/>
      <c r="R446" s="382"/>
      <c r="S446" s="382"/>
      <c r="T446" s="382"/>
      <c r="U446" s="382"/>
      <c r="V446" s="382"/>
      <c r="W446" s="382"/>
      <c r="X446" s="382"/>
      <c r="Y446" s="382"/>
      <c r="Z446" s="382"/>
      <c r="AA446" s="382"/>
      <c r="AB446" s="382"/>
      <c r="AC446" s="382"/>
      <c r="AD446" s="382"/>
      <c r="AE446" s="382"/>
      <c r="AF446" s="382"/>
      <c r="AG446" s="382"/>
      <c r="AH446" s="382"/>
      <c r="AI446" s="382"/>
      <c r="AJ446" s="383"/>
      <c r="AK446" s="383"/>
      <c r="AL446" s="383"/>
      <c r="AM446" s="383"/>
      <c r="AN446" s="383"/>
      <c r="AO446" s="383"/>
      <c r="AP446" s="383"/>
      <c r="AQ446" s="383"/>
      <c r="AR446" s="383"/>
      <c r="AS446" s="383"/>
      <c r="AT446" s="383"/>
      <c r="AU446" s="383"/>
      <c r="AV446" s="383"/>
      <c r="AW446" s="383"/>
      <c r="AX446" s="383"/>
      <c r="AY446" s="133"/>
      <c r="BE446" s="24" t="str">
        <f t="shared" si="67"/>
        <v>Portugal</v>
      </c>
      <c r="BF446" s="24"/>
    </row>
    <row r="447" spans="1:60" hidden="1" outlineLevel="2">
      <c r="A447" s="70"/>
      <c r="B447" s="27">
        <v>1</v>
      </c>
      <c r="C447" s="86" t="str">
        <f t="shared" si="66"/>
        <v>Portugal</v>
      </c>
      <c r="E447" s="64" t="str">
        <f>IFERROR(INDEX(Insights[],MATCH($A$440,Insights[Country],0),MATCH($E$9,Insights[#Headers],0)),"")</f>
        <v>EU</v>
      </c>
      <c r="F447" s="382"/>
      <c r="G447" s="382"/>
      <c r="H447" s="382"/>
      <c r="I447" s="382"/>
      <c r="J447" s="382"/>
      <c r="K447" s="382"/>
      <c r="L447" s="382"/>
      <c r="M447" s="382"/>
      <c r="N447" s="382"/>
      <c r="O447" s="382"/>
      <c r="P447" s="382"/>
      <c r="Q447" s="382"/>
      <c r="R447" s="382"/>
      <c r="S447" s="382"/>
      <c r="T447" s="382"/>
      <c r="U447" s="382"/>
      <c r="V447" s="382"/>
      <c r="W447" s="382"/>
      <c r="X447" s="382"/>
      <c r="Y447" s="382"/>
      <c r="Z447" s="382"/>
      <c r="AA447" s="382"/>
      <c r="AB447" s="382"/>
      <c r="AC447" s="382"/>
      <c r="AD447" s="382"/>
      <c r="AE447" s="382"/>
      <c r="AF447" s="382"/>
      <c r="AG447" s="382"/>
      <c r="AH447" s="382"/>
      <c r="AI447" s="382"/>
      <c r="AJ447" s="383"/>
      <c r="AK447" s="383"/>
      <c r="AL447" s="383"/>
      <c r="AM447" s="383"/>
      <c r="AN447" s="383"/>
      <c r="AO447" s="383"/>
      <c r="AP447" s="383"/>
      <c r="AQ447" s="383"/>
      <c r="AR447" s="383"/>
      <c r="AS447" s="383"/>
      <c r="AT447" s="383"/>
      <c r="AU447" s="383"/>
      <c r="AV447" s="383"/>
      <c r="AW447" s="383"/>
      <c r="AX447" s="383"/>
      <c r="AY447" s="133"/>
      <c r="BE447" s="24" t="str">
        <f t="shared" si="67"/>
        <v>Portugal</v>
      </c>
      <c r="BF447" s="24"/>
    </row>
    <row r="448" spans="1:60" hidden="1" outlineLevel="2">
      <c r="A448" s="70"/>
      <c r="B448" s="27">
        <v>1</v>
      </c>
      <c r="C448" s="86" t="str">
        <f t="shared" si="66"/>
        <v>Portugal</v>
      </c>
      <c r="E448" s="64" t="str">
        <f>IFERROR(INDEX(Insights[],MATCH($A$440,Insights[Country],0),MATCH($E$9,Insights[#Headers],0)),"")</f>
        <v>EU</v>
      </c>
      <c r="F448" s="382"/>
      <c r="G448" s="382"/>
      <c r="H448" s="382"/>
      <c r="I448" s="382"/>
      <c r="J448" s="382"/>
      <c r="K448" s="382"/>
      <c r="L448" s="382"/>
      <c r="M448" s="382"/>
      <c r="N448" s="382"/>
      <c r="O448" s="382"/>
      <c r="P448" s="382"/>
      <c r="Q448" s="382"/>
      <c r="R448" s="382"/>
      <c r="S448" s="382"/>
      <c r="T448" s="382"/>
      <c r="U448" s="382"/>
      <c r="V448" s="382"/>
      <c r="W448" s="382"/>
      <c r="X448" s="382"/>
      <c r="Y448" s="382"/>
      <c r="Z448" s="382"/>
      <c r="AA448" s="382"/>
      <c r="AB448" s="382"/>
      <c r="AC448" s="382"/>
      <c r="AD448" s="382"/>
      <c r="AE448" s="382"/>
      <c r="AF448" s="382"/>
      <c r="AG448" s="382"/>
      <c r="AH448" s="382"/>
      <c r="AI448" s="382"/>
      <c r="AJ448" s="383"/>
      <c r="AK448" s="383"/>
      <c r="AL448" s="383"/>
      <c r="AM448" s="383"/>
      <c r="AN448" s="383"/>
      <c r="AO448" s="383"/>
      <c r="AP448" s="383"/>
      <c r="AQ448" s="383"/>
      <c r="AR448" s="383"/>
      <c r="AS448" s="383"/>
      <c r="AT448" s="383"/>
      <c r="AU448" s="383"/>
      <c r="AV448" s="383"/>
      <c r="AW448" s="383"/>
      <c r="AX448" s="383"/>
      <c r="AY448" s="133"/>
      <c r="BE448" s="24" t="str">
        <f t="shared" si="67"/>
        <v>Portugal</v>
      </c>
      <c r="BF448" s="24"/>
    </row>
    <row r="449" spans="1:60" hidden="1" outlineLevel="2">
      <c r="A449" s="70"/>
      <c r="B449" s="27">
        <v>2</v>
      </c>
      <c r="C449" s="86" t="str">
        <f t="shared" si="66"/>
        <v>Portugal</v>
      </c>
      <c r="E449" s="64" t="str">
        <f>IFERROR(INDEX(Insights[],MATCH($A$440,Insights[Country],0),MATCH($E$9,Insights[#Headers],0)),"")</f>
        <v>EU</v>
      </c>
      <c r="F449" s="382"/>
      <c r="G449" s="382"/>
      <c r="H449" s="382"/>
      <c r="I449" s="382"/>
      <c r="J449" s="382"/>
      <c r="K449" s="382"/>
      <c r="L449" s="382"/>
      <c r="M449" s="382"/>
      <c r="N449" s="382"/>
      <c r="O449" s="382"/>
      <c r="P449" s="382"/>
      <c r="Q449" s="382"/>
      <c r="R449" s="382"/>
      <c r="S449" s="382"/>
      <c r="T449" s="382"/>
      <c r="U449" s="382"/>
      <c r="V449" s="382"/>
      <c r="W449" s="382"/>
      <c r="X449" s="382"/>
      <c r="Y449" s="382"/>
      <c r="Z449" s="382"/>
      <c r="AA449" s="382"/>
      <c r="AB449" s="382"/>
      <c r="AC449" s="382"/>
      <c r="AD449" s="382"/>
      <c r="AE449" s="382"/>
      <c r="AF449" s="382"/>
      <c r="AG449" s="382"/>
      <c r="AH449" s="382"/>
      <c r="AI449" s="382"/>
      <c r="AJ449" s="383"/>
      <c r="AK449" s="383"/>
      <c r="AL449" s="383"/>
      <c r="AM449" s="383"/>
      <c r="AN449" s="383"/>
      <c r="AO449" s="383"/>
      <c r="AP449" s="383"/>
      <c r="AQ449" s="383"/>
      <c r="AR449" s="383"/>
      <c r="AS449" s="383"/>
      <c r="AT449" s="383"/>
      <c r="AU449" s="383"/>
      <c r="AV449" s="383"/>
      <c r="AW449" s="383"/>
      <c r="AX449" s="383"/>
      <c r="AY449" s="133"/>
      <c r="BE449" s="24" t="str">
        <f t="shared" si="67"/>
        <v>Portugal</v>
      </c>
      <c r="BF449" s="24"/>
    </row>
    <row r="450" spans="1:60" hidden="1" outlineLevel="2">
      <c r="A450" s="70"/>
      <c r="B450" s="27">
        <v>2</v>
      </c>
      <c r="C450" s="86" t="str">
        <f t="shared" si="66"/>
        <v>Portugal</v>
      </c>
      <c r="E450" s="64" t="str">
        <f>IFERROR(INDEX(Insights[],MATCH($A$440,Insights[Country],0),MATCH($E$9,Insights[#Headers],0)),"")</f>
        <v>EU</v>
      </c>
      <c r="F450" s="382"/>
      <c r="G450" s="382"/>
      <c r="H450" s="382"/>
      <c r="I450" s="382"/>
      <c r="J450" s="382"/>
      <c r="K450" s="382"/>
      <c r="L450" s="382"/>
      <c r="M450" s="382"/>
      <c r="N450" s="382"/>
      <c r="O450" s="382"/>
      <c r="P450" s="382"/>
      <c r="Q450" s="382"/>
      <c r="R450" s="382"/>
      <c r="S450" s="382"/>
      <c r="T450" s="382"/>
      <c r="U450" s="382"/>
      <c r="V450" s="382"/>
      <c r="W450" s="382"/>
      <c r="X450" s="382"/>
      <c r="Y450" s="382"/>
      <c r="Z450" s="382"/>
      <c r="AA450" s="382"/>
      <c r="AB450" s="382"/>
      <c r="AC450" s="382"/>
      <c r="AD450" s="382"/>
      <c r="AE450" s="382"/>
      <c r="AF450" s="382"/>
      <c r="AG450" s="382"/>
      <c r="AH450" s="382"/>
      <c r="AI450" s="382"/>
      <c r="AJ450" s="383"/>
      <c r="AK450" s="383"/>
      <c r="AL450" s="383"/>
      <c r="AM450" s="383"/>
      <c r="AN450" s="383"/>
      <c r="AO450" s="383"/>
      <c r="AP450" s="383"/>
      <c r="AQ450" s="383"/>
      <c r="AR450" s="383"/>
      <c r="AS450" s="383"/>
      <c r="AT450" s="383"/>
      <c r="AU450" s="383"/>
      <c r="AV450" s="383"/>
      <c r="AW450" s="383"/>
      <c r="AX450" s="383"/>
      <c r="AY450" s="133"/>
      <c r="BE450" s="24" t="str">
        <f t="shared" si="67"/>
        <v>Portugal</v>
      </c>
      <c r="BF450" s="24"/>
    </row>
    <row r="451" spans="1:60" hidden="1" outlineLevel="2">
      <c r="A451" s="70"/>
      <c r="B451" s="27">
        <v>2</v>
      </c>
      <c r="C451" s="86" t="str">
        <f t="shared" si="66"/>
        <v>Portugal</v>
      </c>
      <c r="E451" s="64" t="str">
        <f>IFERROR(INDEX(Insights[],MATCH($A$440,Insights[Country],0),MATCH($E$9,Insights[#Headers],0)),"")</f>
        <v>EU</v>
      </c>
      <c r="F451" s="382"/>
      <c r="G451" s="382"/>
      <c r="H451" s="382"/>
      <c r="I451" s="382"/>
      <c r="J451" s="382"/>
      <c r="K451" s="382"/>
      <c r="L451" s="382"/>
      <c r="M451" s="382"/>
      <c r="N451" s="382"/>
      <c r="O451" s="382"/>
      <c r="P451" s="382"/>
      <c r="Q451" s="382"/>
      <c r="R451" s="382"/>
      <c r="S451" s="382"/>
      <c r="T451" s="382"/>
      <c r="U451" s="382"/>
      <c r="V451" s="382"/>
      <c r="W451" s="382"/>
      <c r="X451" s="382"/>
      <c r="Y451" s="382"/>
      <c r="Z451" s="382"/>
      <c r="AA451" s="382"/>
      <c r="AB451" s="382"/>
      <c r="AC451" s="382"/>
      <c r="AD451" s="382"/>
      <c r="AE451" s="382"/>
      <c r="AF451" s="382"/>
      <c r="AG451" s="382"/>
      <c r="AH451" s="382"/>
      <c r="AI451" s="382"/>
      <c r="AJ451" s="383"/>
      <c r="AK451" s="383"/>
      <c r="AL451" s="383"/>
      <c r="AM451" s="383"/>
      <c r="AN451" s="383"/>
      <c r="AO451" s="383"/>
      <c r="AP451" s="383"/>
      <c r="AQ451" s="383"/>
      <c r="AR451" s="383"/>
      <c r="AS451" s="383"/>
      <c r="AT451" s="383"/>
      <c r="AU451" s="383"/>
      <c r="AV451" s="383"/>
      <c r="AW451" s="383"/>
      <c r="AX451" s="383"/>
      <c r="AY451" s="133"/>
      <c r="BE451" s="24" t="str">
        <f t="shared" si="67"/>
        <v>Portugal</v>
      </c>
      <c r="BF451" s="24"/>
    </row>
    <row r="452" spans="1:60" hidden="1" outlineLevel="2">
      <c r="A452" s="70"/>
      <c r="B452" s="27">
        <v>2</v>
      </c>
      <c r="C452" s="86" t="str">
        <f t="shared" si="66"/>
        <v>Portugal</v>
      </c>
      <c r="E452" s="64" t="str">
        <f>IFERROR(INDEX(Insights[],MATCH($A$440,Insights[Country],0),MATCH($E$9,Insights[#Headers],0)),"")</f>
        <v>EU</v>
      </c>
      <c r="F452" s="382"/>
      <c r="G452" s="382"/>
      <c r="H452" s="382"/>
      <c r="I452" s="382"/>
      <c r="J452" s="382"/>
      <c r="K452" s="382"/>
      <c r="L452" s="382"/>
      <c r="M452" s="382"/>
      <c r="N452" s="382"/>
      <c r="O452" s="382"/>
      <c r="P452" s="382"/>
      <c r="Q452" s="382"/>
      <c r="R452" s="382"/>
      <c r="S452" s="382"/>
      <c r="T452" s="382"/>
      <c r="U452" s="382"/>
      <c r="V452" s="382"/>
      <c r="W452" s="382"/>
      <c r="X452" s="382"/>
      <c r="Y452" s="382"/>
      <c r="Z452" s="382"/>
      <c r="AA452" s="382"/>
      <c r="AB452" s="382"/>
      <c r="AC452" s="382"/>
      <c r="AD452" s="382"/>
      <c r="AE452" s="382"/>
      <c r="AF452" s="382"/>
      <c r="AG452" s="382"/>
      <c r="AH452" s="382"/>
      <c r="AI452" s="382"/>
      <c r="AJ452" s="383"/>
      <c r="AK452" s="383"/>
      <c r="AL452" s="383"/>
      <c r="AM452" s="383"/>
      <c r="AN452" s="383"/>
      <c r="AO452" s="383"/>
      <c r="AP452" s="383"/>
      <c r="AQ452" s="383"/>
      <c r="AR452" s="383"/>
      <c r="AS452" s="383"/>
      <c r="AT452" s="383"/>
      <c r="AU452" s="383"/>
      <c r="AV452" s="383"/>
      <c r="AW452" s="383"/>
      <c r="AX452" s="383"/>
      <c r="AY452" s="133"/>
      <c r="BE452" s="24" t="str">
        <f t="shared" si="67"/>
        <v>Portugal</v>
      </c>
      <c r="BF452" s="24"/>
    </row>
    <row r="453" spans="1:60" s="68" customFormat="1">
      <c r="A453" s="69" t="str">
        <f>References!A270</f>
        <v>Romania</v>
      </c>
      <c r="B453" s="61"/>
      <c r="C453" s="88"/>
      <c r="D453" s="90"/>
      <c r="E453" s="63" t="str">
        <f>IFERROR(INDEX(Insights[],MATCH($A$453,Insights[Country],0),MATCH($E$9,Insights[#Headers],0)),"")</f>
        <v>EU</v>
      </c>
      <c r="F453" s="384"/>
      <c r="G453" s="384"/>
      <c r="H453" s="384"/>
      <c r="I453" s="384"/>
      <c r="J453" s="384"/>
      <c r="K453" s="384"/>
      <c r="L453" s="384"/>
      <c r="M453" s="384"/>
      <c r="N453" s="384"/>
      <c r="O453" s="384"/>
      <c r="P453" s="384"/>
      <c r="Q453" s="384"/>
      <c r="R453" s="384"/>
      <c r="S453" s="384"/>
      <c r="T453" s="384"/>
      <c r="U453" s="384"/>
      <c r="V453" s="384"/>
      <c r="W453" s="384"/>
      <c r="X453" s="384"/>
      <c r="Y453" s="384"/>
      <c r="Z453" s="384"/>
      <c r="AA453" s="384"/>
      <c r="AB453" s="384"/>
      <c r="AC453" s="384"/>
      <c r="AD453" s="384"/>
      <c r="AE453" s="384"/>
      <c r="AF453" s="384"/>
      <c r="AG453" s="384"/>
      <c r="AH453" s="384"/>
      <c r="AI453" s="384"/>
      <c r="AJ453" s="385"/>
      <c r="AK453" s="385"/>
      <c r="AL453" s="385"/>
      <c r="AM453" s="385"/>
      <c r="AN453" s="385"/>
      <c r="AO453" s="385"/>
      <c r="AP453" s="385"/>
      <c r="AQ453" s="385"/>
      <c r="AR453" s="385"/>
      <c r="AS453" s="385"/>
      <c r="AT453" s="385"/>
      <c r="AU453" s="385"/>
      <c r="AV453" s="385"/>
      <c r="AW453" s="385"/>
      <c r="AX453" s="385"/>
      <c r="AY453" s="87" t="str">
        <f>_xlfn.XLOOKUP(A453,CountrySelect[Country],CountrySelect[Location Name])</f>
        <v>Bayer Romania S.R.L.</v>
      </c>
      <c r="AZ453" s="87">
        <f>_xlfn.XLOOKUP(A453,CountrySelect[Country],CountrySelect[Recipient Name])</f>
        <v>0</v>
      </c>
      <c r="BA453" s="87" t="str">
        <f>_xlfn.XLOOKUP(A453,CountrySelect[Country],CountrySelect[Address Line 1])</f>
        <v>Sos. Pipera nr. 42, Sector 2</v>
      </c>
      <c r="BB453" s="87" t="str">
        <f>_xlfn.XLOOKUP(A453,CountrySelect[Country],CountrySelect[Address Line 2])</f>
        <v>Nusco Tower</v>
      </c>
      <c r="BC453" s="87" t="e">
        <f>IF(_xlfn.XLOOKUP(A453,#REF!,#REF!)="","",_xlfn.XLOOKUP(A453,#REF!,#REF!))</f>
        <v>#REF!</v>
      </c>
      <c r="BD453" s="87" t="str">
        <f>_xlfn.XLOOKUP(A453,CountrySelect[Country],CountrySelect[City])</f>
        <v>Bucuresti</v>
      </c>
      <c r="BE453" s="87" t="str">
        <f>A453</f>
        <v>Romania</v>
      </c>
      <c r="BF453" s="87" t="str">
        <f>_xlfn.XLOOKUP(A453,CountrySelect[Country],CountrySelect[Postal/Zip Code])</f>
        <v>020112</v>
      </c>
      <c r="BG453" s="87">
        <f>_xlfn.XLOOKUP(A453,CountrySelect[Country],CountrySelect[Telephone])</f>
        <v>0</v>
      </c>
      <c r="BH453" s="87">
        <f>_xlfn.XLOOKUP(A453,CountrySelect[Country],CountrySelect[Email])</f>
        <v>0</v>
      </c>
    </row>
    <row r="454" spans="1:60" ht="20.25" customHeight="1" outlineLevel="1">
      <c r="A454" s="70"/>
      <c r="B454" s="27" t="s">
        <v>464</v>
      </c>
      <c r="C454" s="86" t="str">
        <f>$A$453</f>
        <v>Romania</v>
      </c>
      <c r="D454" s="83" t="s">
        <v>465</v>
      </c>
      <c r="E454" s="64" t="str">
        <f>IFERROR(INDEX(Insights[],MATCH($A$453,Insights[Country],0),MATCH($E$9,Insights[#Headers],0)),"")</f>
        <v>EU</v>
      </c>
      <c r="F454" s="381"/>
      <c r="G454" s="381"/>
      <c r="H454" s="381"/>
      <c r="I454" s="381"/>
      <c r="J454" s="381"/>
      <c r="K454" s="381"/>
      <c r="L454" s="381"/>
      <c r="M454" s="381"/>
      <c r="N454" s="381"/>
      <c r="O454" s="381"/>
      <c r="P454" s="381"/>
      <c r="Q454" s="381"/>
      <c r="R454" s="381"/>
      <c r="S454" s="381"/>
      <c r="T454" s="381"/>
      <c r="U454" s="381"/>
      <c r="V454" s="381"/>
      <c r="W454" s="381"/>
      <c r="X454" s="381"/>
      <c r="Y454" s="381"/>
      <c r="Z454" s="381"/>
      <c r="AA454" s="381"/>
      <c r="AB454" s="381"/>
      <c r="AC454" s="381"/>
      <c r="AD454" s="381"/>
      <c r="AE454" s="381"/>
      <c r="AF454" s="381"/>
      <c r="AG454" s="381"/>
      <c r="AH454" s="381"/>
      <c r="AI454" s="381"/>
      <c r="AJ454" s="382" cm="1">
        <f t="array" ref="AJ454">IFERROR(_xlfn.XLOOKUP($A453,LangRef[[Country]:[Country]],LangRef[[Sites]:[Sites]])*$D$7,"")</f>
        <v>0</v>
      </c>
      <c r="AK454" s="382" cm="1">
        <f t="array" ref="AK454">IFERROR(_xlfn.XLOOKUP($A453,LangRef[[Country]:[Country]],LangRef[[Sites]:[Sites]])*$D$7,"")</f>
        <v>0</v>
      </c>
      <c r="AL454" s="382" cm="1">
        <f t="array" ref="AL454">IFERROR(_xlfn.XLOOKUP($A453,LangRef[[Country]:[Country]],LangRef[[Sites]:[Sites]])*$D$7,"")</f>
        <v>0</v>
      </c>
      <c r="AM454" s="382" cm="1">
        <f t="array" ref="AM454">IFERROR(_xlfn.XLOOKUP($A453,LangRef[[Country]:[Country]],LangRef[[Sites]:[Sites]])*$D$7,"")</f>
        <v>0</v>
      </c>
      <c r="AN454" s="382" cm="1">
        <f t="array" ref="AN454">IFERROR(_xlfn.XLOOKUP($A453,LangRef[[Country]:[Country]],LangRef[[Sites]:[Sites]])*$D$7,"")</f>
        <v>0</v>
      </c>
      <c r="AO454" s="382" cm="1">
        <f t="array" ref="AO454">IFERROR(_xlfn.XLOOKUP($A453,LangRef[[Country]:[Country]],LangRef[[Sites]:[Sites]])*$D$7,"")</f>
        <v>0</v>
      </c>
      <c r="AP454" s="382" cm="1">
        <f t="array" ref="AP454">IFERROR(_xlfn.XLOOKUP($A453,LangRef[[Country]:[Country]],LangRef[[Sites]:[Sites]])*$D$7,"")</f>
        <v>0</v>
      </c>
      <c r="AQ454" s="382" cm="1">
        <f t="array" ref="AQ454">IFERROR(_xlfn.XLOOKUP($A453,LangRef[[Country]:[Country]],LangRef[[Sites]:[Sites]])*$D$7,"")</f>
        <v>0</v>
      </c>
      <c r="AR454" s="382" cm="1">
        <f t="array" ref="AR454">IFERROR(_xlfn.XLOOKUP($A453,LangRef[[Country]:[Country]],LangRef[[Sites]:[Sites]])*$D$7,"")</f>
        <v>0</v>
      </c>
      <c r="AS454" s="382" cm="1">
        <f t="array" ref="AS454">IFERROR(_xlfn.XLOOKUP($A453,LangRef[[Country]:[Country]],LangRef[[Sites]:[Sites]])*$D$7,"")</f>
        <v>0</v>
      </c>
      <c r="AT454" s="382" cm="1">
        <f t="array" ref="AT454">IFERROR(_xlfn.XLOOKUP($A453,LangRef[[Country]:[Country]],LangRef[[Sites]:[Sites]])*$D$7,"")</f>
        <v>0</v>
      </c>
      <c r="AU454" s="382" cm="1">
        <f t="array" ref="AU454">IFERROR(_xlfn.XLOOKUP($A453,LangRef[[Country]:[Country]],LangRef[[Sites]:[Sites]])*$D$7,"")</f>
        <v>0</v>
      </c>
      <c r="AV454" s="382" cm="1">
        <f t="array" ref="AV454">IFERROR(_xlfn.XLOOKUP($A453,LangRef[[Country]:[Country]],LangRef[[Sites]:[Sites]])*$D$7,"")</f>
        <v>0</v>
      </c>
      <c r="AW454" s="382" cm="1">
        <f t="array" ref="AW454">IFERROR(_xlfn.XLOOKUP($A453,LangRef[[Country]:[Country]],LangRef[[Sites]:[Sites]])*$D$7,"")</f>
        <v>0</v>
      </c>
      <c r="AX454" s="382" cm="1">
        <f t="array" ref="AX454">IFERROR(_xlfn.XLOOKUP($A453,LangRef[[Country]:[Country]],LangRef[[Sites]:[Sites]])*$D$7,"")</f>
        <v>0</v>
      </c>
      <c r="AY454" s="28"/>
      <c r="BE454" s="24" t="str">
        <f>C454</f>
        <v>Romania</v>
      </c>
      <c r="BF454" s="24"/>
    </row>
    <row r="455" spans="1:60" outlineLevel="1">
      <c r="A455" s="70"/>
      <c r="B455" s="27" t="s">
        <v>464</v>
      </c>
      <c r="C455" s="86" t="str">
        <f t="shared" ref="C455:C465" si="68">$A$453</f>
        <v>Romania</v>
      </c>
      <c r="D455" s="83" t="str" cm="1">
        <f t="array" ref="D455">_xlfn._xlws.FILTER(References!$H$237:$H$310,References!$G$237:$G$310='Printing Tracker'!A453)</f>
        <v>Romanian</v>
      </c>
      <c r="E455" s="64" t="str">
        <f>IFERROR(INDEX(Insights[],MATCH($A$453,Insights[Country],0),MATCH($E$9,Insights[#Headers],0)),"")</f>
        <v>EU</v>
      </c>
      <c r="F455" s="382" cm="1">
        <f t="array" ref="F455">IFERROR(_xlfn.CEILING.MATH(IF($D$8="",_xlfn.XLOOKUP($A453,LangRef[[Country]:[Country]],LangRef[[Screened Patients]:[Screened Patients]])*$D$5,_xlfn.XLOOKUP($A453,LangRef[[Country]:[Country]],LangRef[[Screened Patients]:[Screened Patients]])*$D$5*$D$8),10),"")</f>
        <v>0</v>
      </c>
      <c r="G455" s="382" cm="1">
        <f t="array" ref="G455">IFERROR(_xlfn.CEILING.MATH(IF($D$8="",_xlfn.XLOOKUP($A453,LangRef[[Country]:[Country]],LangRef[[Screened Patients]:[Screened Patients]])*$G$1,_xlfn.XLOOKUP($A453,LangRef[[Country]:[Country]],LangRef[[Sites]:[Sites]])*$G$1*$D$8),5),"")</f>
        <v>0</v>
      </c>
      <c r="H455" s="382" cm="1">
        <f t="array" ref="H455">IFERROR(_xlfn.CEILING.MATH(IF($D$8="",_xlfn.XLOOKUP($A453,LangRef[[Country]:[Country]],LangRef[[Screened Patients]:[Screened Patients]])*$D$5,_xlfn.XLOOKUP($A453,LangRef[[Country]:[Country]],LangRef[[Screened Patients]:[Screened Patients]])*$D$5*$D$8),10),"")</f>
        <v>0</v>
      </c>
      <c r="I455" s="382" cm="1">
        <f t="array" ref="I455">IFERROR(_xlfn.CEILING.MATH(IF($D$8="",_xlfn.XLOOKUP($A453,LangRef[[Country]:[Country]],LangRef[[Screened Patients]:[Screened Patients]])*$D$5,_xlfn.XLOOKUP($A453,LangRef[[Country]:[Country]],LangRef[[Screened Patients]:[Screened Patients]])*$D$5*$D$8),10),"")</f>
        <v>0</v>
      </c>
      <c r="J455" s="382" cm="1">
        <f t="array" ref="J455">IFERROR(_xlfn.CEILING.MATH(IF($D$8="",_xlfn.XLOOKUP($A453,LangRef[[Country]:[Country]],LangRef[[Screened Patients]:[Screened Patients]])*$D$5,_xlfn.XLOOKUP($A453,LangRef[[Country]:[Country]],LangRef[[Screened Patients]:[Screened Patients]])*$D$5*$D$8),10),"")</f>
        <v>0</v>
      </c>
      <c r="K455" s="382" cm="1">
        <f t="array" ref="K455">IFERROR(_xlfn.CEILING.MATH(IF($D$8="",_xlfn.XLOOKUP($A453,LangRef[[Country]:[Country]],LangRef[[Screened Patients]:[Screened Patients]])*$D$5,_xlfn.XLOOKUP($A453,LangRef[[Country]:[Country]],LangRef[[Screened Patients]:[Screened Patients]])*$D$5*$D$8),10),"")</f>
        <v>0</v>
      </c>
      <c r="L455" s="382" cm="1">
        <f t="array" ref="L455">IFERROR(_xlfn.CEILING.MATH(IF($D$8="",_xlfn.XLOOKUP($A453,LangRef[[Country]:[Country]],LangRef[[Screened Patients]:[Screened Patients]])*$D$5,_xlfn.XLOOKUP($A453,LangRef[[Country]:[Country]],LangRef[[Screened Patients]:[Screened Patients]])*$D$5*$D$8),10),"")</f>
        <v>0</v>
      </c>
      <c r="M455" s="382" cm="1">
        <f t="array" ref="M455">IFERROR(_xlfn.CEILING.MATH(IF($D$8="",_xlfn.XLOOKUP($A453,LangRef[[Country]:[Country]],LangRef[[Screened Patients]:[Screened Patients]])*$D$5,_xlfn.XLOOKUP($A453,LangRef[[Country]:[Country]],LangRef[[Screened Patients]:[Screened Patients]])*$D$5*$D$8),10),"")</f>
        <v>0</v>
      </c>
      <c r="N455" s="382" cm="1">
        <f t="array" ref="N455">IFERROR(_xlfn.CEILING.MATH(IF($D$8="",_xlfn.XLOOKUP($A453,LangRef[[Country]:[Country]],LangRef[[Screened Patients]:[Screened Patients]])*$D$5,_xlfn.XLOOKUP($A453,LangRef[[Country]:[Country]],LangRef[[Screened Patients]:[Screened Patients]])*$D$5*$D$8),10),"")</f>
        <v>0</v>
      </c>
      <c r="O455" s="382" cm="1">
        <f t="array" ref="O455">IFERROR(_xlfn.CEILING.MATH(IF($D$8="",_xlfn.XLOOKUP($A453,LangRef[[Country]:[Country]],LangRef[[Screened Patients]:[Screened Patients]])*$D$5,_xlfn.XLOOKUP($A453,LangRef[[Country]:[Country]],LangRef[[Screened Patients]:[Screened Patients]])*$D$5*$D$8),10),"")</f>
        <v>0</v>
      </c>
      <c r="P455" s="382" cm="1">
        <f t="array" ref="P455">IFERROR(_xlfn.CEILING.MATH(IF($D$8="",_xlfn.XLOOKUP($A453,LangRef[[Country]:[Country]],LangRef[[Screened Patients]:[Screened Patients]])*$D$5,_xlfn.XLOOKUP($A453,LangRef[[Country]:[Country]],LangRef[[Screened Patients]:[Screened Patients]])*$D$5*$D$8),10),"")</f>
        <v>0</v>
      </c>
      <c r="Q455" s="382" cm="1">
        <f t="array" ref="Q455">IFERROR(_xlfn.CEILING.MATH(IF($D$8="",_xlfn.XLOOKUP($A453,LangRef[[Country]:[Country]],LangRef[[Screened Patients]:[Screened Patients]])*$D$5,_xlfn.XLOOKUP($A453,LangRef[[Country]:[Country]],LangRef[[Screened Patients]:[Screened Patients]])*$D$5*$D$8),10),"")</f>
        <v>0</v>
      </c>
      <c r="R455" s="382" cm="1">
        <f t="array" ref="R455">IFERROR(_xlfn.CEILING.MATH(IF($D$8="",_xlfn.XLOOKUP($A453,LangRef[[Country]:[Country]],LangRef[[Screened Patients]:[Screened Patients]])*$D$5,_xlfn.XLOOKUP($A453,LangRef[[Country]:[Country]],LangRef[[Screened Patients]:[Screened Patients]])*$D$5*$D$8),10),"")</f>
        <v>0</v>
      </c>
      <c r="S455" s="382" cm="1">
        <f t="array" ref="S455">IFERROR(_xlfn.CEILING.MATH(IF($D$8="",_xlfn.XLOOKUP($A453,LangRef[[Country]:[Country]],LangRef[[Screened Patients]:[Screened Patients]])*$D$5,_xlfn.XLOOKUP($A453,LangRef[[Country]:[Country]],LangRef[[Screened Patients]:[Screened Patients]])*$D$5*$D$8),10),"")</f>
        <v>0</v>
      </c>
      <c r="T455" s="382" cm="1">
        <f t="array" ref="T455">IFERROR(_xlfn.CEILING.MATH(IF($D$8="",_xlfn.XLOOKUP($A453,LangRef[[Country]:[Country]],LangRef[[Screened Patients]:[Screened Patients]])*$D$5,_xlfn.XLOOKUP($A453,LangRef[[Country]:[Country]],LangRef[[Screened Patients]:[Screened Patients]])*$D$5*$D$8),10),"")</f>
        <v>0</v>
      </c>
      <c r="U455" s="382" cm="1">
        <f t="array" ref="U455">IFERROR(_xlfn.CEILING.MATH(IF($D$8="",_xlfn.XLOOKUP($A453,LangRef[[Country]:[Country]],LangRef[[Screened Patients]:[Screened Patients]])*$D$5,_xlfn.XLOOKUP($A453,LangRef[[Country]:[Country]],LangRef[[Screened Patients]:[Screened Patients]])*$D$6*$D$8),10),"")</f>
        <v>0</v>
      </c>
      <c r="V455" s="382" cm="1">
        <f t="array" ref="V455">IFERROR(_xlfn.CEILING.MATH(IF($D$8="",_xlfn.XLOOKUP($A453,LangRef[[Country]:[Country]],LangRef[[Screened Patients]:[Screened Patients]])*$D$5,_xlfn.XLOOKUP($A453,LangRef[[Country]:[Country]],LangRef[[Screened Patients]:[Screened Patients]])*$D$6*$D$8),10),"")</f>
        <v>0</v>
      </c>
      <c r="W455" s="382" cm="1">
        <f t="array" ref="W455">IFERROR(_xlfn.CEILING.MATH(IF($D$8="",_xlfn.XLOOKUP($A453,LangRef[[Country]:[Country]],LangRef[[Screened Patients]:[Screened Patients]])*$D$5,_xlfn.XLOOKUP($A453,LangRef[[Country]:[Country]],LangRef[[Screened Patients]:[Screened Patients]])*$D$6*$D$8),10),"")</f>
        <v>0</v>
      </c>
      <c r="X455" s="382" cm="1">
        <f t="array" ref="X455">IFERROR(_xlfn.CEILING.MATH(IF($D$8="",_xlfn.XLOOKUP($A453,LangRef[[Country]:[Country]],LangRef[[Screened Patients]:[Screened Patients]])*$D$5,_xlfn.XLOOKUP($A453,LangRef[[Country]:[Country]],LangRef[[Screened Patients]:[Screened Patients]])*$D$6*$D$8),10),"")</f>
        <v>0</v>
      </c>
      <c r="Y455" s="382" cm="1">
        <f t="array" ref="Y455">IFERROR(_xlfn.CEILING.MATH(IF($D$8="",_xlfn.XLOOKUP($A453,LangRef[[Country]:[Country]],LangRef[[Screened Patients]:[Screened Patients]])*$D$5,_xlfn.XLOOKUP($A453,LangRef[[Country]:[Country]],LangRef[[Screened Patients]:[Screened Patients]])*$D$6*$D$8),10),"")</f>
        <v>0</v>
      </c>
      <c r="Z455" s="382" cm="1">
        <f t="array" ref="Z455">IFERROR(_xlfn.CEILING.MATH(IF($D$8="",_xlfn.XLOOKUP($A453,LangRef[[Country]:[Country]],LangRef[[Screened Patients]:[Screened Patients]])*$D$5,_xlfn.XLOOKUP($A453,LangRef[[Country]:[Country]],LangRef[[Screened Patients]:[Screened Patients]])*$D$6*$D$8),10),"")</f>
        <v>0</v>
      </c>
      <c r="AA455" s="382" cm="1">
        <f t="array" ref="AA455">IFERROR(_xlfn.CEILING.MATH(IF($D$8="",_xlfn.XLOOKUP($A453,LangRef[[Country]:[Country]],LangRef[[Screened Patients]:[Screened Patients]])*$D$5,_xlfn.XLOOKUP($A453,LangRef[[Country]:[Country]],LangRef[[Screened Patients]:[Screened Patients]])*$D$6*$D$8),10),"")</f>
        <v>0</v>
      </c>
      <c r="AB455" s="382" cm="1">
        <f t="array" ref="AB455">IFERROR(_xlfn.CEILING.MATH(IF($D$8="",_xlfn.XLOOKUP($A453,LangRef[[Country]:[Country]],LangRef[[Screened Patients]:[Screened Patients]])*$D$5,_xlfn.XLOOKUP($A453,LangRef[[Country]:[Country]],LangRef[[Screened Patients]:[Screened Patients]])*$D$6*$D$8),10),"")</f>
        <v>0</v>
      </c>
      <c r="AC455" s="382" cm="1">
        <f t="array" ref="AC455">IFERROR(_xlfn.CEILING.MATH(IF($D$8="",_xlfn.XLOOKUP($A453,LangRef[[Country]:[Country]],LangRef[[Screened Patients]:[Screened Patients]])*$D$5,_xlfn.XLOOKUP($A453,LangRef[[Country]:[Country]],LangRef[[Screened Patients]:[Screened Patients]])*$D$6*$D$8),10),"")</f>
        <v>0</v>
      </c>
      <c r="AD455" s="382" cm="1">
        <f t="array" ref="AD455">IFERROR(_xlfn.CEILING.MATH(IF($D$8="",_xlfn.XLOOKUP($A453,LangRef[[Country]:[Country]],LangRef[[Screened Patients]:[Screened Patients]])*$D$5,_xlfn.XLOOKUP($A453,LangRef[[Country]:[Country]],LangRef[[Screened Patients]:[Screened Patients]])*$D$6*$D$8),10),"")</f>
        <v>0</v>
      </c>
      <c r="AE455" s="382" cm="1">
        <f t="array" ref="AE455">IFERROR(_xlfn.CEILING.MATH(IF($D$8="",_xlfn.XLOOKUP($A453,LangRef[[Country]:[Country]],LangRef[[Screened Patients]:[Screened Patients]])*$D$5,_xlfn.XLOOKUP($A453,LangRef[[Country]:[Country]],LangRef[[Screened Patients]:[Screened Patients]])*$D$6*$D$8),10),"")</f>
        <v>0</v>
      </c>
      <c r="AF455" s="382" cm="1">
        <f t="array" ref="AF455">IFERROR(_xlfn.CEILING.MATH(IF($D$8="",_xlfn.XLOOKUP($A453,LangRef[[Country]:[Country]],LangRef[[Screened Patients]:[Screened Patients]])*$D$5,_xlfn.XLOOKUP($A453,LangRef[[Country]:[Country]],LangRef[[Screened Patients]:[Screened Patients]])*$D$6*$D$8),10),"")</f>
        <v>0</v>
      </c>
      <c r="AG455" s="382" cm="1">
        <f t="array" ref="AG455">IFERROR(_xlfn.CEILING.MATH(IF($D$8="",_xlfn.XLOOKUP($A453,LangRef[[Country]:[Country]],LangRef[[Screened Patients]:[Screened Patients]])*$D$5,_xlfn.XLOOKUP($A453,LangRef[[Country]:[Country]],LangRef[[Screened Patients]:[Screened Patients]])*$D$6*$D$8),10),"")</f>
        <v>0</v>
      </c>
      <c r="AH455" s="382" cm="1">
        <f t="array" ref="AH455">IFERROR(_xlfn.CEILING.MATH(IF($D$8="",_xlfn.XLOOKUP($A453,LangRef[[Country]:[Country]],LangRef[[Screened Patients]:[Screened Patients]])*$D$5,_xlfn.XLOOKUP($A453,LangRef[[Country]:[Country]],LangRef[[Screened Patients]:[Screened Patients]])*$D$6*$D$8),10),"")</f>
        <v>0</v>
      </c>
      <c r="AI455" s="382" cm="1">
        <f t="array" ref="AI455">IFERROR(_xlfn.CEILING.MATH(IF($D$8="",_xlfn.XLOOKUP($A453,LangRef[[Country]:[Country]],LangRef[[Screened Patients]:[Screened Patients]])*$D$5,_xlfn.XLOOKUP($A453,LangRef[[Country]:[Country]],LangRef[[Screened Patients]:[Screened Patients]])*$D$6*$D$8),10),"")</f>
        <v>0</v>
      </c>
      <c r="AJ455" s="27"/>
      <c r="AK455" s="27"/>
      <c r="AL455" s="27"/>
      <c r="AM455" s="27"/>
      <c r="AN455" s="27"/>
      <c r="AO455" s="27"/>
      <c r="AP455" s="27"/>
      <c r="AQ455" s="27"/>
      <c r="AR455" s="27"/>
      <c r="AS455" s="27"/>
      <c r="AT455" s="27"/>
      <c r="AU455" s="27"/>
      <c r="AV455" s="27"/>
      <c r="AW455" s="27"/>
      <c r="AX455" s="27"/>
      <c r="AY455" s="28"/>
      <c r="BE455" s="24" t="str">
        <f t="shared" ref="BE455:BE465" si="69">C455</f>
        <v>Romania</v>
      </c>
      <c r="BF455" s="24"/>
    </row>
    <row r="456" spans="1:60" outlineLevel="1">
      <c r="A456" s="70"/>
      <c r="B456" s="27" t="s">
        <v>464</v>
      </c>
      <c r="C456" s="86" t="str">
        <f t="shared" si="68"/>
        <v>Romania</v>
      </c>
      <c r="E456" s="64" t="str">
        <f>IFERROR(INDEX(Insights[],MATCH($A$453,Insights[Country],0),MATCH($E$9,Insights[#Headers],0)),"")</f>
        <v>EU</v>
      </c>
      <c r="F456" s="382"/>
      <c r="G456" s="382"/>
      <c r="H456" s="382"/>
      <c r="I456" s="382"/>
      <c r="J456" s="382"/>
      <c r="K456" s="382"/>
      <c r="L456" s="382"/>
      <c r="M456" s="382"/>
      <c r="N456" s="382"/>
      <c r="O456" s="382"/>
      <c r="P456" s="382"/>
      <c r="Q456" s="382"/>
      <c r="R456" s="382"/>
      <c r="S456" s="382"/>
      <c r="T456" s="382"/>
      <c r="U456" s="382"/>
      <c r="V456" s="382"/>
      <c r="W456" s="382"/>
      <c r="X456" s="382"/>
      <c r="Y456" s="382"/>
      <c r="Z456" s="382"/>
      <c r="AA456" s="382"/>
      <c r="AB456" s="382"/>
      <c r="AC456" s="382"/>
      <c r="AD456" s="382"/>
      <c r="AE456" s="382"/>
      <c r="AF456" s="382"/>
      <c r="AG456" s="382"/>
      <c r="AH456" s="382"/>
      <c r="AI456" s="382"/>
      <c r="AJ456" s="383"/>
      <c r="AK456" s="383"/>
      <c r="AL456" s="383"/>
      <c r="AM456" s="383"/>
      <c r="AN456" s="383"/>
      <c r="AO456" s="383"/>
      <c r="AP456" s="383"/>
      <c r="AQ456" s="383"/>
      <c r="AR456" s="383"/>
      <c r="AS456" s="383"/>
      <c r="AT456" s="383"/>
      <c r="AU456" s="383"/>
      <c r="AV456" s="383"/>
      <c r="AW456" s="383"/>
      <c r="AX456" s="383"/>
      <c r="AY456" s="133"/>
      <c r="BE456" s="24" t="str">
        <f t="shared" si="69"/>
        <v>Romania</v>
      </c>
      <c r="BF456" s="24"/>
    </row>
    <row r="457" spans="1:60" outlineLevel="1">
      <c r="A457" s="70"/>
      <c r="B457" s="27" t="s">
        <v>464</v>
      </c>
      <c r="C457" s="86" t="str">
        <f t="shared" si="68"/>
        <v>Romania</v>
      </c>
      <c r="E457" s="64" t="str">
        <f>IFERROR(INDEX(Insights[],MATCH($A$453,Insights[Country],0),MATCH($E$9,Insights[#Headers],0)),"")</f>
        <v>EU</v>
      </c>
      <c r="F457" s="382"/>
      <c r="G457" s="382"/>
      <c r="H457" s="382"/>
      <c r="I457" s="382"/>
      <c r="J457" s="382"/>
      <c r="K457" s="382"/>
      <c r="L457" s="382"/>
      <c r="M457" s="382"/>
      <c r="N457" s="382"/>
      <c r="O457" s="382"/>
      <c r="P457" s="382"/>
      <c r="Q457" s="382"/>
      <c r="R457" s="382"/>
      <c r="S457" s="382"/>
      <c r="T457" s="382"/>
      <c r="U457" s="382"/>
      <c r="V457" s="382"/>
      <c r="W457" s="382"/>
      <c r="X457" s="382"/>
      <c r="Y457" s="382"/>
      <c r="Z457" s="382"/>
      <c r="AA457" s="382"/>
      <c r="AB457" s="382"/>
      <c r="AC457" s="382"/>
      <c r="AD457" s="382"/>
      <c r="AE457" s="382"/>
      <c r="AF457" s="382"/>
      <c r="AG457" s="382"/>
      <c r="AH457" s="382"/>
      <c r="AI457" s="382"/>
      <c r="AJ457" s="383"/>
      <c r="AK457" s="383"/>
      <c r="AL457" s="383"/>
      <c r="AM457" s="383"/>
      <c r="AN457" s="383"/>
      <c r="AO457" s="383"/>
      <c r="AP457" s="383"/>
      <c r="AQ457" s="383"/>
      <c r="AR457" s="383"/>
      <c r="AS457" s="383"/>
      <c r="AT457" s="383"/>
      <c r="AU457" s="383"/>
      <c r="AV457" s="383"/>
      <c r="AW457" s="383"/>
      <c r="AX457" s="383"/>
      <c r="AY457" s="133"/>
      <c r="BE457" s="24" t="str">
        <f t="shared" si="69"/>
        <v>Romania</v>
      </c>
      <c r="BF457" s="24"/>
    </row>
    <row r="458" spans="1:60" outlineLevel="1">
      <c r="A458" s="70"/>
      <c r="B458" s="27">
        <v>1</v>
      </c>
      <c r="C458" s="86" t="str">
        <f t="shared" si="68"/>
        <v>Romania</v>
      </c>
      <c r="E458" s="64" t="str">
        <f>IFERROR(INDEX(Insights[],MATCH($A$453,Insights[Country],0),MATCH($E$9,Insights[#Headers],0)),"")</f>
        <v>EU</v>
      </c>
      <c r="F458" s="382"/>
      <c r="G458" s="382"/>
      <c r="H458" s="382"/>
      <c r="I458" s="382"/>
      <c r="J458" s="382"/>
      <c r="K458" s="382"/>
      <c r="L458" s="382"/>
      <c r="M458" s="382"/>
      <c r="N458" s="382"/>
      <c r="O458" s="382"/>
      <c r="P458" s="382"/>
      <c r="Q458" s="382"/>
      <c r="R458" s="382"/>
      <c r="S458" s="382"/>
      <c r="T458" s="382"/>
      <c r="U458" s="382"/>
      <c r="V458" s="382"/>
      <c r="W458" s="382"/>
      <c r="X458" s="382"/>
      <c r="Y458" s="382"/>
      <c r="Z458" s="382"/>
      <c r="AA458" s="382"/>
      <c r="AB458" s="382"/>
      <c r="AC458" s="382"/>
      <c r="AD458" s="382"/>
      <c r="AE458" s="382"/>
      <c r="AF458" s="382"/>
      <c r="AG458" s="382"/>
      <c r="AH458" s="382"/>
      <c r="AI458" s="382"/>
      <c r="AJ458" s="383"/>
      <c r="AK458" s="383"/>
      <c r="AL458" s="383"/>
      <c r="AM458" s="383"/>
      <c r="AN458" s="383"/>
      <c r="AO458" s="383"/>
      <c r="AP458" s="383"/>
      <c r="AQ458" s="383"/>
      <c r="AR458" s="383"/>
      <c r="AS458" s="383"/>
      <c r="AT458" s="383"/>
      <c r="AU458" s="383"/>
      <c r="AV458" s="383"/>
      <c r="AW458" s="383"/>
      <c r="AX458" s="383"/>
      <c r="AY458" s="133"/>
      <c r="BE458" s="24" t="str">
        <f t="shared" si="69"/>
        <v>Romania</v>
      </c>
      <c r="BF458" s="24"/>
    </row>
    <row r="459" spans="1:60" outlineLevel="1">
      <c r="A459" s="70"/>
      <c r="B459" s="27">
        <v>1</v>
      </c>
      <c r="C459" s="86" t="str">
        <f t="shared" si="68"/>
        <v>Romania</v>
      </c>
      <c r="E459" s="64" t="str">
        <f>IFERROR(INDEX(Insights[],MATCH($A$453,Insights[Country],0),MATCH($E$9,Insights[#Headers],0)),"")</f>
        <v>EU</v>
      </c>
      <c r="F459" s="382"/>
      <c r="G459" s="382"/>
      <c r="H459" s="382"/>
      <c r="I459" s="382"/>
      <c r="J459" s="382"/>
      <c r="K459" s="382"/>
      <c r="L459" s="382"/>
      <c r="M459" s="382"/>
      <c r="N459" s="382"/>
      <c r="O459" s="382"/>
      <c r="P459" s="382"/>
      <c r="Q459" s="382"/>
      <c r="R459" s="382"/>
      <c r="S459" s="382"/>
      <c r="T459" s="382"/>
      <c r="U459" s="382"/>
      <c r="V459" s="382"/>
      <c r="W459" s="382"/>
      <c r="X459" s="382"/>
      <c r="Y459" s="382"/>
      <c r="Z459" s="382"/>
      <c r="AA459" s="382"/>
      <c r="AB459" s="382"/>
      <c r="AC459" s="382"/>
      <c r="AD459" s="382"/>
      <c r="AE459" s="382"/>
      <c r="AF459" s="382"/>
      <c r="AG459" s="382"/>
      <c r="AH459" s="382"/>
      <c r="AI459" s="382"/>
      <c r="AJ459" s="383"/>
      <c r="AK459" s="383"/>
      <c r="AL459" s="383"/>
      <c r="AM459" s="383"/>
      <c r="AN459" s="383"/>
      <c r="AO459" s="383"/>
      <c r="AP459" s="383"/>
      <c r="AQ459" s="383"/>
      <c r="AR459" s="383"/>
      <c r="AS459" s="383"/>
      <c r="AT459" s="383"/>
      <c r="AU459" s="383"/>
      <c r="AV459" s="383"/>
      <c r="AW459" s="383"/>
      <c r="AX459" s="383"/>
      <c r="AY459" s="133"/>
      <c r="BE459" s="24" t="str">
        <f t="shared" si="69"/>
        <v>Romania</v>
      </c>
      <c r="BF459" s="24"/>
    </row>
    <row r="460" spans="1:60" hidden="1" outlineLevel="2">
      <c r="A460" s="70"/>
      <c r="B460" s="27">
        <v>1</v>
      </c>
      <c r="C460" s="86" t="str">
        <f t="shared" si="68"/>
        <v>Romania</v>
      </c>
      <c r="E460" s="64" t="str">
        <f>IFERROR(INDEX(Insights[],MATCH($A$453,Insights[Country],0),MATCH($E$9,Insights[#Headers],0)),"")</f>
        <v>EU</v>
      </c>
      <c r="F460" s="382"/>
      <c r="G460" s="382"/>
      <c r="H460" s="382"/>
      <c r="I460" s="382"/>
      <c r="J460" s="382"/>
      <c r="K460" s="382"/>
      <c r="L460" s="382"/>
      <c r="M460" s="382"/>
      <c r="N460" s="382"/>
      <c r="O460" s="382"/>
      <c r="P460" s="382"/>
      <c r="Q460" s="382"/>
      <c r="R460" s="382"/>
      <c r="S460" s="382"/>
      <c r="T460" s="382"/>
      <c r="U460" s="382"/>
      <c r="V460" s="382"/>
      <c r="W460" s="382"/>
      <c r="X460" s="382"/>
      <c r="Y460" s="382"/>
      <c r="Z460" s="382"/>
      <c r="AA460" s="382"/>
      <c r="AB460" s="382"/>
      <c r="AC460" s="382"/>
      <c r="AD460" s="382"/>
      <c r="AE460" s="382"/>
      <c r="AF460" s="382"/>
      <c r="AG460" s="382"/>
      <c r="AH460" s="382"/>
      <c r="AI460" s="382"/>
      <c r="AJ460" s="383"/>
      <c r="AK460" s="383"/>
      <c r="AL460" s="383"/>
      <c r="AM460" s="383"/>
      <c r="AN460" s="383"/>
      <c r="AO460" s="383"/>
      <c r="AP460" s="383"/>
      <c r="AQ460" s="383"/>
      <c r="AR460" s="383"/>
      <c r="AS460" s="383"/>
      <c r="AT460" s="383"/>
      <c r="AU460" s="383"/>
      <c r="AV460" s="383"/>
      <c r="AW460" s="383"/>
      <c r="AX460" s="383"/>
      <c r="AY460" s="133"/>
      <c r="BE460" s="24" t="str">
        <f t="shared" si="69"/>
        <v>Romania</v>
      </c>
      <c r="BF460" s="24"/>
    </row>
    <row r="461" spans="1:60" hidden="1" outlineLevel="2">
      <c r="A461" s="70"/>
      <c r="B461" s="27">
        <v>1</v>
      </c>
      <c r="C461" s="86" t="str">
        <f t="shared" si="68"/>
        <v>Romania</v>
      </c>
      <c r="E461" s="64" t="str">
        <f>IFERROR(INDEX(Insights[],MATCH($A$453,Insights[Country],0),MATCH($E$9,Insights[#Headers],0)),"")</f>
        <v>EU</v>
      </c>
      <c r="F461" s="382"/>
      <c r="G461" s="382"/>
      <c r="H461" s="382"/>
      <c r="I461" s="382"/>
      <c r="J461" s="382"/>
      <c r="K461" s="382"/>
      <c r="L461" s="382"/>
      <c r="M461" s="382"/>
      <c r="N461" s="382"/>
      <c r="O461" s="382"/>
      <c r="P461" s="382"/>
      <c r="Q461" s="382"/>
      <c r="R461" s="382"/>
      <c r="S461" s="382"/>
      <c r="T461" s="382"/>
      <c r="U461" s="382"/>
      <c r="V461" s="382"/>
      <c r="W461" s="382"/>
      <c r="X461" s="382"/>
      <c r="Y461" s="382"/>
      <c r="Z461" s="382"/>
      <c r="AA461" s="382"/>
      <c r="AB461" s="382"/>
      <c r="AC461" s="382"/>
      <c r="AD461" s="382"/>
      <c r="AE461" s="382"/>
      <c r="AF461" s="382"/>
      <c r="AG461" s="382"/>
      <c r="AH461" s="382"/>
      <c r="AI461" s="382"/>
      <c r="AJ461" s="383"/>
      <c r="AK461" s="383"/>
      <c r="AL461" s="383"/>
      <c r="AM461" s="383"/>
      <c r="AN461" s="383"/>
      <c r="AO461" s="383"/>
      <c r="AP461" s="383"/>
      <c r="AQ461" s="383"/>
      <c r="AR461" s="383"/>
      <c r="AS461" s="383"/>
      <c r="AT461" s="383"/>
      <c r="AU461" s="383"/>
      <c r="AV461" s="383"/>
      <c r="AW461" s="383"/>
      <c r="AX461" s="383"/>
      <c r="AY461" s="133"/>
      <c r="BE461" s="24" t="str">
        <f t="shared" si="69"/>
        <v>Romania</v>
      </c>
      <c r="BF461" s="24"/>
    </row>
    <row r="462" spans="1:60" hidden="1" outlineLevel="2">
      <c r="A462" s="70"/>
      <c r="B462" s="27">
        <v>2</v>
      </c>
      <c r="C462" s="86" t="str">
        <f t="shared" si="68"/>
        <v>Romania</v>
      </c>
      <c r="E462" s="64" t="str">
        <f>IFERROR(INDEX(Insights[],MATCH($A$453,Insights[Country],0),MATCH($E$9,Insights[#Headers],0)),"")</f>
        <v>EU</v>
      </c>
      <c r="F462" s="382"/>
      <c r="G462" s="382"/>
      <c r="H462" s="382"/>
      <c r="I462" s="382"/>
      <c r="J462" s="382"/>
      <c r="K462" s="382"/>
      <c r="L462" s="382"/>
      <c r="M462" s="382"/>
      <c r="N462" s="382"/>
      <c r="O462" s="382"/>
      <c r="P462" s="382"/>
      <c r="Q462" s="382"/>
      <c r="R462" s="382"/>
      <c r="S462" s="382"/>
      <c r="T462" s="382"/>
      <c r="U462" s="382"/>
      <c r="V462" s="382"/>
      <c r="W462" s="382"/>
      <c r="X462" s="382"/>
      <c r="Y462" s="382"/>
      <c r="Z462" s="382"/>
      <c r="AA462" s="382"/>
      <c r="AB462" s="382"/>
      <c r="AC462" s="382"/>
      <c r="AD462" s="382"/>
      <c r="AE462" s="382"/>
      <c r="AF462" s="382"/>
      <c r="AG462" s="382"/>
      <c r="AH462" s="382"/>
      <c r="AI462" s="382"/>
      <c r="AJ462" s="383"/>
      <c r="AK462" s="383"/>
      <c r="AL462" s="383"/>
      <c r="AM462" s="383"/>
      <c r="AN462" s="383"/>
      <c r="AO462" s="383"/>
      <c r="AP462" s="383"/>
      <c r="AQ462" s="383"/>
      <c r="AR462" s="383"/>
      <c r="AS462" s="383"/>
      <c r="AT462" s="383"/>
      <c r="AU462" s="383"/>
      <c r="AV462" s="383"/>
      <c r="AW462" s="383"/>
      <c r="AX462" s="383"/>
      <c r="AY462" s="133"/>
      <c r="BE462" s="24" t="str">
        <f t="shared" si="69"/>
        <v>Romania</v>
      </c>
      <c r="BF462" s="24"/>
    </row>
    <row r="463" spans="1:60" hidden="1" outlineLevel="2">
      <c r="A463" s="70"/>
      <c r="B463" s="27">
        <v>2</v>
      </c>
      <c r="C463" s="86" t="str">
        <f t="shared" si="68"/>
        <v>Romania</v>
      </c>
      <c r="E463" s="64" t="str">
        <f>IFERROR(INDEX(Insights[],MATCH($A$453,Insights[Country],0),MATCH($E$9,Insights[#Headers],0)),"")</f>
        <v>EU</v>
      </c>
      <c r="F463" s="382"/>
      <c r="G463" s="382"/>
      <c r="H463" s="382"/>
      <c r="I463" s="382"/>
      <c r="J463" s="382"/>
      <c r="K463" s="382"/>
      <c r="L463" s="382"/>
      <c r="M463" s="382"/>
      <c r="N463" s="382"/>
      <c r="O463" s="382"/>
      <c r="P463" s="382"/>
      <c r="Q463" s="382"/>
      <c r="R463" s="382"/>
      <c r="S463" s="382"/>
      <c r="T463" s="382"/>
      <c r="U463" s="382"/>
      <c r="V463" s="382"/>
      <c r="W463" s="382"/>
      <c r="X463" s="382"/>
      <c r="Y463" s="382"/>
      <c r="Z463" s="382"/>
      <c r="AA463" s="382"/>
      <c r="AB463" s="382"/>
      <c r="AC463" s="382"/>
      <c r="AD463" s="382"/>
      <c r="AE463" s="382"/>
      <c r="AF463" s="382"/>
      <c r="AG463" s="382"/>
      <c r="AH463" s="382"/>
      <c r="AI463" s="382"/>
      <c r="AJ463" s="383"/>
      <c r="AK463" s="383"/>
      <c r="AL463" s="383"/>
      <c r="AM463" s="383"/>
      <c r="AN463" s="383"/>
      <c r="AO463" s="383"/>
      <c r="AP463" s="383"/>
      <c r="AQ463" s="383"/>
      <c r="AR463" s="383"/>
      <c r="AS463" s="383"/>
      <c r="AT463" s="383"/>
      <c r="AU463" s="383"/>
      <c r="AV463" s="383"/>
      <c r="AW463" s="383"/>
      <c r="AX463" s="383"/>
      <c r="AY463" s="133"/>
      <c r="BE463" s="24" t="str">
        <f t="shared" si="69"/>
        <v>Romania</v>
      </c>
      <c r="BF463" s="24"/>
    </row>
    <row r="464" spans="1:60" hidden="1" outlineLevel="2">
      <c r="A464" s="70"/>
      <c r="B464" s="27">
        <v>2</v>
      </c>
      <c r="C464" s="86" t="str">
        <f t="shared" si="68"/>
        <v>Romania</v>
      </c>
      <c r="E464" s="64" t="str">
        <f>IFERROR(INDEX(Insights[],MATCH($A$453,Insights[Country],0),MATCH($E$9,Insights[#Headers],0)),"")</f>
        <v>EU</v>
      </c>
      <c r="F464" s="382"/>
      <c r="G464" s="382"/>
      <c r="H464" s="382"/>
      <c r="I464" s="382"/>
      <c r="J464" s="382"/>
      <c r="K464" s="382"/>
      <c r="L464" s="382"/>
      <c r="M464" s="382"/>
      <c r="N464" s="382"/>
      <c r="O464" s="382"/>
      <c r="P464" s="382"/>
      <c r="Q464" s="382"/>
      <c r="R464" s="382"/>
      <c r="S464" s="382"/>
      <c r="T464" s="382"/>
      <c r="U464" s="382"/>
      <c r="V464" s="382"/>
      <c r="W464" s="382"/>
      <c r="X464" s="382"/>
      <c r="Y464" s="382"/>
      <c r="Z464" s="382"/>
      <c r="AA464" s="382"/>
      <c r="AB464" s="382"/>
      <c r="AC464" s="382"/>
      <c r="AD464" s="382"/>
      <c r="AE464" s="382"/>
      <c r="AF464" s="382"/>
      <c r="AG464" s="382"/>
      <c r="AH464" s="382"/>
      <c r="AI464" s="382"/>
      <c r="AJ464" s="383"/>
      <c r="AK464" s="383"/>
      <c r="AL464" s="383"/>
      <c r="AM464" s="383"/>
      <c r="AN464" s="383"/>
      <c r="AO464" s="383"/>
      <c r="AP464" s="383"/>
      <c r="AQ464" s="383"/>
      <c r="AR464" s="383"/>
      <c r="AS464" s="383"/>
      <c r="AT464" s="383"/>
      <c r="AU464" s="383"/>
      <c r="AV464" s="383"/>
      <c r="AW464" s="383"/>
      <c r="AX464" s="383"/>
      <c r="AY464" s="133"/>
      <c r="BE464" s="24" t="str">
        <f t="shared" si="69"/>
        <v>Romania</v>
      </c>
      <c r="BF464" s="24"/>
    </row>
    <row r="465" spans="1:60" hidden="1" outlineLevel="2">
      <c r="A465" s="70"/>
      <c r="B465" s="27">
        <v>2</v>
      </c>
      <c r="C465" s="86" t="str">
        <f t="shared" si="68"/>
        <v>Romania</v>
      </c>
      <c r="E465" s="64" t="str">
        <f>IFERROR(INDEX(Insights[],MATCH($A$453,Insights[Country],0),MATCH($E$9,Insights[#Headers],0)),"")</f>
        <v>EU</v>
      </c>
      <c r="F465" s="382"/>
      <c r="G465" s="382"/>
      <c r="H465" s="382"/>
      <c r="I465" s="382"/>
      <c r="J465" s="382"/>
      <c r="K465" s="382"/>
      <c r="L465" s="382"/>
      <c r="M465" s="382"/>
      <c r="N465" s="382"/>
      <c r="O465" s="382"/>
      <c r="P465" s="382"/>
      <c r="Q465" s="382"/>
      <c r="R465" s="382"/>
      <c r="S465" s="382"/>
      <c r="T465" s="382"/>
      <c r="U465" s="382"/>
      <c r="V465" s="382"/>
      <c r="W465" s="382"/>
      <c r="X465" s="382"/>
      <c r="Y465" s="382"/>
      <c r="Z465" s="382"/>
      <c r="AA465" s="382"/>
      <c r="AB465" s="382"/>
      <c r="AC465" s="382"/>
      <c r="AD465" s="382"/>
      <c r="AE465" s="382"/>
      <c r="AF465" s="382"/>
      <c r="AG465" s="382"/>
      <c r="AH465" s="382"/>
      <c r="AI465" s="382"/>
      <c r="AJ465" s="383"/>
      <c r="AK465" s="383"/>
      <c r="AL465" s="383"/>
      <c r="AM465" s="383"/>
      <c r="AN465" s="383"/>
      <c r="AO465" s="383"/>
      <c r="AP465" s="383"/>
      <c r="AQ465" s="383"/>
      <c r="AR465" s="383"/>
      <c r="AS465" s="383"/>
      <c r="AT465" s="383"/>
      <c r="AU465" s="383"/>
      <c r="AV465" s="383"/>
      <c r="AW465" s="383"/>
      <c r="AX465" s="383"/>
      <c r="AY465" s="133"/>
      <c r="BE465" s="24" t="str">
        <f t="shared" si="69"/>
        <v>Romania</v>
      </c>
      <c r="BF465" s="24"/>
    </row>
    <row r="466" spans="1:60" s="68" customFormat="1">
      <c r="A466" s="69" t="str">
        <f>References!A271</f>
        <v>Russia</v>
      </c>
      <c r="B466" s="61"/>
      <c r="C466" s="88"/>
      <c r="D466" s="90"/>
      <c r="E466" s="63" t="str">
        <f>IFERROR(INDEX(Insights[],MATCH($A$466,Insights[Country],0),MATCH($E$9,Insights[#Headers],0)),"")</f>
        <v>EU</v>
      </c>
      <c r="F466" s="384"/>
      <c r="G466" s="384"/>
      <c r="H466" s="384"/>
      <c r="I466" s="384"/>
      <c r="J466" s="384"/>
      <c r="K466" s="384"/>
      <c r="L466" s="384"/>
      <c r="M466" s="384"/>
      <c r="N466" s="384"/>
      <c r="O466" s="384"/>
      <c r="P466" s="384"/>
      <c r="Q466" s="384"/>
      <c r="R466" s="384"/>
      <c r="S466" s="384"/>
      <c r="T466" s="384"/>
      <c r="U466" s="384"/>
      <c r="V466" s="384"/>
      <c r="W466" s="384"/>
      <c r="X466" s="384"/>
      <c r="Y466" s="384"/>
      <c r="Z466" s="384"/>
      <c r="AA466" s="384"/>
      <c r="AB466" s="384"/>
      <c r="AC466" s="384"/>
      <c r="AD466" s="384"/>
      <c r="AE466" s="384"/>
      <c r="AF466" s="384"/>
      <c r="AG466" s="384"/>
      <c r="AH466" s="384"/>
      <c r="AI466" s="384"/>
      <c r="AJ466" s="385"/>
      <c r="AK466" s="385"/>
      <c r="AL466" s="385"/>
      <c r="AM466" s="385"/>
      <c r="AN466" s="385"/>
      <c r="AO466" s="385"/>
      <c r="AP466" s="385"/>
      <c r="AQ466" s="385"/>
      <c r="AR466" s="385"/>
      <c r="AS466" s="385"/>
      <c r="AT466" s="385"/>
      <c r="AU466" s="385"/>
      <c r="AV466" s="385"/>
      <c r="AW466" s="385"/>
      <c r="AX466" s="385"/>
      <c r="AY466" s="87" t="str">
        <f>_xlfn.XLOOKUP(A466,CountrySelect[Country],CountrySelect[Location Name])</f>
        <v>ZAO Bayer</v>
      </c>
      <c r="AZ466" s="87">
        <f>_xlfn.XLOOKUP(A466,CountrySelect[Country],CountrySelect[Recipient Name])</f>
        <v>0</v>
      </c>
      <c r="BA466" s="87" t="str">
        <f>_xlfn.XLOOKUP(A466,CountrySelect[Country],CountrySelect[Address Line 1])</f>
        <v xml:space="preserve"> Russland, 3rd Rybinskaya Str., 18</v>
      </c>
      <c r="BB466" s="87" t="str">
        <f>_xlfn.XLOOKUP(A466,CountrySelect[Country],CountrySelect[Address Line 2])</f>
        <v>build. 2</v>
      </c>
      <c r="BC466" s="87" t="e">
        <f>IF(_xlfn.XLOOKUP(A466,#REF!,#REF!)="","",_xlfn.XLOOKUP(A466,#REF!,#REF!))</f>
        <v>#REF!</v>
      </c>
      <c r="BD466" s="87" t="str">
        <f>_xlfn.XLOOKUP(A466,CountrySelect[Country],CountrySelect[City])</f>
        <v>Moskau</v>
      </c>
      <c r="BE466" s="87" t="str">
        <f>A466</f>
        <v>Russia</v>
      </c>
      <c r="BF466" s="87" t="str">
        <f>_xlfn.XLOOKUP(A466,CountrySelect[Country],CountrySelect[Postal/Zip Code])</f>
        <v>107113</v>
      </c>
      <c r="BG466" s="87">
        <f>_xlfn.XLOOKUP(A466,CountrySelect[Country],CountrySelect[Telephone])</f>
        <v>0</v>
      </c>
      <c r="BH466" s="87">
        <f>_xlfn.XLOOKUP(A466,CountrySelect[Country],CountrySelect[Email])</f>
        <v>0</v>
      </c>
    </row>
    <row r="467" spans="1:60" outlineLevel="1">
      <c r="A467" s="70"/>
      <c r="B467" s="27" t="s">
        <v>464</v>
      </c>
      <c r="C467" s="86" t="str">
        <f>$A$466</f>
        <v>Russia</v>
      </c>
      <c r="D467" s="83" t="s">
        <v>465</v>
      </c>
      <c r="E467" s="64" t="str">
        <f>IFERROR(INDEX(Insights[],MATCH($A$466,Insights[Country],0),MATCH($E$9,Insights[#Headers],0)),"")</f>
        <v>EU</v>
      </c>
      <c r="F467" s="381"/>
      <c r="G467" s="381"/>
      <c r="H467" s="381"/>
      <c r="I467" s="381"/>
      <c r="J467" s="381"/>
      <c r="K467" s="381"/>
      <c r="L467" s="381"/>
      <c r="M467" s="381"/>
      <c r="N467" s="381"/>
      <c r="O467" s="381"/>
      <c r="P467" s="381"/>
      <c r="Q467" s="381"/>
      <c r="R467" s="381"/>
      <c r="S467" s="381"/>
      <c r="T467" s="381"/>
      <c r="U467" s="381"/>
      <c r="V467" s="381"/>
      <c r="W467" s="381"/>
      <c r="X467" s="381"/>
      <c r="Y467" s="381"/>
      <c r="Z467" s="381"/>
      <c r="AA467" s="381"/>
      <c r="AB467" s="381"/>
      <c r="AC467" s="381"/>
      <c r="AD467" s="381"/>
      <c r="AE467" s="381"/>
      <c r="AF467" s="381"/>
      <c r="AG467" s="381"/>
      <c r="AH467" s="381"/>
      <c r="AI467" s="381"/>
      <c r="AJ467" s="382" cm="1">
        <f t="array" ref="AJ467">IFERROR(_xlfn.XLOOKUP($A466,LangRef[[Country]:[Country]],LangRef[[Sites]:[Sites]])*$D$7,"")</f>
        <v>0</v>
      </c>
      <c r="AK467" s="382" cm="1">
        <f t="array" ref="AK467">IFERROR(_xlfn.XLOOKUP($A466,LangRef[[Country]:[Country]],LangRef[[Sites]:[Sites]])*$D$7,"")</f>
        <v>0</v>
      </c>
      <c r="AL467" s="382" cm="1">
        <f t="array" ref="AL467">IFERROR(_xlfn.XLOOKUP($A466,LangRef[[Country]:[Country]],LangRef[[Sites]:[Sites]])*$D$7,"")</f>
        <v>0</v>
      </c>
      <c r="AM467" s="382" cm="1">
        <f t="array" ref="AM467">IFERROR(_xlfn.XLOOKUP($A466,LangRef[[Country]:[Country]],LangRef[[Sites]:[Sites]])*$D$7,"")</f>
        <v>0</v>
      </c>
      <c r="AN467" s="382" cm="1">
        <f t="array" ref="AN467">IFERROR(_xlfn.XLOOKUP($A466,LangRef[[Country]:[Country]],LangRef[[Sites]:[Sites]])*$D$7,"")</f>
        <v>0</v>
      </c>
      <c r="AO467" s="382" cm="1">
        <f t="array" ref="AO467">IFERROR(_xlfn.XLOOKUP($A466,LangRef[[Country]:[Country]],LangRef[[Sites]:[Sites]])*$D$7,"")</f>
        <v>0</v>
      </c>
      <c r="AP467" s="382" cm="1">
        <f t="array" ref="AP467">IFERROR(_xlfn.XLOOKUP($A466,LangRef[[Country]:[Country]],LangRef[[Sites]:[Sites]])*$D$7,"")</f>
        <v>0</v>
      </c>
      <c r="AQ467" s="382" cm="1">
        <f t="array" ref="AQ467">IFERROR(_xlfn.XLOOKUP($A466,LangRef[[Country]:[Country]],LangRef[[Sites]:[Sites]])*$D$7,"")</f>
        <v>0</v>
      </c>
      <c r="AR467" s="382" cm="1">
        <f t="array" ref="AR467">IFERROR(_xlfn.XLOOKUP($A466,LangRef[[Country]:[Country]],LangRef[[Sites]:[Sites]])*$D$7,"")</f>
        <v>0</v>
      </c>
      <c r="AS467" s="382" cm="1">
        <f t="array" ref="AS467">IFERROR(_xlfn.XLOOKUP($A466,LangRef[[Country]:[Country]],LangRef[[Sites]:[Sites]])*$D$7,"")</f>
        <v>0</v>
      </c>
      <c r="AT467" s="382" cm="1">
        <f t="array" ref="AT467">IFERROR(_xlfn.XLOOKUP($A466,LangRef[[Country]:[Country]],LangRef[[Sites]:[Sites]])*$D$7,"")</f>
        <v>0</v>
      </c>
      <c r="AU467" s="382" cm="1">
        <f t="array" ref="AU467">IFERROR(_xlfn.XLOOKUP($A466,LangRef[[Country]:[Country]],LangRef[[Sites]:[Sites]])*$D$7,"")</f>
        <v>0</v>
      </c>
      <c r="AV467" s="382" cm="1">
        <f t="array" ref="AV467">IFERROR(_xlfn.XLOOKUP($A466,LangRef[[Country]:[Country]],LangRef[[Sites]:[Sites]])*$D$7,"")</f>
        <v>0</v>
      </c>
      <c r="AW467" s="382" cm="1">
        <f t="array" ref="AW467">IFERROR(_xlfn.XLOOKUP($A466,LangRef[[Country]:[Country]],LangRef[[Sites]:[Sites]])*$D$7,"")</f>
        <v>0</v>
      </c>
      <c r="AX467" s="382" cm="1">
        <f t="array" ref="AX467">IFERROR(_xlfn.XLOOKUP($A466,LangRef[[Country]:[Country]],LangRef[[Sites]:[Sites]])*$D$7,"")</f>
        <v>0</v>
      </c>
      <c r="AY467" s="28"/>
      <c r="BE467" s="24" t="str">
        <f>C467</f>
        <v>Russia</v>
      </c>
      <c r="BF467" s="24"/>
    </row>
    <row r="468" spans="1:60" outlineLevel="1">
      <c r="A468" s="70"/>
      <c r="B468" s="27" t="s">
        <v>464</v>
      </c>
      <c r="C468" s="86" t="str">
        <f t="shared" ref="C468:C478" si="70">$A$466</f>
        <v>Russia</v>
      </c>
      <c r="D468" s="83" t="str" cm="1">
        <f t="array" ref="D468">_xlfn._xlws.FILTER(References!$H$237:$H$310,References!$G$237:$G$310='Printing Tracker'!A466)</f>
        <v>Russian</v>
      </c>
      <c r="E468" s="64" t="str">
        <f>IFERROR(INDEX(Insights[],MATCH($A$466,Insights[Country],0),MATCH($E$9,Insights[#Headers],0)),"")</f>
        <v>EU</v>
      </c>
      <c r="F468" s="382" cm="1">
        <f t="array" ref="F468">IFERROR(_xlfn.CEILING.MATH(IF($D$8="",_xlfn.XLOOKUP($A466,LangRef[[Country]:[Country]],LangRef[[Screened Patients]:[Screened Patients]])*$D$5,_xlfn.XLOOKUP($A466,LangRef[[Country]:[Country]],LangRef[[Screened Patients]:[Screened Patients]])*$D$5*$D$8),10),"")</f>
        <v>0</v>
      </c>
      <c r="G468" s="382" cm="1">
        <f t="array" ref="G468">IFERROR(_xlfn.CEILING.MATH(IF($D$8="",_xlfn.XLOOKUP($A466,LangRef[[Country]:[Country]],LangRef[[Screened Patients]:[Screened Patients]])*$G$1,_xlfn.XLOOKUP($A466,LangRef[[Country]:[Country]],LangRef[[Sites]:[Sites]])*$G$1*$D$8),5),"")</f>
        <v>0</v>
      </c>
      <c r="H468" s="382" cm="1">
        <f t="array" ref="H468">IFERROR(_xlfn.CEILING.MATH(IF($D$8="",_xlfn.XLOOKUP($A466,LangRef[[Country]:[Country]],LangRef[[Screened Patients]:[Screened Patients]])*$D$5,_xlfn.XLOOKUP($A466,LangRef[[Country]:[Country]],LangRef[[Screened Patients]:[Screened Patients]])*$D$5*$D$8),10),"")</f>
        <v>0</v>
      </c>
      <c r="I468" s="382" cm="1">
        <f t="array" ref="I468">IFERROR(_xlfn.CEILING.MATH(IF($D$8="",_xlfn.XLOOKUP($A466,LangRef[[Country]:[Country]],LangRef[[Screened Patients]:[Screened Patients]])*$D$5,_xlfn.XLOOKUP($A466,LangRef[[Country]:[Country]],LangRef[[Screened Patients]:[Screened Patients]])*$D$5*$D$8),10),"")</f>
        <v>0</v>
      </c>
      <c r="J468" s="382" cm="1">
        <f t="array" ref="J468">IFERROR(_xlfn.CEILING.MATH(IF($D$8="",_xlfn.XLOOKUP($A466,LangRef[[Country]:[Country]],LangRef[[Screened Patients]:[Screened Patients]])*$D$5,_xlfn.XLOOKUP($A466,LangRef[[Country]:[Country]],LangRef[[Screened Patients]:[Screened Patients]])*$D$5*$D$8),10),"")</f>
        <v>0</v>
      </c>
      <c r="K468" s="382" cm="1">
        <f t="array" ref="K468">IFERROR(_xlfn.CEILING.MATH(IF($D$8="",_xlfn.XLOOKUP($A466,LangRef[[Country]:[Country]],LangRef[[Screened Patients]:[Screened Patients]])*$D$5,_xlfn.XLOOKUP($A466,LangRef[[Country]:[Country]],LangRef[[Screened Patients]:[Screened Patients]])*$D$5*$D$8),10),"")</f>
        <v>0</v>
      </c>
      <c r="L468" s="382" cm="1">
        <f t="array" ref="L468">IFERROR(_xlfn.CEILING.MATH(IF($D$8="",_xlfn.XLOOKUP($A466,LangRef[[Country]:[Country]],LangRef[[Screened Patients]:[Screened Patients]])*$D$5,_xlfn.XLOOKUP($A466,LangRef[[Country]:[Country]],LangRef[[Screened Patients]:[Screened Patients]])*$D$5*$D$8),10),"")</f>
        <v>0</v>
      </c>
      <c r="M468" s="382" cm="1">
        <f t="array" ref="M468">IFERROR(_xlfn.CEILING.MATH(IF($D$8="",_xlfn.XLOOKUP($A466,LangRef[[Country]:[Country]],LangRef[[Screened Patients]:[Screened Patients]])*$D$5,_xlfn.XLOOKUP($A466,LangRef[[Country]:[Country]],LangRef[[Screened Patients]:[Screened Patients]])*$D$5*$D$8),10),"")</f>
        <v>0</v>
      </c>
      <c r="N468" s="382" cm="1">
        <f t="array" ref="N468">IFERROR(_xlfn.CEILING.MATH(IF($D$8="",_xlfn.XLOOKUP($A466,LangRef[[Country]:[Country]],LangRef[[Screened Patients]:[Screened Patients]])*$D$5,_xlfn.XLOOKUP($A466,LangRef[[Country]:[Country]],LangRef[[Screened Patients]:[Screened Patients]])*$D$5*$D$8),10),"")</f>
        <v>0</v>
      </c>
      <c r="O468" s="382" cm="1">
        <f t="array" ref="O468">IFERROR(_xlfn.CEILING.MATH(IF($D$8="",_xlfn.XLOOKUP($A466,LangRef[[Country]:[Country]],LangRef[[Screened Patients]:[Screened Patients]])*$D$5,_xlfn.XLOOKUP($A466,LangRef[[Country]:[Country]],LangRef[[Screened Patients]:[Screened Patients]])*$D$5*$D$8),10),"")</f>
        <v>0</v>
      </c>
      <c r="P468" s="382" cm="1">
        <f t="array" ref="P468">IFERROR(_xlfn.CEILING.MATH(IF($D$8="",_xlfn.XLOOKUP($A466,LangRef[[Country]:[Country]],LangRef[[Screened Patients]:[Screened Patients]])*$D$5,_xlfn.XLOOKUP($A466,LangRef[[Country]:[Country]],LangRef[[Screened Patients]:[Screened Patients]])*$D$5*$D$8),10),"")</f>
        <v>0</v>
      </c>
      <c r="Q468" s="382" cm="1">
        <f t="array" ref="Q468">IFERROR(_xlfn.CEILING.MATH(IF($D$8="",_xlfn.XLOOKUP($A466,LangRef[[Country]:[Country]],LangRef[[Screened Patients]:[Screened Patients]])*$D$5,_xlfn.XLOOKUP($A466,LangRef[[Country]:[Country]],LangRef[[Screened Patients]:[Screened Patients]])*$D$5*$D$8),10),"")</f>
        <v>0</v>
      </c>
      <c r="R468" s="382" cm="1">
        <f t="array" ref="R468">IFERROR(_xlfn.CEILING.MATH(IF($D$8="",_xlfn.XLOOKUP($A466,LangRef[[Country]:[Country]],LangRef[[Screened Patients]:[Screened Patients]])*$D$5,_xlfn.XLOOKUP($A466,LangRef[[Country]:[Country]],LangRef[[Screened Patients]:[Screened Patients]])*$D$5*$D$8),10),"")</f>
        <v>0</v>
      </c>
      <c r="S468" s="382" cm="1">
        <f t="array" ref="S468">IFERROR(_xlfn.CEILING.MATH(IF($D$8="",_xlfn.XLOOKUP($A466,LangRef[[Country]:[Country]],LangRef[[Screened Patients]:[Screened Patients]])*$D$5,_xlfn.XLOOKUP($A466,LangRef[[Country]:[Country]],LangRef[[Screened Patients]:[Screened Patients]])*$D$5*$D$8),10),"")</f>
        <v>0</v>
      </c>
      <c r="T468" s="382" cm="1">
        <f t="array" ref="T468">IFERROR(_xlfn.CEILING.MATH(IF($D$8="",_xlfn.XLOOKUP($A466,LangRef[[Country]:[Country]],LangRef[[Screened Patients]:[Screened Patients]])*$D$5,_xlfn.XLOOKUP($A466,LangRef[[Country]:[Country]],LangRef[[Screened Patients]:[Screened Patients]])*$D$5*$D$8),10),"")</f>
        <v>0</v>
      </c>
      <c r="U468" s="382" cm="1">
        <f t="array" ref="U468">IFERROR(_xlfn.CEILING.MATH(IF($D$8="",_xlfn.XLOOKUP($A466,LangRef[[Country]:[Country]],LangRef[[Screened Patients]:[Screened Patients]])*$D$5,_xlfn.XLOOKUP($A466,LangRef[[Country]:[Country]],LangRef[[Screened Patients]:[Screened Patients]])*$D$6*$D$8),10),"")</f>
        <v>0</v>
      </c>
      <c r="V468" s="382" cm="1">
        <f t="array" ref="V468">IFERROR(_xlfn.CEILING.MATH(IF($D$8="",_xlfn.XLOOKUP($A466,LangRef[[Country]:[Country]],LangRef[[Screened Patients]:[Screened Patients]])*$D$5,_xlfn.XLOOKUP($A466,LangRef[[Country]:[Country]],LangRef[[Screened Patients]:[Screened Patients]])*$D$6*$D$8),10),"")</f>
        <v>0</v>
      </c>
      <c r="W468" s="382" cm="1">
        <f t="array" ref="W468">IFERROR(_xlfn.CEILING.MATH(IF($D$8="",_xlfn.XLOOKUP($A466,LangRef[[Country]:[Country]],LangRef[[Screened Patients]:[Screened Patients]])*$D$5,_xlfn.XLOOKUP($A466,LangRef[[Country]:[Country]],LangRef[[Screened Patients]:[Screened Patients]])*$D$6*$D$8),10),"")</f>
        <v>0</v>
      </c>
      <c r="X468" s="382" cm="1">
        <f t="array" ref="X468">IFERROR(_xlfn.CEILING.MATH(IF($D$8="",_xlfn.XLOOKUP($A466,LangRef[[Country]:[Country]],LangRef[[Screened Patients]:[Screened Patients]])*$D$5,_xlfn.XLOOKUP($A466,LangRef[[Country]:[Country]],LangRef[[Screened Patients]:[Screened Patients]])*$D$6*$D$8),10),"")</f>
        <v>0</v>
      </c>
      <c r="Y468" s="382" cm="1">
        <f t="array" ref="Y468">IFERROR(_xlfn.CEILING.MATH(IF($D$8="",_xlfn.XLOOKUP($A466,LangRef[[Country]:[Country]],LangRef[[Screened Patients]:[Screened Patients]])*$D$5,_xlfn.XLOOKUP($A466,LangRef[[Country]:[Country]],LangRef[[Screened Patients]:[Screened Patients]])*$D$6*$D$8),10),"")</f>
        <v>0</v>
      </c>
      <c r="Z468" s="382" cm="1">
        <f t="array" ref="Z468">IFERROR(_xlfn.CEILING.MATH(IF($D$8="",_xlfn.XLOOKUP($A466,LangRef[[Country]:[Country]],LangRef[[Screened Patients]:[Screened Patients]])*$D$5,_xlfn.XLOOKUP($A466,LangRef[[Country]:[Country]],LangRef[[Screened Patients]:[Screened Patients]])*$D$6*$D$8),10),"")</f>
        <v>0</v>
      </c>
      <c r="AA468" s="382" cm="1">
        <f t="array" ref="AA468">IFERROR(_xlfn.CEILING.MATH(IF($D$8="",_xlfn.XLOOKUP($A466,LangRef[[Country]:[Country]],LangRef[[Screened Patients]:[Screened Patients]])*$D$5,_xlfn.XLOOKUP($A466,LangRef[[Country]:[Country]],LangRef[[Screened Patients]:[Screened Patients]])*$D$6*$D$8),10),"")</f>
        <v>0</v>
      </c>
      <c r="AB468" s="382" cm="1">
        <f t="array" ref="AB468">IFERROR(_xlfn.CEILING.MATH(IF($D$8="",_xlfn.XLOOKUP($A466,LangRef[[Country]:[Country]],LangRef[[Screened Patients]:[Screened Patients]])*$D$5,_xlfn.XLOOKUP($A466,LangRef[[Country]:[Country]],LangRef[[Screened Patients]:[Screened Patients]])*$D$6*$D$8),10),"")</f>
        <v>0</v>
      </c>
      <c r="AC468" s="382" cm="1">
        <f t="array" ref="AC468">IFERROR(_xlfn.CEILING.MATH(IF($D$8="",_xlfn.XLOOKUP($A466,LangRef[[Country]:[Country]],LangRef[[Screened Patients]:[Screened Patients]])*$D$5,_xlfn.XLOOKUP($A466,LangRef[[Country]:[Country]],LangRef[[Screened Patients]:[Screened Patients]])*$D$6*$D$8),10),"")</f>
        <v>0</v>
      </c>
      <c r="AD468" s="382" cm="1">
        <f t="array" ref="AD468">IFERROR(_xlfn.CEILING.MATH(IF($D$8="",_xlfn.XLOOKUP($A466,LangRef[[Country]:[Country]],LangRef[[Screened Patients]:[Screened Patients]])*$D$5,_xlfn.XLOOKUP($A466,LangRef[[Country]:[Country]],LangRef[[Screened Patients]:[Screened Patients]])*$D$6*$D$8),10),"")</f>
        <v>0</v>
      </c>
      <c r="AE468" s="382" cm="1">
        <f t="array" ref="AE468">IFERROR(_xlfn.CEILING.MATH(IF($D$8="",_xlfn.XLOOKUP($A466,LangRef[[Country]:[Country]],LangRef[[Screened Patients]:[Screened Patients]])*$D$5,_xlfn.XLOOKUP($A466,LangRef[[Country]:[Country]],LangRef[[Screened Patients]:[Screened Patients]])*$D$6*$D$8),10),"")</f>
        <v>0</v>
      </c>
      <c r="AF468" s="382" cm="1">
        <f t="array" ref="AF468">IFERROR(_xlfn.CEILING.MATH(IF($D$8="",_xlfn.XLOOKUP($A466,LangRef[[Country]:[Country]],LangRef[[Screened Patients]:[Screened Patients]])*$D$5,_xlfn.XLOOKUP($A466,LangRef[[Country]:[Country]],LangRef[[Screened Patients]:[Screened Patients]])*$D$6*$D$8),10),"")</f>
        <v>0</v>
      </c>
      <c r="AG468" s="382" cm="1">
        <f t="array" ref="AG468">IFERROR(_xlfn.CEILING.MATH(IF($D$8="",_xlfn.XLOOKUP($A466,LangRef[[Country]:[Country]],LangRef[[Screened Patients]:[Screened Patients]])*$D$5,_xlfn.XLOOKUP($A466,LangRef[[Country]:[Country]],LangRef[[Screened Patients]:[Screened Patients]])*$D$6*$D$8),10),"")</f>
        <v>0</v>
      </c>
      <c r="AH468" s="382" cm="1">
        <f t="array" ref="AH468">IFERROR(_xlfn.CEILING.MATH(IF($D$8="",_xlfn.XLOOKUP($A466,LangRef[[Country]:[Country]],LangRef[[Screened Patients]:[Screened Patients]])*$D$5,_xlfn.XLOOKUP($A466,LangRef[[Country]:[Country]],LangRef[[Screened Patients]:[Screened Patients]])*$D$6*$D$8),10),"")</f>
        <v>0</v>
      </c>
      <c r="AI468" s="382" cm="1">
        <f t="array" ref="AI468">IFERROR(_xlfn.CEILING.MATH(IF($D$8="",_xlfn.XLOOKUP($A466,LangRef[[Country]:[Country]],LangRef[[Screened Patients]:[Screened Patients]])*$D$5,_xlfn.XLOOKUP($A466,LangRef[[Country]:[Country]],LangRef[[Screened Patients]:[Screened Patients]])*$D$6*$D$8),10),"")</f>
        <v>0</v>
      </c>
      <c r="AJ468" s="27"/>
      <c r="AK468" s="27"/>
      <c r="AL468" s="27"/>
      <c r="AM468" s="27"/>
      <c r="AN468" s="27"/>
      <c r="AO468" s="27"/>
      <c r="AP468" s="27"/>
      <c r="AQ468" s="27"/>
      <c r="AR468" s="27"/>
      <c r="AS468" s="27"/>
      <c r="AT468" s="27"/>
      <c r="AU468" s="27"/>
      <c r="AV468" s="27"/>
      <c r="AW468" s="27"/>
      <c r="AX468" s="27"/>
      <c r="AY468" s="28"/>
      <c r="BE468" s="24" t="str">
        <f t="shared" ref="BE468:BE478" si="71">C468</f>
        <v>Russia</v>
      </c>
      <c r="BF468" s="24"/>
    </row>
    <row r="469" spans="1:60" outlineLevel="1">
      <c r="A469" s="70"/>
      <c r="B469" s="27" t="s">
        <v>464</v>
      </c>
      <c r="C469" s="86" t="str">
        <f t="shared" si="70"/>
        <v>Russia</v>
      </c>
      <c r="E469" s="64" t="str">
        <f>IFERROR(INDEX(Insights[],MATCH($A$466,Insights[Country],0),MATCH($E$9,Insights[#Headers],0)),"")</f>
        <v>EU</v>
      </c>
      <c r="F469" s="382"/>
      <c r="G469" s="382"/>
      <c r="H469" s="382"/>
      <c r="I469" s="382"/>
      <c r="J469" s="382"/>
      <c r="K469" s="382"/>
      <c r="L469" s="382"/>
      <c r="M469" s="382"/>
      <c r="N469" s="382"/>
      <c r="O469" s="382"/>
      <c r="P469" s="382"/>
      <c r="Q469" s="382"/>
      <c r="R469" s="382"/>
      <c r="S469" s="382"/>
      <c r="T469" s="382"/>
      <c r="U469" s="382"/>
      <c r="V469" s="382"/>
      <c r="W469" s="382"/>
      <c r="X469" s="382"/>
      <c r="Y469" s="382"/>
      <c r="Z469" s="382"/>
      <c r="AA469" s="382"/>
      <c r="AB469" s="382"/>
      <c r="AC469" s="382"/>
      <c r="AD469" s="382"/>
      <c r="AE469" s="382"/>
      <c r="AF469" s="382"/>
      <c r="AG469" s="382"/>
      <c r="AH469" s="382"/>
      <c r="AI469" s="382"/>
      <c r="AJ469" s="383"/>
      <c r="AK469" s="383"/>
      <c r="AL469" s="383"/>
      <c r="AM469" s="383"/>
      <c r="AN469" s="383"/>
      <c r="AO469" s="383"/>
      <c r="AP469" s="383"/>
      <c r="AQ469" s="383"/>
      <c r="AR469" s="383"/>
      <c r="AS469" s="383"/>
      <c r="AT469" s="383"/>
      <c r="AU469" s="383"/>
      <c r="AV469" s="383"/>
      <c r="AW469" s="383"/>
      <c r="AX469" s="383"/>
      <c r="AY469" s="133"/>
      <c r="BE469" s="24" t="str">
        <f t="shared" si="71"/>
        <v>Russia</v>
      </c>
      <c r="BF469" s="24"/>
    </row>
    <row r="470" spans="1:60" outlineLevel="1">
      <c r="A470" s="70"/>
      <c r="B470" s="27" t="s">
        <v>464</v>
      </c>
      <c r="C470" s="86" t="str">
        <f t="shared" si="70"/>
        <v>Russia</v>
      </c>
      <c r="E470" s="64" t="str">
        <f>IFERROR(INDEX(Insights[],MATCH($A$466,Insights[Country],0),MATCH($E$9,Insights[#Headers],0)),"")</f>
        <v>EU</v>
      </c>
      <c r="F470" s="382"/>
      <c r="G470" s="382"/>
      <c r="H470" s="382"/>
      <c r="I470" s="382"/>
      <c r="J470" s="382"/>
      <c r="K470" s="382"/>
      <c r="L470" s="382"/>
      <c r="M470" s="382"/>
      <c r="N470" s="382"/>
      <c r="O470" s="382"/>
      <c r="P470" s="382"/>
      <c r="Q470" s="382"/>
      <c r="R470" s="382"/>
      <c r="S470" s="382"/>
      <c r="T470" s="382"/>
      <c r="U470" s="382"/>
      <c r="V470" s="382"/>
      <c r="W470" s="382"/>
      <c r="X470" s="382"/>
      <c r="Y470" s="382"/>
      <c r="Z470" s="382"/>
      <c r="AA470" s="382"/>
      <c r="AB470" s="382"/>
      <c r="AC470" s="382"/>
      <c r="AD470" s="382"/>
      <c r="AE470" s="382"/>
      <c r="AF470" s="382"/>
      <c r="AG470" s="382"/>
      <c r="AH470" s="382"/>
      <c r="AI470" s="382"/>
      <c r="AJ470" s="383"/>
      <c r="AK470" s="383"/>
      <c r="AL470" s="383"/>
      <c r="AM470" s="383"/>
      <c r="AN470" s="383"/>
      <c r="AO470" s="383"/>
      <c r="AP470" s="383"/>
      <c r="AQ470" s="383"/>
      <c r="AR470" s="383"/>
      <c r="AS470" s="383"/>
      <c r="AT470" s="383"/>
      <c r="AU470" s="383"/>
      <c r="AV470" s="383"/>
      <c r="AW470" s="383"/>
      <c r="AX470" s="383"/>
      <c r="AY470" s="133"/>
      <c r="BE470" s="24" t="str">
        <f t="shared" si="71"/>
        <v>Russia</v>
      </c>
      <c r="BF470" s="24"/>
    </row>
    <row r="471" spans="1:60" outlineLevel="1">
      <c r="A471" s="70"/>
      <c r="B471" s="27">
        <v>1</v>
      </c>
      <c r="C471" s="86" t="str">
        <f t="shared" si="70"/>
        <v>Russia</v>
      </c>
      <c r="E471" s="64" t="str">
        <f>IFERROR(INDEX(Insights[],MATCH($A$466,Insights[Country],0),MATCH($E$9,Insights[#Headers],0)),"")</f>
        <v>EU</v>
      </c>
      <c r="F471" s="382"/>
      <c r="G471" s="382"/>
      <c r="H471" s="382"/>
      <c r="I471" s="382"/>
      <c r="J471" s="382"/>
      <c r="K471" s="382"/>
      <c r="L471" s="382"/>
      <c r="M471" s="382"/>
      <c r="N471" s="382"/>
      <c r="O471" s="382"/>
      <c r="P471" s="382"/>
      <c r="Q471" s="382"/>
      <c r="R471" s="382"/>
      <c r="S471" s="382"/>
      <c r="T471" s="382"/>
      <c r="U471" s="382"/>
      <c r="V471" s="382"/>
      <c r="W471" s="382"/>
      <c r="X471" s="382"/>
      <c r="Y471" s="382"/>
      <c r="Z471" s="382"/>
      <c r="AA471" s="382"/>
      <c r="AB471" s="382"/>
      <c r="AC471" s="382"/>
      <c r="AD471" s="382"/>
      <c r="AE471" s="382"/>
      <c r="AF471" s="382"/>
      <c r="AG471" s="382"/>
      <c r="AH471" s="382"/>
      <c r="AI471" s="382"/>
      <c r="AJ471" s="383"/>
      <c r="AK471" s="383"/>
      <c r="AL471" s="383"/>
      <c r="AM471" s="383"/>
      <c r="AN471" s="383"/>
      <c r="AO471" s="383"/>
      <c r="AP471" s="383"/>
      <c r="AQ471" s="383"/>
      <c r="AR471" s="383"/>
      <c r="AS471" s="383"/>
      <c r="AT471" s="383"/>
      <c r="AU471" s="383"/>
      <c r="AV471" s="383"/>
      <c r="AW471" s="383"/>
      <c r="AX471" s="383"/>
      <c r="AY471" s="133"/>
      <c r="BE471" s="24" t="str">
        <f t="shared" si="71"/>
        <v>Russia</v>
      </c>
      <c r="BF471" s="24"/>
    </row>
    <row r="472" spans="1:60" outlineLevel="1">
      <c r="A472" s="70"/>
      <c r="B472" s="27">
        <v>1</v>
      </c>
      <c r="C472" s="86" t="str">
        <f t="shared" si="70"/>
        <v>Russia</v>
      </c>
      <c r="E472" s="64" t="str">
        <f>IFERROR(INDEX(Insights[],MATCH($A$466,Insights[Country],0),MATCH($E$9,Insights[#Headers],0)),"")</f>
        <v>EU</v>
      </c>
      <c r="F472" s="382"/>
      <c r="G472" s="382"/>
      <c r="H472" s="382"/>
      <c r="I472" s="382"/>
      <c r="J472" s="382"/>
      <c r="K472" s="382"/>
      <c r="L472" s="382"/>
      <c r="M472" s="382"/>
      <c r="N472" s="382"/>
      <c r="O472" s="382"/>
      <c r="P472" s="382"/>
      <c r="Q472" s="382"/>
      <c r="R472" s="382"/>
      <c r="S472" s="382"/>
      <c r="T472" s="382"/>
      <c r="U472" s="382"/>
      <c r="V472" s="382"/>
      <c r="W472" s="382"/>
      <c r="X472" s="382"/>
      <c r="Y472" s="382"/>
      <c r="Z472" s="382"/>
      <c r="AA472" s="382"/>
      <c r="AB472" s="382"/>
      <c r="AC472" s="382"/>
      <c r="AD472" s="382"/>
      <c r="AE472" s="382"/>
      <c r="AF472" s="382"/>
      <c r="AG472" s="382"/>
      <c r="AH472" s="382"/>
      <c r="AI472" s="382"/>
      <c r="AJ472" s="383"/>
      <c r="AK472" s="383"/>
      <c r="AL472" s="383"/>
      <c r="AM472" s="383"/>
      <c r="AN472" s="383"/>
      <c r="AO472" s="383"/>
      <c r="AP472" s="383"/>
      <c r="AQ472" s="383"/>
      <c r="AR472" s="383"/>
      <c r="AS472" s="383"/>
      <c r="AT472" s="383"/>
      <c r="AU472" s="383"/>
      <c r="AV472" s="383"/>
      <c r="AW472" s="383"/>
      <c r="AX472" s="383"/>
      <c r="AY472" s="133"/>
      <c r="BE472" s="24" t="str">
        <f t="shared" si="71"/>
        <v>Russia</v>
      </c>
      <c r="BF472" s="24"/>
    </row>
    <row r="473" spans="1:60" hidden="1" outlineLevel="2">
      <c r="A473" s="70"/>
      <c r="B473" s="27">
        <v>1</v>
      </c>
      <c r="C473" s="86" t="str">
        <f t="shared" si="70"/>
        <v>Russia</v>
      </c>
      <c r="E473" s="64" t="str">
        <f>IFERROR(INDEX(Insights[],MATCH($A$466,Insights[Country],0),MATCH($E$9,Insights[#Headers],0)),"")</f>
        <v>EU</v>
      </c>
      <c r="F473" s="382"/>
      <c r="G473" s="382"/>
      <c r="H473" s="382"/>
      <c r="I473" s="382"/>
      <c r="J473" s="382"/>
      <c r="K473" s="382"/>
      <c r="L473" s="382"/>
      <c r="M473" s="382"/>
      <c r="N473" s="382"/>
      <c r="O473" s="382"/>
      <c r="P473" s="382"/>
      <c r="Q473" s="382"/>
      <c r="R473" s="382"/>
      <c r="S473" s="382"/>
      <c r="T473" s="382"/>
      <c r="U473" s="382"/>
      <c r="V473" s="382"/>
      <c r="W473" s="382"/>
      <c r="X473" s="382"/>
      <c r="Y473" s="382"/>
      <c r="Z473" s="382"/>
      <c r="AA473" s="382"/>
      <c r="AB473" s="382"/>
      <c r="AC473" s="382"/>
      <c r="AD473" s="382"/>
      <c r="AE473" s="382"/>
      <c r="AF473" s="382"/>
      <c r="AG473" s="382"/>
      <c r="AH473" s="382"/>
      <c r="AI473" s="382"/>
      <c r="AJ473" s="383"/>
      <c r="AK473" s="383"/>
      <c r="AL473" s="383"/>
      <c r="AM473" s="383"/>
      <c r="AN473" s="383"/>
      <c r="AO473" s="383"/>
      <c r="AP473" s="383"/>
      <c r="AQ473" s="383"/>
      <c r="AR473" s="383"/>
      <c r="AS473" s="383"/>
      <c r="AT473" s="383"/>
      <c r="AU473" s="383"/>
      <c r="AV473" s="383"/>
      <c r="AW473" s="383"/>
      <c r="AX473" s="383"/>
      <c r="AY473" s="133"/>
      <c r="BE473" s="24" t="str">
        <f t="shared" si="71"/>
        <v>Russia</v>
      </c>
      <c r="BF473" s="24"/>
    </row>
    <row r="474" spans="1:60" hidden="1" outlineLevel="2">
      <c r="A474" s="70"/>
      <c r="B474" s="27">
        <v>1</v>
      </c>
      <c r="C474" s="86" t="str">
        <f t="shared" si="70"/>
        <v>Russia</v>
      </c>
      <c r="E474" s="64" t="str">
        <f>IFERROR(INDEX(Insights[],MATCH($A$466,Insights[Country],0),MATCH($E$9,Insights[#Headers],0)),"")</f>
        <v>EU</v>
      </c>
      <c r="F474" s="382"/>
      <c r="G474" s="382"/>
      <c r="H474" s="382"/>
      <c r="I474" s="382"/>
      <c r="J474" s="382"/>
      <c r="K474" s="382"/>
      <c r="L474" s="382"/>
      <c r="M474" s="382"/>
      <c r="N474" s="382"/>
      <c r="O474" s="382"/>
      <c r="P474" s="382"/>
      <c r="Q474" s="382"/>
      <c r="R474" s="382"/>
      <c r="S474" s="382"/>
      <c r="T474" s="382"/>
      <c r="U474" s="382"/>
      <c r="V474" s="382"/>
      <c r="W474" s="382"/>
      <c r="X474" s="382"/>
      <c r="Y474" s="382"/>
      <c r="Z474" s="382"/>
      <c r="AA474" s="382"/>
      <c r="AB474" s="382"/>
      <c r="AC474" s="382"/>
      <c r="AD474" s="382"/>
      <c r="AE474" s="382"/>
      <c r="AF474" s="382"/>
      <c r="AG474" s="382"/>
      <c r="AH474" s="382"/>
      <c r="AI474" s="382"/>
      <c r="AJ474" s="383"/>
      <c r="AK474" s="383"/>
      <c r="AL474" s="383"/>
      <c r="AM474" s="383"/>
      <c r="AN474" s="383"/>
      <c r="AO474" s="383"/>
      <c r="AP474" s="383"/>
      <c r="AQ474" s="383"/>
      <c r="AR474" s="383"/>
      <c r="AS474" s="383"/>
      <c r="AT474" s="383"/>
      <c r="AU474" s="383"/>
      <c r="AV474" s="383"/>
      <c r="AW474" s="383"/>
      <c r="AX474" s="383"/>
      <c r="AY474" s="133"/>
      <c r="BE474" s="24" t="str">
        <f t="shared" si="71"/>
        <v>Russia</v>
      </c>
      <c r="BF474" s="24"/>
    </row>
    <row r="475" spans="1:60" hidden="1" outlineLevel="2">
      <c r="A475" s="70"/>
      <c r="B475" s="27">
        <v>2</v>
      </c>
      <c r="C475" s="86" t="str">
        <f t="shared" si="70"/>
        <v>Russia</v>
      </c>
      <c r="E475" s="64" t="str">
        <f>IFERROR(INDEX(Insights[],MATCH($A$466,Insights[Country],0),MATCH($E$9,Insights[#Headers],0)),"")</f>
        <v>EU</v>
      </c>
      <c r="F475" s="382"/>
      <c r="G475" s="382"/>
      <c r="H475" s="382"/>
      <c r="I475" s="382"/>
      <c r="J475" s="382"/>
      <c r="K475" s="382"/>
      <c r="L475" s="382"/>
      <c r="M475" s="382"/>
      <c r="N475" s="382"/>
      <c r="O475" s="382"/>
      <c r="P475" s="382"/>
      <c r="Q475" s="382"/>
      <c r="R475" s="382"/>
      <c r="S475" s="382"/>
      <c r="T475" s="382"/>
      <c r="U475" s="382"/>
      <c r="V475" s="382"/>
      <c r="W475" s="382"/>
      <c r="X475" s="382"/>
      <c r="Y475" s="382"/>
      <c r="Z475" s="382"/>
      <c r="AA475" s="382"/>
      <c r="AB475" s="382"/>
      <c r="AC475" s="382"/>
      <c r="AD475" s="382"/>
      <c r="AE475" s="382"/>
      <c r="AF475" s="382"/>
      <c r="AG475" s="382"/>
      <c r="AH475" s="382"/>
      <c r="AI475" s="382"/>
      <c r="AJ475" s="383"/>
      <c r="AK475" s="383"/>
      <c r="AL475" s="383"/>
      <c r="AM475" s="383"/>
      <c r="AN475" s="383"/>
      <c r="AO475" s="383"/>
      <c r="AP475" s="383"/>
      <c r="AQ475" s="383"/>
      <c r="AR475" s="383"/>
      <c r="AS475" s="383"/>
      <c r="AT475" s="383"/>
      <c r="AU475" s="383"/>
      <c r="AV475" s="383"/>
      <c r="AW475" s="383"/>
      <c r="AX475" s="383"/>
      <c r="AY475" s="133"/>
      <c r="BE475" s="24" t="str">
        <f t="shared" si="71"/>
        <v>Russia</v>
      </c>
      <c r="BF475" s="24"/>
    </row>
    <row r="476" spans="1:60" hidden="1" outlineLevel="2">
      <c r="A476" s="70"/>
      <c r="B476" s="27">
        <v>2</v>
      </c>
      <c r="C476" s="86" t="str">
        <f t="shared" si="70"/>
        <v>Russia</v>
      </c>
      <c r="E476" s="64" t="str">
        <f>IFERROR(INDEX(Insights[],MATCH($A$466,Insights[Country],0),MATCH($E$9,Insights[#Headers],0)),"")</f>
        <v>EU</v>
      </c>
      <c r="F476" s="382"/>
      <c r="G476" s="382"/>
      <c r="H476" s="382"/>
      <c r="I476" s="382"/>
      <c r="J476" s="382"/>
      <c r="K476" s="382"/>
      <c r="L476" s="382"/>
      <c r="M476" s="382"/>
      <c r="N476" s="382"/>
      <c r="O476" s="382"/>
      <c r="P476" s="382"/>
      <c r="Q476" s="382"/>
      <c r="R476" s="382"/>
      <c r="S476" s="382"/>
      <c r="T476" s="382"/>
      <c r="U476" s="382"/>
      <c r="V476" s="382"/>
      <c r="W476" s="382"/>
      <c r="X476" s="382"/>
      <c r="Y476" s="382"/>
      <c r="Z476" s="382"/>
      <c r="AA476" s="382"/>
      <c r="AB476" s="382"/>
      <c r="AC476" s="382"/>
      <c r="AD476" s="382"/>
      <c r="AE476" s="382"/>
      <c r="AF476" s="382"/>
      <c r="AG476" s="382"/>
      <c r="AH476" s="382"/>
      <c r="AI476" s="382"/>
      <c r="AJ476" s="383"/>
      <c r="AK476" s="383"/>
      <c r="AL476" s="383"/>
      <c r="AM476" s="383"/>
      <c r="AN476" s="383"/>
      <c r="AO476" s="383"/>
      <c r="AP476" s="383"/>
      <c r="AQ476" s="383"/>
      <c r="AR476" s="383"/>
      <c r="AS476" s="383"/>
      <c r="AT476" s="383"/>
      <c r="AU476" s="383"/>
      <c r="AV476" s="383"/>
      <c r="AW476" s="383"/>
      <c r="AX476" s="383"/>
      <c r="AY476" s="133"/>
      <c r="BE476" s="24" t="str">
        <f t="shared" si="71"/>
        <v>Russia</v>
      </c>
      <c r="BF476" s="24"/>
    </row>
    <row r="477" spans="1:60" hidden="1" outlineLevel="2">
      <c r="A477" s="70"/>
      <c r="B477" s="27">
        <v>2</v>
      </c>
      <c r="C477" s="86" t="str">
        <f t="shared" si="70"/>
        <v>Russia</v>
      </c>
      <c r="E477" s="64" t="str">
        <f>IFERROR(INDEX(Insights[],MATCH($A$466,Insights[Country],0),MATCH($E$9,Insights[#Headers],0)),"")</f>
        <v>EU</v>
      </c>
      <c r="F477" s="382"/>
      <c r="G477" s="382"/>
      <c r="H477" s="382"/>
      <c r="I477" s="382"/>
      <c r="J477" s="382"/>
      <c r="K477" s="382"/>
      <c r="L477" s="382"/>
      <c r="M477" s="382"/>
      <c r="N477" s="382"/>
      <c r="O477" s="382"/>
      <c r="P477" s="382"/>
      <c r="Q477" s="382"/>
      <c r="R477" s="382"/>
      <c r="S477" s="382"/>
      <c r="T477" s="382"/>
      <c r="U477" s="382"/>
      <c r="V477" s="382"/>
      <c r="W477" s="382"/>
      <c r="X477" s="382"/>
      <c r="Y477" s="382"/>
      <c r="Z477" s="382"/>
      <c r="AA477" s="382"/>
      <c r="AB477" s="382"/>
      <c r="AC477" s="382"/>
      <c r="AD477" s="382"/>
      <c r="AE477" s="382"/>
      <c r="AF477" s="382"/>
      <c r="AG477" s="382"/>
      <c r="AH477" s="382"/>
      <c r="AI477" s="382"/>
      <c r="AJ477" s="383"/>
      <c r="AK477" s="383"/>
      <c r="AL477" s="383"/>
      <c r="AM477" s="383"/>
      <c r="AN477" s="383"/>
      <c r="AO477" s="383"/>
      <c r="AP477" s="383"/>
      <c r="AQ477" s="383"/>
      <c r="AR477" s="383"/>
      <c r="AS477" s="383"/>
      <c r="AT477" s="383"/>
      <c r="AU477" s="383"/>
      <c r="AV477" s="383"/>
      <c r="AW477" s="383"/>
      <c r="AX477" s="383"/>
      <c r="AY477" s="133"/>
      <c r="BE477" s="24" t="str">
        <f t="shared" si="71"/>
        <v>Russia</v>
      </c>
      <c r="BF477" s="24"/>
    </row>
    <row r="478" spans="1:60" hidden="1" outlineLevel="2">
      <c r="A478" s="70"/>
      <c r="B478" s="27">
        <v>2</v>
      </c>
      <c r="C478" s="86" t="str">
        <f t="shared" si="70"/>
        <v>Russia</v>
      </c>
      <c r="E478" s="64" t="str">
        <f>IFERROR(INDEX(Insights[],MATCH($A$466,Insights[Country],0),MATCH($E$9,Insights[#Headers],0)),"")</f>
        <v>EU</v>
      </c>
      <c r="F478" s="382"/>
      <c r="G478" s="382"/>
      <c r="H478" s="382"/>
      <c r="I478" s="382"/>
      <c r="J478" s="382"/>
      <c r="K478" s="382"/>
      <c r="L478" s="382"/>
      <c r="M478" s="382"/>
      <c r="N478" s="382"/>
      <c r="O478" s="382"/>
      <c r="P478" s="382"/>
      <c r="Q478" s="382"/>
      <c r="R478" s="382"/>
      <c r="S478" s="382"/>
      <c r="T478" s="382"/>
      <c r="U478" s="382"/>
      <c r="V478" s="382"/>
      <c r="W478" s="382"/>
      <c r="X478" s="382"/>
      <c r="Y478" s="382"/>
      <c r="Z478" s="382"/>
      <c r="AA478" s="382"/>
      <c r="AB478" s="382"/>
      <c r="AC478" s="382"/>
      <c r="AD478" s="382"/>
      <c r="AE478" s="382"/>
      <c r="AF478" s="382"/>
      <c r="AG478" s="382"/>
      <c r="AH478" s="382"/>
      <c r="AI478" s="382"/>
      <c r="AJ478" s="383"/>
      <c r="AK478" s="383"/>
      <c r="AL478" s="383"/>
      <c r="AM478" s="383"/>
      <c r="AN478" s="383"/>
      <c r="AO478" s="383"/>
      <c r="AP478" s="383"/>
      <c r="AQ478" s="383"/>
      <c r="AR478" s="383"/>
      <c r="AS478" s="383"/>
      <c r="AT478" s="383"/>
      <c r="AU478" s="383"/>
      <c r="AV478" s="383"/>
      <c r="AW478" s="383"/>
      <c r="AX478" s="383"/>
      <c r="AY478" s="133"/>
      <c r="BE478" s="24" t="str">
        <f t="shared" si="71"/>
        <v>Russia</v>
      </c>
      <c r="BF478" s="24"/>
    </row>
    <row r="479" spans="1:60" s="68" customFormat="1">
      <c r="A479" s="69" t="str">
        <f>References!A272</f>
        <v>Saudi Arabia</v>
      </c>
      <c r="B479" s="61"/>
      <c r="C479" s="88"/>
      <c r="D479" s="90"/>
      <c r="E479" s="63" t="str">
        <f>IFERROR(INDEX(Insights[],MATCH($A$479,Insights[Country],0),MATCH($E$9,Insights[#Headers],0)),"")</f>
        <v>EU</v>
      </c>
      <c r="F479" s="384"/>
      <c r="G479" s="384"/>
      <c r="H479" s="384"/>
      <c r="I479" s="384"/>
      <c r="J479" s="384"/>
      <c r="K479" s="384"/>
      <c r="L479" s="384"/>
      <c r="M479" s="384"/>
      <c r="N479" s="384"/>
      <c r="O479" s="384"/>
      <c r="P479" s="384"/>
      <c r="Q479" s="384"/>
      <c r="R479" s="384"/>
      <c r="S479" s="384"/>
      <c r="T479" s="384"/>
      <c r="U479" s="384"/>
      <c r="V479" s="384"/>
      <c r="W479" s="384"/>
      <c r="X479" s="384"/>
      <c r="Y479" s="384"/>
      <c r="Z479" s="384"/>
      <c r="AA479" s="384"/>
      <c r="AB479" s="384"/>
      <c r="AC479" s="384"/>
      <c r="AD479" s="384"/>
      <c r="AE479" s="384"/>
      <c r="AF479" s="384"/>
      <c r="AG479" s="384"/>
      <c r="AH479" s="384"/>
      <c r="AI479" s="384"/>
      <c r="AJ479" s="385"/>
      <c r="AK479" s="385"/>
      <c r="AL479" s="385"/>
      <c r="AM479" s="385"/>
      <c r="AN479" s="385"/>
      <c r="AO479" s="385"/>
      <c r="AP479" s="385"/>
      <c r="AQ479" s="385"/>
      <c r="AR479" s="385"/>
      <c r="AS479" s="385"/>
      <c r="AT479" s="385"/>
      <c r="AU479" s="385"/>
      <c r="AV479" s="385"/>
      <c r="AW479" s="385"/>
      <c r="AX479" s="385"/>
      <c r="AY479" s="87" t="str">
        <f>_xlfn.XLOOKUP(A479,CountrySelect[Country],CountrySelect[Location Name])</f>
        <v/>
      </c>
      <c r="AZ479" s="87">
        <f>_xlfn.XLOOKUP(A479,CountrySelect[Country],CountrySelect[Recipient Name])</f>
        <v>0</v>
      </c>
      <c r="BA479" s="87" t="str">
        <f>_xlfn.XLOOKUP(A479,CountrySelect[Country],CountrySelect[Address Line 1])</f>
        <v/>
      </c>
      <c r="BB479" s="87" t="str">
        <f>_xlfn.XLOOKUP(A479,CountrySelect[Country],CountrySelect[Address Line 2])</f>
        <v/>
      </c>
      <c r="BC479" s="87" t="e">
        <f>IF(_xlfn.XLOOKUP(A479,#REF!,#REF!)="","",_xlfn.XLOOKUP(A479,#REF!,#REF!))</f>
        <v>#REF!</v>
      </c>
      <c r="BD479" s="87" t="str">
        <f>_xlfn.XLOOKUP(A479,CountrySelect[Country],CountrySelect[City])</f>
        <v/>
      </c>
      <c r="BE479" s="87" t="str">
        <f>A479</f>
        <v>Saudi Arabia</v>
      </c>
      <c r="BF479" s="87" t="str">
        <f>_xlfn.XLOOKUP(A479,CountrySelect[Country],CountrySelect[Postal/Zip Code])</f>
        <v/>
      </c>
      <c r="BG479" s="87">
        <f>_xlfn.XLOOKUP(A479,CountrySelect[Country],CountrySelect[Telephone])</f>
        <v>0</v>
      </c>
      <c r="BH479" s="87">
        <f>_xlfn.XLOOKUP(A479,CountrySelect[Country],CountrySelect[Email])</f>
        <v>0</v>
      </c>
    </row>
    <row r="480" spans="1:60" outlineLevel="1">
      <c r="A480" s="70"/>
      <c r="B480" s="27" t="s">
        <v>464</v>
      </c>
      <c r="C480" s="86" t="str">
        <f>$A$479</f>
        <v>Saudi Arabia</v>
      </c>
      <c r="D480" s="83" t="s">
        <v>465</v>
      </c>
      <c r="E480" s="64" t="str">
        <f>IFERROR(INDEX(Insights[],MATCH($A$479,Insights[Country],0),MATCH($E$9,Insights[#Headers],0)),"")</f>
        <v>EU</v>
      </c>
      <c r="F480" s="381"/>
      <c r="G480" s="381"/>
      <c r="H480" s="381"/>
      <c r="I480" s="381"/>
      <c r="J480" s="381"/>
      <c r="K480" s="381"/>
      <c r="L480" s="381"/>
      <c r="M480" s="381"/>
      <c r="N480" s="381"/>
      <c r="O480" s="381"/>
      <c r="P480" s="381"/>
      <c r="Q480" s="381"/>
      <c r="R480" s="381"/>
      <c r="S480" s="381"/>
      <c r="T480" s="381"/>
      <c r="U480" s="381"/>
      <c r="V480" s="381"/>
      <c r="W480" s="381"/>
      <c r="X480" s="381"/>
      <c r="Y480" s="381"/>
      <c r="Z480" s="381"/>
      <c r="AA480" s="381"/>
      <c r="AB480" s="381"/>
      <c r="AC480" s="381"/>
      <c r="AD480" s="381"/>
      <c r="AE480" s="381"/>
      <c r="AF480" s="381"/>
      <c r="AG480" s="381"/>
      <c r="AH480" s="381"/>
      <c r="AI480" s="381"/>
      <c r="AJ480" s="382" cm="1">
        <f t="array" ref="AJ480">IFERROR(_xlfn.XLOOKUP($A479,LangRef[[Country]:[Country]],LangRef[[Sites]:[Sites]])*$D$7,"")</f>
        <v>0</v>
      </c>
      <c r="AK480" s="382" cm="1">
        <f t="array" ref="AK480">IFERROR(_xlfn.XLOOKUP($A479,LangRef[[Country]:[Country]],LangRef[[Sites]:[Sites]])*$D$7,"")</f>
        <v>0</v>
      </c>
      <c r="AL480" s="382" cm="1">
        <f t="array" ref="AL480">IFERROR(_xlfn.XLOOKUP($A479,LangRef[[Country]:[Country]],LangRef[[Sites]:[Sites]])*$D$7,"")</f>
        <v>0</v>
      </c>
      <c r="AM480" s="382" cm="1">
        <f t="array" ref="AM480">IFERROR(_xlfn.XLOOKUP($A479,LangRef[[Country]:[Country]],LangRef[[Sites]:[Sites]])*$D$7,"")</f>
        <v>0</v>
      </c>
      <c r="AN480" s="382" cm="1">
        <f t="array" ref="AN480">IFERROR(_xlfn.XLOOKUP($A479,LangRef[[Country]:[Country]],LangRef[[Sites]:[Sites]])*$D$7,"")</f>
        <v>0</v>
      </c>
      <c r="AO480" s="382" cm="1">
        <f t="array" ref="AO480">IFERROR(_xlfn.XLOOKUP($A479,LangRef[[Country]:[Country]],LangRef[[Sites]:[Sites]])*$D$7,"")</f>
        <v>0</v>
      </c>
      <c r="AP480" s="382" cm="1">
        <f t="array" ref="AP480">IFERROR(_xlfn.XLOOKUP($A479,LangRef[[Country]:[Country]],LangRef[[Sites]:[Sites]])*$D$7,"")</f>
        <v>0</v>
      </c>
      <c r="AQ480" s="382" cm="1">
        <f t="array" ref="AQ480">IFERROR(_xlfn.XLOOKUP($A479,LangRef[[Country]:[Country]],LangRef[[Sites]:[Sites]])*$D$7,"")</f>
        <v>0</v>
      </c>
      <c r="AR480" s="382" cm="1">
        <f t="array" ref="AR480">IFERROR(_xlfn.XLOOKUP($A479,LangRef[[Country]:[Country]],LangRef[[Sites]:[Sites]])*$D$7,"")</f>
        <v>0</v>
      </c>
      <c r="AS480" s="382" cm="1">
        <f t="array" ref="AS480">IFERROR(_xlfn.XLOOKUP($A479,LangRef[[Country]:[Country]],LangRef[[Sites]:[Sites]])*$D$7,"")</f>
        <v>0</v>
      </c>
      <c r="AT480" s="382" cm="1">
        <f t="array" ref="AT480">IFERROR(_xlfn.XLOOKUP($A479,LangRef[[Country]:[Country]],LangRef[[Sites]:[Sites]])*$D$7,"")</f>
        <v>0</v>
      </c>
      <c r="AU480" s="382" cm="1">
        <f t="array" ref="AU480">IFERROR(_xlfn.XLOOKUP($A479,LangRef[[Country]:[Country]],LangRef[[Sites]:[Sites]])*$D$7,"")</f>
        <v>0</v>
      </c>
      <c r="AV480" s="382" cm="1">
        <f t="array" ref="AV480">IFERROR(_xlfn.XLOOKUP($A479,LangRef[[Country]:[Country]],LangRef[[Sites]:[Sites]])*$D$7,"")</f>
        <v>0</v>
      </c>
      <c r="AW480" s="382" cm="1">
        <f t="array" ref="AW480">IFERROR(_xlfn.XLOOKUP($A479,LangRef[[Country]:[Country]],LangRef[[Sites]:[Sites]])*$D$7,"")</f>
        <v>0</v>
      </c>
      <c r="AX480" s="382" cm="1">
        <f t="array" ref="AX480">IFERROR(_xlfn.XLOOKUP($A479,LangRef[[Country]:[Country]],LangRef[[Sites]:[Sites]])*$D$7,"")</f>
        <v>0</v>
      </c>
      <c r="AY480" s="28"/>
      <c r="BE480" s="24" t="str">
        <f>C480</f>
        <v>Saudi Arabia</v>
      </c>
      <c r="BF480" s="24"/>
    </row>
    <row r="481" spans="1:60" outlineLevel="1">
      <c r="A481" s="70"/>
      <c r="B481" s="27" t="s">
        <v>464</v>
      </c>
      <c r="C481" s="86" t="str">
        <f t="shared" ref="C481:C491" si="72">$A$479</f>
        <v>Saudi Arabia</v>
      </c>
      <c r="D481" s="83" t="str" cm="1">
        <f t="array" ref="D481">_xlfn._xlws.FILTER(References!$H$237:$H$310,References!$G$237:$G$310='Printing Tracker'!A479)</f>
        <v>Arabic</v>
      </c>
      <c r="E481" s="64" t="str">
        <f>IFERROR(INDEX(Insights[],MATCH($A$479,Insights[Country],0),MATCH($E$9,Insights[#Headers],0)),"")</f>
        <v>EU</v>
      </c>
      <c r="F481" s="382" cm="1">
        <f t="array" ref="F481">IFERROR(_xlfn.CEILING.MATH(IF($D$8="",_xlfn.XLOOKUP($A479,LangRef[[Country]:[Country]],LangRef[[Screened Patients]:[Screened Patients]])*$D$5,_xlfn.XLOOKUP($A479,LangRef[[Country]:[Country]],LangRef[[Screened Patients]:[Screened Patients]])*$D$5*$D$8),10),"")</f>
        <v>0</v>
      </c>
      <c r="G481" s="382" cm="1">
        <f t="array" ref="G481">IFERROR(_xlfn.CEILING.MATH(IF($D$8="",_xlfn.XLOOKUP($A479,LangRef[[Country]:[Country]],LangRef[[Screened Patients]:[Screened Patients]])*$G$1,_xlfn.XLOOKUP($A479,LangRef[[Country]:[Country]],LangRef[[Sites]:[Sites]])*$G$1*$D$8),5),"")</f>
        <v>0</v>
      </c>
      <c r="H481" s="382" cm="1">
        <f t="array" ref="H481">IFERROR(_xlfn.CEILING.MATH(IF($D$8="",_xlfn.XLOOKUP($A479,LangRef[[Country]:[Country]],LangRef[[Screened Patients]:[Screened Patients]])*$D$5,_xlfn.XLOOKUP($A479,LangRef[[Country]:[Country]],LangRef[[Screened Patients]:[Screened Patients]])*$D$5*$D$8),10),"")</f>
        <v>0</v>
      </c>
      <c r="I481" s="382" cm="1">
        <f t="array" ref="I481">IFERROR(_xlfn.CEILING.MATH(IF($D$8="",_xlfn.XLOOKUP($A479,LangRef[[Country]:[Country]],LangRef[[Screened Patients]:[Screened Patients]])*$D$5,_xlfn.XLOOKUP($A479,LangRef[[Country]:[Country]],LangRef[[Screened Patients]:[Screened Patients]])*$D$5*$D$8),10),"")</f>
        <v>0</v>
      </c>
      <c r="J481" s="382" cm="1">
        <f t="array" ref="J481">IFERROR(_xlfn.CEILING.MATH(IF($D$8="",_xlfn.XLOOKUP($A479,LangRef[[Country]:[Country]],LangRef[[Screened Patients]:[Screened Patients]])*$D$5,_xlfn.XLOOKUP($A479,LangRef[[Country]:[Country]],LangRef[[Screened Patients]:[Screened Patients]])*$D$5*$D$8),10),"")</f>
        <v>0</v>
      </c>
      <c r="K481" s="382" cm="1">
        <f t="array" ref="K481">IFERROR(_xlfn.CEILING.MATH(IF($D$8="",_xlfn.XLOOKUP($A479,LangRef[[Country]:[Country]],LangRef[[Screened Patients]:[Screened Patients]])*$D$5,_xlfn.XLOOKUP($A479,LangRef[[Country]:[Country]],LangRef[[Screened Patients]:[Screened Patients]])*$D$5*$D$8),10),"")</f>
        <v>0</v>
      </c>
      <c r="L481" s="382" cm="1">
        <f t="array" ref="L481">IFERROR(_xlfn.CEILING.MATH(IF($D$8="",_xlfn.XLOOKUP($A479,LangRef[[Country]:[Country]],LangRef[[Screened Patients]:[Screened Patients]])*$D$5,_xlfn.XLOOKUP($A479,LangRef[[Country]:[Country]],LangRef[[Screened Patients]:[Screened Patients]])*$D$5*$D$8),10),"")</f>
        <v>0</v>
      </c>
      <c r="M481" s="382" cm="1">
        <f t="array" ref="M481">IFERROR(_xlfn.CEILING.MATH(IF($D$8="",_xlfn.XLOOKUP($A479,LangRef[[Country]:[Country]],LangRef[[Screened Patients]:[Screened Patients]])*$D$5,_xlfn.XLOOKUP($A479,LangRef[[Country]:[Country]],LangRef[[Screened Patients]:[Screened Patients]])*$D$5*$D$8),10),"")</f>
        <v>0</v>
      </c>
      <c r="N481" s="382" cm="1">
        <f t="array" ref="N481">IFERROR(_xlfn.CEILING.MATH(IF($D$8="",_xlfn.XLOOKUP($A479,LangRef[[Country]:[Country]],LangRef[[Screened Patients]:[Screened Patients]])*$D$5,_xlfn.XLOOKUP($A479,LangRef[[Country]:[Country]],LangRef[[Screened Patients]:[Screened Patients]])*$D$5*$D$8),10),"")</f>
        <v>0</v>
      </c>
      <c r="O481" s="382" cm="1">
        <f t="array" ref="O481">IFERROR(_xlfn.CEILING.MATH(IF($D$8="",_xlfn.XLOOKUP($A479,LangRef[[Country]:[Country]],LangRef[[Screened Patients]:[Screened Patients]])*$D$5,_xlfn.XLOOKUP($A479,LangRef[[Country]:[Country]],LangRef[[Screened Patients]:[Screened Patients]])*$D$5*$D$8),10),"")</f>
        <v>0</v>
      </c>
      <c r="P481" s="382" cm="1">
        <f t="array" ref="P481">IFERROR(_xlfn.CEILING.MATH(IF($D$8="",_xlfn.XLOOKUP($A479,LangRef[[Country]:[Country]],LangRef[[Screened Patients]:[Screened Patients]])*$D$5,_xlfn.XLOOKUP($A479,LangRef[[Country]:[Country]],LangRef[[Screened Patients]:[Screened Patients]])*$D$5*$D$8),10),"")</f>
        <v>0</v>
      </c>
      <c r="Q481" s="382" cm="1">
        <f t="array" ref="Q481">IFERROR(_xlfn.CEILING.MATH(IF($D$8="",_xlfn.XLOOKUP($A479,LangRef[[Country]:[Country]],LangRef[[Screened Patients]:[Screened Patients]])*$D$5,_xlfn.XLOOKUP($A479,LangRef[[Country]:[Country]],LangRef[[Screened Patients]:[Screened Patients]])*$D$5*$D$8),10),"")</f>
        <v>0</v>
      </c>
      <c r="R481" s="382" cm="1">
        <f t="array" ref="R481">IFERROR(_xlfn.CEILING.MATH(IF($D$8="",_xlfn.XLOOKUP($A479,LangRef[[Country]:[Country]],LangRef[[Screened Patients]:[Screened Patients]])*$D$5,_xlfn.XLOOKUP($A479,LangRef[[Country]:[Country]],LangRef[[Screened Patients]:[Screened Patients]])*$D$5*$D$8),10),"")</f>
        <v>0</v>
      </c>
      <c r="S481" s="382" cm="1">
        <f t="array" ref="S481">IFERROR(_xlfn.CEILING.MATH(IF($D$8="",_xlfn.XLOOKUP($A479,LangRef[[Country]:[Country]],LangRef[[Screened Patients]:[Screened Patients]])*$D$5,_xlfn.XLOOKUP($A479,LangRef[[Country]:[Country]],LangRef[[Screened Patients]:[Screened Patients]])*$D$5*$D$8),10),"")</f>
        <v>0</v>
      </c>
      <c r="T481" s="382" cm="1">
        <f t="array" ref="T481">IFERROR(_xlfn.CEILING.MATH(IF($D$8="",_xlfn.XLOOKUP($A479,LangRef[[Country]:[Country]],LangRef[[Screened Patients]:[Screened Patients]])*$D$5,_xlfn.XLOOKUP($A479,LangRef[[Country]:[Country]],LangRef[[Screened Patients]:[Screened Patients]])*$D$5*$D$8),10),"")</f>
        <v>0</v>
      </c>
      <c r="U481" s="382" cm="1">
        <f t="array" ref="U481">IFERROR(_xlfn.CEILING.MATH(IF($D$8="",_xlfn.XLOOKUP($A479,LangRef[[Country]:[Country]],LangRef[[Screened Patients]:[Screened Patients]])*$D$5,_xlfn.XLOOKUP($A479,LangRef[[Country]:[Country]],LangRef[[Screened Patients]:[Screened Patients]])*$D$6*$D$8),10),"")</f>
        <v>0</v>
      </c>
      <c r="V481" s="382" cm="1">
        <f t="array" ref="V481">IFERROR(_xlfn.CEILING.MATH(IF($D$8="",_xlfn.XLOOKUP($A479,LangRef[[Country]:[Country]],LangRef[[Screened Patients]:[Screened Patients]])*$D$5,_xlfn.XLOOKUP($A479,LangRef[[Country]:[Country]],LangRef[[Screened Patients]:[Screened Patients]])*$D$6*$D$8),10),"")</f>
        <v>0</v>
      </c>
      <c r="W481" s="382" cm="1">
        <f t="array" ref="W481">IFERROR(_xlfn.CEILING.MATH(IF($D$8="",_xlfn.XLOOKUP($A479,LangRef[[Country]:[Country]],LangRef[[Screened Patients]:[Screened Patients]])*$D$5,_xlfn.XLOOKUP($A479,LangRef[[Country]:[Country]],LangRef[[Screened Patients]:[Screened Patients]])*$D$6*$D$8),10),"")</f>
        <v>0</v>
      </c>
      <c r="X481" s="382" cm="1">
        <f t="array" ref="X481">IFERROR(_xlfn.CEILING.MATH(IF($D$8="",_xlfn.XLOOKUP($A479,LangRef[[Country]:[Country]],LangRef[[Screened Patients]:[Screened Patients]])*$D$5,_xlfn.XLOOKUP($A479,LangRef[[Country]:[Country]],LangRef[[Screened Patients]:[Screened Patients]])*$D$6*$D$8),10),"")</f>
        <v>0</v>
      </c>
      <c r="Y481" s="382" cm="1">
        <f t="array" ref="Y481">IFERROR(_xlfn.CEILING.MATH(IF($D$8="",_xlfn.XLOOKUP($A479,LangRef[[Country]:[Country]],LangRef[[Screened Patients]:[Screened Patients]])*$D$5,_xlfn.XLOOKUP($A479,LangRef[[Country]:[Country]],LangRef[[Screened Patients]:[Screened Patients]])*$D$6*$D$8),10),"")</f>
        <v>0</v>
      </c>
      <c r="Z481" s="382" cm="1">
        <f t="array" ref="Z481">IFERROR(_xlfn.CEILING.MATH(IF($D$8="",_xlfn.XLOOKUP($A479,LangRef[[Country]:[Country]],LangRef[[Screened Patients]:[Screened Patients]])*$D$5,_xlfn.XLOOKUP($A479,LangRef[[Country]:[Country]],LangRef[[Screened Patients]:[Screened Patients]])*$D$6*$D$8),10),"")</f>
        <v>0</v>
      </c>
      <c r="AA481" s="382" cm="1">
        <f t="array" ref="AA481">IFERROR(_xlfn.CEILING.MATH(IF($D$8="",_xlfn.XLOOKUP($A479,LangRef[[Country]:[Country]],LangRef[[Screened Patients]:[Screened Patients]])*$D$5,_xlfn.XLOOKUP($A479,LangRef[[Country]:[Country]],LangRef[[Screened Patients]:[Screened Patients]])*$D$6*$D$8),10),"")</f>
        <v>0</v>
      </c>
      <c r="AB481" s="382" cm="1">
        <f t="array" ref="AB481">IFERROR(_xlfn.CEILING.MATH(IF($D$8="",_xlfn.XLOOKUP($A479,LangRef[[Country]:[Country]],LangRef[[Screened Patients]:[Screened Patients]])*$D$5,_xlfn.XLOOKUP($A479,LangRef[[Country]:[Country]],LangRef[[Screened Patients]:[Screened Patients]])*$D$6*$D$8),10),"")</f>
        <v>0</v>
      </c>
      <c r="AC481" s="382" cm="1">
        <f t="array" ref="AC481">IFERROR(_xlfn.CEILING.MATH(IF($D$8="",_xlfn.XLOOKUP($A479,LangRef[[Country]:[Country]],LangRef[[Screened Patients]:[Screened Patients]])*$D$5,_xlfn.XLOOKUP($A479,LangRef[[Country]:[Country]],LangRef[[Screened Patients]:[Screened Patients]])*$D$6*$D$8),10),"")</f>
        <v>0</v>
      </c>
      <c r="AD481" s="382" cm="1">
        <f t="array" ref="AD481">IFERROR(_xlfn.CEILING.MATH(IF($D$8="",_xlfn.XLOOKUP($A479,LangRef[[Country]:[Country]],LangRef[[Screened Patients]:[Screened Patients]])*$D$5,_xlfn.XLOOKUP($A479,LangRef[[Country]:[Country]],LangRef[[Screened Patients]:[Screened Patients]])*$D$6*$D$8),10),"")</f>
        <v>0</v>
      </c>
      <c r="AE481" s="382" cm="1">
        <f t="array" ref="AE481">IFERROR(_xlfn.CEILING.MATH(IF($D$8="",_xlfn.XLOOKUP($A479,LangRef[[Country]:[Country]],LangRef[[Screened Patients]:[Screened Patients]])*$D$5,_xlfn.XLOOKUP($A479,LangRef[[Country]:[Country]],LangRef[[Screened Patients]:[Screened Patients]])*$D$6*$D$8),10),"")</f>
        <v>0</v>
      </c>
      <c r="AF481" s="382" cm="1">
        <f t="array" ref="AF481">IFERROR(_xlfn.CEILING.MATH(IF($D$8="",_xlfn.XLOOKUP($A479,LangRef[[Country]:[Country]],LangRef[[Screened Patients]:[Screened Patients]])*$D$5,_xlfn.XLOOKUP($A479,LangRef[[Country]:[Country]],LangRef[[Screened Patients]:[Screened Patients]])*$D$6*$D$8),10),"")</f>
        <v>0</v>
      </c>
      <c r="AG481" s="382" cm="1">
        <f t="array" ref="AG481">IFERROR(_xlfn.CEILING.MATH(IF($D$8="",_xlfn.XLOOKUP($A479,LangRef[[Country]:[Country]],LangRef[[Screened Patients]:[Screened Patients]])*$D$5,_xlfn.XLOOKUP($A479,LangRef[[Country]:[Country]],LangRef[[Screened Patients]:[Screened Patients]])*$D$6*$D$8),10),"")</f>
        <v>0</v>
      </c>
      <c r="AH481" s="382" cm="1">
        <f t="array" ref="AH481">IFERROR(_xlfn.CEILING.MATH(IF($D$8="",_xlfn.XLOOKUP($A479,LangRef[[Country]:[Country]],LangRef[[Screened Patients]:[Screened Patients]])*$D$5,_xlfn.XLOOKUP($A479,LangRef[[Country]:[Country]],LangRef[[Screened Patients]:[Screened Patients]])*$D$6*$D$8),10),"")</f>
        <v>0</v>
      </c>
      <c r="AI481" s="382" cm="1">
        <f t="array" ref="AI481">IFERROR(_xlfn.CEILING.MATH(IF($D$8="",_xlfn.XLOOKUP($A479,LangRef[[Country]:[Country]],LangRef[[Screened Patients]:[Screened Patients]])*$D$5,_xlfn.XLOOKUP($A479,LangRef[[Country]:[Country]],LangRef[[Screened Patients]:[Screened Patients]])*$D$6*$D$8),10),"")</f>
        <v>0</v>
      </c>
      <c r="AJ481" s="27"/>
      <c r="AK481" s="27"/>
      <c r="AL481" s="27"/>
      <c r="AM481" s="27"/>
      <c r="AN481" s="27"/>
      <c r="AO481" s="27"/>
      <c r="AP481" s="27"/>
      <c r="AQ481" s="27"/>
      <c r="AR481" s="27"/>
      <c r="AS481" s="27"/>
      <c r="AT481" s="27"/>
      <c r="AU481" s="27"/>
      <c r="AV481" s="27"/>
      <c r="AW481" s="27"/>
      <c r="AX481" s="27"/>
      <c r="AY481" s="28"/>
      <c r="BE481" s="24" t="str">
        <f t="shared" ref="BE481:BE491" si="73">C481</f>
        <v>Saudi Arabia</v>
      </c>
      <c r="BF481" s="24"/>
    </row>
    <row r="482" spans="1:60" outlineLevel="1">
      <c r="A482" s="70"/>
      <c r="B482" s="27" t="s">
        <v>464</v>
      </c>
      <c r="C482" s="86" t="str">
        <f t="shared" si="72"/>
        <v>Saudi Arabia</v>
      </c>
      <c r="E482" s="64" t="str">
        <f>IFERROR(INDEX(Insights[],MATCH($A$479,Insights[Country],0),MATCH($E$9,Insights[#Headers],0)),"")</f>
        <v>EU</v>
      </c>
      <c r="F482" s="382"/>
      <c r="G482" s="382"/>
      <c r="H482" s="382"/>
      <c r="I482" s="382"/>
      <c r="J482" s="382"/>
      <c r="K482" s="382"/>
      <c r="L482" s="382"/>
      <c r="M482" s="382"/>
      <c r="N482" s="382"/>
      <c r="O482" s="382"/>
      <c r="P482" s="382"/>
      <c r="Q482" s="382"/>
      <c r="R482" s="382"/>
      <c r="S482" s="382"/>
      <c r="T482" s="382"/>
      <c r="U482" s="382"/>
      <c r="V482" s="382"/>
      <c r="W482" s="382"/>
      <c r="X482" s="382"/>
      <c r="Y482" s="382"/>
      <c r="Z482" s="382"/>
      <c r="AA482" s="382"/>
      <c r="AB482" s="382"/>
      <c r="AC482" s="382"/>
      <c r="AD482" s="382"/>
      <c r="AE482" s="382"/>
      <c r="AF482" s="382"/>
      <c r="AG482" s="382"/>
      <c r="AH482" s="382"/>
      <c r="AI482" s="382"/>
      <c r="AJ482" s="383"/>
      <c r="AK482" s="383"/>
      <c r="AL482" s="383"/>
      <c r="AM482" s="383"/>
      <c r="AN482" s="383"/>
      <c r="AO482" s="383"/>
      <c r="AP482" s="383"/>
      <c r="AQ482" s="383"/>
      <c r="AR482" s="383"/>
      <c r="AS482" s="383"/>
      <c r="AT482" s="383"/>
      <c r="AU482" s="383"/>
      <c r="AV482" s="383"/>
      <c r="AW482" s="383"/>
      <c r="AX482" s="383"/>
      <c r="AY482" s="133"/>
      <c r="BE482" s="24" t="str">
        <f t="shared" si="73"/>
        <v>Saudi Arabia</v>
      </c>
      <c r="BF482" s="24"/>
    </row>
    <row r="483" spans="1:60" outlineLevel="1">
      <c r="A483" s="70"/>
      <c r="B483" s="27" t="s">
        <v>464</v>
      </c>
      <c r="C483" s="86" t="str">
        <f t="shared" si="72"/>
        <v>Saudi Arabia</v>
      </c>
      <c r="E483" s="64" t="str">
        <f>IFERROR(INDEX(Insights[],MATCH($A$479,Insights[Country],0),MATCH($E$9,Insights[#Headers],0)),"")</f>
        <v>EU</v>
      </c>
      <c r="F483" s="382"/>
      <c r="G483" s="382"/>
      <c r="H483" s="382"/>
      <c r="I483" s="382"/>
      <c r="J483" s="382"/>
      <c r="K483" s="382"/>
      <c r="L483" s="382"/>
      <c r="M483" s="382"/>
      <c r="N483" s="382"/>
      <c r="O483" s="382"/>
      <c r="P483" s="382"/>
      <c r="Q483" s="382"/>
      <c r="R483" s="382"/>
      <c r="S483" s="382"/>
      <c r="T483" s="382"/>
      <c r="U483" s="382"/>
      <c r="V483" s="382"/>
      <c r="W483" s="382"/>
      <c r="X483" s="382"/>
      <c r="Y483" s="382"/>
      <c r="Z483" s="382"/>
      <c r="AA483" s="382"/>
      <c r="AB483" s="382"/>
      <c r="AC483" s="382"/>
      <c r="AD483" s="382"/>
      <c r="AE483" s="382"/>
      <c r="AF483" s="382"/>
      <c r="AG483" s="382"/>
      <c r="AH483" s="382"/>
      <c r="AI483" s="382"/>
      <c r="AJ483" s="383"/>
      <c r="AK483" s="383"/>
      <c r="AL483" s="383"/>
      <c r="AM483" s="383"/>
      <c r="AN483" s="383"/>
      <c r="AO483" s="383"/>
      <c r="AP483" s="383"/>
      <c r="AQ483" s="383"/>
      <c r="AR483" s="383"/>
      <c r="AS483" s="383"/>
      <c r="AT483" s="383"/>
      <c r="AU483" s="383"/>
      <c r="AV483" s="383"/>
      <c r="AW483" s="383"/>
      <c r="AX483" s="383"/>
      <c r="AY483" s="133"/>
      <c r="BE483" s="24" t="str">
        <f t="shared" si="73"/>
        <v>Saudi Arabia</v>
      </c>
      <c r="BF483" s="24"/>
    </row>
    <row r="484" spans="1:60" outlineLevel="1">
      <c r="A484" s="70"/>
      <c r="B484" s="27">
        <v>1</v>
      </c>
      <c r="C484" s="86" t="str">
        <f t="shared" si="72"/>
        <v>Saudi Arabia</v>
      </c>
      <c r="E484" s="64" t="str">
        <f>IFERROR(INDEX(Insights[],MATCH($A$479,Insights[Country],0),MATCH($E$9,Insights[#Headers],0)),"")</f>
        <v>EU</v>
      </c>
      <c r="F484" s="382"/>
      <c r="G484" s="382"/>
      <c r="H484" s="382"/>
      <c r="I484" s="382"/>
      <c r="J484" s="382"/>
      <c r="K484" s="382"/>
      <c r="L484" s="382"/>
      <c r="M484" s="382"/>
      <c r="N484" s="382"/>
      <c r="O484" s="382"/>
      <c r="P484" s="382"/>
      <c r="Q484" s="382"/>
      <c r="R484" s="382"/>
      <c r="S484" s="382"/>
      <c r="T484" s="382"/>
      <c r="U484" s="382"/>
      <c r="V484" s="382"/>
      <c r="W484" s="382"/>
      <c r="X484" s="382"/>
      <c r="Y484" s="382"/>
      <c r="Z484" s="382"/>
      <c r="AA484" s="382"/>
      <c r="AB484" s="382"/>
      <c r="AC484" s="382"/>
      <c r="AD484" s="382"/>
      <c r="AE484" s="382"/>
      <c r="AF484" s="382"/>
      <c r="AG484" s="382"/>
      <c r="AH484" s="382"/>
      <c r="AI484" s="382"/>
      <c r="AJ484" s="383"/>
      <c r="AK484" s="383"/>
      <c r="AL484" s="383"/>
      <c r="AM484" s="383"/>
      <c r="AN484" s="383"/>
      <c r="AO484" s="383"/>
      <c r="AP484" s="383"/>
      <c r="AQ484" s="383"/>
      <c r="AR484" s="383"/>
      <c r="AS484" s="383"/>
      <c r="AT484" s="383"/>
      <c r="AU484" s="383"/>
      <c r="AV484" s="383"/>
      <c r="AW484" s="383"/>
      <c r="AX484" s="383"/>
      <c r="AY484" s="133"/>
      <c r="BE484" s="24" t="str">
        <f t="shared" si="73"/>
        <v>Saudi Arabia</v>
      </c>
      <c r="BF484" s="24"/>
    </row>
    <row r="485" spans="1:60" outlineLevel="1">
      <c r="A485" s="70"/>
      <c r="B485" s="27">
        <v>1</v>
      </c>
      <c r="C485" s="86" t="str">
        <f t="shared" si="72"/>
        <v>Saudi Arabia</v>
      </c>
      <c r="E485" s="64" t="str">
        <f>IFERROR(INDEX(Insights[],MATCH($A$479,Insights[Country],0),MATCH($E$9,Insights[#Headers],0)),"")</f>
        <v>EU</v>
      </c>
      <c r="F485" s="382"/>
      <c r="G485" s="382"/>
      <c r="H485" s="382"/>
      <c r="I485" s="382"/>
      <c r="J485" s="382"/>
      <c r="K485" s="382"/>
      <c r="L485" s="382"/>
      <c r="M485" s="382"/>
      <c r="N485" s="382"/>
      <c r="O485" s="382"/>
      <c r="P485" s="382"/>
      <c r="Q485" s="382"/>
      <c r="R485" s="382"/>
      <c r="S485" s="382"/>
      <c r="T485" s="382"/>
      <c r="U485" s="382"/>
      <c r="V485" s="382"/>
      <c r="W485" s="382"/>
      <c r="X485" s="382"/>
      <c r="Y485" s="382"/>
      <c r="Z485" s="382"/>
      <c r="AA485" s="382"/>
      <c r="AB485" s="382"/>
      <c r="AC485" s="382"/>
      <c r="AD485" s="382"/>
      <c r="AE485" s="382"/>
      <c r="AF485" s="382"/>
      <c r="AG485" s="382"/>
      <c r="AH485" s="382"/>
      <c r="AI485" s="382"/>
      <c r="AJ485" s="383"/>
      <c r="AK485" s="383"/>
      <c r="AL485" s="383"/>
      <c r="AM485" s="383"/>
      <c r="AN485" s="383"/>
      <c r="AO485" s="383"/>
      <c r="AP485" s="383"/>
      <c r="AQ485" s="383"/>
      <c r="AR485" s="383"/>
      <c r="AS485" s="383"/>
      <c r="AT485" s="383"/>
      <c r="AU485" s="383"/>
      <c r="AV485" s="383"/>
      <c r="AW485" s="383"/>
      <c r="AX485" s="383"/>
      <c r="AY485" s="133"/>
      <c r="BE485" s="24" t="str">
        <f t="shared" si="73"/>
        <v>Saudi Arabia</v>
      </c>
      <c r="BF485" s="24"/>
    </row>
    <row r="486" spans="1:60" hidden="1" outlineLevel="2">
      <c r="A486" s="70"/>
      <c r="B486" s="27">
        <v>1</v>
      </c>
      <c r="C486" s="86" t="str">
        <f t="shared" si="72"/>
        <v>Saudi Arabia</v>
      </c>
      <c r="E486" s="64" t="str">
        <f>IFERROR(INDEX(Insights[],MATCH($A$479,Insights[Country],0),MATCH($E$9,Insights[#Headers],0)),"")</f>
        <v>EU</v>
      </c>
      <c r="F486" s="382"/>
      <c r="G486" s="382"/>
      <c r="H486" s="382"/>
      <c r="I486" s="382"/>
      <c r="J486" s="382"/>
      <c r="K486" s="382"/>
      <c r="L486" s="382"/>
      <c r="M486" s="382"/>
      <c r="N486" s="382"/>
      <c r="O486" s="382"/>
      <c r="P486" s="382"/>
      <c r="Q486" s="382"/>
      <c r="R486" s="382"/>
      <c r="S486" s="382"/>
      <c r="T486" s="382"/>
      <c r="U486" s="382"/>
      <c r="V486" s="382"/>
      <c r="W486" s="382"/>
      <c r="X486" s="382"/>
      <c r="Y486" s="382"/>
      <c r="Z486" s="382"/>
      <c r="AA486" s="382"/>
      <c r="AB486" s="382"/>
      <c r="AC486" s="382"/>
      <c r="AD486" s="382"/>
      <c r="AE486" s="382"/>
      <c r="AF486" s="382"/>
      <c r="AG486" s="382"/>
      <c r="AH486" s="382"/>
      <c r="AI486" s="382"/>
      <c r="AJ486" s="383"/>
      <c r="AK486" s="383"/>
      <c r="AL486" s="383"/>
      <c r="AM486" s="383"/>
      <c r="AN486" s="383"/>
      <c r="AO486" s="383"/>
      <c r="AP486" s="383"/>
      <c r="AQ486" s="383"/>
      <c r="AR486" s="383"/>
      <c r="AS486" s="383"/>
      <c r="AT486" s="383"/>
      <c r="AU486" s="383"/>
      <c r="AV486" s="383"/>
      <c r="AW486" s="383"/>
      <c r="AX486" s="383"/>
      <c r="AY486" s="133"/>
      <c r="BE486" s="24" t="str">
        <f t="shared" si="73"/>
        <v>Saudi Arabia</v>
      </c>
      <c r="BF486" s="24"/>
    </row>
    <row r="487" spans="1:60" hidden="1" outlineLevel="2">
      <c r="A487" s="70"/>
      <c r="B487" s="27">
        <v>1</v>
      </c>
      <c r="C487" s="86" t="str">
        <f t="shared" si="72"/>
        <v>Saudi Arabia</v>
      </c>
      <c r="E487" s="64" t="str">
        <f>IFERROR(INDEX(Insights[],MATCH($A$479,Insights[Country],0),MATCH($E$9,Insights[#Headers],0)),"")</f>
        <v>EU</v>
      </c>
      <c r="F487" s="382"/>
      <c r="G487" s="382"/>
      <c r="H487" s="382"/>
      <c r="I487" s="382"/>
      <c r="J487" s="382"/>
      <c r="K487" s="382"/>
      <c r="L487" s="382"/>
      <c r="M487" s="382"/>
      <c r="N487" s="382"/>
      <c r="O487" s="382"/>
      <c r="P487" s="382"/>
      <c r="Q487" s="382"/>
      <c r="R487" s="382"/>
      <c r="S487" s="382"/>
      <c r="T487" s="382"/>
      <c r="U487" s="382"/>
      <c r="V487" s="382"/>
      <c r="W487" s="382"/>
      <c r="X487" s="382"/>
      <c r="Y487" s="382"/>
      <c r="Z487" s="382"/>
      <c r="AA487" s="382"/>
      <c r="AB487" s="382"/>
      <c r="AC487" s="382"/>
      <c r="AD487" s="382"/>
      <c r="AE487" s="382"/>
      <c r="AF487" s="382"/>
      <c r="AG487" s="382"/>
      <c r="AH487" s="382"/>
      <c r="AI487" s="382"/>
      <c r="AJ487" s="383"/>
      <c r="AK487" s="383"/>
      <c r="AL487" s="383"/>
      <c r="AM487" s="383"/>
      <c r="AN487" s="383"/>
      <c r="AO487" s="383"/>
      <c r="AP487" s="383"/>
      <c r="AQ487" s="383"/>
      <c r="AR487" s="383"/>
      <c r="AS487" s="383"/>
      <c r="AT487" s="383"/>
      <c r="AU487" s="383"/>
      <c r="AV487" s="383"/>
      <c r="AW487" s="383"/>
      <c r="AX487" s="383"/>
      <c r="AY487" s="133"/>
      <c r="BE487" s="24" t="str">
        <f t="shared" si="73"/>
        <v>Saudi Arabia</v>
      </c>
      <c r="BF487" s="24"/>
    </row>
    <row r="488" spans="1:60" hidden="1" outlineLevel="2">
      <c r="A488" s="70"/>
      <c r="B488" s="27">
        <v>2</v>
      </c>
      <c r="C488" s="86" t="str">
        <f t="shared" si="72"/>
        <v>Saudi Arabia</v>
      </c>
      <c r="E488" s="64" t="str">
        <f>IFERROR(INDEX(Insights[],MATCH($A$479,Insights[Country],0),MATCH($E$9,Insights[#Headers],0)),"")</f>
        <v>EU</v>
      </c>
      <c r="F488" s="382"/>
      <c r="G488" s="382"/>
      <c r="H488" s="382"/>
      <c r="I488" s="382"/>
      <c r="J488" s="382"/>
      <c r="K488" s="382"/>
      <c r="L488" s="382"/>
      <c r="M488" s="382"/>
      <c r="N488" s="382"/>
      <c r="O488" s="382"/>
      <c r="P488" s="382"/>
      <c r="Q488" s="382"/>
      <c r="R488" s="382"/>
      <c r="S488" s="382"/>
      <c r="T488" s="382"/>
      <c r="U488" s="382"/>
      <c r="V488" s="382"/>
      <c r="W488" s="382"/>
      <c r="X488" s="382"/>
      <c r="Y488" s="382"/>
      <c r="Z488" s="382"/>
      <c r="AA488" s="382"/>
      <c r="AB488" s="382"/>
      <c r="AC488" s="382"/>
      <c r="AD488" s="382"/>
      <c r="AE488" s="382"/>
      <c r="AF488" s="382"/>
      <c r="AG488" s="382"/>
      <c r="AH488" s="382"/>
      <c r="AI488" s="382"/>
      <c r="AJ488" s="383"/>
      <c r="AK488" s="383"/>
      <c r="AL488" s="383"/>
      <c r="AM488" s="383"/>
      <c r="AN488" s="383"/>
      <c r="AO488" s="383"/>
      <c r="AP488" s="383"/>
      <c r="AQ488" s="383"/>
      <c r="AR488" s="383"/>
      <c r="AS488" s="383"/>
      <c r="AT488" s="383"/>
      <c r="AU488" s="383"/>
      <c r="AV488" s="383"/>
      <c r="AW488" s="383"/>
      <c r="AX488" s="383"/>
      <c r="AY488" s="133"/>
      <c r="BE488" s="24" t="str">
        <f t="shared" si="73"/>
        <v>Saudi Arabia</v>
      </c>
      <c r="BF488" s="24"/>
    </row>
    <row r="489" spans="1:60" hidden="1" outlineLevel="2">
      <c r="A489" s="70"/>
      <c r="B489" s="27">
        <v>2</v>
      </c>
      <c r="C489" s="86" t="str">
        <f t="shared" si="72"/>
        <v>Saudi Arabia</v>
      </c>
      <c r="E489" s="64" t="str">
        <f>IFERROR(INDEX(Insights[],MATCH($A$479,Insights[Country],0),MATCH($E$9,Insights[#Headers],0)),"")</f>
        <v>EU</v>
      </c>
      <c r="F489" s="382"/>
      <c r="G489" s="382"/>
      <c r="H489" s="382"/>
      <c r="I489" s="382"/>
      <c r="J489" s="382"/>
      <c r="K489" s="382"/>
      <c r="L489" s="382"/>
      <c r="M489" s="382"/>
      <c r="N489" s="382"/>
      <c r="O489" s="382"/>
      <c r="P489" s="382"/>
      <c r="Q489" s="382"/>
      <c r="R489" s="382"/>
      <c r="S489" s="382"/>
      <c r="T489" s="382"/>
      <c r="U489" s="382"/>
      <c r="V489" s="382"/>
      <c r="W489" s="382"/>
      <c r="X489" s="382"/>
      <c r="Y489" s="382"/>
      <c r="Z489" s="382"/>
      <c r="AA489" s="382"/>
      <c r="AB489" s="382"/>
      <c r="AC489" s="382"/>
      <c r="AD489" s="382"/>
      <c r="AE489" s="382"/>
      <c r="AF489" s="382"/>
      <c r="AG489" s="382"/>
      <c r="AH489" s="382"/>
      <c r="AI489" s="382"/>
      <c r="AJ489" s="383"/>
      <c r="AK489" s="383"/>
      <c r="AL489" s="383"/>
      <c r="AM489" s="383"/>
      <c r="AN489" s="383"/>
      <c r="AO489" s="383"/>
      <c r="AP489" s="383"/>
      <c r="AQ489" s="383"/>
      <c r="AR489" s="383"/>
      <c r="AS489" s="383"/>
      <c r="AT489" s="383"/>
      <c r="AU489" s="383"/>
      <c r="AV489" s="383"/>
      <c r="AW489" s="383"/>
      <c r="AX489" s="383"/>
      <c r="AY489" s="133"/>
      <c r="BE489" s="24" t="str">
        <f t="shared" si="73"/>
        <v>Saudi Arabia</v>
      </c>
      <c r="BF489" s="24"/>
    </row>
    <row r="490" spans="1:60" hidden="1" outlineLevel="2">
      <c r="A490" s="70"/>
      <c r="B490" s="27">
        <v>2</v>
      </c>
      <c r="C490" s="86" t="str">
        <f t="shared" si="72"/>
        <v>Saudi Arabia</v>
      </c>
      <c r="E490" s="64" t="str">
        <f>IFERROR(INDEX(Insights[],MATCH($A$479,Insights[Country],0),MATCH($E$9,Insights[#Headers],0)),"")</f>
        <v>EU</v>
      </c>
      <c r="F490" s="382"/>
      <c r="G490" s="382"/>
      <c r="H490" s="382"/>
      <c r="I490" s="382"/>
      <c r="J490" s="382"/>
      <c r="K490" s="382"/>
      <c r="L490" s="382"/>
      <c r="M490" s="382"/>
      <c r="N490" s="382"/>
      <c r="O490" s="382"/>
      <c r="P490" s="382"/>
      <c r="Q490" s="382"/>
      <c r="R490" s="382"/>
      <c r="S490" s="382"/>
      <c r="T490" s="382"/>
      <c r="U490" s="382"/>
      <c r="V490" s="382"/>
      <c r="W490" s="382"/>
      <c r="X490" s="382"/>
      <c r="Y490" s="382"/>
      <c r="Z490" s="382"/>
      <c r="AA490" s="382"/>
      <c r="AB490" s="382"/>
      <c r="AC490" s="382"/>
      <c r="AD490" s="382"/>
      <c r="AE490" s="382"/>
      <c r="AF490" s="382"/>
      <c r="AG490" s="382"/>
      <c r="AH490" s="382"/>
      <c r="AI490" s="382"/>
      <c r="AJ490" s="383"/>
      <c r="AK490" s="383"/>
      <c r="AL490" s="383"/>
      <c r="AM490" s="383"/>
      <c r="AN490" s="383"/>
      <c r="AO490" s="383"/>
      <c r="AP490" s="383"/>
      <c r="AQ490" s="383"/>
      <c r="AR490" s="383"/>
      <c r="AS490" s="383"/>
      <c r="AT490" s="383"/>
      <c r="AU490" s="383"/>
      <c r="AV490" s="383"/>
      <c r="AW490" s="383"/>
      <c r="AX490" s="383"/>
      <c r="AY490" s="133"/>
      <c r="BE490" s="24" t="str">
        <f t="shared" si="73"/>
        <v>Saudi Arabia</v>
      </c>
      <c r="BF490" s="24"/>
    </row>
    <row r="491" spans="1:60" hidden="1" outlineLevel="2">
      <c r="A491" s="70"/>
      <c r="B491" s="27">
        <v>2</v>
      </c>
      <c r="C491" s="86" t="str">
        <f t="shared" si="72"/>
        <v>Saudi Arabia</v>
      </c>
      <c r="E491" s="64" t="str">
        <f>IFERROR(INDEX(Insights[],MATCH($A$479,Insights[Country],0),MATCH($E$9,Insights[#Headers],0)),"")</f>
        <v>EU</v>
      </c>
      <c r="F491" s="382"/>
      <c r="G491" s="382"/>
      <c r="H491" s="382"/>
      <c r="I491" s="382"/>
      <c r="J491" s="382"/>
      <c r="K491" s="382"/>
      <c r="L491" s="382"/>
      <c r="M491" s="382"/>
      <c r="N491" s="382"/>
      <c r="O491" s="382"/>
      <c r="P491" s="382"/>
      <c r="Q491" s="382"/>
      <c r="R491" s="382"/>
      <c r="S491" s="382"/>
      <c r="T491" s="382"/>
      <c r="U491" s="382"/>
      <c r="V491" s="382"/>
      <c r="W491" s="382"/>
      <c r="X491" s="382"/>
      <c r="Y491" s="382"/>
      <c r="Z491" s="382"/>
      <c r="AA491" s="382"/>
      <c r="AB491" s="382"/>
      <c r="AC491" s="382"/>
      <c r="AD491" s="382"/>
      <c r="AE491" s="382"/>
      <c r="AF491" s="382"/>
      <c r="AG491" s="382"/>
      <c r="AH491" s="382"/>
      <c r="AI491" s="382"/>
      <c r="AJ491" s="383"/>
      <c r="AK491" s="383"/>
      <c r="AL491" s="383"/>
      <c r="AM491" s="383"/>
      <c r="AN491" s="383"/>
      <c r="AO491" s="383"/>
      <c r="AP491" s="383"/>
      <c r="AQ491" s="383"/>
      <c r="AR491" s="383"/>
      <c r="AS491" s="383"/>
      <c r="AT491" s="383"/>
      <c r="AU491" s="383"/>
      <c r="AV491" s="383"/>
      <c r="AW491" s="383"/>
      <c r="AX491" s="383"/>
      <c r="AY491" s="133"/>
      <c r="BE491" s="24" t="str">
        <f t="shared" si="73"/>
        <v>Saudi Arabia</v>
      </c>
      <c r="BF491" s="24"/>
    </row>
    <row r="492" spans="1:60" s="68" customFormat="1" ht="30">
      <c r="A492" s="69" t="str">
        <f>References!A273</f>
        <v>Singapore</v>
      </c>
      <c r="B492" s="61"/>
      <c r="C492" s="88"/>
      <c r="D492" s="90"/>
      <c r="E492" s="63" t="str">
        <f>IFERROR(INDEX(Insights[],MATCH($A$492,Insights[Country],0),MATCH($E$9,Insights[#Headers],0)),"")</f>
        <v>APAC</v>
      </c>
      <c r="F492" s="384"/>
      <c r="G492" s="384"/>
      <c r="H492" s="384"/>
      <c r="I492" s="384"/>
      <c r="J492" s="384"/>
      <c r="K492" s="384"/>
      <c r="L492" s="384"/>
      <c r="M492" s="384"/>
      <c r="N492" s="384"/>
      <c r="O492" s="384"/>
      <c r="P492" s="384"/>
      <c r="Q492" s="384"/>
      <c r="R492" s="384"/>
      <c r="S492" s="384"/>
      <c r="T492" s="384"/>
      <c r="U492" s="384"/>
      <c r="V492" s="384"/>
      <c r="W492" s="384"/>
      <c r="X492" s="384"/>
      <c r="Y492" s="384"/>
      <c r="Z492" s="384"/>
      <c r="AA492" s="384"/>
      <c r="AB492" s="384"/>
      <c r="AC492" s="384"/>
      <c r="AD492" s="384"/>
      <c r="AE492" s="384"/>
      <c r="AF492" s="384"/>
      <c r="AG492" s="384"/>
      <c r="AH492" s="384"/>
      <c r="AI492" s="384"/>
      <c r="AJ492" s="385"/>
      <c r="AK492" s="385"/>
      <c r="AL492" s="385"/>
      <c r="AM492" s="385"/>
      <c r="AN492" s="385"/>
      <c r="AO492" s="385"/>
      <c r="AP492" s="385"/>
      <c r="AQ492" s="385"/>
      <c r="AR492" s="385"/>
      <c r="AS492" s="385"/>
      <c r="AT492" s="385"/>
      <c r="AU492" s="385"/>
      <c r="AV492" s="385"/>
      <c r="AW492" s="385"/>
      <c r="AX492" s="385"/>
      <c r="AY492" s="87" t="str">
        <f>_xlfn.XLOOKUP(A492,CountrySelect[Country],CountrySelect[Location Name])</f>
        <v>Bayer (South East Asia) Pte. Ltd.</v>
      </c>
      <c r="AZ492" s="87">
        <f>_xlfn.XLOOKUP(A492,CountrySelect[Country],CountrySelect[Recipient Name])</f>
        <v>0</v>
      </c>
      <c r="BA492" s="87" t="str">
        <f>_xlfn.XLOOKUP(A492,CountrySelect[Country],CountrySelect[Address Line 1])</f>
        <v>2 Tanjong Katong Road</v>
      </c>
      <c r="BB492" s="87" t="str">
        <f>_xlfn.XLOOKUP(A492,CountrySelect[Country],CountrySelect[Address Line 2])</f>
        <v>#07-01</v>
      </c>
      <c r="BC492" s="87" t="e">
        <f>IF(_xlfn.XLOOKUP(A492,#REF!,#REF!)="","",_xlfn.XLOOKUP(A492,#REF!,#REF!))</f>
        <v>#REF!</v>
      </c>
      <c r="BD492" s="87" t="str">
        <f>_xlfn.XLOOKUP(A492,CountrySelect[Country],CountrySelect[City])</f>
        <v xml:space="preserve"> Paya Lebar Quarter</v>
      </c>
      <c r="BE492" s="87" t="str">
        <f>A492</f>
        <v>Singapore</v>
      </c>
      <c r="BF492" s="87" t="str">
        <f>_xlfn.XLOOKUP(A492,CountrySelect[Country],CountrySelect[Postal/Zip Code])</f>
        <v>49514</v>
      </c>
      <c r="BG492" s="87">
        <f>_xlfn.XLOOKUP(A492,CountrySelect[Country],CountrySelect[Telephone])</f>
        <v>0</v>
      </c>
      <c r="BH492" s="87">
        <f>_xlfn.XLOOKUP(A492,CountrySelect[Country],CountrySelect[Email])</f>
        <v>0</v>
      </c>
    </row>
    <row r="493" spans="1:60" outlineLevel="1">
      <c r="A493" s="70"/>
      <c r="B493" s="27" t="s">
        <v>464</v>
      </c>
      <c r="C493" s="86" t="str">
        <f>$A$492</f>
        <v>Singapore</v>
      </c>
      <c r="D493" s="83" t="s">
        <v>465</v>
      </c>
      <c r="E493" s="64" t="str">
        <f>IFERROR(INDEX(Insights[],MATCH($A$492,Insights[Country],0),MATCH($E$9,Insights[#Headers],0)),"")</f>
        <v>APAC</v>
      </c>
      <c r="F493" s="381"/>
      <c r="G493" s="381"/>
      <c r="H493" s="381"/>
      <c r="I493" s="381"/>
      <c r="J493" s="381"/>
      <c r="K493" s="381"/>
      <c r="L493" s="381"/>
      <c r="M493" s="381"/>
      <c r="N493" s="381"/>
      <c r="O493" s="381"/>
      <c r="P493" s="381"/>
      <c r="Q493" s="381"/>
      <c r="R493" s="381"/>
      <c r="S493" s="381"/>
      <c r="T493" s="381"/>
      <c r="U493" s="381"/>
      <c r="V493" s="381"/>
      <c r="W493" s="381"/>
      <c r="X493" s="381"/>
      <c r="Y493" s="381"/>
      <c r="Z493" s="381"/>
      <c r="AA493" s="381"/>
      <c r="AB493" s="381"/>
      <c r="AC493" s="381"/>
      <c r="AD493" s="381"/>
      <c r="AE493" s="381"/>
      <c r="AF493" s="381"/>
      <c r="AG493" s="381"/>
      <c r="AH493" s="381"/>
      <c r="AI493" s="381"/>
      <c r="AJ493" s="382" cm="1">
        <f t="array" ref="AJ493">IFERROR(_xlfn.XLOOKUP($A492,LangRef[[Country]:[Country]],LangRef[[Sites]:[Sites]])*$D$7,"")</f>
        <v>0</v>
      </c>
      <c r="AK493" s="382" cm="1">
        <f t="array" ref="AK493">IFERROR(_xlfn.XLOOKUP($A492,LangRef[[Country]:[Country]],LangRef[[Sites]:[Sites]])*$D$7,"")</f>
        <v>0</v>
      </c>
      <c r="AL493" s="382" cm="1">
        <f t="array" ref="AL493">IFERROR(_xlfn.XLOOKUP($A492,LangRef[[Country]:[Country]],LangRef[[Sites]:[Sites]])*$D$7,"")</f>
        <v>0</v>
      </c>
      <c r="AM493" s="382" cm="1">
        <f t="array" ref="AM493">IFERROR(_xlfn.XLOOKUP($A492,LangRef[[Country]:[Country]],LangRef[[Sites]:[Sites]])*$D$7,"")</f>
        <v>0</v>
      </c>
      <c r="AN493" s="382" cm="1">
        <f t="array" ref="AN493">IFERROR(_xlfn.XLOOKUP($A492,LangRef[[Country]:[Country]],LangRef[[Sites]:[Sites]])*$D$7,"")</f>
        <v>0</v>
      </c>
      <c r="AO493" s="382" cm="1">
        <f t="array" ref="AO493">IFERROR(_xlfn.XLOOKUP($A492,LangRef[[Country]:[Country]],LangRef[[Sites]:[Sites]])*$D$7,"")</f>
        <v>0</v>
      </c>
      <c r="AP493" s="382" cm="1">
        <f t="array" ref="AP493">IFERROR(_xlfn.XLOOKUP($A492,LangRef[[Country]:[Country]],LangRef[[Sites]:[Sites]])*$D$7,"")</f>
        <v>0</v>
      </c>
      <c r="AQ493" s="382" cm="1">
        <f t="array" ref="AQ493">IFERROR(_xlfn.XLOOKUP($A492,LangRef[[Country]:[Country]],LangRef[[Sites]:[Sites]])*$D$7,"")</f>
        <v>0</v>
      </c>
      <c r="AR493" s="382" cm="1">
        <f t="array" ref="AR493">IFERROR(_xlfn.XLOOKUP($A492,LangRef[[Country]:[Country]],LangRef[[Sites]:[Sites]])*$D$7,"")</f>
        <v>0</v>
      </c>
      <c r="AS493" s="382" cm="1">
        <f t="array" ref="AS493">IFERROR(_xlfn.XLOOKUP($A492,LangRef[[Country]:[Country]],LangRef[[Sites]:[Sites]])*$D$7,"")</f>
        <v>0</v>
      </c>
      <c r="AT493" s="382" cm="1">
        <f t="array" ref="AT493">IFERROR(_xlfn.XLOOKUP($A492,LangRef[[Country]:[Country]],LangRef[[Sites]:[Sites]])*$D$7,"")</f>
        <v>0</v>
      </c>
      <c r="AU493" s="382" cm="1">
        <f t="array" ref="AU493">IFERROR(_xlfn.XLOOKUP($A492,LangRef[[Country]:[Country]],LangRef[[Sites]:[Sites]])*$D$7,"")</f>
        <v>0</v>
      </c>
      <c r="AV493" s="382" cm="1">
        <f t="array" ref="AV493">IFERROR(_xlfn.XLOOKUP($A492,LangRef[[Country]:[Country]],LangRef[[Sites]:[Sites]])*$D$7,"")</f>
        <v>0</v>
      </c>
      <c r="AW493" s="382" cm="1">
        <f t="array" ref="AW493">IFERROR(_xlfn.XLOOKUP($A492,LangRef[[Country]:[Country]],LangRef[[Sites]:[Sites]])*$D$7,"")</f>
        <v>0</v>
      </c>
      <c r="AX493" s="382" cm="1">
        <f t="array" ref="AX493">IFERROR(_xlfn.XLOOKUP($A492,LangRef[[Country]:[Country]],LangRef[[Sites]:[Sites]])*$D$7,"")</f>
        <v>0</v>
      </c>
      <c r="AY493" s="28"/>
      <c r="BE493" s="24" t="str">
        <f>C493</f>
        <v>Singapore</v>
      </c>
      <c r="BF493" s="24"/>
    </row>
    <row r="494" spans="1:60" outlineLevel="1">
      <c r="A494" s="70"/>
      <c r="B494" s="27" t="s">
        <v>464</v>
      </c>
      <c r="C494" s="86" t="str">
        <f t="shared" ref="C494:C504" si="74">$A$492</f>
        <v>Singapore</v>
      </c>
      <c r="D494" s="83" t="str" cm="1">
        <f t="array" ref="D494:D496">_xlfn._xlws.FILTER(References!$H$237:$H$310,References!$G$237:$G$310='Printing Tracker'!A492)</f>
        <v>Malay</v>
      </c>
      <c r="E494" s="64" t="str">
        <f>IFERROR(INDEX(Insights[],MATCH($A$492,Insights[Country],0),MATCH($E$9,Insights[#Headers],0)),"")</f>
        <v>APAC</v>
      </c>
      <c r="F494" s="382" cm="1">
        <f t="array" ref="F494">IFERROR(_xlfn.CEILING.MATH(IF($D$8="",_xlfn.XLOOKUP($A492,LangRef[[Country]:[Country]],LangRef[[Screened Patients]:[Screened Patients]])*$D$5,_xlfn.XLOOKUP($A492,LangRef[[Country]:[Country]],LangRef[[Screened Patients]:[Screened Patients]])*$D$5*$D$8),10),"")</f>
        <v>0</v>
      </c>
      <c r="G494" s="382" cm="1">
        <f t="array" ref="G494">IFERROR(_xlfn.CEILING.MATH(IF($D$8="",_xlfn.XLOOKUP($A492,LangRef[[Country]:[Country]],LangRef[[Screened Patients]:[Screened Patients]])*$G$1,_xlfn.XLOOKUP($A492,LangRef[[Country]:[Country]],LangRef[[Sites]:[Sites]])*$G$1*$D$8),5),"")</f>
        <v>0</v>
      </c>
      <c r="H494" s="382" cm="1">
        <f t="array" ref="H494">IFERROR(_xlfn.CEILING.MATH(IF($D$8="",_xlfn.XLOOKUP($A492,LangRef[[Country]:[Country]],LangRef[[Screened Patients]:[Screened Patients]])*$D$5,_xlfn.XLOOKUP($A492,LangRef[[Country]:[Country]],LangRef[[Screened Patients]:[Screened Patients]])*$D$5*$D$8),10),"")</f>
        <v>0</v>
      </c>
      <c r="I494" s="382" cm="1">
        <f t="array" ref="I494">IFERROR(_xlfn.CEILING.MATH(IF($D$8="",_xlfn.XLOOKUP($A492,LangRef[[Country]:[Country]],LangRef[[Screened Patients]:[Screened Patients]])*$D$5,_xlfn.XLOOKUP($A492,LangRef[[Country]:[Country]],LangRef[[Screened Patients]:[Screened Patients]])*$D$5*$D$8),10),"")</f>
        <v>0</v>
      </c>
      <c r="J494" s="382" cm="1">
        <f t="array" ref="J494">IFERROR(_xlfn.CEILING.MATH(IF($D$8="",_xlfn.XLOOKUP($A492,LangRef[[Country]:[Country]],LangRef[[Screened Patients]:[Screened Patients]])*$D$5,_xlfn.XLOOKUP($A492,LangRef[[Country]:[Country]],LangRef[[Screened Patients]:[Screened Patients]])*$D$5*$D$8),10),"")</f>
        <v>0</v>
      </c>
      <c r="K494" s="382" cm="1">
        <f t="array" ref="K494">IFERROR(_xlfn.CEILING.MATH(IF($D$8="",_xlfn.XLOOKUP($A492,LangRef[[Country]:[Country]],LangRef[[Screened Patients]:[Screened Patients]])*$D$5,_xlfn.XLOOKUP($A492,LangRef[[Country]:[Country]],LangRef[[Screened Patients]:[Screened Patients]])*$D$5*$D$8),10),"")</f>
        <v>0</v>
      </c>
      <c r="L494" s="382" cm="1">
        <f t="array" ref="L494">IFERROR(_xlfn.CEILING.MATH(IF($D$8="",_xlfn.XLOOKUP($A492,LangRef[[Country]:[Country]],LangRef[[Screened Patients]:[Screened Patients]])*$D$5,_xlfn.XLOOKUP($A492,LangRef[[Country]:[Country]],LangRef[[Screened Patients]:[Screened Patients]])*$D$5*$D$8),10),"")</f>
        <v>0</v>
      </c>
      <c r="M494" s="382" cm="1">
        <f t="array" ref="M494">IFERROR(_xlfn.CEILING.MATH(IF($D$8="",_xlfn.XLOOKUP($A492,LangRef[[Country]:[Country]],LangRef[[Screened Patients]:[Screened Patients]])*$D$5,_xlfn.XLOOKUP($A492,LangRef[[Country]:[Country]],LangRef[[Screened Patients]:[Screened Patients]])*$D$5*$D$8),10),"")</f>
        <v>0</v>
      </c>
      <c r="N494" s="382" cm="1">
        <f t="array" ref="N494">IFERROR(_xlfn.CEILING.MATH(IF($D$8="",_xlfn.XLOOKUP($A492,LangRef[[Country]:[Country]],LangRef[[Screened Patients]:[Screened Patients]])*$D$5,_xlfn.XLOOKUP($A492,LangRef[[Country]:[Country]],LangRef[[Screened Patients]:[Screened Patients]])*$D$5*$D$8),10),"")</f>
        <v>0</v>
      </c>
      <c r="O494" s="382" cm="1">
        <f t="array" ref="O494">IFERROR(_xlfn.CEILING.MATH(IF($D$8="",_xlfn.XLOOKUP($A492,LangRef[[Country]:[Country]],LangRef[[Screened Patients]:[Screened Patients]])*$D$5,_xlfn.XLOOKUP($A492,LangRef[[Country]:[Country]],LangRef[[Screened Patients]:[Screened Patients]])*$D$5*$D$8),10),"")</f>
        <v>0</v>
      </c>
      <c r="P494" s="382" cm="1">
        <f t="array" ref="P494">IFERROR(_xlfn.CEILING.MATH(IF($D$8="",_xlfn.XLOOKUP($A492,LangRef[[Country]:[Country]],LangRef[[Screened Patients]:[Screened Patients]])*$D$5,_xlfn.XLOOKUP($A492,LangRef[[Country]:[Country]],LangRef[[Screened Patients]:[Screened Patients]])*$D$5*$D$8),10),"")</f>
        <v>0</v>
      </c>
      <c r="Q494" s="382" cm="1">
        <f t="array" ref="Q494">IFERROR(_xlfn.CEILING.MATH(IF($D$8="",_xlfn.XLOOKUP($A492,LangRef[[Country]:[Country]],LangRef[[Screened Patients]:[Screened Patients]])*$D$5,_xlfn.XLOOKUP($A492,LangRef[[Country]:[Country]],LangRef[[Screened Patients]:[Screened Patients]])*$D$5*$D$8),10),"")</f>
        <v>0</v>
      </c>
      <c r="R494" s="382" cm="1">
        <f t="array" ref="R494">IFERROR(_xlfn.CEILING.MATH(IF($D$8="",_xlfn.XLOOKUP($A492,LangRef[[Country]:[Country]],LangRef[[Screened Patients]:[Screened Patients]])*$D$5,_xlfn.XLOOKUP($A492,LangRef[[Country]:[Country]],LangRef[[Screened Patients]:[Screened Patients]])*$D$5*$D$8),10),"")</f>
        <v>0</v>
      </c>
      <c r="S494" s="382" cm="1">
        <f t="array" ref="S494">IFERROR(_xlfn.CEILING.MATH(IF($D$8="",_xlfn.XLOOKUP($A492,LangRef[[Country]:[Country]],LangRef[[Screened Patients]:[Screened Patients]])*$D$5,_xlfn.XLOOKUP($A492,LangRef[[Country]:[Country]],LangRef[[Screened Patients]:[Screened Patients]])*$D$5*$D$8),10),"")</f>
        <v>0</v>
      </c>
      <c r="T494" s="382" cm="1">
        <f t="array" ref="T494">IFERROR(_xlfn.CEILING.MATH(IF($D$8="",_xlfn.XLOOKUP($A492,LangRef[[Country]:[Country]],LangRef[[Screened Patients]:[Screened Patients]])*$D$5,_xlfn.XLOOKUP($A492,LangRef[[Country]:[Country]],LangRef[[Screened Patients]:[Screened Patients]])*$D$5*$D$8),10),"")</f>
        <v>0</v>
      </c>
      <c r="U494" s="382" cm="1">
        <f t="array" ref="U494">IFERROR(_xlfn.CEILING.MATH(IF($D$8="",_xlfn.XLOOKUP($A492,LangRef[[Country]:[Country]],LangRef[[Screened Patients]:[Screened Patients]])*$D$5,_xlfn.XLOOKUP($A492,LangRef[[Country]:[Country]],LangRef[[Screened Patients]:[Screened Patients]])*$D$6*$D$8),10),"")</f>
        <v>0</v>
      </c>
      <c r="V494" s="382" cm="1">
        <f t="array" ref="V494">IFERROR(_xlfn.CEILING.MATH(IF($D$8="",_xlfn.XLOOKUP($A492,LangRef[[Country]:[Country]],LangRef[[Screened Patients]:[Screened Patients]])*$D$5,_xlfn.XLOOKUP($A492,LangRef[[Country]:[Country]],LangRef[[Screened Patients]:[Screened Patients]])*$D$6*$D$8),10),"")</f>
        <v>0</v>
      </c>
      <c r="W494" s="382" cm="1">
        <f t="array" ref="W494">IFERROR(_xlfn.CEILING.MATH(IF($D$8="",_xlfn.XLOOKUP($A492,LangRef[[Country]:[Country]],LangRef[[Screened Patients]:[Screened Patients]])*$D$5,_xlfn.XLOOKUP($A492,LangRef[[Country]:[Country]],LangRef[[Screened Patients]:[Screened Patients]])*$D$6*$D$8),10),"")</f>
        <v>0</v>
      </c>
      <c r="X494" s="382" cm="1">
        <f t="array" ref="X494">IFERROR(_xlfn.CEILING.MATH(IF($D$8="",_xlfn.XLOOKUP($A492,LangRef[[Country]:[Country]],LangRef[[Screened Patients]:[Screened Patients]])*$D$5,_xlfn.XLOOKUP($A492,LangRef[[Country]:[Country]],LangRef[[Screened Patients]:[Screened Patients]])*$D$6*$D$8),10),"")</f>
        <v>0</v>
      </c>
      <c r="Y494" s="382" cm="1">
        <f t="array" ref="Y494">IFERROR(_xlfn.CEILING.MATH(IF($D$8="",_xlfn.XLOOKUP($A492,LangRef[[Country]:[Country]],LangRef[[Screened Patients]:[Screened Patients]])*$D$5,_xlfn.XLOOKUP($A492,LangRef[[Country]:[Country]],LangRef[[Screened Patients]:[Screened Patients]])*$D$6*$D$8),10),"")</f>
        <v>0</v>
      </c>
      <c r="Z494" s="382" cm="1">
        <f t="array" ref="Z494">IFERROR(_xlfn.CEILING.MATH(IF($D$8="",_xlfn.XLOOKUP($A492,LangRef[[Country]:[Country]],LangRef[[Screened Patients]:[Screened Patients]])*$D$5,_xlfn.XLOOKUP($A492,LangRef[[Country]:[Country]],LangRef[[Screened Patients]:[Screened Patients]])*$D$6*$D$8),10),"")</f>
        <v>0</v>
      </c>
      <c r="AA494" s="382" cm="1">
        <f t="array" ref="AA494">IFERROR(_xlfn.CEILING.MATH(IF($D$8="",_xlfn.XLOOKUP($A492,LangRef[[Country]:[Country]],LangRef[[Screened Patients]:[Screened Patients]])*$D$5,_xlfn.XLOOKUP($A492,LangRef[[Country]:[Country]],LangRef[[Screened Patients]:[Screened Patients]])*$D$6*$D$8),10),"")</f>
        <v>0</v>
      </c>
      <c r="AB494" s="382" cm="1">
        <f t="array" ref="AB494">IFERROR(_xlfn.CEILING.MATH(IF($D$8="",_xlfn.XLOOKUP($A492,LangRef[[Country]:[Country]],LangRef[[Screened Patients]:[Screened Patients]])*$D$5,_xlfn.XLOOKUP($A492,LangRef[[Country]:[Country]],LangRef[[Screened Patients]:[Screened Patients]])*$D$6*$D$8),10),"")</f>
        <v>0</v>
      </c>
      <c r="AC494" s="382" cm="1">
        <f t="array" ref="AC494">IFERROR(_xlfn.CEILING.MATH(IF($D$8="",_xlfn.XLOOKUP($A492,LangRef[[Country]:[Country]],LangRef[[Screened Patients]:[Screened Patients]])*$D$5,_xlfn.XLOOKUP($A492,LangRef[[Country]:[Country]],LangRef[[Screened Patients]:[Screened Patients]])*$D$6*$D$8),10),"")</f>
        <v>0</v>
      </c>
      <c r="AD494" s="382" cm="1">
        <f t="array" ref="AD494">IFERROR(_xlfn.CEILING.MATH(IF($D$8="",_xlfn.XLOOKUP($A492,LangRef[[Country]:[Country]],LangRef[[Screened Patients]:[Screened Patients]])*$D$5,_xlfn.XLOOKUP($A492,LangRef[[Country]:[Country]],LangRef[[Screened Patients]:[Screened Patients]])*$D$6*$D$8),10),"")</f>
        <v>0</v>
      </c>
      <c r="AE494" s="382" cm="1">
        <f t="array" ref="AE494">IFERROR(_xlfn.CEILING.MATH(IF($D$8="",_xlfn.XLOOKUP($A492,LangRef[[Country]:[Country]],LangRef[[Screened Patients]:[Screened Patients]])*$D$5,_xlfn.XLOOKUP($A492,LangRef[[Country]:[Country]],LangRef[[Screened Patients]:[Screened Patients]])*$D$6*$D$8),10),"")</f>
        <v>0</v>
      </c>
      <c r="AF494" s="382" cm="1">
        <f t="array" ref="AF494">IFERROR(_xlfn.CEILING.MATH(IF($D$8="",_xlfn.XLOOKUP($A492,LangRef[[Country]:[Country]],LangRef[[Screened Patients]:[Screened Patients]])*$D$5,_xlfn.XLOOKUP($A492,LangRef[[Country]:[Country]],LangRef[[Screened Patients]:[Screened Patients]])*$D$6*$D$8),10),"")</f>
        <v>0</v>
      </c>
      <c r="AG494" s="382" cm="1">
        <f t="array" ref="AG494">IFERROR(_xlfn.CEILING.MATH(IF($D$8="",_xlfn.XLOOKUP($A492,LangRef[[Country]:[Country]],LangRef[[Screened Patients]:[Screened Patients]])*$D$5,_xlfn.XLOOKUP($A492,LangRef[[Country]:[Country]],LangRef[[Screened Patients]:[Screened Patients]])*$D$6*$D$8),10),"")</f>
        <v>0</v>
      </c>
      <c r="AH494" s="382" cm="1">
        <f t="array" ref="AH494">IFERROR(_xlfn.CEILING.MATH(IF($D$8="",_xlfn.XLOOKUP($A492,LangRef[[Country]:[Country]],LangRef[[Screened Patients]:[Screened Patients]])*$D$5,_xlfn.XLOOKUP($A492,LangRef[[Country]:[Country]],LangRef[[Screened Patients]:[Screened Patients]])*$D$6*$D$8),10),"")</f>
        <v>0</v>
      </c>
      <c r="AI494" s="382" cm="1">
        <f t="array" ref="AI494">IFERROR(_xlfn.CEILING.MATH(IF($D$8="",_xlfn.XLOOKUP($A492,LangRef[[Country]:[Country]],LangRef[[Screened Patients]:[Screened Patients]])*$D$5,_xlfn.XLOOKUP($A492,LangRef[[Country]:[Country]],LangRef[[Screened Patients]:[Screened Patients]])*$D$6*$D$8),10),"")</f>
        <v>0</v>
      </c>
      <c r="AJ494" s="27"/>
      <c r="AK494" s="27"/>
      <c r="AL494" s="27"/>
      <c r="AM494" s="27"/>
      <c r="AN494" s="27"/>
      <c r="AO494" s="27"/>
      <c r="AP494" s="27"/>
      <c r="AQ494" s="27"/>
      <c r="AR494" s="27"/>
      <c r="AS494" s="27"/>
      <c r="AT494" s="27"/>
      <c r="AU494" s="27"/>
      <c r="AV494" s="27"/>
      <c r="AW494" s="27"/>
      <c r="AX494" s="27"/>
      <c r="AY494" s="28"/>
      <c r="BE494" s="24" t="str">
        <f t="shared" ref="BE494:BE504" si="75">C494</f>
        <v>Singapore</v>
      </c>
      <c r="BF494" s="24"/>
    </row>
    <row r="495" spans="1:60" outlineLevel="1">
      <c r="A495" s="70"/>
      <c r="B495" s="27" t="s">
        <v>464</v>
      </c>
      <c r="C495" s="86" t="str">
        <f t="shared" si="74"/>
        <v>Singapore</v>
      </c>
      <c r="D495" s="83" t="str">
        <v>Mandarin Chinese</v>
      </c>
      <c r="E495" s="64" t="str">
        <f>IFERROR(INDEX(Insights[],MATCH($A$492,Insights[Country],0),MATCH($E$9,Insights[#Headers],0)),"")</f>
        <v>APAC</v>
      </c>
      <c r="F495" s="382"/>
      <c r="G495" s="382"/>
      <c r="H495" s="382"/>
      <c r="I495" s="382"/>
      <c r="J495" s="382"/>
      <c r="K495" s="382"/>
      <c r="L495" s="382"/>
      <c r="M495" s="382"/>
      <c r="N495" s="382"/>
      <c r="O495" s="382"/>
      <c r="P495" s="382"/>
      <c r="Q495" s="382"/>
      <c r="R495" s="382"/>
      <c r="S495" s="382"/>
      <c r="T495" s="382"/>
      <c r="U495" s="382"/>
      <c r="V495" s="382"/>
      <c r="W495" s="382"/>
      <c r="X495" s="382"/>
      <c r="Y495" s="382"/>
      <c r="Z495" s="382"/>
      <c r="AA495" s="382"/>
      <c r="AB495" s="382"/>
      <c r="AC495" s="382"/>
      <c r="AD495" s="382"/>
      <c r="AE495" s="382"/>
      <c r="AF495" s="382"/>
      <c r="AG495" s="382"/>
      <c r="AH495" s="382"/>
      <c r="AI495" s="382"/>
      <c r="AJ495" s="383"/>
      <c r="AK495" s="383"/>
      <c r="AL495" s="383"/>
      <c r="AM495" s="383"/>
      <c r="AN495" s="383"/>
      <c r="AO495" s="383"/>
      <c r="AP495" s="383"/>
      <c r="AQ495" s="383"/>
      <c r="AR495" s="383"/>
      <c r="AS495" s="383"/>
      <c r="AT495" s="383"/>
      <c r="AU495" s="383"/>
      <c r="AV495" s="383"/>
      <c r="AW495" s="383"/>
      <c r="AX495" s="383"/>
      <c r="AY495" s="133"/>
      <c r="BE495" s="24" t="str">
        <f t="shared" si="75"/>
        <v>Singapore</v>
      </c>
      <c r="BF495" s="24"/>
    </row>
    <row r="496" spans="1:60" outlineLevel="1">
      <c r="A496" s="70"/>
      <c r="B496" s="27" t="s">
        <v>464</v>
      </c>
      <c r="C496" s="86" t="str">
        <f t="shared" si="74"/>
        <v>Singapore</v>
      </c>
      <c r="D496" s="83" t="str">
        <v>Tamil</v>
      </c>
      <c r="E496" s="64" t="str">
        <f>IFERROR(INDEX(Insights[],MATCH($A$492,Insights[Country],0),MATCH($E$9,Insights[#Headers],0)),"")</f>
        <v>APAC</v>
      </c>
      <c r="F496" s="382"/>
      <c r="G496" s="382"/>
      <c r="H496" s="382"/>
      <c r="I496" s="382"/>
      <c r="J496" s="382"/>
      <c r="K496" s="382"/>
      <c r="L496" s="382"/>
      <c r="M496" s="382"/>
      <c r="N496" s="382"/>
      <c r="O496" s="382"/>
      <c r="P496" s="382"/>
      <c r="Q496" s="382"/>
      <c r="R496" s="382"/>
      <c r="S496" s="382"/>
      <c r="T496" s="382"/>
      <c r="U496" s="382"/>
      <c r="V496" s="382"/>
      <c r="W496" s="382"/>
      <c r="X496" s="382"/>
      <c r="Y496" s="382"/>
      <c r="Z496" s="382"/>
      <c r="AA496" s="382"/>
      <c r="AB496" s="382"/>
      <c r="AC496" s="382"/>
      <c r="AD496" s="382"/>
      <c r="AE496" s="382"/>
      <c r="AF496" s="382"/>
      <c r="AG496" s="382"/>
      <c r="AH496" s="382"/>
      <c r="AI496" s="382"/>
      <c r="AJ496" s="383"/>
      <c r="AK496" s="383"/>
      <c r="AL496" s="383"/>
      <c r="AM496" s="383"/>
      <c r="AN496" s="383"/>
      <c r="AO496" s="383"/>
      <c r="AP496" s="383"/>
      <c r="AQ496" s="383"/>
      <c r="AR496" s="383"/>
      <c r="AS496" s="383"/>
      <c r="AT496" s="383"/>
      <c r="AU496" s="383"/>
      <c r="AV496" s="383"/>
      <c r="AW496" s="383"/>
      <c r="AX496" s="383"/>
      <c r="AY496" s="133"/>
      <c r="BE496" s="24" t="str">
        <f t="shared" si="75"/>
        <v>Singapore</v>
      </c>
      <c r="BF496" s="24"/>
    </row>
    <row r="497" spans="1:60" outlineLevel="1">
      <c r="A497" s="70"/>
      <c r="B497" s="27">
        <v>1</v>
      </c>
      <c r="C497" s="86" t="str">
        <f t="shared" si="74"/>
        <v>Singapore</v>
      </c>
      <c r="E497" s="64" t="str">
        <f>IFERROR(INDEX(Insights[],MATCH($A$492,Insights[Country],0),MATCH($E$9,Insights[#Headers],0)),"")</f>
        <v>APAC</v>
      </c>
      <c r="F497" s="382"/>
      <c r="G497" s="382"/>
      <c r="H497" s="382"/>
      <c r="I497" s="382"/>
      <c r="J497" s="382"/>
      <c r="K497" s="382"/>
      <c r="L497" s="382"/>
      <c r="M497" s="382"/>
      <c r="N497" s="382"/>
      <c r="O497" s="382"/>
      <c r="P497" s="382"/>
      <c r="Q497" s="382"/>
      <c r="R497" s="382"/>
      <c r="S497" s="382"/>
      <c r="T497" s="382"/>
      <c r="U497" s="382"/>
      <c r="V497" s="382"/>
      <c r="W497" s="382"/>
      <c r="X497" s="382"/>
      <c r="Y497" s="382"/>
      <c r="Z497" s="382"/>
      <c r="AA497" s="382"/>
      <c r="AB497" s="382"/>
      <c r="AC497" s="382"/>
      <c r="AD497" s="382"/>
      <c r="AE497" s="382"/>
      <c r="AF497" s="382"/>
      <c r="AG497" s="382"/>
      <c r="AH497" s="382"/>
      <c r="AI497" s="382"/>
      <c r="AJ497" s="383"/>
      <c r="AK497" s="383"/>
      <c r="AL497" s="383"/>
      <c r="AM497" s="383"/>
      <c r="AN497" s="383"/>
      <c r="AO497" s="383"/>
      <c r="AP497" s="383"/>
      <c r="AQ497" s="383"/>
      <c r="AR497" s="383"/>
      <c r="AS497" s="383"/>
      <c r="AT497" s="383"/>
      <c r="AU497" s="383"/>
      <c r="AV497" s="383"/>
      <c r="AW497" s="383"/>
      <c r="AX497" s="383"/>
      <c r="AY497" s="133"/>
      <c r="BE497" s="24" t="str">
        <f t="shared" si="75"/>
        <v>Singapore</v>
      </c>
      <c r="BF497" s="24"/>
    </row>
    <row r="498" spans="1:60" outlineLevel="1">
      <c r="A498" s="70"/>
      <c r="B498" s="27">
        <v>1</v>
      </c>
      <c r="C498" s="86" t="str">
        <f t="shared" si="74"/>
        <v>Singapore</v>
      </c>
      <c r="E498" s="64" t="str">
        <f>IFERROR(INDEX(Insights[],MATCH($A$492,Insights[Country],0),MATCH($E$9,Insights[#Headers],0)),"")</f>
        <v>APAC</v>
      </c>
      <c r="F498" s="382"/>
      <c r="G498" s="382"/>
      <c r="H498" s="382"/>
      <c r="I498" s="382"/>
      <c r="J498" s="382"/>
      <c r="K498" s="382"/>
      <c r="L498" s="382"/>
      <c r="M498" s="382"/>
      <c r="N498" s="382"/>
      <c r="O498" s="382"/>
      <c r="P498" s="382"/>
      <c r="Q498" s="382"/>
      <c r="R498" s="382"/>
      <c r="S498" s="382"/>
      <c r="T498" s="382"/>
      <c r="U498" s="382"/>
      <c r="V498" s="382"/>
      <c r="W498" s="382"/>
      <c r="X498" s="382"/>
      <c r="Y498" s="382"/>
      <c r="Z498" s="382"/>
      <c r="AA498" s="382"/>
      <c r="AB498" s="382"/>
      <c r="AC498" s="382"/>
      <c r="AD498" s="382"/>
      <c r="AE498" s="382"/>
      <c r="AF498" s="382"/>
      <c r="AG498" s="382"/>
      <c r="AH498" s="382"/>
      <c r="AI498" s="382"/>
      <c r="AJ498" s="383"/>
      <c r="AK498" s="383"/>
      <c r="AL498" s="383"/>
      <c r="AM498" s="383"/>
      <c r="AN498" s="383"/>
      <c r="AO498" s="383"/>
      <c r="AP498" s="383"/>
      <c r="AQ498" s="383"/>
      <c r="AR498" s="383"/>
      <c r="AS498" s="383"/>
      <c r="AT498" s="383"/>
      <c r="AU498" s="383"/>
      <c r="AV498" s="383"/>
      <c r="AW498" s="383"/>
      <c r="AX498" s="383"/>
      <c r="AY498" s="133"/>
      <c r="BE498" s="24" t="str">
        <f t="shared" si="75"/>
        <v>Singapore</v>
      </c>
      <c r="BF498" s="24"/>
    </row>
    <row r="499" spans="1:60" hidden="1" outlineLevel="2">
      <c r="A499" s="70"/>
      <c r="B499" s="27">
        <v>1</v>
      </c>
      <c r="C499" s="86" t="str">
        <f t="shared" si="74"/>
        <v>Singapore</v>
      </c>
      <c r="E499" s="64" t="str">
        <f>IFERROR(INDEX(Insights[],MATCH($A$492,Insights[Country],0),MATCH($E$9,Insights[#Headers],0)),"")</f>
        <v>APAC</v>
      </c>
      <c r="F499" s="382"/>
      <c r="G499" s="382"/>
      <c r="H499" s="382"/>
      <c r="I499" s="382"/>
      <c r="J499" s="382"/>
      <c r="K499" s="382"/>
      <c r="L499" s="382"/>
      <c r="M499" s="382"/>
      <c r="N499" s="382"/>
      <c r="O499" s="382"/>
      <c r="P499" s="382"/>
      <c r="Q499" s="382"/>
      <c r="R499" s="382"/>
      <c r="S499" s="382"/>
      <c r="T499" s="382"/>
      <c r="U499" s="382"/>
      <c r="V499" s="382"/>
      <c r="W499" s="382"/>
      <c r="X499" s="382"/>
      <c r="Y499" s="382"/>
      <c r="Z499" s="382"/>
      <c r="AA499" s="382"/>
      <c r="AB499" s="382"/>
      <c r="AC499" s="382"/>
      <c r="AD499" s="382"/>
      <c r="AE499" s="382"/>
      <c r="AF499" s="382"/>
      <c r="AG499" s="382"/>
      <c r="AH499" s="382"/>
      <c r="AI499" s="382"/>
      <c r="AJ499" s="383"/>
      <c r="AK499" s="383"/>
      <c r="AL499" s="383"/>
      <c r="AM499" s="383"/>
      <c r="AN499" s="383"/>
      <c r="AO499" s="383"/>
      <c r="AP499" s="383"/>
      <c r="AQ499" s="383"/>
      <c r="AR499" s="383"/>
      <c r="AS499" s="383"/>
      <c r="AT499" s="383"/>
      <c r="AU499" s="383"/>
      <c r="AV499" s="383"/>
      <c r="AW499" s="383"/>
      <c r="AX499" s="383"/>
      <c r="AY499" s="133"/>
      <c r="BE499" s="24" t="str">
        <f t="shared" si="75"/>
        <v>Singapore</v>
      </c>
      <c r="BF499" s="24"/>
    </row>
    <row r="500" spans="1:60" hidden="1" outlineLevel="2">
      <c r="A500" s="70"/>
      <c r="B500" s="27">
        <v>1</v>
      </c>
      <c r="C500" s="86" t="str">
        <f t="shared" si="74"/>
        <v>Singapore</v>
      </c>
      <c r="E500" s="64" t="str">
        <f>IFERROR(INDEX(Insights[],MATCH($A$492,Insights[Country],0),MATCH($E$9,Insights[#Headers],0)),"")</f>
        <v>APAC</v>
      </c>
      <c r="F500" s="382"/>
      <c r="G500" s="382"/>
      <c r="H500" s="382"/>
      <c r="I500" s="382"/>
      <c r="J500" s="382"/>
      <c r="K500" s="382"/>
      <c r="L500" s="382"/>
      <c r="M500" s="382"/>
      <c r="N500" s="382"/>
      <c r="O500" s="382"/>
      <c r="P500" s="382"/>
      <c r="Q500" s="382"/>
      <c r="R500" s="382"/>
      <c r="S500" s="382"/>
      <c r="T500" s="382"/>
      <c r="U500" s="382"/>
      <c r="V500" s="382"/>
      <c r="W500" s="382"/>
      <c r="X500" s="382"/>
      <c r="Y500" s="382"/>
      <c r="Z500" s="382"/>
      <c r="AA500" s="382"/>
      <c r="AB500" s="382"/>
      <c r="AC500" s="382"/>
      <c r="AD500" s="382"/>
      <c r="AE500" s="382"/>
      <c r="AF500" s="382"/>
      <c r="AG500" s="382"/>
      <c r="AH500" s="382"/>
      <c r="AI500" s="382"/>
      <c r="AJ500" s="383"/>
      <c r="AK500" s="383"/>
      <c r="AL500" s="383"/>
      <c r="AM500" s="383"/>
      <c r="AN500" s="383"/>
      <c r="AO500" s="383"/>
      <c r="AP500" s="383"/>
      <c r="AQ500" s="383"/>
      <c r="AR500" s="383"/>
      <c r="AS500" s="383"/>
      <c r="AT500" s="383"/>
      <c r="AU500" s="383"/>
      <c r="AV500" s="383"/>
      <c r="AW500" s="383"/>
      <c r="AX500" s="383"/>
      <c r="AY500" s="133"/>
      <c r="BE500" s="24" t="str">
        <f t="shared" si="75"/>
        <v>Singapore</v>
      </c>
      <c r="BF500" s="24"/>
    </row>
    <row r="501" spans="1:60" hidden="1" outlineLevel="2">
      <c r="A501" s="70"/>
      <c r="B501" s="27">
        <v>2</v>
      </c>
      <c r="C501" s="86" t="str">
        <f t="shared" si="74"/>
        <v>Singapore</v>
      </c>
      <c r="E501" s="64" t="str">
        <f>IFERROR(INDEX(Insights[],MATCH($A$492,Insights[Country],0),MATCH($E$9,Insights[#Headers],0)),"")</f>
        <v>APAC</v>
      </c>
      <c r="F501" s="382"/>
      <c r="G501" s="382"/>
      <c r="H501" s="382"/>
      <c r="I501" s="382"/>
      <c r="J501" s="382"/>
      <c r="K501" s="382"/>
      <c r="L501" s="382"/>
      <c r="M501" s="382"/>
      <c r="N501" s="382"/>
      <c r="O501" s="382"/>
      <c r="P501" s="382"/>
      <c r="Q501" s="382"/>
      <c r="R501" s="382"/>
      <c r="S501" s="382"/>
      <c r="T501" s="382"/>
      <c r="U501" s="382"/>
      <c r="V501" s="382"/>
      <c r="W501" s="382"/>
      <c r="X501" s="382"/>
      <c r="Y501" s="382"/>
      <c r="Z501" s="382"/>
      <c r="AA501" s="382"/>
      <c r="AB501" s="382"/>
      <c r="AC501" s="382"/>
      <c r="AD501" s="382"/>
      <c r="AE501" s="382"/>
      <c r="AF501" s="382"/>
      <c r="AG501" s="382"/>
      <c r="AH501" s="382"/>
      <c r="AI501" s="382"/>
      <c r="AJ501" s="383"/>
      <c r="AK501" s="383"/>
      <c r="AL501" s="383"/>
      <c r="AM501" s="383"/>
      <c r="AN501" s="383"/>
      <c r="AO501" s="383"/>
      <c r="AP501" s="383"/>
      <c r="AQ501" s="383"/>
      <c r="AR501" s="383"/>
      <c r="AS501" s="383"/>
      <c r="AT501" s="383"/>
      <c r="AU501" s="383"/>
      <c r="AV501" s="383"/>
      <c r="AW501" s="383"/>
      <c r="AX501" s="383"/>
      <c r="AY501" s="133"/>
      <c r="BE501" s="24" t="str">
        <f t="shared" si="75"/>
        <v>Singapore</v>
      </c>
      <c r="BF501" s="24"/>
    </row>
    <row r="502" spans="1:60" hidden="1" outlineLevel="2">
      <c r="A502" s="70"/>
      <c r="B502" s="27">
        <v>2</v>
      </c>
      <c r="C502" s="86" t="str">
        <f t="shared" si="74"/>
        <v>Singapore</v>
      </c>
      <c r="E502" s="64" t="str">
        <f>IFERROR(INDEX(Insights[],MATCH($A$492,Insights[Country],0),MATCH($E$9,Insights[#Headers],0)),"")</f>
        <v>APAC</v>
      </c>
      <c r="F502" s="382"/>
      <c r="G502" s="382"/>
      <c r="H502" s="382"/>
      <c r="I502" s="382"/>
      <c r="J502" s="382"/>
      <c r="K502" s="382"/>
      <c r="L502" s="382"/>
      <c r="M502" s="382"/>
      <c r="N502" s="382"/>
      <c r="O502" s="382"/>
      <c r="P502" s="382"/>
      <c r="Q502" s="382"/>
      <c r="R502" s="382"/>
      <c r="S502" s="382"/>
      <c r="T502" s="382"/>
      <c r="U502" s="382"/>
      <c r="V502" s="382"/>
      <c r="W502" s="382"/>
      <c r="X502" s="382"/>
      <c r="Y502" s="382"/>
      <c r="Z502" s="382"/>
      <c r="AA502" s="382"/>
      <c r="AB502" s="382"/>
      <c r="AC502" s="382"/>
      <c r="AD502" s="382"/>
      <c r="AE502" s="382"/>
      <c r="AF502" s="382"/>
      <c r="AG502" s="382"/>
      <c r="AH502" s="382"/>
      <c r="AI502" s="382"/>
      <c r="AJ502" s="383"/>
      <c r="AK502" s="383"/>
      <c r="AL502" s="383"/>
      <c r="AM502" s="383"/>
      <c r="AN502" s="383"/>
      <c r="AO502" s="383"/>
      <c r="AP502" s="383"/>
      <c r="AQ502" s="383"/>
      <c r="AR502" s="383"/>
      <c r="AS502" s="383"/>
      <c r="AT502" s="383"/>
      <c r="AU502" s="383"/>
      <c r="AV502" s="383"/>
      <c r="AW502" s="383"/>
      <c r="AX502" s="383"/>
      <c r="AY502" s="133"/>
      <c r="BE502" s="24" t="str">
        <f t="shared" si="75"/>
        <v>Singapore</v>
      </c>
      <c r="BF502" s="24"/>
    </row>
    <row r="503" spans="1:60" hidden="1" outlineLevel="2">
      <c r="A503" s="70"/>
      <c r="B503" s="27">
        <v>2</v>
      </c>
      <c r="C503" s="86" t="str">
        <f t="shared" si="74"/>
        <v>Singapore</v>
      </c>
      <c r="E503" s="64" t="str">
        <f>IFERROR(INDEX(Insights[],MATCH($A$492,Insights[Country],0),MATCH($E$9,Insights[#Headers],0)),"")</f>
        <v>APAC</v>
      </c>
      <c r="F503" s="382"/>
      <c r="G503" s="382"/>
      <c r="H503" s="382"/>
      <c r="I503" s="382"/>
      <c r="J503" s="382"/>
      <c r="K503" s="382"/>
      <c r="L503" s="382"/>
      <c r="M503" s="382"/>
      <c r="N503" s="382"/>
      <c r="O503" s="382"/>
      <c r="P503" s="382"/>
      <c r="Q503" s="382"/>
      <c r="R503" s="382"/>
      <c r="S503" s="382"/>
      <c r="T503" s="382"/>
      <c r="U503" s="382"/>
      <c r="V503" s="382"/>
      <c r="W503" s="382"/>
      <c r="X503" s="382"/>
      <c r="Y503" s="382"/>
      <c r="Z503" s="382"/>
      <c r="AA503" s="382"/>
      <c r="AB503" s="382"/>
      <c r="AC503" s="382"/>
      <c r="AD503" s="382"/>
      <c r="AE503" s="382"/>
      <c r="AF503" s="382"/>
      <c r="AG503" s="382"/>
      <c r="AH503" s="382"/>
      <c r="AI503" s="382"/>
      <c r="AJ503" s="383"/>
      <c r="AK503" s="383"/>
      <c r="AL503" s="383"/>
      <c r="AM503" s="383"/>
      <c r="AN503" s="383"/>
      <c r="AO503" s="383"/>
      <c r="AP503" s="383"/>
      <c r="AQ503" s="383"/>
      <c r="AR503" s="383"/>
      <c r="AS503" s="383"/>
      <c r="AT503" s="383"/>
      <c r="AU503" s="383"/>
      <c r="AV503" s="383"/>
      <c r="AW503" s="383"/>
      <c r="AX503" s="383"/>
      <c r="AY503" s="133"/>
      <c r="BE503" s="24" t="str">
        <f t="shared" si="75"/>
        <v>Singapore</v>
      </c>
      <c r="BF503" s="24"/>
    </row>
    <row r="504" spans="1:60" hidden="1" outlineLevel="2">
      <c r="A504" s="70"/>
      <c r="B504" s="27">
        <v>2</v>
      </c>
      <c r="C504" s="86" t="str">
        <f t="shared" si="74"/>
        <v>Singapore</v>
      </c>
      <c r="E504" s="64" t="str">
        <f>IFERROR(INDEX(Insights[],MATCH($A$492,Insights[Country],0),MATCH($E$9,Insights[#Headers],0)),"")</f>
        <v>APAC</v>
      </c>
      <c r="F504" s="382"/>
      <c r="G504" s="382"/>
      <c r="H504" s="382"/>
      <c r="I504" s="382"/>
      <c r="J504" s="382"/>
      <c r="K504" s="382"/>
      <c r="L504" s="382"/>
      <c r="M504" s="382"/>
      <c r="N504" s="382"/>
      <c r="O504" s="382"/>
      <c r="P504" s="382"/>
      <c r="Q504" s="382"/>
      <c r="R504" s="382"/>
      <c r="S504" s="382"/>
      <c r="T504" s="382"/>
      <c r="U504" s="382"/>
      <c r="V504" s="382"/>
      <c r="W504" s="382"/>
      <c r="X504" s="382"/>
      <c r="Y504" s="382"/>
      <c r="Z504" s="382"/>
      <c r="AA504" s="382"/>
      <c r="AB504" s="382"/>
      <c r="AC504" s="382"/>
      <c r="AD504" s="382"/>
      <c r="AE504" s="382"/>
      <c r="AF504" s="382"/>
      <c r="AG504" s="382"/>
      <c r="AH504" s="382"/>
      <c r="AI504" s="382"/>
      <c r="AJ504" s="383"/>
      <c r="AK504" s="383"/>
      <c r="AL504" s="383"/>
      <c r="AM504" s="383"/>
      <c r="AN504" s="383"/>
      <c r="AO504" s="383"/>
      <c r="AP504" s="383"/>
      <c r="AQ504" s="383"/>
      <c r="AR504" s="383"/>
      <c r="AS504" s="383"/>
      <c r="AT504" s="383"/>
      <c r="AU504" s="383"/>
      <c r="AV504" s="383"/>
      <c r="AW504" s="383"/>
      <c r="AX504" s="383"/>
      <c r="AY504" s="133"/>
      <c r="BE504" s="24" t="str">
        <f t="shared" si="75"/>
        <v>Singapore</v>
      </c>
      <c r="BF504" s="24"/>
    </row>
    <row r="505" spans="1:60" s="68" customFormat="1">
      <c r="A505" s="69" t="str">
        <f>References!A274</f>
        <v>Slovakia</v>
      </c>
      <c r="B505" s="61"/>
      <c r="C505" s="88"/>
      <c r="D505" s="90"/>
      <c r="E505" s="63" t="str">
        <f>IFERROR(INDEX(Insights[],MATCH($A$505,Insights[Country],0),MATCH($E$9,Insights[#Headers],0)),"")</f>
        <v>EU</v>
      </c>
      <c r="F505" s="384"/>
      <c r="G505" s="384"/>
      <c r="H505" s="384"/>
      <c r="I505" s="384"/>
      <c r="J505" s="384"/>
      <c r="K505" s="384"/>
      <c r="L505" s="384"/>
      <c r="M505" s="384"/>
      <c r="N505" s="384"/>
      <c r="O505" s="384"/>
      <c r="P505" s="384"/>
      <c r="Q505" s="384"/>
      <c r="R505" s="384"/>
      <c r="S505" s="384"/>
      <c r="T505" s="384"/>
      <c r="U505" s="384"/>
      <c r="V505" s="384"/>
      <c r="W505" s="384"/>
      <c r="X505" s="384"/>
      <c r="Y505" s="384"/>
      <c r="Z505" s="384"/>
      <c r="AA505" s="384"/>
      <c r="AB505" s="384"/>
      <c r="AC505" s="384"/>
      <c r="AD505" s="384"/>
      <c r="AE505" s="384"/>
      <c r="AF505" s="384"/>
      <c r="AG505" s="384"/>
      <c r="AH505" s="384"/>
      <c r="AI505" s="384"/>
      <c r="AJ505" s="385"/>
      <c r="AK505" s="385"/>
      <c r="AL505" s="385"/>
      <c r="AM505" s="385"/>
      <c r="AN505" s="385"/>
      <c r="AO505" s="385"/>
      <c r="AP505" s="385"/>
      <c r="AQ505" s="385"/>
      <c r="AR505" s="385"/>
      <c r="AS505" s="385"/>
      <c r="AT505" s="385"/>
      <c r="AU505" s="385"/>
      <c r="AV505" s="385"/>
      <c r="AW505" s="385"/>
      <c r="AX505" s="385"/>
      <c r="AY505" s="87" t="str">
        <f>_xlfn.XLOOKUP(A505,CountrySelect[Country],CountrySelect[Location Name])</f>
        <v>Bayer, spol. s.r.o.</v>
      </c>
      <c r="AZ505" s="87">
        <f>_xlfn.XLOOKUP(A505,CountrySelect[Country],CountrySelect[Recipient Name])</f>
        <v>0</v>
      </c>
      <c r="BA505" s="87" t="str">
        <f>_xlfn.XLOOKUP(A505,CountrySelect[Country],CountrySelect[Address Line 1])</f>
        <v>Einsteinova 25</v>
      </c>
      <c r="BB505" s="87" t="str">
        <f>_xlfn.XLOOKUP(A505,CountrySelect[Country],CountrySelect[Address Line 2])</f>
        <v>Solna</v>
      </c>
      <c r="BC505" s="87" t="e">
        <f>IF(_xlfn.XLOOKUP(A505,#REF!,#REF!)="","",_xlfn.XLOOKUP(A505,#REF!,#REF!))</f>
        <v>#REF!</v>
      </c>
      <c r="BD505" s="87" t="str">
        <f>_xlfn.XLOOKUP(A505,CountrySelect[Country],CountrySelect[City])</f>
        <v xml:space="preserve"> Bratislava </v>
      </c>
      <c r="BE505" s="87" t="str">
        <f>A505</f>
        <v>Slovakia</v>
      </c>
      <c r="BF505" s="87" t="str">
        <f>_xlfn.XLOOKUP(A505,CountrySelect[Country],CountrySelect[Postal/Zip Code])</f>
        <v>811 09</v>
      </c>
      <c r="BG505" s="87">
        <f>_xlfn.XLOOKUP(A505,CountrySelect[Country],CountrySelect[Telephone])</f>
        <v>0</v>
      </c>
      <c r="BH505" s="87">
        <f>_xlfn.XLOOKUP(A505,CountrySelect[Country],CountrySelect[Email])</f>
        <v>0</v>
      </c>
    </row>
    <row r="506" spans="1:60" outlineLevel="1">
      <c r="A506" s="70"/>
      <c r="B506" s="27" t="s">
        <v>464</v>
      </c>
      <c r="C506" s="86" t="str">
        <f>$A$505</f>
        <v>Slovakia</v>
      </c>
      <c r="D506" s="83" t="s">
        <v>465</v>
      </c>
      <c r="E506" s="64" t="str">
        <f>IFERROR(INDEX(Insights[],MATCH($A$505,Insights[Country],0),MATCH($E$9,Insights[#Headers],0)),"")</f>
        <v>EU</v>
      </c>
      <c r="F506" s="381"/>
      <c r="G506" s="381"/>
      <c r="H506" s="381"/>
      <c r="I506" s="381"/>
      <c r="J506" s="381"/>
      <c r="K506" s="381"/>
      <c r="L506" s="381"/>
      <c r="M506" s="381"/>
      <c r="N506" s="381"/>
      <c r="O506" s="381"/>
      <c r="P506" s="381"/>
      <c r="Q506" s="381"/>
      <c r="R506" s="381"/>
      <c r="S506" s="381"/>
      <c r="T506" s="381"/>
      <c r="U506" s="381"/>
      <c r="V506" s="381"/>
      <c r="W506" s="381"/>
      <c r="X506" s="381"/>
      <c r="Y506" s="381"/>
      <c r="Z506" s="381"/>
      <c r="AA506" s="381"/>
      <c r="AB506" s="381"/>
      <c r="AC506" s="381"/>
      <c r="AD506" s="381"/>
      <c r="AE506" s="381"/>
      <c r="AF506" s="381"/>
      <c r="AG506" s="381"/>
      <c r="AH506" s="381"/>
      <c r="AI506" s="381"/>
      <c r="AJ506" s="382" cm="1">
        <f t="array" ref="AJ506">IFERROR(_xlfn.XLOOKUP($A505,LangRef[[Country]:[Country]],LangRef[[Sites]:[Sites]])*$D$7,"")</f>
        <v>0</v>
      </c>
      <c r="AK506" s="382" cm="1">
        <f t="array" ref="AK506">IFERROR(_xlfn.XLOOKUP($A505,LangRef[[Country]:[Country]],LangRef[[Sites]:[Sites]])*$D$7,"")</f>
        <v>0</v>
      </c>
      <c r="AL506" s="382" cm="1">
        <f t="array" ref="AL506">IFERROR(_xlfn.XLOOKUP($A505,LangRef[[Country]:[Country]],LangRef[[Sites]:[Sites]])*$D$7,"")</f>
        <v>0</v>
      </c>
      <c r="AM506" s="382" cm="1">
        <f t="array" ref="AM506">IFERROR(_xlfn.XLOOKUP($A505,LangRef[[Country]:[Country]],LangRef[[Sites]:[Sites]])*$D$7,"")</f>
        <v>0</v>
      </c>
      <c r="AN506" s="382" cm="1">
        <f t="array" ref="AN506">IFERROR(_xlfn.XLOOKUP($A505,LangRef[[Country]:[Country]],LangRef[[Sites]:[Sites]])*$D$7,"")</f>
        <v>0</v>
      </c>
      <c r="AO506" s="382" cm="1">
        <f t="array" ref="AO506">IFERROR(_xlfn.XLOOKUP($A505,LangRef[[Country]:[Country]],LangRef[[Sites]:[Sites]])*$D$7,"")</f>
        <v>0</v>
      </c>
      <c r="AP506" s="382" cm="1">
        <f t="array" ref="AP506">IFERROR(_xlfn.XLOOKUP($A505,LangRef[[Country]:[Country]],LangRef[[Sites]:[Sites]])*$D$7,"")</f>
        <v>0</v>
      </c>
      <c r="AQ506" s="382" cm="1">
        <f t="array" ref="AQ506">IFERROR(_xlfn.XLOOKUP($A505,LangRef[[Country]:[Country]],LangRef[[Sites]:[Sites]])*$D$7,"")</f>
        <v>0</v>
      </c>
      <c r="AR506" s="382" cm="1">
        <f t="array" ref="AR506">IFERROR(_xlfn.XLOOKUP($A505,LangRef[[Country]:[Country]],LangRef[[Sites]:[Sites]])*$D$7,"")</f>
        <v>0</v>
      </c>
      <c r="AS506" s="382" cm="1">
        <f t="array" ref="AS506">IFERROR(_xlfn.XLOOKUP($A505,LangRef[[Country]:[Country]],LangRef[[Sites]:[Sites]])*$D$7,"")</f>
        <v>0</v>
      </c>
      <c r="AT506" s="382" cm="1">
        <f t="array" ref="AT506">IFERROR(_xlfn.XLOOKUP($A505,LangRef[[Country]:[Country]],LangRef[[Sites]:[Sites]])*$D$7,"")</f>
        <v>0</v>
      </c>
      <c r="AU506" s="382" cm="1">
        <f t="array" ref="AU506">IFERROR(_xlfn.XLOOKUP($A505,LangRef[[Country]:[Country]],LangRef[[Sites]:[Sites]])*$D$7,"")</f>
        <v>0</v>
      </c>
      <c r="AV506" s="382" cm="1">
        <f t="array" ref="AV506">IFERROR(_xlfn.XLOOKUP($A505,LangRef[[Country]:[Country]],LangRef[[Sites]:[Sites]])*$D$7,"")</f>
        <v>0</v>
      </c>
      <c r="AW506" s="382" cm="1">
        <f t="array" ref="AW506">IFERROR(_xlfn.XLOOKUP($A505,LangRef[[Country]:[Country]],LangRef[[Sites]:[Sites]])*$D$7,"")</f>
        <v>0</v>
      </c>
      <c r="AX506" s="382" cm="1">
        <f t="array" ref="AX506">IFERROR(_xlfn.XLOOKUP($A505,LangRef[[Country]:[Country]],LangRef[[Sites]:[Sites]])*$D$7,"")</f>
        <v>0</v>
      </c>
      <c r="AY506" s="28"/>
      <c r="BE506" s="24" t="str">
        <f>C506</f>
        <v>Slovakia</v>
      </c>
      <c r="BF506" s="24"/>
    </row>
    <row r="507" spans="1:60" outlineLevel="1">
      <c r="A507" s="70"/>
      <c r="B507" s="27" t="s">
        <v>464</v>
      </c>
      <c r="C507" s="86" t="str">
        <f t="shared" ref="C507:C517" si="76">$A$505</f>
        <v>Slovakia</v>
      </c>
      <c r="D507" s="83" t="str" cm="1">
        <f t="array" ref="D507">_xlfn._xlws.FILTER(References!$H$237:$H$310,References!$G$237:$G$310='Printing Tracker'!A505)</f>
        <v>Slovak</v>
      </c>
      <c r="E507" s="64" t="str">
        <f>IFERROR(INDEX(Insights[],MATCH($A$505,Insights[Country],0),MATCH($E$9,Insights[#Headers],0)),"")</f>
        <v>EU</v>
      </c>
      <c r="F507" s="382" cm="1">
        <f t="array" ref="F507">IFERROR(_xlfn.CEILING.MATH(IF($D$8="",_xlfn.XLOOKUP($A505,LangRef[[Country]:[Country]],LangRef[[Screened Patients]:[Screened Patients]])*$D$5,_xlfn.XLOOKUP($A505,LangRef[[Country]:[Country]],LangRef[[Screened Patients]:[Screened Patients]])*$D$5*$D$8),10),"")</f>
        <v>0</v>
      </c>
      <c r="G507" s="382" cm="1">
        <f t="array" ref="G507">IFERROR(_xlfn.CEILING.MATH(IF($D$8="",_xlfn.XLOOKUP($A505,LangRef[[Country]:[Country]],LangRef[[Screened Patients]:[Screened Patients]])*$G$1,_xlfn.XLOOKUP($A505,LangRef[[Country]:[Country]],LangRef[[Sites]:[Sites]])*$G$1*$D$8),5),"")</f>
        <v>0</v>
      </c>
      <c r="H507" s="382" cm="1">
        <f t="array" ref="H507">IFERROR(_xlfn.CEILING.MATH(IF($D$8="",_xlfn.XLOOKUP($A505,LangRef[[Country]:[Country]],LangRef[[Screened Patients]:[Screened Patients]])*$D$5,_xlfn.XLOOKUP($A505,LangRef[[Country]:[Country]],LangRef[[Screened Patients]:[Screened Patients]])*$D$5*$D$8),10),"")</f>
        <v>0</v>
      </c>
      <c r="I507" s="382" cm="1">
        <f t="array" ref="I507">IFERROR(_xlfn.CEILING.MATH(IF($D$8="",_xlfn.XLOOKUP($A505,LangRef[[Country]:[Country]],LangRef[[Screened Patients]:[Screened Patients]])*$D$5,_xlfn.XLOOKUP($A505,LangRef[[Country]:[Country]],LangRef[[Screened Patients]:[Screened Patients]])*$D$5*$D$8),10),"")</f>
        <v>0</v>
      </c>
      <c r="J507" s="382" cm="1">
        <f t="array" ref="J507">IFERROR(_xlfn.CEILING.MATH(IF($D$8="",_xlfn.XLOOKUP($A505,LangRef[[Country]:[Country]],LangRef[[Screened Patients]:[Screened Patients]])*$D$5,_xlfn.XLOOKUP($A505,LangRef[[Country]:[Country]],LangRef[[Screened Patients]:[Screened Patients]])*$D$5*$D$8),10),"")</f>
        <v>0</v>
      </c>
      <c r="K507" s="382" cm="1">
        <f t="array" ref="K507">IFERROR(_xlfn.CEILING.MATH(IF($D$8="",_xlfn.XLOOKUP($A505,LangRef[[Country]:[Country]],LangRef[[Screened Patients]:[Screened Patients]])*$D$5,_xlfn.XLOOKUP($A505,LangRef[[Country]:[Country]],LangRef[[Screened Patients]:[Screened Patients]])*$D$5*$D$8),10),"")</f>
        <v>0</v>
      </c>
      <c r="L507" s="382" cm="1">
        <f t="array" ref="L507">IFERROR(_xlfn.CEILING.MATH(IF($D$8="",_xlfn.XLOOKUP($A505,LangRef[[Country]:[Country]],LangRef[[Screened Patients]:[Screened Patients]])*$D$5,_xlfn.XLOOKUP($A505,LangRef[[Country]:[Country]],LangRef[[Screened Patients]:[Screened Patients]])*$D$5*$D$8),10),"")</f>
        <v>0</v>
      </c>
      <c r="M507" s="382" cm="1">
        <f t="array" ref="M507">IFERROR(_xlfn.CEILING.MATH(IF($D$8="",_xlfn.XLOOKUP($A505,LangRef[[Country]:[Country]],LangRef[[Screened Patients]:[Screened Patients]])*$D$5,_xlfn.XLOOKUP($A505,LangRef[[Country]:[Country]],LangRef[[Screened Patients]:[Screened Patients]])*$D$5*$D$8),10),"")</f>
        <v>0</v>
      </c>
      <c r="N507" s="382" cm="1">
        <f t="array" ref="N507">IFERROR(_xlfn.CEILING.MATH(IF($D$8="",_xlfn.XLOOKUP($A505,LangRef[[Country]:[Country]],LangRef[[Screened Patients]:[Screened Patients]])*$D$5,_xlfn.XLOOKUP($A505,LangRef[[Country]:[Country]],LangRef[[Screened Patients]:[Screened Patients]])*$D$5*$D$8),10),"")</f>
        <v>0</v>
      </c>
      <c r="O507" s="382" cm="1">
        <f t="array" ref="O507">IFERROR(_xlfn.CEILING.MATH(IF($D$8="",_xlfn.XLOOKUP($A505,LangRef[[Country]:[Country]],LangRef[[Screened Patients]:[Screened Patients]])*$D$5,_xlfn.XLOOKUP($A505,LangRef[[Country]:[Country]],LangRef[[Screened Patients]:[Screened Patients]])*$D$5*$D$8),10),"")</f>
        <v>0</v>
      </c>
      <c r="P507" s="382" cm="1">
        <f t="array" ref="P507">IFERROR(_xlfn.CEILING.MATH(IF($D$8="",_xlfn.XLOOKUP($A505,LangRef[[Country]:[Country]],LangRef[[Screened Patients]:[Screened Patients]])*$D$5,_xlfn.XLOOKUP($A505,LangRef[[Country]:[Country]],LangRef[[Screened Patients]:[Screened Patients]])*$D$5*$D$8),10),"")</f>
        <v>0</v>
      </c>
      <c r="Q507" s="382" cm="1">
        <f t="array" ref="Q507">IFERROR(_xlfn.CEILING.MATH(IF($D$8="",_xlfn.XLOOKUP($A505,LangRef[[Country]:[Country]],LangRef[[Screened Patients]:[Screened Patients]])*$D$5,_xlfn.XLOOKUP($A505,LangRef[[Country]:[Country]],LangRef[[Screened Patients]:[Screened Patients]])*$D$5*$D$8),10),"")</f>
        <v>0</v>
      </c>
      <c r="R507" s="382" cm="1">
        <f t="array" ref="R507">IFERROR(_xlfn.CEILING.MATH(IF($D$8="",_xlfn.XLOOKUP($A505,LangRef[[Country]:[Country]],LangRef[[Screened Patients]:[Screened Patients]])*$D$5,_xlfn.XLOOKUP($A505,LangRef[[Country]:[Country]],LangRef[[Screened Patients]:[Screened Patients]])*$D$5*$D$8),10),"")</f>
        <v>0</v>
      </c>
      <c r="S507" s="382" cm="1">
        <f t="array" ref="S507">IFERROR(_xlfn.CEILING.MATH(IF($D$8="",_xlfn.XLOOKUP($A505,LangRef[[Country]:[Country]],LangRef[[Screened Patients]:[Screened Patients]])*$D$5,_xlfn.XLOOKUP($A505,LangRef[[Country]:[Country]],LangRef[[Screened Patients]:[Screened Patients]])*$D$5*$D$8),10),"")</f>
        <v>0</v>
      </c>
      <c r="T507" s="382" cm="1">
        <f t="array" ref="T507">IFERROR(_xlfn.CEILING.MATH(IF($D$8="",_xlfn.XLOOKUP($A505,LangRef[[Country]:[Country]],LangRef[[Screened Patients]:[Screened Patients]])*$D$5,_xlfn.XLOOKUP($A505,LangRef[[Country]:[Country]],LangRef[[Screened Patients]:[Screened Patients]])*$D$5*$D$8),10),"")</f>
        <v>0</v>
      </c>
      <c r="U507" s="382" cm="1">
        <f t="array" ref="U507">IFERROR(_xlfn.CEILING.MATH(IF($D$8="",_xlfn.XLOOKUP($A505,LangRef[[Country]:[Country]],LangRef[[Screened Patients]:[Screened Patients]])*$D$5,_xlfn.XLOOKUP($A505,LangRef[[Country]:[Country]],LangRef[[Screened Patients]:[Screened Patients]])*$D$6*$D$8),10),"")</f>
        <v>0</v>
      </c>
      <c r="V507" s="382" cm="1">
        <f t="array" ref="V507">IFERROR(_xlfn.CEILING.MATH(IF($D$8="",_xlfn.XLOOKUP($A505,LangRef[[Country]:[Country]],LangRef[[Screened Patients]:[Screened Patients]])*$D$5,_xlfn.XLOOKUP($A505,LangRef[[Country]:[Country]],LangRef[[Screened Patients]:[Screened Patients]])*$D$6*$D$8),10),"")</f>
        <v>0</v>
      </c>
      <c r="W507" s="382" cm="1">
        <f t="array" ref="W507">IFERROR(_xlfn.CEILING.MATH(IF($D$8="",_xlfn.XLOOKUP($A505,LangRef[[Country]:[Country]],LangRef[[Screened Patients]:[Screened Patients]])*$D$5,_xlfn.XLOOKUP($A505,LangRef[[Country]:[Country]],LangRef[[Screened Patients]:[Screened Patients]])*$D$6*$D$8),10),"")</f>
        <v>0</v>
      </c>
      <c r="X507" s="382" cm="1">
        <f t="array" ref="X507">IFERROR(_xlfn.CEILING.MATH(IF($D$8="",_xlfn.XLOOKUP($A505,LangRef[[Country]:[Country]],LangRef[[Screened Patients]:[Screened Patients]])*$D$5,_xlfn.XLOOKUP($A505,LangRef[[Country]:[Country]],LangRef[[Screened Patients]:[Screened Patients]])*$D$6*$D$8),10),"")</f>
        <v>0</v>
      </c>
      <c r="Y507" s="382" cm="1">
        <f t="array" ref="Y507">IFERROR(_xlfn.CEILING.MATH(IF($D$8="",_xlfn.XLOOKUP($A505,LangRef[[Country]:[Country]],LangRef[[Screened Patients]:[Screened Patients]])*$D$5,_xlfn.XLOOKUP($A505,LangRef[[Country]:[Country]],LangRef[[Screened Patients]:[Screened Patients]])*$D$6*$D$8),10),"")</f>
        <v>0</v>
      </c>
      <c r="Z507" s="382" cm="1">
        <f t="array" ref="Z507">IFERROR(_xlfn.CEILING.MATH(IF($D$8="",_xlfn.XLOOKUP($A505,LangRef[[Country]:[Country]],LangRef[[Screened Patients]:[Screened Patients]])*$D$5,_xlfn.XLOOKUP($A505,LangRef[[Country]:[Country]],LangRef[[Screened Patients]:[Screened Patients]])*$D$6*$D$8),10),"")</f>
        <v>0</v>
      </c>
      <c r="AA507" s="382" cm="1">
        <f t="array" ref="AA507">IFERROR(_xlfn.CEILING.MATH(IF($D$8="",_xlfn.XLOOKUP($A505,LangRef[[Country]:[Country]],LangRef[[Screened Patients]:[Screened Patients]])*$D$5,_xlfn.XLOOKUP($A505,LangRef[[Country]:[Country]],LangRef[[Screened Patients]:[Screened Patients]])*$D$6*$D$8),10),"")</f>
        <v>0</v>
      </c>
      <c r="AB507" s="382" cm="1">
        <f t="array" ref="AB507">IFERROR(_xlfn.CEILING.MATH(IF($D$8="",_xlfn.XLOOKUP($A505,LangRef[[Country]:[Country]],LangRef[[Screened Patients]:[Screened Patients]])*$D$5,_xlfn.XLOOKUP($A505,LangRef[[Country]:[Country]],LangRef[[Screened Patients]:[Screened Patients]])*$D$6*$D$8),10),"")</f>
        <v>0</v>
      </c>
      <c r="AC507" s="382" cm="1">
        <f t="array" ref="AC507">IFERROR(_xlfn.CEILING.MATH(IF($D$8="",_xlfn.XLOOKUP($A505,LangRef[[Country]:[Country]],LangRef[[Screened Patients]:[Screened Patients]])*$D$5,_xlfn.XLOOKUP($A505,LangRef[[Country]:[Country]],LangRef[[Screened Patients]:[Screened Patients]])*$D$6*$D$8),10),"")</f>
        <v>0</v>
      </c>
      <c r="AD507" s="382" cm="1">
        <f t="array" ref="AD507">IFERROR(_xlfn.CEILING.MATH(IF($D$8="",_xlfn.XLOOKUP($A505,LangRef[[Country]:[Country]],LangRef[[Screened Patients]:[Screened Patients]])*$D$5,_xlfn.XLOOKUP($A505,LangRef[[Country]:[Country]],LangRef[[Screened Patients]:[Screened Patients]])*$D$6*$D$8),10),"")</f>
        <v>0</v>
      </c>
      <c r="AE507" s="382" cm="1">
        <f t="array" ref="AE507">IFERROR(_xlfn.CEILING.MATH(IF($D$8="",_xlfn.XLOOKUP($A505,LangRef[[Country]:[Country]],LangRef[[Screened Patients]:[Screened Patients]])*$D$5,_xlfn.XLOOKUP($A505,LangRef[[Country]:[Country]],LangRef[[Screened Patients]:[Screened Patients]])*$D$6*$D$8),10),"")</f>
        <v>0</v>
      </c>
      <c r="AF507" s="382" cm="1">
        <f t="array" ref="AF507">IFERROR(_xlfn.CEILING.MATH(IF($D$8="",_xlfn.XLOOKUP($A505,LangRef[[Country]:[Country]],LangRef[[Screened Patients]:[Screened Patients]])*$D$5,_xlfn.XLOOKUP($A505,LangRef[[Country]:[Country]],LangRef[[Screened Patients]:[Screened Patients]])*$D$6*$D$8),10),"")</f>
        <v>0</v>
      </c>
      <c r="AG507" s="382" cm="1">
        <f t="array" ref="AG507">IFERROR(_xlfn.CEILING.MATH(IF($D$8="",_xlfn.XLOOKUP($A505,LangRef[[Country]:[Country]],LangRef[[Screened Patients]:[Screened Patients]])*$D$5,_xlfn.XLOOKUP($A505,LangRef[[Country]:[Country]],LangRef[[Screened Patients]:[Screened Patients]])*$D$6*$D$8),10),"")</f>
        <v>0</v>
      </c>
      <c r="AH507" s="382" cm="1">
        <f t="array" ref="AH507">IFERROR(_xlfn.CEILING.MATH(IF($D$8="",_xlfn.XLOOKUP($A505,LangRef[[Country]:[Country]],LangRef[[Screened Patients]:[Screened Patients]])*$D$5,_xlfn.XLOOKUP($A505,LangRef[[Country]:[Country]],LangRef[[Screened Patients]:[Screened Patients]])*$D$6*$D$8),10),"")</f>
        <v>0</v>
      </c>
      <c r="AI507" s="382" cm="1">
        <f t="array" ref="AI507">IFERROR(_xlfn.CEILING.MATH(IF($D$8="",_xlfn.XLOOKUP($A505,LangRef[[Country]:[Country]],LangRef[[Screened Patients]:[Screened Patients]])*$D$5,_xlfn.XLOOKUP($A505,LangRef[[Country]:[Country]],LangRef[[Screened Patients]:[Screened Patients]])*$D$6*$D$8),10),"")</f>
        <v>0</v>
      </c>
      <c r="AJ507" s="27"/>
      <c r="AK507" s="27"/>
      <c r="AL507" s="27"/>
      <c r="AM507" s="27"/>
      <c r="AN507" s="27"/>
      <c r="AO507" s="27"/>
      <c r="AP507" s="27"/>
      <c r="AQ507" s="27"/>
      <c r="AR507" s="27"/>
      <c r="AS507" s="27"/>
      <c r="AT507" s="27"/>
      <c r="AU507" s="27"/>
      <c r="AV507" s="27"/>
      <c r="AW507" s="27"/>
      <c r="AX507" s="27"/>
      <c r="AY507" s="28"/>
      <c r="BE507" s="24" t="str">
        <f t="shared" ref="BE507:BE517" si="77">C507</f>
        <v>Slovakia</v>
      </c>
      <c r="BF507" s="24"/>
    </row>
    <row r="508" spans="1:60" outlineLevel="1">
      <c r="A508" s="70"/>
      <c r="B508" s="27" t="s">
        <v>464</v>
      </c>
      <c r="C508" s="86" t="str">
        <f t="shared" si="76"/>
        <v>Slovakia</v>
      </c>
      <c r="E508" s="64" t="str">
        <f>IFERROR(INDEX(Insights[],MATCH($A$505,Insights[Country],0),MATCH($E$9,Insights[#Headers],0)),"")</f>
        <v>EU</v>
      </c>
      <c r="F508" s="382"/>
      <c r="G508" s="382"/>
      <c r="H508" s="382"/>
      <c r="I508" s="382"/>
      <c r="J508" s="382"/>
      <c r="K508" s="382"/>
      <c r="L508" s="382"/>
      <c r="M508" s="382"/>
      <c r="N508" s="382"/>
      <c r="O508" s="382"/>
      <c r="P508" s="382"/>
      <c r="Q508" s="382"/>
      <c r="R508" s="382"/>
      <c r="S508" s="382"/>
      <c r="T508" s="382"/>
      <c r="U508" s="382"/>
      <c r="V508" s="382"/>
      <c r="W508" s="382"/>
      <c r="X508" s="382"/>
      <c r="Y508" s="382"/>
      <c r="Z508" s="382"/>
      <c r="AA508" s="382"/>
      <c r="AB508" s="382"/>
      <c r="AC508" s="382"/>
      <c r="AD508" s="382"/>
      <c r="AE508" s="382"/>
      <c r="AF508" s="382"/>
      <c r="AG508" s="382"/>
      <c r="AH508" s="382"/>
      <c r="AI508" s="382"/>
      <c r="AJ508" s="383"/>
      <c r="AK508" s="383"/>
      <c r="AL508" s="383"/>
      <c r="AM508" s="383"/>
      <c r="AN508" s="383"/>
      <c r="AO508" s="383"/>
      <c r="AP508" s="383"/>
      <c r="AQ508" s="383"/>
      <c r="AR508" s="383"/>
      <c r="AS508" s="383"/>
      <c r="AT508" s="383"/>
      <c r="AU508" s="383"/>
      <c r="AV508" s="383"/>
      <c r="AW508" s="383"/>
      <c r="AX508" s="383"/>
      <c r="AY508" s="133"/>
      <c r="BE508" s="24" t="str">
        <f t="shared" si="77"/>
        <v>Slovakia</v>
      </c>
      <c r="BF508" s="24"/>
    </row>
    <row r="509" spans="1:60" outlineLevel="1">
      <c r="A509" s="70"/>
      <c r="B509" s="27" t="s">
        <v>464</v>
      </c>
      <c r="C509" s="86" t="str">
        <f t="shared" si="76"/>
        <v>Slovakia</v>
      </c>
      <c r="E509" s="64" t="str">
        <f>IFERROR(INDEX(Insights[],MATCH($A$505,Insights[Country],0),MATCH($E$9,Insights[#Headers],0)),"")</f>
        <v>EU</v>
      </c>
      <c r="F509" s="382"/>
      <c r="G509" s="382"/>
      <c r="H509" s="382"/>
      <c r="I509" s="382"/>
      <c r="J509" s="382"/>
      <c r="K509" s="382"/>
      <c r="L509" s="382"/>
      <c r="M509" s="382"/>
      <c r="N509" s="382"/>
      <c r="O509" s="382"/>
      <c r="P509" s="382"/>
      <c r="Q509" s="382"/>
      <c r="R509" s="382"/>
      <c r="S509" s="382"/>
      <c r="T509" s="382"/>
      <c r="U509" s="382"/>
      <c r="V509" s="382"/>
      <c r="W509" s="382"/>
      <c r="X509" s="382"/>
      <c r="Y509" s="382"/>
      <c r="Z509" s="382"/>
      <c r="AA509" s="382"/>
      <c r="AB509" s="382"/>
      <c r="AC509" s="382"/>
      <c r="AD509" s="382"/>
      <c r="AE509" s="382"/>
      <c r="AF509" s="382"/>
      <c r="AG509" s="382"/>
      <c r="AH509" s="382"/>
      <c r="AI509" s="382"/>
      <c r="AJ509" s="383"/>
      <c r="AK509" s="383"/>
      <c r="AL509" s="383"/>
      <c r="AM509" s="383"/>
      <c r="AN509" s="383"/>
      <c r="AO509" s="383"/>
      <c r="AP509" s="383"/>
      <c r="AQ509" s="383"/>
      <c r="AR509" s="383"/>
      <c r="AS509" s="383"/>
      <c r="AT509" s="383"/>
      <c r="AU509" s="383"/>
      <c r="AV509" s="383"/>
      <c r="AW509" s="383"/>
      <c r="AX509" s="383"/>
      <c r="AY509" s="133"/>
      <c r="BE509" s="24" t="str">
        <f t="shared" si="77"/>
        <v>Slovakia</v>
      </c>
      <c r="BF509" s="24"/>
    </row>
    <row r="510" spans="1:60" outlineLevel="1">
      <c r="A510" s="70"/>
      <c r="B510" s="27">
        <v>1</v>
      </c>
      <c r="C510" s="86" t="str">
        <f t="shared" si="76"/>
        <v>Slovakia</v>
      </c>
      <c r="E510" s="64" t="str">
        <f>IFERROR(INDEX(Insights[],MATCH($A$505,Insights[Country],0),MATCH($E$9,Insights[#Headers],0)),"")</f>
        <v>EU</v>
      </c>
      <c r="F510" s="382"/>
      <c r="G510" s="382"/>
      <c r="H510" s="382"/>
      <c r="I510" s="382"/>
      <c r="J510" s="382"/>
      <c r="K510" s="382"/>
      <c r="L510" s="382"/>
      <c r="M510" s="382"/>
      <c r="N510" s="382"/>
      <c r="O510" s="382"/>
      <c r="P510" s="382"/>
      <c r="Q510" s="382"/>
      <c r="R510" s="382"/>
      <c r="S510" s="382"/>
      <c r="T510" s="382"/>
      <c r="U510" s="382"/>
      <c r="V510" s="382"/>
      <c r="W510" s="382"/>
      <c r="X510" s="382"/>
      <c r="Y510" s="382"/>
      <c r="Z510" s="382"/>
      <c r="AA510" s="382"/>
      <c r="AB510" s="382"/>
      <c r="AC510" s="382"/>
      <c r="AD510" s="382"/>
      <c r="AE510" s="382"/>
      <c r="AF510" s="382"/>
      <c r="AG510" s="382"/>
      <c r="AH510" s="382"/>
      <c r="AI510" s="382"/>
      <c r="AJ510" s="383"/>
      <c r="AK510" s="383"/>
      <c r="AL510" s="383"/>
      <c r="AM510" s="383"/>
      <c r="AN510" s="383"/>
      <c r="AO510" s="383"/>
      <c r="AP510" s="383"/>
      <c r="AQ510" s="383"/>
      <c r="AR510" s="383"/>
      <c r="AS510" s="383"/>
      <c r="AT510" s="383"/>
      <c r="AU510" s="383"/>
      <c r="AV510" s="383"/>
      <c r="AW510" s="383"/>
      <c r="AX510" s="383"/>
      <c r="AY510" s="133"/>
      <c r="BE510" s="24" t="str">
        <f t="shared" si="77"/>
        <v>Slovakia</v>
      </c>
      <c r="BF510" s="24"/>
    </row>
    <row r="511" spans="1:60" outlineLevel="1">
      <c r="A511" s="70"/>
      <c r="B511" s="27">
        <v>1</v>
      </c>
      <c r="C511" s="86" t="str">
        <f t="shared" si="76"/>
        <v>Slovakia</v>
      </c>
      <c r="E511" s="64" t="str">
        <f>IFERROR(INDEX(Insights[],MATCH($A$505,Insights[Country],0),MATCH($E$9,Insights[#Headers],0)),"")</f>
        <v>EU</v>
      </c>
      <c r="F511" s="382"/>
      <c r="G511" s="382"/>
      <c r="H511" s="382"/>
      <c r="I511" s="382"/>
      <c r="J511" s="382"/>
      <c r="K511" s="382"/>
      <c r="L511" s="382"/>
      <c r="M511" s="382"/>
      <c r="N511" s="382"/>
      <c r="O511" s="382"/>
      <c r="P511" s="382"/>
      <c r="Q511" s="382"/>
      <c r="R511" s="382"/>
      <c r="S511" s="382"/>
      <c r="T511" s="382"/>
      <c r="U511" s="382"/>
      <c r="V511" s="382"/>
      <c r="W511" s="382"/>
      <c r="X511" s="382"/>
      <c r="Y511" s="382"/>
      <c r="Z511" s="382"/>
      <c r="AA511" s="382"/>
      <c r="AB511" s="382"/>
      <c r="AC511" s="382"/>
      <c r="AD511" s="382"/>
      <c r="AE511" s="382"/>
      <c r="AF511" s="382"/>
      <c r="AG511" s="382"/>
      <c r="AH511" s="382"/>
      <c r="AI511" s="382"/>
      <c r="AJ511" s="383"/>
      <c r="AK511" s="383"/>
      <c r="AL511" s="383"/>
      <c r="AM511" s="383"/>
      <c r="AN511" s="383"/>
      <c r="AO511" s="383"/>
      <c r="AP511" s="383"/>
      <c r="AQ511" s="383"/>
      <c r="AR511" s="383"/>
      <c r="AS511" s="383"/>
      <c r="AT511" s="383"/>
      <c r="AU511" s="383"/>
      <c r="AV511" s="383"/>
      <c r="AW511" s="383"/>
      <c r="AX511" s="383"/>
      <c r="AY511" s="133"/>
      <c r="BE511" s="24" t="str">
        <f t="shared" si="77"/>
        <v>Slovakia</v>
      </c>
      <c r="BF511" s="24"/>
    </row>
    <row r="512" spans="1:60" hidden="1" outlineLevel="2">
      <c r="A512" s="70"/>
      <c r="B512" s="27">
        <v>1</v>
      </c>
      <c r="C512" s="86" t="str">
        <f t="shared" si="76"/>
        <v>Slovakia</v>
      </c>
      <c r="E512" s="64" t="str">
        <f>IFERROR(INDEX(Insights[],MATCH($A$505,Insights[Country],0),MATCH($E$9,Insights[#Headers],0)),"")</f>
        <v>EU</v>
      </c>
      <c r="F512" s="382"/>
      <c r="G512" s="382"/>
      <c r="H512" s="382"/>
      <c r="I512" s="382"/>
      <c r="J512" s="382"/>
      <c r="K512" s="382"/>
      <c r="L512" s="382"/>
      <c r="M512" s="382"/>
      <c r="N512" s="382"/>
      <c r="O512" s="382"/>
      <c r="P512" s="382"/>
      <c r="Q512" s="382"/>
      <c r="R512" s="382"/>
      <c r="S512" s="382"/>
      <c r="T512" s="382"/>
      <c r="U512" s="382"/>
      <c r="V512" s="382"/>
      <c r="W512" s="382"/>
      <c r="X512" s="382"/>
      <c r="Y512" s="382"/>
      <c r="Z512" s="382"/>
      <c r="AA512" s="382"/>
      <c r="AB512" s="382"/>
      <c r="AC512" s="382"/>
      <c r="AD512" s="382"/>
      <c r="AE512" s="382"/>
      <c r="AF512" s="382"/>
      <c r="AG512" s="382"/>
      <c r="AH512" s="382"/>
      <c r="AI512" s="382"/>
      <c r="AJ512" s="383"/>
      <c r="AK512" s="383"/>
      <c r="AL512" s="383"/>
      <c r="AM512" s="383"/>
      <c r="AN512" s="383"/>
      <c r="AO512" s="383"/>
      <c r="AP512" s="383"/>
      <c r="AQ512" s="383"/>
      <c r="AR512" s="383"/>
      <c r="AS512" s="383"/>
      <c r="AT512" s="383"/>
      <c r="AU512" s="383"/>
      <c r="AV512" s="383"/>
      <c r="AW512" s="383"/>
      <c r="AX512" s="383"/>
      <c r="AY512" s="133"/>
      <c r="BE512" s="24" t="str">
        <f t="shared" si="77"/>
        <v>Slovakia</v>
      </c>
      <c r="BF512" s="24"/>
    </row>
    <row r="513" spans="1:60" hidden="1" outlineLevel="2">
      <c r="A513" s="70"/>
      <c r="B513" s="27">
        <v>1</v>
      </c>
      <c r="C513" s="86" t="str">
        <f t="shared" si="76"/>
        <v>Slovakia</v>
      </c>
      <c r="E513" s="64" t="str">
        <f>IFERROR(INDEX(Insights[],MATCH($A$505,Insights[Country],0),MATCH($E$9,Insights[#Headers],0)),"")</f>
        <v>EU</v>
      </c>
      <c r="F513" s="382"/>
      <c r="G513" s="382"/>
      <c r="H513" s="382"/>
      <c r="I513" s="382"/>
      <c r="J513" s="382"/>
      <c r="K513" s="382"/>
      <c r="L513" s="382"/>
      <c r="M513" s="382"/>
      <c r="N513" s="382"/>
      <c r="O513" s="382"/>
      <c r="P513" s="382"/>
      <c r="Q513" s="382"/>
      <c r="R513" s="382"/>
      <c r="S513" s="382"/>
      <c r="T513" s="382"/>
      <c r="U513" s="382"/>
      <c r="V513" s="382"/>
      <c r="W513" s="382"/>
      <c r="X513" s="382"/>
      <c r="Y513" s="382"/>
      <c r="Z513" s="382"/>
      <c r="AA513" s="382"/>
      <c r="AB513" s="382"/>
      <c r="AC513" s="382"/>
      <c r="AD513" s="382"/>
      <c r="AE513" s="382"/>
      <c r="AF513" s="382"/>
      <c r="AG513" s="382"/>
      <c r="AH513" s="382"/>
      <c r="AI513" s="382"/>
      <c r="AJ513" s="383"/>
      <c r="AK513" s="383"/>
      <c r="AL513" s="383"/>
      <c r="AM513" s="383"/>
      <c r="AN513" s="383"/>
      <c r="AO513" s="383"/>
      <c r="AP513" s="383"/>
      <c r="AQ513" s="383"/>
      <c r="AR513" s="383"/>
      <c r="AS513" s="383"/>
      <c r="AT513" s="383"/>
      <c r="AU513" s="383"/>
      <c r="AV513" s="383"/>
      <c r="AW513" s="383"/>
      <c r="AX513" s="383"/>
      <c r="AY513" s="133"/>
      <c r="BE513" s="24" t="str">
        <f t="shared" si="77"/>
        <v>Slovakia</v>
      </c>
      <c r="BF513" s="24"/>
    </row>
    <row r="514" spans="1:60" hidden="1" outlineLevel="2">
      <c r="A514" s="70"/>
      <c r="B514" s="27">
        <v>2</v>
      </c>
      <c r="C514" s="86" t="str">
        <f t="shared" si="76"/>
        <v>Slovakia</v>
      </c>
      <c r="E514" s="64" t="str">
        <f>IFERROR(INDEX(Insights[],MATCH($A$505,Insights[Country],0),MATCH($E$9,Insights[#Headers],0)),"")</f>
        <v>EU</v>
      </c>
      <c r="F514" s="382"/>
      <c r="G514" s="382"/>
      <c r="H514" s="382"/>
      <c r="I514" s="382"/>
      <c r="J514" s="382"/>
      <c r="K514" s="382"/>
      <c r="L514" s="382"/>
      <c r="M514" s="382"/>
      <c r="N514" s="382"/>
      <c r="O514" s="382"/>
      <c r="P514" s="382"/>
      <c r="Q514" s="382"/>
      <c r="R514" s="382"/>
      <c r="S514" s="382"/>
      <c r="T514" s="382"/>
      <c r="U514" s="382"/>
      <c r="V514" s="382"/>
      <c r="W514" s="382"/>
      <c r="X514" s="382"/>
      <c r="Y514" s="382"/>
      <c r="Z514" s="382"/>
      <c r="AA514" s="382"/>
      <c r="AB514" s="382"/>
      <c r="AC514" s="382"/>
      <c r="AD514" s="382"/>
      <c r="AE514" s="382"/>
      <c r="AF514" s="382"/>
      <c r="AG514" s="382"/>
      <c r="AH514" s="382"/>
      <c r="AI514" s="382"/>
      <c r="AJ514" s="383"/>
      <c r="AK514" s="383"/>
      <c r="AL514" s="383"/>
      <c r="AM514" s="383"/>
      <c r="AN514" s="383"/>
      <c r="AO514" s="383"/>
      <c r="AP514" s="383"/>
      <c r="AQ514" s="383"/>
      <c r="AR514" s="383"/>
      <c r="AS514" s="383"/>
      <c r="AT514" s="383"/>
      <c r="AU514" s="383"/>
      <c r="AV514" s="383"/>
      <c r="AW514" s="383"/>
      <c r="AX514" s="383"/>
      <c r="AY514" s="133"/>
      <c r="BE514" s="24" t="str">
        <f t="shared" si="77"/>
        <v>Slovakia</v>
      </c>
      <c r="BF514" s="24"/>
    </row>
    <row r="515" spans="1:60" hidden="1" outlineLevel="2">
      <c r="A515" s="70"/>
      <c r="B515" s="27">
        <v>2</v>
      </c>
      <c r="C515" s="86" t="str">
        <f t="shared" si="76"/>
        <v>Slovakia</v>
      </c>
      <c r="E515" s="64" t="str">
        <f>IFERROR(INDEX(Insights[],MATCH($A$505,Insights[Country],0),MATCH($E$9,Insights[#Headers],0)),"")</f>
        <v>EU</v>
      </c>
      <c r="F515" s="382"/>
      <c r="G515" s="382"/>
      <c r="H515" s="382"/>
      <c r="I515" s="382"/>
      <c r="J515" s="382"/>
      <c r="K515" s="382"/>
      <c r="L515" s="382"/>
      <c r="M515" s="382"/>
      <c r="N515" s="382"/>
      <c r="O515" s="382"/>
      <c r="P515" s="382"/>
      <c r="Q515" s="382"/>
      <c r="R515" s="382"/>
      <c r="S515" s="382"/>
      <c r="T515" s="382"/>
      <c r="U515" s="382"/>
      <c r="V515" s="382"/>
      <c r="W515" s="382"/>
      <c r="X515" s="382"/>
      <c r="Y515" s="382"/>
      <c r="Z515" s="382"/>
      <c r="AA515" s="382"/>
      <c r="AB515" s="382"/>
      <c r="AC515" s="382"/>
      <c r="AD515" s="382"/>
      <c r="AE515" s="382"/>
      <c r="AF515" s="382"/>
      <c r="AG515" s="382"/>
      <c r="AH515" s="382"/>
      <c r="AI515" s="382"/>
      <c r="AJ515" s="383"/>
      <c r="AK515" s="383"/>
      <c r="AL515" s="383"/>
      <c r="AM515" s="383"/>
      <c r="AN515" s="383"/>
      <c r="AO515" s="383"/>
      <c r="AP515" s="383"/>
      <c r="AQ515" s="383"/>
      <c r="AR515" s="383"/>
      <c r="AS515" s="383"/>
      <c r="AT515" s="383"/>
      <c r="AU515" s="383"/>
      <c r="AV515" s="383"/>
      <c r="AW515" s="383"/>
      <c r="AX515" s="383"/>
      <c r="AY515" s="133"/>
      <c r="BE515" s="24" t="str">
        <f t="shared" si="77"/>
        <v>Slovakia</v>
      </c>
      <c r="BF515" s="24"/>
    </row>
    <row r="516" spans="1:60" hidden="1" outlineLevel="2">
      <c r="A516" s="70"/>
      <c r="B516" s="27">
        <v>2</v>
      </c>
      <c r="C516" s="86" t="str">
        <f t="shared" si="76"/>
        <v>Slovakia</v>
      </c>
      <c r="E516" s="64" t="str">
        <f>IFERROR(INDEX(Insights[],MATCH($A$505,Insights[Country],0),MATCH($E$9,Insights[#Headers],0)),"")</f>
        <v>EU</v>
      </c>
      <c r="F516" s="382"/>
      <c r="G516" s="382"/>
      <c r="H516" s="382"/>
      <c r="I516" s="382"/>
      <c r="J516" s="382"/>
      <c r="K516" s="382"/>
      <c r="L516" s="382"/>
      <c r="M516" s="382"/>
      <c r="N516" s="382"/>
      <c r="O516" s="382"/>
      <c r="P516" s="382"/>
      <c r="Q516" s="382"/>
      <c r="R516" s="382"/>
      <c r="S516" s="382"/>
      <c r="T516" s="382"/>
      <c r="U516" s="382"/>
      <c r="V516" s="382"/>
      <c r="W516" s="382"/>
      <c r="X516" s="382"/>
      <c r="Y516" s="382"/>
      <c r="Z516" s="382"/>
      <c r="AA516" s="382"/>
      <c r="AB516" s="382"/>
      <c r="AC516" s="382"/>
      <c r="AD516" s="382"/>
      <c r="AE516" s="382"/>
      <c r="AF516" s="382"/>
      <c r="AG516" s="382"/>
      <c r="AH516" s="382"/>
      <c r="AI516" s="382"/>
      <c r="AJ516" s="383"/>
      <c r="AK516" s="383"/>
      <c r="AL516" s="383"/>
      <c r="AM516" s="383"/>
      <c r="AN516" s="383"/>
      <c r="AO516" s="383"/>
      <c r="AP516" s="383"/>
      <c r="AQ516" s="383"/>
      <c r="AR516" s="383"/>
      <c r="AS516" s="383"/>
      <c r="AT516" s="383"/>
      <c r="AU516" s="383"/>
      <c r="AV516" s="383"/>
      <c r="AW516" s="383"/>
      <c r="AX516" s="383"/>
      <c r="AY516" s="133"/>
      <c r="BE516" s="24" t="str">
        <f t="shared" si="77"/>
        <v>Slovakia</v>
      </c>
      <c r="BF516" s="24"/>
    </row>
    <row r="517" spans="1:60" hidden="1" outlineLevel="2">
      <c r="A517" s="70"/>
      <c r="B517" s="27">
        <v>2</v>
      </c>
      <c r="C517" s="86" t="str">
        <f t="shared" si="76"/>
        <v>Slovakia</v>
      </c>
      <c r="E517" s="64" t="str">
        <f>IFERROR(INDEX(Insights[],MATCH($A$505,Insights[Country],0),MATCH($E$9,Insights[#Headers],0)),"")</f>
        <v>EU</v>
      </c>
      <c r="F517" s="382"/>
      <c r="G517" s="382"/>
      <c r="H517" s="382"/>
      <c r="I517" s="382"/>
      <c r="J517" s="382"/>
      <c r="K517" s="382"/>
      <c r="L517" s="382"/>
      <c r="M517" s="382"/>
      <c r="N517" s="382"/>
      <c r="O517" s="382"/>
      <c r="P517" s="382"/>
      <c r="Q517" s="382"/>
      <c r="R517" s="382"/>
      <c r="S517" s="382"/>
      <c r="T517" s="382"/>
      <c r="U517" s="382"/>
      <c r="V517" s="382"/>
      <c r="W517" s="382"/>
      <c r="X517" s="382"/>
      <c r="Y517" s="382"/>
      <c r="Z517" s="382"/>
      <c r="AA517" s="382"/>
      <c r="AB517" s="382"/>
      <c r="AC517" s="382"/>
      <c r="AD517" s="382"/>
      <c r="AE517" s="382"/>
      <c r="AF517" s="382"/>
      <c r="AG517" s="382"/>
      <c r="AH517" s="382"/>
      <c r="AI517" s="382"/>
      <c r="AJ517" s="383"/>
      <c r="AK517" s="383"/>
      <c r="AL517" s="383"/>
      <c r="AM517" s="383"/>
      <c r="AN517" s="383"/>
      <c r="AO517" s="383"/>
      <c r="AP517" s="383"/>
      <c r="AQ517" s="383"/>
      <c r="AR517" s="383"/>
      <c r="AS517" s="383"/>
      <c r="AT517" s="383"/>
      <c r="AU517" s="383"/>
      <c r="AV517" s="383"/>
      <c r="AW517" s="383"/>
      <c r="AX517" s="383"/>
      <c r="AY517" s="133"/>
      <c r="BE517" s="24" t="str">
        <f t="shared" si="77"/>
        <v>Slovakia</v>
      </c>
      <c r="BF517" s="24"/>
    </row>
    <row r="518" spans="1:60" s="68" customFormat="1">
      <c r="A518" s="69" t="str">
        <f>References!A275</f>
        <v>South Africa</v>
      </c>
      <c r="B518" s="61"/>
      <c r="C518" s="88"/>
      <c r="D518" s="90"/>
      <c r="E518" s="63" t="str">
        <f>IFERROR(INDEX(Insights[],MATCH($A$518,Insights[Country],0),MATCH($E$9,Insights[#Headers],0)),"")</f>
        <v>EU</v>
      </c>
      <c r="F518" s="384"/>
      <c r="G518" s="384"/>
      <c r="H518" s="384"/>
      <c r="I518" s="384"/>
      <c r="J518" s="384"/>
      <c r="K518" s="384"/>
      <c r="L518" s="384"/>
      <c r="M518" s="384"/>
      <c r="N518" s="384"/>
      <c r="O518" s="384"/>
      <c r="P518" s="384"/>
      <c r="Q518" s="384"/>
      <c r="R518" s="384"/>
      <c r="S518" s="384"/>
      <c r="T518" s="384"/>
      <c r="U518" s="384"/>
      <c r="V518" s="384"/>
      <c r="W518" s="384"/>
      <c r="X518" s="384"/>
      <c r="Y518" s="384"/>
      <c r="Z518" s="384"/>
      <c r="AA518" s="384"/>
      <c r="AB518" s="384"/>
      <c r="AC518" s="384"/>
      <c r="AD518" s="384"/>
      <c r="AE518" s="384"/>
      <c r="AF518" s="384"/>
      <c r="AG518" s="384"/>
      <c r="AH518" s="384"/>
      <c r="AI518" s="384"/>
      <c r="AJ518" s="385"/>
      <c r="AK518" s="385"/>
      <c r="AL518" s="385"/>
      <c r="AM518" s="385"/>
      <c r="AN518" s="385"/>
      <c r="AO518" s="385"/>
      <c r="AP518" s="385"/>
      <c r="AQ518" s="385"/>
      <c r="AR518" s="385"/>
      <c r="AS518" s="385"/>
      <c r="AT518" s="385"/>
      <c r="AU518" s="385"/>
      <c r="AV518" s="385"/>
      <c r="AW518" s="385"/>
      <c r="AX518" s="385"/>
      <c r="AY518" s="87" t="str">
        <f>_xlfn.XLOOKUP(A518,CountrySelect[Country],CountrySelect[Location Name])</f>
        <v/>
      </c>
      <c r="AZ518" s="87">
        <f>_xlfn.XLOOKUP(A518,CountrySelect[Country],CountrySelect[Recipient Name])</f>
        <v>0</v>
      </c>
      <c r="BA518" s="87" t="str">
        <f>_xlfn.XLOOKUP(A518,CountrySelect[Country],CountrySelect[Address Line 1])</f>
        <v/>
      </c>
      <c r="BB518" s="87" t="str">
        <f>_xlfn.XLOOKUP(A518,CountrySelect[Country],CountrySelect[Address Line 2])</f>
        <v/>
      </c>
      <c r="BC518" s="87" t="e">
        <f>IF(_xlfn.XLOOKUP(A518,#REF!,#REF!)="","",_xlfn.XLOOKUP(A518,#REF!,#REF!))</f>
        <v>#REF!</v>
      </c>
      <c r="BD518" s="87" t="str">
        <f>_xlfn.XLOOKUP(A518,CountrySelect[Country],CountrySelect[City])</f>
        <v/>
      </c>
      <c r="BE518" s="87" t="str">
        <f>A518</f>
        <v>South Africa</v>
      </c>
      <c r="BF518" s="87" t="str">
        <f>_xlfn.XLOOKUP(A518,CountrySelect[Country],CountrySelect[Postal/Zip Code])</f>
        <v/>
      </c>
      <c r="BG518" s="87">
        <f>_xlfn.XLOOKUP(A518,CountrySelect[Country],CountrySelect[Telephone])</f>
        <v>0</v>
      </c>
      <c r="BH518" s="87">
        <f>_xlfn.XLOOKUP(A518,CountrySelect[Country],CountrySelect[Email])</f>
        <v>0</v>
      </c>
    </row>
    <row r="519" spans="1:60" outlineLevel="1">
      <c r="A519" s="70"/>
      <c r="B519" s="27" t="s">
        <v>464</v>
      </c>
      <c r="C519" s="86" t="str">
        <f>$A$518</f>
        <v>South Africa</v>
      </c>
      <c r="D519" s="83" t="s">
        <v>465</v>
      </c>
      <c r="E519" s="64" t="str">
        <f>IFERROR(INDEX(Insights[],MATCH($A$518,Insights[Country],0),MATCH($E$9,Insights[#Headers],0)),"")</f>
        <v>EU</v>
      </c>
      <c r="F519" s="381"/>
      <c r="G519" s="381"/>
      <c r="H519" s="381"/>
      <c r="I519" s="381"/>
      <c r="J519" s="381"/>
      <c r="K519" s="381"/>
      <c r="L519" s="381"/>
      <c r="M519" s="381"/>
      <c r="N519" s="381"/>
      <c r="O519" s="381"/>
      <c r="P519" s="381"/>
      <c r="Q519" s="381"/>
      <c r="R519" s="381"/>
      <c r="S519" s="381"/>
      <c r="T519" s="381"/>
      <c r="U519" s="381"/>
      <c r="V519" s="381"/>
      <c r="W519" s="381"/>
      <c r="X519" s="381"/>
      <c r="Y519" s="381"/>
      <c r="Z519" s="381"/>
      <c r="AA519" s="381"/>
      <c r="AB519" s="381"/>
      <c r="AC519" s="381"/>
      <c r="AD519" s="381"/>
      <c r="AE519" s="381"/>
      <c r="AF519" s="381"/>
      <c r="AG519" s="381"/>
      <c r="AH519" s="381"/>
      <c r="AI519" s="381"/>
      <c r="AJ519" s="382" cm="1">
        <f t="array" ref="AJ519">IFERROR(_xlfn.XLOOKUP($A518,LangRef[[Country]:[Country]],LangRef[[Sites]:[Sites]])*$D$7,"")</f>
        <v>0</v>
      </c>
      <c r="AK519" s="382" cm="1">
        <f t="array" ref="AK519">IFERROR(_xlfn.XLOOKUP($A518,LangRef[[Country]:[Country]],LangRef[[Sites]:[Sites]])*$D$7,"")</f>
        <v>0</v>
      </c>
      <c r="AL519" s="382" cm="1">
        <f t="array" ref="AL519">IFERROR(_xlfn.XLOOKUP($A518,LangRef[[Country]:[Country]],LangRef[[Sites]:[Sites]])*$D$7,"")</f>
        <v>0</v>
      </c>
      <c r="AM519" s="382" cm="1">
        <f t="array" ref="AM519">IFERROR(_xlfn.XLOOKUP($A518,LangRef[[Country]:[Country]],LangRef[[Sites]:[Sites]])*$D$7,"")</f>
        <v>0</v>
      </c>
      <c r="AN519" s="382" cm="1">
        <f t="array" ref="AN519">IFERROR(_xlfn.XLOOKUP($A518,LangRef[[Country]:[Country]],LangRef[[Sites]:[Sites]])*$D$7,"")</f>
        <v>0</v>
      </c>
      <c r="AO519" s="382" cm="1">
        <f t="array" ref="AO519">IFERROR(_xlfn.XLOOKUP($A518,LangRef[[Country]:[Country]],LangRef[[Sites]:[Sites]])*$D$7,"")</f>
        <v>0</v>
      </c>
      <c r="AP519" s="382" cm="1">
        <f t="array" ref="AP519">IFERROR(_xlfn.XLOOKUP($A518,LangRef[[Country]:[Country]],LangRef[[Sites]:[Sites]])*$D$7,"")</f>
        <v>0</v>
      </c>
      <c r="AQ519" s="382" cm="1">
        <f t="array" ref="AQ519">IFERROR(_xlfn.XLOOKUP($A518,LangRef[[Country]:[Country]],LangRef[[Sites]:[Sites]])*$D$7,"")</f>
        <v>0</v>
      </c>
      <c r="AR519" s="382" cm="1">
        <f t="array" ref="AR519">IFERROR(_xlfn.XLOOKUP($A518,LangRef[[Country]:[Country]],LangRef[[Sites]:[Sites]])*$D$7,"")</f>
        <v>0</v>
      </c>
      <c r="AS519" s="382" cm="1">
        <f t="array" ref="AS519">IFERROR(_xlfn.XLOOKUP($A518,LangRef[[Country]:[Country]],LangRef[[Sites]:[Sites]])*$D$7,"")</f>
        <v>0</v>
      </c>
      <c r="AT519" s="382" cm="1">
        <f t="array" ref="AT519">IFERROR(_xlfn.XLOOKUP($A518,LangRef[[Country]:[Country]],LangRef[[Sites]:[Sites]])*$D$7,"")</f>
        <v>0</v>
      </c>
      <c r="AU519" s="382" cm="1">
        <f t="array" ref="AU519">IFERROR(_xlfn.XLOOKUP($A518,LangRef[[Country]:[Country]],LangRef[[Sites]:[Sites]])*$D$7,"")</f>
        <v>0</v>
      </c>
      <c r="AV519" s="382" cm="1">
        <f t="array" ref="AV519">IFERROR(_xlfn.XLOOKUP($A518,LangRef[[Country]:[Country]],LangRef[[Sites]:[Sites]])*$D$7,"")</f>
        <v>0</v>
      </c>
      <c r="AW519" s="382" cm="1">
        <f t="array" ref="AW519">IFERROR(_xlfn.XLOOKUP($A518,LangRef[[Country]:[Country]],LangRef[[Sites]:[Sites]])*$D$7,"")</f>
        <v>0</v>
      </c>
      <c r="AX519" s="382" cm="1">
        <f t="array" ref="AX519">IFERROR(_xlfn.XLOOKUP($A518,LangRef[[Country]:[Country]],LangRef[[Sites]:[Sites]])*$D$7,"")</f>
        <v>0</v>
      </c>
      <c r="AY519" s="28"/>
      <c r="BE519" s="24" t="str">
        <f>C519</f>
        <v>South Africa</v>
      </c>
      <c r="BF519" s="24"/>
    </row>
    <row r="520" spans="1:60" outlineLevel="1">
      <c r="A520" s="70"/>
      <c r="B520" s="27" t="s">
        <v>464</v>
      </c>
      <c r="C520" s="86" t="str">
        <f t="shared" ref="C520:C530" si="78">$A$518</f>
        <v>South Africa</v>
      </c>
      <c r="D520" s="83" t="str" cm="1">
        <f t="array" ref="D520">_xlfn._xlws.FILTER(References!$H$237:$H$310,References!$G$237:$G$310='Printing Tracker'!A518)</f>
        <v>English</v>
      </c>
      <c r="E520" s="64" t="str">
        <f>IFERROR(INDEX(Insights[],MATCH($A$518,Insights[Country],0),MATCH($E$9,Insights[#Headers],0)),"")</f>
        <v>EU</v>
      </c>
      <c r="F520" s="382" cm="1">
        <f t="array" ref="F520">IFERROR(_xlfn.CEILING.MATH(IF($D$8="",_xlfn.XLOOKUP($A518,LangRef[[Country]:[Country]],LangRef[[Screened Patients]:[Screened Patients]])*$D$5,_xlfn.XLOOKUP($A518,LangRef[[Country]:[Country]],LangRef[[Screened Patients]:[Screened Patients]])*$D$5*$D$8),10),"")</f>
        <v>0</v>
      </c>
      <c r="G520" s="382" cm="1">
        <f t="array" ref="G520">IFERROR(_xlfn.CEILING.MATH(IF($D$8="",_xlfn.XLOOKUP($A518,LangRef[[Country]:[Country]],LangRef[[Screened Patients]:[Screened Patients]])*$G$1,_xlfn.XLOOKUP($A518,LangRef[[Country]:[Country]],LangRef[[Sites]:[Sites]])*$G$1*$D$8),5),"")</f>
        <v>0</v>
      </c>
      <c r="H520" s="382" cm="1">
        <f t="array" ref="H520">IFERROR(_xlfn.CEILING.MATH(IF($D$8="",_xlfn.XLOOKUP($A518,LangRef[[Country]:[Country]],LangRef[[Screened Patients]:[Screened Patients]])*$D$5,_xlfn.XLOOKUP($A518,LangRef[[Country]:[Country]],LangRef[[Screened Patients]:[Screened Patients]])*$D$5*$D$8),10),"")</f>
        <v>0</v>
      </c>
      <c r="I520" s="382" cm="1">
        <f t="array" ref="I520">IFERROR(_xlfn.CEILING.MATH(IF($D$8="",_xlfn.XLOOKUP($A518,LangRef[[Country]:[Country]],LangRef[[Screened Patients]:[Screened Patients]])*$D$5,_xlfn.XLOOKUP($A518,LangRef[[Country]:[Country]],LangRef[[Screened Patients]:[Screened Patients]])*$D$5*$D$8),10),"")</f>
        <v>0</v>
      </c>
      <c r="J520" s="382" cm="1">
        <f t="array" ref="J520">IFERROR(_xlfn.CEILING.MATH(IF($D$8="",_xlfn.XLOOKUP($A518,LangRef[[Country]:[Country]],LangRef[[Screened Patients]:[Screened Patients]])*$D$5,_xlfn.XLOOKUP($A518,LangRef[[Country]:[Country]],LangRef[[Screened Patients]:[Screened Patients]])*$D$5*$D$8),10),"")</f>
        <v>0</v>
      </c>
      <c r="K520" s="382" cm="1">
        <f t="array" ref="K520">IFERROR(_xlfn.CEILING.MATH(IF($D$8="",_xlfn.XLOOKUP($A518,LangRef[[Country]:[Country]],LangRef[[Screened Patients]:[Screened Patients]])*$D$5,_xlfn.XLOOKUP($A518,LangRef[[Country]:[Country]],LangRef[[Screened Patients]:[Screened Patients]])*$D$5*$D$8),10),"")</f>
        <v>0</v>
      </c>
      <c r="L520" s="382" cm="1">
        <f t="array" ref="L520">IFERROR(_xlfn.CEILING.MATH(IF($D$8="",_xlfn.XLOOKUP($A518,LangRef[[Country]:[Country]],LangRef[[Screened Patients]:[Screened Patients]])*$D$5,_xlfn.XLOOKUP($A518,LangRef[[Country]:[Country]],LangRef[[Screened Patients]:[Screened Patients]])*$D$5*$D$8),10),"")</f>
        <v>0</v>
      </c>
      <c r="M520" s="382" cm="1">
        <f t="array" ref="M520">IFERROR(_xlfn.CEILING.MATH(IF($D$8="",_xlfn.XLOOKUP($A518,LangRef[[Country]:[Country]],LangRef[[Screened Patients]:[Screened Patients]])*$D$5,_xlfn.XLOOKUP($A518,LangRef[[Country]:[Country]],LangRef[[Screened Patients]:[Screened Patients]])*$D$5*$D$8),10),"")</f>
        <v>0</v>
      </c>
      <c r="N520" s="382" cm="1">
        <f t="array" ref="N520">IFERROR(_xlfn.CEILING.MATH(IF($D$8="",_xlfn.XLOOKUP($A518,LangRef[[Country]:[Country]],LangRef[[Screened Patients]:[Screened Patients]])*$D$5,_xlfn.XLOOKUP($A518,LangRef[[Country]:[Country]],LangRef[[Screened Patients]:[Screened Patients]])*$D$5*$D$8),10),"")</f>
        <v>0</v>
      </c>
      <c r="O520" s="382" cm="1">
        <f t="array" ref="O520">IFERROR(_xlfn.CEILING.MATH(IF($D$8="",_xlfn.XLOOKUP($A518,LangRef[[Country]:[Country]],LangRef[[Screened Patients]:[Screened Patients]])*$D$5,_xlfn.XLOOKUP($A518,LangRef[[Country]:[Country]],LangRef[[Screened Patients]:[Screened Patients]])*$D$5*$D$8),10),"")</f>
        <v>0</v>
      </c>
      <c r="P520" s="382" cm="1">
        <f t="array" ref="P520">IFERROR(_xlfn.CEILING.MATH(IF($D$8="",_xlfn.XLOOKUP($A518,LangRef[[Country]:[Country]],LangRef[[Screened Patients]:[Screened Patients]])*$D$5,_xlfn.XLOOKUP($A518,LangRef[[Country]:[Country]],LangRef[[Screened Patients]:[Screened Patients]])*$D$5*$D$8),10),"")</f>
        <v>0</v>
      </c>
      <c r="Q520" s="382" cm="1">
        <f t="array" ref="Q520">IFERROR(_xlfn.CEILING.MATH(IF($D$8="",_xlfn.XLOOKUP($A518,LangRef[[Country]:[Country]],LangRef[[Screened Patients]:[Screened Patients]])*$D$5,_xlfn.XLOOKUP($A518,LangRef[[Country]:[Country]],LangRef[[Screened Patients]:[Screened Patients]])*$D$5*$D$8),10),"")</f>
        <v>0</v>
      </c>
      <c r="R520" s="382" cm="1">
        <f t="array" ref="R520">IFERROR(_xlfn.CEILING.MATH(IF($D$8="",_xlfn.XLOOKUP($A518,LangRef[[Country]:[Country]],LangRef[[Screened Patients]:[Screened Patients]])*$D$5,_xlfn.XLOOKUP($A518,LangRef[[Country]:[Country]],LangRef[[Screened Patients]:[Screened Patients]])*$D$5*$D$8),10),"")</f>
        <v>0</v>
      </c>
      <c r="S520" s="382" cm="1">
        <f t="array" ref="S520">IFERROR(_xlfn.CEILING.MATH(IF($D$8="",_xlfn.XLOOKUP($A518,LangRef[[Country]:[Country]],LangRef[[Screened Patients]:[Screened Patients]])*$D$5,_xlfn.XLOOKUP($A518,LangRef[[Country]:[Country]],LangRef[[Screened Patients]:[Screened Patients]])*$D$5*$D$8),10),"")</f>
        <v>0</v>
      </c>
      <c r="T520" s="382" cm="1">
        <f t="array" ref="T520">IFERROR(_xlfn.CEILING.MATH(IF($D$8="",_xlfn.XLOOKUP($A518,LangRef[[Country]:[Country]],LangRef[[Screened Patients]:[Screened Patients]])*$D$5,_xlfn.XLOOKUP($A518,LangRef[[Country]:[Country]],LangRef[[Screened Patients]:[Screened Patients]])*$D$5*$D$8),10),"")</f>
        <v>0</v>
      </c>
      <c r="U520" s="382" cm="1">
        <f t="array" ref="U520">IFERROR(_xlfn.CEILING.MATH(IF($D$8="",_xlfn.XLOOKUP($A518,LangRef[[Country]:[Country]],LangRef[[Screened Patients]:[Screened Patients]])*$D$5,_xlfn.XLOOKUP($A518,LangRef[[Country]:[Country]],LangRef[[Screened Patients]:[Screened Patients]])*$D$6*$D$8),10),"")</f>
        <v>0</v>
      </c>
      <c r="V520" s="382" cm="1">
        <f t="array" ref="V520">IFERROR(_xlfn.CEILING.MATH(IF($D$8="",_xlfn.XLOOKUP($A518,LangRef[[Country]:[Country]],LangRef[[Screened Patients]:[Screened Patients]])*$D$5,_xlfn.XLOOKUP($A518,LangRef[[Country]:[Country]],LangRef[[Screened Patients]:[Screened Patients]])*$D$6*$D$8),10),"")</f>
        <v>0</v>
      </c>
      <c r="W520" s="382" cm="1">
        <f t="array" ref="W520">IFERROR(_xlfn.CEILING.MATH(IF($D$8="",_xlfn.XLOOKUP($A518,LangRef[[Country]:[Country]],LangRef[[Screened Patients]:[Screened Patients]])*$D$5,_xlfn.XLOOKUP($A518,LangRef[[Country]:[Country]],LangRef[[Screened Patients]:[Screened Patients]])*$D$6*$D$8),10),"")</f>
        <v>0</v>
      </c>
      <c r="X520" s="382" cm="1">
        <f t="array" ref="X520">IFERROR(_xlfn.CEILING.MATH(IF($D$8="",_xlfn.XLOOKUP($A518,LangRef[[Country]:[Country]],LangRef[[Screened Patients]:[Screened Patients]])*$D$5,_xlfn.XLOOKUP($A518,LangRef[[Country]:[Country]],LangRef[[Screened Patients]:[Screened Patients]])*$D$6*$D$8),10),"")</f>
        <v>0</v>
      </c>
      <c r="Y520" s="382" cm="1">
        <f t="array" ref="Y520">IFERROR(_xlfn.CEILING.MATH(IF($D$8="",_xlfn.XLOOKUP($A518,LangRef[[Country]:[Country]],LangRef[[Screened Patients]:[Screened Patients]])*$D$5,_xlfn.XLOOKUP($A518,LangRef[[Country]:[Country]],LangRef[[Screened Patients]:[Screened Patients]])*$D$6*$D$8),10),"")</f>
        <v>0</v>
      </c>
      <c r="Z520" s="382" cm="1">
        <f t="array" ref="Z520">IFERROR(_xlfn.CEILING.MATH(IF($D$8="",_xlfn.XLOOKUP($A518,LangRef[[Country]:[Country]],LangRef[[Screened Patients]:[Screened Patients]])*$D$5,_xlfn.XLOOKUP($A518,LangRef[[Country]:[Country]],LangRef[[Screened Patients]:[Screened Patients]])*$D$6*$D$8),10),"")</f>
        <v>0</v>
      </c>
      <c r="AA520" s="382" cm="1">
        <f t="array" ref="AA520">IFERROR(_xlfn.CEILING.MATH(IF($D$8="",_xlfn.XLOOKUP($A518,LangRef[[Country]:[Country]],LangRef[[Screened Patients]:[Screened Patients]])*$D$5,_xlfn.XLOOKUP($A518,LangRef[[Country]:[Country]],LangRef[[Screened Patients]:[Screened Patients]])*$D$6*$D$8),10),"")</f>
        <v>0</v>
      </c>
      <c r="AB520" s="382" cm="1">
        <f t="array" ref="AB520">IFERROR(_xlfn.CEILING.MATH(IF($D$8="",_xlfn.XLOOKUP($A518,LangRef[[Country]:[Country]],LangRef[[Screened Patients]:[Screened Patients]])*$D$5,_xlfn.XLOOKUP($A518,LangRef[[Country]:[Country]],LangRef[[Screened Patients]:[Screened Patients]])*$D$6*$D$8),10),"")</f>
        <v>0</v>
      </c>
      <c r="AC520" s="382" cm="1">
        <f t="array" ref="AC520">IFERROR(_xlfn.CEILING.MATH(IF($D$8="",_xlfn.XLOOKUP($A518,LangRef[[Country]:[Country]],LangRef[[Screened Patients]:[Screened Patients]])*$D$5,_xlfn.XLOOKUP($A518,LangRef[[Country]:[Country]],LangRef[[Screened Patients]:[Screened Patients]])*$D$6*$D$8),10),"")</f>
        <v>0</v>
      </c>
      <c r="AD520" s="382" cm="1">
        <f t="array" ref="AD520">IFERROR(_xlfn.CEILING.MATH(IF($D$8="",_xlfn.XLOOKUP($A518,LangRef[[Country]:[Country]],LangRef[[Screened Patients]:[Screened Patients]])*$D$5,_xlfn.XLOOKUP($A518,LangRef[[Country]:[Country]],LangRef[[Screened Patients]:[Screened Patients]])*$D$6*$D$8),10),"")</f>
        <v>0</v>
      </c>
      <c r="AE520" s="382" cm="1">
        <f t="array" ref="AE520">IFERROR(_xlfn.CEILING.MATH(IF($D$8="",_xlfn.XLOOKUP($A518,LangRef[[Country]:[Country]],LangRef[[Screened Patients]:[Screened Patients]])*$D$5,_xlfn.XLOOKUP($A518,LangRef[[Country]:[Country]],LangRef[[Screened Patients]:[Screened Patients]])*$D$6*$D$8),10),"")</f>
        <v>0</v>
      </c>
      <c r="AF520" s="382" cm="1">
        <f t="array" ref="AF520">IFERROR(_xlfn.CEILING.MATH(IF($D$8="",_xlfn.XLOOKUP($A518,LangRef[[Country]:[Country]],LangRef[[Screened Patients]:[Screened Patients]])*$D$5,_xlfn.XLOOKUP($A518,LangRef[[Country]:[Country]],LangRef[[Screened Patients]:[Screened Patients]])*$D$6*$D$8),10),"")</f>
        <v>0</v>
      </c>
      <c r="AG520" s="382" cm="1">
        <f t="array" ref="AG520">IFERROR(_xlfn.CEILING.MATH(IF($D$8="",_xlfn.XLOOKUP($A518,LangRef[[Country]:[Country]],LangRef[[Screened Patients]:[Screened Patients]])*$D$5,_xlfn.XLOOKUP($A518,LangRef[[Country]:[Country]],LangRef[[Screened Patients]:[Screened Patients]])*$D$6*$D$8),10),"")</f>
        <v>0</v>
      </c>
      <c r="AH520" s="382" cm="1">
        <f t="array" ref="AH520">IFERROR(_xlfn.CEILING.MATH(IF($D$8="",_xlfn.XLOOKUP($A518,LangRef[[Country]:[Country]],LangRef[[Screened Patients]:[Screened Patients]])*$D$5,_xlfn.XLOOKUP($A518,LangRef[[Country]:[Country]],LangRef[[Screened Patients]:[Screened Patients]])*$D$6*$D$8),10),"")</f>
        <v>0</v>
      </c>
      <c r="AI520" s="382" cm="1">
        <f t="array" ref="AI520">IFERROR(_xlfn.CEILING.MATH(IF($D$8="",_xlfn.XLOOKUP($A518,LangRef[[Country]:[Country]],LangRef[[Screened Patients]:[Screened Patients]])*$D$5,_xlfn.XLOOKUP($A518,LangRef[[Country]:[Country]],LangRef[[Screened Patients]:[Screened Patients]])*$D$6*$D$8),10),"")</f>
        <v>0</v>
      </c>
      <c r="AJ520" s="27"/>
      <c r="AK520" s="27"/>
      <c r="AL520" s="27"/>
      <c r="AM520" s="27"/>
      <c r="AN520" s="27"/>
      <c r="AO520" s="27"/>
      <c r="AP520" s="27"/>
      <c r="AQ520" s="27"/>
      <c r="AR520" s="27"/>
      <c r="AS520" s="27"/>
      <c r="AT520" s="27"/>
      <c r="AU520" s="27"/>
      <c r="AV520" s="27"/>
      <c r="AW520" s="27"/>
      <c r="AX520" s="27"/>
      <c r="AY520" s="28"/>
      <c r="BE520" s="24" t="str">
        <f t="shared" ref="BE520:BE530" si="79">C520</f>
        <v>South Africa</v>
      </c>
      <c r="BF520" s="24"/>
    </row>
    <row r="521" spans="1:60" outlineLevel="1">
      <c r="A521" s="70"/>
      <c r="B521" s="27" t="s">
        <v>464</v>
      </c>
      <c r="C521" s="86" t="str">
        <f t="shared" si="78"/>
        <v>South Africa</v>
      </c>
      <c r="E521" s="64" t="str">
        <f>IFERROR(INDEX(Insights[],MATCH($A$518,Insights[Country],0),MATCH($E$9,Insights[#Headers],0)),"")</f>
        <v>EU</v>
      </c>
      <c r="F521" s="382"/>
      <c r="G521" s="382"/>
      <c r="H521" s="382"/>
      <c r="I521" s="382"/>
      <c r="J521" s="382"/>
      <c r="K521" s="382"/>
      <c r="L521" s="382"/>
      <c r="M521" s="382"/>
      <c r="N521" s="382"/>
      <c r="O521" s="382"/>
      <c r="P521" s="382"/>
      <c r="Q521" s="382"/>
      <c r="R521" s="382"/>
      <c r="S521" s="382"/>
      <c r="T521" s="382"/>
      <c r="U521" s="382"/>
      <c r="V521" s="382"/>
      <c r="W521" s="382"/>
      <c r="X521" s="382"/>
      <c r="Y521" s="382"/>
      <c r="Z521" s="382"/>
      <c r="AA521" s="382"/>
      <c r="AB521" s="382"/>
      <c r="AC521" s="382"/>
      <c r="AD521" s="382"/>
      <c r="AE521" s="382"/>
      <c r="AF521" s="382"/>
      <c r="AG521" s="382"/>
      <c r="AH521" s="382"/>
      <c r="AI521" s="382"/>
      <c r="AJ521" s="383"/>
      <c r="AK521" s="383"/>
      <c r="AL521" s="383"/>
      <c r="AM521" s="383"/>
      <c r="AN521" s="383"/>
      <c r="AO521" s="383"/>
      <c r="AP521" s="383"/>
      <c r="AQ521" s="383"/>
      <c r="AR521" s="383"/>
      <c r="AS521" s="383"/>
      <c r="AT521" s="383"/>
      <c r="AU521" s="383"/>
      <c r="AV521" s="383"/>
      <c r="AW521" s="383"/>
      <c r="AX521" s="383"/>
      <c r="AY521" s="133"/>
      <c r="BE521" s="24" t="str">
        <f t="shared" si="79"/>
        <v>South Africa</v>
      </c>
      <c r="BF521" s="24"/>
    </row>
    <row r="522" spans="1:60" outlineLevel="1">
      <c r="A522" s="70"/>
      <c r="B522" s="27" t="s">
        <v>464</v>
      </c>
      <c r="C522" s="86" t="str">
        <f t="shared" si="78"/>
        <v>South Africa</v>
      </c>
      <c r="E522" s="64" t="str">
        <f>IFERROR(INDEX(Insights[],MATCH($A$518,Insights[Country],0),MATCH($E$9,Insights[#Headers],0)),"")</f>
        <v>EU</v>
      </c>
      <c r="F522" s="382"/>
      <c r="G522" s="382"/>
      <c r="H522" s="382"/>
      <c r="I522" s="382"/>
      <c r="J522" s="382"/>
      <c r="K522" s="382"/>
      <c r="L522" s="382"/>
      <c r="M522" s="382"/>
      <c r="N522" s="382"/>
      <c r="O522" s="382"/>
      <c r="P522" s="382"/>
      <c r="Q522" s="382"/>
      <c r="R522" s="382"/>
      <c r="S522" s="382"/>
      <c r="T522" s="382"/>
      <c r="U522" s="382"/>
      <c r="V522" s="382"/>
      <c r="W522" s="382"/>
      <c r="X522" s="382"/>
      <c r="Y522" s="382"/>
      <c r="Z522" s="382"/>
      <c r="AA522" s="382"/>
      <c r="AB522" s="382"/>
      <c r="AC522" s="382"/>
      <c r="AD522" s="382"/>
      <c r="AE522" s="382"/>
      <c r="AF522" s="382"/>
      <c r="AG522" s="382"/>
      <c r="AH522" s="382"/>
      <c r="AI522" s="382"/>
      <c r="AJ522" s="383"/>
      <c r="AK522" s="383"/>
      <c r="AL522" s="383"/>
      <c r="AM522" s="383"/>
      <c r="AN522" s="383"/>
      <c r="AO522" s="383"/>
      <c r="AP522" s="383"/>
      <c r="AQ522" s="383"/>
      <c r="AR522" s="383"/>
      <c r="AS522" s="383"/>
      <c r="AT522" s="383"/>
      <c r="AU522" s="383"/>
      <c r="AV522" s="383"/>
      <c r="AW522" s="383"/>
      <c r="AX522" s="383"/>
      <c r="AY522" s="133"/>
      <c r="BE522" s="24" t="str">
        <f t="shared" si="79"/>
        <v>South Africa</v>
      </c>
      <c r="BF522" s="24"/>
    </row>
    <row r="523" spans="1:60" outlineLevel="1">
      <c r="A523" s="70"/>
      <c r="B523" s="27">
        <v>1</v>
      </c>
      <c r="C523" s="86" t="str">
        <f t="shared" si="78"/>
        <v>South Africa</v>
      </c>
      <c r="E523" s="64" t="str">
        <f>IFERROR(INDEX(Insights[],MATCH($A$518,Insights[Country],0),MATCH($E$9,Insights[#Headers],0)),"")</f>
        <v>EU</v>
      </c>
      <c r="F523" s="382"/>
      <c r="G523" s="382"/>
      <c r="H523" s="382"/>
      <c r="I523" s="382"/>
      <c r="J523" s="382"/>
      <c r="K523" s="382"/>
      <c r="L523" s="382"/>
      <c r="M523" s="382"/>
      <c r="N523" s="382"/>
      <c r="O523" s="382"/>
      <c r="P523" s="382"/>
      <c r="Q523" s="382"/>
      <c r="R523" s="382"/>
      <c r="S523" s="382"/>
      <c r="T523" s="382"/>
      <c r="U523" s="382"/>
      <c r="V523" s="382"/>
      <c r="W523" s="382"/>
      <c r="X523" s="382"/>
      <c r="Y523" s="382"/>
      <c r="Z523" s="382"/>
      <c r="AA523" s="382"/>
      <c r="AB523" s="382"/>
      <c r="AC523" s="382"/>
      <c r="AD523" s="382"/>
      <c r="AE523" s="382"/>
      <c r="AF523" s="382"/>
      <c r="AG523" s="382"/>
      <c r="AH523" s="382"/>
      <c r="AI523" s="382"/>
      <c r="AJ523" s="383"/>
      <c r="AK523" s="383"/>
      <c r="AL523" s="383"/>
      <c r="AM523" s="383"/>
      <c r="AN523" s="383"/>
      <c r="AO523" s="383"/>
      <c r="AP523" s="383"/>
      <c r="AQ523" s="383"/>
      <c r="AR523" s="383"/>
      <c r="AS523" s="383"/>
      <c r="AT523" s="383"/>
      <c r="AU523" s="383"/>
      <c r="AV523" s="383"/>
      <c r="AW523" s="383"/>
      <c r="AX523" s="383"/>
      <c r="AY523" s="133"/>
      <c r="BE523" s="24" t="str">
        <f t="shared" si="79"/>
        <v>South Africa</v>
      </c>
      <c r="BF523" s="24"/>
    </row>
    <row r="524" spans="1:60" outlineLevel="1">
      <c r="A524" s="70"/>
      <c r="B524" s="27">
        <v>1</v>
      </c>
      <c r="C524" s="86" t="str">
        <f t="shared" si="78"/>
        <v>South Africa</v>
      </c>
      <c r="E524" s="64" t="str">
        <f>IFERROR(INDEX(Insights[],MATCH($A$518,Insights[Country],0),MATCH($E$9,Insights[#Headers],0)),"")</f>
        <v>EU</v>
      </c>
      <c r="F524" s="382"/>
      <c r="G524" s="382"/>
      <c r="H524" s="382"/>
      <c r="I524" s="382"/>
      <c r="J524" s="382"/>
      <c r="K524" s="382"/>
      <c r="L524" s="382"/>
      <c r="M524" s="382"/>
      <c r="N524" s="382"/>
      <c r="O524" s="382"/>
      <c r="P524" s="382"/>
      <c r="Q524" s="382"/>
      <c r="R524" s="382"/>
      <c r="S524" s="382"/>
      <c r="T524" s="382"/>
      <c r="U524" s="382"/>
      <c r="V524" s="382"/>
      <c r="W524" s="382"/>
      <c r="X524" s="382"/>
      <c r="Y524" s="382"/>
      <c r="Z524" s="382"/>
      <c r="AA524" s="382"/>
      <c r="AB524" s="382"/>
      <c r="AC524" s="382"/>
      <c r="AD524" s="382"/>
      <c r="AE524" s="382"/>
      <c r="AF524" s="382"/>
      <c r="AG524" s="382"/>
      <c r="AH524" s="382"/>
      <c r="AI524" s="382"/>
      <c r="AJ524" s="383"/>
      <c r="AK524" s="383"/>
      <c r="AL524" s="383"/>
      <c r="AM524" s="383"/>
      <c r="AN524" s="383"/>
      <c r="AO524" s="383"/>
      <c r="AP524" s="383"/>
      <c r="AQ524" s="383"/>
      <c r="AR524" s="383"/>
      <c r="AS524" s="383"/>
      <c r="AT524" s="383"/>
      <c r="AU524" s="383"/>
      <c r="AV524" s="383"/>
      <c r="AW524" s="383"/>
      <c r="AX524" s="383"/>
      <c r="AY524" s="133"/>
      <c r="BE524" s="24" t="str">
        <f t="shared" si="79"/>
        <v>South Africa</v>
      </c>
      <c r="BF524" s="24"/>
    </row>
    <row r="525" spans="1:60" hidden="1" outlineLevel="2">
      <c r="A525" s="70"/>
      <c r="B525" s="27">
        <v>1</v>
      </c>
      <c r="C525" s="86" t="str">
        <f t="shared" si="78"/>
        <v>South Africa</v>
      </c>
      <c r="E525" s="64" t="str">
        <f>IFERROR(INDEX(Insights[],MATCH($A$518,Insights[Country],0),MATCH($E$9,Insights[#Headers],0)),"")</f>
        <v>EU</v>
      </c>
      <c r="F525" s="382"/>
      <c r="G525" s="382"/>
      <c r="H525" s="382"/>
      <c r="I525" s="382"/>
      <c r="J525" s="382"/>
      <c r="K525" s="382"/>
      <c r="L525" s="382"/>
      <c r="M525" s="382"/>
      <c r="N525" s="382"/>
      <c r="O525" s="382"/>
      <c r="P525" s="382"/>
      <c r="Q525" s="382"/>
      <c r="R525" s="382"/>
      <c r="S525" s="382"/>
      <c r="T525" s="382"/>
      <c r="U525" s="382"/>
      <c r="V525" s="382"/>
      <c r="W525" s="382"/>
      <c r="X525" s="382"/>
      <c r="Y525" s="382"/>
      <c r="Z525" s="382"/>
      <c r="AA525" s="382"/>
      <c r="AB525" s="382"/>
      <c r="AC525" s="382"/>
      <c r="AD525" s="382"/>
      <c r="AE525" s="382"/>
      <c r="AF525" s="382"/>
      <c r="AG525" s="382"/>
      <c r="AH525" s="382"/>
      <c r="AI525" s="382"/>
      <c r="AJ525" s="383"/>
      <c r="AK525" s="383"/>
      <c r="AL525" s="383"/>
      <c r="AM525" s="383"/>
      <c r="AN525" s="383"/>
      <c r="AO525" s="383"/>
      <c r="AP525" s="383"/>
      <c r="AQ525" s="383"/>
      <c r="AR525" s="383"/>
      <c r="AS525" s="383"/>
      <c r="AT525" s="383"/>
      <c r="AU525" s="383"/>
      <c r="AV525" s="383"/>
      <c r="AW525" s="383"/>
      <c r="AX525" s="383"/>
      <c r="AY525" s="133"/>
      <c r="BE525" s="24" t="str">
        <f t="shared" si="79"/>
        <v>South Africa</v>
      </c>
      <c r="BF525" s="24"/>
    </row>
    <row r="526" spans="1:60" hidden="1" outlineLevel="2">
      <c r="A526" s="70"/>
      <c r="B526" s="27">
        <v>1</v>
      </c>
      <c r="C526" s="86" t="str">
        <f t="shared" si="78"/>
        <v>South Africa</v>
      </c>
      <c r="E526" s="64" t="str">
        <f>IFERROR(INDEX(Insights[],MATCH($A$518,Insights[Country],0),MATCH($E$9,Insights[#Headers],0)),"")</f>
        <v>EU</v>
      </c>
      <c r="F526" s="382"/>
      <c r="G526" s="382"/>
      <c r="H526" s="382"/>
      <c r="I526" s="382"/>
      <c r="J526" s="382"/>
      <c r="K526" s="382"/>
      <c r="L526" s="382"/>
      <c r="M526" s="382"/>
      <c r="N526" s="382"/>
      <c r="O526" s="382"/>
      <c r="P526" s="382"/>
      <c r="Q526" s="382"/>
      <c r="R526" s="382"/>
      <c r="S526" s="382"/>
      <c r="T526" s="382"/>
      <c r="U526" s="382"/>
      <c r="V526" s="382"/>
      <c r="W526" s="382"/>
      <c r="X526" s="382"/>
      <c r="Y526" s="382"/>
      <c r="Z526" s="382"/>
      <c r="AA526" s="382"/>
      <c r="AB526" s="382"/>
      <c r="AC526" s="382"/>
      <c r="AD526" s="382"/>
      <c r="AE526" s="382"/>
      <c r="AF526" s="382"/>
      <c r="AG526" s="382"/>
      <c r="AH526" s="382"/>
      <c r="AI526" s="382"/>
      <c r="AJ526" s="383"/>
      <c r="AK526" s="383"/>
      <c r="AL526" s="383"/>
      <c r="AM526" s="383"/>
      <c r="AN526" s="383"/>
      <c r="AO526" s="383"/>
      <c r="AP526" s="383"/>
      <c r="AQ526" s="383"/>
      <c r="AR526" s="383"/>
      <c r="AS526" s="383"/>
      <c r="AT526" s="383"/>
      <c r="AU526" s="383"/>
      <c r="AV526" s="383"/>
      <c r="AW526" s="383"/>
      <c r="AX526" s="383"/>
      <c r="AY526" s="133"/>
      <c r="BE526" s="24" t="str">
        <f t="shared" si="79"/>
        <v>South Africa</v>
      </c>
      <c r="BF526" s="24"/>
    </row>
    <row r="527" spans="1:60" hidden="1" outlineLevel="2">
      <c r="A527" s="70"/>
      <c r="B527" s="27">
        <v>2</v>
      </c>
      <c r="C527" s="86" t="str">
        <f t="shared" si="78"/>
        <v>South Africa</v>
      </c>
      <c r="E527" s="64" t="str">
        <f>IFERROR(INDEX(Insights[],MATCH($A$518,Insights[Country],0),MATCH($E$9,Insights[#Headers],0)),"")</f>
        <v>EU</v>
      </c>
      <c r="F527" s="382"/>
      <c r="G527" s="382"/>
      <c r="H527" s="382"/>
      <c r="I527" s="382"/>
      <c r="J527" s="382"/>
      <c r="K527" s="382"/>
      <c r="L527" s="382"/>
      <c r="M527" s="382"/>
      <c r="N527" s="382"/>
      <c r="O527" s="382"/>
      <c r="P527" s="382"/>
      <c r="Q527" s="382"/>
      <c r="R527" s="382"/>
      <c r="S527" s="382"/>
      <c r="T527" s="382"/>
      <c r="U527" s="382"/>
      <c r="V527" s="382"/>
      <c r="W527" s="382"/>
      <c r="X527" s="382"/>
      <c r="Y527" s="382"/>
      <c r="Z527" s="382"/>
      <c r="AA527" s="382"/>
      <c r="AB527" s="382"/>
      <c r="AC527" s="382"/>
      <c r="AD527" s="382"/>
      <c r="AE527" s="382"/>
      <c r="AF527" s="382"/>
      <c r="AG527" s="382"/>
      <c r="AH527" s="382"/>
      <c r="AI527" s="382"/>
      <c r="AJ527" s="383"/>
      <c r="AK527" s="383"/>
      <c r="AL527" s="383"/>
      <c r="AM527" s="383"/>
      <c r="AN527" s="383"/>
      <c r="AO527" s="383"/>
      <c r="AP527" s="383"/>
      <c r="AQ527" s="383"/>
      <c r="AR527" s="383"/>
      <c r="AS527" s="383"/>
      <c r="AT527" s="383"/>
      <c r="AU527" s="383"/>
      <c r="AV527" s="383"/>
      <c r="AW527" s="383"/>
      <c r="AX527" s="383"/>
      <c r="AY527" s="133"/>
      <c r="BE527" s="24" t="str">
        <f t="shared" si="79"/>
        <v>South Africa</v>
      </c>
      <c r="BF527" s="24"/>
    </row>
    <row r="528" spans="1:60" hidden="1" outlineLevel="2">
      <c r="A528" s="70"/>
      <c r="B528" s="27">
        <v>2</v>
      </c>
      <c r="C528" s="86" t="str">
        <f t="shared" si="78"/>
        <v>South Africa</v>
      </c>
      <c r="E528" s="64" t="str">
        <f>IFERROR(INDEX(Insights[],MATCH($A$518,Insights[Country],0),MATCH($E$9,Insights[#Headers],0)),"")</f>
        <v>EU</v>
      </c>
      <c r="F528" s="382"/>
      <c r="G528" s="382"/>
      <c r="H528" s="382"/>
      <c r="I528" s="382"/>
      <c r="J528" s="382"/>
      <c r="K528" s="382"/>
      <c r="L528" s="382"/>
      <c r="M528" s="382"/>
      <c r="N528" s="382"/>
      <c r="O528" s="382"/>
      <c r="P528" s="382"/>
      <c r="Q528" s="382"/>
      <c r="R528" s="382"/>
      <c r="S528" s="382"/>
      <c r="T528" s="382"/>
      <c r="U528" s="382"/>
      <c r="V528" s="382"/>
      <c r="W528" s="382"/>
      <c r="X528" s="382"/>
      <c r="Y528" s="382"/>
      <c r="Z528" s="382"/>
      <c r="AA528" s="382"/>
      <c r="AB528" s="382"/>
      <c r="AC528" s="382"/>
      <c r="AD528" s="382"/>
      <c r="AE528" s="382"/>
      <c r="AF528" s="382"/>
      <c r="AG528" s="382"/>
      <c r="AH528" s="382"/>
      <c r="AI528" s="382"/>
      <c r="AJ528" s="383"/>
      <c r="AK528" s="383"/>
      <c r="AL528" s="383"/>
      <c r="AM528" s="383"/>
      <c r="AN528" s="383"/>
      <c r="AO528" s="383"/>
      <c r="AP528" s="383"/>
      <c r="AQ528" s="383"/>
      <c r="AR528" s="383"/>
      <c r="AS528" s="383"/>
      <c r="AT528" s="383"/>
      <c r="AU528" s="383"/>
      <c r="AV528" s="383"/>
      <c r="AW528" s="383"/>
      <c r="AX528" s="383"/>
      <c r="AY528" s="133"/>
      <c r="BE528" s="24" t="str">
        <f t="shared" si="79"/>
        <v>South Africa</v>
      </c>
      <c r="BF528" s="24"/>
    </row>
    <row r="529" spans="1:60" hidden="1" outlineLevel="2">
      <c r="A529" s="70"/>
      <c r="B529" s="27">
        <v>2</v>
      </c>
      <c r="C529" s="86" t="str">
        <f t="shared" si="78"/>
        <v>South Africa</v>
      </c>
      <c r="E529" s="64" t="str">
        <f>IFERROR(INDEX(Insights[],MATCH($A$518,Insights[Country],0),MATCH($E$9,Insights[#Headers],0)),"")</f>
        <v>EU</v>
      </c>
      <c r="F529" s="382"/>
      <c r="G529" s="382"/>
      <c r="H529" s="382"/>
      <c r="I529" s="382"/>
      <c r="J529" s="382"/>
      <c r="K529" s="382"/>
      <c r="L529" s="382"/>
      <c r="M529" s="382"/>
      <c r="N529" s="382"/>
      <c r="O529" s="382"/>
      <c r="P529" s="382"/>
      <c r="Q529" s="382"/>
      <c r="R529" s="382"/>
      <c r="S529" s="382"/>
      <c r="T529" s="382"/>
      <c r="U529" s="382"/>
      <c r="V529" s="382"/>
      <c r="W529" s="382"/>
      <c r="X529" s="382"/>
      <c r="Y529" s="382"/>
      <c r="Z529" s="382"/>
      <c r="AA529" s="382"/>
      <c r="AB529" s="382"/>
      <c r="AC529" s="382"/>
      <c r="AD529" s="382"/>
      <c r="AE529" s="382"/>
      <c r="AF529" s="382"/>
      <c r="AG529" s="382"/>
      <c r="AH529" s="382"/>
      <c r="AI529" s="382"/>
      <c r="AJ529" s="383"/>
      <c r="AK529" s="383"/>
      <c r="AL529" s="383"/>
      <c r="AM529" s="383"/>
      <c r="AN529" s="383"/>
      <c r="AO529" s="383"/>
      <c r="AP529" s="383"/>
      <c r="AQ529" s="383"/>
      <c r="AR529" s="383"/>
      <c r="AS529" s="383"/>
      <c r="AT529" s="383"/>
      <c r="AU529" s="383"/>
      <c r="AV529" s="383"/>
      <c r="AW529" s="383"/>
      <c r="AX529" s="383"/>
      <c r="AY529" s="133"/>
      <c r="BE529" s="24" t="str">
        <f t="shared" si="79"/>
        <v>South Africa</v>
      </c>
      <c r="BF529" s="24"/>
    </row>
    <row r="530" spans="1:60" hidden="1" outlineLevel="2">
      <c r="A530" s="70"/>
      <c r="B530" s="27">
        <v>2</v>
      </c>
      <c r="C530" s="86" t="str">
        <f t="shared" si="78"/>
        <v>South Africa</v>
      </c>
      <c r="E530" s="64" t="str">
        <f>IFERROR(INDEX(Insights[],MATCH($A$518,Insights[Country],0),MATCH($E$9,Insights[#Headers],0)),"")</f>
        <v>EU</v>
      </c>
      <c r="F530" s="382"/>
      <c r="G530" s="382"/>
      <c r="H530" s="382"/>
      <c r="I530" s="382"/>
      <c r="J530" s="382"/>
      <c r="K530" s="382"/>
      <c r="L530" s="382"/>
      <c r="M530" s="382"/>
      <c r="N530" s="382"/>
      <c r="O530" s="382"/>
      <c r="P530" s="382"/>
      <c r="Q530" s="382"/>
      <c r="R530" s="382"/>
      <c r="S530" s="382"/>
      <c r="T530" s="382"/>
      <c r="U530" s="382"/>
      <c r="V530" s="382"/>
      <c r="W530" s="382"/>
      <c r="X530" s="382"/>
      <c r="Y530" s="382"/>
      <c r="Z530" s="382"/>
      <c r="AA530" s="382"/>
      <c r="AB530" s="382"/>
      <c r="AC530" s="382"/>
      <c r="AD530" s="382"/>
      <c r="AE530" s="382"/>
      <c r="AF530" s="382"/>
      <c r="AG530" s="382"/>
      <c r="AH530" s="382"/>
      <c r="AI530" s="382"/>
      <c r="AJ530" s="383"/>
      <c r="AK530" s="383"/>
      <c r="AL530" s="383"/>
      <c r="AM530" s="383"/>
      <c r="AN530" s="383"/>
      <c r="AO530" s="383"/>
      <c r="AP530" s="383"/>
      <c r="AQ530" s="383"/>
      <c r="AR530" s="383"/>
      <c r="AS530" s="383"/>
      <c r="AT530" s="383"/>
      <c r="AU530" s="383"/>
      <c r="AV530" s="383"/>
      <c r="AW530" s="383"/>
      <c r="AX530" s="383"/>
      <c r="AY530" s="133"/>
      <c r="BE530" s="24" t="str">
        <f t="shared" si="79"/>
        <v>South Africa</v>
      </c>
      <c r="BF530" s="24"/>
    </row>
    <row r="531" spans="1:60" s="68" customFormat="1" ht="30">
      <c r="A531" s="69" t="str">
        <f>References!A276</f>
        <v>South Korea</v>
      </c>
      <c r="B531" s="61"/>
      <c r="C531" s="88"/>
      <c r="D531" s="90"/>
      <c r="E531" s="63" t="str">
        <f>IFERROR(INDEX(Insights[],MATCH($A$531,Insights[Country],0),MATCH($E$9,Insights[#Headers],0)),"")</f>
        <v>APAC</v>
      </c>
      <c r="F531" s="384"/>
      <c r="G531" s="384"/>
      <c r="H531" s="384"/>
      <c r="I531" s="384"/>
      <c r="J531" s="384"/>
      <c r="K531" s="384"/>
      <c r="L531" s="384"/>
      <c r="M531" s="384"/>
      <c r="N531" s="384"/>
      <c r="O531" s="384"/>
      <c r="P531" s="384"/>
      <c r="Q531" s="384"/>
      <c r="R531" s="384"/>
      <c r="S531" s="384"/>
      <c r="T531" s="384"/>
      <c r="U531" s="384"/>
      <c r="V531" s="384"/>
      <c r="W531" s="384"/>
      <c r="X531" s="384"/>
      <c r="Y531" s="384"/>
      <c r="Z531" s="384"/>
      <c r="AA531" s="384"/>
      <c r="AB531" s="384"/>
      <c r="AC531" s="384"/>
      <c r="AD531" s="384"/>
      <c r="AE531" s="384"/>
      <c r="AF531" s="384"/>
      <c r="AG531" s="384"/>
      <c r="AH531" s="384"/>
      <c r="AI531" s="384"/>
      <c r="AJ531" s="385"/>
      <c r="AK531" s="385"/>
      <c r="AL531" s="385"/>
      <c r="AM531" s="385"/>
      <c r="AN531" s="385"/>
      <c r="AO531" s="385"/>
      <c r="AP531" s="385"/>
      <c r="AQ531" s="385"/>
      <c r="AR531" s="385"/>
      <c r="AS531" s="385"/>
      <c r="AT531" s="385"/>
      <c r="AU531" s="385"/>
      <c r="AV531" s="385"/>
      <c r="AW531" s="385"/>
      <c r="AX531" s="385"/>
      <c r="AY531" s="87" t="str">
        <f>_xlfn.XLOOKUP(A531,CountrySelect[Country],CountrySelect[Location Name])</f>
        <v>Bayer Korea Ltd.</v>
      </c>
      <c r="AZ531" s="87">
        <f>_xlfn.XLOOKUP(A531,CountrySelect[Country],CountrySelect[Recipient Name])</f>
        <v>0</v>
      </c>
      <c r="BA531" s="87" t="str">
        <f>_xlfn.XLOOKUP(A531,CountrySelect[Country],CountrySelect[Address Line 1])</f>
        <v>6~9th Fl. Samsung Boramae, Omni Tower</v>
      </c>
      <c r="BB531" s="87" t="str">
        <f>_xlfn.XLOOKUP(A531,CountrySelect[Country],CountrySelect[Address Line 2])</f>
        <v>23, 5 street Boramae-ro, Dongjak-ku</v>
      </c>
      <c r="BC531" s="87" t="e">
        <f>IF(_xlfn.XLOOKUP(A531,#REF!,#REF!)="","",_xlfn.XLOOKUP(A531,#REF!,#REF!))</f>
        <v>#REF!</v>
      </c>
      <c r="BD531" s="87" t="str">
        <f>_xlfn.XLOOKUP(A531,CountrySelect[Country],CountrySelect[City])</f>
        <v>Seoul</v>
      </c>
      <c r="BE531" s="87" t="str">
        <f>A531</f>
        <v>South Korea</v>
      </c>
      <c r="BF531" s="87" t="str">
        <f>_xlfn.XLOOKUP(A531,CountrySelect[Country],CountrySelect[Postal/Zip Code])</f>
        <v>156-712</v>
      </c>
      <c r="BG531" s="87">
        <f>_xlfn.XLOOKUP(A531,CountrySelect[Country],CountrySelect[Telephone])</f>
        <v>0</v>
      </c>
      <c r="BH531" s="87">
        <f>_xlfn.XLOOKUP(A531,CountrySelect[Country],CountrySelect[Email])</f>
        <v>0</v>
      </c>
    </row>
    <row r="532" spans="1:60" outlineLevel="1">
      <c r="A532" s="70"/>
      <c r="B532" s="27" t="s">
        <v>464</v>
      </c>
      <c r="C532" s="86" t="str">
        <f>$A$531</f>
        <v>South Korea</v>
      </c>
      <c r="D532" s="83" t="s">
        <v>465</v>
      </c>
      <c r="E532" s="64" t="str">
        <f>IFERROR(INDEX(Insights[],MATCH($A$531,Insights[Country],0),MATCH($E$9,Insights[#Headers],0)),"")</f>
        <v>APAC</v>
      </c>
      <c r="F532" s="381"/>
      <c r="G532" s="381"/>
      <c r="H532" s="381"/>
      <c r="I532" s="381"/>
      <c r="J532" s="381"/>
      <c r="K532" s="381"/>
      <c r="L532" s="381"/>
      <c r="M532" s="381"/>
      <c r="N532" s="381"/>
      <c r="O532" s="381"/>
      <c r="P532" s="381"/>
      <c r="Q532" s="381"/>
      <c r="R532" s="381"/>
      <c r="S532" s="381"/>
      <c r="T532" s="381"/>
      <c r="U532" s="381"/>
      <c r="V532" s="381"/>
      <c r="W532" s="381"/>
      <c r="X532" s="381"/>
      <c r="Y532" s="381"/>
      <c r="Z532" s="381"/>
      <c r="AA532" s="381"/>
      <c r="AB532" s="381"/>
      <c r="AC532" s="381"/>
      <c r="AD532" s="381"/>
      <c r="AE532" s="381"/>
      <c r="AF532" s="381"/>
      <c r="AG532" s="381"/>
      <c r="AH532" s="381"/>
      <c r="AI532" s="381"/>
      <c r="AJ532" s="382" cm="1">
        <f t="array" ref="AJ532">IFERROR(_xlfn.XLOOKUP($A531,LangRef[[Country]:[Country]],LangRef[[Sites]:[Sites]])*$D$7,"")</f>
        <v>0</v>
      </c>
      <c r="AK532" s="382" cm="1">
        <f t="array" ref="AK532">IFERROR(_xlfn.XLOOKUP($A531,LangRef[[Country]:[Country]],LangRef[[Sites]:[Sites]])*$D$7,"")</f>
        <v>0</v>
      </c>
      <c r="AL532" s="382" cm="1">
        <f t="array" ref="AL532">IFERROR(_xlfn.XLOOKUP($A531,LangRef[[Country]:[Country]],LangRef[[Sites]:[Sites]])*$D$7,"")</f>
        <v>0</v>
      </c>
      <c r="AM532" s="382" cm="1">
        <f t="array" ref="AM532">IFERROR(_xlfn.XLOOKUP($A531,LangRef[[Country]:[Country]],LangRef[[Sites]:[Sites]])*$D$7,"")</f>
        <v>0</v>
      </c>
      <c r="AN532" s="382" cm="1">
        <f t="array" ref="AN532">IFERROR(_xlfn.XLOOKUP($A531,LangRef[[Country]:[Country]],LangRef[[Sites]:[Sites]])*$D$7,"")</f>
        <v>0</v>
      </c>
      <c r="AO532" s="382" cm="1">
        <f t="array" ref="AO532">IFERROR(_xlfn.XLOOKUP($A531,LangRef[[Country]:[Country]],LangRef[[Sites]:[Sites]])*$D$7,"")</f>
        <v>0</v>
      </c>
      <c r="AP532" s="382" cm="1">
        <f t="array" ref="AP532">IFERROR(_xlfn.XLOOKUP($A531,LangRef[[Country]:[Country]],LangRef[[Sites]:[Sites]])*$D$7,"")</f>
        <v>0</v>
      </c>
      <c r="AQ532" s="382" cm="1">
        <f t="array" ref="AQ532">IFERROR(_xlfn.XLOOKUP($A531,LangRef[[Country]:[Country]],LangRef[[Sites]:[Sites]])*$D$7,"")</f>
        <v>0</v>
      </c>
      <c r="AR532" s="382" cm="1">
        <f t="array" ref="AR532">IFERROR(_xlfn.XLOOKUP($A531,LangRef[[Country]:[Country]],LangRef[[Sites]:[Sites]])*$D$7,"")</f>
        <v>0</v>
      </c>
      <c r="AS532" s="382" cm="1">
        <f t="array" ref="AS532">IFERROR(_xlfn.XLOOKUP($A531,LangRef[[Country]:[Country]],LangRef[[Sites]:[Sites]])*$D$7,"")</f>
        <v>0</v>
      </c>
      <c r="AT532" s="382" cm="1">
        <f t="array" ref="AT532">IFERROR(_xlfn.XLOOKUP($A531,LangRef[[Country]:[Country]],LangRef[[Sites]:[Sites]])*$D$7,"")</f>
        <v>0</v>
      </c>
      <c r="AU532" s="382" cm="1">
        <f t="array" ref="AU532">IFERROR(_xlfn.XLOOKUP($A531,LangRef[[Country]:[Country]],LangRef[[Sites]:[Sites]])*$D$7,"")</f>
        <v>0</v>
      </c>
      <c r="AV532" s="382" cm="1">
        <f t="array" ref="AV532">IFERROR(_xlfn.XLOOKUP($A531,LangRef[[Country]:[Country]],LangRef[[Sites]:[Sites]])*$D$7,"")</f>
        <v>0</v>
      </c>
      <c r="AW532" s="382" cm="1">
        <f t="array" ref="AW532">IFERROR(_xlfn.XLOOKUP($A531,LangRef[[Country]:[Country]],LangRef[[Sites]:[Sites]])*$D$7,"")</f>
        <v>0</v>
      </c>
      <c r="AX532" s="382" cm="1">
        <f t="array" ref="AX532">IFERROR(_xlfn.XLOOKUP($A531,LangRef[[Country]:[Country]],LangRef[[Sites]:[Sites]])*$D$7,"")</f>
        <v>0</v>
      </c>
      <c r="AY532" s="28"/>
      <c r="BE532" s="24" t="str">
        <f>C532</f>
        <v>South Korea</v>
      </c>
      <c r="BF532" s="24"/>
    </row>
    <row r="533" spans="1:60" outlineLevel="1">
      <c r="A533" s="70"/>
      <c r="B533" s="27" t="s">
        <v>464</v>
      </c>
      <c r="C533" s="86" t="str">
        <f t="shared" ref="C533:C543" si="80">$A$531</f>
        <v>South Korea</v>
      </c>
      <c r="D533" s="83" t="str" cm="1">
        <f t="array" ref="D533">_xlfn._xlws.FILTER(References!$H$237:$H$310,References!$G$237:$G$310='Printing Tracker'!A531)</f>
        <v>Korean</v>
      </c>
      <c r="E533" s="64" t="str">
        <f>IFERROR(INDEX(Insights[],MATCH($A$531,Insights[Country],0),MATCH($E$9,Insights[#Headers],0)),"")</f>
        <v>APAC</v>
      </c>
      <c r="F533" s="382" cm="1">
        <f t="array" ref="F533">IFERROR(_xlfn.CEILING.MATH(IF($D$8="",_xlfn.XLOOKUP($A531,LangRef[[Country]:[Country]],LangRef[[Screened Patients]:[Screened Patients]])*$D$5,_xlfn.XLOOKUP($A531,LangRef[[Country]:[Country]],LangRef[[Screened Patients]:[Screened Patients]])*$D$5*$D$8),10),"")</f>
        <v>0</v>
      </c>
      <c r="G533" s="382" cm="1">
        <f t="array" ref="G533">IFERROR(_xlfn.CEILING.MATH(IF($D$8="",_xlfn.XLOOKUP($A531,LangRef[[Country]:[Country]],LangRef[[Screened Patients]:[Screened Patients]])*$G$1,_xlfn.XLOOKUP($A531,LangRef[[Country]:[Country]],LangRef[[Sites]:[Sites]])*$G$1*$D$8),5),"")</f>
        <v>0</v>
      </c>
      <c r="H533" s="382" cm="1">
        <f t="array" ref="H533">IFERROR(_xlfn.CEILING.MATH(IF($D$8="",_xlfn.XLOOKUP($A531,LangRef[[Country]:[Country]],LangRef[[Screened Patients]:[Screened Patients]])*$D$5,_xlfn.XLOOKUP($A531,LangRef[[Country]:[Country]],LangRef[[Screened Patients]:[Screened Patients]])*$D$5*$D$8),10),"")</f>
        <v>0</v>
      </c>
      <c r="I533" s="382" cm="1">
        <f t="array" ref="I533">IFERROR(_xlfn.CEILING.MATH(IF($D$8="",_xlfn.XLOOKUP($A531,LangRef[[Country]:[Country]],LangRef[[Screened Patients]:[Screened Patients]])*$D$5,_xlfn.XLOOKUP($A531,LangRef[[Country]:[Country]],LangRef[[Screened Patients]:[Screened Patients]])*$D$5*$D$8),10),"")</f>
        <v>0</v>
      </c>
      <c r="J533" s="382" cm="1">
        <f t="array" ref="J533">IFERROR(_xlfn.CEILING.MATH(IF($D$8="",_xlfn.XLOOKUP($A531,LangRef[[Country]:[Country]],LangRef[[Screened Patients]:[Screened Patients]])*$D$5,_xlfn.XLOOKUP($A531,LangRef[[Country]:[Country]],LangRef[[Screened Patients]:[Screened Patients]])*$D$5*$D$8),10),"")</f>
        <v>0</v>
      </c>
      <c r="K533" s="382" cm="1">
        <f t="array" ref="K533">IFERROR(_xlfn.CEILING.MATH(IF($D$8="",_xlfn.XLOOKUP($A531,LangRef[[Country]:[Country]],LangRef[[Screened Patients]:[Screened Patients]])*$D$5,_xlfn.XLOOKUP($A531,LangRef[[Country]:[Country]],LangRef[[Screened Patients]:[Screened Patients]])*$D$5*$D$8),10),"")</f>
        <v>0</v>
      </c>
      <c r="L533" s="382" cm="1">
        <f t="array" ref="L533">IFERROR(_xlfn.CEILING.MATH(IF($D$8="",_xlfn.XLOOKUP($A531,LangRef[[Country]:[Country]],LangRef[[Screened Patients]:[Screened Patients]])*$D$5,_xlfn.XLOOKUP($A531,LangRef[[Country]:[Country]],LangRef[[Screened Patients]:[Screened Patients]])*$D$5*$D$8),10),"")</f>
        <v>0</v>
      </c>
      <c r="M533" s="382" cm="1">
        <f t="array" ref="M533">IFERROR(_xlfn.CEILING.MATH(IF($D$8="",_xlfn.XLOOKUP($A531,LangRef[[Country]:[Country]],LangRef[[Screened Patients]:[Screened Patients]])*$D$5,_xlfn.XLOOKUP($A531,LangRef[[Country]:[Country]],LangRef[[Screened Patients]:[Screened Patients]])*$D$5*$D$8),10),"")</f>
        <v>0</v>
      </c>
      <c r="N533" s="382" cm="1">
        <f t="array" ref="N533">IFERROR(_xlfn.CEILING.MATH(IF($D$8="",_xlfn.XLOOKUP($A531,LangRef[[Country]:[Country]],LangRef[[Screened Patients]:[Screened Patients]])*$D$5,_xlfn.XLOOKUP($A531,LangRef[[Country]:[Country]],LangRef[[Screened Patients]:[Screened Patients]])*$D$5*$D$8),10),"")</f>
        <v>0</v>
      </c>
      <c r="O533" s="382" cm="1">
        <f t="array" ref="O533">IFERROR(_xlfn.CEILING.MATH(IF($D$8="",_xlfn.XLOOKUP($A531,LangRef[[Country]:[Country]],LangRef[[Screened Patients]:[Screened Patients]])*$D$5,_xlfn.XLOOKUP($A531,LangRef[[Country]:[Country]],LangRef[[Screened Patients]:[Screened Patients]])*$D$5*$D$8),10),"")</f>
        <v>0</v>
      </c>
      <c r="P533" s="382" cm="1">
        <f t="array" ref="P533">IFERROR(_xlfn.CEILING.MATH(IF($D$8="",_xlfn.XLOOKUP($A531,LangRef[[Country]:[Country]],LangRef[[Screened Patients]:[Screened Patients]])*$D$5,_xlfn.XLOOKUP($A531,LangRef[[Country]:[Country]],LangRef[[Screened Patients]:[Screened Patients]])*$D$5*$D$8),10),"")</f>
        <v>0</v>
      </c>
      <c r="Q533" s="382" cm="1">
        <f t="array" ref="Q533">IFERROR(_xlfn.CEILING.MATH(IF($D$8="",_xlfn.XLOOKUP($A531,LangRef[[Country]:[Country]],LangRef[[Screened Patients]:[Screened Patients]])*$D$5,_xlfn.XLOOKUP($A531,LangRef[[Country]:[Country]],LangRef[[Screened Patients]:[Screened Patients]])*$D$5*$D$8),10),"")</f>
        <v>0</v>
      </c>
      <c r="R533" s="382" cm="1">
        <f t="array" ref="R533">IFERROR(_xlfn.CEILING.MATH(IF($D$8="",_xlfn.XLOOKUP($A531,LangRef[[Country]:[Country]],LangRef[[Screened Patients]:[Screened Patients]])*$D$5,_xlfn.XLOOKUP($A531,LangRef[[Country]:[Country]],LangRef[[Screened Patients]:[Screened Patients]])*$D$5*$D$8),10),"")</f>
        <v>0</v>
      </c>
      <c r="S533" s="382" cm="1">
        <f t="array" ref="S533">IFERROR(_xlfn.CEILING.MATH(IF($D$8="",_xlfn.XLOOKUP($A531,LangRef[[Country]:[Country]],LangRef[[Screened Patients]:[Screened Patients]])*$D$5,_xlfn.XLOOKUP($A531,LangRef[[Country]:[Country]],LangRef[[Screened Patients]:[Screened Patients]])*$D$5*$D$8),10),"")</f>
        <v>0</v>
      </c>
      <c r="T533" s="382" cm="1">
        <f t="array" ref="T533">IFERROR(_xlfn.CEILING.MATH(IF($D$8="",_xlfn.XLOOKUP($A531,LangRef[[Country]:[Country]],LangRef[[Screened Patients]:[Screened Patients]])*$D$5,_xlfn.XLOOKUP($A531,LangRef[[Country]:[Country]],LangRef[[Screened Patients]:[Screened Patients]])*$D$5*$D$8),10),"")</f>
        <v>0</v>
      </c>
      <c r="U533" s="382" cm="1">
        <f t="array" ref="U533">IFERROR(_xlfn.CEILING.MATH(IF($D$8="",_xlfn.XLOOKUP($A531,LangRef[[Country]:[Country]],LangRef[[Screened Patients]:[Screened Patients]])*$D$5,_xlfn.XLOOKUP($A531,LangRef[[Country]:[Country]],LangRef[[Screened Patients]:[Screened Patients]])*$D$6*$D$8),10),"")</f>
        <v>0</v>
      </c>
      <c r="V533" s="382" cm="1">
        <f t="array" ref="V533">IFERROR(_xlfn.CEILING.MATH(IF($D$8="",_xlfn.XLOOKUP($A531,LangRef[[Country]:[Country]],LangRef[[Screened Patients]:[Screened Patients]])*$D$5,_xlfn.XLOOKUP($A531,LangRef[[Country]:[Country]],LangRef[[Screened Patients]:[Screened Patients]])*$D$6*$D$8),10),"")</f>
        <v>0</v>
      </c>
      <c r="W533" s="382" cm="1">
        <f t="array" ref="W533">IFERROR(_xlfn.CEILING.MATH(IF($D$8="",_xlfn.XLOOKUP($A531,LangRef[[Country]:[Country]],LangRef[[Screened Patients]:[Screened Patients]])*$D$5,_xlfn.XLOOKUP($A531,LangRef[[Country]:[Country]],LangRef[[Screened Patients]:[Screened Patients]])*$D$6*$D$8),10),"")</f>
        <v>0</v>
      </c>
      <c r="X533" s="382" cm="1">
        <f t="array" ref="X533">IFERROR(_xlfn.CEILING.MATH(IF($D$8="",_xlfn.XLOOKUP($A531,LangRef[[Country]:[Country]],LangRef[[Screened Patients]:[Screened Patients]])*$D$5,_xlfn.XLOOKUP($A531,LangRef[[Country]:[Country]],LangRef[[Screened Patients]:[Screened Patients]])*$D$6*$D$8),10),"")</f>
        <v>0</v>
      </c>
      <c r="Y533" s="382" cm="1">
        <f t="array" ref="Y533">IFERROR(_xlfn.CEILING.MATH(IF($D$8="",_xlfn.XLOOKUP($A531,LangRef[[Country]:[Country]],LangRef[[Screened Patients]:[Screened Patients]])*$D$5,_xlfn.XLOOKUP($A531,LangRef[[Country]:[Country]],LangRef[[Screened Patients]:[Screened Patients]])*$D$6*$D$8),10),"")</f>
        <v>0</v>
      </c>
      <c r="Z533" s="382" cm="1">
        <f t="array" ref="Z533">IFERROR(_xlfn.CEILING.MATH(IF($D$8="",_xlfn.XLOOKUP($A531,LangRef[[Country]:[Country]],LangRef[[Screened Patients]:[Screened Patients]])*$D$5,_xlfn.XLOOKUP($A531,LangRef[[Country]:[Country]],LangRef[[Screened Patients]:[Screened Patients]])*$D$6*$D$8),10),"")</f>
        <v>0</v>
      </c>
      <c r="AA533" s="382" cm="1">
        <f t="array" ref="AA533">IFERROR(_xlfn.CEILING.MATH(IF($D$8="",_xlfn.XLOOKUP($A531,LangRef[[Country]:[Country]],LangRef[[Screened Patients]:[Screened Patients]])*$D$5,_xlfn.XLOOKUP($A531,LangRef[[Country]:[Country]],LangRef[[Screened Patients]:[Screened Patients]])*$D$6*$D$8),10),"")</f>
        <v>0</v>
      </c>
      <c r="AB533" s="382" cm="1">
        <f t="array" ref="AB533">IFERROR(_xlfn.CEILING.MATH(IF($D$8="",_xlfn.XLOOKUP($A531,LangRef[[Country]:[Country]],LangRef[[Screened Patients]:[Screened Patients]])*$D$5,_xlfn.XLOOKUP($A531,LangRef[[Country]:[Country]],LangRef[[Screened Patients]:[Screened Patients]])*$D$6*$D$8),10),"")</f>
        <v>0</v>
      </c>
      <c r="AC533" s="382" cm="1">
        <f t="array" ref="AC533">IFERROR(_xlfn.CEILING.MATH(IF($D$8="",_xlfn.XLOOKUP($A531,LangRef[[Country]:[Country]],LangRef[[Screened Patients]:[Screened Patients]])*$D$5,_xlfn.XLOOKUP($A531,LangRef[[Country]:[Country]],LangRef[[Screened Patients]:[Screened Patients]])*$D$6*$D$8),10),"")</f>
        <v>0</v>
      </c>
      <c r="AD533" s="382" cm="1">
        <f t="array" ref="AD533">IFERROR(_xlfn.CEILING.MATH(IF($D$8="",_xlfn.XLOOKUP($A531,LangRef[[Country]:[Country]],LangRef[[Screened Patients]:[Screened Patients]])*$D$5,_xlfn.XLOOKUP($A531,LangRef[[Country]:[Country]],LangRef[[Screened Patients]:[Screened Patients]])*$D$6*$D$8),10),"")</f>
        <v>0</v>
      </c>
      <c r="AE533" s="382" cm="1">
        <f t="array" ref="AE533">IFERROR(_xlfn.CEILING.MATH(IF($D$8="",_xlfn.XLOOKUP($A531,LangRef[[Country]:[Country]],LangRef[[Screened Patients]:[Screened Patients]])*$D$5,_xlfn.XLOOKUP($A531,LangRef[[Country]:[Country]],LangRef[[Screened Patients]:[Screened Patients]])*$D$6*$D$8),10),"")</f>
        <v>0</v>
      </c>
      <c r="AF533" s="382" cm="1">
        <f t="array" ref="AF533">IFERROR(_xlfn.CEILING.MATH(IF($D$8="",_xlfn.XLOOKUP($A531,LangRef[[Country]:[Country]],LangRef[[Screened Patients]:[Screened Patients]])*$D$5,_xlfn.XLOOKUP($A531,LangRef[[Country]:[Country]],LangRef[[Screened Patients]:[Screened Patients]])*$D$6*$D$8),10),"")</f>
        <v>0</v>
      </c>
      <c r="AG533" s="382" cm="1">
        <f t="array" ref="AG533">IFERROR(_xlfn.CEILING.MATH(IF($D$8="",_xlfn.XLOOKUP($A531,LangRef[[Country]:[Country]],LangRef[[Screened Patients]:[Screened Patients]])*$D$5,_xlfn.XLOOKUP($A531,LangRef[[Country]:[Country]],LangRef[[Screened Patients]:[Screened Patients]])*$D$6*$D$8),10),"")</f>
        <v>0</v>
      </c>
      <c r="AH533" s="382" cm="1">
        <f t="array" ref="AH533">IFERROR(_xlfn.CEILING.MATH(IF($D$8="",_xlfn.XLOOKUP($A531,LangRef[[Country]:[Country]],LangRef[[Screened Patients]:[Screened Patients]])*$D$5,_xlfn.XLOOKUP($A531,LangRef[[Country]:[Country]],LangRef[[Screened Patients]:[Screened Patients]])*$D$6*$D$8),10),"")</f>
        <v>0</v>
      </c>
      <c r="AI533" s="382" cm="1">
        <f t="array" ref="AI533">IFERROR(_xlfn.CEILING.MATH(IF($D$8="",_xlfn.XLOOKUP($A531,LangRef[[Country]:[Country]],LangRef[[Screened Patients]:[Screened Patients]])*$D$5,_xlfn.XLOOKUP($A531,LangRef[[Country]:[Country]],LangRef[[Screened Patients]:[Screened Patients]])*$D$6*$D$8),10),"")</f>
        <v>0</v>
      </c>
      <c r="AJ533" s="27"/>
      <c r="AK533" s="27"/>
      <c r="AL533" s="27"/>
      <c r="AM533" s="27"/>
      <c r="AN533" s="27"/>
      <c r="AO533" s="27"/>
      <c r="AP533" s="27"/>
      <c r="AQ533" s="27"/>
      <c r="AR533" s="27"/>
      <c r="AS533" s="27"/>
      <c r="AT533" s="27"/>
      <c r="AU533" s="27"/>
      <c r="AV533" s="27"/>
      <c r="AW533" s="27"/>
      <c r="AX533" s="27"/>
      <c r="AY533" s="28"/>
      <c r="BE533" s="24" t="str">
        <f t="shared" ref="BE533:BE543" si="81">C533</f>
        <v>South Korea</v>
      </c>
      <c r="BF533" s="24"/>
    </row>
    <row r="534" spans="1:60" outlineLevel="1">
      <c r="A534" s="70"/>
      <c r="B534" s="27" t="s">
        <v>464</v>
      </c>
      <c r="C534" s="86" t="str">
        <f t="shared" si="80"/>
        <v>South Korea</v>
      </c>
      <c r="E534" s="64" t="str">
        <f>IFERROR(INDEX(Insights[],MATCH($A$531,Insights[Country],0),MATCH($E$9,Insights[#Headers],0)),"")</f>
        <v>APAC</v>
      </c>
      <c r="F534" s="382"/>
      <c r="G534" s="382"/>
      <c r="H534" s="382"/>
      <c r="I534" s="382"/>
      <c r="J534" s="382"/>
      <c r="K534" s="382"/>
      <c r="L534" s="382"/>
      <c r="M534" s="382"/>
      <c r="N534" s="382"/>
      <c r="O534" s="382"/>
      <c r="P534" s="382"/>
      <c r="Q534" s="382"/>
      <c r="R534" s="382"/>
      <c r="S534" s="382"/>
      <c r="T534" s="382"/>
      <c r="U534" s="382"/>
      <c r="V534" s="382"/>
      <c r="W534" s="382"/>
      <c r="X534" s="382"/>
      <c r="Y534" s="382"/>
      <c r="Z534" s="382"/>
      <c r="AA534" s="382"/>
      <c r="AB534" s="382"/>
      <c r="AC534" s="382"/>
      <c r="AD534" s="382"/>
      <c r="AE534" s="382"/>
      <c r="AF534" s="382"/>
      <c r="AG534" s="382"/>
      <c r="AH534" s="382"/>
      <c r="AI534" s="382"/>
      <c r="AJ534" s="383"/>
      <c r="AK534" s="383"/>
      <c r="AL534" s="383"/>
      <c r="AM534" s="383"/>
      <c r="AN534" s="383"/>
      <c r="AO534" s="383"/>
      <c r="AP534" s="383"/>
      <c r="AQ534" s="383"/>
      <c r="AR534" s="383"/>
      <c r="AS534" s="383"/>
      <c r="AT534" s="383"/>
      <c r="AU534" s="383"/>
      <c r="AV534" s="383"/>
      <c r="AW534" s="383"/>
      <c r="AX534" s="383"/>
      <c r="AY534" s="133"/>
      <c r="BE534" s="24" t="str">
        <f t="shared" si="81"/>
        <v>South Korea</v>
      </c>
      <c r="BF534" s="24"/>
    </row>
    <row r="535" spans="1:60" outlineLevel="1">
      <c r="A535" s="70"/>
      <c r="B535" s="27" t="s">
        <v>464</v>
      </c>
      <c r="C535" s="86" t="str">
        <f t="shared" si="80"/>
        <v>South Korea</v>
      </c>
      <c r="E535" s="64" t="str">
        <f>IFERROR(INDEX(Insights[],MATCH($A$531,Insights[Country],0),MATCH($E$9,Insights[#Headers],0)),"")</f>
        <v>APAC</v>
      </c>
      <c r="F535" s="382"/>
      <c r="G535" s="382"/>
      <c r="H535" s="382"/>
      <c r="I535" s="382"/>
      <c r="J535" s="382"/>
      <c r="K535" s="382"/>
      <c r="L535" s="382"/>
      <c r="M535" s="382"/>
      <c r="N535" s="382"/>
      <c r="O535" s="382"/>
      <c r="P535" s="382"/>
      <c r="Q535" s="382"/>
      <c r="R535" s="382"/>
      <c r="S535" s="382"/>
      <c r="T535" s="382"/>
      <c r="U535" s="382"/>
      <c r="V535" s="382"/>
      <c r="W535" s="382"/>
      <c r="X535" s="382"/>
      <c r="Y535" s="382"/>
      <c r="Z535" s="382"/>
      <c r="AA535" s="382"/>
      <c r="AB535" s="382"/>
      <c r="AC535" s="382"/>
      <c r="AD535" s="382"/>
      <c r="AE535" s="382"/>
      <c r="AF535" s="382"/>
      <c r="AG535" s="382"/>
      <c r="AH535" s="382"/>
      <c r="AI535" s="382"/>
      <c r="AJ535" s="383"/>
      <c r="AK535" s="383"/>
      <c r="AL535" s="383"/>
      <c r="AM535" s="383"/>
      <c r="AN535" s="383"/>
      <c r="AO535" s="383"/>
      <c r="AP535" s="383"/>
      <c r="AQ535" s="383"/>
      <c r="AR535" s="383"/>
      <c r="AS535" s="383"/>
      <c r="AT535" s="383"/>
      <c r="AU535" s="383"/>
      <c r="AV535" s="383"/>
      <c r="AW535" s="383"/>
      <c r="AX535" s="383"/>
      <c r="AY535" s="133"/>
      <c r="BE535" s="24" t="str">
        <f t="shared" si="81"/>
        <v>South Korea</v>
      </c>
      <c r="BF535" s="24"/>
    </row>
    <row r="536" spans="1:60" outlineLevel="1">
      <c r="A536" s="70"/>
      <c r="B536" s="27">
        <v>1</v>
      </c>
      <c r="C536" s="86" t="str">
        <f t="shared" si="80"/>
        <v>South Korea</v>
      </c>
      <c r="E536" s="64" t="str">
        <f>IFERROR(INDEX(Insights[],MATCH($A$531,Insights[Country],0),MATCH($E$9,Insights[#Headers],0)),"")</f>
        <v>APAC</v>
      </c>
      <c r="F536" s="382"/>
      <c r="G536" s="382"/>
      <c r="H536" s="382"/>
      <c r="I536" s="382"/>
      <c r="J536" s="382"/>
      <c r="K536" s="382"/>
      <c r="L536" s="382"/>
      <c r="M536" s="382"/>
      <c r="N536" s="382"/>
      <c r="O536" s="382"/>
      <c r="P536" s="382"/>
      <c r="Q536" s="382"/>
      <c r="R536" s="382"/>
      <c r="S536" s="382"/>
      <c r="T536" s="382"/>
      <c r="U536" s="382"/>
      <c r="V536" s="382"/>
      <c r="W536" s="382"/>
      <c r="X536" s="382"/>
      <c r="Y536" s="382"/>
      <c r="Z536" s="382"/>
      <c r="AA536" s="382"/>
      <c r="AB536" s="382"/>
      <c r="AC536" s="382"/>
      <c r="AD536" s="382"/>
      <c r="AE536" s="382"/>
      <c r="AF536" s="382"/>
      <c r="AG536" s="382"/>
      <c r="AH536" s="382"/>
      <c r="AI536" s="382"/>
      <c r="AJ536" s="383"/>
      <c r="AK536" s="383"/>
      <c r="AL536" s="383"/>
      <c r="AM536" s="383"/>
      <c r="AN536" s="383"/>
      <c r="AO536" s="383"/>
      <c r="AP536" s="383"/>
      <c r="AQ536" s="383"/>
      <c r="AR536" s="383"/>
      <c r="AS536" s="383"/>
      <c r="AT536" s="383"/>
      <c r="AU536" s="383"/>
      <c r="AV536" s="383"/>
      <c r="AW536" s="383"/>
      <c r="AX536" s="383"/>
      <c r="AY536" s="133"/>
      <c r="BE536" s="24" t="str">
        <f t="shared" si="81"/>
        <v>South Korea</v>
      </c>
      <c r="BF536" s="24"/>
    </row>
    <row r="537" spans="1:60" outlineLevel="1">
      <c r="A537" s="70"/>
      <c r="B537" s="27">
        <v>1</v>
      </c>
      <c r="C537" s="86" t="str">
        <f t="shared" si="80"/>
        <v>South Korea</v>
      </c>
      <c r="E537" s="64" t="str">
        <f>IFERROR(INDEX(Insights[],MATCH($A$531,Insights[Country],0),MATCH($E$9,Insights[#Headers],0)),"")</f>
        <v>APAC</v>
      </c>
      <c r="F537" s="382"/>
      <c r="G537" s="382"/>
      <c r="H537" s="382"/>
      <c r="I537" s="382"/>
      <c r="J537" s="382"/>
      <c r="K537" s="382"/>
      <c r="L537" s="382"/>
      <c r="M537" s="382"/>
      <c r="N537" s="382"/>
      <c r="O537" s="382"/>
      <c r="P537" s="382"/>
      <c r="Q537" s="382"/>
      <c r="R537" s="382"/>
      <c r="S537" s="382"/>
      <c r="T537" s="382"/>
      <c r="U537" s="382"/>
      <c r="V537" s="382"/>
      <c r="W537" s="382"/>
      <c r="X537" s="382"/>
      <c r="Y537" s="382"/>
      <c r="Z537" s="382"/>
      <c r="AA537" s="382"/>
      <c r="AB537" s="382"/>
      <c r="AC537" s="382"/>
      <c r="AD537" s="382"/>
      <c r="AE537" s="382"/>
      <c r="AF537" s="382"/>
      <c r="AG537" s="382"/>
      <c r="AH537" s="382"/>
      <c r="AI537" s="382"/>
      <c r="AJ537" s="383"/>
      <c r="AK537" s="383"/>
      <c r="AL537" s="383"/>
      <c r="AM537" s="383"/>
      <c r="AN537" s="383"/>
      <c r="AO537" s="383"/>
      <c r="AP537" s="383"/>
      <c r="AQ537" s="383"/>
      <c r="AR537" s="383"/>
      <c r="AS537" s="383"/>
      <c r="AT537" s="383"/>
      <c r="AU537" s="383"/>
      <c r="AV537" s="383"/>
      <c r="AW537" s="383"/>
      <c r="AX537" s="383"/>
      <c r="AY537" s="133"/>
      <c r="BE537" s="24" t="str">
        <f t="shared" si="81"/>
        <v>South Korea</v>
      </c>
      <c r="BF537" s="24"/>
    </row>
    <row r="538" spans="1:60" hidden="1" outlineLevel="2">
      <c r="A538" s="70"/>
      <c r="B538" s="27">
        <v>1</v>
      </c>
      <c r="C538" s="86" t="str">
        <f t="shared" si="80"/>
        <v>South Korea</v>
      </c>
      <c r="E538" s="64" t="str">
        <f>IFERROR(INDEX(Insights[],MATCH($A$531,Insights[Country],0),MATCH($E$9,Insights[#Headers],0)),"")</f>
        <v>APAC</v>
      </c>
      <c r="F538" s="382"/>
      <c r="G538" s="382"/>
      <c r="H538" s="382"/>
      <c r="I538" s="382"/>
      <c r="J538" s="382"/>
      <c r="K538" s="382"/>
      <c r="L538" s="382"/>
      <c r="M538" s="382"/>
      <c r="N538" s="382"/>
      <c r="O538" s="382"/>
      <c r="P538" s="382"/>
      <c r="Q538" s="382"/>
      <c r="R538" s="382"/>
      <c r="S538" s="382"/>
      <c r="T538" s="382"/>
      <c r="U538" s="382"/>
      <c r="V538" s="382"/>
      <c r="W538" s="382"/>
      <c r="X538" s="382"/>
      <c r="Y538" s="382"/>
      <c r="Z538" s="382"/>
      <c r="AA538" s="382"/>
      <c r="AB538" s="382"/>
      <c r="AC538" s="382"/>
      <c r="AD538" s="382"/>
      <c r="AE538" s="382"/>
      <c r="AF538" s="382"/>
      <c r="AG538" s="382"/>
      <c r="AH538" s="382"/>
      <c r="AI538" s="382"/>
      <c r="AJ538" s="383"/>
      <c r="AK538" s="383"/>
      <c r="AL538" s="383"/>
      <c r="AM538" s="383"/>
      <c r="AN538" s="383"/>
      <c r="AO538" s="383"/>
      <c r="AP538" s="383"/>
      <c r="AQ538" s="383"/>
      <c r="AR538" s="383"/>
      <c r="AS538" s="383"/>
      <c r="AT538" s="383"/>
      <c r="AU538" s="383"/>
      <c r="AV538" s="383"/>
      <c r="AW538" s="383"/>
      <c r="AX538" s="383"/>
      <c r="AY538" s="133"/>
      <c r="BE538" s="24" t="str">
        <f t="shared" si="81"/>
        <v>South Korea</v>
      </c>
      <c r="BF538" s="24"/>
    </row>
    <row r="539" spans="1:60" hidden="1" outlineLevel="2">
      <c r="A539" s="70"/>
      <c r="B539" s="27">
        <v>1</v>
      </c>
      <c r="C539" s="86" t="str">
        <f t="shared" si="80"/>
        <v>South Korea</v>
      </c>
      <c r="E539" s="64" t="str">
        <f>IFERROR(INDEX(Insights[],MATCH($A$531,Insights[Country],0),MATCH($E$9,Insights[#Headers],0)),"")</f>
        <v>APAC</v>
      </c>
      <c r="F539" s="382"/>
      <c r="G539" s="382"/>
      <c r="H539" s="382"/>
      <c r="I539" s="382"/>
      <c r="J539" s="382"/>
      <c r="K539" s="382"/>
      <c r="L539" s="382"/>
      <c r="M539" s="382"/>
      <c r="N539" s="382"/>
      <c r="O539" s="382"/>
      <c r="P539" s="382"/>
      <c r="Q539" s="382"/>
      <c r="R539" s="382"/>
      <c r="S539" s="382"/>
      <c r="T539" s="382"/>
      <c r="U539" s="382"/>
      <c r="V539" s="382"/>
      <c r="W539" s="382"/>
      <c r="X539" s="382"/>
      <c r="Y539" s="382"/>
      <c r="Z539" s="382"/>
      <c r="AA539" s="382"/>
      <c r="AB539" s="382"/>
      <c r="AC539" s="382"/>
      <c r="AD539" s="382"/>
      <c r="AE539" s="382"/>
      <c r="AF539" s="382"/>
      <c r="AG539" s="382"/>
      <c r="AH539" s="382"/>
      <c r="AI539" s="382"/>
      <c r="AJ539" s="383"/>
      <c r="AK539" s="383"/>
      <c r="AL539" s="383"/>
      <c r="AM539" s="383"/>
      <c r="AN539" s="383"/>
      <c r="AO539" s="383"/>
      <c r="AP539" s="383"/>
      <c r="AQ539" s="383"/>
      <c r="AR539" s="383"/>
      <c r="AS539" s="383"/>
      <c r="AT539" s="383"/>
      <c r="AU539" s="383"/>
      <c r="AV539" s="383"/>
      <c r="AW539" s="383"/>
      <c r="AX539" s="383"/>
      <c r="AY539" s="133"/>
      <c r="BE539" s="24" t="str">
        <f t="shared" si="81"/>
        <v>South Korea</v>
      </c>
      <c r="BF539" s="24"/>
    </row>
    <row r="540" spans="1:60" hidden="1" outlineLevel="2">
      <c r="A540" s="70"/>
      <c r="B540" s="27">
        <v>2</v>
      </c>
      <c r="C540" s="86" t="str">
        <f t="shared" si="80"/>
        <v>South Korea</v>
      </c>
      <c r="E540" s="64" t="str">
        <f>IFERROR(INDEX(Insights[],MATCH($A$531,Insights[Country],0),MATCH($E$9,Insights[#Headers],0)),"")</f>
        <v>APAC</v>
      </c>
      <c r="F540" s="382"/>
      <c r="G540" s="382"/>
      <c r="H540" s="382"/>
      <c r="I540" s="382"/>
      <c r="J540" s="382"/>
      <c r="K540" s="382"/>
      <c r="L540" s="382"/>
      <c r="M540" s="382"/>
      <c r="N540" s="382"/>
      <c r="O540" s="382"/>
      <c r="P540" s="382"/>
      <c r="Q540" s="382"/>
      <c r="R540" s="382"/>
      <c r="S540" s="382"/>
      <c r="T540" s="382"/>
      <c r="U540" s="382"/>
      <c r="V540" s="382"/>
      <c r="W540" s="382"/>
      <c r="X540" s="382"/>
      <c r="Y540" s="382"/>
      <c r="Z540" s="382"/>
      <c r="AA540" s="382"/>
      <c r="AB540" s="382"/>
      <c r="AC540" s="382"/>
      <c r="AD540" s="382"/>
      <c r="AE540" s="382"/>
      <c r="AF540" s="382"/>
      <c r="AG540" s="382"/>
      <c r="AH540" s="382"/>
      <c r="AI540" s="382"/>
      <c r="AJ540" s="383"/>
      <c r="AK540" s="383"/>
      <c r="AL540" s="383"/>
      <c r="AM540" s="383"/>
      <c r="AN540" s="383"/>
      <c r="AO540" s="383"/>
      <c r="AP540" s="383"/>
      <c r="AQ540" s="383"/>
      <c r="AR540" s="383"/>
      <c r="AS540" s="383"/>
      <c r="AT540" s="383"/>
      <c r="AU540" s="383"/>
      <c r="AV540" s="383"/>
      <c r="AW540" s="383"/>
      <c r="AX540" s="383"/>
      <c r="AY540" s="133"/>
      <c r="BE540" s="24" t="str">
        <f t="shared" si="81"/>
        <v>South Korea</v>
      </c>
      <c r="BF540" s="24"/>
    </row>
    <row r="541" spans="1:60" hidden="1" outlineLevel="2">
      <c r="A541" s="70"/>
      <c r="B541" s="27">
        <v>2</v>
      </c>
      <c r="C541" s="86" t="str">
        <f t="shared" si="80"/>
        <v>South Korea</v>
      </c>
      <c r="E541" s="64" t="str">
        <f>IFERROR(INDEX(Insights[],MATCH($A$531,Insights[Country],0),MATCH($E$9,Insights[#Headers],0)),"")</f>
        <v>APAC</v>
      </c>
      <c r="F541" s="382"/>
      <c r="G541" s="382"/>
      <c r="H541" s="382"/>
      <c r="I541" s="382"/>
      <c r="J541" s="382"/>
      <c r="K541" s="382"/>
      <c r="L541" s="382"/>
      <c r="M541" s="382"/>
      <c r="N541" s="382"/>
      <c r="O541" s="382"/>
      <c r="P541" s="382"/>
      <c r="Q541" s="382"/>
      <c r="R541" s="382"/>
      <c r="S541" s="382"/>
      <c r="T541" s="382"/>
      <c r="U541" s="382"/>
      <c r="V541" s="382"/>
      <c r="W541" s="382"/>
      <c r="X541" s="382"/>
      <c r="Y541" s="382"/>
      <c r="Z541" s="382"/>
      <c r="AA541" s="382"/>
      <c r="AB541" s="382"/>
      <c r="AC541" s="382"/>
      <c r="AD541" s="382"/>
      <c r="AE541" s="382"/>
      <c r="AF541" s="382"/>
      <c r="AG541" s="382"/>
      <c r="AH541" s="382"/>
      <c r="AI541" s="382"/>
      <c r="AJ541" s="383"/>
      <c r="AK541" s="383"/>
      <c r="AL541" s="383"/>
      <c r="AM541" s="383"/>
      <c r="AN541" s="383"/>
      <c r="AO541" s="383"/>
      <c r="AP541" s="383"/>
      <c r="AQ541" s="383"/>
      <c r="AR541" s="383"/>
      <c r="AS541" s="383"/>
      <c r="AT541" s="383"/>
      <c r="AU541" s="383"/>
      <c r="AV541" s="383"/>
      <c r="AW541" s="383"/>
      <c r="AX541" s="383"/>
      <c r="AY541" s="133"/>
      <c r="BE541" s="24" t="str">
        <f t="shared" si="81"/>
        <v>South Korea</v>
      </c>
      <c r="BF541" s="24"/>
    </row>
    <row r="542" spans="1:60" hidden="1" outlineLevel="2">
      <c r="A542" s="70"/>
      <c r="B542" s="27">
        <v>2</v>
      </c>
      <c r="C542" s="86" t="str">
        <f t="shared" si="80"/>
        <v>South Korea</v>
      </c>
      <c r="E542" s="64" t="str">
        <f>IFERROR(INDEX(Insights[],MATCH($A$531,Insights[Country],0),MATCH($E$9,Insights[#Headers],0)),"")</f>
        <v>APAC</v>
      </c>
      <c r="F542" s="382"/>
      <c r="G542" s="382"/>
      <c r="H542" s="382"/>
      <c r="I542" s="382"/>
      <c r="J542" s="382"/>
      <c r="K542" s="382"/>
      <c r="L542" s="382"/>
      <c r="M542" s="382"/>
      <c r="N542" s="382"/>
      <c r="O542" s="382"/>
      <c r="P542" s="382"/>
      <c r="Q542" s="382"/>
      <c r="R542" s="382"/>
      <c r="S542" s="382"/>
      <c r="T542" s="382"/>
      <c r="U542" s="382"/>
      <c r="V542" s="382"/>
      <c r="W542" s="382"/>
      <c r="X542" s="382"/>
      <c r="Y542" s="382"/>
      <c r="Z542" s="382"/>
      <c r="AA542" s="382"/>
      <c r="AB542" s="382"/>
      <c r="AC542" s="382"/>
      <c r="AD542" s="382"/>
      <c r="AE542" s="382"/>
      <c r="AF542" s="382"/>
      <c r="AG542" s="382"/>
      <c r="AH542" s="382"/>
      <c r="AI542" s="382"/>
      <c r="AJ542" s="383"/>
      <c r="AK542" s="383"/>
      <c r="AL542" s="383"/>
      <c r="AM542" s="383"/>
      <c r="AN542" s="383"/>
      <c r="AO542" s="383"/>
      <c r="AP542" s="383"/>
      <c r="AQ542" s="383"/>
      <c r="AR542" s="383"/>
      <c r="AS542" s="383"/>
      <c r="AT542" s="383"/>
      <c r="AU542" s="383"/>
      <c r="AV542" s="383"/>
      <c r="AW542" s="383"/>
      <c r="AX542" s="383"/>
      <c r="AY542" s="133"/>
      <c r="BE542" s="24" t="str">
        <f t="shared" si="81"/>
        <v>South Korea</v>
      </c>
      <c r="BF542" s="24"/>
    </row>
    <row r="543" spans="1:60" hidden="1" outlineLevel="2">
      <c r="A543" s="70"/>
      <c r="B543" s="27">
        <v>2</v>
      </c>
      <c r="C543" s="86" t="str">
        <f t="shared" si="80"/>
        <v>South Korea</v>
      </c>
      <c r="E543" s="64" t="str">
        <f>IFERROR(INDEX(Insights[],MATCH($A$531,Insights[Country],0),MATCH($E$9,Insights[#Headers],0)),"")</f>
        <v>APAC</v>
      </c>
      <c r="F543" s="382"/>
      <c r="G543" s="382"/>
      <c r="H543" s="382"/>
      <c r="I543" s="382"/>
      <c r="J543" s="382"/>
      <c r="K543" s="382"/>
      <c r="L543" s="382"/>
      <c r="M543" s="382"/>
      <c r="N543" s="382"/>
      <c r="O543" s="382"/>
      <c r="P543" s="382"/>
      <c r="Q543" s="382"/>
      <c r="R543" s="382"/>
      <c r="S543" s="382"/>
      <c r="T543" s="382"/>
      <c r="U543" s="382"/>
      <c r="V543" s="382"/>
      <c r="W543" s="382"/>
      <c r="X543" s="382"/>
      <c r="Y543" s="382"/>
      <c r="Z543" s="382"/>
      <c r="AA543" s="382"/>
      <c r="AB543" s="382"/>
      <c r="AC543" s="382"/>
      <c r="AD543" s="382"/>
      <c r="AE543" s="382"/>
      <c r="AF543" s="382"/>
      <c r="AG543" s="382"/>
      <c r="AH543" s="382"/>
      <c r="AI543" s="382"/>
      <c r="AJ543" s="383"/>
      <c r="AK543" s="383"/>
      <c r="AL543" s="383"/>
      <c r="AM543" s="383"/>
      <c r="AN543" s="383"/>
      <c r="AO543" s="383"/>
      <c r="AP543" s="383"/>
      <c r="AQ543" s="383"/>
      <c r="AR543" s="383"/>
      <c r="AS543" s="383"/>
      <c r="AT543" s="383"/>
      <c r="AU543" s="383"/>
      <c r="AV543" s="383"/>
      <c r="AW543" s="383"/>
      <c r="AX543" s="383"/>
      <c r="AY543" s="133"/>
      <c r="BE543" s="24" t="str">
        <f t="shared" si="81"/>
        <v>South Korea</v>
      </c>
      <c r="BF543" s="24"/>
    </row>
    <row r="544" spans="1:60" s="68" customFormat="1">
      <c r="A544" s="69" t="str">
        <f>References!A277</f>
        <v>Spain</v>
      </c>
      <c r="B544" s="61"/>
      <c r="C544" s="88"/>
      <c r="D544" s="90"/>
      <c r="E544" s="63" t="str">
        <f>IFERROR(INDEX(Insights[],MATCH($A$544,Insights[Country],0),MATCH($E$9,Insights[#Headers],0)),"")</f>
        <v>EU</v>
      </c>
      <c r="F544" s="384"/>
      <c r="G544" s="384"/>
      <c r="H544" s="384"/>
      <c r="I544" s="384"/>
      <c r="J544" s="384"/>
      <c r="K544" s="384"/>
      <c r="L544" s="384"/>
      <c r="M544" s="384"/>
      <c r="N544" s="384"/>
      <c r="O544" s="384"/>
      <c r="P544" s="384"/>
      <c r="Q544" s="384"/>
      <c r="R544" s="384"/>
      <c r="S544" s="384"/>
      <c r="T544" s="384"/>
      <c r="U544" s="384"/>
      <c r="V544" s="384"/>
      <c r="W544" s="384"/>
      <c r="X544" s="384"/>
      <c r="Y544" s="384"/>
      <c r="Z544" s="384"/>
      <c r="AA544" s="384"/>
      <c r="AB544" s="384"/>
      <c r="AC544" s="384"/>
      <c r="AD544" s="384"/>
      <c r="AE544" s="384"/>
      <c r="AF544" s="384"/>
      <c r="AG544" s="384"/>
      <c r="AH544" s="384"/>
      <c r="AI544" s="384"/>
      <c r="AJ544" s="385"/>
      <c r="AK544" s="385"/>
      <c r="AL544" s="385"/>
      <c r="AM544" s="385"/>
      <c r="AN544" s="385"/>
      <c r="AO544" s="385"/>
      <c r="AP544" s="385"/>
      <c r="AQ544" s="385"/>
      <c r="AR544" s="385"/>
      <c r="AS544" s="385"/>
      <c r="AT544" s="385"/>
      <c r="AU544" s="385"/>
      <c r="AV544" s="385"/>
      <c r="AW544" s="385"/>
      <c r="AX544" s="385"/>
      <c r="AY544" s="87" t="str">
        <f>_xlfn.XLOOKUP(A544,CountrySelect[Country],CountrySelect[Location Name])</f>
        <v>Bayer Hispania, S.L.</v>
      </c>
      <c r="AZ544" s="87">
        <f>_xlfn.XLOOKUP(A544,CountrySelect[Country],CountrySelect[Recipient Name])</f>
        <v>0</v>
      </c>
      <c r="BA544" s="87" t="str">
        <f>_xlfn.XLOOKUP(A544,CountrySelect[Country],CountrySelect[Address Line 1])</f>
        <v>Avda. Baix Llobregat 3 - 5</v>
      </c>
      <c r="BB544" s="87" t="str">
        <f>_xlfn.XLOOKUP(A544,CountrySelect[Country],CountrySelect[Address Line 2])</f>
        <v xml:space="preserve">Sant Joan Despí </v>
      </c>
      <c r="BC544" s="87" t="e">
        <f>IF(_xlfn.XLOOKUP(A544,#REF!,#REF!)="","",_xlfn.XLOOKUP(A544,#REF!,#REF!))</f>
        <v>#REF!</v>
      </c>
      <c r="BD544" s="87" t="str">
        <f>_xlfn.XLOOKUP(A544,CountrySelect[Country],CountrySelect[City])</f>
        <v>Barcelona</v>
      </c>
      <c r="BE544" s="87" t="str">
        <f>A544</f>
        <v>Spain</v>
      </c>
      <c r="BF544" s="87" t="str">
        <f>_xlfn.XLOOKUP(A544,CountrySelect[Country],CountrySelect[Postal/Zip Code])</f>
        <v>08970</v>
      </c>
      <c r="BG544" s="87">
        <f>_xlfn.XLOOKUP(A544,CountrySelect[Country],CountrySelect[Telephone])</f>
        <v>0</v>
      </c>
      <c r="BH544" s="87">
        <f>_xlfn.XLOOKUP(A544,CountrySelect[Country],CountrySelect[Email])</f>
        <v>0</v>
      </c>
    </row>
    <row r="545" spans="1:60" outlineLevel="1">
      <c r="A545" s="70"/>
      <c r="B545" s="27" t="s">
        <v>464</v>
      </c>
      <c r="C545" s="86" t="str">
        <f>$A$544</f>
        <v>Spain</v>
      </c>
      <c r="D545" s="83" t="s">
        <v>465</v>
      </c>
      <c r="E545" s="64" t="str">
        <f>IFERROR(INDEX(Insights[],MATCH($A$544,Insights[Country],0),MATCH($E$9,Insights[#Headers],0)),"")</f>
        <v>EU</v>
      </c>
      <c r="F545" s="381"/>
      <c r="G545" s="381"/>
      <c r="H545" s="381"/>
      <c r="I545" s="381"/>
      <c r="J545" s="381"/>
      <c r="K545" s="381"/>
      <c r="L545" s="381"/>
      <c r="M545" s="381"/>
      <c r="N545" s="381"/>
      <c r="O545" s="381"/>
      <c r="P545" s="381"/>
      <c r="Q545" s="381"/>
      <c r="R545" s="381"/>
      <c r="S545" s="381"/>
      <c r="T545" s="381"/>
      <c r="U545" s="381"/>
      <c r="V545" s="381"/>
      <c r="W545" s="381"/>
      <c r="X545" s="381"/>
      <c r="Y545" s="381"/>
      <c r="Z545" s="381"/>
      <c r="AA545" s="381"/>
      <c r="AB545" s="381"/>
      <c r="AC545" s="381"/>
      <c r="AD545" s="381"/>
      <c r="AE545" s="381"/>
      <c r="AF545" s="381"/>
      <c r="AG545" s="381"/>
      <c r="AH545" s="381"/>
      <c r="AI545" s="381"/>
      <c r="AJ545" s="382" cm="1">
        <f t="array" ref="AJ545">IFERROR(_xlfn.XLOOKUP($A544,LangRef[[Country]:[Country]],LangRef[[Sites]:[Sites]])*$D$7,"")</f>
        <v>0</v>
      </c>
      <c r="AK545" s="382" cm="1">
        <f t="array" ref="AK545">IFERROR(_xlfn.XLOOKUP($A544,LangRef[[Country]:[Country]],LangRef[[Sites]:[Sites]])*$D$7,"")</f>
        <v>0</v>
      </c>
      <c r="AL545" s="382" cm="1">
        <f t="array" ref="AL545">IFERROR(_xlfn.XLOOKUP($A544,LangRef[[Country]:[Country]],LangRef[[Sites]:[Sites]])*$D$7,"")</f>
        <v>0</v>
      </c>
      <c r="AM545" s="382" cm="1">
        <f t="array" ref="AM545">IFERROR(_xlfn.XLOOKUP($A544,LangRef[[Country]:[Country]],LangRef[[Sites]:[Sites]])*$D$7,"")</f>
        <v>0</v>
      </c>
      <c r="AN545" s="382" cm="1">
        <f t="array" ref="AN545">IFERROR(_xlfn.XLOOKUP($A544,LangRef[[Country]:[Country]],LangRef[[Sites]:[Sites]])*$D$7,"")</f>
        <v>0</v>
      </c>
      <c r="AO545" s="382" cm="1">
        <f t="array" ref="AO545">IFERROR(_xlfn.XLOOKUP($A544,LangRef[[Country]:[Country]],LangRef[[Sites]:[Sites]])*$D$7,"")</f>
        <v>0</v>
      </c>
      <c r="AP545" s="382" cm="1">
        <f t="array" ref="AP545">IFERROR(_xlfn.XLOOKUP($A544,LangRef[[Country]:[Country]],LangRef[[Sites]:[Sites]])*$D$7,"")</f>
        <v>0</v>
      </c>
      <c r="AQ545" s="382" cm="1">
        <f t="array" ref="AQ545">IFERROR(_xlfn.XLOOKUP($A544,LangRef[[Country]:[Country]],LangRef[[Sites]:[Sites]])*$D$7,"")</f>
        <v>0</v>
      </c>
      <c r="AR545" s="382" cm="1">
        <f t="array" ref="AR545">IFERROR(_xlfn.XLOOKUP($A544,LangRef[[Country]:[Country]],LangRef[[Sites]:[Sites]])*$D$7,"")</f>
        <v>0</v>
      </c>
      <c r="AS545" s="382" cm="1">
        <f t="array" ref="AS545">IFERROR(_xlfn.XLOOKUP($A544,LangRef[[Country]:[Country]],LangRef[[Sites]:[Sites]])*$D$7,"")</f>
        <v>0</v>
      </c>
      <c r="AT545" s="382" cm="1">
        <f t="array" ref="AT545">IFERROR(_xlfn.XLOOKUP($A544,LangRef[[Country]:[Country]],LangRef[[Sites]:[Sites]])*$D$7,"")</f>
        <v>0</v>
      </c>
      <c r="AU545" s="382" cm="1">
        <f t="array" ref="AU545">IFERROR(_xlfn.XLOOKUP($A544,LangRef[[Country]:[Country]],LangRef[[Sites]:[Sites]])*$D$7,"")</f>
        <v>0</v>
      </c>
      <c r="AV545" s="382" cm="1">
        <f t="array" ref="AV545">IFERROR(_xlfn.XLOOKUP($A544,LangRef[[Country]:[Country]],LangRef[[Sites]:[Sites]])*$D$7,"")</f>
        <v>0</v>
      </c>
      <c r="AW545" s="382" cm="1">
        <f t="array" ref="AW545">IFERROR(_xlfn.XLOOKUP($A544,LangRef[[Country]:[Country]],LangRef[[Sites]:[Sites]])*$D$7,"")</f>
        <v>0</v>
      </c>
      <c r="AX545" s="382" cm="1">
        <f t="array" ref="AX545">IFERROR(_xlfn.XLOOKUP($A544,LangRef[[Country]:[Country]],LangRef[[Sites]:[Sites]])*$D$7,"")</f>
        <v>0</v>
      </c>
      <c r="AY545" s="28"/>
      <c r="BE545" s="24" t="str">
        <f>C545</f>
        <v>Spain</v>
      </c>
      <c r="BF545" s="24"/>
    </row>
    <row r="546" spans="1:60" outlineLevel="1">
      <c r="A546" s="70"/>
      <c r="B546" s="27" t="s">
        <v>464</v>
      </c>
      <c r="C546" s="86" t="str">
        <f t="shared" ref="C546:C556" si="82">$A$544</f>
        <v>Spain</v>
      </c>
      <c r="D546" s="83" t="str" cm="1">
        <f t="array" ref="D546">_xlfn._xlws.FILTER(References!$H$237:$H$310,References!$G$237:$G$310='Printing Tracker'!A544)</f>
        <v>Spanish</v>
      </c>
      <c r="E546" s="64" t="str">
        <f>IFERROR(INDEX(Insights[],MATCH($A$544,Insights[Country],0),MATCH($E$9,Insights[#Headers],0)),"")</f>
        <v>EU</v>
      </c>
      <c r="F546" s="382" cm="1">
        <f t="array" ref="F546">IFERROR(_xlfn.CEILING.MATH(IF($D$8="",_xlfn.XLOOKUP($A544,LangRef[[Country]:[Country]],LangRef[[Screened Patients]:[Screened Patients]])*$D$5,_xlfn.XLOOKUP($A544,LangRef[[Country]:[Country]],LangRef[[Screened Patients]:[Screened Patients]])*$D$5*$D$8),10),"")</f>
        <v>0</v>
      </c>
      <c r="G546" s="382" cm="1">
        <f t="array" ref="G546">IFERROR(_xlfn.CEILING.MATH(IF($D$8="",_xlfn.XLOOKUP($A544,LangRef[[Country]:[Country]],LangRef[[Screened Patients]:[Screened Patients]])*$G$1,_xlfn.XLOOKUP($A544,LangRef[[Country]:[Country]],LangRef[[Sites]:[Sites]])*$G$1*$D$8),5),"")</f>
        <v>0</v>
      </c>
      <c r="H546" s="382" cm="1">
        <f t="array" ref="H546">IFERROR(_xlfn.CEILING.MATH(IF($D$8="",_xlfn.XLOOKUP($A544,LangRef[[Country]:[Country]],LangRef[[Screened Patients]:[Screened Patients]])*$D$5,_xlfn.XLOOKUP($A544,LangRef[[Country]:[Country]],LangRef[[Screened Patients]:[Screened Patients]])*$D$5*$D$8),10),"")</f>
        <v>0</v>
      </c>
      <c r="I546" s="382" cm="1">
        <f t="array" ref="I546">IFERROR(_xlfn.CEILING.MATH(IF($D$8="",_xlfn.XLOOKUP($A544,LangRef[[Country]:[Country]],LangRef[[Screened Patients]:[Screened Patients]])*$D$5,_xlfn.XLOOKUP($A544,LangRef[[Country]:[Country]],LangRef[[Screened Patients]:[Screened Patients]])*$D$5*$D$8),10),"")</f>
        <v>0</v>
      </c>
      <c r="J546" s="382" cm="1">
        <f t="array" ref="J546">IFERROR(_xlfn.CEILING.MATH(IF($D$8="",_xlfn.XLOOKUP($A544,LangRef[[Country]:[Country]],LangRef[[Screened Patients]:[Screened Patients]])*$D$5,_xlfn.XLOOKUP($A544,LangRef[[Country]:[Country]],LangRef[[Screened Patients]:[Screened Patients]])*$D$5*$D$8),10),"")</f>
        <v>0</v>
      </c>
      <c r="K546" s="382" cm="1">
        <f t="array" ref="K546">IFERROR(_xlfn.CEILING.MATH(IF($D$8="",_xlfn.XLOOKUP($A544,LangRef[[Country]:[Country]],LangRef[[Screened Patients]:[Screened Patients]])*$D$5,_xlfn.XLOOKUP($A544,LangRef[[Country]:[Country]],LangRef[[Screened Patients]:[Screened Patients]])*$D$5*$D$8),10),"")</f>
        <v>0</v>
      </c>
      <c r="L546" s="382" cm="1">
        <f t="array" ref="L546">IFERROR(_xlfn.CEILING.MATH(IF($D$8="",_xlfn.XLOOKUP($A544,LangRef[[Country]:[Country]],LangRef[[Screened Patients]:[Screened Patients]])*$D$5,_xlfn.XLOOKUP($A544,LangRef[[Country]:[Country]],LangRef[[Screened Patients]:[Screened Patients]])*$D$5*$D$8),10),"")</f>
        <v>0</v>
      </c>
      <c r="M546" s="382" cm="1">
        <f t="array" ref="M546">IFERROR(_xlfn.CEILING.MATH(IF($D$8="",_xlfn.XLOOKUP($A544,LangRef[[Country]:[Country]],LangRef[[Screened Patients]:[Screened Patients]])*$D$5,_xlfn.XLOOKUP($A544,LangRef[[Country]:[Country]],LangRef[[Screened Patients]:[Screened Patients]])*$D$5*$D$8),10),"")</f>
        <v>0</v>
      </c>
      <c r="N546" s="382" cm="1">
        <f t="array" ref="N546">IFERROR(_xlfn.CEILING.MATH(IF($D$8="",_xlfn.XLOOKUP($A544,LangRef[[Country]:[Country]],LangRef[[Screened Patients]:[Screened Patients]])*$D$5,_xlfn.XLOOKUP($A544,LangRef[[Country]:[Country]],LangRef[[Screened Patients]:[Screened Patients]])*$D$5*$D$8),10),"")</f>
        <v>0</v>
      </c>
      <c r="O546" s="382" cm="1">
        <f t="array" ref="O546">IFERROR(_xlfn.CEILING.MATH(IF($D$8="",_xlfn.XLOOKUP($A544,LangRef[[Country]:[Country]],LangRef[[Screened Patients]:[Screened Patients]])*$D$5,_xlfn.XLOOKUP($A544,LangRef[[Country]:[Country]],LangRef[[Screened Patients]:[Screened Patients]])*$D$5*$D$8),10),"")</f>
        <v>0</v>
      </c>
      <c r="P546" s="382" cm="1">
        <f t="array" ref="P546">IFERROR(_xlfn.CEILING.MATH(IF($D$8="",_xlfn.XLOOKUP($A544,LangRef[[Country]:[Country]],LangRef[[Screened Patients]:[Screened Patients]])*$D$5,_xlfn.XLOOKUP($A544,LangRef[[Country]:[Country]],LangRef[[Screened Patients]:[Screened Patients]])*$D$5*$D$8),10),"")</f>
        <v>0</v>
      </c>
      <c r="Q546" s="382" cm="1">
        <f t="array" ref="Q546">IFERROR(_xlfn.CEILING.MATH(IF($D$8="",_xlfn.XLOOKUP($A544,LangRef[[Country]:[Country]],LangRef[[Screened Patients]:[Screened Patients]])*$D$5,_xlfn.XLOOKUP($A544,LangRef[[Country]:[Country]],LangRef[[Screened Patients]:[Screened Patients]])*$D$5*$D$8),10),"")</f>
        <v>0</v>
      </c>
      <c r="R546" s="382" cm="1">
        <f t="array" ref="R546">IFERROR(_xlfn.CEILING.MATH(IF($D$8="",_xlfn.XLOOKUP($A544,LangRef[[Country]:[Country]],LangRef[[Screened Patients]:[Screened Patients]])*$D$5,_xlfn.XLOOKUP($A544,LangRef[[Country]:[Country]],LangRef[[Screened Patients]:[Screened Patients]])*$D$5*$D$8),10),"")</f>
        <v>0</v>
      </c>
      <c r="S546" s="382" cm="1">
        <f t="array" ref="S546">IFERROR(_xlfn.CEILING.MATH(IF($D$8="",_xlfn.XLOOKUP($A544,LangRef[[Country]:[Country]],LangRef[[Screened Patients]:[Screened Patients]])*$D$5,_xlfn.XLOOKUP($A544,LangRef[[Country]:[Country]],LangRef[[Screened Patients]:[Screened Patients]])*$D$5*$D$8),10),"")</f>
        <v>0</v>
      </c>
      <c r="T546" s="382" cm="1">
        <f t="array" ref="T546">IFERROR(_xlfn.CEILING.MATH(IF($D$8="",_xlfn.XLOOKUP($A544,LangRef[[Country]:[Country]],LangRef[[Screened Patients]:[Screened Patients]])*$D$5,_xlfn.XLOOKUP($A544,LangRef[[Country]:[Country]],LangRef[[Screened Patients]:[Screened Patients]])*$D$5*$D$8),10),"")</f>
        <v>0</v>
      </c>
      <c r="U546" s="382" cm="1">
        <f t="array" ref="U546">IFERROR(_xlfn.CEILING.MATH(IF($D$8="",_xlfn.XLOOKUP($A544,LangRef[[Country]:[Country]],LangRef[[Screened Patients]:[Screened Patients]])*$D$5,_xlfn.XLOOKUP($A544,LangRef[[Country]:[Country]],LangRef[[Screened Patients]:[Screened Patients]])*$D$6*$D$8),10),"")</f>
        <v>0</v>
      </c>
      <c r="V546" s="382" cm="1">
        <f t="array" ref="V546">IFERROR(_xlfn.CEILING.MATH(IF($D$8="",_xlfn.XLOOKUP($A544,LangRef[[Country]:[Country]],LangRef[[Screened Patients]:[Screened Patients]])*$D$5,_xlfn.XLOOKUP($A544,LangRef[[Country]:[Country]],LangRef[[Screened Patients]:[Screened Patients]])*$D$6*$D$8),10),"")</f>
        <v>0</v>
      </c>
      <c r="W546" s="382" cm="1">
        <f t="array" ref="W546">IFERROR(_xlfn.CEILING.MATH(IF($D$8="",_xlfn.XLOOKUP($A544,LangRef[[Country]:[Country]],LangRef[[Screened Patients]:[Screened Patients]])*$D$5,_xlfn.XLOOKUP($A544,LangRef[[Country]:[Country]],LangRef[[Screened Patients]:[Screened Patients]])*$D$6*$D$8),10),"")</f>
        <v>0</v>
      </c>
      <c r="X546" s="382" cm="1">
        <f t="array" ref="X546">IFERROR(_xlfn.CEILING.MATH(IF($D$8="",_xlfn.XLOOKUP($A544,LangRef[[Country]:[Country]],LangRef[[Screened Patients]:[Screened Patients]])*$D$5,_xlfn.XLOOKUP($A544,LangRef[[Country]:[Country]],LangRef[[Screened Patients]:[Screened Patients]])*$D$6*$D$8),10),"")</f>
        <v>0</v>
      </c>
      <c r="Y546" s="382" cm="1">
        <f t="array" ref="Y546">IFERROR(_xlfn.CEILING.MATH(IF($D$8="",_xlfn.XLOOKUP($A544,LangRef[[Country]:[Country]],LangRef[[Screened Patients]:[Screened Patients]])*$D$5,_xlfn.XLOOKUP($A544,LangRef[[Country]:[Country]],LangRef[[Screened Patients]:[Screened Patients]])*$D$6*$D$8),10),"")</f>
        <v>0</v>
      </c>
      <c r="Z546" s="382" cm="1">
        <f t="array" ref="Z546">IFERROR(_xlfn.CEILING.MATH(IF($D$8="",_xlfn.XLOOKUP($A544,LangRef[[Country]:[Country]],LangRef[[Screened Patients]:[Screened Patients]])*$D$5,_xlfn.XLOOKUP($A544,LangRef[[Country]:[Country]],LangRef[[Screened Patients]:[Screened Patients]])*$D$6*$D$8),10),"")</f>
        <v>0</v>
      </c>
      <c r="AA546" s="382" cm="1">
        <f t="array" ref="AA546">IFERROR(_xlfn.CEILING.MATH(IF($D$8="",_xlfn.XLOOKUP($A544,LangRef[[Country]:[Country]],LangRef[[Screened Patients]:[Screened Patients]])*$D$5,_xlfn.XLOOKUP($A544,LangRef[[Country]:[Country]],LangRef[[Screened Patients]:[Screened Patients]])*$D$6*$D$8),10),"")</f>
        <v>0</v>
      </c>
      <c r="AB546" s="382" cm="1">
        <f t="array" ref="AB546">IFERROR(_xlfn.CEILING.MATH(IF($D$8="",_xlfn.XLOOKUP($A544,LangRef[[Country]:[Country]],LangRef[[Screened Patients]:[Screened Patients]])*$D$5,_xlfn.XLOOKUP($A544,LangRef[[Country]:[Country]],LangRef[[Screened Patients]:[Screened Patients]])*$D$6*$D$8),10),"")</f>
        <v>0</v>
      </c>
      <c r="AC546" s="382" cm="1">
        <f t="array" ref="AC546">IFERROR(_xlfn.CEILING.MATH(IF($D$8="",_xlfn.XLOOKUP($A544,LangRef[[Country]:[Country]],LangRef[[Screened Patients]:[Screened Patients]])*$D$5,_xlfn.XLOOKUP($A544,LangRef[[Country]:[Country]],LangRef[[Screened Patients]:[Screened Patients]])*$D$6*$D$8),10),"")</f>
        <v>0</v>
      </c>
      <c r="AD546" s="382" cm="1">
        <f t="array" ref="AD546">IFERROR(_xlfn.CEILING.MATH(IF($D$8="",_xlfn.XLOOKUP($A544,LangRef[[Country]:[Country]],LangRef[[Screened Patients]:[Screened Patients]])*$D$5,_xlfn.XLOOKUP($A544,LangRef[[Country]:[Country]],LangRef[[Screened Patients]:[Screened Patients]])*$D$6*$D$8),10),"")</f>
        <v>0</v>
      </c>
      <c r="AE546" s="382" cm="1">
        <f t="array" ref="AE546">IFERROR(_xlfn.CEILING.MATH(IF($D$8="",_xlfn.XLOOKUP($A544,LangRef[[Country]:[Country]],LangRef[[Screened Patients]:[Screened Patients]])*$D$5,_xlfn.XLOOKUP($A544,LangRef[[Country]:[Country]],LangRef[[Screened Patients]:[Screened Patients]])*$D$6*$D$8),10),"")</f>
        <v>0</v>
      </c>
      <c r="AF546" s="382" cm="1">
        <f t="array" ref="AF546">IFERROR(_xlfn.CEILING.MATH(IF($D$8="",_xlfn.XLOOKUP($A544,LangRef[[Country]:[Country]],LangRef[[Screened Patients]:[Screened Patients]])*$D$5,_xlfn.XLOOKUP($A544,LangRef[[Country]:[Country]],LangRef[[Screened Patients]:[Screened Patients]])*$D$6*$D$8),10),"")</f>
        <v>0</v>
      </c>
      <c r="AG546" s="382" cm="1">
        <f t="array" ref="AG546">IFERROR(_xlfn.CEILING.MATH(IF($D$8="",_xlfn.XLOOKUP($A544,LangRef[[Country]:[Country]],LangRef[[Screened Patients]:[Screened Patients]])*$D$5,_xlfn.XLOOKUP($A544,LangRef[[Country]:[Country]],LangRef[[Screened Patients]:[Screened Patients]])*$D$6*$D$8),10),"")</f>
        <v>0</v>
      </c>
      <c r="AH546" s="382" cm="1">
        <f t="array" ref="AH546">IFERROR(_xlfn.CEILING.MATH(IF($D$8="",_xlfn.XLOOKUP($A544,LangRef[[Country]:[Country]],LangRef[[Screened Patients]:[Screened Patients]])*$D$5,_xlfn.XLOOKUP($A544,LangRef[[Country]:[Country]],LangRef[[Screened Patients]:[Screened Patients]])*$D$6*$D$8),10),"")</f>
        <v>0</v>
      </c>
      <c r="AI546" s="382" cm="1">
        <f t="array" ref="AI546">IFERROR(_xlfn.CEILING.MATH(IF($D$8="",_xlfn.XLOOKUP($A544,LangRef[[Country]:[Country]],LangRef[[Screened Patients]:[Screened Patients]])*$D$5,_xlfn.XLOOKUP($A544,LangRef[[Country]:[Country]],LangRef[[Screened Patients]:[Screened Patients]])*$D$6*$D$8),10),"")</f>
        <v>0</v>
      </c>
      <c r="AJ546" s="27"/>
      <c r="AK546" s="27"/>
      <c r="AL546" s="27"/>
      <c r="AM546" s="27"/>
      <c r="AN546" s="27"/>
      <c r="AO546" s="27"/>
      <c r="AP546" s="27"/>
      <c r="AQ546" s="27"/>
      <c r="AR546" s="27"/>
      <c r="AS546" s="27"/>
      <c r="AT546" s="27"/>
      <c r="AU546" s="27"/>
      <c r="AV546" s="27"/>
      <c r="AW546" s="27"/>
      <c r="AX546" s="27"/>
      <c r="AY546" s="28"/>
      <c r="BE546" s="24" t="str">
        <f t="shared" ref="BE546:BE556" si="83">C546</f>
        <v>Spain</v>
      </c>
      <c r="BF546" s="24"/>
    </row>
    <row r="547" spans="1:60" outlineLevel="1">
      <c r="A547" s="70"/>
      <c r="B547" s="27" t="s">
        <v>464</v>
      </c>
      <c r="C547" s="86" t="str">
        <f t="shared" si="82"/>
        <v>Spain</v>
      </c>
      <c r="E547" s="64" t="str">
        <f>IFERROR(INDEX(Insights[],MATCH($A$544,Insights[Country],0),MATCH($E$9,Insights[#Headers],0)),"")</f>
        <v>EU</v>
      </c>
      <c r="F547" s="382"/>
      <c r="G547" s="382"/>
      <c r="H547" s="382"/>
      <c r="I547" s="382"/>
      <c r="J547" s="382"/>
      <c r="K547" s="382"/>
      <c r="L547" s="382"/>
      <c r="M547" s="382"/>
      <c r="N547" s="382"/>
      <c r="O547" s="382"/>
      <c r="P547" s="382"/>
      <c r="Q547" s="382"/>
      <c r="R547" s="382"/>
      <c r="S547" s="382"/>
      <c r="T547" s="382"/>
      <c r="U547" s="382"/>
      <c r="V547" s="382"/>
      <c r="W547" s="382"/>
      <c r="X547" s="382"/>
      <c r="Y547" s="382"/>
      <c r="Z547" s="382"/>
      <c r="AA547" s="382"/>
      <c r="AB547" s="382"/>
      <c r="AC547" s="382"/>
      <c r="AD547" s="382"/>
      <c r="AE547" s="382"/>
      <c r="AF547" s="382"/>
      <c r="AG547" s="382"/>
      <c r="AH547" s="382"/>
      <c r="AI547" s="382"/>
      <c r="AJ547" s="383"/>
      <c r="AK547" s="383"/>
      <c r="AL547" s="383"/>
      <c r="AM547" s="383"/>
      <c r="AN547" s="383"/>
      <c r="AO547" s="383"/>
      <c r="AP547" s="383"/>
      <c r="AQ547" s="383"/>
      <c r="AR547" s="383"/>
      <c r="AS547" s="383"/>
      <c r="AT547" s="383"/>
      <c r="AU547" s="383"/>
      <c r="AV547" s="383"/>
      <c r="AW547" s="383"/>
      <c r="AX547" s="383"/>
      <c r="AY547" s="133"/>
      <c r="BE547" s="24" t="str">
        <f t="shared" si="83"/>
        <v>Spain</v>
      </c>
      <c r="BF547" s="24"/>
    </row>
    <row r="548" spans="1:60" outlineLevel="1">
      <c r="A548" s="70"/>
      <c r="B548" s="27" t="s">
        <v>464</v>
      </c>
      <c r="C548" s="86" t="str">
        <f t="shared" si="82"/>
        <v>Spain</v>
      </c>
      <c r="E548" s="64" t="str">
        <f>IFERROR(INDEX(Insights[],MATCH($A$544,Insights[Country],0),MATCH($E$9,Insights[#Headers],0)),"")</f>
        <v>EU</v>
      </c>
      <c r="F548" s="382"/>
      <c r="G548" s="382"/>
      <c r="H548" s="382"/>
      <c r="I548" s="382"/>
      <c r="J548" s="382"/>
      <c r="K548" s="382"/>
      <c r="L548" s="382"/>
      <c r="M548" s="382"/>
      <c r="N548" s="382"/>
      <c r="O548" s="382"/>
      <c r="P548" s="382"/>
      <c r="Q548" s="382"/>
      <c r="R548" s="382"/>
      <c r="S548" s="382"/>
      <c r="T548" s="382"/>
      <c r="U548" s="382"/>
      <c r="V548" s="382"/>
      <c r="W548" s="382"/>
      <c r="X548" s="382"/>
      <c r="Y548" s="382"/>
      <c r="Z548" s="382"/>
      <c r="AA548" s="382"/>
      <c r="AB548" s="382"/>
      <c r="AC548" s="382"/>
      <c r="AD548" s="382"/>
      <c r="AE548" s="382"/>
      <c r="AF548" s="382"/>
      <c r="AG548" s="382"/>
      <c r="AH548" s="382"/>
      <c r="AI548" s="382"/>
      <c r="AJ548" s="383"/>
      <c r="AK548" s="383"/>
      <c r="AL548" s="383"/>
      <c r="AM548" s="383"/>
      <c r="AN548" s="383"/>
      <c r="AO548" s="383"/>
      <c r="AP548" s="383"/>
      <c r="AQ548" s="383"/>
      <c r="AR548" s="383"/>
      <c r="AS548" s="383"/>
      <c r="AT548" s="383"/>
      <c r="AU548" s="383"/>
      <c r="AV548" s="383"/>
      <c r="AW548" s="383"/>
      <c r="AX548" s="383"/>
      <c r="AY548" s="133"/>
      <c r="BE548" s="24" t="str">
        <f t="shared" si="83"/>
        <v>Spain</v>
      </c>
      <c r="BF548" s="24"/>
    </row>
    <row r="549" spans="1:60" outlineLevel="1">
      <c r="A549" s="70"/>
      <c r="B549" s="27">
        <v>1</v>
      </c>
      <c r="C549" s="86" t="str">
        <f t="shared" si="82"/>
        <v>Spain</v>
      </c>
      <c r="E549" s="64" t="str">
        <f>IFERROR(INDEX(Insights[],MATCH($A$544,Insights[Country],0),MATCH($E$9,Insights[#Headers],0)),"")</f>
        <v>EU</v>
      </c>
      <c r="F549" s="382"/>
      <c r="G549" s="382"/>
      <c r="H549" s="382"/>
      <c r="I549" s="382"/>
      <c r="J549" s="382"/>
      <c r="K549" s="382"/>
      <c r="L549" s="382"/>
      <c r="M549" s="382"/>
      <c r="N549" s="382"/>
      <c r="O549" s="382"/>
      <c r="P549" s="382"/>
      <c r="Q549" s="382"/>
      <c r="R549" s="382"/>
      <c r="S549" s="382"/>
      <c r="T549" s="382"/>
      <c r="U549" s="382"/>
      <c r="V549" s="382"/>
      <c r="W549" s="382"/>
      <c r="X549" s="382"/>
      <c r="Y549" s="382"/>
      <c r="Z549" s="382"/>
      <c r="AA549" s="382"/>
      <c r="AB549" s="382"/>
      <c r="AC549" s="382"/>
      <c r="AD549" s="382"/>
      <c r="AE549" s="382"/>
      <c r="AF549" s="382"/>
      <c r="AG549" s="382"/>
      <c r="AH549" s="382"/>
      <c r="AI549" s="382"/>
      <c r="AJ549" s="383"/>
      <c r="AK549" s="383"/>
      <c r="AL549" s="383"/>
      <c r="AM549" s="383"/>
      <c r="AN549" s="383"/>
      <c r="AO549" s="383"/>
      <c r="AP549" s="383"/>
      <c r="AQ549" s="383"/>
      <c r="AR549" s="383"/>
      <c r="AS549" s="383"/>
      <c r="AT549" s="383"/>
      <c r="AU549" s="383"/>
      <c r="AV549" s="383"/>
      <c r="AW549" s="383"/>
      <c r="AX549" s="383"/>
      <c r="AY549" s="133"/>
      <c r="BE549" s="24" t="str">
        <f t="shared" si="83"/>
        <v>Spain</v>
      </c>
      <c r="BF549" s="24"/>
    </row>
    <row r="550" spans="1:60" outlineLevel="1">
      <c r="A550" s="70"/>
      <c r="B550" s="27">
        <v>1</v>
      </c>
      <c r="C550" s="86" t="str">
        <f t="shared" si="82"/>
        <v>Spain</v>
      </c>
      <c r="E550" s="64" t="str">
        <f>IFERROR(INDEX(Insights[],MATCH($A$544,Insights[Country],0),MATCH($E$9,Insights[#Headers],0)),"")</f>
        <v>EU</v>
      </c>
      <c r="F550" s="382"/>
      <c r="G550" s="382"/>
      <c r="H550" s="382"/>
      <c r="I550" s="382"/>
      <c r="J550" s="382"/>
      <c r="K550" s="382"/>
      <c r="L550" s="382"/>
      <c r="M550" s="382"/>
      <c r="N550" s="382"/>
      <c r="O550" s="382"/>
      <c r="P550" s="382"/>
      <c r="Q550" s="382"/>
      <c r="R550" s="382"/>
      <c r="S550" s="382"/>
      <c r="T550" s="382"/>
      <c r="U550" s="382"/>
      <c r="V550" s="382"/>
      <c r="W550" s="382"/>
      <c r="X550" s="382"/>
      <c r="Y550" s="382"/>
      <c r="Z550" s="382"/>
      <c r="AA550" s="382"/>
      <c r="AB550" s="382"/>
      <c r="AC550" s="382"/>
      <c r="AD550" s="382"/>
      <c r="AE550" s="382"/>
      <c r="AF550" s="382"/>
      <c r="AG550" s="382"/>
      <c r="AH550" s="382"/>
      <c r="AI550" s="382"/>
      <c r="AJ550" s="383"/>
      <c r="AK550" s="383"/>
      <c r="AL550" s="383"/>
      <c r="AM550" s="383"/>
      <c r="AN550" s="383"/>
      <c r="AO550" s="383"/>
      <c r="AP550" s="383"/>
      <c r="AQ550" s="383"/>
      <c r="AR550" s="383"/>
      <c r="AS550" s="383"/>
      <c r="AT550" s="383"/>
      <c r="AU550" s="383"/>
      <c r="AV550" s="383"/>
      <c r="AW550" s="383"/>
      <c r="AX550" s="383"/>
      <c r="AY550" s="133"/>
      <c r="BE550" s="24" t="str">
        <f t="shared" si="83"/>
        <v>Spain</v>
      </c>
      <c r="BF550" s="24"/>
    </row>
    <row r="551" spans="1:60" hidden="1" outlineLevel="2">
      <c r="A551" s="70"/>
      <c r="B551" s="27">
        <v>1</v>
      </c>
      <c r="C551" s="86" t="str">
        <f t="shared" si="82"/>
        <v>Spain</v>
      </c>
      <c r="E551" s="64" t="str">
        <f>IFERROR(INDEX(Insights[],MATCH($A$544,Insights[Country],0),MATCH($E$9,Insights[#Headers],0)),"")</f>
        <v>EU</v>
      </c>
      <c r="F551" s="382"/>
      <c r="G551" s="382"/>
      <c r="H551" s="382"/>
      <c r="I551" s="382"/>
      <c r="J551" s="382"/>
      <c r="K551" s="382"/>
      <c r="L551" s="382"/>
      <c r="M551" s="382"/>
      <c r="N551" s="382"/>
      <c r="O551" s="382"/>
      <c r="P551" s="382"/>
      <c r="Q551" s="382"/>
      <c r="R551" s="382"/>
      <c r="S551" s="382"/>
      <c r="T551" s="382"/>
      <c r="U551" s="382"/>
      <c r="V551" s="382"/>
      <c r="W551" s="382"/>
      <c r="X551" s="382"/>
      <c r="Y551" s="382"/>
      <c r="Z551" s="382"/>
      <c r="AA551" s="382"/>
      <c r="AB551" s="382"/>
      <c r="AC551" s="382"/>
      <c r="AD551" s="382"/>
      <c r="AE551" s="382"/>
      <c r="AF551" s="382"/>
      <c r="AG551" s="382"/>
      <c r="AH551" s="382"/>
      <c r="AI551" s="382"/>
      <c r="AJ551" s="383"/>
      <c r="AK551" s="383"/>
      <c r="AL551" s="383"/>
      <c r="AM551" s="383"/>
      <c r="AN551" s="383"/>
      <c r="AO551" s="383"/>
      <c r="AP551" s="383"/>
      <c r="AQ551" s="383"/>
      <c r="AR551" s="383"/>
      <c r="AS551" s="383"/>
      <c r="AT551" s="383"/>
      <c r="AU551" s="383"/>
      <c r="AV551" s="383"/>
      <c r="AW551" s="383"/>
      <c r="AX551" s="383"/>
      <c r="AY551" s="133"/>
      <c r="BE551" s="24" t="str">
        <f t="shared" si="83"/>
        <v>Spain</v>
      </c>
      <c r="BF551" s="24"/>
    </row>
    <row r="552" spans="1:60" hidden="1" outlineLevel="2">
      <c r="A552" s="70"/>
      <c r="B552" s="27">
        <v>1</v>
      </c>
      <c r="C552" s="86" t="str">
        <f t="shared" si="82"/>
        <v>Spain</v>
      </c>
      <c r="E552" s="64" t="str">
        <f>IFERROR(INDEX(Insights[],MATCH($A$544,Insights[Country],0),MATCH($E$9,Insights[#Headers],0)),"")</f>
        <v>EU</v>
      </c>
      <c r="F552" s="382"/>
      <c r="G552" s="382"/>
      <c r="H552" s="382"/>
      <c r="I552" s="382"/>
      <c r="J552" s="382"/>
      <c r="K552" s="382"/>
      <c r="L552" s="382"/>
      <c r="M552" s="382"/>
      <c r="N552" s="382"/>
      <c r="O552" s="382"/>
      <c r="P552" s="382"/>
      <c r="Q552" s="382"/>
      <c r="R552" s="382"/>
      <c r="S552" s="382"/>
      <c r="T552" s="382"/>
      <c r="U552" s="382"/>
      <c r="V552" s="382"/>
      <c r="W552" s="382"/>
      <c r="X552" s="382"/>
      <c r="Y552" s="382"/>
      <c r="Z552" s="382"/>
      <c r="AA552" s="382"/>
      <c r="AB552" s="382"/>
      <c r="AC552" s="382"/>
      <c r="AD552" s="382"/>
      <c r="AE552" s="382"/>
      <c r="AF552" s="382"/>
      <c r="AG552" s="382"/>
      <c r="AH552" s="382"/>
      <c r="AI552" s="382"/>
      <c r="AJ552" s="383"/>
      <c r="AK552" s="383"/>
      <c r="AL552" s="383"/>
      <c r="AM552" s="383"/>
      <c r="AN552" s="383"/>
      <c r="AO552" s="383"/>
      <c r="AP552" s="383"/>
      <c r="AQ552" s="383"/>
      <c r="AR552" s="383"/>
      <c r="AS552" s="383"/>
      <c r="AT552" s="383"/>
      <c r="AU552" s="383"/>
      <c r="AV552" s="383"/>
      <c r="AW552" s="383"/>
      <c r="AX552" s="383"/>
      <c r="AY552" s="133"/>
      <c r="BE552" s="24" t="str">
        <f t="shared" si="83"/>
        <v>Spain</v>
      </c>
      <c r="BF552" s="24"/>
    </row>
    <row r="553" spans="1:60" hidden="1" outlineLevel="2">
      <c r="A553" s="70"/>
      <c r="B553" s="27">
        <v>2</v>
      </c>
      <c r="C553" s="86" t="str">
        <f t="shared" si="82"/>
        <v>Spain</v>
      </c>
      <c r="E553" s="64" t="str">
        <f>IFERROR(INDEX(Insights[],MATCH($A$544,Insights[Country],0),MATCH($E$9,Insights[#Headers],0)),"")</f>
        <v>EU</v>
      </c>
      <c r="F553" s="382"/>
      <c r="G553" s="382"/>
      <c r="H553" s="382"/>
      <c r="I553" s="382"/>
      <c r="J553" s="382"/>
      <c r="K553" s="382"/>
      <c r="L553" s="382"/>
      <c r="M553" s="382"/>
      <c r="N553" s="382"/>
      <c r="O553" s="382"/>
      <c r="P553" s="382"/>
      <c r="Q553" s="382"/>
      <c r="R553" s="382"/>
      <c r="S553" s="382"/>
      <c r="T553" s="382"/>
      <c r="U553" s="382"/>
      <c r="V553" s="382"/>
      <c r="W553" s="382"/>
      <c r="X553" s="382"/>
      <c r="Y553" s="382"/>
      <c r="Z553" s="382"/>
      <c r="AA553" s="382"/>
      <c r="AB553" s="382"/>
      <c r="AC553" s="382"/>
      <c r="AD553" s="382"/>
      <c r="AE553" s="382"/>
      <c r="AF553" s="382"/>
      <c r="AG553" s="382"/>
      <c r="AH553" s="382"/>
      <c r="AI553" s="382"/>
      <c r="AJ553" s="383"/>
      <c r="AK553" s="383"/>
      <c r="AL553" s="383"/>
      <c r="AM553" s="383"/>
      <c r="AN553" s="383"/>
      <c r="AO553" s="383"/>
      <c r="AP553" s="383"/>
      <c r="AQ553" s="383"/>
      <c r="AR553" s="383"/>
      <c r="AS553" s="383"/>
      <c r="AT553" s="383"/>
      <c r="AU553" s="383"/>
      <c r="AV553" s="383"/>
      <c r="AW553" s="383"/>
      <c r="AX553" s="383"/>
      <c r="AY553" s="133"/>
      <c r="BE553" s="24" t="str">
        <f t="shared" si="83"/>
        <v>Spain</v>
      </c>
      <c r="BF553" s="24"/>
    </row>
    <row r="554" spans="1:60" hidden="1" outlineLevel="2">
      <c r="A554" s="70"/>
      <c r="B554" s="27">
        <v>2</v>
      </c>
      <c r="C554" s="86" t="str">
        <f t="shared" si="82"/>
        <v>Spain</v>
      </c>
      <c r="E554" s="64" t="str">
        <f>IFERROR(INDEX(Insights[],MATCH($A$544,Insights[Country],0),MATCH($E$9,Insights[#Headers],0)),"")</f>
        <v>EU</v>
      </c>
      <c r="F554" s="382"/>
      <c r="G554" s="382"/>
      <c r="H554" s="382"/>
      <c r="I554" s="382"/>
      <c r="J554" s="382"/>
      <c r="K554" s="382"/>
      <c r="L554" s="382"/>
      <c r="M554" s="382"/>
      <c r="N554" s="382"/>
      <c r="O554" s="382"/>
      <c r="P554" s="382"/>
      <c r="Q554" s="382"/>
      <c r="R554" s="382"/>
      <c r="S554" s="382"/>
      <c r="T554" s="382"/>
      <c r="U554" s="382"/>
      <c r="V554" s="382"/>
      <c r="W554" s="382"/>
      <c r="X554" s="382"/>
      <c r="Y554" s="382"/>
      <c r="Z554" s="382"/>
      <c r="AA554" s="382"/>
      <c r="AB554" s="382"/>
      <c r="AC554" s="382"/>
      <c r="AD554" s="382"/>
      <c r="AE554" s="382"/>
      <c r="AF554" s="382"/>
      <c r="AG554" s="382"/>
      <c r="AH554" s="382"/>
      <c r="AI554" s="382"/>
      <c r="AJ554" s="383"/>
      <c r="AK554" s="383"/>
      <c r="AL554" s="383"/>
      <c r="AM554" s="383"/>
      <c r="AN554" s="383"/>
      <c r="AO554" s="383"/>
      <c r="AP554" s="383"/>
      <c r="AQ554" s="383"/>
      <c r="AR554" s="383"/>
      <c r="AS554" s="383"/>
      <c r="AT554" s="383"/>
      <c r="AU554" s="383"/>
      <c r="AV554" s="383"/>
      <c r="AW554" s="383"/>
      <c r="AX554" s="383"/>
      <c r="AY554" s="133"/>
      <c r="BE554" s="24" t="str">
        <f t="shared" si="83"/>
        <v>Spain</v>
      </c>
      <c r="BF554" s="24"/>
    </row>
    <row r="555" spans="1:60" hidden="1" outlineLevel="2">
      <c r="A555" s="70"/>
      <c r="B555" s="27">
        <v>2</v>
      </c>
      <c r="C555" s="86" t="str">
        <f t="shared" si="82"/>
        <v>Spain</v>
      </c>
      <c r="E555" s="64" t="str">
        <f>IFERROR(INDEX(Insights[],MATCH($A$544,Insights[Country],0),MATCH($E$9,Insights[#Headers],0)),"")</f>
        <v>EU</v>
      </c>
      <c r="F555" s="382"/>
      <c r="G555" s="382"/>
      <c r="H555" s="382"/>
      <c r="I555" s="382"/>
      <c r="J555" s="382"/>
      <c r="K555" s="382"/>
      <c r="L555" s="382"/>
      <c r="M555" s="382"/>
      <c r="N555" s="382"/>
      <c r="O555" s="382"/>
      <c r="P555" s="382"/>
      <c r="Q555" s="382"/>
      <c r="R555" s="382"/>
      <c r="S555" s="382"/>
      <c r="T555" s="382"/>
      <c r="U555" s="382"/>
      <c r="V555" s="382"/>
      <c r="W555" s="382"/>
      <c r="X555" s="382"/>
      <c r="Y555" s="382"/>
      <c r="Z555" s="382"/>
      <c r="AA555" s="382"/>
      <c r="AB555" s="382"/>
      <c r="AC555" s="382"/>
      <c r="AD555" s="382"/>
      <c r="AE555" s="382"/>
      <c r="AF555" s="382"/>
      <c r="AG555" s="382"/>
      <c r="AH555" s="382"/>
      <c r="AI555" s="382"/>
      <c r="AJ555" s="383"/>
      <c r="AK555" s="383"/>
      <c r="AL555" s="383"/>
      <c r="AM555" s="383"/>
      <c r="AN555" s="383"/>
      <c r="AO555" s="383"/>
      <c r="AP555" s="383"/>
      <c r="AQ555" s="383"/>
      <c r="AR555" s="383"/>
      <c r="AS555" s="383"/>
      <c r="AT555" s="383"/>
      <c r="AU555" s="383"/>
      <c r="AV555" s="383"/>
      <c r="AW555" s="383"/>
      <c r="AX555" s="383"/>
      <c r="AY555" s="133"/>
      <c r="BE555" s="24" t="str">
        <f t="shared" si="83"/>
        <v>Spain</v>
      </c>
      <c r="BF555" s="24"/>
    </row>
    <row r="556" spans="1:60" hidden="1" outlineLevel="2">
      <c r="A556" s="70"/>
      <c r="B556" s="27">
        <v>2</v>
      </c>
      <c r="C556" s="86" t="str">
        <f t="shared" si="82"/>
        <v>Spain</v>
      </c>
      <c r="E556" s="64" t="str">
        <f>IFERROR(INDEX(Insights[],MATCH($A$544,Insights[Country],0),MATCH($E$9,Insights[#Headers],0)),"")</f>
        <v>EU</v>
      </c>
      <c r="F556" s="382"/>
      <c r="G556" s="382"/>
      <c r="H556" s="382"/>
      <c r="I556" s="382"/>
      <c r="J556" s="382"/>
      <c r="K556" s="382"/>
      <c r="L556" s="382"/>
      <c r="M556" s="382"/>
      <c r="N556" s="382"/>
      <c r="O556" s="382"/>
      <c r="P556" s="382"/>
      <c r="Q556" s="382"/>
      <c r="R556" s="382"/>
      <c r="S556" s="382"/>
      <c r="T556" s="382"/>
      <c r="U556" s="382"/>
      <c r="V556" s="382"/>
      <c r="W556" s="382"/>
      <c r="X556" s="382"/>
      <c r="Y556" s="382"/>
      <c r="Z556" s="382"/>
      <c r="AA556" s="382"/>
      <c r="AB556" s="382"/>
      <c r="AC556" s="382"/>
      <c r="AD556" s="382"/>
      <c r="AE556" s="382"/>
      <c r="AF556" s="382"/>
      <c r="AG556" s="382"/>
      <c r="AH556" s="382"/>
      <c r="AI556" s="382"/>
      <c r="AJ556" s="383"/>
      <c r="AK556" s="383"/>
      <c r="AL556" s="383"/>
      <c r="AM556" s="383"/>
      <c r="AN556" s="383"/>
      <c r="AO556" s="383"/>
      <c r="AP556" s="383"/>
      <c r="AQ556" s="383"/>
      <c r="AR556" s="383"/>
      <c r="AS556" s="383"/>
      <c r="AT556" s="383"/>
      <c r="AU556" s="383"/>
      <c r="AV556" s="383"/>
      <c r="AW556" s="383"/>
      <c r="AX556" s="383"/>
      <c r="AY556" s="133"/>
      <c r="BE556" s="24" t="str">
        <f t="shared" si="83"/>
        <v>Spain</v>
      </c>
      <c r="BF556" s="24"/>
    </row>
    <row r="557" spans="1:60" s="68" customFormat="1">
      <c r="A557" s="69" t="str">
        <f>References!A278</f>
        <v>Sweden</v>
      </c>
      <c r="B557" s="61"/>
      <c r="C557" s="88"/>
      <c r="D557" s="90"/>
      <c r="E557" s="63" t="str">
        <f>IFERROR(INDEX(Insights[],MATCH($A$557,Insights[Country],0),MATCH($E$9,Insights[#Headers],0)),"")</f>
        <v>EU</v>
      </c>
      <c r="F557" s="384"/>
      <c r="G557" s="384"/>
      <c r="H557" s="384"/>
      <c r="I557" s="384"/>
      <c r="J557" s="384"/>
      <c r="K557" s="384"/>
      <c r="L557" s="384"/>
      <c r="M557" s="384"/>
      <c r="N557" s="384"/>
      <c r="O557" s="384"/>
      <c r="P557" s="384"/>
      <c r="Q557" s="384"/>
      <c r="R557" s="384"/>
      <c r="S557" s="384"/>
      <c r="T557" s="384"/>
      <c r="U557" s="384"/>
      <c r="V557" s="384"/>
      <c r="W557" s="384"/>
      <c r="X557" s="384"/>
      <c r="Y557" s="384"/>
      <c r="Z557" s="384"/>
      <c r="AA557" s="384"/>
      <c r="AB557" s="384"/>
      <c r="AC557" s="384"/>
      <c r="AD557" s="384"/>
      <c r="AE557" s="384"/>
      <c r="AF557" s="384"/>
      <c r="AG557" s="384"/>
      <c r="AH557" s="384"/>
      <c r="AI557" s="384"/>
      <c r="AJ557" s="385"/>
      <c r="AK557" s="385"/>
      <c r="AL557" s="385"/>
      <c r="AM557" s="385"/>
      <c r="AN557" s="385"/>
      <c r="AO557" s="385"/>
      <c r="AP557" s="385"/>
      <c r="AQ557" s="385"/>
      <c r="AR557" s="385"/>
      <c r="AS557" s="385"/>
      <c r="AT557" s="385"/>
      <c r="AU557" s="385"/>
      <c r="AV557" s="385"/>
      <c r="AW557" s="385"/>
      <c r="AX557" s="385"/>
      <c r="AY557" s="87" t="str">
        <f>_xlfn.XLOOKUP(A557,CountrySelect[Country],CountrySelect[Location Name])</f>
        <v>Bayer AB</v>
      </c>
      <c r="AZ557" s="87">
        <f>_xlfn.XLOOKUP(A557,CountrySelect[Country],CountrySelect[Recipient Name])</f>
        <v>0</v>
      </c>
      <c r="BA557" s="87" t="str">
        <f>_xlfn.XLOOKUP(A557,CountrySelect[Country],CountrySelect[Address Line 1])</f>
        <v>Berzelius väg 35</v>
      </c>
      <c r="BB557" s="87" t="str">
        <f>_xlfn.XLOOKUP(A557,CountrySelect[Country],CountrySelect[Address Line 2])</f>
        <v xml:space="preserve"> Solna </v>
      </c>
      <c r="BC557" s="87" t="e">
        <f>IF(_xlfn.XLOOKUP(A557,#REF!,#REF!)="","",_xlfn.XLOOKUP(A557,#REF!,#REF!))</f>
        <v>#REF!</v>
      </c>
      <c r="BD557" s="87" t="str">
        <f>_xlfn.XLOOKUP(A557,CountrySelect[Country],CountrySelect[City])</f>
        <v>Stockholm</v>
      </c>
      <c r="BE557" s="87" t="str">
        <f>A557</f>
        <v>Sweden</v>
      </c>
      <c r="BF557" s="87" t="str">
        <f>_xlfn.XLOOKUP(A557,CountrySelect[Country],CountrySelect[Postal/Zip Code])</f>
        <v>171 65</v>
      </c>
      <c r="BG557" s="87">
        <f>_xlfn.XLOOKUP(A557,CountrySelect[Country],CountrySelect[Telephone])</f>
        <v>0</v>
      </c>
      <c r="BH557" s="87">
        <f>_xlfn.XLOOKUP(A557,CountrySelect[Country],CountrySelect[Email])</f>
        <v>0</v>
      </c>
    </row>
    <row r="558" spans="1:60" outlineLevel="1">
      <c r="A558" s="70"/>
      <c r="B558" s="27" t="s">
        <v>464</v>
      </c>
      <c r="C558" s="86" t="str">
        <f>$A$557</f>
        <v>Sweden</v>
      </c>
      <c r="D558" s="83" t="s">
        <v>465</v>
      </c>
      <c r="E558" s="64" t="str">
        <f>IFERROR(INDEX(Insights[],MATCH($A$557,Insights[Country],0),MATCH($E$9,Insights[#Headers],0)),"")</f>
        <v>EU</v>
      </c>
      <c r="F558" s="381"/>
      <c r="G558" s="381"/>
      <c r="H558" s="381"/>
      <c r="I558" s="381"/>
      <c r="J558" s="381"/>
      <c r="K558" s="381"/>
      <c r="L558" s="381"/>
      <c r="M558" s="381"/>
      <c r="N558" s="381"/>
      <c r="O558" s="381"/>
      <c r="P558" s="381"/>
      <c r="Q558" s="381"/>
      <c r="R558" s="381"/>
      <c r="S558" s="381"/>
      <c r="T558" s="381"/>
      <c r="U558" s="381"/>
      <c r="V558" s="381"/>
      <c r="W558" s="381"/>
      <c r="X558" s="381"/>
      <c r="Y558" s="381"/>
      <c r="Z558" s="381"/>
      <c r="AA558" s="381"/>
      <c r="AB558" s="381"/>
      <c r="AC558" s="381"/>
      <c r="AD558" s="381"/>
      <c r="AE558" s="381"/>
      <c r="AF558" s="381"/>
      <c r="AG558" s="381"/>
      <c r="AH558" s="381"/>
      <c r="AI558" s="381"/>
      <c r="AJ558" s="382" cm="1">
        <f t="array" ref="AJ558">IFERROR(_xlfn.XLOOKUP($A557,LangRef[[Country]:[Country]],LangRef[[Sites]:[Sites]])*$D$7,"")</f>
        <v>0</v>
      </c>
      <c r="AK558" s="382" cm="1">
        <f t="array" ref="AK558">IFERROR(_xlfn.XLOOKUP($A557,LangRef[[Country]:[Country]],LangRef[[Sites]:[Sites]])*$D$7,"")</f>
        <v>0</v>
      </c>
      <c r="AL558" s="382" cm="1">
        <f t="array" ref="AL558">IFERROR(_xlfn.XLOOKUP($A557,LangRef[[Country]:[Country]],LangRef[[Sites]:[Sites]])*$D$7,"")</f>
        <v>0</v>
      </c>
      <c r="AM558" s="382" cm="1">
        <f t="array" ref="AM558">IFERROR(_xlfn.XLOOKUP($A557,LangRef[[Country]:[Country]],LangRef[[Sites]:[Sites]])*$D$7,"")</f>
        <v>0</v>
      </c>
      <c r="AN558" s="382" cm="1">
        <f t="array" ref="AN558">IFERROR(_xlfn.XLOOKUP($A557,LangRef[[Country]:[Country]],LangRef[[Sites]:[Sites]])*$D$7,"")</f>
        <v>0</v>
      </c>
      <c r="AO558" s="382" cm="1">
        <f t="array" ref="AO558">IFERROR(_xlfn.XLOOKUP($A557,LangRef[[Country]:[Country]],LangRef[[Sites]:[Sites]])*$D$7,"")</f>
        <v>0</v>
      </c>
      <c r="AP558" s="382" cm="1">
        <f t="array" ref="AP558">IFERROR(_xlfn.XLOOKUP($A557,LangRef[[Country]:[Country]],LangRef[[Sites]:[Sites]])*$D$7,"")</f>
        <v>0</v>
      </c>
      <c r="AQ558" s="382" cm="1">
        <f t="array" ref="AQ558">IFERROR(_xlfn.XLOOKUP($A557,LangRef[[Country]:[Country]],LangRef[[Sites]:[Sites]])*$D$7,"")</f>
        <v>0</v>
      </c>
      <c r="AR558" s="382" cm="1">
        <f t="array" ref="AR558">IFERROR(_xlfn.XLOOKUP($A557,LangRef[[Country]:[Country]],LangRef[[Sites]:[Sites]])*$D$7,"")</f>
        <v>0</v>
      </c>
      <c r="AS558" s="382" cm="1">
        <f t="array" ref="AS558">IFERROR(_xlfn.XLOOKUP($A557,LangRef[[Country]:[Country]],LangRef[[Sites]:[Sites]])*$D$7,"")</f>
        <v>0</v>
      </c>
      <c r="AT558" s="382" cm="1">
        <f t="array" ref="AT558">IFERROR(_xlfn.XLOOKUP($A557,LangRef[[Country]:[Country]],LangRef[[Sites]:[Sites]])*$D$7,"")</f>
        <v>0</v>
      </c>
      <c r="AU558" s="382" cm="1">
        <f t="array" ref="AU558">IFERROR(_xlfn.XLOOKUP($A557,LangRef[[Country]:[Country]],LangRef[[Sites]:[Sites]])*$D$7,"")</f>
        <v>0</v>
      </c>
      <c r="AV558" s="382" cm="1">
        <f t="array" ref="AV558">IFERROR(_xlfn.XLOOKUP($A557,LangRef[[Country]:[Country]],LangRef[[Sites]:[Sites]])*$D$7,"")</f>
        <v>0</v>
      </c>
      <c r="AW558" s="382" cm="1">
        <f t="array" ref="AW558">IFERROR(_xlfn.XLOOKUP($A557,LangRef[[Country]:[Country]],LangRef[[Sites]:[Sites]])*$D$7,"")</f>
        <v>0</v>
      </c>
      <c r="AX558" s="382" cm="1">
        <f t="array" ref="AX558">IFERROR(_xlfn.XLOOKUP($A557,LangRef[[Country]:[Country]],LangRef[[Sites]:[Sites]])*$D$7,"")</f>
        <v>0</v>
      </c>
      <c r="AY558" s="28"/>
      <c r="BE558" s="24" t="str">
        <f>C558</f>
        <v>Sweden</v>
      </c>
      <c r="BF558" s="24"/>
    </row>
    <row r="559" spans="1:60" outlineLevel="1">
      <c r="A559" s="70"/>
      <c r="B559" s="27" t="s">
        <v>464</v>
      </c>
      <c r="C559" s="86" t="str">
        <f t="shared" ref="C559:C569" si="84">$A$557</f>
        <v>Sweden</v>
      </c>
      <c r="D559" s="83" t="str" cm="1">
        <f t="array" ref="D559">_xlfn._xlws.FILTER(References!$H$237:$H$310,References!$G$237:$G$310='Printing Tracker'!A557)</f>
        <v>Swedish</v>
      </c>
      <c r="E559" s="64" t="str">
        <f>IFERROR(INDEX(Insights[],MATCH($A$557,Insights[Country],0),MATCH($E$9,Insights[#Headers],0)),"")</f>
        <v>EU</v>
      </c>
      <c r="F559" s="382" cm="1">
        <f t="array" ref="F559">IFERROR(_xlfn.CEILING.MATH(IF($D$8="",_xlfn.XLOOKUP($A557,LangRef[[Country]:[Country]],LangRef[[Screened Patients]:[Screened Patients]])*$D$5,_xlfn.XLOOKUP($A557,LangRef[[Country]:[Country]],LangRef[[Screened Patients]:[Screened Patients]])*$D$5*$D$8),10),"")</f>
        <v>0</v>
      </c>
      <c r="G559" s="382" cm="1">
        <f t="array" ref="G559">IFERROR(_xlfn.CEILING.MATH(IF($D$8="",_xlfn.XLOOKUP($A557,LangRef[[Country]:[Country]],LangRef[[Screened Patients]:[Screened Patients]])*$G$1,_xlfn.XLOOKUP($A557,LangRef[[Country]:[Country]],LangRef[[Sites]:[Sites]])*$G$1*$D$8),5),"")</f>
        <v>0</v>
      </c>
      <c r="H559" s="382" cm="1">
        <f t="array" ref="H559">IFERROR(_xlfn.CEILING.MATH(IF($D$8="",_xlfn.XLOOKUP($A557,LangRef[[Country]:[Country]],LangRef[[Screened Patients]:[Screened Patients]])*$D$5,_xlfn.XLOOKUP($A557,LangRef[[Country]:[Country]],LangRef[[Screened Patients]:[Screened Patients]])*$D$5*$D$8),10),"")</f>
        <v>0</v>
      </c>
      <c r="I559" s="382" cm="1">
        <f t="array" ref="I559">IFERROR(_xlfn.CEILING.MATH(IF($D$8="",_xlfn.XLOOKUP($A557,LangRef[[Country]:[Country]],LangRef[[Screened Patients]:[Screened Patients]])*$D$5,_xlfn.XLOOKUP($A557,LangRef[[Country]:[Country]],LangRef[[Screened Patients]:[Screened Patients]])*$D$5*$D$8),10),"")</f>
        <v>0</v>
      </c>
      <c r="J559" s="382" cm="1">
        <f t="array" ref="J559">IFERROR(_xlfn.CEILING.MATH(IF($D$8="",_xlfn.XLOOKUP($A557,LangRef[[Country]:[Country]],LangRef[[Screened Patients]:[Screened Patients]])*$D$5,_xlfn.XLOOKUP($A557,LangRef[[Country]:[Country]],LangRef[[Screened Patients]:[Screened Patients]])*$D$5*$D$8),10),"")</f>
        <v>0</v>
      </c>
      <c r="K559" s="382" cm="1">
        <f t="array" ref="K559">IFERROR(_xlfn.CEILING.MATH(IF($D$8="",_xlfn.XLOOKUP($A557,LangRef[[Country]:[Country]],LangRef[[Screened Patients]:[Screened Patients]])*$D$5,_xlfn.XLOOKUP($A557,LangRef[[Country]:[Country]],LangRef[[Screened Patients]:[Screened Patients]])*$D$5*$D$8),10),"")</f>
        <v>0</v>
      </c>
      <c r="L559" s="382" cm="1">
        <f t="array" ref="L559">IFERROR(_xlfn.CEILING.MATH(IF($D$8="",_xlfn.XLOOKUP($A557,LangRef[[Country]:[Country]],LangRef[[Screened Patients]:[Screened Patients]])*$D$5,_xlfn.XLOOKUP($A557,LangRef[[Country]:[Country]],LangRef[[Screened Patients]:[Screened Patients]])*$D$5*$D$8),10),"")</f>
        <v>0</v>
      </c>
      <c r="M559" s="382" cm="1">
        <f t="array" ref="M559">IFERROR(_xlfn.CEILING.MATH(IF($D$8="",_xlfn.XLOOKUP($A557,LangRef[[Country]:[Country]],LangRef[[Screened Patients]:[Screened Patients]])*$D$5,_xlfn.XLOOKUP($A557,LangRef[[Country]:[Country]],LangRef[[Screened Patients]:[Screened Patients]])*$D$5*$D$8),10),"")</f>
        <v>0</v>
      </c>
      <c r="N559" s="382" cm="1">
        <f t="array" ref="N559">IFERROR(_xlfn.CEILING.MATH(IF($D$8="",_xlfn.XLOOKUP($A557,LangRef[[Country]:[Country]],LangRef[[Screened Patients]:[Screened Patients]])*$D$5,_xlfn.XLOOKUP($A557,LangRef[[Country]:[Country]],LangRef[[Screened Patients]:[Screened Patients]])*$D$5*$D$8),10),"")</f>
        <v>0</v>
      </c>
      <c r="O559" s="382" cm="1">
        <f t="array" ref="O559">IFERROR(_xlfn.CEILING.MATH(IF($D$8="",_xlfn.XLOOKUP($A557,LangRef[[Country]:[Country]],LangRef[[Screened Patients]:[Screened Patients]])*$D$5,_xlfn.XLOOKUP($A557,LangRef[[Country]:[Country]],LangRef[[Screened Patients]:[Screened Patients]])*$D$5*$D$8),10),"")</f>
        <v>0</v>
      </c>
      <c r="P559" s="382" cm="1">
        <f t="array" ref="P559">IFERROR(_xlfn.CEILING.MATH(IF($D$8="",_xlfn.XLOOKUP($A557,LangRef[[Country]:[Country]],LangRef[[Screened Patients]:[Screened Patients]])*$D$5,_xlfn.XLOOKUP($A557,LangRef[[Country]:[Country]],LangRef[[Screened Patients]:[Screened Patients]])*$D$5*$D$8),10),"")</f>
        <v>0</v>
      </c>
      <c r="Q559" s="382" cm="1">
        <f t="array" ref="Q559">IFERROR(_xlfn.CEILING.MATH(IF($D$8="",_xlfn.XLOOKUP($A557,LangRef[[Country]:[Country]],LangRef[[Screened Patients]:[Screened Patients]])*$D$5,_xlfn.XLOOKUP($A557,LangRef[[Country]:[Country]],LangRef[[Screened Patients]:[Screened Patients]])*$D$5*$D$8),10),"")</f>
        <v>0</v>
      </c>
      <c r="R559" s="382" cm="1">
        <f t="array" ref="R559">IFERROR(_xlfn.CEILING.MATH(IF($D$8="",_xlfn.XLOOKUP($A557,LangRef[[Country]:[Country]],LangRef[[Screened Patients]:[Screened Patients]])*$D$5,_xlfn.XLOOKUP($A557,LangRef[[Country]:[Country]],LangRef[[Screened Patients]:[Screened Patients]])*$D$5*$D$8),10),"")</f>
        <v>0</v>
      </c>
      <c r="S559" s="382" cm="1">
        <f t="array" ref="S559">IFERROR(_xlfn.CEILING.MATH(IF($D$8="",_xlfn.XLOOKUP($A557,LangRef[[Country]:[Country]],LangRef[[Screened Patients]:[Screened Patients]])*$D$5,_xlfn.XLOOKUP($A557,LangRef[[Country]:[Country]],LangRef[[Screened Patients]:[Screened Patients]])*$D$5*$D$8),10),"")</f>
        <v>0</v>
      </c>
      <c r="T559" s="382" cm="1">
        <f t="array" ref="T559">IFERROR(_xlfn.CEILING.MATH(IF($D$8="",_xlfn.XLOOKUP($A557,LangRef[[Country]:[Country]],LangRef[[Screened Patients]:[Screened Patients]])*$D$5,_xlfn.XLOOKUP($A557,LangRef[[Country]:[Country]],LangRef[[Screened Patients]:[Screened Patients]])*$D$5*$D$8),10),"")</f>
        <v>0</v>
      </c>
      <c r="U559" s="382" cm="1">
        <f t="array" ref="U559">IFERROR(_xlfn.CEILING.MATH(IF($D$8="",_xlfn.XLOOKUP($A557,LangRef[[Country]:[Country]],LangRef[[Screened Patients]:[Screened Patients]])*$D$5,_xlfn.XLOOKUP($A557,LangRef[[Country]:[Country]],LangRef[[Screened Patients]:[Screened Patients]])*$D$6*$D$8),10),"")</f>
        <v>0</v>
      </c>
      <c r="V559" s="382" cm="1">
        <f t="array" ref="V559">IFERROR(_xlfn.CEILING.MATH(IF($D$8="",_xlfn.XLOOKUP($A557,LangRef[[Country]:[Country]],LangRef[[Screened Patients]:[Screened Patients]])*$D$5,_xlfn.XLOOKUP($A557,LangRef[[Country]:[Country]],LangRef[[Screened Patients]:[Screened Patients]])*$D$6*$D$8),10),"")</f>
        <v>0</v>
      </c>
      <c r="W559" s="382" cm="1">
        <f t="array" ref="W559">IFERROR(_xlfn.CEILING.MATH(IF($D$8="",_xlfn.XLOOKUP($A557,LangRef[[Country]:[Country]],LangRef[[Screened Patients]:[Screened Patients]])*$D$5,_xlfn.XLOOKUP($A557,LangRef[[Country]:[Country]],LangRef[[Screened Patients]:[Screened Patients]])*$D$6*$D$8),10),"")</f>
        <v>0</v>
      </c>
      <c r="X559" s="382" cm="1">
        <f t="array" ref="X559">IFERROR(_xlfn.CEILING.MATH(IF($D$8="",_xlfn.XLOOKUP($A557,LangRef[[Country]:[Country]],LangRef[[Screened Patients]:[Screened Patients]])*$D$5,_xlfn.XLOOKUP($A557,LangRef[[Country]:[Country]],LangRef[[Screened Patients]:[Screened Patients]])*$D$6*$D$8),10),"")</f>
        <v>0</v>
      </c>
      <c r="Y559" s="382" cm="1">
        <f t="array" ref="Y559">IFERROR(_xlfn.CEILING.MATH(IF($D$8="",_xlfn.XLOOKUP($A557,LangRef[[Country]:[Country]],LangRef[[Screened Patients]:[Screened Patients]])*$D$5,_xlfn.XLOOKUP($A557,LangRef[[Country]:[Country]],LangRef[[Screened Patients]:[Screened Patients]])*$D$6*$D$8),10),"")</f>
        <v>0</v>
      </c>
      <c r="Z559" s="382" cm="1">
        <f t="array" ref="Z559">IFERROR(_xlfn.CEILING.MATH(IF($D$8="",_xlfn.XLOOKUP($A557,LangRef[[Country]:[Country]],LangRef[[Screened Patients]:[Screened Patients]])*$D$5,_xlfn.XLOOKUP($A557,LangRef[[Country]:[Country]],LangRef[[Screened Patients]:[Screened Patients]])*$D$6*$D$8),10),"")</f>
        <v>0</v>
      </c>
      <c r="AA559" s="382" cm="1">
        <f t="array" ref="AA559">IFERROR(_xlfn.CEILING.MATH(IF($D$8="",_xlfn.XLOOKUP($A557,LangRef[[Country]:[Country]],LangRef[[Screened Patients]:[Screened Patients]])*$D$5,_xlfn.XLOOKUP($A557,LangRef[[Country]:[Country]],LangRef[[Screened Patients]:[Screened Patients]])*$D$6*$D$8),10),"")</f>
        <v>0</v>
      </c>
      <c r="AB559" s="382" cm="1">
        <f t="array" ref="AB559">IFERROR(_xlfn.CEILING.MATH(IF($D$8="",_xlfn.XLOOKUP($A557,LangRef[[Country]:[Country]],LangRef[[Screened Patients]:[Screened Patients]])*$D$5,_xlfn.XLOOKUP($A557,LangRef[[Country]:[Country]],LangRef[[Screened Patients]:[Screened Patients]])*$D$6*$D$8),10),"")</f>
        <v>0</v>
      </c>
      <c r="AC559" s="382" cm="1">
        <f t="array" ref="AC559">IFERROR(_xlfn.CEILING.MATH(IF($D$8="",_xlfn.XLOOKUP($A557,LangRef[[Country]:[Country]],LangRef[[Screened Patients]:[Screened Patients]])*$D$5,_xlfn.XLOOKUP($A557,LangRef[[Country]:[Country]],LangRef[[Screened Patients]:[Screened Patients]])*$D$6*$D$8),10),"")</f>
        <v>0</v>
      </c>
      <c r="AD559" s="382" cm="1">
        <f t="array" ref="AD559">IFERROR(_xlfn.CEILING.MATH(IF($D$8="",_xlfn.XLOOKUP($A557,LangRef[[Country]:[Country]],LangRef[[Screened Patients]:[Screened Patients]])*$D$5,_xlfn.XLOOKUP($A557,LangRef[[Country]:[Country]],LangRef[[Screened Patients]:[Screened Patients]])*$D$6*$D$8),10),"")</f>
        <v>0</v>
      </c>
      <c r="AE559" s="382" cm="1">
        <f t="array" ref="AE559">IFERROR(_xlfn.CEILING.MATH(IF($D$8="",_xlfn.XLOOKUP($A557,LangRef[[Country]:[Country]],LangRef[[Screened Patients]:[Screened Patients]])*$D$5,_xlfn.XLOOKUP($A557,LangRef[[Country]:[Country]],LangRef[[Screened Patients]:[Screened Patients]])*$D$6*$D$8),10),"")</f>
        <v>0</v>
      </c>
      <c r="AF559" s="382" cm="1">
        <f t="array" ref="AF559">IFERROR(_xlfn.CEILING.MATH(IF($D$8="",_xlfn.XLOOKUP($A557,LangRef[[Country]:[Country]],LangRef[[Screened Patients]:[Screened Patients]])*$D$5,_xlfn.XLOOKUP($A557,LangRef[[Country]:[Country]],LangRef[[Screened Patients]:[Screened Patients]])*$D$6*$D$8),10),"")</f>
        <v>0</v>
      </c>
      <c r="AG559" s="382" cm="1">
        <f t="array" ref="AG559">IFERROR(_xlfn.CEILING.MATH(IF($D$8="",_xlfn.XLOOKUP($A557,LangRef[[Country]:[Country]],LangRef[[Screened Patients]:[Screened Patients]])*$D$5,_xlfn.XLOOKUP($A557,LangRef[[Country]:[Country]],LangRef[[Screened Patients]:[Screened Patients]])*$D$6*$D$8),10),"")</f>
        <v>0</v>
      </c>
      <c r="AH559" s="382" cm="1">
        <f t="array" ref="AH559">IFERROR(_xlfn.CEILING.MATH(IF($D$8="",_xlfn.XLOOKUP($A557,LangRef[[Country]:[Country]],LangRef[[Screened Patients]:[Screened Patients]])*$D$5,_xlfn.XLOOKUP($A557,LangRef[[Country]:[Country]],LangRef[[Screened Patients]:[Screened Patients]])*$D$6*$D$8),10),"")</f>
        <v>0</v>
      </c>
      <c r="AI559" s="382" cm="1">
        <f t="array" ref="AI559">IFERROR(_xlfn.CEILING.MATH(IF($D$8="",_xlfn.XLOOKUP($A557,LangRef[[Country]:[Country]],LangRef[[Screened Patients]:[Screened Patients]])*$D$5,_xlfn.XLOOKUP($A557,LangRef[[Country]:[Country]],LangRef[[Screened Patients]:[Screened Patients]])*$D$6*$D$8),10),"")</f>
        <v>0</v>
      </c>
      <c r="AJ559" s="27"/>
      <c r="AK559" s="27"/>
      <c r="AL559" s="27"/>
      <c r="AM559" s="27"/>
      <c r="AN559" s="27"/>
      <c r="AO559" s="27"/>
      <c r="AP559" s="27"/>
      <c r="AQ559" s="27"/>
      <c r="AR559" s="27"/>
      <c r="AS559" s="27"/>
      <c r="AT559" s="27"/>
      <c r="AU559" s="27"/>
      <c r="AV559" s="27"/>
      <c r="AW559" s="27"/>
      <c r="AX559" s="27"/>
      <c r="AY559" s="28"/>
      <c r="BE559" s="24" t="str">
        <f t="shared" ref="BE559:BE569" si="85">C559</f>
        <v>Sweden</v>
      </c>
      <c r="BF559" s="24"/>
    </row>
    <row r="560" spans="1:60" outlineLevel="1">
      <c r="A560" s="70"/>
      <c r="B560" s="27" t="s">
        <v>464</v>
      </c>
      <c r="C560" s="86" t="str">
        <f t="shared" si="84"/>
        <v>Sweden</v>
      </c>
      <c r="E560" s="64" t="str">
        <f>IFERROR(INDEX(Insights[],MATCH($A$557,Insights[Country],0),MATCH($E$9,Insights[#Headers],0)),"")</f>
        <v>EU</v>
      </c>
      <c r="F560" s="382"/>
      <c r="G560" s="382"/>
      <c r="H560" s="382"/>
      <c r="I560" s="382"/>
      <c r="J560" s="382"/>
      <c r="K560" s="382"/>
      <c r="L560" s="382"/>
      <c r="M560" s="382"/>
      <c r="N560" s="382"/>
      <c r="O560" s="382"/>
      <c r="P560" s="382"/>
      <c r="Q560" s="382"/>
      <c r="R560" s="382"/>
      <c r="S560" s="382"/>
      <c r="T560" s="382"/>
      <c r="U560" s="382"/>
      <c r="V560" s="382"/>
      <c r="W560" s="382"/>
      <c r="X560" s="382"/>
      <c r="Y560" s="382"/>
      <c r="Z560" s="382"/>
      <c r="AA560" s="382"/>
      <c r="AB560" s="382"/>
      <c r="AC560" s="382"/>
      <c r="AD560" s="382"/>
      <c r="AE560" s="382"/>
      <c r="AF560" s="382"/>
      <c r="AG560" s="382"/>
      <c r="AH560" s="382"/>
      <c r="AI560" s="382"/>
      <c r="AJ560" s="383"/>
      <c r="AK560" s="383"/>
      <c r="AL560" s="383"/>
      <c r="AM560" s="383"/>
      <c r="AN560" s="383"/>
      <c r="AO560" s="383"/>
      <c r="AP560" s="383"/>
      <c r="AQ560" s="383"/>
      <c r="AR560" s="383"/>
      <c r="AS560" s="383"/>
      <c r="AT560" s="383"/>
      <c r="AU560" s="383"/>
      <c r="AV560" s="383"/>
      <c r="AW560" s="383"/>
      <c r="AX560" s="383"/>
      <c r="AY560" s="133"/>
      <c r="BE560" s="24" t="str">
        <f t="shared" si="85"/>
        <v>Sweden</v>
      </c>
      <c r="BF560" s="24"/>
    </row>
    <row r="561" spans="1:60" outlineLevel="1">
      <c r="A561" s="70"/>
      <c r="B561" s="27" t="s">
        <v>464</v>
      </c>
      <c r="C561" s="86" t="str">
        <f t="shared" si="84"/>
        <v>Sweden</v>
      </c>
      <c r="E561" s="64" t="str">
        <f>IFERROR(INDEX(Insights[],MATCH($A$557,Insights[Country],0),MATCH($E$9,Insights[#Headers],0)),"")</f>
        <v>EU</v>
      </c>
      <c r="F561" s="382"/>
      <c r="G561" s="382"/>
      <c r="H561" s="382"/>
      <c r="I561" s="382"/>
      <c r="J561" s="382"/>
      <c r="K561" s="382"/>
      <c r="L561" s="382"/>
      <c r="M561" s="382"/>
      <c r="N561" s="382"/>
      <c r="O561" s="382"/>
      <c r="P561" s="382"/>
      <c r="Q561" s="382"/>
      <c r="R561" s="382"/>
      <c r="S561" s="382"/>
      <c r="T561" s="382"/>
      <c r="U561" s="382"/>
      <c r="V561" s="382"/>
      <c r="W561" s="382"/>
      <c r="X561" s="382"/>
      <c r="Y561" s="382"/>
      <c r="Z561" s="382"/>
      <c r="AA561" s="382"/>
      <c r="AB561" s="382"/>
      <c r="AC561" s="382"/>
      <c r="AD561" s="382"/>
      <c r="AE561" s="382"/>
      <c r="AF561" s="382"/>
      <c r="AG561" s="382"/>
      <c r="AH561" s="382"/>
      <c r="AI561" s="382"/>
      <c r="AJ561" s="383"/>
      <c r="AK561" s="383"/>
      <c r="AL561" s="383"/>
      <c r="AM561" s="383"/>
      <c r="AN561" s="383"/>
      <c r="AO561" s="383"/>
      <c r="AP561" s="383"/>
      <c r="AQ561" s="383"/>
      <c r="AR561" s="383"/>
      <c r="AS561" s="383"/>
      <c r="AT561" s="383"/>
      <c r="AU561" s="383"/>
      <c r="AV561" s="383"/>
      <c r="AW561" s="383"/>
      <c r="AX561" s="383"/>
      <c r="AY561" s="133"/>
      <c r="BE561" s="24" t="str">
        <f t="shared" si="85"/>
        <v>Sweden</v>
      </c>
      <c r="BF561" s="24"/>
    </row>
    <row r="562" spans="1:60" outlineLevel="1">
      <c r="A562" s="70"/>
      <c r="B562" s="27">
        <v>1</v>
      </c>
      <c r="C562" s="86" t="str">
        <f t="shared" si="84"/>
        <v>Sweden</v>
      </c>
      <c r="E562" s="64" t="str">
        <f>IFERROR(INDEX(Insights[],MATCH($A$557,Insights[Country],0),MATCH($E$9,Insights[#Headers],0)),"")</f>
        <v>EU</v>
      </c>
      <c r="F562" s="382"/>
      <c r="G562" s="382"/>
      <c r="H562" s="382"/>
      <c r="I562" s="382"/>
      <c r="J562" s="382"/>
      <c r="K562" s="382"/>
      <c r="L562" s="382"/>
      <c r="M562" s="382"/>
      <c r="N562" s="382"/>
      <c r="O562" s="382"/>
      <c r="P562" s="382"/>
      <c r="Q562" s="382"/>
      <c r="R562" s="382"/>
      <c r="S562" s="382"/>
      <c r="T562" s="382"/>
      <c r="U562" s="382"/>
      <c r="V562" s="382"/>
      <c r="W562" s="382"/>
      <c r="X562" s="382"/>
      <c r="Y562" s="382"/>
      <c r="Z562" s="382"/>
      <c r="AA562" s="382"/>
      <c r="AB562" s="382"/>
      <c r="AC562" s="382"/>
      <c r="AD562" s="382"/>
      <c r="AE562" s="382"/>
      <c r="AF562" s="382"/>
      <c r="AG562" s="382"/>
      <c r="AH562" s="382"/>
      <c r="AI562" s="382"/>
      <c r="AJ562" s="383"/>
      <c r="AK562" s="383"/>
      <c r="AL562" s="383"/>
      <c r="AM562" s="383"/>
      <c r="AN562" s="383"/>
      <c r="AO562" s="383"/>
      <c r="AP562" s="383"/>
      <c r="AQ562" s="383"/>
      <c r="AR562" s="383"/>
      <c r="AS562" s="383"/>
      <c r="AT562" s="383"/>
      <c r="AU562" s="383"/>
      <c r="AV562" s="383"/>
      <c r="AW562" s="383"/>
      <c r="AX562" s="383"/>
      <c r="AY562" s="133"/>
      <c r="BE562" s="24" t="str">
        <f t="shared" si="85"/>
        <v>Sweden</v>
      </c>
      <c r="BF562" s="24"/>
    </row>
    <row r="563" spans="1:60" outlineLevel="1">
      <c r="A563" s="70"/>
      <c r="B563" s="27">
        <v>1</v>
      </c>
      <c r="C563" s="86" t="str">
        <f t="shared" si="84"/>
        <v>Sweden</v>
      </c>
      <c r="E563" s="64" t="str">
        <f>IFERROR(INDEX(Insights[],MATCH($A$557,Insights[Country],0),MATCH($E$9,Insights[#Headers],0)),"")</f>
        <v>EU</v>
      </c>
      <c r="F563" s="382"/>
      <c r="G563" s="382"/>
      <c r="H563" s="382"/>
      <c r="I563" s="382"/>
      <c r="J563" s="382"/>
      <c r="K563" s="382"/>
      <c r="L563" s="382"/>
      <c r="M563" s="382"/>
      <c r="N563" s="382"/>
      <c r="O563" s="382"/>
      <c r="P563" s="382"/>
      <c r="Q563" s="382"/>
      <c r="R563" s="382"/>
      <c r="S563" s="382"/>
      <c r="T563" s="382"/>
      <c r="U563" s="382"/>
      <c r="V563" s="382"/>
      <c r="W563" s="382"/>
      <c r="X563" s="382"/>
      <c r="Y563" s="382"/>
      <c r="Z563" s="382"/>
      <c r="AA563" s="382"/>
      <c r="AB563" s="382"/>
      <c r="AC563" s="382"/>
      <c r="AD563" s="382"/>
      <c r="AE563" s="382"/>
      <c r="AF563" s="382"/>
      <c r="AG563" s="382"/>
      <c r="AH563" s="382"/>
      <c r="AI563" s="382"/>
      <c r="AJ563" s="383"/>
      <c r="AK563" s="383"/>
      <c r="AL563" s="383"/>
      <c r="AM563" s="383"/>
      <c r="AN563" s="383"/>
      <c r="AO563" s="383"/>
      <c r="AP563" s="383"/>
      <c r="AQ563" s="383"/>
      <c r="AR563" s="383"/>
      <c r="AS563" s="383"/>
      <c r="AT563" s="383"/>
      <c r="AU563" s="383"/>
      <c r="AV563" s="383"/>
      <c r="AW563" s="383"/>
      <c r="AX563" s="383"/>
      <c r="AY563" s="133"/>
      <c r="BE563" s="24" t="str">
        <f t="shared" si="85"/>
        <v>Sweden</v>
      </c>
      <c r="BF563" s="24"/>
    </row>
    <row r="564" spans="1:60" hidden="1" outlineLevel="2">
      <c r="A564" s="70"/>
      <c r="B564" s="27">
        <v>1</v>
      </c>
      <c r="C564" s="86" t="str">
        <f t="shared" si="84"/>
        <v>Sweden</v>
      </c>
      <c r="E564" s="64" t="str">
        <f>IFERROR(INDEX(Insights[],MATCH($A$557,Insights[Country],0),MATCH($E$9,Insights[#Headers],0)),"")</f>
        <v>EU</v>
      </c>
      <c r="F564" s="382"/>
      <c r="G564" s="382"/>
      <c r="H564" s="382"/>
      <c r="I564" s="382"/>
      <c r="J564" s="382"/>
      <c r="K564" s="382"/>
      <c r="L564" s="382"/>
      <c r="M564" s="382"/>
      <c r="N564" s="382"/>
      <c r="O564" s="382"/>
      <c r="P564" s="382"/>
      <c r="Q564" s="382"/>
      <c r="R564" s="382"/>
      <c r="S564" s="382"/>
      <c r="T564" s="382"/>
      <c r="U564" s="382"/>
      <c r="V564" s="382"/>
      <c r="W564" s="382"/>
      <c r="X564" s="382"/>
      <c r="Y564" s="382"/>
      <c r="Z564" s="382"/>
      <c r="AA564" s="382"/>
      <c r="AB564" s="382"/>
      <c r="AC564" s="382"/>
      <c r="AD564" s="382"/>
      <c r="AE564" s="382"/>
      <c r="AF564" s="382"/>
      <c r="AG564" s="382"/>
      <c r="AH564" s="382"/>
      <c r="AI564" s="382"/>
      <c r="AJ564" s="383"/>
      <c r="AK564" s="383"/>
      <c r="AL564" s="383"/>
      <c r="AM564" s="383"/>
      <c r="AN564" s="383"/>
      <c r="AO564" s="383"/>
      <c r="AP564" s="383"/>
      <c r="AQ564" s="383"/>
      <c r="AR564" s="383"/>
      <c r="AS564" s="383"/>
      <c r="AT564" s="383"/>
      <c r="AU564" s="383"/>
      <c r="AV564" s="383"/>
      <c r="AW564" s="383"/>
      <c r="AX564" s="383"/>
      <c r="AY564" s="133"/>
      <c r="BE564" s="24" t="str">
        <f t="shared" si="85"/>
        <v>Sweden</v>
      </c>
      <c r="BF564" s="24"/>
    </row>
    <row r="565" spans="1:60" hidden="1" outlineLevel="2">
      <c r="A565" s="70"/>
      <c r="B565" s="27">
        <v>1</v>
      </c>
      <c r="C565" s="86" t="str">
        <f t="shared" si="84"/>
        <v>Sweden</v>
      </c>
      <c r="E565" s="64" t="str">
        <f>IFERROR(INDEX(Insights[],MATCH($A$557,Insights[Country],0),MATCH($E$9,Insights[#Headers],0)),"")</f>
        <v>EU</v>
      </c>
      <c r="F565" s="382"/>
      <c r="G565" s="382"/>
      <c r="H565" s="382"/>
      <c r="I565" s="382"/>
      <c r="J565" s="382"/>
      <c r="K565" s="382"/>
      <c r="L565" s="382"/>
      <c r="M565" s="382"/>
      <c r="N565" s="382"/>
      <c r="O565" s="382"/>
      <c r="P565" s="382"/>
      <c r="Q565" s="382"/>
      <c r="R565" s="382"/>
      <c r="S565" s="382"/>
      <c r="T565" s="382"/>
      <c r="U565" s="382"/>
      <c r="V565" s="382"/>
      <c r="W565" s="382"/>
      <c r="X565" s="382"/>
      <c r="Y565" s="382"/>
      <c r="Z565" s="382"/>
      <c r="AA565" s="382"/>
      <c r="AB565" s="382"/>
      <c r="AC565" s="382"/>
      <c r="AD565" s="382"/>
      <c r="AE565" s="382"/>
      <c r="AF565" s="382"/>
      <c r="AG565" s="382"/>
      <c r="AH565" s="382"/>
      <c r="AI565" s="382"/>
      <c r="AJ565" s="383"/>
      <c r="AK565" s="383"/>
      <c r="AL565" s="383"/>
      <c r="AM565" s="383"/>
      <c r="AN565" s="383"/>
      <c r="AO565" s="383"/>
      <c r="AP565" s="383"/>
      <c r="AQ565" s="383"/>
      <c r="AR565" s="383"/>
      <c r="AS565" s="383"/>
      <c r="AT565" s="383"/>
      <c r="AU565" s="383"/>
      <c r="AV565" s="383"/>
      <c r="AW565" s="383"/>
      <c r="AX565" s="383"/>
      <c r="AY565" s="133"/>
      <c r="BE565" s="24" t="str">
        <f t="shared" si="85"/>
        <v>Sweden</v>
      </c>
      <c r="BF565" s="24"/>
    </row>
    <row r="566" spans="1:60" hidden="1" outlineLevel="2">
      <c r="A566" s="70"/>
      <c r="B566" s="27">
        <v>2</v>
      </c>
      <c r="C566" s="86" t="str">
        <f t="shared" si="84"/>
        <v>Sweden</v>
      </c>
      <c r="E566" s="64" t="str">
        <f>IFERROR(INDEX(Insights[],MATCH($A$557,Insights[Country],0),MATCH($E$9,Insights[#Headers],0)),"")</f>
        <v>EU</v>
      </c>
      <c r="F566" s="382"/>
      <c r="G566" s="382"/>
      <c r="H566" s="382"/>
      <c r="I566" s="382"/>
      <c r="J566" s="382"/>
      <c r="K566" s="382"/>
      <c r="L566" s="382"/>
      <c r="M566" s="382"/>
      <c r="N566" s="382"/>
      <c r="O566" s="382"/>
      <c r="P566" s="382"/>
      <c r="Q566" s="382"/>
      <c r="R566" s="382"/>
      <c r="S566" s="382"/>
      <c r="T566" s="382"/>
      <c r="U566" s="382"/>
      <c r="V566" s="382"/>
      <c r="W566" s="382"/>
      <c r="X566" s="382"/>
      <c r="Y566" s="382"/>
      <c r="Z566" s="382"/>
      <c r="AA566" s="382"/>
      <c r="AB566" s="382"/>
      <c r="AC566" s="382"/>
      <c r="AD566" s="382"/>
      <c r="AE566" s="382"/>
      <c r="AF566" s="382"/>
      <c r="AG566" s="382"/>
      <c r="AH566" s="382"/>
      <c r="AI566" s="382"/>
      <c r="AJ566" s="383"/>
      <c r="AK566" s="383"/>
      <c r="AL566" s="383"/>
      <c r="AM566" s="383"/>
      <c r="AN566" s="383"/>
      <c r="AO566" s="383"/>
      <c r="AP566" s="383"/>
      <c r="AQ566" s="383"/>
      <c r="AR566" s="383"/>
      <c r="AS566" s="383"/>
      <c r="AT566" s="383"/>
      <c r="AU566" s="383"/>
      <c r="AV566" s="383"/>
      <c r="AW566" s="383"/>
      <c r="AX566" s="383"/>
      <c r="AY566" s="133"/>
      <c r="BE566" s="24" t="str">
        <f t="shared" si="85"/>
        <v>Sweden</v>
      </c>
      <c r="BF566" s="24"/>
    </row>
    <row r="567" spans="1:60" hidden="1" outlineLevel="2">
      <c r="A567" s="70"/>
      <c r="B567" s="27">
        <v>2</v>
      </c>
      <c r="C567" s="86" t="str">
        <f t="shared" si="84"/>
        <v>Sweden</v>
      </c>
      <c r="E567" s="64" t="str">
        <f>IFERROR(INDEX(Insights[],MATCH($A$557,Insights[Country],0),MATCH($E$9,Insights[#Headers],0)),"")</f>
        <v>EU</v>
      </c>
      <c r="F567" s="382"/>
      <c r="G567" s="382"/>
      <c r="H567" s="382"/>
      <c r="I567" s="382"/>
      <c r="J567" s="382"/>
      <c r="K567" s="382"/>
      <c r="L567" s="382"/>
      <c r="M567" s="382"/>
      <c r="N567" s="382"/>
      <c r="O567" s="382"/>
      <c r="P567" s="382"/>
      <c r="Q567" s="382"/>
      <c r="R567" s="382"/>
      <c r="S567" s="382"/>
      <c r="T567" s="382"/>
      <c r="U567" s="382"/>
      <c r="V567" s="382"/>
      <c r="W567" s="382"/>
      <c r="X567" s="382"/>
      <c r="Y567" s="382"/>
      <c r="Z567" s="382"/>
      <c r="AA567" s="382"/>
      <c r="AB567" s="382"/>
      <c r="AC567" s="382"/>
      <c r="AD567" s="382"/>
      <c r="AE567" s="382"/>
      <c r="AF567" s="382"/>
      <c r="AG567" s="382"/>
      <c r="AH567" s="382"/>
      <c r="AI567" s="382"/>
      <c r="AJ567" s="383"/>
      <c r="AK567" s="383"/>
      <c r="AL567" s="383"/>
      <c r="AM567" s="383"/>
      <c r="AN567" s="383"/>
      <c r="AO567" s="383"/>
      <c r="AP567" s="383"/>
      <c r="AQ567" s="383"/>
      <c r="AR567" s="383"/>
      <c r="AS567" s="383"/>
      <c r="AT567" s="383"/>
      <c r="AU567" s="383"/>
      <c r="AV567" s="383"/>
      <c r="AW567" s="383"/>
      <c r="AX567" s="383"/>
      <c r="AY567" s="133"/>
      <c r="BE567" s="24" t="str">
        <f t="shared" si="85"/>
        <v>Sweden</v>
      </c>
      <c r="BF567" s="24"/>
    </row>
    <row r="568" spans="1:60" hidden="1" outlineLevel="2">
      <c r="A568" s="70"/>
      <c r="B568" s="27">
        <v>2</v>
      </c>
      <c r="C568" s="86" t="str">
        <f t="shared" si="84"/>
        <v>Sweden</v>
      </c>
      <c r="E568" s="64" t="str">
        <f>IFERROR(INDEX(Insights[],MATCH($A$557,Insights[Country],0),MATCH($E$9,Insights[#Headers],0)),"")</f>
        <v>EU</v>
      </c>
      <c r="F568" s="382"/>
      <c r="G568" s="382"/>
      <c r="H568" s="382"/>
      <c r="I568" s="382"/>
      <c r="J568" s="382"/>
      <c r="K568" s="382"/>
      <c r="L568" s="382"/>
      <c r="M568" s="382"/>
      <c r="N568" s="382"/>
      <c r="O568" s="382"/>
      <c r="P568" s="382"/>
      <c r="Q568" s="382"/>
      <c r="R568" s="382"/>
      <c r="S568" s="382"/>
      <c r="T568" s="382"/>
      <c r="U568" s="382"/>
      <c r="V568" s="382"/>
      <c r="W568" s="382"/>
      <c r="X568" s="382"/>
      <c r="Y568" s="382"/>
      <c r="Z568" s="382"/>
      <c r="AA568" s="382"/>
      <c r="AB568" s="382"/>
      <c r="AC568" s="382"/>
      <c r="AD568" s="382"/>
      <c r="AE568" s="382"/>
      <c r="AF568" s="382"/>
      <c r="AG568" s="382"/>
      <c r="AH568" s="382"/>
      <c r="AI568" s="382"/>
      <c r="AJ568" s="383"/>
      <c r="AK568" s="383"/>
      <c r="AL568" s="383"/>
      <c r="AM568" s="383"/>
      <c r="AN568" s="383"/>
      <c r="AO568" s="383"/>
      <c r="AP568" s="383"/>
      <c r="AQ568" s="383"/>
      <c r="AR568" s="383"/>
      <c r="AS568" s="383"/>
      <c r="AT568" s="383"/>
      <c r="AU568" s="383"/>
      <c r="AV568" s="383"/>
      <c r="AW568" s="383"/>
      <c r="AX568" s="383"/>
      <c r="AY568" s="133"/>
      <c r="BE568" s="24" t="str">
        <f t="shared" si="85"/>
        <v>Sweden</v>
      </c>
      <c r="BF568" s="24"/>
    </row>
    <row r="569" spans="1:60" hidden="1" outlineLevel="2">
      <c r="A569" s="70"/>
      <c r="B569" s="27">
        <v>2</v>
      </c>
      <c r="C569" s="86" t="str">
        <f t="shared" si="84"/>
        <v>Sweden</v>
      </c>
      <c r="E569" s="64" t="str">
        <f>IFERROR(INDEX(Insights[],MATCH($A$557,Insights[Country],0),MATCH($E$9,Insights[#Headers],0)),"")</f>
        <v>EU</v>
      </c>
      <c r="F569" s="382"/>
      <c r="G569" s="382"/>
      <c r="H569" s="382"/>
      <c r="I569" s="382"/>
      <c r="J569" s="382"/>
      <c r="K569" s="382"/>
      <c r="L569" s="382"/>
      <c r="M569" s="382"/>
      <c r="N569" s="382"/>
      <c r="O569" s="382"/>
      <c r="P569" s="382"/>
      <c r="Q569" s="382"/>
      <c r="R569" s="382"/>
      <c r="S569" s="382"/>
      <c r="T569" s="382"/>
      <c r="U569" s="382"/>
      <c r="V569" s="382"/>
      <c r="W569" s="382"/>
      <c r="X569" s="382"/>
      <c r="Y569" s="382"/>
      <c r="Z569" s="382"/>
      <c r="AA569" s="382"/>
      <c r="AB569" s="382"/>
      <c r="AC569" s="382"/>
      <c r="AD569" s="382"/>
      <c r="AE569" s="382"/>
      <c r="AF569" s="382"/>
      <c r="AG569" s="382"/>
      <c r="AH569" s="382"/>
      <c r="AI569" s="382"/>
      <c r="AJ569" s="383"/>
      <c r="AK569" s="383"/>
      <c r="AL569" s="383"/>
      <c r="AM569" s="383"/>
      <c r="AN569" s="383"/>
      <c r="AO569" s="383"/>
      <c r="AP569" s="383"/>
      <c r="AQ569" s="383"/>
      <c r="AR569" s="383"/>
      <c r="AS569" s="383"/>
      <c r="AT569" s="383"/>
      <c r="AU569" s="383"/>
      <c r="AV569" s="383"/>
      <c r="AW569" s="383"/>
      <c r="AX569" s="383"/>
      <c r="AY569" s="133"/>
      <c r="BE569" s="24" t="str">
        <f t="shared" si="85"/>
        <v>Sweden</v>
      </c>
      <c r="BF569" s="24"/>
    </row>
    <row r="570" spans="1:60" s="68" customFormat="1">
      <c r="A570" s="69" t="str">
        <f>References!A279</f>
        <v>Switzerland</v>
      </c>
      <c r="B570" s="61"/>
      <c r="C570" s="88"/>
      <c r="D570" s="90"/>
      <c r="E570" s="63" t="str">
        <f>IFERROR(INDEX(Insights[],MATCH($A$570,Insights[Country],0),MATCH($E$9,Insights[#Headers],0)),"")</f>
        <v>EU</v>
      </c>
      <c r="F570" s="384"/>
      <c r="G570" s="384"/>
      <c r="H570" s="384"/>
      <c r="I570" s="384"/>
      <c r="J570" s="384"/>
      <c r="K570" s="384"/>
      <c r="L570" s="384"/>
      <c r="M570" s="384"/>
      <c r="N570" s="384"/>
      <c r="O570" s="384"/>
      <c r="P570" s="384"/>
      <c r="Q570" s="384"/>
      <c r="R570" s="384"/>
      <c r="S570" s="384"/>
      <c r="T570" s="384"/>
      <c r="U570" s="384"/>
      <c r="V570" s="384"/>
      <c r="W570" s="384"/>
      <c r="X570" s="384"/>
      <c r="Y570" s="384"/>
      <c r="Z570" s="384"/>
      <c r="AA570" s="384"/>
      <c r="AB570" s="384"/>
      <c r="AC570" s="384"/>
      <c r="AD570" s="384"/>
      <c r="AE570" s="384"/>
      <c r="AF570" s="384"/>
      <c r="AG570" s="384"/>
      <c r="AH570" s="384"/>
      <c r="AI570" s="384"/>
      <c r="AJ570" s="385"/>
      <c r="AK570" s="385"/>
      <c r="AL570" s="385"/>
      <c r="AM570" s="385"/>
      <c r="AN570" s="385"/>
      <c r="AO570" s="385"/>
      <c r="AP570" s="385"/>
      <c r="AQ570" s="385"/>
      <c r="AR570" s="385"/>
      <c r="AS570" s="385"/>
      <c r="AT570" s="385"/>
      <c r="AU570" s="385"/>
      <c r="AV570" s="385"/>
      <c r="AW570" s="385"/>
      <c r="AX570" s="385"/>
      <c r="AY570" s="87" t="str">
        <f>_xlfn.XLOOKUP(A570,CountrySelect[Country],CountrySelect[Location Name])</f>
        <v>Bayer (Schweiz) AG</v>
      </c>
      <c r="AZ570" s="87">
        <f>_xlfn.XLOOKUP(A570,CountrySelect[Country],CountrySelect[Recipient Name])</f>
        <v>0</v>
      </c>
      <c r="BA570" s="87" t="str">
        <f>_xlfn.XLOOKUP(A570,CountrySelect[Country],CountrySelect[Address Line 1])</f>
        <v>Grubenstrasse 6</v>
      </c>
      <c r="BB570" s="87" t="str">
        <f>_xlfn.XLOOKUP(A570,CountrySelect[Country],CountrySelect[Address Line 2])</f>
        <v/>
      </c>
      <c r="BC570" s="87" t="e">
        <f>IF(_xlfn.XLOOKUP(A570,#REF!,#REF!)="","",_xlfn.XLOOKUP(A570,#REF!,#REF!))</f>
        <v>#REF!</v>
      </c>
      <c r="BD570" s="87" t="str">
        <f>_xlfn.XLOOKUP(A570,CountrySelect[Country],CountrySelect[City])</f>
        <v>Zürich</v>
      </c>
      <c r="BE570" s="87" t="str">
        <f>A570</f>
        <v>Switzerland</v>
      </c>
      <c r="BF570" s="87" t="str">
        <f>_xlfn.XLOOKUP(A570,CountrySelect[Country],CountrySelect[Postal/Zip Code])</f>
        <v>8045</v>
      </c>
      <c r="BG570" s="87">
        <f>_xlfn.XLOOKUP(A570,CountrySelect[Country],CountrySelect[Telephone])</f>
        <v>0</v>
      </c>
      <c r="BH570" s="87">
        <f>_xlfn.XLOOKUP(A570,CountrySelect[Country],CountrySelect[Email])</f>
        <v>0</v>
      </c>
    </row>
    <row r="571" spans="1:60" outlineLevel="1">
      <c r="A571" s="70"/>
      <c r="B571" s="27" t="s">
        <v>464</v>
      </c>
      <c r="C571" s="86" t="str">
        <f>$A$570</f>
        <v>Switzerland</v>
      </c>
      <c r="D571" s="83" t="s">
        <v>465</v>
      </c>
      <c r="E571" s="64" t="str">
        <f>IFERROR(INDEX(Insights[],MATCH($A$570,Insights[Country],0),MATCH($E$9,Insights[#Headers],0)),"")</f>
        <v>EU</v>
      </c>
      <c r="F571" s="381"/>
      <c r="G571" s="381"/>
      <c r="H571" s="381"/>
      <c r="I571" s="381"/>
      <c r="J571" s="381"/>
      <c r="K571" s="381"/>
      <c r="L571" s="381"/>
      <c r="M571" s="381"/>
      <c r="N571" s="381"/>
      <c r="O571" s="381"/>
      <c r="P571" s="381"/>
      <c r="Q571" s="381"/>
      <c r="R571" s="381"/>
      <c r="S571" s="381"/>
      <c r="T571" s="381"/>
      <c r="U571" s="381"/>
      <c r="V571" s="381"/>
      <c r="W571" s="381"/>
      <c r="X571" s="381"/>
      <c r="Y571" s="381"/>
      <c r="Z571" s="381"/>
      <c r="AA571" s="381"/>
      <c r="AB571" s="381"/>
      <c r="AC571" s="381"/>
      <c r="AD571" s="381"/>
      <c r="AE571" s="381"/>
      <c r="AF571" s="381"/>
      <c r="AG571" s="381"/>
      <c r="AH571" s="381"/>
      <c r="AI571" s="381"/>
      <c r="AJ571" s="382" cm="1">
        <f t="array" ref="AJ571">IFERROR(_xlfn.XLOOKUP($A570,LangRef[[Country]:[Country]],LangRef[[Sites]:[Sites]])*$D$7,"")</f>
        <v>0</v>
      </c>
      <c r="AK571" s="382" cm="1">
        <f t="array" ref="AK571">IFERROR(_xlfn.XLOOKUP($A570,LangRef[[Country]:[Country]],LangRef[[Sites]:[Sites]])*$D$7,"")</f>
        <v>0</v>
      </c>
      <c r="AL571" s="382" cm="1">
        <f t="array" ref="AL571">IFERROR(_xlfn.XLOOKUP($A570,LangRef[[Country]:[Country]],LangRef[[Sites]:[Sites]])*$D$7,"")</f>
        <v>0</v>
      </c>
      <c r="AM571" s="382" cm="1">
        <f t="array" ref="AM571">IFERROR(_xlfn.XLOOKUP($A570,LangRef[[Country]:[Country]],LangRef[[Sites]:[Sites]])*$D$7,"")</f>
        <v>0</v>
      </c>
      <c r="AN571" s="382" cm="1">
        <f t="array" ref="AN571">IFERROR(_xlfn.XLOOKUP($A570,LangRef[[Country]:[Country]],LangRef[[Sites]:[Sites]])*$D$7,"")</f>
        <v>0</v>
      </c>
      <c r="AO571" s="382" cm="1">
        <f t="array" ref="AO571">IFERROR(_xlfn.XLOOKUP($A570,LangRef[[Country]:[Country]],LangRef[[Sites]:[Sites]])*$D$7,"")</f>
        <v>0</v>
      </c>
      <c r="AP571" s="382" cm="1">
        <f t="array" ref="AP571">IFERROR(_xlfn.XLOOKUP($A570,LangRef[[Country]:[Country]],LangRef[[Sites]:[Sites]])*$D$7,"")</f>
        <v>0</v>
      </c>
      <c r="AQ571" s="382" cm="1">
        <f t="array" ref="AQ571">IFERROR(_xlfn.XLOOKUP($A570,LangRef[[Country]:[Country]],LangRef[[Sites]:[Sites]])*$D$7,"")</f>
        <v>0</v>
      </c>
      <c r="AR571" s="382" cm="1">
        <f t="array" ref="AR571">IFERROR(_xlfn.XLOOKUP($A570,LangRef[[Country]:[Country]],LangRef[[Sites]:[Sites]])*$D$7,"")</f>
        <v>0</v>
      </c>
      <c r="AS571" s="382" cm="1">
        <f t="array" ref="AS571">IFERROR(_xlfn.XLOOKUP($A570,LangRef[[Country]:[Country]],LangRef[[Sites]:[Sites]])*$D$7,"")</f>
        <v>0</v>
      </c>
      <c r="AT571" s="382" cm="1">
        <f t="array" ref="AT571">IFERROR(_xlfn.XLOOKUP($A570,LangRef[[Country]:[Country]],LangRef[[Sites]:[Sites]])*$D$7,"")</f>
        <v>0</v>
      </c>
      <c r="AU571" s="382" cm="1">
        <f t="array" ref="AU571">IFERROR(_xlfn.XLOOKUP($A570,LangRef[[Country]:[Country]],LangRef[[Sites]:[Sites]])*$D$7,"")</f>
        <v>0</v>
      </c>
      <c r="AV571" s="382" cm="1">
        <f t="array" ref="AV571">IFERROR(_xlfn.XLOOKUP($A570,LangRef[[Country]:[Country]],LangRef[[Sites]:[Sites]])*$D$7,"")</f>
        <v>0</v>
      </c>
      <c r="AW571" s="382" cm="1">
        <f t="array" ref="AW571">IFERROR(_xlfn.XLOOKUP($A570,LangRef[[Country]:[Country]],LangRef[[Sites]:[Sites]])*$D$7,"")</f>
        <v>0</v>
      </c>
      <c r="AX571" s="382" cm="1">
        <f t="array" ref="AX571">IFERROR(_xlfn.XLOOKUP($A570,LangRef[[Country]:[Country]],LangRef[[Sites]:[Sites]])*$D$7,"")</f>
        <v>0</v>
      </c>
      <c r="AY571" s="28"/>
      <c r="BE571" s="24" t="str">
        <f>C571</f>
        <v>Switzerland</v>
      </c>
      <c r="BF571" s="24"/>
    </row>
    <row r="572" spans="1:60" outlineLevel="1">
      <c r="A572" s="70"/>
      <c r="B572" s="27" t="s">
        <v>464</v>
      </c>
      <c r="C572" s="86" t="str">
        <f t="shared" ref="C572:C581" si="86">$A$570</f>
        <v>Switzerland</v>
      </c>
      <c r="D572" s="83" t="str" cm="1">
        <f t="array" ref="D572:D574">_xlfn._xlws.FILTER(References!$H$237:$H$310,References!$G$237:$G$310='Printing Tracker'!A570)</f>
        <v>French</v>
      </c>
      <c r="E572" s="64" t="str">
        <f>IFERROR(INDEX(Insights[],MATCH($A$570,Insights[Country],0),MATCH($E$9,Insights[#Headers],0)),"")</f>
        <v>EU</v>
      </c>
      <c r="F572" s="382" cm="1">
        <f t="array" ref="F572">IFERROR(_xlfn.CEILING.MATH(IF($D$8="",_xlfn.XLOOKUP($A570,LangRef[[Country]:[Country]],LangRef[[Screened Patients]:[Screened Patients]])*$D$5,_xlfn.XLOOKUP($A570,LangRef[[Country]:[Country]],LangRef[[Screened Patients]:[Screened Patients]])*$D$5*$D$8),10),"")</f>
        <v>0</v>
      </c>
      <c r="G572" s="382" cm="1">
        <f t="array" ref="G572">IFERROR(_xlfn.CEILING.MATH(IF($D$8="",_xlfn.XLOOKUP($A570,LangRef[[Country]:[Country]],LangRef[[Screened Patients]:[Screened Patients]])*$G$1,_xlfn.XLOOKUP($A570,LangRef[[Country]:[Country]],LangRef[[Sites]:[Sites]])*$G$1*$D$8),5),"")</f>
        <v>0</v>
      </c>
      <c r="H572" s="382" cm="1">
        <f t="array" ref="H572">IFERROR(_xlfn.CEILING.MATH(IF($D$8="",_xlfn.XLOOKUP($A570,LangRef[[Country]:[Country]],LangRef[[Screened Patients]:[Screened Patients]])*$D$5,_xlfn.XLOOKUP($A570,LangRef[[Country]:[Country]],LangRef[[Screened Patients]:[Screened Patients]])*$D$5*$D$8),10),"")</f>
        <v>0</v>
      </c>
      <c r="I572" s="382" cm="1">
        <f t="array" ref="I572">IFERROR(_xlfn.CEILING.MATH(IF($D$8="",_xlfn.XLOOKUP($A570,LangRef[[Country]:[Country]],LangRef[[Screened Patients]:[Screened Patients]])*$D$5,_xlfn.XLOOKUP($A570,LangRef[[Country]:[Country]],LangRef[[Screened Patients]:[Screened Patients]])*$D$5*$D$8),10),"")</f>
        <v>0</v>
      </c>
      <c r="J572" s="382" cm="1">
        <f t="array" ref="J572">IFERROR(_xlfn.CEILING.MATH(IF($D$8="",_xlfn.XLOOKUP($A570,LangRef[[Country]:[Country]],LangRef[[Screened Patients]:[Screened Patients]])*$D$5,_xlfn.XLOOKUP($A570,LangRef[[Country]:[Country]],LangRef[[Screened Patients]:[Screened Patients]])*$D$5*$D$8),10),"")</f>
        <v>0</v>
      </c>
      <c r="K572" s="382" cm="1">
        <f t="array" ref="K572">IFERROR(_xlfn.CEILING.MATH(IF($D$8="",_xlfn.XLOOKUP($A570,LangRef[[Country]:[Country]],LangRef[[Screened Patients]:[Screened Patients]])*$D$5,_xlfn.XLOOKUP($A570,LangRef[[Country]:[Country]],LangRef[[Screened Patients]:[Screened Patients]])*$D$5*$D$8),10),"")</f>
        <v>0</v>
      </c>
      <c r="L572" s="382" cm="1">
        <f t="array" ref="L572">IFERROR(_xlfn.CEILING.MATH(IF($D$8="",_xlfn.XLOOKUP($A570,LangRef[[Country]:[Country]],LangRef[[Screened Patients]:[Screened Patients]])*$D$5,_xlfn.XLOOKUP($A570,LangRef[[Country]:[Country]],LangRef[[Screened Patients]:[Screened Patients]])*$D$5*$D$8),10),"")</f>
        <v>0</v>
      </c>
      <c r="M572" s="382" cm="1">
        <f t="array" ref="M572">IFERROR(_xlfn.CEILING.MATH(IF($D$8="",_xlfn.XLOOKUP($A570,LangRef[[Country]:[Country]],LangRef[[Screened Patients]:[Screened Patients]])*$D$5,_xlfn.XLOOKUP($A570,LangRef[[Country]:[Country]],LangRef[[Screened Patients]:[Screened Patients]])*$D$5*$D$8),10),"")</f>
        <v>0</v>
      </c>
      <c r="N572" s="382" cm="1">
        <f t="array" ref="N572">IFERROR(_xlfn.CEILING.MATH(IF($D$8="",_xlfn.XLOOKUP($A570,LangRef[[Country]:[Country]],LangRef[[Screened Patients]:[Screened Patients]])*$D$5,_xlfn.XLOOKUP($A570,LangRef[[Country]:[Country]],LangRef[[Screened Patients]:[Screened Patients]])*$D$5*$D$8),10),"")</f>
        <v>0</v>
      </c>
      <c r="O572" s="382" cm="1">
        <f t="array" ref="O572">IFERROR(_xlfn.CEILING.MATH(IF($D$8="",_xlfn.XLOOKUP($A570,LangRef[[Country]:[Country]],LangRef[[Screened Patients]:[Screened Patients]])*$D$5,_xlfn.XLOOKUP($A570,LangRef[[Country]:[Country]],LangRef[[Screened Patients]:[Screened Patients]])*$D$5*$D$8),10),"")</f>
        <v>0</v>
      </c>
      <c r="P572" s="382" cm="1">
        <f t="array" ref="P572">IFERROR(_xlfn.CEILING.MATH(IF($D$8="",_xlfn.XLOOKUP($A570,LangRef[[Country]:[Country]],LangRef[[Screened Patients]:[Screened Patients]])*$D$5,_xlfn.XLOOKUP($A570,LangRef[[Country]:[Country]],LangRef[[Screened Patients]:[Screened Patients]])*$D$5*$D$8),10),"")</f>
        <v>0</v>
      </c>
      <c r="Q572" s="382" cm="1">
        <f t="array" ref="Q572">IFERROR(_xlfn.CEILING.MATH(IF($D$8="",_xlfn.XLOOKUP($A570,LangRef[[Country]:[Country]],LangRef[[Screened Patients]:[Screened Patients]])*$D$5,_xlfn.XLOOKUP($A570,LangRef[[Country]:[Country]],LangRef[[Screened Patients]:[Screened Patients]])*$D$5*$D$8),10),"")</f>
        <v>0</v>
      </c>
      <c r="R572" s="382" cm="1">
        <f t="array" ref="R572">IFERROR(_xlfn.CEILING.MATH(IF($D$8="",_xlfn.XLOOKUP($A570,LangRef[[Country]:[Country]],LangRef[[Screened Patients]:[Screened Patients]])*$D$5,_xlfn.XLOOKUP($A570,LangRef[[Country]:[Country]],LangRef[[Screened Patients]:[Screened Patients]])*$D$5*$D$8),10),"")</f>
        <v>0</v>
      </c>
      <c r="S572" s="382" cm="1">
        <f t="array" ref="S572">IFERROR(_xlfn.CEILING.MATH(IF($D$8="",_xlfn.XLOOKUP($A570,LangRef[[Country]:[Country]],LangRef[[Screened Patients]:[Screened Patients]])*$D$5,_xlfn.XLOOKUP($A570,LangRef[[Country]:[Country]],LangRef[[Screened Patients]:[Screened Patients]])*$D$5*$D$8),10),"")</f>
        <v>0</v>
      </c>
      <c r="T572" s="382" cm="1">
        <f t="array" ref="T572">IFERROR(_xlfn.CEILING.MATH(IF($D$8="",_xlfn.XLOOKUP($A570,LangRef[[Country]:[Country]],LangRef[[Screened Patients]:[Screened Patients]])*$D$5,_xlfn.XLOOKUP($A570,LangRef[[Country]:[Country]],LangRef[[Screened Patients]:[Screened Patients]])*$D$5*$D$8),10),"")</f>
        <v>0</v>
      </c>
      <c r="U572" s="382" cm="1">
        <f t="array" ref="U572">IFERROR(_xlfn.CEILING.MATH(IF($D$8="",_xlfn.XLOOKUP($A570,LangRef[[Country]:[Country]],LangRef[[Screened Patients]:[Screened Patients]])*$D$5,_xlfn.XLOOKUP($A570,LangRef[[Country]:[Country]],LangRef[[Screened Patients]:[Screened Patients]])*$D$6*$D$8),10),"")</f>
        <v>0</v>
      </c>
      <c r="V572" s="382" cm="1">
        <f t="array" ref="V572">IFERROR(_xlfn.CEILING.MATH(IF($D$8="",_xlfn.XLOOKUP($A570,LangRef[[Country]:[Country]],LangRef[[Screened Patients]:[Screened Patients]])*$D$5,_xlfn.XLOOKUP($A570,LangRef[[Country]:[Country]],LangRef[[Screened Patients]:[Screened Patients]])*$D$6*$D$8),10),"")</f>
        <v>0</v>
      </c>
      <c r="W572" s="382" cm="1">
        <f t="array" ref="W572">IFERROR(_xlfn.CEILING.MATH(IF($D$8="",_xlfn.XLOOKUP($A570,LangRef[[Country]:[Country]],LangRef[[Screened Patients]:[Screened Patients]])*$D$5,_xlfn.XLOOKUP($A570,LangRef[[Country]:[Country]],LangRef[[Screened Patients]:[Screened Patients]])*$D$6*$D$8),10),"")</f>
        <v>0</v>
      </c>
      <c r="X572" s="382" cm="1">
        <f t="array" ref="X572">IFERROR(_xlfn.CEILING.MATH(IF($D$8="",_xlfn.XLOOKUP($A570,LangRef[[Country]:[Country]],LangRef[[Screened Patients]:[Screened Patients]])*$D$5,_xlfn.XLOOKUP($A570,LangRef[[Country]:[Country]],LangRef[[Screened Patients]:[Screened Patients]])*$D$6*$D$8),10),"")</f>
        <v>0</v>
      </c>
      <c r="Y572" s="382" cm="1">
        <f t="array" ref="Y572">IFERROR(_xlfn.CEILING.MATH(IF($D$8="",_xlfn.XLOOKUP($A570,LangRef[[Country]:[Country]],LangRef[[Screened Patients]:[Screened Patients]])*$D$5,_xlfn.XLOOKUP($A570,LangRef[[Country]:[Country]],LangRef[[Screened Patients]:[Screened Patients]])*$D$6*$D$8),10),"")</f>
        <v>0</v>
      </c>
      <c r="Z572" s="382" cm="1">
        <f t="array" ref="Z572">IFERROR(_xlfn.CEILING.MATH(IF($D$8="",_xlfn.XLOOKUP($A570,LangRef[[Country]:[Country]],LangRef[[Screened Patients]:[Screened Patients]])*$D$5,_xlfn.XLOOKUP($A570,LangRef[[Country]:[Country]],LangRef[[Screened Patients]:[Screened Patients]])*$D$6*$D$8),10),"")</f>
        <v>0</v>
      </c>
      <c r="AA572" s="382" cm="1">
        <f t="array" ref="AA572">IFERROR(_xlfn.CEILING.MATH(IF($D$8="",_xlfn.XLOOKUP($A570,LangRef[[Country]:[Country]],LangRef[[Screened Patients]:[Screened Patients]])*$D$5,_xlfn.XLOOKUP($A570,LangRef[[Country]:[Country]],LangRef[[Screened Patients]:[Screened Patients]])*$D$6*$D$8),10),"")</f>
        <v>0</v>
      </c>
      <c r="AB572" s="382" cm="1">
        <f t="array" ref="AB572">IFERROR(_xlfn.CEILING.MATH(IF($D$8="",_xlfn.XLOOKUP($A570,LangRef[[Country]:[Country]],LangRef[[Screened Patients]:[Screened Patients]])*$D$5,_xlfn.XLOOKUP($A570,LangRef[[Country]:[Country]],LangRef[[Screened Patients]:[Screened Patients]])*$D$6*$D$8),10),"")</f>
        <v>0</v>
      </c>
      <c r="AC572" s="382" cm="1">
        <f t="array" ref="AC572">IFERROR(_xlfn.CEILING.MATH(IF($D$8="",_xlfn.XLOOKUP($A570,LangRef[[Country]:[Country]],LangRef[[Screened Patients]:[Screened Patients]])*$D$5,_xlfn.XLOOKUP($A570,LangRef[[Country]:[Country]],LangRef[[Screened Patients]:[Screened Patients]])*$D$6*$D$8),10),"")</f>
        <v>0</v>
      </c>
      <c r="AD572" s="382" cm="1">
        <f t="array" ref="AD572">IFERROR(_xlfn.CEILING.MATH(IF($D$8="",_xlfn.XLOOKUP($A570,LangRef[[Country]:[Country]],LangRef[[Screened Patients]:[Screened Patients]])*$D$5,_xlfn.XLOOKUP($A570,LangRef[[Country]:[Country]],LangRef[[Screened Patients]:[Screened Patients]])*$D$6*$D$8),10),"")</f>
        <v>0</v>
      </c>
      <c r="AE572" s="382" cm="1">
        <f t="array" ref="AE572">IFERROR(_xlfn.CEILING.MATH(IF($D$8="",_xlfn.XLOOKUP($A570,LangRef[[Country]:[Country]],LangRef[[Screened Patients]:[Screened Patients]])*$D$5,_xlfn.XLOOKUP($A570,LangRef[[Country]:[Country]],LangRef[[Screened Patients]:[Screened Patients]])*$D$6*$D$8),10),"")</f>
        <v>0</v>
      </c>
      <c r="AF572" s="382" cm="1">
        <f t="array" ref="AF572">IFERROR(_xlfn.CEILING.MATH(IF($D$8="",_xlfn.XLOOKUP($A570,LangRef[[Country]:[Country]],LangRef[[Screened Patients]:[Screened Patients]])*$D$5,_xlfn.XLOOKUP($A570,LangRef[[Country]:[Country]],LangRef[[Screened Patients]:[Screened Patients]])*$D$6*$D$8),10),"")</f>
        <v>0</v>
      </c>
      <c r="AG572" s="382" cm="1">
        <f t="array" ref="AG572">IFERROR(_xlfn.CEILING.MATH(IF($D$8="",_xlfn.XLOOKUP($A570,LangRef[[Country]:[Country]],LangRef[[Screened Patients]:[Screened Patients]])*$D$5,_xlfn.XLOOKUP($A570,LangRef[[Country]:[Country]],LangRef[[Screened Patients]:[Screened Patients]])*$D$6*$D$8),10),"")</f>
        <v>0</v>
      </c>
      <c r="AH572" s="382" cm="1">
        <f t="array" ref="AH572">IFERROR(_xlfn.CEILING.MATH(IF($D$8="",_xlfn.XLOOKUP($A570,LangRef[[Country]:[Country]],LangRef[[Screened Patients]:[Screened Patients]])*$D$5,_xlfn.XLOOKUP($A570,LangRef[[Country]:[Country]],LangRef[[Screened Patients]:[Screened Patients]])*$D$6*$D$8),10),"")</f>
        <v>0</v>
      </c>
      <c r="AI572" s="382" cm="1">
        <f t="array" ref="AI572">IFERROR(_xlfn.CEILING.MATH(IF($D$8="",_xlfn.XLOOKUP($A570,LangRef[[Country]:[Country]],LangRef[[Screened Patients]:[Screened Patients]])*$D$5,_xlfn.XLOOKUP($A570,LangRef[[Country]:[Country]],LangRef[[Screened Patients]:[Screened Patients]])*$D$6*$D$8),10),"")</f>
        <v>0</v>
      </c>
      <c r="AJ572" s="27"/>
      <c r="AK572" s="27"/>
      <c r="AL572" s="27"/>
      <c r="AM572" s="27"/>
      <c r="AN572" s="27"/>
      <c r="AO572" s="27"/>
      <c r="AP572" s="27"/>
      <c r="AQ572" s="27"/>
      <c r="AR572" s="27"/>
      <c r="AS572" s="27"/>
      <c r="AT572" s="27"/>
      <c r="AU572" s="27"/>
      <c r="AV572" s="27"/>
      <c r="AW572" s="27"/>
      <c r="AX572" s="27"/>
      <c r="AY572" s="28"/>
      <c r="BE572" s="24" t="str">
        <f t="shared" ref="BE572:BE582" si="87">C572</f>
        <v>Switzerland</v>
      </c>
      <c r="BF572" s="24"/>
    </row>
    <row r="573" spans="1:60" outlineLevel="1">
      <c r="A573" s="70"/>
      <c r="B573" s="27" t="s">
        <v>464</v>
      </c>
      <c r="C573" s="86" t="str">
        <f t="shared" si="86"/>
        <v>Switzerland</v>
      </c>
      <c r="D573" s="83" t="str">
        <v>Italian</v>
      </c>
      <c r="E573" s="64" t="str">
        <f>IFERROR(INDEX(Insights[],MATCH($A$570,Insights[Country],0),MATCH($E$9,Insights[#Headers],0)),"")</f>
        <v>EU</v>
      </c>
      <c r="F573" s="382"/>
      <c r="G573" s="382"/>
      <c r="H573" s="382"/>
      <c r="I573" s="382"/>
      <c r="J573" s="382"/>
      <c r="K573" s="382"/>
      <c r="L573" s="382"/>
      <c r="M573" s="382"/>
      <c r="N573" s="382"/>
      <c r="O573" s="382"/>
      <c r="P573" s="382"/>
      <c r="Q573" s="382"/>
      <c r="R573" s="382"/>
      <c r="S573" s="382"/>
      <c r="T573" s="382"/>
      <c r="U573" s="382"/>
      <c r="V573" s="382"/>
      <c r="W573" s="382"/>
      <c r="X573" s="382"/>
      <c r="Y573" s="382"/>
      <c r="Z573" s="382"/>
      <c r="AA573" s="382"/>
      <c r="AB573" s="382"/>
      <c r="AC573" s="382"/>
      <c r="AD573" s="382"/>
      <c r="AE573" s="382"/>
      <c r="AF573" s="382"/>
      <c r="AG573" s="382"/>
      <c r="AH573" s="382"/>
      <c r="AI573" s="382"/>
      <c r="AJ573" s="383"/>
      <c r="AK573" s="383"/>
      <c r="AL573" s="383"/>
      <c r="AM573" s="383"/>
      <c r="AN573" s="383"/>
      <c r="AO573" s="383"/>
      <c r="AP573" s="383"/>
      <c r="AQ573" s="383"/>
      <c r="AR573" s="383"/>
      <c r="AS573" s="383"/>
      <c r="AT573" s="383"/>
      <c r="AU573" s="383"/>
      <c r="AV573" s="383"/>
      <c r="AW573" s="383"/>
      <c r="AX573" s="383"/>
      <c r="AY573" s="133"/>
      <c r="BE573" s="24" t="str">
        <f t="shared" si="87"/>
        <v>Switzerland</v>
      </c>
      <c r="BF573" s="24"/>
    </row>
    <row r="574" spans="1:60" outlineLevel="1">
      <c r="A574" s="70"/>
      <c r="B574" s="27" t="s">
        <v>464</v>
      </c>
      <c r="C574" s="86" t="str">
        <f t="shared" si="86"/>
        <v>Switzerland</v>
      </c>
      <c r="D574" s="83" t="str">
        <v>German</v>
      </c>
      <c r="E574" s="64" t="str">
        <f>IFERROR(INDEX(Insights[],MATCH($A$570,Insights[Country],0),MATCH($E$9,Insights[#Headers],0)),"")</f>
        <v>EU</v>
      </c>
      <c r="F574" s="382"/>
      <c r="G574" s="382"/>
      <c r="H574" s="382"/>
      <c r="I574" s="382"/>
      <c r="J574" s="382"/>
      <c r="K574" s="382"/>
      <c r="L574" s="382"/>
      <c r="M574" s="382"/>
      <c r="N574" s="382"/>
      <c r="O574" s="382"/>
      <c r="P574" s="382"/>
      <c r="Q574" s="382"/>
      <c r="R574" s="382"/>
      <c r="S574" s="382"/>
      <c r="T574" s="382"/>
      <c r="U574" s="382"/>
      <c r="V574" s="382"/>
      <c r="W574" s="382"/>
      <c r="X574" s="382"/>
      <c r="Y574" s="382"/>
      <c r="Z574" s="382"/>
      <c r="AA574" s="382"/>
      <c r="AB574" s="382"/>
      <c r="AC574" s="382"/>
      <c r="AD574" s="382"/>
      <c r="AE574" s="382"/>
      <c r="AF574" s="382"/>
      <c r="AG574" s="382"/>
      <c r="AH574" s="382"/>
      <c r="AI574" s="382"/>
      <c r="AJ574" s="383"/>
      <c r="AK574" s="383"/>
      <c r="AL574" s="383"/>
      <c r="AM574" s="383"/>
      <c r="AN574" s="383"/>
      <c r="AO574" s="383"/>
      <c r="AP574" s="383"/>
      <c r="AQ574" s="383"/>
      <c r="AR574" s="383"/>
      <c r="AS574" s="383"/>
      <c r="AT574" s="383"/>
      <c r="AU574" s="383"/>
      <c r="AV574" s="383"/>
      <c r="AW574" s="383"/>
      <c r="AX574" s="383"/>
      <c r="AY574" s="133"/>
      <c r="BE574" s="24" t="str">
        <f t="shared" si="87"/>
        <v>Switzerland</v>
      </c>
      <c r="BF574" s="24"/>
    </row>
    <row r="575" spans="1:60" outlineLevel="1">
      <c r="A575" s="70"/>
      <c r="B575" s="27">
        <v>1</v>
      </c>
      <c r="C575" s="86" t="str">
        <f t="shared" si="86"/>
        <v>Switzerland</v>
      </c>
      <c r="E575" s="64" t="str">
        <f>IFERROR(INDEX(Insights[],MATCH($A$570,Insights[Country],0),MATCH($E$9,Insights[#Headers],0)),"")</f>
        <v>EU</v>
      </c>
      <c r="F575" s="382"/>
      <c r="G575" s="382"/>
      <c r="H575" s="382"/>
      <c r="I575" s="382"/>
      <c r="J575" s="382"/>
      <c r="K575" s="382"/>
      <c r="L575" s="382"/>
      <c r="M575" s="382"/>
      <c r="N575" s="382"/>
      <c r="O575" s="382"/>
      <c r="P575" s="382"/>
      <c r="Q575" s="382"/>
      <c r="R575" s="382"/>
      <c r="S575" s="382"/>
      <c r="T575" s="382"/>
      <c r="U575" s="382"/>
      <c r="V575" s="382"/>
      <c r="W575" s="382"/>
      <c r="X575" s="382"/>
      <c r="Y575" s="382"/>
      <c r="Z575" s="382"/>
      <c r="AA575" s="382"/>
      <c r="AB575" s="382"/>
      <c r="AC575" s="382"/>
      <c r="AD575" s="382"/>
      <c r="AE575" s="382"/>
      <c r="AF575" s="382"/>
      <c r="AG575" s="382"/>
      <c r="AH575" s="382"/>
      <c r="AI575" s="382"/>
      <c r="AJ575" s="383"/>
      <c r="AK575" s="383"/>
      <c r="AL575" s="383"/>
      <c r="AM575" s="383"/>
      <c r="AN575" s="383"/>
      <c r="AO575" s="383"/>
      <c r="AP575" s="383"/>
      <c r="AQ575" s="383"/>
      <c r="AR575" s="383"/>
      <c r="AS575" s="383"/>
      <c r="AT575" s="383"/>
      <c r="AU575" s="383"/>
      <c r="AV575" s="383"/>
      <c r="AW575" s="383"/>
      <c r="AX575" s="383"/>
      <c r="AY575" s="133"/>
      <c r="BE575" s="24" t="str">
        <f t="shared" si="87"/>
        <v>Switzerland</v>
      </c>
      <c r="BF575" s="24"/>
    </row>
    <row r="576" spans="1:60" outlineLevel="1">
      <c r="A576" s="70"/>
      <c r="B576" s="27">
        <v>1</v>
      </c>
      <c r="C576" s="86" t="str">
        <f t="shared" si="86"/>
        <v>Switzerland</v>
      </c>
      <c r="E576" s="64" t="str">
        <f>IFERROR(INDEX(Insights[],MATCH($A$570,Insights[Country],0),MATCH($E$9,Insights[#Headers],0)),"")</f>
        <v>EU</v>
      </c>
      <c r="F576" s="382"/>
      <c r="G576" s="382"/>
      <c r="H576" s="382"/>
      <c r="I576" s="382"/>
      <c r="J576" s="382"/>
      <c r="K576" s="382"/>
      <c r="L576" s="382"/>
      <c r="M576" s="382"/>
      <c r="N576" s="382"/>
      <c r="O576" s="382"/>
      <c r="P576" s="382"/>
      <c r="Q576" s="382"/>
      <c r="R576" s="382"/>
      <c r="S576" s="382"/>
      <c r="T576" s="382"/>
      <c r="U576" s="382"/>
      <c r="V576" s="382"/>
      <c r="W576" s="382"/>
      <c r="X576" s="382"/>
      <c r="Y576" s="382"/>
      <c r="Z576" s="382"/>
      <c r="AA576" s="382"/>
      <c r="AB576" s="382"/>
      <c r="AC576" s="382"/>
      <c r="AD576" s="382"/>
      <c r="AE576" s="382"/>
      <c r="AF576" s="382"/>
      <c r="AG576" s="382"/>
      <c r="AH576" s="382"/>
      <c r="AI576" s="382"/>
      <c r="AJ576" s="383"/>
      <c r="AK576" s="383"/>
      <c r="AL576" s="383"/>
      <c r="AM576" s="383"/>
      <c r="AN576" s="383"/>
      <c r="AO576" s="383"/>
      <c r="AP576" s="383"/>
      <c r="AQ576" s="383"/>
      <c r="AR576" s="383"/>
      <c r="AS576" s="383"/>
      <c r="AT576" s="383"/>
      <c r="AU576" s="383"/>
      <c r="AV576" s="383"/>
      <c r="AW576" s="383"/>
      <c r="AX576" s="383"/>
      <c r="AY576" s="133"/>
      <c r="BE576" s="24" t="str">
        <f t="shared" si="87"/>
        <v>Switzerland</v>
      </c>
      <c r="BF576" s="24"/>
    </row>
    <row r="577" spans="1:60" hidden="1" outlineLevel="2">
      <c r="A577" s="70"/>
      <c r="B577" s="27">
        <v>1</v>
      </c>
      <c r="C577" s="86" t="str">
        <f t="shared" si="86"/>
        <v>Switzerland</v>
      </c>
      <c r="E577" s="64" t="str">
        <f>IFERROR(INDEX(Insights[],MATCH($A$570,Insights[Country],0),MATCH($E$9,Insights[#Headers],0)),"")</f>
        <v>EU</v>
      </c>
      <c r="F577" s="382"/>
      <c r="G577" s="382"/>
      <c r="H577" s="382"/>
      <c r="I577" s="382"/>
      <c r="J577" s="382"/>
      <c r="K577" s="382"/>
      <c r="L577" s="382"/>
      <c r="M577" s="382"/>
      <c r="N577" s="382"/>
      <c r="O577" s="382"/>
      <c r="P577" s="382"/>
      <c r="Q577" s="382"/>
      <c r="R577" s="382"/>
      <c r="S577" s="382"/>
      <c r="T577" s="382"/>
      <c r="U577" s="382"/>
      <c r="V577" s="382"/>
      <c r="W577" s="382"/>
      <c r="X577" s="382"/>
      <c r="Y577" s="382"/>
      <c r="Z577" s="382"/>
      <c r="AA577" s="382"/>
      <c r="AB577" s="382"/>
      <c r="AC577" s="382"/>
      <c r="AD577" s="382"/>
      <c r="AE577" s="382"/>
      <c r="AF577" s="382"/>
      <c r="AG577" s="382"/>
      <c r="AH577" s="382"/>
      <c r="AI577" s="382"/>
      <c r="AJ577" s="383"/>
      <c r="AK577" s="383"/>
      <c r="AL577" s="383"/>
      <c r="AM577" s="383"/>
      <c r="AN577" s="383"/>
      <c r="AO577" s="383"/>
      <c r="AP577" s="383"/>
      <c r="AQ577" s="383"/>
      <c r="AR577" s="383"/>
      <c r="AS577" s="383"/>
      <c r="AT577" s="383"/>
      <c r="AU577" s="383"/>
      <c r="AV577" s="383"/>
      <c r="AW577" s="383"/>
      <c r="AX577" s="383"/>
      <c r="AY577" s="133"/>
      <c r="BE577" s="24" t="str">
        <f t="shared" si="87"/>
        <v>Switzerland</v>
      </c>
      <c r="BF577" s="24"/>
    </row>
    <row r="578" spans="1:60" hidden="1" outlineLevel="2">
      <c r="A578" s="70"/>
      <c r="B578" s="27">
        <v>1</v>
      </c>
      <c r="C578" s="86" t="str">
        <f t="shared" si="86"/>
        <v>Switzerland</v>
      </c>
      <c r="E578" s="64" t="str">
        <f>IFERROR(INDEX(Insights[],MATCH($A$570,Insights[Country],0),MATCH($E$9,Insights[#Headers],0)),"")</f>
        <v>EU</v>
      </c>
      <c r="F578" s="382"/>
      <c r="G578" s="382"/>
      <c r="H578" s="382"/>
      <c r="I578" s="382"/>
      <c r="J578" s="382"/>
      <c r="K578" s="382"/>
      <c r="L578" s="382"/>
      <c r="M578" s="382"/>
      <c r="N578" s="382"/>
      <c r="O578" s="382"/>
      <c r="P578" s="382"/>
      <c r="Q578" s="382"/>
      <c r="R578" s="382"/>
      <c r="S578" s="382"/>
      <c r="T578" s="382"/>
      <c r="U578" s="382"/>
      <c r="V578" s="382"/>
      <c r="W578" s="382"/>
      <c r="X578" s="382"/>
      <c r="Y578" s="382"/>
      <c r="Z578" s="382"/>
      <c r="AA578" s="382"/>
      <c r="AB578" s="382"/>
      <c r="AC578" s="382"/>
      <c r="AD578" s="382"/>
      <c r="AE578" s="382"/>
      <c r="AF578" s="382"/>
      <c r="AG578" s="382"/>
      <c r="AH578" s="382"/>
      <c r="AI578" s="382"/>
      <c r="AJ578" s="383"/>
      <c r="AK578" s="383"/>
      <c r="AL578" s="383"/>
      <c r="AM578" s="383"/>
      <c r="AN578" s="383"/>
      <c r="AO578" s="383"/>
      <c r="AP578" s="383"/>
      <c r="AQ578" s="383"/>
      <c r="AR578" s="383"/>
      <c r="AS578" s="383"/>
      <c r="AT578" s="383"/>
      <c r="AU578" s="383"/>
      <c r="AV578" s="383"/>
      <c r="AW578" s="383"/>
      <c r="AX578" s="383"/>
      <c r="AY578" s="133"/>
      <c r="BE578" s="24" t="str">
        <f t="shared" si="87"/>
        <v>Switzerland</v>
      </c>
      <c r="BF578" s="24"/>
    </row>
    <row r="579" spans="1:60" hidden="1" outlineLevel="2">
      <c r="A579" s="70"/>
      <c r="B579" s="27">
        <v>2</v>
      </c>
      <c r="C579" s="86" t="str">
        <f t="shared" si="86"/>
        <v>Switzerland</v>
      </c>
      <c r="E579" s="64" t="str">
        <f>IFERROR(INDEX(Insights[],MATCH($A$570,Insights[Country],0),MATCH($E$9,Insights[#Headers],0)),"")</f>
        <v>EU</v>
      </c>
      <c r="F579" s="382"/>
      <c r="G579" s="382"/>
      <c r="H579" s="382"/>
      <c r="I579" s="382"/>
      <c r="J579" s="382"/>
      <c r="K579" s="382"/>
      <c r="L579" s="382"/>
      <c r="M579" s="382"/>
      <c r="N579" s="382"/>
      <c r="O579" s="382"/>
      <c r="P579" s="382"/>
      <c r="Q579" s="382"/>
      <c r="R579" s="382"/>
      <c r="S579" s="382"/>
      <c r="T579" s="382"/>
      <c r="U579" s="382"/>
      <c r="V579" s="382"/>
      <c r="W579" s="382"/>
      <c r="X579" s="382"/>
      <c r="Y579" s="382"/>
      <c r="Z579" s="382"/>
      <c r="AA579" s="382"/>
      <c r="AB579" s="382"/>
      <c r="AC579" s="382"/>
      <c r="AD579" s="382"/>
      <c r="AE579" s="382"/>
      <c r="AF579" s="382"/>
      <c r="AG579" s="382"/>
      <c r="AH579" s="382"/>
      <c r="AI579" s="382"/>
      <c r="AJ579" s="383"/>
      <c r="AK579" s="383"/>
      <c r="AL579" s="383"/>
      <c r="AM579" s="383"/>
      <c r="AN579" s="383"/>
      <c r="AO579" s="383"/>
      <c r="AP579" s="383"/>
      <c r="AQ579" s="383"/>
      <c r="AR579" s="383"/>
      <c r="AS579" s="383"/>
      <c r="AT579" s="383"/>
      <c r="AU579" s="383"/>
      <c r="AV579" s="383"/>
      <c r="AW579" s="383"/>
      <c r="AX579" s="383"/>
      <c r="AY579" s="133"/>
      <c r="BE579" s="24" t="str">
        <f t="shared" si="87"/>
        <v>Switzerland</v>
      </c>
      <c r="BF579" s="24"/>
    </row>
    <row r="580" spans="1:60" hidden="1" outlineLevel="2">
      <c r="A580" s="70"/>
      <c r="B580" s="27">
        <v>2</v>
      </c>
      <c r="C580" s="86" t="str">
        <f t="shared" si="86"/>
        <v>Switzerland</v>
      </c>
      <c r="E580" s="64" t="str">
        <f>IFERROR(INDEX(Insights[],MATCH($A$570,Insights[Country],0),MATCH($E$9,Insights[#Headers],0)),"")</f>
        <v>EU</v>
      </c>
      <c r="F580" s="382"/>
      <c r="G580" s="382"/>
      <c r="H580" s="382"/>
      <c r="I580" s="382"/>
      <c r="J580" s="382"/>
      <c r="K580" s="382"/>
      <c r="L580" s="382"/>
      <c r="M580" s="382"/>
      <c r="N580" s="382"/>
      <c r="O580" s="382"/>
      <c r="P580" s="382"/>
      <c r="Q580" s="382"/>
      <c r="R580" s="382"/>
      <c r="S580" s="382"/>
      <c r="T580" s="382"/>
      <c r="U580" s="382"/>
      <c r="V580" s="382"/>
      <c r="W580" s="382"/>
      <c r="X580" s="382"/>
      <c r="Y580" s="382"/>
      <c r="Z580" s="382"/>
      <c r="AA580" s="382"/>
      <c r="AB580" s="382"/>
      <c r="AC580" s="382"/>
      <c r="AD580" s="382"/>
      <c r="AE580" s="382"/>
      <c r="AF580" s="382"/>
      <c r="AG580" s="382"/>
      <c r="AH580" s="382"/>
      <c r="AI580" s="382"/>
      <c r="AJ580" s="383"/>
      <c r="AK580" s="383"/>
      <c r="AL580" s="383"/>
      <c r="AM580" s="383"/>
      <c r="AN580" s="383"/>
      <c r="AO580" s="383"/>
      <c r="AP580" s="383"/>
      <c r="AQ580" s="383"/>
      <c r="AR580" s="383"/>
      <c r="AS580" s="383"/>
      <c r="AT580" s="383"/>
      <c r="AU580" s="383"/>
      <c r="AV580" s="383"/>
      <c r="AW580" s="383"/>
      <c r="AX580" s="383"/>
      <c r="AY580" s="133"/>
      <c r="BE580" s="24" t="str">
        <f t="shared" si="87"/>
        <v>Switzerland</v>
      </c>
      <c r="BF580" s="24"/>
    </row>
    <row r="581" spans="1:60" hidden="1" outlineLevel="2">
      <c r="A581" s="70"/>
      <c r="B581" s="27">
        <v>2</v>
      </c>
      <c r="C581" s="86" t="str">
        <f t="shared" si="86"/>
        <v>Switzerland</v>
      </c>
      <c r="E581" s="64" t="str">
        <f>IFERROR(INDEX(Insights[],MATCH($A$570,Insights[Country],0),MATCH($E$9,Insights[#Headers],0)),"")</f>
        <v>EU</v>
      </c>
      <c r="F581" s="382"/>
      <c r="G581" s="382"/>
      <c r="H581" s="382"/>
      <c r="I581" s="382"/>
      <c r="J581" s="382"/>
      <c r="K581" s="382"/>
      <c r="L581" s="382"/>
      <c r="M581" s="382"/>
      <c r="N581" s="382"/>
      <c r="O581" s="382"/>
      <c r="P581" s="382"/>
      <c r="Q581" s="382"/>
      <c r="R581" s="382"/>
      <c r="S581" s="382"/>
      <c r="T581" s="382"/>
      <c r="U581" s="382"/>
      <c r="V581" s="382"/>
      <c r="W581" s="382"/>
      <c r="X581" s="382"/>
      <c r="Y581" s="382"/>
      <c r="Z581" s="382"/>
      <c r="AA581" s="382"/>
      <c r="AB581" s="382"/>
      <c r="AC581" s="382"/>
      <c r="AD581" s="382"/>
      <c r="AE581" s="382"/>
      <c r="AF581" s="382"/>
      <c r="AG581" s="382"/>
      <c r="AH581" s="382"/>
      <c r="AI581" s="382"/>
      <c r="AJ581" s="383"/>
      <c r="AK581" s="383"/>
      <c r="AL581" s="383"/>
      <c r="AM581" s="383"/>
      <c r="AN581" s="383"/>
      <c r="AO581" s="383"/>
      <c r="AP581" s="383"/>
      <c r="AQ581" s="383"/>
      <c r="AR581" s="383"/>
      <c r="AS581" s="383"/>
      <c r="AT581" s="383"/>
      <c r="AU581" s="383"/>
      <c r="AV581" s="383"/>
      <c r="AW581" s="383"/>
      <c r="AX581" s="383"/>
      <c r="AY581" s="133"/>
      <c r="BE581" s="24" t="str">
        <f t="shared" si="87"/>
        <v>Switzerland</v>
      </c>
      <c r="BF581" s="24"/>
    </row>
    <row r="582" spans="1:60" hidden="1" outlineLevel="2">
      <c r="A582" s="70"/>
      <c r="B582" s="27">
        <v>2</v>
      </c>
      <c r="C582" s="86" t="str">
        <f>$A$570</f>
        <v>Switzerland</v>
      </c>
      <c r="E582" s="64" t="str">
        <f>IFERROR(INDEX(Insights[],MATCH($A$570,Insights[Country],0),MATCH($E$9,Insights[#Headers],0)),"")</f>
        <v>EU</v>
      </c>
      <c r="F582" s="382"/>
      <c r="G582" s="382"/>
      <c r="H582" s="382"/>
      <c r="I582" s="382"/>
      <c r="J582" s="382"/>
      <c r="K582" s="382"/>
      <c r="L582" s="382"/>
      <c r="M582" s="382"/>
      <c r="N582" s="382"/>
      <c r="O582" s="382"/>
      <c r="P582" s="382"/>
      <c r="Q582" s="382"/>
      <c r="R582" s="382"/>
      <c r="S582" s="382"/>
      <c r="T582" s="382"/>
      <c r="U582" s="382"/>
      <c r="V582" s="382"/>
      <c r="W582" s="382"/>
      <c r="X582" s="382"/>
      <c r="Y582" s="382"/>
      <c r="Z582" s="382"/>
      <c r="AA582" s="382"/>
      <c r="AB582" s="382"/>
      <c r="AC582" s="382"/>
      <c r="AD582" s="382"/>
      <c r="AE582" s="382"/>
      <c r="AF582" s="382"/>
      <c r="AG582" s="382"/>
      <c r="AH582" s="382"/>
      <c r="AI582" s="382"/>
      <c r="AJ582" s="383"/>
      <c r="AK582" s="383"/>
      <c r="AL582" s="383"/>
      <c r="AM582" s="383"/>
      <c r="AN582" s="383"/>
      <c r="AO582" s="383"/>
      <c r="AP582" s="383"/>
      <c r="AQ582" s="383"/>
      <c r="AR582" s="383"/>
      <c r="AS582" s="383"/>
      <c r="AT582" s="383"/>
      <c r="AU582" s="383"/>
      <c r="AV582" s="383"/>
      <c r="AW582" s="383"/>
      <c r="AX582" s="383"/>
      <c r="AY582" s="133"/>
      <c r="BE582" s="24" t="str">
        <f t="shared" si="87"/>
        <v>Switzerland</v>
      </c>
      <c r="BF582" s="24"/>
    </row>
    <row r="583" spans="1:60" s="68" customFormat="1">
      <c r="A583" s="69" t="str">
        <f>References!A280</f>
        <v>Taiwan</v>
      </c>
      <c r="B583" s="61"/>
      <c r="C583" s="88"/>
      <c r="D583" s="90"/>
      <c r="E583" s="63" t="str">
        <f>IFERROR(INDEX(Insights[],MATCH($A$583,Insights[Country],0),MATCH($E$9,Insights[#Headers],0)),"")</f>
        <v>APAC</v>
      </c>
      <c r="F583" s="384"/>
      <c r="G583" s="384"/>
      <c r="H583" s="384"/>
      <c r="I583" s="384"/>
      <c r="J583" s="384"/>
      <c r="K583" s="384"/>
      <c r="L583" s="384"/>
      <c r="M583" s="384"/>
      <c r="N583" s="384"/>
      <c r="O583" s="384"/>
      <c r="P583" s="384"/>
      <c r="Q583" s="384"/>
      <c r="R583" s="384"/>
      <c r="S583" s="384"/>
      <c r="T583" s="384"/>
      <c r="U583" s="384"/>
      <c r="V583" s="384"/>
      <c r="W583" s="384"/>
      <c r="X583" s="384"/>
      <c r="Y583" s="384"/>
      <c r="Z583" s="384"/>
      <c r="AA583" s="384"/>
      <c r="AB583" s="384"/>
      <c r="AC583" s="384"/>
      <c r="AD583" s="384"/>
      <c r="AE583" s="384"/>
      <c r="AF583" s="384"/>
      <c r="AG583" s="384"/>
      <c r="AH583" s="384"/>
      <c r="AI583" s="384"/>
      <c r="AJ583" s="385"/>
      <c r="AK583" s="385"/>
      <c r="AL583" s="385"/>
      <c r="AM583" s="385"/>
      <c r="AN583" s="385"/>
      <c r="AO583" s="385"/>
      <c r="AP583" s="385"/>
      <c r="AQ583" s="385"/>
      <c r="AR583" s="385"/>
      <c r="AS583" s="385"/>
      <c r="AT583" s="385"/>
      <c r="AU583" s="385"/>
      <c r="AV583" s="385"/>
      <c r="AW583" s="385"/>
      <c r="AX583" s="385"/>
      <c r="AY583" s="87" t="str">
        <f>_xlfn.XLOOKUP(A583,CountrySelect[Country],CountrySelect[Location Name])</f>
        <v>Bayer Taiwan Company Ltd.</v>
      </c>
      <c r="AZ583" s="87">
        <f>_xlfn.XLOOKUP(A583,CountrySelect[Country],CountrySelect[Recipient Name])</f>
        <v>0</v>
      </c>
      <c r="BA583" s="87" t="str">
        <f>_xlfn.XLOOKUP(A583,CountrySelect[Country],CountrySelect[Address Line 1])</f>
        <v>53 &amp; 54F, No.7, Sec. 5,</v>
      </c>
      <c r="BB583" s="87" t="str">
        <f>_xlfn.XLOOKUP(A583,CountrySelect[Country],CountrySelect[Address Line 2])</f>
        <v/>
      </c>
      <c r="BC583" s="87" t="e">
        <f>IF(_xlfn.XLOOKUP(A583,#REF!,#REF!)="","",_xlfn.XLOOKUP(A583,#REF!,#REF!))</f>
        <v>#REF!</v>
      </c>
      <c r="BD583" s="87" t="str">
        <f>_xlfn.XLOOKUP(A583,CountrySelect[Country],CountrySelect[City])</f>
        <v xml:space="preserve">Taipei 101 ROC </v>
      </c>
      <c r="BE583" s="87" t="str">
        <f>A583</f>
        <v>Taiwan</v>
      </c>
      <c r="BF583" s="87" t="str">
        <f>_xlfn.XLOOKUP(A583,CountrySelect[Country],CountrySelect[Postal/Zip Code])</f>
        <v xml:space="preserve">11049 </v>
      </c>
      <c r="BG583" s="87">
        <f>_xlfn.XLOOKUP(A583,CountrySelect[Country],CountrySelect[Telephone])</f>
        <v>0</v>
      </c>
      <c r="BH583" s="87">
        <f>_xlfn.XLOOKUP(A583,CountrySelect[Country],CountrySelect[Email])</f>
        <v>0</v>
      </c>
    </row>
    <row r="584" spans="1:60" outlineLevel="1">
      <c r="A584" s="70"/>
      <c r="B584" s="27" t="s">
        <v>464</v>
      </c>
      <c r="C584" s="86" t="str">
        <f>$A$583</f>
        <v>Taiwan</v>
      </c>
      <c r="D584" s="83" t="s">
        <v>465</v>
      </c>
      <c r="E584" s="64" t="str">
        <f>IFERROR(INDEX(Insights[],MATCH($A$583,Insights[Country],0),MATCH($E$9,Insights[#Headers],0)),"")</f>
        <v>APAC</v>
      </c>
      <c r="F584" s="381"/>
      <c r="G584" s="381"/>
      <c r="H584" s="381"/>
      <c r="I584" s="381"/>
      <c r="J584" s="381"/>
      <c r="K584" s="381"/>
      <c r="L584" s="381"/>
      <c r="M584" s="381"/>
      <c r="N584" s="381"/>
      <c r="O584" s="381"/>
      <c r="P584" s="381"/>
      <c r="Q584" s="381"/>
      <c r="R584" s="381"/>
      <c r="S584" s="381"/>
      <c r="T584" s="381"/>
      <c r="U584" s="381"/>
      <c r="V584" s="381"/>
      <c r="W584" s="381"/>
      <c r="X584" s="381"/>
      <c r="Y584" s="381"/>
      <c r="Z584" s="381"/>
      <c r="AA584" s="381"/>
      <c r="AB584" s="381"/>
      <c r="AC584" s="381"/>
      <c r="AD584" s="381"/>
      <c r="AE584" s="381"/>
      <c r="AF584" s="381"/>
      <c r="AG584" s="381"/>
      <c r="AH584" s="381"/>
      <c r="AI584" s="381"/>
      <c r="AJ584" s="382" cm="1">
        <f t="array" ref="AJ584">IFERROR(_xlfn.XLOOKUP($A583,LangRef[[Country]:[Country]],LangRef[[Sites]:[Sites]])*$D$7,"")</f>
        <v>0</v>
      </c>
      <c r="AK584" s="382" cm="1">
        <f t="array" ref="AK584">IFERROR(_xlfn.XLOOKUP($A583,LangRef[[Country]:[Country]],LangRef[[Sites]:[Sites]])*$D$7,"")</f>
        <v>0</v>
      </c>
      <c r="AL584" s="382" cm="1">
        <f t="array" ref="AL584">IFERROR(_xlfn.XLOOKUP($A583,LangRef[[Country]:[Country]],LangRef[[Sites]:[Sites]])*$D$7,"")</f>
        <v>0</v>
      </c>
      <c r="AM584" s="382" cm="1">
        <f t="array" ref="AM584">IFERROR(_xlfn.XLOOKUP($A583,LangRef[[Country]:[Country]],LangRef[[Sites]:[Sites]])*$D$7,"")</f>
        <v>0</v>
      </c>
      <c r="AN584" s="382" cm="1">
        <f t="array" ref="AN584">IFERROR(_xlfn.XLOOKUP($A583,LangRef[[Country]:[Country]],LangRef[[Sites]:[Sites]])*$D$7,"")</f>
        <v>0</v>
      </c>
      <c r="AO584" s="382" cm="1">
        <f t="array" ref="AO584">IFERROR(_xlfn.XLOOKUP($A583,LangRef[[Country]:[Country]],LangRef[[Sites]:[Sites]])*$D$7,"")</f>
        <v>0</v>
      </c>
      <c r="AP584" s="382" cm="1">
        <f t="array" ref="AP584">IFERROR(_xlfn.XLOOKUP($A583,LangRef[[Country]:[Country]],LangRef[[Sites]:[Sites]])*$D$7,"")</f>
        <v>0</v>
      </c>
      <c r="AQ584" s="382" cm="1">
        <f t="array" ref="AQ584">IFERROR(_xlfn.XLOOKUP($A583,LangRef[[Country]:[Country]],LangRef[[Sites]:[Sites]])*$D$7,"")</f>
        <v>0</v>
      </c>
      <c r="AR584" s="382" cm="1">
        <f t="array" ref="AR584">IFERROR(_xlfn.XLOOKUP($A583,LangRef[[Country]:[Country]],LangRef[[Sites]:[Sites]])*$D$7,"")</f>
        <v>0</v>
      </c>
      <c r="AS584" s="382" cm="1">
        <f t="array" ref="AS584">IFERROR(_xlfn.XLOOKUP($A583,LangRef[[Country]:[Country]],LangRef[[Sites]:[Sites]])*$D$7,"")</f>
        <v>0</v>
      </c>
      <c r="AT584" s="382" cm="1">
        <f t="array" ref="AT584">IFERROR(_xlfn.XLOOKUP($A583,LangRef[[Country]:[Country]],LangRef[[Sites]:[Sites]])*$D$7,"")</f>
        <v>0</v>
      </c>
      <c r="AU584" s="382" cm="1">
        <f t="array" ref="AU584">IFERROR(_xlfn.XLOOKUP($A583,LangRef[[Country]:[Country]],LangRef[[Sites]:[Sites]])*$D$7,"")</f>
        <v>0</v>
      </c>
      <c r="AV584" s="382" cm="1">
        <f t="array" ref="AV584">IFERROR(_xlfn.XLOOKUP($A583,LangRef[[Country]:[Country]],LangRef[[Sites]:[Sites]])*$D$7,"")</f>
        <v>0</v>
      </c>
      <c r="AW584" s="382" cm="1">
        <f t="array" ref="AW584">IFERROR(_xlfn.XLOOKUP($A583,LangRef[[Country]:[Country]],LangRef[[Sites]:[Sites]])*$D$7,"")</f>
        <v>0</v>
      </c>
      <c r="AX584" s="382" cm="1">
        <f t="array" ref="AX584">IFERROR(_xlfn.XLOOKUP($A583,LangRef[[Country]:[Country]],LangRef[[Sites]:[Sites]])*$D$7,"")</f>
        <v>0</v>
      </c>
      <c r="AY584" s="28"/>
      <c r="BE584" s="24" t="str">
        <f>C584</f>
        <v>Taiwan</v>
      </c>
      <c r="BF584" s="24"/>
    </row>
    <row r="585" spans="1:60" outlineLevel="1">
      <c r="A585" s="70"/>
      <c r="B585" s="27" t="s">
        <v>464</v>
      </c>
      <c r="C585" s="86" t="str">
        <f t="shared" ref="C585:C594" si="88">$A$583</f>
        <v>Taiwan</v>
      </c>
      <c r="D585" s="83" t="str" cm="1">
        <f t="array" ref="D585">_xlfn._xlws.FILTER(References!$H$237:$H$310,References!$G$237:$G$310='Printing Tracker'!A583)</f>
        <v>Taiwanese</v>
      </c>
      <c r="E585" s="64" t="str">
        <f>IFERROR(INDEX(Insights[],MATCH($A$583,Insights[Country],0),MATCH($E$9,Insights[#Headers],0)),"")</f>
        <v>APAC</v>
      </c>
      <c r="F585" s="382" cm="1">
        <f t="array" ref="F585">IFERROR(_xlfn.CEILING.MATH(IF($D$8="",_xlfn.XLOOKUP($A583,LangRef[[Country]:[Country]],LangRef[[Screened Patients]:[Screened Patients]])*$D$5,_xlfn.XLOOKUP($A583,LangRef[[Country]:[Country]],LangRef[[Screened Patients]:[Screened Patients]])*$D$5*$D$8),10),"")</f>
        <v>0</v>
      </c>
      <c r="G585" s="382" cm="1">
        <f t="array" ref="G585">IFERROR(_xlfn.CEILING.MATH(IF($D$8="",_xlfn.XLOOKUP($A583,LangRef[[Country]:[Country]],LangRef[[Screened Patients]:[Screened Patients]])*$G$1,_xlfn.XLOOKUP($A583,LangRef[[Country]:[Country]],LangRef[[Sites]:[Sites]])*$G$1*$D$8),5),"")</f>
        <v>0</v>
      </c>
      <c r="H585" s="382" cm="1">
        <f t="array" ref="H585">IFERROR(_xlfn.CEILING.MATH(IF($D$8="",_xlfn.XLOOKUP($A583,LangRef[[Country]:[Country]],LangRef[[Screened Patients]:[Screened Patients]])*$D$5,_xlfn.XLOOKUP($A583,LangRef[[Country]:[Country]],LangRef[[Screened Patients]:[Screened Patients]])*$D$5*$D$8),10),"")</f>
        <v>0</v>
      </c>
      <c r="I585" s="382" cm="1">
        <f t="array" ref="I585">IFERROR(_xlfn.CEILING.MATH(IF($D$8="",_xlfn.XLOOKUP($A583,LangRef[[Country]:[Country]],LangRef[[Screened Patients]:[Screened Patients]])*$D$5,_xlfn.XLOOKUP($A583,LangRef[[Country]:[Country]],LangRef[[Screened Patients]:[Screened Patients]])*$D$5*$D$8),10),"")</f>
        <v>0</v>
      </c>
      <c r="J585" s="382" cm="1">
        <f t="array" ref="J585">IFERROR(_xlfn.CEILING.MATH(IF($D$8="",_xlfn.XLOOKUP($A583,LangRef[[Country]:[Country]],LangRef[[Screened Patients]:[Screened Patients]])*$D$5,_xlfn.XLOOKUP($A583,LangRef[[Country]:[Country]],LangRef[[Screened Patients]:[Screened Patients]])*$D$5*$D$8),10),"")</f>
        <v>0</v>
      </c>
      <c r="K585" s="382" cm="1">
        <f t="array" ref="K585">IFERROR(_xlfn.CEILING.MATH(IF($D$8="",_xlfn.XLOOKUP($A583,LangRef[[Country]:[Country]],LangRef[[Screened Patients]:[Screened Patients]])*$D$5,_xlfn.XLOOKUP($A583,LangRef[[Country]:[Country]],LangRef[[Screened Patients]:[Screened Patients]])*$D$5*$D$8),10),"")</f>
        <v>0</v>
      </c>
      <c r="L585" s="382" cm="1">
        <f t="array" ref="L585">IFERROR(_xlfn.CEILING.MATH(IF($D$8="",_xlfn.XLOOKUP($A583,LangRef[[Country]:[Country]],LangRef[[Screened Patients]:[Screened Patients]])*$D$5,_xlfn.XLOOKUP($A583,LangRef[[Country]:[Country]],LangRef[[Screened Patients]:[Screened Patients]])*$D$5*$D$8),10),"")</f>
        <v>0</v>
      </c>
      <c r="M585" s="382" cm="1">
        <f t="array" ref="M585">IFERROR(_xlfn.CEILING.MATH(IF($D$8="",_xlfn.XLOOKUP($A583,LangRef[[Country]:[Country]],LangRef[[Screened Patients]:[Screened Patients]])*$D$5,_xlfn.XLOOKUP($A583,LangRef[[Country]:[Country]],LangRef[[Screened Patients]:[Screened Patients]])*$D$5*$D$8),10),"")</f>
        <v>0</v>
      </c>
      <c r="N585" s="382" cm="1">
        <f t="array" ref="N585">IFERROR(_xlfn.CEILING.MATH(IF($D$8="",_xlfn.XLOOKUP($A583,LangRef[[Country]:[Country]],LangRef[[Screened Patients]:[Screened Patients]])*$D$5,_xlfn.XLOOKUP($A583,LangRef[[Country]:[Country]],LangRef[[Screened Patients]:[Screened Patients]])*$D$5*$D$8),10),"")</f>
        <v>0</v>
      </c>
      <c r="O585" s="382" cm="1">
        <f t="array" ref="O585">IFERROR(_xlfn.CEILING.MATH(IF($D$8="",_xlfn.XLOOKUP($A583,LangRef[[Country]:[Country]],LangRef[[Screened Patients]:[Screened Patients]])*$D$5,_xlfn.XLOOKUP($A583,LangRef[[Country]:[Country]],LangRef[[Screened Patients]:[Screened Patients]])*$D$5*$D$8),10),"")</f>
        <v>0</v>
      </c>
      <c r="P585" s="382" cm="1">
        <f t="array" ref="P585">IFERROR(_xlfn.CEILING.MATH(IF($D$8="",_xlfn.XLOOKUP($A583,LangRef[[Country]:[Country]],LangRef[[Screened Patients]:[Screened Patients]])*$D$5,_xlfn.XLOOKUP($A583,LangRef[[Country]:[Country]],LangRef[[Screened Patients]:[Screened Patients]])*$D$5*$D$8),10),"")</f>
        <v>0</v>
      </c>
      <c r="Q585" s="382" cm="1">
        <f t="array" ref="Q585">IFERROR(_xlfn.CEILING.MATH(IF($D$8="",_xlfn.XLOOKUP($A583,LangRef[[Country]:[Country]],LangRef[[Screened Patients]:[Screened Patients]])*$D$5,_xlfn.XLOOKUP($A583,LangRef[[Country]:[Country]],LangRef[[Screened Patients]:[Screened Patients]])*$D$5*$D$8),10),"")</f>
        <v>0</v>
      </c>
      <c r="R585" s="382" cm="1">
        <f t="array" ref="R585">IFERROR(_xlfn.CEILING.MATH(IF($D$8="",_xlfn.XLOOKUP($A583,LangRef[[Country]:[Country]],LangRef[[Screened Patients]:[Screened Patients]])*$D$5,_xlfn.XLOOKUP($A583,LangRef[[Country]:[Country]],LangRef[[Screened Patients]:[Screened Patients]])*$D$5*$D$8),10),"")</f>
        <v>0</v>
      </c>
      <c r="S585" s="382" cm="1">
        <f t="array" ref="S585">IFERROR(_xlfn.CEILING.MATH(IF($D$8="",_xlfn.XLOOKUP($A583,LangRef[[Country]:[Country]],LangRef[[Screened Patients]:[Screened Patients]])*$D$5,_xlfn.XLOOKUP($A583,LangRef[[Country]:[Country]],LangRef[[Screened Patients]:[Screened Patients]])*$D$5*$D$8),10),"")</f>
        <v>0</v>
      </c>
      <c r="T585" s="382" cm="1">
        <f t="array" ref="T585">IFERROR(_xlfn.CEILING.MATH(IF($D$8="",_xlfn.XLOOKUP($A583,LangRef[[Country]:[Country]],LangRef[[Screened Patients]:[Screened Patients]])*$D$5,_xlfn.XLOOKUP($A583,LangRef[[Country]:[Country]],LangRef[[Screened Patients]:[Screened Patients]])*$D$5*$D$8),10),"")</f>
        <v>0</v>
      </c>
      <c r="U585" s="382" cm="1">
        <f t="array" ref="U585">IFERROR(_xlfn.CEILING.MATH(IF($D$8="",_xlfn.XLOOKUP($A583,LangRef[[Country]:[Country]],LangRef[[Screened Patients]:[Screened Patients]])*$D$5,_xlfn.XLOOKUP($A583,LangRef[[Country]:[Country]],LangRef[[Screened Patients]:[Screened Patients]])*$D$6*$D$8),10),"")</f>
        <v>0</v>
      </c>
      <c r="V585" s="382" cm="1">
        <f t="array" ref="V585">IFERROR(_xlfn.CEILING.MATH(IF($D$8="",_xlfn.XLOOKUP($A583,LangRef[[Country]:[Country]],LangRef[[Screened Patients]:[Screened Patients]])*$D$5,_xlfn.XLOOKUP($A583,LangRef[[Country]:[Country]],LangRef[[Screened Patients]:[Screened Patients]])*$D$6*$D$8),10),"")</f>
        <v>0</v>
      </c>
      <c r="W585" s="382" cm="1">
        <f t="array" ref="W585">IFERROR(_xlfn.CEILING.MATH(IF($D$8="",_xlfn.XLOOKUP($A583,LangRef[[Country]:[Country]],LangRef[[Screened Patients]:[Screened Patients]])*$D$5,_xlfn.XLOOKUP($A583,LangRef[[Country]:[Country]],LangRef[[Screened Patients]:[Screened Patients]])*$D$6*$D$8),10),"")</f>
        <v>0</v>
      </c>
      <c r="X585" s="382" cm="1">
        <f t="array" ref="X585">IFERROR(_xlfn.CEILING.MATH(IF($D$8="",_xlfn.XLOOKUP($A583,LangRef[[Country]:[Country]],LangRef[[Screened Patients]:[Screened Patients]])*$D$5,_xlfn.XLOOKUP($A583,LangRef[[Country]:[Country]],LangRef[[Screened Patients]:[Screened Patients]])*$D$6*$D$8),10),"")</f>
        <v>0</v>
      </c>
      <c r="Y585" s="382" cm="1">
        <f t="array" ref="Y585">IFERROR(_xlfn.CEILING.MATH(IF($D$8="",_xlfn.XLOOKUP($A583,LangRef[[Country]:[Country]],LangRef[[Screened Patients]:[Screened Patients]])*$D$5,_xlfn.XLOOKUP($A583,LangRef[[Country]:[Country]],LangRef[[Screened Patients]:[Screened Patients]])*$D$6*$D$8),10),"")</f>
        <v>0</v>
      </c>
      <c r="Z585" s="382" cm="1">
        <f t="array" ref="Z585">IFERROR(_xlfn.CEILING.MATH(IF($D$8="",_xlfn.XLOOKUP($A583,LangRef[[Country]:[Country]],LangRef[[Screened Patients]:[Screened Patients]])*$D$5,_xlfn.XLOOKUP($A583,LangRef[[Country]:[Country]],LangRef[[Screened Patients]:[Screened Patients]])*$D$6*$D$8),10),"")</f>
        <v>0</v>
      </c>
      <c r="AA585" s="382" cm="1">
        <f t="array" ref="AA585">IFERROR(_xlfn.CEILING.MATH(IF($D$8="",_xlfn.XLOOKUP($A583,LangRef[[Country]:[Country]],LangRef[[Screened Patients]:[Screened Patients]])*$D$5,_xlfn.XLOOKUP($A583,LangRef[[Country]:[Country]],LangRef[[Screened Patients]:[Screened Patients]])*$D$6*$D$8),10),"")</f>
        <v>0</v>
      </c>
      <c r="AB585" s="382" cm="1">
        <f t="array" ref="AB585">IFERROR(_xlfn.CEILING.MATH(IF($D$8="",_xlfn.XLOOKUP($A583,LangRef[[Country]:[Country]],LangRef[[Screened Patients]:[Screened Patients]])*$D$5,_xlfn.XLOOKUP($A583,LangRef[[Country]:[Country]],LangRef[[Screened Patients]:[Screened Patients]])*$D$6*$D$8),10),"")</f>
        <v>0</v>
      </c>
      <c r="AC585" s="382" cm="1">
        <f t="array" ref="AC585">IFERROR(_xlfn.CEILING.MATH(IF($D$8="",_xlfn.XLOOKUP($A583,LangRef[[Country]:[Country]],LangRef[[Screened Patients]:[Screened Patients]])*$D$5,_xlfn.XLOOKUP($A583,LangRef[[Country]:[Country]],LangRef[[Screened Patients]:[Screened Patients]])*$D$6*$D$8),10),"")</f>
        <v>0</v>
      </c>
      <c r="AD585" s="382" cm="1">
        <f t="array" ref="AD585">IFERROR(_xlfn.CEILING.MATH(IF($D$8="",_xlfn.XLOOKUP($A583,LangRef[[Country]:[Country]],LangRef[[Screened Patients]:[Screened Patients]])*$D$5,_xlfn.XLOOKUP($A583,LangRef[[Country]:[Country]],LangRef[[Screened Patients]:[Screened Patients]])*$D$6*$D$8),10),"")</f>
        <v>0</v>
      </c>
      <c r="AE585" s="382" cm="1">
        <f t="array" ref="AE585">IFERROR(_xlfn.CEILING.MATH(IF($D$8="",_xlfn.XLOOKUP($A583,LangRef[[Country]:[Country]],LangRef[[Screened Patients]:[Screened Patients]])*$D$5,_xlfn.XLOOKUP($A583,LangRef[[Country]:[Country]],LangRef[[Screened Patients]:[Screened Patients]])*$D$6*$D$8),10),"")</f>
        <v>0</v>
      </c>
      <c r="AF585" s="382" cm="1">
        <f t="array" ref="AF585">IFERROR(_xlfn.CEILING.MATH(IF($D$8="",_xlfn.XLOOKUP($A583,LangRef[[Country]:[Country]],LangRef[[Screened Patients]:[Screened Patients]])*$D$5,_xlfn.XLOOKUP($A583,LangRef[[Country]:[Country]],LangRef[[Screened Patients]:[Screened Patients]])*$D$6*$D$8),10),"")</f>
        <v>0</v>
      </c>
      <c r="AG585" s="382" cm="1">
        <f t="array" ref="AG585">IFERROR(_xlfn.CEILING.MATH(IF($D$8="",_xlfn.XLOOKUP($A583,LangRef[[Country]:[Country]],LangRef[[Screened Patients]:[Screened Patients]])*$D$5,_xlfn.XLOOKUP($A583,LangRef[[Country]:[Country]],LangRef[[Screened Patients]:[Screened Patients]])*$D$6*$D$8),10),"")</f>
        <v>0</v>
      </c>
      <c r="AH585" s="382" cm="1">
        <f t="array" ref="AH585">IFERROR(_xlfn.CEILING.MATH(IF($D$8="",_xlfn.XLOOKUP($A583,LangRef[[Country]:[Country]],LangRef[[Screened Patients]:[Screened Patients]])*$D$5,_xlfn.XLOOKUP($A583,LangRef[[Country]:[Country]],LangRef[[Screened Patients]:[Screened Patients]])*$D$6*$D$8),10),"")</f>
        <v>0</v>
      </c>
      <c r="AI585" s="382" cm="1">
        <f t="array" ref="AI585">IFERROR(_xlfn.CEILING.MATH(IF($D$8="",_xlfn.XLOOKUP($A583,LangRef[[Country]:[Country]],LangRef[[Screened Patients]:[Screened Patients]])*$D$5,_xlfn.XLOOKUP($A583,LangRef[[Country]:[Country]],LangRef[[Screened Patients]:[Screened Patients]])*$D$6*$D$8),10),"")</f>
        <v>0</v>
      </c>
      <c r="AJ585" s="27"/>
      <c r="AK585" s="27"/>
      <c r="AL585" s="27"/>
      <c r="AM585" s="27"/>
      <c r="AN585" s="27"/>
      <c r="AO585" s="27"/>
      <c r="AP585" s="27"/>
      <c r="AQ585" s="27"/>
      <c r="AR585" s="27"/>
      <c r="AS585" s="27"/>
      <c r="AT585" s="27"/>
      <c r="AU585" s="27"/>
      <c r="AV585" s="27"/>
      <c r="AW585" s="27"/>
      <c r="AX585" s="27"/>
      <c r="AY585" s="28"/>
      <c r="BE585" s="24" t="str">
        <f t="shared" ref="BE585:BE595" si="89">C585</f>
        <v>Taiwan</v>
      </c>
      <c r="BF585" s="24"/>
    </row>
    <row r="586" spans="1:60" outlineLevel="1">
      <c r="A586" s="70"/>
      <c r="B586" s="27" t="s">
        <v>464</v>
      </c>
      <c r="C586" s="86" t="str">
        <f t="shared" si="88"/>
        <v>Taiwan</v>
      </c>
      <c r="E586" s="64" t="str">
        <f>IFERROR(INDEX(Insights[],MATCH($A$583,Insights[Country],0),MATCH($E$9,Insights[#Headers],0)),"")</f>
        <v>APAC</v>
      </c>
      <c r="F586" s="382"/>
      <c r="G586" s="382"/>
      <c r="H586" s="382"/>
      <c r="I586" s="382"/>
      <c r="J586" s="382"/>
      <c r="K586" s="382"/>
      <c r="L586" s="382"/>
      <c r="M586" s="382"/>
      <c r="N586" s="382"/>
      <c r="O586" s="382"/>
      <c r="P586" s="382"/>
      <c r="Q586" s="382"/>
      <c r="R586" s="382"/>
      <c r="S586" s="382"/>
      <c r="T586" s="382"/>
      <c r="U586" s="382"/>
      <c r="V586" s="382"/>
      <c r="W586" s="382"/>
      <c r="X586" s="382"/>
      <c r="Y586" s="382"/>
      <c r="Z586" s="382"/>
      <c r="AA586" s="382"/>
      <c r="AB586" s="382"/>
      <c r="AC586" s="382"/>
      <c r="AD586" s="382"/>
      <c r="AE586" s="382"/>
      <c r="AF586" s="382"/>
      <c r="AG586" s="382"/>
      <c r="AH586" s="382"/>
      <c r="AI586" s="382"/>
      <c r="AJ586" s="383"/>
      <c r="AK586" s="383"/>
      <c r="AL586" s="383"/>
      <c r="AM586" s="383"/>
      <c r="AN586" s="383"/>
      <c r="AO586" s="383"/>
      <c r="AP586" s="383"/>
      <c r="AQ586" s="383"/>
      <c r="AR586" s="383"/>
      <c r="AS586" s="383"/>
      <c r="AT586" s="383"/>
      <c r="AU586" s="383"/>
      <c r="AV586" s="383"/>
      <c r="AW586" s="383"/>
      <c r="AX586" s="383"/>
      <c r="AY586" s="133"/>
      <c r="BE586" s="24" t="str">
        <f t="shared" si="89"/>
        <v>Taiwan</v>
      </c>
      <c r="BF586" s="24"/>
    </row>
    <row r="587" spans="1:60" outlineLevel="1">
      <c r="A587" s="70"/>
      <c r="B587" s="27" t="s">
        <v>464</v>
      </c>
      <c r="C587" s="86" t="str">
        <f t="shared" si="88"/>
        <v>Taiwan</v>
      </c>
      <c r="E587" s="64" t="str">
        <f>IFERROR(INDEX(Insights[],MATCH($A$583,Insights[Country],0),MATCH($E$9,Insights[#Headers],0)),"")</f>
        <v>APAC</v>
      </c>
      <c r="F587" s="382"/>
      <c r="G587" s="382"/>
      <c r="H587" s="382"/>
      <c r="I587" s="382"/>
      <c r="J587" s="382"/>
      <c r="K587" s="382"/>
      <c r="L587" s="382"/>
      <c r="M587" s="382"/>
      <c r="N587" s="382"/>
      <c r="O587" s="382"/>
      <c r="P587" s="382"/>
      <c r="Q587" s="382"/>
      <c r="R587" s="382"/>
      <c r="S587" s="382"/>
      <c r="T587" s="382"/>
      <c r="U587" s="382"/>
      <c r="V587" s="382"/>
      <c r="W587" s="382"/>
      <c r="X587" s="382"/>
      <c r="Y587" s="382"/>
      <c r="Z587" s="382"/>
      <c r="AA587" s="382"/>
      <c r="AB587" s="382"/>
      <c r="AC587" s="382"/>
      <c r="AD587" s="382"/>
      <c r="AE587" s="382"/>
      <c r="AF587" s="382"/>
      <c r="AG587" s="382"/>
      <c r="AH587" s="382"/>
      <c r="AI587" s="382"/>
      <c r="AJ587" s="383"/>
      <c r="AK587" s="383"/>
      <c r="AL587" s="383"/>
      <c r="AM587" s="383"/>
      <c r="AN587" s="383"/>
      <c r="AO587" s="383"/>
      <c r="AP587" s="383"/>
      <c r="AQ587" s="383"/>
      <c r="AR587" s="383"/>
      <c r="AS587" s="383"/>
      <c r="AT587" s="383"/>
      <c r="AU587" s="383"/>
      <c r="AV587" s="383"/>
      <c r="AW587" s="383"/>
      <c r="AX587" s="383"/>
      <c r="AY587" s="133"/>
      <c r="BE587" s="24" t="str">
        <f t="shared" si="89"/>
        <v>Taiwan</v>
      </c>
      <c r="BF587" s="24"/>
    </row>
    <row r="588" spans="1:60" outlineLevel="1">
      <c r="A588" s="70"/>
      <c r="B588" s="27">
        <v>1</v>
      </c>
      <c r="C588" s="86" t="str">
        <f t="shared" si="88"/>
        <v>Taiwan</v>
      </c>
      <c r="E588" s="64" t="str">
        <f>IFERROR(INDEX(Insights[],MATCH($A$583,Insights[Country],0),MATCH($E$9,Insights[#Headers],0)),"")</f>
        <v>APAC</v>
      </c>
      <c r="F588" s="382"/>
      <c r="G588" s="382"/>
      <c r="H588" s="382"/>
      <c r="I588" s="382"/>
      <c r="J588" s="382"/>
      <c r="K588" s="382"/>
      <c r="L588" s="382"/>
      <c r="M588" s="382"/>
      <c r="N588" s="382"/>
      <c r="O588" s="382"/>
      <c r="P588" s="382"/>
      <c r="Q588" s="382"/>
      <c r="R588" s="382"/>
      <c r="S588" s="382"/>
      <c r="T588" s="382"/>
      <c r="U588" s="382"/>
      <c r="V588" s="382"/>
      <c r="W588" s="382"/>
      <c r="X588" s="382"/>
      <c r="Y588" s="382"/>
      <c r="Z588" s="382"/>
      <c r="AA588" s="382"/>
      <c r="AB588" s="382"/>
      <c r="AC588" s="382"/>
      <c r="AD588" s="382"/>
      <c r="AE588" s="382"/>
      <c r="AF588" s="382"/>
      <c r="AG588" s="382"/>
      <c r="AH588" s="382"/>
      <c r="AI588" s="382"/>
      <c r="AJ588" s="383"/>
      <c r="AK588" s="383"/>
      <c r="AL588" s="383"/>
      <c r="AM588" s="383"/>
      <c r="AN588" s="383"/>
      <c r="AO588" s="383"/>
      <c r="AP588" s="383"/>
      <c r="AQ588" s="383"/>
      <c r="AR588" s="383"/>
      <c r="AS588" s="383"/>
      <c r="AT588" s="383"/>
      <c r="AU588" s="383"/>
      <c r="AV588" s="383"/>
      <c r="AW588" s="383"/>
      <c r="AX588" s="383"/>
      <c r="AY588" s="133"/>
      <c r="BE588" s="24" t="str">
        <f t="shared" si="89"/>
        <v>Taiwan</v>
      </c>
      <c r="BF588" s="24"/>
    </row>
    <row r="589" spans="1:60" outlineLevel="1">
      <c r="A589" s="70"/>
      <c r="B589" s="27">
        <v>1</v>
      </c>
      <c r="C589" s="86" t="str">
        <f t="shared" si="88"/>
        <v>Taiwan</v>
      </c>
      <c r="E589" s="64" t="str">
        <f>IFERROR(INDEX(Insights[],MATCH($A$583,Insights[Country],0),MATCH($E$9,Insights[#Headers],0)),"")</f>
        <v>APAC</v>
      </c>
      <c r="F589" s="382"/>
      <c r="G589" s="382"/>
      <c r="H589" s="382"/>
      <c r="I589" s="382"/>
      <c r="J589" s="382"/>
      <c r="K589" s="382"/>
      <c r="L589" s="382"/>
      <c r="M589" s="382"/>
      <c r="N589" s="382"/>
      <c r="O589" s="382"/>
      <c r="P589" s="382"/>
      <c r="Q589" s="382"/>
      <c r="R589" s="382"/>
      <c r="S589" s="382"/>
      <c r="T589" s="382"/>
      <c r="U589" s="382"/>
      <c r="V589" s="382"/>
      <c r="W589" s="382"/>
      <c r="X589" s="382"/>
      <c r="Y589" s="382"/>
      <c r="Z589" s="382"/>
      <c r="AA589" s="382"/>
      <c r="AB589" s="382"/>
      <c r="AC589" s="382"/>
      <c r="AD589" s="382"/>
      <c r="AE589" s="382"/>
      <c r="AF589" s="382"/>
      <c r="AG589" s="382"/>
      <c r="AH589" s="382"/>
      <c r="AI589" s="382"/>
      <c r="AJ589" s="383"/>
      <c r="AK589" s="383"/>
      <c r="AL589" s="383"/>
      <c r="AM589" s="383"/>
      <c r="AN589" s="383"/>
      <c r="AO589" s="383"/>
      <c r="AP589" s="383"/>
      <c r="AQ589" s="383"/>
      <c r="AR589" s="383"/>
      <c r="AS589" s="383"/>
      <c r="AT589" s="383"/>
      <c r="AU589" s="383"/>
      <c r="AV589" s="383"/>
      <c r="AW589" s="383"/>
      <c r="AX589" s="383"/>
      <c r="AY589" s="133"/>
      <c r="BE589" s="24" t="str">
        <f t="shared" si="89"/>
        <v>Taiwan</v>
      </c>
      <c r="BF589" s="24"/>
    </row>
    <row r="590" spans="1:60" hidden="1" outlineLevel="2">
      <c r="A590" s="70"/>
      <c r="B590" s="27">
        <v>1</v>
      </c>
      <c r="C590" s="86" t="str">
        <f t="shared" si="88"/>
        <v>Taiwan</v>
      </c>
      <c r="E590" s="64" t="str">
        <f>IFERROR(INDEX(Insights[],MATCH($A$583,Insights[Country],0),MATCH($E$9,Insights[#Headers],0)),"")</f>
        <v>APAC</v>
      </c>
      <c r="F590" s="382"/>
      <c r="G590" s="382"/>
      <c r="H590" s="382"/>
      <c r="I590" s="382"/>
      <c r="J590" s="382"/>
      <c r="K590" s="382"/>
      <c r="L590" s="382"/>
      <c r="M590" s="382"/>
      <c r="N590" s="382"/>
      <c r="O590" s="382"/>
      <c r="P590" s="382"/>
      <c r="Q590" s="382"/>
      <c r="R590" s="382"/>
      <c r="S590" s="382"/>
      <c r="T590" s="382"/>
      <c r="U590" s="382"/>
      <c r="V590" s="382"/>
      <c r="W590" s="382"/>
      <c r="X590" s="382"/>
      <c r="Y590" s="382"/>
      <c r="Z590" s="382"/>
      <c r="AA590" s="382"/>
      <c r="AB590" s="382"/>
      <c r="AC590" s="382"/>
      <c r="AD590" s="382"/>
      <c r="AE590" s="382"/>
      <c r="AF590" s="382"/>
      <c r="AG590" s="382"/>
      <c r="AH590" s="382"/>
      <c r="AI590" s="382"/>
      <c r="AJ590" s="383"/>
      <c r="AK590" s="383"/>
      <c r="AL590" s="383"/>
      <c r="AM590" s="383"/>
      <c r="AN590" s="383"/>
      <c r="AO590" s="383"/>
      <c r="AP590" s="383"/>
      <c r="AQ590" s="383"/>
      <c r="AR590" s="383"/>
      <c r="AS590" s="383"/>
      <c r="AT590" s="383"/>
      <c r="AU590" s="383"/>
      <c r="AV590" s="383"/>
      <c r="AW590" s="383"/>
      <c r="AX590" s="383"/>
      <c r="AY590" s="133"/>
      <c r="BE590" s="24" t="str">
        <f t="shared" si="89"/>
        <v>Taiwan</v>
      </c>
      <c r="BF590" s="24"/>
    </row>
    <row r="591" spans="1:60" hidden="1" outlineLevel="2">
      <c r="A591" s="70"/>
      <c r="B591" s="27">
        <v>1</v>
      </c>
      <c r="C591" s="86" t="str">
        <f t="shared" si="88"/>
        <v>Taiwan</v>
      </c>
      <c r="E591" s="64" t="str">
        <f>IFERROR(INDEX(Insights[],MATCH($A$583,Insights[Country],0),MATCH($E$9,Insights[#Headers],0)),"")</f>
        <v>APAC</v>
      </c>
      <c r="F591" s="382"/>
      <c r="G591" s="382"/>
      <c r="H591" s="382"/>
      <c r="I591" s="382"/>
      <c r="J591" s="382"/>
      <c r="K591" s="382"/>
      <c r="L591" s="382"/>
      <c r="M591" s="382"/>
      <c r="N591" s="382"/>
      <c r="O591" s="382"/>
      <c r="P591" s="382"/>
      <c r="Q591" s="382"/>
      <c r="R591" s="382"/>
      <c r="S591" s="382"/>
      <c r="T591" s="382"/>
      <c r="U591" s="382"/>
      <c r="V591" s="382"/>
      <c r="W591" s="382"/>
      <c r="X591" s="382"/>
      <c r="Y591" s="382"/>
      <c r="Z591" s="382"/>
      <c r="AA591" s="382"/>
      <c r="AB591" s="382"/>
      <c r="AC591" s="382"/>
      <c r="AD591" s="382"/>
      <c r="AE591" s="382"/>
      <c r="AF591" s="382"/>
      <c r="AG591" s="382"/>
      <c r="AH591" s="382"/>
      <c r="AI591" s="382"/>
      <c r="AJ591" s="383"/>
      <c r="AK591" s="383"/>
      <c r="AL591" s="383"/>
      <c r="AM591" s="383"/>
      <c r="AN591" s="383"/>
      <c r="AO591" s="383"/>
      <c r="AP591" s="383"/>
      <c r="AQ591" s="383"/>
      <c r="AR591" s="383"/>
      <c r="AS591" s="383"/>
      <c r="AT591" s="383"/>
      <c r="AU591" s="383"/>
      <c r="AV591" s="383"/>
      <c r="AW591" s="383"/>
      <c r="AX591" s="383"/>
      <c r="AY591" s="133"/>
      <c r="BE591" s="24" t="str">
        <f t="shared" si="89"/>
        <v>Taiwan</v>
      </c>
      <c r="BF591" s="24"/>
    </row>
    <row r="592" spans="1:60" hidden="1" outlineLevel="2">
      <c r="A592" s="70"/>
      <c r="B592" s="27">
        <v>2</v>
      </c>
      <c r="C592" s="86" t="str">
        <f t="shared" si="88"/>
        <v>Taiwan</v>
      </c>
      <c r="E592" s="64" t="str">
        <f>IFERROR(INDEX(Insights[],MATCH($A$583,Insights[Country],0),MATCH($E$9,Insights[#Headers],0)),"")</f>
        <v>APAC</v>
      </c>
      <c r="F592" s="382"/>
      <c r="G592" s="382"/>
      <c r="H592" s="382"/>
      <c r="I592" s="382"/>
      <c r="J592" s="382"/>
      <c r="K592" s="382"/>
      <c r="L592" s="382"/>
      <c r="M592" s="382"/>
      <c r="N592" s="382"/>
      <c r="O592" s="382"/>
      <c r="P592" s="382"/>
      <c r="Q592" s="382"/>
      <c r="R592" s="382"/>
      <c r="S592" s="382"/>
      <c r="T592" s="382"/>
      <c r="U592" s="382"/>
      <c r="V592" s="382"/>
      <c r="W592" s="382"/>
      <c r="X592" s="382"/>
      <c r="Y592" s="382"/>
      <c r="Z592" s="382"/>
      <c r="AA592" s="382"/>
      <c r="AB592" s="382"/>
      <c r="AC592" s="382"/>
      <c r="AD592" s="382"/>
      <c r="AE592" s="382"/>
      <c r="AF592" s="382"/>
      <c r="AG592" s="382"/>
      <c r="AH592" s="382"/>
      <c r="AI592" s="382"/>
      <c r="AJ592" s="383"/>
      <c r="AK592" s="383"/>
      <c r="AL592" s="383"/>
      <c r="AM592" s="383"/>
      <c r="AN592" s="383"/>
      <c r="AO592" s="383"/>
      <c r="AP592" s="383"/>
      <c r="AQ592" s="383"/>
      <c r="AR592" s="383"/>
      <c r="AS592" s="383"/>
      <c r="AT592" s="383"/>
      <c r="AU592" s="383"/>
      <c r="AV592" s="383"/>
      <c r="AW592" s="383"/>
      <c r="AX592" s="383"/>
      <c r="AY592" s="133"/>
      <c r="BE592" s="24" t="str">
        <f t="shared" si="89"/>
        <v>Taiwan</v>
      </c>
      <c r="BF592" s="24"/>
    </row>
    <row r="593" spans="1:60" hidden="1" outlineLevel="2">
      <c r="A593" s="70"/>
      <c r="B593" s="27">
        <v>2</v>
      </c>
      <c r="C593" s="86" t="str">
        <f t="shared" si="88"/>
        <v>Taiwan</v>
      </c>
      <c r="E593" s="64" t="str">
        <f>IFERROR(INDEX(Insights[],MATCH($A$583,Insights[Country],0),MATCH($E$9,Insights[#Headers],0)),"")</f>
        <v>APAC</v>
      </c>
      <c r="F593" s="382"/>
      <c r="G593" s="382"/>
      <c r="H593" s="382"/>
      <c r="I593" s="382"/>
      <c r="J593" s="382"/>
      <c r="K593" s="382"/>
      <c r="L593" s="382"/>
      <c r="M593" s="382"/>
      <c r="N593" s="382"/>
      <c r="O593" s="382"/>
      <c r="P593" s="382"/>
      <c r="Q593" s="382"/>
      <c r="R593" s="382"/>
      <c r="S593" s="382"/>
      <c r="T593" s="382"/>
      <c r="U593" s="382"/>
      <c r="V593" s="382"/>
      <c r="W593" s="382"/>
      <c r="X593" s="382"/>
      <c r="Y593" s="382"/>
      <c r="Z593" s="382"/>
      <c r="AA593" s="382"/>
      <c r="AB593" s="382"/>
      <c r="AC593" s="382"/>
      <c r="AD593" s="382"/>
      <c r="AE593" s="382"/>
      <c r="AF593" s="382"/>
      <c r="AG593" s="382"/>
      <c r="AH593" s="382"/>
      <c r="AI593" s="382"/>
      <c r="AJ593" s="383"/>
      <c r="AK593" s="383"/>
      <c r="AL593" s="383"/>
      <c r="AM593" s="383"/>
      <c r="AN593" s="383"/>
      <c r="AO593" s="383"/>
      <c r="AP593" s="383"/>
      <c r="AQ593" s="383"/>
      <c r="AR593" s="383"/>
      <c r="AS593" s="383"/>
      <c r="AT593" s="383"/>
      <c r="AU593" s="383"/>
      <c r="AV593" s="383"/>
      <c r="AW593" s="383"/>
      <c r="AX593" s="383"/>
      <c r="AY593" s="133"/>
      <c r="BE593" s="24" t="str">
        <f t="shared" si="89"/>
        <v>Taiwan</v>
      </c>
      <c r="BF593" s="24"/>
    </row>
    <row r="594" spans="1:60" hidden="1" outlineLevel="2">
      <c r="A594" s="70"/>
      <c r="B594" s="27">
        <v>2</v>
      </c>
      <c r="C594" s="86" t="str">
        <f t="shared" si="88"/>
        <v>Taiwan</v>
      </c>
      <c r="E594" s="64" t="str">
        <f>IFERROR(INDEX(Insights[],MATCH($A$583,Insights[Country],0),MATCH($E$9,Insights[#Headers],0)),"")</f>
        <v>APAC</v>
      </c>
      <c r="F594" s="382"/>
      <c r="G594" s="382"/>
      <c r="H594" s="382"/>
      <c r="I594" s="382"/>
      <c r="J594" s="382"/>
      <c r="K594" s="382"/>
      <c r="L594" s="382"/>
      <c r="M594" s="382"/>
      <c r="N594" s="382"/>
      <c r="O594" s="382"/>
      <c r="P594" s="382"/>
      <c r="Q594" s="382"/>
      <c r="R594" s="382"/>
      <c r="S594" s="382"/>
      <c r="T594" s="382"/>
      <c r="U594" s="382"/>
      <c r="V594" s="382"/>
      <c r="W594" s="382"/>
      <c r="X594" s="382"/>
      <c r="Y594" s="382"/>
      <c r="Z594" s="382"/>
      <c r="AA594" s="382"/>
      <c r="AB594" s="382"/>
      <c r="AC594" s="382"/>
      <c r="AD594" s="382"/>
      <c r="AE594" s="382"/>
      <c r="AF594" s="382"/>
      <c r="AG594" s="382"/>
      <c r="AH594" s="382"/>
      <c r="AI594" s="382"/>
      <c r="AJ594" s="383"/>
      <c r="AK594" s="383"/>
      <c r="AL594" s="383"/>
      <c r="AM594" s="383"/>
      <c r="AN594" s="383"/>
      <c r="AO594" s="383"/>
      <c r="AP594" s="383"/>
      <c r="AQ594" s="383"/>
      <c r="AR594" s="383"/>
      <c r="AS594" s="383"/>
      <c r="AT594" s="383"/>
      <c r="AU594" s="383"/>
      <c r="AV594" s="383"/>
      <c r="AW594" s="383"/>
      <c r="AX594" s="383"/>
      <c r="AY594" s="133"/>
      <c r="BE594" s="24" t="str">
        <f t="shared" si="89"/>
        <v>Taiwan</v>
      </c>
      <c r="BF594" s="24"/>
    </row>
    <row r="595" spans="1:60" hidden="1" outlineLevel="2">
      <c r="A595" s="70"/>
      <c r="B595" s="27">
        <v>2</v>
      </c>
      <c r="C595" s="86" t="str">
        <f>$A$583</f>
        <v>Taiwan</v>
      </c>
      <c r="E595" s="64" t="str">
        <f>IFERROR(INDEX(Insights[],MATCH($A$583,Insights[Country],0),MATCH($E$9,Insights[#Headers],0)),"")</f>
        <v>APAC</v>
      </c>
      <c r="F595" s="382"/>
      <c r="G595" s="382"/>
      <c r="H595" s="382"/>
      <c r="I595" s="382"/>
      <c r="J595" s="382"/>
      <c r="K595" s="382"/>
      <c r="L595" s="382"/>
      <c r="M595" s="382"/>
      <c r="N595" s="382"/>
      <c r="O595" s="382"/>
      <c r="P595" s="382"/>
      <c r="Q595" s="382"/>
      <c r="R595" s="382"/>
      <c r="S595" s="382"/>
      <c r="T595" s="382"/>
      <c r="U595" s="382"/>
      <c r="V595" s="382"/>
      <c r="W595" s="382"/>
      <c r="X595" s="382"/>
      <c r="Y595" s="382"/>
      <c r="Z595" s="382"/>
      <c r="AA595" s="382"/>
      <c r="AB595" s="382"/>
      <c r="AC595" s="382"/>
      <c r="AD595" s="382"/>
      <c r="AE595" s="382"/>
      <c r="AF595" s="382"/>
      <c r="AG595" s="382"/>
      <c r="AH595" s="382"/>
      <c r="AI595" s="382"/>
      <c r="AJ595" s="383"/>
      <c r="AK595" s="383"/>
      <c r="AL595" s="383"/>
      <c r="AM595" s="383"/>
      <c r="AN595" s="383"/>
      <c r="AO595" s="383"/>
      <c r="AP595" s="383"/>
      <c r="AQ595" s="383"/>
      <c r="AR595" s="383"/>
      <c r="AS595" s="383"/>
      <c r="AT595" s="383"/>
      <c r="AU595" s="383"/>
      <c r="AV595" s="383"/>
      <c r="AW595" s="383"/>
      <c r="AX595" s="383"/>
      <c r="AY595" s="133"/>
      <c r="BE595" s="24" t="str">
        <f t="shared" si="89"/>
        <v>Taiwan</v>
      </c>
      <c r="BF595" s="24"/>
    </row>
    <row r="596" spans="1:60" s="68" customFormat="1">
      <c r="A596" s="69" t="str">
        <f>References!A281</f>
        <v>Thailand</v>
      </c>
      <c r="B596" s="61"/>
      <c r="C596" s="88"/>
      <c r="D596" s="90"/>
      <c r="E596" s="63" t="str">
        <f>IFERROR(INDEX(Insights[],MATCH($A$596,Insights[Country],0),MATCH($E$9,Insights[#Headers],0)),"")</f>
        <v>APAC</v>
      </c>
      <c r="F596" s="384"/>
      <c r="G596" s="384"/>
      <c r="H596" s="384"/>
      <c r="I596" s="384"/>
      <c r="J596" s="384"/>
      <c r="K596" s="384"/>
      <c r="L596" s="384"/>
      <c r="M596" s="384"/>
      <c r="N596" s="384"/>
      <c r="O596" s="384"/>
      <c r="P596" s="384"/>
      <c r="Q596" s="384"/>
      <c r="R596" s="384"/>
      <c r="S596" s="384"/>
      <c r="T596" s="384"/>
      <c r="U596" s="384"/>
      <c r="V596" s="384"/>
      <c r="W596" s="384"/>
      <c r="X596" s="384"/>
      <c r="Y596" s="384"/>
      <c r="Z596" s="384"/>
      <c r="AA596" s="384"/>
      <c r="AB596" s="384"/>
      <c r="AC596" s="384"/>
      <c r="AD596" s="384"/>
      <c r="AE596" s="384"/>
      <c r="AF596" s="384"/>
      <c r="AG596" s="384"/>
      <c r="AH596" s="384"/>
      <c r="AI596" s="384"/>
      <c r="AJ596" s="385"/>
      <c r="AK596" s="385"/>
      <c r="AL596" s="385"/>
      <c r="AM596" s="385"/>
      <c r="AN596" s="385"/>
      <c r="AO596" s="385"/>
      <c r="AP596" s="385"/>
      <c r="AQ596" s="385"/>
      <c r="AR596" s="385"/>
      <c r="AS596" s="385"/>
      <c r="AT596" s="385"/>
      <c r="AU596" s="385"/>
      <c r="AV596" s="385"/>
      <c r="AW596" s="385"/>
      <c r="AX596" s="385"/>
      <c r="AY596" s="87" t="str">
        <f>_xlfn.XLOOKUP(A596,CountrySelect[Country],CountrySelect[Location Name])</f>
        <v/>
      </c>
      <c r="AZ596" s="87">
        <f>_xlfn.XLOOKUP(A596,CountrySelect[Country],CountrySelect[Recipient Name])</f>
        <v>0</v>
      </c>
      <c r="BA596" s="87" t="str">
        <f>_xlfn.XLOOKUP(A596,CountrySelect[Country],CountrySelect[Address Line 1])</f>
        <v/>
      </c>
      <c r="BB596" s="87" t="str">
        <f>_xlfn.XLOOKUP(A596,CountrySelect[Country],CountrySelect[Address Line 2])</f>
        <v/>
      </c>
      <c r="BC596" s="87" t="e">
        <f>IF(_xlfn.XLOOKUP(A596,#REF!,#REF!)="","",_xlfn.XLOOKUP(A596,#REF!,#REF!))</f>
        <v>#REF!</v>
      </c>
      <c r="BD596" s="87" t="str">
        <f>_xlfn.XLOOKUP(A596,CountrySelect[Country],CountrySelect[City])</f>
        <v/>
      </c>
      <c r="BE596" s="87" t="str">
        <f>A596</f>
        <v>Thailand</v>
      </c>
      <c r="BF596" s="87" t="str">
        <f>_xlfn.XLOOKUP(A596,CountrySelect[Country],CountrySelect[Postal/Zip Code])</f>
        <v/>
      </c>
      <c r="BG596" s="87">
        <f>_xlfn.XLOOKUP(A596,CountrySelect[Country],CountrySelect[Telephone])</f>
        <v>0</v>
      </c>
      <c r="BH596" s="87">
        <f>_xlfn.XLOOKUP(A596,CountrySelect[Country],CountrySelect[Email])</f>
        <v>0</v>
      </c>
    </row>
    <row r="597" spans="1:60" outlineLevel="1">
      <c r="A597" s="70"/>
      <c r="B597" s="27" t="s">
        <v>464</v>
      </c>
      <c r="C597" s="86" t="str">
        <f>$A$596</f>
        <v>Thailand</v>
      </c>
      <c r="D597" s="83" t="s">
        <v>465</v>
      </c>
      <c r="E597" s="64" t="str">
        <f>IFERROR(INDEX(Insights[],MATCH($A$596,Insights[Country],0),MATCH($E$9,Insights[#Headers],0)),"")</f>
        <v>APAC</v>
      </c>
      <c r="F597" s="381"/>
      <c r="G597" s="381"/>
      <c r="H597" s="381"/>
      <c r="I597" s="381"/>
      <c r="J597" s="381"/>
      <c r="K597" s="381"/>
      <c r="L597" s="381"/>
      <c r="M597" s="381"/>
      <c r="N597" s="381"/>
      <c r="O597" s="381"/>
      <c r="P597" s="381"/>
      <c r="Q597" s="381"/>
      <c r="R597" s="381"/>
      <c r="S597" s="381"/>
      <c r="T597" s="381"/>
      <c r="U597" s="381"/>
      <c r="V597" s="381"/>
      <c r="W597" s="381"/>
      <c r="X597" s="381"/>
      <c r="Y597" s="381"/>
      <c r="Z597" s="381"/>
      <c r="AA597" s="381"/>
      <c r="AB597" s="381"/>
      <c r="AC597" s="381"/>
      <c r="AD597" s="381"/>
      <c r="AE597" s="381"/>
      <c r="AF597" s="381"/>
      <c r="AG597" s="381"/>
      <c r="AH597" s="381"/>
      <c r="AI597" s="381"/>
      <c r="AJ597" s="382" cm="1">
        <f t="array" ref="AJ597">IFERROR(_xlfn.XLOOKUP($A596,LangRef[[Country]:[Country]],LangRef[[Sites]:[Sites]])*$D$7,"")</f>
        <v>0</v>
      </c>
      <c r="AK597" s="382" cm="1">
        <f t="array" ref="AK597">IFERROR(_xlfn.XLOOKUP($A596,LangRef[[Country]:[Country]],LangRef[[Sites]:[Sites]])*$D$7,"")</f>
        <v>0</v>
      </c>
      <c r="AL597" s="382" cm="1">
        <f t="array" ref="AL597">IFERROR(_xlfn.XLOOKUP($A596,LangRef[[Country]:[Country]],LangRef[[Sites]:[Sites]])*$D$7,"")</f>
        <v>0</v>
      </c>
      <c r="AM597" s="382" cm="1">
        <f t="array" ref="AM597">IFERROR(_xlfn.XLOOKUP($A596,LangRef[[Country]:[Country]],LangRef[[Sites]:[Sites]])*$D$7,"")</f>
        <v>0</v>
      </c>
      <c r="AN597" s="382" cm="1">
        <f t="array" ref="AN597">IFERROR(_xlfn.XLOOKUP($A596,LangRef[[Country]:[Country]],LangRef[[Sites]:[Sites]])*$D$7,"")</f>
        <v>0</v>
      </c>
      <c r="AO597" s="382" cm="1">
        <f t="array" ref="AO597">IFERROR(_xlfn.XLOOKUP($A596,LangRef[[Country]:[Country]],LangRef[[Sites]:[Sites]])*$D$7,"")</f>
        <v>0</v>
      </c>
      <c r="AP597" s="382" cm="1">
        <f t="array" ref="AP597">IFERROR(_xlfn.XLOOKUP($A596,LangRef[[Country]:[Country]],LangRef[[Sites]:[Sites]])*$D$7,"")</f>
        <v>0</v>
      </c>
      <c r="AQ597" s="382" cm="1">
        <f t="array" ref="AQ597">IFERROR(_xlfn.XLOOKUP($A596,LangRef[[Country]:[Country]],LangRef[[Sites]:[Sites]])*$D$7,"")</f>
        <v>0</v>
      </c>
      <c r="AR597" s="382" cm="1">
        <f t="array" ref="AR597">IFERROR(_xlfn.XLOOKUP($A596,LangRef[[Country]:[Country]],LangRef[[Sites]:[Sites]])*$D$7,"")</f>
        <v>0</v>
      </c>
      <c r="AS597" s="382" cm="1">
        <f t="array" ref="AS597">IFERROR(_xlfn.XLOOKUP($A596,LangRef[[Country]:[Country]],LangRef[[Sites]:[Sites]])*$D$7,"")</f>
        <v>0</v>
      </c>
      <c r="AT597" s="382" cm="1">
        <f t="array" ref="AT597">IFERROR(_xlfn.XLOOKUP($A596,LangRef[[Country]:[Country]],LangRef[[Sites]:[Sites]])*$D$7,"")</f>
        <v>0</v>
      </c>
      <c r="AU597" s="382" cm="1">
        <f t="array" ref="AU597">IFERROR(_xlfn.XLOOKUP($A596,LangRef[[Country]:[Country]],LangRef[[Sites]:[Sites]])*$D$7,"")</f>
        <v>0</v>
      </c>
      <c r="AV597" s="382" cm="1">
        <f t="array" ref="AV597">IFERROR(_xlfn.XLOOKUP($A596,LangRef[[Country]:[Country]],LangRef[[Sites]:[Sites]])*$D$7,"")</f>
        <v>0</v>
      </c>
      <c r="AW597" s="382" cm="1">
        <f t="array" ref="AW597">IFERROR(_xlfn.XLOOKUP($A596,LangRef[[Country]:[Country]],LangRef[[Sites]:[Sites]])*$D$7,"")</f>
        <v>0</v>
      </c>
      <c r="AX597" s="382" cm="1">
        <f t="array" ref="AX597">IFERROR(_xlfn.XLOOKUP($A596,LangRef[[Country]:[Country]],LangRef[[Sites]:[Sites]])*$D$7,"")</f>
        <v>0</v>
      </c>
      <c r="AY597" s="28"/>
      <c r="BE597" s="24" t="str">
        <f>C597</f>
        <v>Thailand</v>
      </c>
      <c r="BF597" s="24"/>
    </row>
    <row r="598" spans="1:60" outlineLevel="1">
      <c r="A598" s="70"/>
      <c r="B598" s="27" t="s">
        <v>464</v>
      </c>
      <c r="C598" s="86" t="str">
        <f t="shared" ref="C598:C608" si="90">$A$596</f>
        <v>Thailand</v>
      </c>
      <c r="D598" s="83" t="str" cm="1">
        <f t="array" ref="D598">_xlfn._xlws.FILTER(References!$H$237:$H$310,References!$G$237:$G$310='Printing Tracker'!A596)</f>
        <v>Thai</v>
      </c>
      <c r="E598" s="64" t="str">
        <f>IFERROR(INDEX(Insights[],MATCH($A$596,Insights[Country],0),MATCH($E$9,Insights[#Headers],0)),"")</f>
        <v>APAC</v>
      </c>
      <c r="F598" s="382" cm="1">
        <f t="array" ref="F598">IFERROR(_xlfn.CEILING.MATH(IF($D$8="",_xlfn.XLOOKUP($A596,LangRef[[Country]:[Country]],LangRef[[Screened Patients]:[Screened Patients]])*$D$5,_xlfn.XLOOKUP($A596,LangRef[[Country]:[Country]],LangRef[[Screened Patients]:[Screened Patients]])*$D$5*$D$8),10),"")</f>
        <v>0</v>
      </c>
      <c r="G598" s="382" cm="1">
        <f t="array" ref="G598">IFERROR(_xlfn.CEILING.MATH(IF($D$8="",_xlfn.XLOOKUP($A596,LangRef[[Country]:[Country]],LangRef[[Screened Patients]:[Screened Patients]])*$G$1,_xlfn.XLOOKUP($A596,LangRef[[Country]:[Country]],LangRef[[Sites]:[Sites]])*$G$1*$D$8),5),"")</f>
        <v>0</v>
      </c>
      <c r="H598" s="382" cm="1">
        <f t="array" ref="H598">IFERROR(_xlfn.CEILING.MATH(IF($D$8="",_xlfn.XLOOKUP($A596,LangRef[[Country]:[Country]],LangRef[[Screened Patients]:[Screened Patients]])*$D$5,_xlfn.XLOOKUP($A596,LangRef[[Country]:[Country]],LangRef[[Screened Patients]:[Screened Patients]])*$D$5*$D$8),10),"")</f>
        <v>0</v>
      </c>
      <c r="I598" s="382" cm="1">
        <f t="array" ref="I598">IFERROR(_xlfn.CEILING.MATH(IF($D$8="",_xlfn.XLOOKUP($A596,LangRef[[Country]:[Country]],LangRef[[Screened Patients]:[Screened Patients]])*$D$5,_xlfn.XLOOKUP($A596,LangRef[[Country]:[Country]],LangRef[[Screened Patients]:[Screened Patients]])*$D$5*$D$8),10),"")</f>
        <v>0</v>
      </c>
      <c r="J598" s="382" cm="1">
        <f t="array" ref="J598">IFERROR(_xlfn.CEILING.MATH(IF($D$8="",_xlfn.XLOOKUP($A596,LangRef[[Country]:[Country]],LangRef[[Screened Patients]:[Screened Patients]])*$D$5,_xlfn.XLOOKUP($A596,LangRef[[Country]:[Country]],LangRef[[Screened Patients]:[Screened Patients]])*$D$5*$D$8),10),"")</f>
        <v>0</v>
      </c>
      <c r="K598" s="382" cm="1">
        <f t="array" ref="K598">IFERROR(_xlfn.CEILING.MATH(IF($D$8="",_xlfn.XLOOKUP($A596,LangRef[[Country]:[Country]],LangRef[[Screened Patients]:[Screened Patients]])*$D$5,_xlfn.XLOOKUP($A596,LangRef[[Country]:[Country]],LangRef[[Screened Patients]:[Screened Patients]])*$D$5*$D$8),10),"")</f>
        <v>0</v>
      </c>
      <c r="L598" s="382" cm="1">
        <f t="array" ref="L598">IFERROR(_xlfn.CEILING.MATH(IF($D$8="",_xlfn.XLOOKUP($A596,LangRef[[Country]:[Country]],LangRef[[Screened Patients]:[Screened Patients]])*$D$5,_xlfn.XLOOKUP($A596,LangRef[[Country]:[Country]],LangRef[[Screened Patients]:[Screened Patients]])*$D$5*$D$8),10),"")</f>
        <v>0</v>
      </c>
      <c r="M598" s="382" cm="1">
        <f t="array" ref="M598">IFERROR(_xlfn.CEILING.MATH(IF($D$8="",_xlfn.XLOOKUP($A596,LangRef[[Country]:[Country]],LangRef[[Screened Patients]:[Screened Patients]])*$D$5,_xlfn.XLOOKUP($A596,LangRef[[Country]:[Country]],LangRef[[Screened Patients]:[Screened Patients]])*$D$5*$D$8),10),"")</f>
        <v>0</v>
      </c>
      <c r="N598" s="382" cm="1">
        <f t="array" ref="N598">IFERROR(_xlfn.CEILING.MATH(IF($D$8="",_xlfn.XLOOKUP($A596,LangRef[[Country]:[Country]],LangRef[[Screened Patients]:[Screened Patients]])*$D$5,_xlfn.XLOOKUP($A596,LangRef[[Country]:[Country]],LangRef[[Screened Patients]:[Screened Patients]])*$D$5*$D$8),10),"")</f>
        <v>0</v>
      </c>
      <c r="O598" s="382" cm="1">
        <f t="array" ref="O598">IFERROR(_xlfn.CEILING.MATH(IF($D$8="",_xlfn.XLOOKUP($A596,LangRef[[Country]:[Country]],LangRef[[Screened Patients]:[Screened Patients]])*$D$5,_xlfn.XLOOKUP($A596,LangRef[[Country]:[Country]],LangRef[[Screened Patients]:[Screened Patients]])*$D$5*$D$8),10),"")</f>
        <v>0</v>
      </c>
      <c r="P598" s="382" cm="1">
        <f t="array" ref="P598">IFERROR(_xlfn.CEILING.MATH(IF($D$8="",_xlfn.XLOOKUP($A596,LangRef[[Country]:[Country]],LangRef[[Screened Patients]:[Screened Patients]])*$D$5,_xlfn.XLOOKUP($A596,LangRef[[Country]:[Country]],LangRef[[Screened Patients]:[Screened Patients]])*$D$5*$D$8),10),"")</f>
        <v>0</v>
      </c>
      <c r="Q598" s="382" cm="1">
        <f t="array" ref="Q598">IFERROR(_xlfn.CEILING.MATH(IF($D$8="",_xlfn.XLOOKUP($A596,LangRef[[Country]:[Country]],LangRef[[Screened Patients]:[Screened Patients]])*$D$5,_xlfn.XLOOKUP($A596,LangRef[[Country]:[Country]],LangRef[[Screened Patients]:[Screened Patients]])*$D$5*$D$8),10),"")</f>
        <v>0</v>
      </c>
      <c r="R598" s="382" cm="1">
        <f t="array" ref="R598">IFERROR(_xlfn.CEILING.MATH(IF($D$8="",_xlfn.XLOOKUP($A596,LangRef[[Country]:[Country]],LangRef[[Screened Patients]:[Screened Patients]])*$D$5,_xlfn.XLOOKUP($A596,LangRef[[Country]:[Country]],LangRef[[Screened Patients]:[Screened Patients]])*$D$5*$D$8),10),"")</f>
        <v>0</v>
      </c>
      <c r="S598" s="382" cm="1">
        <f t="array" ref="S598">IFERROR(_xlfn.CEILING.MATH(IF($D$8="",_xlfn.XLOOKUP($A596,LangRef[[Country]:[Country]],LangRef[[Screened Patients]:[Screened Patients]])*$D$5,_xlfn.XLOOKUP($A596,LangRef[[Country]:[Country]],LangRef[[Screened Patients]:[Screened Patients]])*$D$5*$D$8),10),"")</f>
        <v>0</v>
      </c>
      <c r="T598" s="382" cm="1">
        <f t="array" ref="T598">IFERROR(_xlfn.CEILING.MATH(IF($D$8="",_xlfn.XLOOKUP($A596,LangRef[[Country]:[Country]],LangRef[[Screened Patients]:[Screened Patients]])*$D$5,_xlfn.XLOOKUP($A596,LangRef[[Country]:[Country]],LangRef[[Screened Patients]:[Screened Patients]])*$D$5*$D$8),10),"")</f>
        <v>0</v>
      </c>
      <c r="U598" s="382" cm="1">
        <f t="array" ref="U598">IFERROR(_xlfn.CEILING.MATH(IF($D$8="",_xlfn.XLOOKUP($A596,LangRef[[Country]:[Country]],LangRef[[Screened Patients]:[Screened Patients]])*$D$5,_xlfn.XLOOKUP($A596,LangRef[[Country]:[Country]],LangRef[[Screened Patients]:[Screened Patients]])*$D$6*$D$8),10),"")</f>
        <v>0</v>
      </c>
      <c r="V598" s="382" cm="1">
        <f t="array" ref="V598">IFERROR(_xlfn.CEILING.MATH(IF($D$8="",_xlfn.XLOOKUP($A596,LangRef[[Country]:[Country]],LangRef[[Screened Patients]:[Screened Patients]])*$D$5,_xlfn.XLOOKUP($A596,LangRef[[Country]:[Country]],LangRef[[Screened Patients]:[Screened Patients]])*$D$6*$D$8),10),"")</f>
        <v>0</v>
      </c>
      <c r="W598" s="382" cm="1">
        <f t="array" ref="W598">IFERROR(_xlfn.CEILING.MATH(IF($D$8="",_xlfn.XLOOKUP($A596,LangRef[[Country]:[Country]],LangRef[[Screened Patients]:[Screened Patients]])*$D$5,_xlfn.XLOOKUP($A596,LangRef[[Country]:[Country]],LangRef[[Screened Patients]:[Screened Patients]])*$D$6*$D$8),10),"")</f>
        <v>0</v>
      </c>
      <c r="X598" s="382" cm="1">
        <f t="array" ref="X598">IFERROR(_xlfn.CEILING.MATH(IF($D$8="",_xlfn.XLOOKUP($A596,LangRef[[Country]:[Country]],LangRef[[Screened Patients]:[Screened Patients]])*$D$5,_xlfn.XLOOKUP($A596,LangRef[[Country]:[Country]],LangRef[[Screened Patients]:[Screened Patients]])*$D$6*$D$8),10),"")</f>
        <v>0</v>
      </c>
      <c r="Y598" s="382" cm="1">
        <f t="array" ref="Y598">IFERROR(_xlfn.CEILING.MATH(IF($D$8="",_xlfn.XLOOKUP($A596,LangRef[[Country]:[Country]],LangRef[[Screened Patients]:[Screened Patients]])*$D$5,_xlfn.XLOOKUP($A596,LangRef[[Country]:[Country]],LangRef[[Screened Patients]:[Screened Patients]])*$D$6*$D$8),10),"")</f>
        <v>0</v>
      </c>
      <c r="Z598" s="382" cm="1">
        <f t="array" ref="Z598">IFERROR(_xlfn.CEILING.MATH(IF($D$8="",_xlfn.XLOOKUP($A596,LangRef[[Country]:[Country]],LangRef[[Screened Patients]:[Screened Patients]])*$D$5,_xlfn.XLOOKUP($A596,LangRef[[Country]:[Country]],LangRef[[Screened Patients]:[Screened Patients]])*$D$6*$D$8),10),"")</f>
        <v>0</v>
      </c>
      <c r="AA598" s="382" cm="1">
        <f t="array" ref="AA598">IFERROR(_xlfn.CEILING.MATH(IF($D$8="",_xlfn.XLOOKUP($A596,LangRef[[Country]:[Country]],LangRef[[Screened Patients]:[Screened Patients]])*$D$5,_xlfn.XLOOKUP($A596,LangRef[[Country]:[Country]],LangRef[[Screened Patients]:[Screened Patients]])*$D$6*$D$8),10),"")</f>
        <v>0</v>
      </c>
      <c r="AB598" s="382" cm="1">
        <f t="array" ref="AB598">IFERROR(_xlfn.CEILING.MATH(IF($D$8="",_xlfn.XLOOKUP($A596,LangRef[[Country]:[Country]],LangRef[[Screened Patients]:[Screened Patients]])*$D$5,_xlfn.XLOOKUP($A596,LangRef[[Country]:[Country]],LangRef[[Screened Patients]:[Screened Patients]])*$D$6*$D$8),10),"")</f>
        <v>0</v>
      </c>
      <c r="AC598" s="382" cm="1">
        <f t="array" ref="AC598">IFERROR(_xlfn.CEILING.MATH(IF($D$8="",_xlfn.XLOOKUP($A596,LangRef[[Country]:[Country]],LangRef[[Screened Patients]:[Screened Patients]])*$D$5,_xlfn.XLOOKUP($A596,LangRef[[Country]:[Country]],LangRef[[Screened Patients]:[Screened Patients]])*$D$6*$D$8),10),"")</f>
        <v>0</v>
      </c>
      <c r="AD598" s="382" cm="1">
        <f t="array" ref="AD598">IFERROR(_xlfn.CEILING.MATH(IF($D$8="",_xlfn.XLOOKUP($A596,LangRef[[Country]:[Country]],LangRef[[Screened Patients]:[Screened Patients]])*$D$5,_xlfn.XLOOKUP($A596,LangRef[[Country]:[Country]],LangRef[[Screened Patients]:[Screened Patients]])*$D$6*$D$8),10),"")</f>
        <v>0</v>
      </c>
      <c r="AE598" s="382" cm="1">
        <f t="array" ref="AE598">IFERROR(_xlfn.CEILING.MATH(IF($D$8="",_xlfn.XLOOKUP($A596,LangRef[[Country]:[Country]],LangRef[[Screened Patients]:[Screened Patients]])*$D$5,_xlfn.XLOOKUP($A596,LangRef[[Country]:[Country]],LangRef[[Screened Patients]:[Screened Patients]])*$D$6*$D$8),10),"")</f>
        <v>0</v>
      </c>
      <c r="AF598" s="382" cm="1">
        <f t="array" ref="AF598">IFERROR(_xlfn.CEILING.MATH(IF($D$8="",_xlfn.XLOOKUP($A596,LangRef[[Country]:[Country]],LangRef[[Screened Patients]:[Screened Patients]])*$D$5,_xlfn.XLOOKUP($A596,LangRef[[Country]:[Country]],LangRef[[Screened Patients]:[Screened Patients]])*$D$6*$D$8),10),"")</f>
        <v>0</v>
      </c>
      <c r="AG598" s="382" cm="1">
        <f t="array" ref="AG598">IFERROR(_xlfn.CEILING.MATH(IF($D$8="",_xlfn.XLOOKUP($A596,LangRef[[Country]:[Country]],LangRef[[Screened Patients]:[Screened Patients]])*$D$5,_xlfn.XLOOKUP($A596,LangRef[[Country]:[Country]],LangRef[[Screened Patients]:[Screened Patients]])*$D$6*$D$8),10),"")</f>
        <v>0</v>
      </c>
      <c r="AH598" s="382" cm="1">
        <f t="array" ref="AH598">IFERROR(_xlfn.CEILING.MATH(IF($D$8="",_xlfn.XLOOKUP($A596,LangRef[[Country]:[Country]],LangRef[[Screened Patients]:[Screened Patients]])*$D$5,_xlfn.XLOOKUP($A596,LangRef[[Country]:[Country]],LangRef[[Screened Patients]:[Screened Patients]])*$D$6*$D$8),10),"")</f>
        <v>0</v>
      </c>
      <c r="AI598" s="382" cm="1">
        <f t="array" ref="AI598">IFERROR(_xlfn.CEILING.MATH(IF($D$8="",_xlfn.XLOOKUP($A596,LangRef[[Country]:[Country]],LangRef[[Screened Patients]:[Screened Patients]])*$D$5,_xlfn.XLOOKUP($A596,LangRef[[Country]:[Country]],LangRef[[Screened Patients]:[Screened Patients]])*$D$6*$D$8),10),"")</f>
        <v>0</v>
      </c>
      <c r="AJ598" s="27"/>
      <c r="AK598" s="27"/>
      <c r="AL598" s="27"/>
      <c r="AM598" s="27"/>
      <c r="AN598" s="27"/>
      <c r="AO598" s="27"/>
      <c r="AP598" s="27"/>
      <c r="AQ598" s="27"/>
      <c r="AR598" s="27"/>
      <c r="AS598" s="27"/>
      <c r="AT598" s="27"/>
      <c r="AU598" s="27"/>
      <c r="AV598" s="27"/>
      <c r="AW598" s="27"/>
      <c r="AX598" s="27"/>
      <c r="AY598" s="28"/>
      <c r="BE598" s="24" t="str">
        <f t="shared" ref="BE598:BE608" si="91">C598</f>
        <v>Thailand</v>
      </c>
      <c r="BF598" s="24"/>
    </row>
    <row r="599" spans="1:60" outlineLevel="1">
      <c r="A599" s="70"/>
      <c r="B599" s="27" t="s">
        <v>464</v>
      </c>
      <c r="C599" s="86" t="str">
        <f t="shared" si="90"/>
        <v>Thailand</v>
      </c>
      <c r="E599" s="64" t="str">
        <f>IFERROR(INDEX(Insights[],MATCH($A$596,Insights[Country],0),MATCH($E$9,Insights[#Headers],0)),"")</f>
        <v>APAC</v>
      </c>
      <c r="F599" s="382"/>
      <c r="G599" s="382"/>
      <c r="H599" s="382"/>
      <c r="I599" s="382"/>
      <c r="J599" s="382"/>
      <c r="K599" s="382"/>
      <c r="L599" s="382"/>
      <c r="M599" s="382"/>
      <c r="N599" s="382"/>
      <c r="O599" s="382"/>
      <c r="P599" s="382"/>
      <c r="Q599" s="382"/>
      <c r="R599" s="382"/>
      <c r="S599" s="382"/>
      <c r="T599" s="382"/>
      <c r="U599" s="382"/>
      <c r="V599" s="382"/>
      <c r="W599" s="382"/>
      <c r="X599" s="382"/>
      <c r="Y599" s="382"/>
      <c r="Z599" s="382"/>
      <c r="AA599" s="382"/>
      <c r="AB599" s="382"/>
      <c r="AC599" s="382"/>
      <c r="AD599" s="382"/>
      <c r="AE599" s="382"/>
      <c r="AF599" s="382"/>
      <c r="AG599" s="382"/>
      <c r="AH599" s="382"/>
      <c r="AI599" s="382"/>
      <c r="AJ599" s="383"/>
      <c r="AK599" s="383"/>
      <c r="AL599" s="383"/>
      <c r="AM599" s="383"/>
      <c r="AN599" s="383"/>
      <c r="AO599" s="383"/>
      <c r="AP599" s="383"/>
      <c r="AQ599" s="383"/>
      <c r="AR599" s="383"/>
      <c r="AS599" s="383"/>
      <c r="AT599" s="383"/>
      <c r="AU599" s="383"/>
      <c r="AV599" s="383"/>
      <c r="AW599" s="383"/>
      <c r="AX599" s="383"/>
      <c r="AY599" s="133"/>
      <c r="BE599" s="24" t="str">
        <f t="shared" si="91"/>
        <v>Thailand</v>
      </c>
      <c r="BF599" s="24"/>
    </row>
    <row r="600" spans="1:60" outlineLevel="1">
      <c r="A600" s="70"/>
      <c r="B600" s="27" t="s">
        <v>464</v>
      </c>
      <c r="C600" s="86" t="str">
        <f t="shared" si="90"/>
        <v>Thailand</v>
      </c>
      <c r="E600" s="64" t="str">
        <f>IFERROR(INDEX(Insights[],MATCH($A$596,Insights[Country],0),MATCH($E$9,Insights[#Headers],0)),"")</f>
        <v>APAC</v>
      </c>
      <c r="F600" s="382"/>
      <c r="G600" s="382"/>
      <c r="H600" s="382"/>
      <c r="I600" s="382"/>
      <c r="J600" s="382"/>
      <c r="K600" s="382"/>
      <c r="L600" s="382"/>
      <c r="M600" s="382"/>
      <c r="N600" s="382"/>
      <c r="O600" s="382"/>
      <c r="P600" s="382"/>
      <c r="Q600" s="382"/>
      <c r="R600" s="382"/>
      <c r="S600" s="382"/>
      <c r="T600" s="382"/>
      <c r="U600" s="382"/>
      <c r="V600" s="382"/>
      <c r="W600" s="382"/>
      <c r="X600" s="382"/>
      <c r="Y600" s="382"/>
      <c r="Z600" s="382"/>
      <c r="AA600" s="382"/>
      <c r="AB600" s="382"/>
      <c r="AC600" s="382"/>
      <c r="AD600" s="382"/>
      <c r="AE600" s="382"/>
      <c r="AF600" s="382"/>
      <c r="AG600" s="382"/>
      <c r="AH600" s="382"/>
      <c r="AI600" s="382"/>
      <c r="AJ600" s="383"/>
      <c r="AK600" s="383"/>
      <c r="AL600" s="383"/>
      <c r="AM600" s="383"/>
      <c r="AN600" s="383"/>
      <c r="AO600" s="383"/>
      <c r="AP600" s="383"/>
      <c r="AQ600" s="383"/>
      <c r="AR600" s="383"/>
      <c r="AS600" s="383"/>
      <c r="AT600" s="383"/>
      <c r="AU600" s="383"/>
      <c r="AV600" s="383"/>
      <c r="AW600" s="383"/>
      <c r="AX600" s="383"/>
      <c r="AY600" s="133"/>
      <c r="BE600" s="24" t="str">
        <f t="shared" si="91"/>
        <v>Thailand</v>
      </c>
      <c r="BF600" s="24"/>
    </row>
    <row r="601" spans="1:60" outlineLevel="1">
      <c r="A601" s="70"/>
      <c r="B601" s="27">
        <v>1</v>
      </c>
      <c r="C601" s="86" t="str">
        <f t="shared" si="90"/>
        <v>Thailand</v>
      </c>
      <c r="E601" s="64" t="str">
        <f>IFERROR(INDEX(Insights[],MATCH($A$596,Insights[Country],0),MATCH($E$9,Insights[#Headers],0)),"")</f>
        <v>APAC</v>
      </c>
      <c r="F601" s="382"/>
      <c r="G601" s="382"/>
      <c r="H601" s="382"/>
      <c r="I601" s="382"/>
      <c r="J601" s="382"/>
      <c r="K601" s="382"/>
      <c r="L601" s="382"/>
      <c r="M601" s="382"/>
      <c r="N601" s="382"/>
      <c r="O601" s="382"/>
      <c r="P601" s="382"/>
      <c r="Q601" s="382"/>
      <c r="R601" s="382"/>
      <c r="S601" s="382"/>
      <c r="T601" s="382"/>
      <c r="U601" s="382"/>
      <c r="V601" s="382"/>
      <c r="W601" s="382"/>
      <c r="X601" s="382"/>
      <c r="Y601" s="382"/>
      <c r="Z601" s="382"/>
      <c r="AA601" s="382"/>
      <c r="AB601" s="382"/>
      <c r="AC601" s="382"/>
      <c r="AD601" s="382"/>
      <c r="AE601" s="382"/>
      <c r="AF601" s="382"/>
      <c r="AG601" s="382"/>
      <c r="AH601" s="382"/>
      <c r="AI601" s="382"/>
      <c r="AJ601" s="383"/>
      <c r="AK601" s="383"/>
      <c r="AL601" s="383"/>
      <c r="AM601" s="383"/>
      <c r="AN601" s="383"/>
      <c r="AO601" s="383"/>
      <c r="AP601" s="383"/>
      <c r="AQ601" s="383"/>
      <c r="AR601" s="383"/>
      <c r="AS601" s="383"/>
      <c r="AT601" s="383"/>
      <c r="AU601" s="383"/>
      <c r="AV601" s="383"/>
      <c r="AW601" s="383"/>
      <c r="AX601" s="383"/>
      <c r="AY601" s="133"/>
      <c r="BE601" s="24" t="str">
        <f t="shared" si="91"/>
        <v>Thailand</v>
      </c>
      <c r="BF601" s="24"/>
    </row>
    <row r="602" spans="1:60" outlineLevel="1">
      <c r="A602" s="70"/>
      <c r="B602" s="27">
        <v>1</v>
      </c>
      <c r="C602" s="86" t="str">
        <f t="shared" si="90"/>
        <v>Thailand</v>
      </c>
      <c r="E602" s="64" t="str">
        <f>IFERROR(INDEX(Insights[],MATCH($A$596,Insights[Country],0),MATCH($E$9,Insights[#Headers],0)),"")</f>
        <v>APAC</v>
      </c>
      <c r="F602" s="382"/>
      <c r="G602" s="382"/>
      <c r="H602" s="382"/>
      <c r="I602" s="382"/>
      <c r="J602" s="382"/>
      <c r="K602" s="382"/>
      <c r="L602" s="382"/>
      <c r="M602" s="382"/>
      <c r="N602" s="382"/>
      <c r="O602" s="382"/>
      <c r="P602" s="382"/>
      <c r="Q602" s="382"/>
      <c r="R602" s="382"/>
      <c r="S602" s="382"/>
      <c r="T602" s="382"/>
      <c r="U602" s="382"/>
      <c r="V602" s="382"/>
      <c r="W602" s="382"/>
      <c r="X602" s="382"/>
      <c r="Y602" s="382"/>
      <c r="Z602" s="382"/>
      <c r="AA602" s="382"/>
      <c r="AB602" s="382"/>
      <c r="AC602" s="382"/>
      <c r="AD602" s="382"/>
      <c r="AE602" s="382"/>
      <c r="AF602" s="382"/>
      <c r="AG602" s="382"/>
      <c r="AH602" s="382"/>
      <c r="AI602" s="382"/>
      <c r="AJ602" s="383"/>
      <c r="AK602" s="383"/>
      <c r="AL602" s="383"/>
      <c r="AM602" s="383"/>
      <c r="AN602" s="383"/>
      <c r="AO602" s="383"/>
      <c r="AP602" s="383"/>
      <c r="AQ602" s="383"/>
      <c r="AR602" s="383"/>
      <c r="AS602" s="383"/>
      <c r="AT602" s="383"/>
      <c r="AU602" s="383"/>
      <c r="AV602" s="383"/>
      <c r="AW602" s="383"/>
      <c r="AX602" s="383"/>
      <c r="AY602" s="133"/>
      <c r="BE602" s="24" t="str">
        <f t="shared" si="91"/>
        <v>Thailand</v>
      </c>
      <c r="BF602" s="24"/>
    </row>
    <row r="603" spans="1:60" hidden="1" outlineLevel="2">
      <c r="A603" s="70"/>
      <c r="B603" s="27">
        <v>1</v>
      </c>
      <c r="C603" s="86" t="str">
        <f t="shared" si="90"/>
        <v>Thailand</v>
      </c>
      <c r="E603" s="64" t="str">
        <f>IFERROR(INDEX(Insights[],MATCH($A$596,Insights[Country],0),MATCH($E$9,Insights[#Headers],0)),"")</f>
        <v>APAC</v>
      </c>
      <c r="F603" s="382"/>
      <c r="G603" s="382"/>
      <c r="H603" s="382"/>
      <c r="I603" s="382"/>
      <c r="J603" s="382"/>
      <c r="K603" s="382"/>
      <c r="L603" s="382"/>
      <c r="M603" s="382"/>
      <c r="N603" s="382"/>
      <c r="O603" s="382"/>
      <c r="P603" s="382"/>
      <c r="Q603" s="382"/>
      <c r="R603" s="382"/>
      <c r="S603" s="382"/>
      <c r="T603" s="382"/>
      <c r="U603" s="382"/>
      <c r="V603" s="382"/>
      <c r="W603" s="382"/>
      <c r="X603" s="382"/>
      <c r="Y603" s="382"/>
      <c r="Z603" s="382"/>
      <c r="AA603" s="382"/>
      <c r="AB603" s="382"/>
      <c r="AC603" s="382"/>
      <c r="AD603" s="382"/>
      <c r="AE603" s="382"/>
      <c r="AF603" s="382"/>
      <c r="AG603" s="382"/>
      <c r="AH603" s="382"/>
      <c r="AI603" s="382"/>
      <c r="AJ603" s="383"/>
      <c r="AK603" s="383"/>
      <c r="AL603" s="383"/>
      <c r="AM603" s="383"/>
      <c r="AN603" s="383"/>
      <c r="AO603" s="383"/>
      <c r="AP603" s="383"/>
      <c r="AQ603" s="383"/>
      <c r="AR603" s="383"/>
      <c r="AS603" s="383"/>
      <c r="AT603" s="383"/>
      <c r="AU603" s="383"/>
      <c r="AV603" s="383"/>
      <c r="AW603" s="383"/>
      <c r="AX603" s="383"/>
      <c r="AY603" s="133"/>
      <c r="BE603" s="24" t="str">
        <f t="shared" si="91"/>
        <v>Thailand</v>
      </c>
      <c r="BF603" s="24"/>
    </row>
    <row r="604" spans="1:60" hidden="1" outlineLevel="2">
      <c r="A604" s="70"/>
      <c r="B604" s="27">
        <v>1</v>
      </c>
      <c r="C604" s="86" t="str">
        <f t="shared" si="90"/>
        <v>Thailand</v>
      </c>
      <c r="E604" s="64" t="str">
        <f>IFERROR(INDEX(Insights[],MATCH($A$596,Insights[Country],0),MATCH($E$9,Insights[#Headers],0)),"")</f>
        <v>APAC</v>
      </c>
      <c r="F604" s="382"/>
      <c r="G604" s="382"/>
      <c r="H604" s="382"/>
      <c r="I604" s="382"/>
      <c r="J604" s="382"/>
      <c r="K604" s="382"/>
      <c r="L604" s="382"/>
      <c r="M604" s="382"/>
      <c r="N604" s="382"/>
      <c r="O604" s="382"/>
      <c r="P604" s="382"/>
      <c r="Q604" s="382"/>
      <c r="R604" s="382"/>
      <c r="S604" s="382"/>
      <c r="T604" s="382"/>
      <c r="U604" s="382"/>
      <c r="V604" s="382"/>
      <c r="W604" s="382"/>
      <c r="X604" s="382"/>
      <c r="Y604" s="382"/>
      <c r="Z604" s="382"/>
      <c r="AA604" s="382"/>
      <c r="AB604" s="382"/>
      <c r="AC604" s="382"/>
      <c r="AD604" s="382"/>
      <c r="AE604" s="382"/>
      <c r="AF604" s="382"/>
      <c r="AG604" s="382"/>
      <c r="AH604" s="382"/>
      <c r="AI604" s="382"/>
      <c r="AJ604" s="383"/>
      <c r="AK604" s="383"/>
      <c r="AL604" s="383"/>
      <c r="AM604" s="383"/>
      <c r="AN604" s="383"/>
      <c r="AO604" s="383"/>
      <c r="AP604" s="383"/>
      <c r="AQ604" s="383"/>
      <c r="AR604" s="383"/>
      <c r="AS604" s="383"/>
      <c r="AT604" s="383"/>
      <c r="AU604" s="383"/>
      <c r="AV604" s="383"/>
      <c r="AW604" s="383"/>
      <c r="AX604" s="383"/>
      <c r="AY604" s="133"/>
      <c r="BE604" s="24" t="str">
        <f t="shared" si="91"/>
        <v>Thailand</v>
      </c>
      <c r="BF604" s="24"/>
    </row>
    <row r="605" spans="1:60" hidden="1" outlineLevel="2">
      <c r="A605" s="70"/>
      <c r="B605" s="27">
        <v>2</v>
      </c>
      <c r="C605" s="86" t="str">
        <f t="shared" si="90"/>
        <v>Thailand</v>
      </c>
      <c r="E605" s="64" t="str">
        <f>IFERROR(INDEX(Insights[],MATCH($A$596,Insights[Country],0),MATCH($E$9,Insights[#Headers],0)),"")</f>
        <v>APAC</v>
      </c>
      <c r="F605" s="382"/>
      <c r="G605" s="382"/>
      <c r="H605" s="382"/>
      <c r="I605" s="382"/>
      <c r="J605" s="382"/>
      <c r="K605" s="382"/>
      <c r="L605" s="382"/>
      <c r="M605" s="382"/>
      <c r="N605" s="382"/>
      <c r="O605" s="382"/>
      <c r="P605" s="382"/>
      <c r="Q605" s="382"/>
      <c r="R605" s="382"/>
      <c r="S605" s="382"/>
      <c r="T605" s="382"/>
      <c r="U605" s="382"/>
      <c r="V605" s="382"/>
      <c r="W605" s="382"/>
      <c r="X605" s="382"/>
      <c r="Y605" s="382"/>
      <c r="Z605" s="382"/>
      <c r="AA605" s="382"/>
      <c r="AB605" s="382"/>
      <c r="AC605" s="382"/>
      <c r="AD605" s="382"/>
      <c r="AE605" s="382"/>
      <c r="AF605" s="382"/>
      <c r="AG605" s="382"/>
      <c r="AH605" s="382"/>
      <c r="AI605" s="382"/>
      <c r="AJ605" s="383"/>
      <c r="AK605" s="383"/>
      <c r="AL605" s="383"/>
      <c r="AM605" s="383"/>
      <c r="AN605" s="383"/>
      <c r="AO605" s="383"/>
      <c r="AP605" s="383"/>
      <c r="AQ605" s="383"/>
      <c r="AR605" s="383"/>
      <c r="AS605" s="383"/>
      <c r="AT605" s="383"/>
      <c r="AU605" s="383"/>
      <c r="AV605" s="383"/>
      <c r="AW605" s="383"/>
      <c r="AX605" s="383"/>
      <c r="AY605" s="133"/>
      <c r="BE605" s="24" t="str">
        <f t="shared" si="91"/>
        <v>Thailand</v>
      </c>
      <c r="BF605" s="24"/>
    </row>
    <row r="606" spans="1:60" hidden="1" outlineLevel="2">
      <c r="A606" s="70"/>
      <c r="B606" s="27">
        <v>2</v>
      </c>
      <c r="C606" s="86" t="str">
        <f t="shared" si="90"/>
        <v>Thailand</v>
      </c>
      <c r="E606" s="64" t="str">
        <f>IFERROR(INDEX(Insights[],MATCH($A$596,Insights[Country],0),MATCH($E$9,Insights[#Headers],0)),"")</f>
        <v>APAC</v>
      </c>
      <c r="F606" s="382"/>
      <c r="G606" s="382"/>
      <c r="H606" s="382"/>
      <c r="I606" s="382"/>
      <c r="J606" s="382"/>
      <c r="K606" s="382"/>
      <c r="L606" s="382"/>
      <c r="M606" s="382"/>
      <c r="N606" s="382"/>
      <c r="O606" s="382"/>
      <c r="P606" s="382"/>
      <c r="Q606" s="382"/>
      <c r="R606" s="382"/>
      <c r="S606" s="382"/>
      <c r="T606" s="382"/>
      <c r="U606" s="382"/>
      <c r="V606" s="382"/>
      <c r="W606" s="382"/>
      <c r="X606" s="382"/>
      <c r="Y606" s="382"/>
      <c r="Z606" s="382"/>
      <c r="AA606" s="382"/>
      <c r="AB606" s="382"/>
      <c r="AC606" s="382"/>
      <c r="AD606" s="382"/>
      <c r="AE606" s="382"/>
      <c r="AF606" s="382"/>
      <c r="AG606" s="382"/>
      <c r="AH606" s="382"/>
      <c r="AI606" s="382"/>
      <c r="AJ606" s="383"/>
      <c r="AK606" s="383"/>
      <c r="AL606" s="383"/>
      <c r="AM606" s="383"/>
      <c r="AN606" s="383"/>
      <c r="AO606" s="383"/>
      <c r="AP606" s="383"/>
      <c r="AQ606" s="383"/>
      <c r="AR606" s="383"/>
      <c r="AS606" s="383"/>
      <c r="AT606" s="383"/>
      <c r="AU606" s="383"/>
      <c r="AV606" s="383"/>
      <c r="AW606" s="383"/>
      <c r="AX606" s="383"/>
      <c r="AY606" s="133"/>
      <c r="BE606" s="24" t="str">
        <f t="shared" si="91"/>
        <v>Thailand</v>
      </c>
      <c r="BF606" s="24"/>
    </row>
    <row r="607" spans="1:60" hidden="1" outlineLevel="2">
      <c r="A607" s="70"/>
      <c r="B607" s="27">
        <v>2</v>
      </c>
      <c r="C607" s="86" t="str">
        <f t="shared" si="90"/>
        <v>Thailand</v>
      </c>
      <c r="E607" s="64" t="str">
        <f>IFERROR(INDEX(Insights[],MATCH($A$596,Insights[Country],0),MATCH($E$9,Insights[#Headers],0)),"")</f>
        <v>APAC</v>
      </c>
      <c r="F607" s="382"/>
      <c r="G607" s="382"/>
      <c r="H607" s="382"/>
      <c r="I607" s="382"/>
      <c r="J607" s="382"/>
      <c r="K607" s="382"/>
      <c r="L607" s="382"/>
      <c r="M607" s="382"/>
      <c r="N607" s="382"/>
      <c r="O607" s="382"/>
      <c r="P607" s="382"/>
      <c r="Q607" s="382"/>
      <c r="R607" s="382"/>
      <c r="S607" s="382"/>
      <c r="T607" s="382"/>
      <c r="U607" s="382"/>
      <c r="V607" s="382"/>
      <c r="W607" s="382"/>
      <c r="X607" s="382"/>
      <c r="Y607" s="382"/>
      <c r="Z607" s="382"/>
      <c r="AA607" s="382"/>
      <c r="AB607" s="382"/>
      <c r="AC607" s="382"/>
      <c r="AD607" s="382"/>
      <c r="AE607" s="382"/>
      <c r="AF607" s="382"/>
      <c r="AG607" s="382"/>
      <c r="AH607" s="382"/>
      <c r="AI607" s="382"/>
      <c r="AJ607" s="383"/>
      <c r="AK607" s="383"/>
      <c r="AL607" s="383"/>
      <c r="AM607" s="383"/>
      <c r="AN607" s="383"/>
      <c r="AO607" s="383"/>
      <c r="AP607" s="383"/>
      <c r="AQ607" s="383"/>
      <c r="AR607" s="383"/>
      <c r="AS607" s="383"/>
      <c r="AT607" s="383"/>
      <c r="AU607" s="383"/>
      <c r="AV607" s="383"/>
      <c r="AW607" s="383"/>
      <c r="AX607" s="383"/>
      <c r="AY607" s="133"/>
      <c r="BE607" s="24" t="str">
        <f t="shared" si="91"/>
        <v>Thailand</v>
      </c>
      <c r="BF607" s="24"/>
    </row>
    <row r="608" spans="1:60" hidden="1" outlineLevel="2">
      <c r="A608" s="70"/>
      <c r="B608" s="27">
        <v>2</v>
      </c>
      <c r="C608" s="86" t="str">
        <f t="shared" si="90"/>
        <v>Thailand</v>
      </c>
      <c r="E608" s="64" t="str">
        <f>IFERROR(INDEX(Insights[],MATCH($A$596,Insights[Country],0),MATCH($E$9,Insights[#Headers],0)),"")</f>
        <v>APAC</v>
      </c>
      <c r="F608" s="382"/>
      <c r="G608" s="382"/>
      <c r="H608" s="382"/>
      <c r="I608" s="382"/>
      <c r="J608" s="382"/>
      <c r="K608" s="382"/>
      <c r="L608" s="382"/>
      <c r="M608" s="382"/>
      <c r="N608" s="382"/>
      <c r="O608" s="382"/>
      <c r="P608" s="382"/>
      <c r="Q608" s="382"/>
      <c r="R608" s="382"/>
      <c r="S608" s="382"/>
      <c r="T608" s="382"/>
      <c r="U608" s="382"/>
      <c r="V608" s="382"/>
      <c r="W608" s="382"/>
      <c r="X608" s="382"/>
      <c r="Y608" s="382"/>
      <c r="Z608" s="382"/>
      <c r="AA608" s="382"/>
      <c r="AB608" s="382"/>
      <c r="AC608" s="382"/>
      <c r="AD608" s="382"/>
      <c r="AE608" s="382"/>
      <c r="AF608" s="382"/>
      <c r="AG608" s="382"/>
      <c r="AH608" s="382"/>
      <c r="AI608" s="382"/>
      <c r="AJ608" s="383"/>
      <c r="AK608" s="383"/>
      <c r="AL608" s="383"/>
      <c r="AM608" s="383"/>
      <c r="AN608" s="383"/>
      <c r="AO608" s="383"/>
      <c r="AP608" s="383"/>
      <c r="AQ608" s="383"/>
      <c r="AR608" s="383"/>
      <c r="AS608" s="383"/>
      <c r="AT608" s="383"/>
      <c r="AU608" s="383"/>
      <c r="AV608" s="383"/>
      <c r="AW608" s="383"/>
      <c r="AX608" s="383"/>
      <c r="AY608" s="133"/>
      <c r="BE608" s="24" t="str">
        <f t="shared" si="91"/>
        <v>Thailand</v>
      </c>
      <c r="BF608" s="24"/>
    </row>
    <row r="609" spans="1:60" s="68" customFormat="1" ht="30">
      <c r="A609" s="69" t="str">
        <f>References!A282</f>
        <v>Turkey</v>
      </c>
      <c r="B609" s="61"/>
      <c r="C609" s="88"/>
      <c r="D609" s="90"/>
      <c r="E609" s="63" t="str">
        <f>IFERROR(INDEX(Insights[],MATCH($A$609,Insights[Country],0),MATCH($E$9,Insights[#Headers],0)),"")</f>
        <v>EU</v>
      </c>
      <c r="F609" s="384"/>
      <c r="G609" s="384"/>
      <c r="H609" s="384"/>
      <c r="I609" s="384"/>
      <c r="J609" s="384"/>
      <c r="K609" s="384"/>
      <c r="L609" s="384"/>
      <c r="M609" s="384"/>
      <c r="N609" s="384"/>
      <c r="O609" s="384"/>
      <c r="P609" s="384"/>
      <c r="Q609" s="384"/>
      <c r="R609" s="384"/>
      <c r="S609" s="384"/>
      <c r="T609" s="384"/>
      <c r="U609" s="384"/>
      <c r="V609" s="384"/>
      <c r="W609" s="384"/>
      <c r="X609" s="384"/>
      <c r="Y609" s="384"/>
      <c r="Z609" s="384"/>
      <c r="AA609" s="384"/>
      <c r="AB609" s="384"/>
      <c r="AC609" s="384"/>
      <c r="AD609" s="384"/>
      <c r="AE609" s="384"/>
      <c r="AF609" s="384"/>
      <c r="AG609" s="384"/>
      <c r="AH609" s="384"/>
      <c r="AI609" s="384"/>
      <c r="AJ609" s="385"/>
      <c r="AK609" s="385"/>
      <c r="AL609" s="385"/>
      <c r="AM609" s="385"/>
      <c r="AN609" s="385"/>
      <c r="AO609" s="385"/>
      <c r="AP609" s="385"/>
      <c r="AQ609" s="385"/>
      <c r="AR609" s="385"/>
      <c r="AS609" s="385"/>
      <c r="AT609" s="385"/>
      <c r="AU609" s="385"/>
      <c r="AV609" s="385"/>
      <c r="AW609" s="385"/>
      <c r="AX609" s="385"/>
      <c r="AY609" s="87" t="str">
        <f>_xlfn.XLOOKUP(A609,CountrySelect[Country],CountrySelect[Location Name])</f>
        <v>Bayer Türk Kimya Sanayii Limited Şirketi</v>
      </c>
      <c r="AZ609" s="87">
        <f>_xlfn.XLOOKUP(A609,CountrySelect[Country],CountrySelect[Recipient Name])</f>
        <v>0</v>
      </c>
      <c r="BA609" s="87" t="str">
        <f>_xlfn.XLOOKUP(A609,CountrySelect[Country],CountrySelect[Address Line 1])</f>
        <v xml:space="preserve">Fatih Sultan Mehmet Mah. </v>
      </c>
      <c r="BB609" s="87" t="str">
        <f>_xlfn.XLOOKUP(A609,CountrySelect[Country],CountrySelect[Address Line 2])</f>
        <v>Balkan Cad. No:53</v>
      </c>
      <c r="BC609" s="87" t="e">
        <f>IF(_xlfn.XLOOKUP(A609,#REF!,#REF!)="","",_xlfn.XLOOKUP(A609,#REF!,#REF!))</f>
        <v>#REF!</v>
      </c>
      <c r="BD609" s="87" t="str">
        <f>_xlfn.XLOOKUP(A609,CountrySelect[Country],CountrySelect[City])</f>
        <v>Istanbul</v>
      </c>
      <c r="BE609" s="87" t="str">
        <f>A609</f>
        <v>Turkey</v>
      </c>
      <c r="BF609" s="87" t="str">
        <f>_xlfn.XLOOKUP(A609,CountrySelect[Country],CountrySelect[Postal/Zip Code])</f>
        <v>34770</v>
      </c>
      <c r="BG609" s="87">
        <f>_xlfn.XLOOKUP(A609,CountrySelect[Country],CountrySelect[Telephone])</f>
        <v>0</v>
      </c>
      <c r="BH609" s="87">
        <f>_xlfn.XLOOKUP(A609,CountrySelect[Country],CountrySelect[Email])</f>
        <v>0</v>
      </c>
    </row>
    <row r="610" spans="1:60" outlineLevel="1">
      <c r="A610" s="70"/>
      <c r="B610" s="27" t="s">
        <v>464</v>
      </c>
      <c r="C610" s="86" t="str">
        <f>$A$609</f>
        <v>Turkey</v>
      </c>
      <c r="D610" s="83" t="s">
        <v>465</v>
      </c>
      <c r="E610" s="64" t="str">
        <f>IFERROR(INDEX(Insights[],MATCH($A$609,Insights[Country],0),MATCH($E$9,Insights[#Headers],0)),"")</f>
        <v>EU</v>
      </c>
      <c r="F610" s="381"/>
      <c r="G610" s="381"/>
      <c r="H610" s="381"/>
      <c r="I610" s="381"/>
      <c r="J610" s="381"/>
      <c r="K610" s="381"/>
      <c r="L610" s="381"/>
      <c r="M610" s="381"/>
      <c r="N610" s="381"/>
      <c r="O610" s="381"/>
      <c r="P610" s="381"/>
      <c r="Q610" s="381"/>
      <c r="R610" s="381"/>
      <c r="S610" s="381"/>
      <c r="T610" s="381"/>
      <c r="U610" s="381"/>
      <c r="V610" s="381"/>
      <c r="W610" s="381"/>
      <c r="X610" s="381"/>
      <c r="Y610" s="381"/>
      <c r="Z610" s="381"/>
      <c r="AA610" s="381"/>
      <c r="AB610" s="381"/>
      <c r="AC610" s="381"/>
      <c r="AD610" s="381"/>
      <c r="AE610" s="381"/>
      <c r="AF610" s="381"/>
      <c r="AG610" s="381"/>
      <c r="AH610" s="381"/>
      <c r="AI610" s="381"/>
      <c r="AJ610" s="382" cm="1">
        <f t="array" ref="AJ610">IFERROR(_xlfn.XLOOKUP($A609,LangRef[[Country]:[Country]],LangRef[[Sites]:[Sites]])*$D$7,"")</f>
        <v>0</v>
      </c>
      <c r="AK610" s="382" cm="1">
        <f t="array" ref="AK610">IFERROR(_xlfn.XLOOKUP($A609,LangRef[[Country]:[Country]],LangRef[[Sites]:[Sites]])*$D$7,"")</f>
        <v>0</v>
      </c>
      <c r="AL610" s="382" cm="1">
        <f t="array" ref="AL610">IFERROR(_xlfn.XLOOKUP($A609,LangRef[[Country]:[Country]],LangRef[[Sites]:[Sites]])*$D$7,"")</f>
        <v>0</v>
      </c>
      <c r="AM610" s="382" cm="1">
        <f t="array" ref="AM610">IFERROR(_xlfn.XLOOKUP($A609,LangRef[[Country]:[Country]],LangRef[[Sites]:[Sites]])*$D$7,"")</f>
        <v>0</v>
      </c>
      <c r="AN610" s="382" cm="1">
        <f t="array" ref="AN610">IFERROR(_xlfn.XLOOKUP($A609,LangRef[[Country]:[Country]],LangRef[[Sites]:[Sites]])*$D$7,"")</f>
        <v>0</v>
      </c>
      <c r="AO610" s="382" cm="1">
        <f t="array" ref="AO610">IFERROR(_xlfn.XLOOKUP($A609,LangRef[[Country]:[Country]],LangRef[[Sites]:[Sites]])*$D$7,"")</f>
        <v>0</v>
      </c>
      <c r="AP610" s="382" cm="1">
        <f t="array" ref="AP610">IFERROR(_xlfn.XLOOKUP($A609,LangRef[[Country]:[Country]],LangRef[[Sites]:[Sites]])*$D$7,"")</f>
        <v>0</v>
      </c>
      <c r="AQ610" s="382" cm="1">
        <f t="array" ref="AQ610">IFERROR(_xlfn.XLOOKUP($A609,LangRef[[Country]:[Country]],LangRef[[Sites]:[Sites]])*$D$7,"")</f>
        <v>0</v>
      </c>
      <c r="AR610" s="382" cm="1">
        <f t="array" ref="AR610">IFERROR(_xlfn.XLOOKUP($A609,LangRef[[Country]:[Country]],LangRef[[Sites]:[Sites]])*$D$7,"")</f>
        <v>0</v>
      </c>
      <c r="AS610" s="382" cm="1">
        <f t="array" ref="AS610">IFERROR(_xlfn.XLOOKUP($A609,LangRef[[Country]:[Country]],LangRef[[Sites]:[Sites]])*$D$7,"")</f>
        <v>0</v>
      </c>
      <c r="AT610" s="382" cm="1">
        <f t="array" ref="AT610">IFERROR(_xlfn.XLOOKUP($A609,LangRef[[Country]:[Country]],LangRef[[Sites]:[Sites]])*$D$7,"")</f>
        <v>0</v>
      </c>
      <c r="AU610" s="382" cm="1">
        <f t="array" ref="AU610">IFERROR(_xlfn.XLOOKUP($A609,LangRef[[Country]:[Country]],LangRef[[Sites]:[Sites]])*$D$7,"")</f>
        <v>0</v>
      </c>
      <c r="AV610" s="382" cm="1">
        <f t="array" ref="AV610">IFERROR(_xlfn.XLOOKUP($A609,LangRef[[Country]:[Country]],LangRef[[Sites]:[Sites]])*$D$7,"")</f>
        <v>0</v>
      </c>
      <c r="AW610" s="382" cm="1">
        <f t="array" ref="AW610">IFERROR(_xlfn.XLOOKUP($A609,LangRef[[Country]:[Country]],LangRef[[Sites]:[Sites]])*$D$7,"")</f>
        <v>0</v>
      </c>
      <c r="AX610" s="382" cm="1">
        <f t="array" ref="AX610">IFERROR(_xlfn.XLOOKUP($A609,LangRef[[Country]:[Country]],LangRef[[Sites]:[Sites]])*$D$7,"")</f>
        <v>0</v>
      </c>
      <c r="AY610" s="28"/>
      <c r="BE610" s="24" t="str">
        <f>C610</f>
        <v>Turkey</v>
      </c>
      <c r="BF610" s="24"/>
    </row>
    <row r="611" spans="1:60" outlineLevel="1">
      <c r="A611" s="70"/>
      <c r="B611" s="27" t="s">
        <v>464</v>
      </c>
      <c r="C611" s="86" t="str">
        <f t="shared" ref="C611:C621" si="92">$A$609</f>
        <v>Turkey</v>
      </c>
      <c r="D611" s="83" t="str" cm="1">
        <f t="array" ref="D611">_xlfn._xlws.FILTER(References!$H$237:$H$310,References!$G$237:$G$310='Printing Tracker'!A609)</f>
        <v>Turkish</v>
      </c>
      <c r="E611" s="64" t="str">
        <f>IFERROR(INDEX(Insights[],MATCH($A$609,Insights[Country],0),MATCH($E$9,Insights[#Headers],0)),"")</f>
        <v>EU</v>
      </c>
      <c r="F611" s="382" cm="1">
        <f t="array" ref="F611">IFERROR(_xlfn.CEILING.MATH(IF($D$8="",_xlfn.XLOOKUP($A609,LangRef[[Country]:[Country]],LangRef[[Screened Patients]:[Screened Patients]])*$D$5,_xlfn.XLOOKUP($A609,LangRef[[Country]:[Country]],LangRef[[Screened Patients]:[Screened Patients]])*$D$5*$D$8),10),"")</f>
        <v>0</v>
      </c>
      <c r="G611" s="382" cm="1">
        <f t="array" ref="G611">IFERROR(_xlfn.CEILING.MATH(IF($D$8="",_xlfn.XLOOKUP($A609,LangRef[[Country]:[Country]],LangRef[[Screened Patients]:[Screened Patients]])*$G$1,_xlfn.XLOOKUP($A609,LangRef[[Country]:[Country]],LangRef[[Sites]:[Sites]])*$G$1*$D$8),5),"")</f>
        <v>0</v>
      </c>
      <c r="H611" s="382" cm="1">
        <f t="array" ref="H611">IFERROR(_xlfn.CEILING.MATH(IF($D$8="",_xlfn.XLOOKUP($A609,LangRef[[Country]:[Country]],LangRef[[Screened Patients]:[Screened Patients]])*$D$5,_xlfn.XLOOKUP($A609,LangRef[[Country]:[Country]],LangRef[[Screened Patients]:[Screened Patients]])*$D$5*$D$8),10),"")</f>
        <v>0</v>
      </c>
      <c r="I611" s="382" cm="1">
        <f t="array" ref="I611">IFERROR(_xlfn.CEILING.MATH(IF($D$8="",_xlfn.XLOOKUP($A609,LangRef[[Country]:[Country]],LangRef[[Screened Patients]:[Screened Patients]])*$D$5,_xlfn.XLOOKUP($A609,LangRef[[Country]:[Country]],LangRef[[Screened Patients]:[Screened Patients]])*$D$5*$D$8),10),"")</f>
        <v>0</v>
      </c>
      <c r="J611" s="382" cm="1">
        <f t="array" ref="J611">IFERROR(_xlfn.CEILING.MATH(IF($D$8="",_xlfn.XLOOKUP($A609,LangRef[[Country]:[Country]],LangRef[[Screened Patients]:[Screened Patients]])*$D$5,_xlfn.XLOOKUP($A609,LangRef[[Country]:[Country]],LangRef[[Screened Patients]:[Screened Patients]])*$D$5*$D$8),10),"")</f>
        <v>0</v>
      </c>
      <c r="K611" s="382" cm="1">
        <f t="array" ref="K611">IFERROR(_xlfn.CEILING.MATH(IF($D$8="",_xlfn.XLOOKUP($A609,LangRef[[Country]:[Country]],LangRef[[Screened Patients]:[Screened Patients]])*$D$5,_xlfn.XLOOKUP($A609,LangRef[[Country]:[Country]],LangRef[[Screened Patients]:[Screened Patients]])*$D$5*$D$8),10),"")</f>
        <v>0</v>
      </c>
      <c r="L611" s="382" cm="1">
        <f t="array" ref="L611">IFERROR(_xlfn.CEILING.MATH(IF($D$8="",_xlfn.XLOOKUP($A609,LangRef[[Country]:[Country]],LangRef[[Screened Patients]:[Screened Patients]])*$D$5,_xlfn.XLOOKUP($A609,LangRef[[Country]:[Country]],LangRef[[Screened Patients]:[Screened Patients]])*$D$5*$D$8),10),"")</f>
        <v>0</v>
      </c>
      <c r="M611" s="382" cm="1">
        <f t="array" ref="M611">IFERROR(_xlfn.CEILING.MATH(IF($D$8="",_xlfn.XLOOKUP($A609,LangRef[[Country]:[Country]],LangRef[[Screened Patients]:[Screened Patients]])*$D$5,_xlfn.XLOOKUP($A609,LangRef[[Country]:[Country]],LangRef[[Screened Patients]:[Screened Patients]])*$D$5*$D$8),10),"")</f>
        <v>0</v>
      </c>
      <c r="N611" s="382" cm="1">
        <f t="array" ref="N611">IFERROR(_xlfn.CEILING.MATH(IF($D$8="",_xlfn.XLOOKUP($A609,LangRef[[Country]:[Country]],LangRef[[Screened Patients]:[Screened Patients]])*$D$5,_xlfn.XLOOKUP($A609,LangRef[[Country]:[Country]],LangRef[[Screened Patients]:[Screened Patients]])*$D$5*$D$8),10),"")</f>
        <v>0</v>
      </c>
      <c r="O611" s="382" cm="1">
        <f t="array" ref="O611">IFERROR(_xlfn.CEILING.MATH(IF($D$8="",_xlfn.XLOOKUP($A609,LangRef[[Country]:[Country]],LangRef[[Screened Patients]:[Screened Patients]])*$D$5,_xlfn.XLOOKUP($A609,LangRef[[Country]:[Country]],LangRef[[Screened Patients]:[Screened Patients]])*$D$5*$D$8),10),"")</f>
        <v>0</v>
      </c>
      <c r="P611" s="382" cm="1">
        <f t="array" ref="P611">IFERROR(_xlfn.CEILING.MATH(IF($D$8="",_xlfn.XLOOKUP($A609,LangRef[[Country]:[Country]],LangRef[[Screened Patients]:[Screened Patients]])*$D$5,_xlfn.XLOOKUP($A609,LangRef[[Country]:[Country]],LangRef[[Screened Patients]:[Screened Patients]])*$D$5*$D$8),10),"")</f>
        <v>0</v>
      </c>
      <c r="Q611" s="382" cm="1">
        <f t="array" ref="Q611">IFERROR(_xlfn.CEILING.MATH(IF($D$8="",_xlfn.XLOOKUP($A609,LangRef[[Country]:[Country]],LangRef[[Screened Patients]:[Screened Patients]])*$D$5,_xlfn.XLOOKUP($A609,LangRef[[Country]:[Country]],LangRef[[Screened Patients]:[Screened Patients]])*$D$5*$D$8),10),"")</f>
        <v>0</v>
      </c>
      <c r="R611" s="382" cm="1">
        <f t="array" ref="R611">IFERROR(_xlfn.CEILING.MATH(IF($D$8="",_xlfn.XLOOKUP($A609,LangRef[[Country]:[Country]],LangRef[[Screened Patients]:[Screened Patients]])*$D$5,_xlfn.XLOOKUP($A609,LangRef[[Country]:[Country]],LangRef[[Screened Patients]:[Screened Patients]])*$D$5*$D$8),10),"")</f>
        <v>0</v>
      </c>
      <c r="S611" s="382" cm="1">
        <f t="array" ref="S611">IFERROR(_xlfn.CEILING.MATH(IF($D$8="",_xlfn.XLOOKUP($A609,LangRef[[Country]:[Country]],LangRef[[Screened Patients]:[Screened Patients]])*$D$5,_xlfn.XLOOKUP($A609,LangRef[[Country]:[Country]],LangRef[[Screened Patients]:[Screened Patients]])*$D$5*$D$8),10),"")</f>
        <v>0</v>
      </c>
      <c r="T611" s="382" cm="1">
        <f t="array" ref="T611">IFERROR(_xlfn.CEILING.MATH(IF($D$8="",_xlfn.XLOOKUP($A609,LangRef[[Country]:[Country]],LangRef[[Screened Patients]:[Screened Patients]])*$D$5,_xlfn.XLOOKUP($A609,LangRef[[Country]:[Country]],LangRef[[Screened Patients]:[Screened Patients]])*$D$5*$D$8),10),"")</f>
        <v>0</v>
      </c>
      <c r="U611" s="382" cm="1">
        <f t="array" ref="U611">IFERROR(_xlfn.CEILING.MATH(IF($D$8="",_xlfn.XLOOKUP($A609,LangRef[[Country]:[Country]],LangRef[[Screened Patients]:[Screened Patients]])*$D$5,_xlfn.XLOOKUP($A609,LangRef[[Country]:[Country]],LangRef[[Screened Patients]:[Screened Patients]])*$D$6*$D$8),10),"")</f>
        <v>0</v>
      </c>
      <c r="V611" s="382" cm="1">
        <f t="array" ref="V611">IFERROR(_xlfn.CEILING.MATH(IF($D$8="",_xlfn.XLOOKUP($A609,LangRef[[Country]:[Country]],LangRef[[Screened Patients]:[Screened Patients]])*$D$5,_xlfn.XLOOKUP($A609,LangRef[[Country]:[Country]],LangRef[[Screened Patients]:[Screened Patients]])*$D$6*$D$8),10),"")</f>
        <v>0</v>
      </c>
      <c r="W611" s="382" cm="1">
        <f t="array" ref="W611">IFERROR(_xlfn.CEILING.MATH(IF($D$8="",_xlfn.XLOOKUP($A609,LangRef[[Country]:[Country]],LangRef[[Screened Patients]:[Screened Patients]])*$D$5,_xlfn.XLOOKUP($A609,LangRef[[Country]:[Country]],LangRef[[Screened Patients]:[Screened Patients]])*$D$6*$D$8),10),"")</f>
        <v>0</v>
      </c>
      <c r="X611" s="382" cm="1">
        <f t="array" ref="X611">IFERROR(_xlfn.CEILING.MATH(IF($D$8="",_xlfn.XLOOKUP($A609,LangRef[[Country]:[Country]],LangRef[[Screened Patients]:[Screened Patients]])*$D$5,_xlfn.XLOOKUP($A609,LangRef[[Country]:[Country]],LangRef[[Screened Patients]:[Screened Patients]])*$D$6*$D$8),10),"")</f>
        <v>0</v>
      </c>
      <c r="Y611" s="382" cm="1">
        <f t="array" ref="Y611">IFERROR(_xlfn.CEILING.MATH(IF($D$8="",_xlfn.XLOOKUP($A609,LangRef[[Country]:[Country]],LangRef[[Screened Patients]:[Screened Patients]])*$D$5,_xlfn.XLOOKUP($A609,LangRef[[Country]:[Country]],LangRef[[Screened Patients]:[Screened Patients]])*$D$6*$D$8),10),"")</f>
        <v>0</v>
      </c>
      <c r="Z611" s="382" cm="1">
        <f t="array" ref="Z611">IFERROR(_xlfn.CEILING.MATH(IF($D$8="",_xlfn.XLOOKUP($A609,LangRef[[Country]:[Country]],LangRef[[Screened Patients]:[Screened Patients]])*$D$5,_xlfn.XLOOKUP($A609,LangRef[[Country]:[Country]],LangRef[[Screened Patients]:[Screened Patients]])*$D$6*$D$8),10),"")</f>
        <v>0</v>
      </c>
      <c r="AA611" s="382" cm="1">
        <f t="array" ref="AA611">IFERROR(_xlfn.CEILING.MATH(IF($D$8="",_xlfn.XLOOKUP($A609,LangRef[[Country]:[Country]],LangRef[[Screened Patients]:[Screened Patients]])*$D$5,_xlfn.XLOOKUP($A609,LangRef[[Country]:[Country]],LangRef[[Screened Patients]:[Screened Patients]])*$D$6*$D$8),10),"")</f>
        <v>0</v>
      </c>
      <c r="AB611" s="382" cm="1">
        <f t="array" ref="AB611">IFERROR(_xlfn.CEILING.MATH(IF($D$8="",_xlfn.XLOOKUP($A609,LangRef[[Country]:[Country]],LangRef[[Screened Patients]:[Screened Patients]])*$D$5,_xlfn.XLOOKUP($A609,LangRef[[Country]:[Country]],LangRef[[Screened Patients]:[Screened Patients]])*$D$6*$D$8),10),"")</f>
        <v>0</v>
      </c>
      <c r="AC611" s="382" cm="1">
        <f t="array" ref="AC611">IFERROR(_xlfn.CEILING.MATH(IF($D$8="",_xlfn.XLOOKUP($A609,LangRef[[Country]:[Country]],LangRef[[Screened Patients]:[Screened Patients]])*$D$5,_xlfn.XLOOKUP($A609,LangRef[[Country]:[Country]],LangRef[[Screened Patients]:[Screened Patients]])*$D$6*$D$8),10),"")</f>
        <v>0</v>
      </c>
      <c r="AD611" s="382" cm="1">
        <f t="array" ref="AD611">IFERROR(_xlfn.CEILING.MATH(IF($D$8="",_xlfn.XLOOKUP($A609,LangRef[[Country]:[Country]],LangRef[[Screened Patients]:[Screened Patients]])*$D$5,_xlfn.XLOOKUP($A609,LangRef[[Country]:[Country]],LangRef[[Screened Patients]:[Screened Patients]])*$D$6*$D$8),10),"")</f>
        <v>0</v>
      </c>
      <c r="AE611" s="382" cm="1">
        <f t="array" ref="AE611">IFERROR(_xlfn.CEILING.MATH(IF($D$8="",_xlfn.XLOOKUP($A609,LangRef[[Country]:[Country]],LangRef[[Screened Patients]:[Screened Patients]])*$D$5,_xlfn.XLOOKUP($A609,LangRef[[Country]:[Country]],LangRef[[Screened Patients]:[Screened Patients]])*$D$6*$D$8),10),"")</f>
        <v>0</v>
      </c>
      <c r="AF611" s="382" cm="1">
        <f t="array" ref="AF611">IFERROR(_xlfn.CEILING.MATH(IF($D$8="",_xlfn.XLOOKUP($A609,LangRef[[Country]:[Country]],LangRef[[Screened Patients]:[Screened Patients]])*$D$5,_xlfn.XLOOKUP($A609,LangRef[[Country]:[Country]],LangRef[[Screened Patients]:[Screened Patients]])*$D$6*$D$8),10),"")</f>
        <v>0</v>
      </c>
      <c r="AG611" s="382" cm="1">
        <f t="array" ref="AG611">IFERROR(_xlfn.CEILING.MATH(IF($D$8="",_xlfn.XLOOKUP($A609,LangRef[[Country]:[Country]],LangRef[[Screened Patients]:[Screened Patients]])*$D$5,_xlfn.XLOOKUP($A609,LangRef[[Country]:[Country]],LangRef[[Screened Patients]:[Screened Patients]])*$D$6*$D$8),10),"")</f>
        <v>0</v>
      </c>
      <c r="AH611" s="382" cm="1">
        <f t="array" ref="AH611">IFERROR(_xlfn.CEILING.MATH(IF($D$8="",_xlfn.XLOOKUP($A609,LangRef[[Country]:[Country]],LangRef[[Screened Patients]:[Screened Patients]])*$D$5,_xlfn.XLOOKUP($A609,LangRef[[Country]:[Country]],LangRef[[Screened Patients]:[Screened Patients]])*$D$6*$D$8),10),"")</f>
        <v>0</v>
      </c>
      <c r="AI611" s="382" cm="1">
        <f t="array" ref="AI611">IFERROR(_xlfn.CEILING.MATH(IF($D$8="",_xlfn.XLOOKUP($A609,LangRef[[Country]:[Country]],LangRef[[Screened Patients]:[Screened Patients]])*$D$5,_xlfn.XLOOKUP($A609,LangRef[[Country]:[Country]],LangRef[[Screened Patients]:[Screened Patients]])*$D$6*$D$8),10),"")</f>
        <v>0</v>
      </c>
      <c r="AJ611" s="27"/>
      <c r="AK611" s="27"/>
      <c r="AL611" s="27"/>
      <c r="AM611" s="27"/>
      <c r="AN611" s="27"/>
      <c r="AO611" s="27"/>
      <c r="AP611" s="27"/>
      <c r="AQ611" s="27"/>
      <c r="AR611" s="27"/>
      <c r="AS611" s="27"/>
      <c r="AT611" s="27"/>
      <c r="AU611" s="27"/>
      <c r="AV611" s="27"/>
      <c r="AW611" s="27"/>
      <c r="AX611" s="27"/>
      <c r="AY611" s="28"/>
      <c r="BE611" s="24" t="str">
        <f t="shared" ref="BE611:BE621" si="93">C611</f>
        <v>Turkey</v>
      </c>
      <c r="BF611" s="24"/>
    </row>
    <row r="612" spans="1:60" outlineLevel="1">
      <c r="A612" s="70"/>
      <c r="B612" s="27" t="s">
        <v>464</v>
      </c>
      <c r="C612" s="86" t="str">
        <f t="shared" si="92"/>
        <v>Turkey</v>
      </c>
      <c r="E612" s="64" t="str">
        <f>IFERROR(INDEX(Insights[],MATCH($A$609,Insights[Country],0),MATCH($E$9,Insights[#Headers],0)),"")</f>
        <v>EU</v>
      </c>
      <c r="F612" s="382"/>
      <c r="G612" s="382"/>
      <c r="H612" s="382"/>
      <c r="I612" s="382"/>
      <c r="J612" s="382"/>
      <c r="K612" s="382"/>
      <c r="L612" s="382"/>
      <c r="M612" s="382"/>
      <c r="N612" s="382"/>
      <c r="O612" s="382"/>
      <c r="P612" s="382"/>
      <c r="Q612" s="382"/>
      <c r="R612" s="382"/>
      <c r="S612" s="382"/>
      <c r="T612" s="382"/>
      <c r="U612" s="382"/>
      <c r="V612" s="382"/>
      <c r="W612" s="382"/>
      <c r="X612" s="382"/>
      <c r="Y612" s="382"/>
      <c r="Z612" s="382"/>
      <c r="AA612" s="382"/>
      <c r="AB612" s="382"/>
      <c r="AC612" s="382"/>
      <c r="AD612" s="382"/>
      <c r="AE612" s="382"/>
      <c r="AF612" s="382"/>
      <c r="AG612" s="382"/>
      <c r="AH612" s="382"/>
      <c r="AI612" s="382"/>
      <c r="AJ612" s="383"/>
      <c r="AK612" s="383"/>
      <c r="AL612" s="383"/>
      <c r="AM612" s="383"/>
      <c r="AN612" s="383"/>
      <c r="AO612" s="383"/>
      <c r="AP612" s="383"/>
      <c r="AQ612" s="383"/>
      <c r="AR612" s="383"/>
      <c r="AS612" s="383"/>
      <c r="AT612" s="383"/>
      <c r="AU612" s="383"/>
      <c r="AV612" s="383"/>
      <c r="AW612" s="383"/>
      <c r="AX612" s="383"/>
      <c r="AY612" s="133"/>
      <c r="BE612" s="24" t="str">
        <f t="shared" si="93"/>
        <v>Turkey</v>
      </c>
      <c r="BF612" s="24"/>
    </row>
    <row r="613" spans="1:60" outlineLevel="1">
      <c r="A613" s="70"/>
      <c r="B613" s="27" t="s">
        <v>464</v>
      </c>
      <c r="C613" s="86" t="str">
        <f t="shared" si="92"/>
        <v>Turkey</v>
      </c>
      <c r="E613" s="64" t="str">
        <f>IFERROR(INDEX(Insights[],MATCH($A$609,Insights[Country],0),MATCH($E$9,Insights[#Headers],0)),"")</f>
        <v>EU</v>
      </c>
      <c r="F613" s="382"/>
      <c r="G613" s="382"/>
      <c r="H613" s="382"/>
      <c r="I613" s="382"/>
      <c r="J613" s="382"/>
      <c r="K613" s="382"/>
      <c r="L613" s="382"/>
      <c r="M613" s="382"/>
      <c r="N613" s="382"/>
      <c r="O613" s="382"/>
      <c r="P613" s="382"/>
      <c r="Q613" s="382"/>
      <c r="R613" s="382"/>
      <c r="S613" s="382"/>
      <c r="T613" s="382"/>
      <c r="U613" s="382"/>
      <c r="V613" s="382"/>
      <c r="W613" s="382"/>
      <c r="X613" s="382"/>
      <c r="Y613" s="382"/>
      <c r="Z613" s="382"/>
      <c r="AA613" s="382"/>
      <c r="AB613" s="382"/>
      <c r="AC613" s="382"/>
      <c r="AD613" s="382"/>
      <c r="AE613" s="382"/>
      <c r="AF613" s="382"/>
      <c r="AG613" s="382"/>
      <c r="AH613" s="382"/>
      <c r="AI613" s="382"/>
      <c r="AJ613" s="383"/>
      <c r="AK613" s="383"/>
      <c r="AL613" s="383"/>
      <c r="AM613" s="383"/>
      <c r="AN613" s="383"/>
      <c r="AO613" s="383"/>
      <c r="AP613" s="383"/>
      <c r="AQ613" s="383"/>
      <c r="AR613" s="383"/>
      <c r="AS613" s="383"/>
      <c r="AT613" s="383"/>
      <c r="AU613" s="383"/>
      <c r="AV613" s="383"/>
      <c r="AW613" s="383"/>
      <c r="AX613" s="383"/>
      <c r="AY613" s="133"/>
      <c r="BE613" s="24" t="str">
        <f t="shared" si="93"/>
        <v>Turkey</v>
      </c>
      <c r="BF613" s="24"/>
    </row>
    <row r="614" spans="1:60" outlineLevel="1">
      <c r="A614" s="70"/>
      <c r="B614" s="27">
        <v>1</v>
      </c>
      <c r="C614" s="86" t="str">
        <f t="shared" si="92"/>
        <v>Turkey</v>
      </c>
      <c r="E614" s="64" t="str">
        <f>IFERROR(INDEX(Insights[],MATCH($A$609,Insights[Country],0),MATCH($E$9,Insights[#Headers],0)),"")</f>
        <v>EU</v>
      </c>
      <c r="F614" s="382"/>
      <c r="G614" s="382"/>
      <c r="H614" s="382"/>
      <c r="I614" s="382"/>
      <c r="J614" s="382"/>
      <c r="K614" s="382"/>
      <c r="L614" s="382"/>
      <c r="M614" s="382"/>
      <c r="N614" s="382"/>
      <c r="O614" s="382"/>
      <c r="P614" s="382"/>
      <c r="Q614" s="382"/>
      <c r="R614" s="382"/>
      <c r="S614" s="382"/>
      <c r="T614" s="382"/>
      <c r="U614" s="382"/>
      <c r="V614" s="382"/>
      <c r="W614" s="382"/>
      <c r="X614" s="382"/>
      <c r="Y614" s="382"/>
      <c r="Z614" s="382"/>
      <c r="AA614" s="382"/>
      <c r="AB614" s="382"/>
      <c r="AC614" s="382"/>
      <c r="AD614" s="382"/>
      <c r="AE614" s="382"/>
      <c r="AF614" s="382"/>
      <c r="AG614" s="382"/>
      <c r="AH614" s="382"/>
      <c r="AI614" s="382"/>
      <c r="AJ614" s="383"/>
      <c r="AK614" s="383"/>
      <c r="AL614" s="383"/>
      <c r="AM614" s="383"/>
      <c r="AN614" s="383"/>
      <c r="AO614" s="383"/>
      <c r="AP614" s="383"/>
      <c r="AQ614" s="383"/>
      <c r="AR614" s="383"/>
      <c r="AS614" s="383"/>
      <c r="AT614" s="383"/>
      <c r="AU614" s="383"/>
      <c r="AV614" s="383"/>
      <c r="AW614" s="383"/>
      <c r="AX614" s="383"/>
      <c r="AY614" s="133"/>
      <c r="BE614" s="24" t="str">
        <f t="shared" si="93"/>
        <v>Turkey</v>
      </c>
      <c r="BF614" s="24"/>
    </row>
    <row r="615" spans="1:60" outlineLevel="1">
      <c r="A615" s="70"/>
      <c r="B615" s="27">
        <v>1</v>
      </c>
      <c r="C615" s="86" t="str">
        <f t="shared" si="92"/>
        <v>Turkey</v>
      </c>
      <c r="E615" s="64" t="str">
        <f>IFERROR(INDEX(Insights[],MATCH($A$609,Insights[Country],0),MATCH($E$9,Insights[#Headers],0)),"")</f>
        <v>EU</v>
      </c>
      <c r="F615" s="382"/>
      <c r="G615" s="382"/>
      <c r="H615" s="382"/>
      <c r="I615" s="382"/>
      <c r="J615" s="382"/>
      <c r="K615" s="382"/>
      <c r="L615" s="382"/>
      <c r="M615" s="382"/>
      <c r="N615" s="382"/>
      <c r="O615" s="382"/>
      <c r="P615" s="382"/>
      <c r="Q615" s="382"/>
      <c r="R615" s="382"/>
      <c r="S615" s="382"/>
      <c r="T615" s="382"/>
      <c r="U615" s="382"/>
      <c r="V615" s="382"/>
      <c r="W615" s="382"/>
      <c r="X615" s="382"/>
      <c r="Y615" s="382"/>
      <c r="Z615" s="382"/>
      <c r="AA615" s="382"/>
      <c r="AB615" s="382"/>
      <c r="AC615" s="382"/>
      <c r="AD615" s="382"/>
      <c r="AE615" s="382"/>
      <c r="AF615" s="382"/>
      <c r="AG615" s="382"/>
      <c r="AH615" s="382"/>
      <c r="AI615" s="382"/>
      <c r="AJ615" s="383"/>
      <c r="AK615" s="383"/>
      <c r="AL615" s="383"/>
      <c r="AM615" s="383"/>
      <c r="AN615" s="383"/>
      <c r="AO615" s="383"/>
      <c r="AP615" s="383"/>
      <c r="AQ615" s="383"/>
      <c r="AR615" s="383"/>
      <c r="AS615" s="383"/>
      <c r="AT615" s="383"/>
      <c r="AU615" s="383"/>
      <c r="AV615" s="383"/>
      <c r="AW615" s="383"/>
      <c r="AX615" s="383"/>
      <c r="AY615" s="133"/>
      <c r="BE615" s="24" t="str">
        <f t="shared" si="93"/>
        <v>Turkey</v>
      </c>
      <c r="BF615" s="24"/>
    </row>
    <row r="616" spans="1:60" hidden="1" outlineLevel="2">
      <c r="A616" s="70"/>
      <c r="B616" s="27">
        <v>1</v>
      </c>
      <c r="C616" s="86" t="str">
        <f t="shared" si="92"/>
        <v>Turkey</v>
      </c>
      <c r="E616" s="64" t="str">
        <f>IFERROR(INDEX(Insights[],MATCH($A$609,Insights[Country],0),MATCH($E$9,Insights[#Headers],0)),"")</f>
        <v>EU</v>
      </c>
      <c r="F616" s="382"/>
      <c r="G616" s="382"/>
      <c r="H616" s="382"/>
      <c r="I616" s="382"/>
      <c r="J616" s="382"/>
      <c r="K616" s="382"/>
      <c r="L616" s="382"/>
      <c r="M616" s="382"/>
      <c r="N616" s="382"/>
      <c r="O616" s="382"/>
      <c r="P616" s="382"/>
      <c r="Q616" s="382"/>
      <c r="R616" s="382"/>
      <c r="S616" s="382"/>
      <c r="T616" s="382"/>
      <c r="U616" s="382"/>
      <c r="V616" s="382"/>
      <c r="W616" s="382"/>
      <c r="X616" s="382"/>
      <c r="Y616" s="382"/>
      <c r="Z616" s="382"/>
      <c r="AA616" s="382"/>
      <c r="AB616" s="382"/>
      <c r="AC616" s="382"/>
      <c r="AD616" s="382"/>
      <c r="AE616" s="382"/>
      <c r="AF616" s="382"/>
      <c r="AG616" s="382"/>
      <c r="AH616" s="382"/>
      <c r="AI616" s="382"/>
      <c r="AJ616" s="383"/>
      <c r="AK616" s="383"/>
      <c r="AL616" s="383"/>
      <c r="AM616" s="383"/>
      <c r="AN616" s="383"/>
      <c r="AO616" s="383"/>
      <c r="AP616" s="383"/>
      <c r="AQ616" s="383"/>
      <c r="AR616" s="383"/>
      <c r="AS616" s="383"/>
      <c r="AT616" s="383"/>
      <c r="AU616" s="383"/>
      <c r="AV616" s="383"/>
      <c r="AW616" s="383"/>
      <c r="AX616" s="383"/>
      <c r="AY616" s="133"/>
      <c r="BE616" s="24" t="str">
        <f t="shared" si="93"/>
        <v>Turkey</v>
      </c>
      <c r="BF616" s="24"/>
    </row>
    <row r="617" spans="1:60" hidden="1" outlineLevel="2">
      <c r="A617" s="70"/>
      <c r="B617" s="27">
        <v>1</v>
      </c>
      <c r="C617" s="86" t="str">
        <f t="shared" si="92"/>
        <v>Turkey</v>
      </c>
      <c r="E617" s="64" t="str">
        <f>IFERROR(INDEX(Insights[],MATCH($A$609,Insights[Country],0),MATCH($E$9,Insights[#Headers],0)),"")</f>
        <v>EU</v>
      </c>
      <c r="F617" s="382"/>
      <c r="G617" s="382"/>
      <c r="H617" s="382"/>
      <c r="I617" s="382"/>
      <c r="J617" s="382"/>
      <c r="K617" s="382"/>
      <c r="L617" s="382"/>
      <c r="M617" s="382"/>
      <c r="N617" s="382"/>
      <c r="O617" s="382"/>
      <c r="P617" s="382"/>
      <c r="Q617" s="382"/>
      <c r="R617" s="382"/>
      <c r="S617" s="382"/>
      <c r="T617" s="382"/>
      <c r="U617" s="382"/>
      <c r="V617" s="382"/>
      <c r="W617" s="382"/>
      <c r="X617" s="382"/>
      <c r="Y617" s="382"/>
      <c r="Z617" s="382"/>
      <c r="AA617" s="382"/>
      <c r="AB617" s="382"/>
      <c r="AC617" s="382"/>
      <c r="AD617" s="382"/>
      <c r="AE617" s="382"/>
      <c r="AF617" s="382"/>
      <c r="AG617" s="382"/>
      <c r="AH617" s="382"/>
      <c r="AI617" s="382"/>
      <c r="AJ617" s="383"/>
      <c r="AK617" s="383"/>
      <c r="AL617" s="383"/>
      <c r="AM617" s="383"/>
      <c r="AN617" s="383"/>
      <c r="AO617" s="383"/>
      <c r="AP617" s="383"/>
      <c r="AQ617" s="383"/>
      <c r="AR617" s="383"/>
      <c r="AS617" s="383"/>
      <c r="AT617" s="383"/>
      <c r="AU617" s="383"/>
      <c r="AV617" s="383"/>
      <c r="AW617" s="383"/>
      <c r="AX617" s="383"/>
      <c r="AY617" s="133"/>
      <c r="BE617" s="24" t="str">
        <f t="shared" si="93"/>
        <v>Turkey</v>
      </c>
      <c r="BF617" s="24"/>
    </row>
    <row r="618" spans="1:60" hidden="1" outlineLevel="2">
      <c r="A618" s="70"/>
      <c r="B618" s="27">
        <v>2</v>
      </c>
      <c r="C618" s="86" t="str">
        <f t="shared" si="92"/>
        <v>Turkey</v>
      </c>
      <c r="E618" s="64" t="str">
        <f>IFERROR(INDEX(Insights[],MATCH($A$609,Insights[Country],0),MATCH($E$9,Insights[#Headers],0)),"")</f>
        <v>EU</v>
      </c>
      <c r="F618" s="382"/>
      <c r="G618" s="382"/>
      <c r="H618" s="382"/>
      <c r="I618" s="382"/>
      <c r="J618" s="382"/>
      <c r="K618" s="382"/>
      <c r="L618" s="382"/>
      <c r="M618" s="382"/>
      <c r="N618" s="382"/>
      <c r="O618" s="382"/>
      <c r="P618" s="382"/>
      <c r="Q618" s="382"/>
      <c r="R618" s="382"/>
      <c r="S618" s="382"/>
      <c r="T618" s="382"/>
      <c r="U618" s="382"/>
      <c r="V618" s="382"/>
      <c r="W618" s="382"/>
      <c r="X618" s="382"/>
      <c r="Y618" s="382"/>
      <c r="Z618" s="382"/>
      <c r="AA618" s="382"/>
      <c r="AB618" s="382"/>
      <c r="AC618" s="382"/>
      <c r="AD618" s="382"/>
      <c r="AE618" s="382"/>
      <c r="AF618" s="382"/>
      <c r="AG618" s="382"/>
      <c r="AH618" s="382"/>
      <c r="AI618" s="382"/>
      <c r="AJ618" s="383"/>
      <c r="AK618" s="383"/>
      <c r="AL618" s="383"/>
      <c r="AM618" s="383"/>
      <c r="AN618" s="383"/>
      <c r="AO618" s="383"/>
      <c r="AP618" s="383"/>
      <c r="AQ618" s="383"/>
      <c r="AR618" s="383"/>
      <c r="AS618" s="383"/>
      <c r="AT618" s="383"/>
      <c r="AU618" s="383"/>
      <c r="AV618" s="383"/>
      <c r="AW618" s="383"/>
      <c r="AX618" s="383"/>
      <c r="AY618" s="133"/>
      <c r="BE618" s="24" t="str">
        <f t="shared" si="93"/>
        <v>Turkey</v>
      </c>
      <c r="BF618" s="24"/>
    </row>
    <row r="619" spans="1:60" hidden="1" outlineLevel="2">
      <c r="A619" s="70"/>
      <c r="B619" s="27">
        <v>2</v>
      </c>
      <c r="C619" s="86" t="str">
        <f t="shared" si="92"/>
        <v>Turkey</v>
      </c>
      <c r="E619" s="64" t="str">
        <f>IFERROR(INDEX(Insights[],MATCH($A$609,Insights[Country],0),MATCH($E$9,Insights[#Headers],0)),"")</f>
        <v>EU</v>
      </c>
      <c r="F619" s="382"/>
      <c r="G619" s="382"/>
      <c r="H619" s="382"/>
      <c r="I619" s="382"/>
      <c r="J619" s="382"/>
      <c r="K619" s="382"/>
      <c r="L619" s="382"/>
      <c r="M619" s="382"/>
      <c r="N619" s="382"/>
      <c r="O619" s="382"/>
      <c r="P619" s="382"/>
      <c r="Q619" s="382"/>
      <c r="R619" s="382"/>
      <c r="S619" s="382"/>
      <c r="T619" s="382"/>
      <c r="U619" s="382"/>
      <c r="V619" s="382"/>
      <c r="W619" s="382"/>
      <c r="X619" s="382"/>
      <c r="Y619" s="382"/>
      <c r="Z619" s="382"/>
      <c r="AA619" s="382"/>
      <c r="AB619" s="382"/>
      <c r="AC619" s="382"/>
      <c r="AD619" s="382"/>
      <c r="AE619" s="382"/>
      <c r="AF619" s="382"/>
      <c r="AG619" s="382"/>
      <c r="AH619" s="382"/>
      <c r="AI619" s="382"/>
      <c r="AJ619" s="383"/>
      <c r="AK619" s="383"/>
      <c r="AL619" s="383"/>
      <c r="AM619" s="383"/>
      <c r="AN619" s="383"/>
      <c r="AO619" s="383"/>
      <c r="AP619" s="383"/>
      <c r="AQ619" s="383"/>
      <c r="AR619" s="383"/>
      <c r="AS619" s="383"/>
      <c r="AT619" s="383"/>
      <c r="AU619" s="383"/>
      <c r="AV619" s="383"/>
      <c r="AW619" s="383"/>
      <c r="AX619" s="383"/>
      <c r="AY619" s="133"/>
      <c r="BE619" s="24" t="str">
        <f t="shared" si="93"/>
        <v>Turkey</v>
      </c>
      <c r="BF619" s="24"/>
    </row>
    <row r="620" spans="1:60" hidden="1" outlineLevel="2">
      <c r="A620" s="70"/>
      <c r="B620" s="27">
        <v>2</v>
      </c>
      <c r="C620" s="86" t="str">
        <f t="shared" si="92"/>
        <v>Turkey</v>
      </c>
      <c r="E620" s="64" t="str">
        <f>IFERROR(INDEX(Insights[],MATCH($A$609,Insights[Country],0),MATCH($E$9,Insights[#Headers],0)),"")</f>
        <v>EU</v>
      </c>
      <c r="F620" s="382"/>
      <c r="G620" s="382"/>
      <c r="H620" s="382"/>
      <c r="I620" s="382"/>
      <c r="J620" s="382"/>
      <c r="K620" s="382"/>
      <c r="L620" s="382"/>
      <c r="M620" s="382"/>
      <c r="N620" s="382"/>
      <c r="O620" s="382"/>
      <c r="P620" s="382"/>
      <c r="Q620" s="382"/>
      <c r="R620" s="382"/>
      <c r="S620" s="382"/>
      <c r="T620" s="382"/>
      <c r="U620" s="382"/>
      <c r="V620" s="382"/>
      <c r="W620" s="382"/>
      <c r="X620" s="382"/>
      <c r="Y620" s="382"/>
      <c r="Z620" s="382"/>
      <c r="AA620" s="382"/>
      <c r="AB620" s="382"/>
      <c r="AC620" s="382"/>
      <c r="AD620" s="382"/>
      <c r="AE620" s="382"/>
      <c r="AF620" s="382"/>
      <c r="AG620" s="382"/>
      <c r="AH620" s="382"/>
      <c r="AI620" s="382"/>
      <c r="AJ620" s="383"/>
      <c r="AK620" s="383"/>
      <c r="AL620" s="383"/>
      <c r="AM620" s="383"/>
      <c r="AN620" s="383"/>
      <c r="AO620" s="383"/>
      <c r="AP620" s="383"/>
      <c r="AQ620" s="383"/>
      <c r="AR620" s="383"/>
      <c r="AS620" s="383"/>
      <c r="AT620" s="383"/>
      <c r="AU620" s="383"/>
      <c r="AV620" s="383"/>
      <c r="AW620" s="383"/>
      <c r="AX620" s="383"/>
      <c r="AY620" s="133"/>
      <c r="BE620" s="24" t="str">
        <f t="shared" si="93"/>
        <v>Turkey</v>
      </c>
      <c r="BF620" s="24"/>
    </row>
    <row r="621" spans="1:60" hidden="1" outlineLevel="2">
      <c r="A621" s="70"/>
      <c r="B621" s="27">
        <v>2</v>
      </c>
      <c r="C621" s="86" t="str">
        <f t="shared" si="92"/>
        <v>Turkey</v>
      </c>
      <c r="E621" s="64" t="str">
        <f>IFERROR(INDEX(Insights[],MATCH($A$609,Insights[Country],0),MATCH($E$9,Insights[#Headers],0)),"")</f>
        <v>EU</v>
      </c>
      <c r="F621" s="382"/>
      <c r="G621" s="382"/>
      <c r="H621" s="382"/>
      <c r="I621" s="382"/>
      <c r="J621" s="382"/>
      <c r="K621" s="382"/>
      <c r="L621" s="382"/>
      <c r="M621" s="382"/>
      <c r="N621" s="382"/>
      <c r="O621" s="382"/>
      <c r="P621" s="382"/>
      <c r="Q621" s="382"/>
      <c r="R621" s="382"/>
      <c r="S621" s="382"/>
      <c r="T621" s="382"/>
      <c r="U621" s="382"/>
      <c r="V621" s="382"/>
      <c r="W621" s="382"/>
      <c r="X621" s="382"/>
      <c r="Y621" s="382"/>
      <c r="Z621" s="382"/>
      <c r="AA621" s="382"/>
      <c r="AB621" s="382"/>
      <c r="AC621" s="382"/>
      <c r="AD621" s="382"/>
      <c r="AE621" s="382"/>
      <c r="AF621" s="382"/>
      <c r="AG621" s="382"/>
      <c r="AH621" s="382"/>
      <c r="AI621" s="382"/>
      <c r="AJ621" s="383"/>
      <c r="AK621" s="383"/>
      <c r="AL621" s="383"/>
      <c r="AM621" s="383"/>
      <c r="AN621" s="383"/>
      <c r="AO621" s="383"/>
      <c r="AP621" s="383"/>
      <c r="AQ621" s="383"/>
      <c r="AR621" s="383"/>
      <c r="AS621" s="383"/>
      <c r="AT621" s="383"/>
      <c r="AU621" s="383"/>
      <c r="AV621" s="383"/>
      <c r="AW621" s="383"/>
      <c r="AX621" s="383"/>
      <c r="AY621" s="133"/>
      <c r="BE621" s="24" t="str">
        <f t="shared" si="93"/>
        <v>Turkey</v>
      </c>
      <c r="BF621" s="24"/>
    </row>
    <row r="622" spans="1:60" s="68" customFormat="1">
      <c r="A622" s="69" t="str">
        <f>References!A283</f>
        <v>Ukraine</v>
      </c>
      <c r="B622" s="61"/>
      <c r="C622" s="88"/>
      <c r="D622" s="90"/>
      <c r="E622" s="63" t="str">
        <f>IFERROR(INDEX(Insights[],MATCH($A$622,Insights[Country],0),MATCH($E$9,Insights[#Headers],0)),"")</f>
        <v>EU</v>
      </c>
      <c r="F622" s="384"/>
      <c r="G622" s="384"/>
      <c r="H622" s="384"/>
      <c r="I622" s="384"/>
      <c r="J622" s="384"/>
      <c r="K622" s="384"/>
      <c r="L622" s="384"/>
      <c r="M622" s="384"/>
      <c r="N622" s="384"/>
      <c r="O622" s="384"/>
      <c r="P622" s="384"/>
      <c r="Q622" s="384"/>
      <c r="R622" s="384"/>
      <c r="S622" s="384"/>
      <c r="T622" s="384"/>
      <c r="U622" s="384"/>
      <c r="V622" s="384"/>
      <c r="W622" s="384"/>
      <c r="X622" s="384"/>
      <c r="Y622" s="384"/>
      <c r="Z622" s="384"/>
      <c r="AA622" s="384"/>
      <c r="AB622" s="384"/>
      <c r="AC622" s="384"/>
      <c r="AD622" s="384"/>
      <c r="AE622" s="384"/>
      <c r="AF622" s="384"/>
      <c r="AG622" s="384"/>
      <c r="AH622" s="384"/>
      <c r="AI622" s="384"/>
      <c r="AJ622" s="385"/>
      <c r="AK622" s="385"/>
      <c r="AL622" s="385"/>
      <c r="AM622" s="385"/>
      <c r="AN622" s="385"/>
      <c r="AO622" s="385"/>
      <c r="AP622" s="385"/>
      <c r="AQ622" s="385"/>
      <c r="AR622" s="385"/>
      <c r="AS622" s="385"/>
      <c r="AT622" s="385"/>
      <c r="AU622" s="385"/>
      <c r="AV622" s="385"/>
      <c r="AW622" s="385"/>
      <c r="AX622" s="385"/>
      <c r="AY622" s="87" t="str">
        <f>_xlfn.XLOOKUP(A622,CountrySelect[Country],CountrySelect[Location Name])</f>
        <v>Bayer Ltd.</v>
      </c>
      <c r="AZ622" s="87">
        <f>_xlfn.XLOOKUP(A622,CountrySelect[Country],CountrySelect[Recipient Name])</f>
        <v>0</v>
      </c>
      <c r="BA622" s="87" t="str">
        <f>_xlfn.XLOOKUP(A622,CountrySelect[Country],CountrySelect[Address Line 1])</f>
        <v>4-b Verkhiny Val Str.</v>
      </c>
      <c r="BB622" s="87" t="str">
        <f>_xlfn.XLOOKUP(A622,CountrySelect[Country],CountrySelect[Address Line 2])</f>
        <v/>
      </c>
      <c r="BC622" s="87" t="e">
        <f>IF(_xlfn.XLOOKUP(A622,#REF!,#REF!)="","",_xlfn.XLOOKUP(A622,#REF!,#REF!))</f>
        <v>#REF!</v>
      </c>
      <c r="BD622" s="87" t="str">
        <f>_xlfn.XLOOKUP(A622,CountrySelect[Country],CountrySelect[City])</f>
        <v>Kiev</v>
      </c>
      <c r="BE622" s="87" t="str">
        <f>A622</f>
        <v>Ukraine</v>
      </c>
      <c r="BF622" s="87" t="str">
        <f>_xlfn.XLOOKUP(A622,CountrySelect[Country],CountrySelect[Postal/Zip Code])</f>
        <v>4071</v>
      </c>
      <c r="BG622" s="87">
        <f>_xlfn.XLOOKUP(A622,CountrySelect[Country],CountrySelect[Telephone])</f>
        <v>0</v>
      </c>
      <c r="BH622" s="87">
        <f>_xlfn.XLOOKUP(A622,CountrySelect[Country],CountrySelect[Email])</f>
        <v>0</v>
      </c>
    </row>
    <row r="623" spans="1:60" outlineLevel="1">
      <c r="A623" s="70"/>
      <c r="B623" s="27" t="s">
        <v>464</v>
      </c>
      <c r="C623" s="86" t="str">
        <f>$A$622</f>
        <v>Ukraine</v>
      </c>
      <c r="D623" s="83" t="s">
        <v>465</v>
      </c>
      <c r="E623" s="64" t="str">
        <f>IFERROR(INDEX(Insights[],MATCH($A$622,Insights[Country],0),MATCH($E$9,Insights[#Headers],0)),"")</f>
        <v>EU</v>
      </c>
      <c r="F623" s="381"/>
      <c r="G623" s="381"/>
      <c r="H623" s="381"/>
      <c r="I623" s="381"/>
      <c r="J623" s="381"/>
      <c r="K623" s="381"/>
      <c r="L623" s="381"/>
      <c r="M623" s="381"/>
      <c r="N623" s="381"/>
      <c r="O623" s="381"/>
      <c r="P623" s="381"/>
      <c r="Q623" s="381"/>
      <c r="R623" s="381"/>
      <c r="S623" s="381"/>
      <c r="T623" s="381"/>
      <c r="U623" s="381"/>
      <c r="V623" s="381"/>
      <c r="W623" s="381"/>
      <c r="X623" s="381"/>
      <c r="Y623" s="381"/>
      <c r="Z623" s="381"/>
      <c r="AA623" s="381"/>
      <c r="AB623" s="381"/>
      <c r="AC623" s="381"/>
      <c r="AD623" s="381"/>
      <c r="AE623" s="381"/>
      <c r="AF623" s="381"/>
      <c r="AG623" s="381"/>
      <c r="AH623" s="381"/>
      <c r="AI623" s="381"/>
      <c r="AJ623" s="382" cm="1">
        <f t="array" ref="AJ623">IFERROR(_xlfn.XLOOKUP($A622,LangRef[[Country]:[Country]],LangRef[[Sites]:[Sites]])*$D$7,"")</f>
        <v>0</v>
      </c>
      <c r="AK623" s="382" cm="1">
        <f t="array" ref="AK623">IFERROR(_xlfn.XLOOKUP($A622,LangRef[[Country]:[Country]],LangRef[[Sites]:[Sites]])*$D$7,"")</f>
        <v>0</v>
      </c>
      <c r="AL623" s="382" cm="1">
        <f t="array" ref="AL623">IFERROR(_xlfn.XLOOKUP($A622,LangRef[[Country]:[Country]],LangRef[[Sites]:[Sites]])*$D$7,"")</f>
        <v>0</v>
      </c>
      <c r="AM623" s="382" cm="1">
        <f t="array" ref="AM623">IFERROR(_xlfn.XLOOKUP($A622,LangRef[[Country]:[Country]],LangRef[[Sites]:[Sites]])*$D$7,"")</f>
        <v>0</v>
      </c>
      <c r="AN623" s="382" cm="1">
        <f t="array" ref="AN623">IFERROR(_xlfn.XLOOKUP($A622,LangRef[[Country]:[Country]],LangRef[[Sites]:[Sites]])*$D$7,"")</f>
        <v>0</v>
      </c>
      <c r="AO623" s="382" cm="1">
        <f t="array" ref="AO623">IFERROR(_xlfn.XLOOKUP($A622,LangRef[[Country]:[Country]],LangRef[[Sites]:[Sites]])*$D$7,"")</f>
        <v>0</v>
      </c>
      <c r="AP623" s="382" cm="1">
        <f t="array" ref="AP623">IFERROR(_xlfn.XLOOKUP($A622,LangRef[[Country]:[Country]],LangRef[[Sites]:[Sites]])*$D$7,"")</f>
        <v>0</v>
      </c>
      <c r="AQ623" s="382" cm="1">
        <f t="array" ref="AQ623">IFERROR(_xlfn.XLOOKUP($A622,LangRef[[Country]:[Country]],LangRef[[Sites]:[Sites]])*$D$7,"")</f>
        <v>0</v>
      </c>
      <c r="AR623" s="382" cm="1">
        <f t="array" ref="AR623">IFERROR(_xlfn.XLOOKUP($A622,LangRef[[Country]:[Country]],LangRef[[Sites]:[Sites]])*$D$7,"")</f>
        <v>0</v>
      </c>
      <c r="AS623" s="382" cm="1">
        <f t="array" ref="AS623">IFERROR(_xlfn.XLOOKUP($A622,LangRef[[Country]:[Country]],LangRef[[Sites]:[Sites]])*$D$7,"")</f>
        <v>0</v>
      </c>
      <c r="AT623" s="382" cm="1">
        <f t="array" ref="AT623">IFERROR(_xlfn.XLOOKUP($A622,LangRef[[Country]:[Country]],LangRef[[Sites]:[Sites]])*$D$7,"")</f>
        <v>0</v>
      </c>
      <c r="AU623" s="382" cm="1">
        <f t="array" ref="AU623">IFERROR(_xlfn.XLOOKUP($A622,LangRef[[Country]:[Country]],LangRef[[Sites]:[Sites]])*$D$7,"")</f>
        <v>0</v>
      </c>
      <c r="AV623" s="382" cm="1">
        <f t="array" ref="AV623">IFERROR(_xlfn.XLOOKUP($A622,LangRef[[Country]:[Country]],LangRef[[Sites]:[Sites]])*$D$7,"")</f>
        <v>0</v>
      </c>
      <c r="AW623" s="382" cm="1">
        <f t="array" ref="AW623">IFERROR(_xlfn.XLOOKUP($A622,LangRef[[Country]:[Country]],LangRef[[Sites]:[Sites]])*$D$7,"")</f>
        <v>0</v>
      </c>
      <c r="AX623" s="382" cm="1">
        <f t="array" ref="AX623">IFERROR(_xlfn.XLOOKUP($A622,LangRef[[Country]:[Country]],LangRef[[Sites]:[Sites]])*$D$7,"")</f>
        <v>0</v>
      </c>
      <c r="AY623" s="28"/>
      <c r="BE623" s="24" t="str">
        <f>C623</f>
        <v>Ukraine</v>
      </c>
      <c r="BF623" s="24"/>
    </row>
    <row r="624" spans="1:60" outlineLevel="1">
      <c r="A624" s="70"/>
      <c r="B624" s="27" t="s">
        <v>464</v>
      </c>
      <c r="C624" s="86" t="str">
        <f t="shared" ref="C624:C633" si="94">$A$622</f>
        <v>Ukraine</v>
      </c>
      <c r="D624" s="83" t="str" cm="1">
        <f t="array" ref="D624:D625">_xlfn._xlws.FILTER(References!$H$237:$H$310,References!$G$237:$G$310='Printing Tracker'!A622)</f>
        <v>Ukrainian</v>
      </c>
      <c r="E624" s="64" t="str">
        <f>IFERROR(INDEX(Insights[],MATCH($A$622,Insights[Country],0),MATCH($E$9,Insights[#Headers],0)),"")</f>
        <v>EU</v>
      </c>
      <c r="F624" s="382" cm="1">
        <f t="array" ref="F624">IFERROR(_xlfn.CEILING.MATH(IF($D$8="",_xlfn.XLOOKUP($A622,LangRef[[Country]:[Country]],LangRef[[Screened Patients]:[Screened Patients]])*$D$5,_xlfn.XLOOKUP($A622,LangRef[[Country]:[Country]],LangRef[[Screened Patients]:[Screened Patients]])*$D$5*$D$8),10),"")</f>
        <v>0</v>
      </c>
      <c r="G624" s="382" cm="1">
        <f t="array" ref="G624">IFERROR(_xlfn.CEILING.MATH(IF($D$8="",_xlfn.XLOOKUP($A622,LangRef[[Country]:[Country]],LangRef[[Screened Patients]:[Screened Patients]])*$G$1,_xlfn.XLOOKUP($A622,LangRef[[Country]:[Country]],LangRef[[Sites]:[Sites]])*$G$1*$D$8),5),"")</f>
        <v>0</v>
      </c>
      <c r="H624" s="382" cm="1">
        <f t="array" ref="H624">IFERROR(_xlfn.CEILING.MATH(IF($D$8="",_xlfn.XLOOKUP($A622,LangRef[[Country]:[Country]],LangRef[[Screened Patients]:[Screened Patients]])*$D$5,_xlfn.XLOOKUP($A622,LangRef[[Country]:[Country]],LangRef[[Screened Patients]:[Screened Patients]])*$D$5*$D$8),10),"")</f>
        <v>0</v>
      </c>
      <c r="I624" s="382" cm="1">
        <f t="array" ref="I624">IFERROR(_xlfn.CEILING.MATH(IF($D$8="",_xlfn.XLOOKUP($A622,LangRef[[Country]:[Country]],LangRef[[Screened Patients]:[Screened Patients]])*$D$5,_xlfn.XLOOKUP($A622,LangRef[[Country]:[Country]],LangRef[[Screened Patients]:[Screened Patients]])*$D$5*$D$8),10),"")</f>
        <v>0</v>
      </c>
      <c r="J624" s="382" cm="1">
        <f t="array" ref="J624">IFERROR(_xlfn.CEILING.MATH(IF($D$8="",_xlfn.XLOOKUP($A622,LangRef[[Country]:[Country]],LangRef[[Screened Patients]:[Screened Patients]])*$D$5,_xlfn.XLOOKUP($A622,LangRef[[Country]:[Country]],LangRef[[Screened Patients]:[Screened Patients]])*$D$5*$D$8),10),"")</f>
        <v>0</v>
      </c>
      <c r="K624" s="382" cm="1">
        <f t="array" ref="K624">IFERROR(_xlfn.CEILING.MATH(IF($D$8="",_xlfn.XLOOKUP($A622,LangRef[[Country]:[Country]],LangRef[[Screened Patients]:[Screened Patients]])*$D$5,_xlfn.XLOOKUP($A622,LangRef[[Country]:[Country]],LangRef[[Screened Patients]:[Screened Patients]])*$D$5*$D$8),10),"")</f>
        <v>0</v>
      </c>
      <c r="L624" s="382" cm="1">
        <f t="array" ref="L624">IFERROR(_xlfn.CEILING.MATH(IF($D$8="",_xlfn.XLOOKUP($A622,LangRef[[Country]:[Country]],LangRef[[Screened Patients]:[Screened Patients]])*$D$5,_xlfn.XLOOKUP($A622,LangRef[[Country]:[Country]],LangRef[[Screened Patients]:[Screened Patients]])*$D$5*$D$8),10),"")</f>
        <v>0</v>
      </c>
      <c r="M624" s="382" cm="1">
        <f t="array" ref="M624">IFERROR(_xlfn.CEILING.MATH(IF($D$8="",_xlfn.XLOOKUP($A622,LangRef[[Country]:[Country]],LangRef[[Screened Patients]:[Screened Patients]])*$D$5,_xlfn.XLOOKUP($A622,LangRef[[Country]:[Country]],LangRef[[Screened Patients]:[Screened Patients]])*$D$5*$D$8),10),"")</f>
        <v>0</v>
      </c>
      <c r="N624" s="382" cm="1">
        <f t="array" ref="N624">IFERROR(_xlfn.CEILING.MATH(IF($D$8="",_xlfn.XLOOKUP($A622,LangRef[[Country]:[Country]],LangRef[[Screened Patients]:[Screened Patients]])*$D$5,_xlfn.XLOOKUP($A622,LangRef[[Country]:[Country]],LangRef[[Screened Patients]:[Screened Patients]])*$D$5*$D$8),10),"")</f>
        <v>0</v>
      </c>
      <c r="O624" s="382" cm="1">
        <f t="array" ref="O624">IFERROR(_xlfn.CEILING.MATH(IF($D$8="",_xlfn.XLOOKUP($A622,LangRef[[Country]:[Country]],LangRef[[Screened Patients]:[Screened Patients]])*$D$5,_xlfn.XLOOKUP($A622,LangRef[[Country]:[Country]],LangRef[[Screened Patients]:[Screened Patients]])*$D$5*$D$8),10),"")</f>
        <v>0</v>
      </c>
      <c r="P624" s="382" cm="1">
        <f t="array" ref="P624">IFERROR(_xlfn.CEILING.MATH(IF($D$8="",_xlfn.XLOOKUP($A622,LangRef[[Country]:[Country]],LangRef[[Screened Patients]:[Screened Patients]])*$D$5,_xlfn.XLOOKUP($A622,LangRef[[Country]:[Country]],LangRef[[Screened Patients]:[Screened Patients]])*$D$5*$D$8),10),"")</f>
        <v>0</v>
      </c>
      <c r="Q624" s="382" cm="1">
        <f t="array" ref="Q624">IFERROR(_xlfn.CEILING.MATH(IF($D$8="",_xlfn.XLOOKUP($A622,LangRef[[Country]:[Country]],LangRef[[Screened Patients]:[Screened Patients]])*$D$5,_xlfn.XLOOKUP($A622,LangRef[[Country]:[Country]],LangRef[[Screened Patients]:[Screened Patients]])*$D$5*$D$8),10),"")</f>
        <v>0</v>
      </c>
      <c r="R624" s="382" cm="1">
        <f t="array" ref="R624">IFERROR(_xlfn.CEILING.MATH(IF($D$8="",_xlfn.XLOOKUP($A622,LangRef[[Country]:[Country]],LangRef[[Screened Patients]:[Screened Patients]])*$D$5,_xlfn.XLOOKUP($A622,LangRef[[Country]:[Country]],LangRef[[Screened Patients]:[Screened Patients]])*$D$5*$D$8),10),"")</f>
        <v>0</v>
      </c>
      <c r="S624" s="382" cm="1">
        <f t="array" ref="S624">IFERROR(_xlfn.CEILING.MATH(IF($D$8="",_xlfn.XLOOKUP($A622,LangRef[[Country]:[Country]],LangRef[[Screened Patients]:[Screened Patients]])*$D$5,_xlfn.XLOOKUP($A622,LangRef[[Country]:[Country]],LangRef[[Screened Patients]:[Screened Patients]])*$D$5*$D$8),10),"")</f>
        <v>0</v>
      </c>
      <c r="T624" s="382" cm="1">
        <f t="array" ref="T624">IFERROR(_xlfn.CEILING.MATH(IF($D$8="",_xlfn.XLOOKUP($A622,LangRef[[Country]:[Country]],LangRef[[Screened Patients]:[Screened Patients]])*$D$5,_xlfn.XLOOKUP($A622,LangRef[[Country]:[Country]],LangRef[[Screened Patients]:[Screened Patients]])*$D$5*$D$8),10),"")</f>
        <v>0</v>
      </c>
      <c r="U624" s="382" cm="1">
        <f t="array" ref="U624">IFERROR(_xlfn.CEILING.MATH(IF($D$8="",_xlfn.XLOOKUP($A622,LangRef[[Country]:[Country]],LangRef[[Screened Patients]:[Screened Patients]])*$D$5,_xlfn.XLOOKUP($A622,LangRef[[Country]:[Country]],LangRef[[Screened Patients]:[Screened Patients]])*$D$6*$D$8),10),"")</f>
        <v>0</v>
      </c>
      <c r="V624" s="382" cm="1">
        <f t="array" ref="V624">IFERROR(_xlfn.CEILING.MATH(IF($D$8="",_xlfn.XLOOKUP($A622,LangRef[[Country]:[Country]],LangRef[[Screened Patients]:[Screened Patients]])*$D$5,_xlfn.XLOOKUP($A622,LangRef[[Country]:[Country]],LangRef[[Screened Patients]:[Screened Patients]])*$D$6*$D$8),10),"")</f>
        <v>0</v>
      </c>
      <c r="W624" s="382" cm="1">
        <f t="array" ref="W624">IFERROR(_xlfn.CEILING.MATH(IF($D$8="",_xlfn.XLOOKUP($A622,LangRef[[Country]:[Country]],LangRef[[Screened Patients]:[Screened Patients]])*$D$5,_xlfn.XLOOKUP($A622,LangRef[[Country]:[Country]],LangRef[[Screened Patients]:[Screened Patients]])*$D$6*$D$8),10),"")</f>
        <v>0</v>
      </c>
      <c r="X624" s="382" cm="1">
        <f t="array" ref="X624">IFERROR(_xlfn.CEILING.MATH(IF($D$8="",_xlfn.XLOOKUP($A622,LangRef[[Country]:[Country]],LangRef[[Screened Patients]:[Screened Patients]])*$D$5,_xlfn.XLOOKUP($A622,LangRef[[Country]:[Country]],LangRef[[Screened Patients]:[Screened Patients]])*$D$6*$D$8),10),"")</f>
        <v>0</v>
      </c>
      <c r="Y624" s="382" cm="1">
        <f t="array" ref="Y624">IFERROR(_xlfn.CEILING.MATH(IF($D$8="",_xlfn.XLOOKUP($A622,LangRef[[Country]:[Country]],LangRef[[Screened Patients]:[Screened Patients]])*$D$5,_xlfn.XLOOKUP($A622,LangRef[[Country]:[Country]],LangRef[[Screened Patients]:[Screened Patients]])*$D$6*$D$8),10),"")</f>
        <v>0</v>
      </c>
      <c r="Z624" s="382" cm="1">
        <f t="array" ref="Z624">IFERROR(_xlfn.CEILING.MATH(IF($D$8="",_xlfn.XLOOKUP($A622,LangRef[[Country]:[Country]],LangRef[[Screened Patients]:[Screened Patients]])*$D$5,_xlfn.XLOOKUP($A622,LangRef[[Country]:[Country]],LangRef[[Screened Patients]:[Screened Patients]])*$D$6*$D$8),10),"")</f>
        <v>0</v>
      </c>
      <c r="AA624" s="382" cm="1">
        <f t="array" ref="AA624">IFERROR(_xlfn.CEILING.MATH(IF($D$8="",_xlfn.XLOOKUP($A622,LangRef[[Country]:[Country]],LangRef[[Screened Patients]:[Screened Patients]])*$D$5,_xlfn.XLOOKUP($A622,LangRef[[Country]:[Country]],LangRef[[Screened Patients]:[Screened Patients]])*$D$6*$D$8),10),"")</f>
        <v>0</v>
      </c>
      <c r="AB624" s="382" cm="1">
        <f t="array" ref="AB624">IFERROR(_xlfn.CEILING.MATH(IF($D$8="",_xlfn.XLOOKUP($A622,LangRef[[Country]:[Country]],LangRef[[Screened Patients]:[Screened Patients]])*$D$5,_xlfn.XLOOKUP($A622,LangRef[[Country]:[Country]],LangRef[[Screened Patients]:[Screened Patients]])*$D$6*$D$8),10),"")</f>
        <v>0</v>
      </c>
      <c r="AC624" s="382" cm="1">
        <f t="array" ref="AC624">IFERROR(_xlfn.CEILING.MATH(IF($D$8="",_xlfn.XLOOKUP($A622,LangRef[[Country]:[Country]],LangRef[[Screened Patients]:[Screened Patients]])*$D$5,_xlfn.XLOOKUP($A622,LangRef[[Country]:[Country]],LangRef[[Screened Patients]:[Screened Patients]])*$D$6*$D$8),10),"")</f>
        <v>0</v>
      </c>
      <c r="AD624" s="382" cm="1">
        <f t="array" ref="AD624">IFERROR(_xlfn.CEILING.MATH(IF($D$8="",_xlfn.XLOOKUP($A622,LangRef[[Country]:[Country]],LangRef[[Screened Patients]:[Screened Patients]])*$D$5,_xlfn.XLOOKUP($A622,LangRef[[Country]:[Country]],LangRef[[Screened Patients]:[Screened Patients]])*$D$6*$D$8),10),"")</f>
        <v>0</v>
      </c>
      <c r="AE624" s="382" cm="1">
        <f t="array" ref="AE624">IFERROR(_xlfn.CEILING.MATH(IF($D$8="",_xlfn.XLOOKUP($A622,LangRef[[Country]:[Country]],LangRef[[Screened Patients]:[Screened Patients]])*$D$5,_xlfn.XLOOKUP($A622,LangRef[[Country]:[Country]],LangRef[[Screened Patients]:[Screened Patients]])*$D$6*$D$8),10),"")</f>
        <v>0</v>
      </c>
      <c r="AF624" s="382" cm="1">
        <f t="array" ref="AF624">IFERROR(_xlfn.CEILING.MATH(IF($D$8="",_xlfn.XLOOKUP($A622,LangRef[[Country]:[Country]],LangRef[[Screened Patients]:[Screened Patients]])*$D$5,_xlfn.XLOOKUP($A622,LangRef[[Country]:[Country]],LangRef[[Screened Patients]:[Screened Patients]])*$D$6*$D$8),10),"")</f>
        <v>0</v>
      </c>
      <c r="AG624" s="382" cm="1">
        <f t="array" ref="AG624">IFERROR(_xlfn.CEILING.MATH(IF($D$8="",_xlfn.XLOOKUP($A622,LangRef[[Country]:[Country]],LangRef[[Screened Patients]:[Screened Patients]])*$D$5,_xlfn.XLOOKUP($A622,LangRef[[Country]:[Country]],LangRef[[Screened Patients]:[Screened Patients]])*$D$6*$D$8),10),"")</f>
        <v>0</v>
      </c>
      <c r="AH624" s="382" cm="1">
        <f t="array" ref="AH624">IFERROR(_xlfn.CEILING.MATH(IF($D$8="",_xlfn.XLOOKUP($A622,LangRef[[Country]:[Country]],LangRef[[Screened Patients]:[Screened Patients]])*$D$5,_xlfn.XLOOKUP($A622,LangRef[[Country]:[Country]],LangRef[[Screened Patients]:[Screened Patients]])*$D$6*$D$8),10),"")</f>
        <v>0</v>
      </c>
      <c r="AI624" s="382" cm="1">
        <f t="array" ref="AI624">IFERROR(_xlfn.CEILING.MATH(IF($D$8="",_xlfn.XLOOKUP($A622,LangRef[[Country]:[Country]],LangRef[[Screened Patients]:[Screened Patients]])*$D$5,_xlfn.XLOOKUP($A622,LangRef[[Country]:[Country]],LangRef[[Screened Patients]:[Screened Patients]])*$D$6*$D$8),10),"")</f>
        <v>0</v>
      </c>
      <c r="AJ624" s="27"/>
      <c r="AK624" s="27"/>
      <c r="AL624" s="27"/>
      <c r="AM624" s="27"/>
      <c r="AN624" s="27"/>
      <c r="AO624" s="27"/>
      <c r="AP624" s="27"/>
      <c r="AQ624" s="27"/>
      <c r="AR624" s="27"/>
      <c r="AS624" s="27"/>
      <c r="AT624" s="27"/>
      <c r="AU624" s="27"/>
      <c r="AV624" s="27"/>
      <c r="AW624" s="27"/>
      <c r="AX624" s="27"/>
      <c r="AY624" s="28"/>
      <c r="BE624" s="24" t="str">
        <f t="shared" ref="BE624:BE634" si="95">C624</f>
        <v>Ukraine</v>
      </c>
      <c r="BF624" s="24"/>
    </row>
    <row r="625" spans="1:60" outlineLevel="1">
      <c r="A625" s="70"/>
      <c r="B625" s="27" t="s">
        <v>464</v>
      </c>
      <c r="C625" s="86" t="str">
        <f t="shared" si="94"/>
        <v>Ukraine</v>
      </c>
      <c r="D625" s="83" t="str">
        <v>Russian</v>
      </c>
      <c r="E625" s="64" t="str">
        <f>IFERROR(INDEX(Insights[],MATCH($A$622,Insights[Country],0),MATCH($E$9,Insights[#Headers],0)),"")</f>
        <v>EU</v>
      </c>
      <c r="F625" s="382"/>
      <c r="G625" s="382"/>
      <c r="H625" s="382"/>
      <c r="I625" s="382"/>
      <c r="J625" s="382"/>
      <c r="K625" s="382"/>
      <c r="L625" s="382"/>
      <c r="M625" s="382"/>
      <c r="N625" s="382"/>
      <c r="O625" s="382"/>
      <c r="P625" s="382"/>
      <c r="Q625" s="382"/>
      <c r="R625" s="382"/>
      <c r="S625" s="382"/>
      <c r="T625" s="382"/>
      <c r="U625" s="382"/>
      <c r="V625" s="382"/>
      <c r="W625" s="382"/>
      <c r="X625" s="382"/>
      <c r="Y625" s="382"/>
      <c r="Z625" s="382"/>
      <c r="AA625" s="382"/>
      <c r="AB625" s="382"/>
      <c r="AC625" s="382"/>
      <c r="AD625" s="382"/>
      <c r="AE625" s="382"/>
      <c r="AF625" s="382"/>
      <c r="AG625" s="382"/>
      <c r="AH625" s="382"/>
      <c r="AI625" s="382"/>
      <c r="AJ625" s="383"/>
      <c r="AK625" s="383"/>
      <c r="AL625" s="383"/>
      <c r="AM625" s="383"/>
      <c r="AN625" s="383"/>
      <c r="AO625" s="383"/>
      <c r="AP625" s="383"/>
      <c r="AQ625" s="383"/>
      <c r="AR625" s="383"/>
      <c r="AS625" s="383"/>
      <c r="AT625" s="383"/>
      <c r="AU625" s="383"/>
      <c r="AV625" s="383"/>
      <c r="AW625" s="383"/>
      <c r="AX625" s="383"/>
      <c r="AY625" s="133"/>
      <c r="BE625" s="24" t="str">
        <f t="shared" si="95"/>
        <v>Ukraine</v>
      </c>
      <c r="BF625" s="24"/>
    </row>
    <row r="626" spans="1:60" outlineLevel="1">
      <c r="A626" s="70"/>
      <c r="B626" s="27" t="s">
        <v>464</v>
      </c>
      <c r="C626" s="86" t="str">
        <f t="shared" si="94"/>
        <v>Ukraine</v>
      </c>
      <c r="E626" s="64" t="str">
        <f>IFERROR(INDEX(Insights[],MATCH($A$622,Insights[Country],0),MATCH($E$9,Insights[#Headers],0)),"")</f>
        <v>EU</v>
      </c>
      <c r="F626" s="382"/>
      <c r="G626" s="382"/>
      <c r="H626" s="382"/>
      <c r="I626" s="382"/>
      <c r="J626" s="382"/>
      <c r="K626" s="382"/>
      <c r="L626" s="382"/>
      <c r="M626" s="382"/>
      <c r="N626" s="382"/>
      <c r="O626" s="382"/>
      <c r="P626" s="382"/>
      <c r="Q626" s="382"/>
      <c r="R626" s="382"/>
      <c r="S626" s="382"/>
      <c r="T626" s="382"/>
      <c r="U626" s="382"/>
      <c r="V626" s="382"/>
      <c r="W626" s="382"/>
      <c r="X626" s="382"/>
      <c r="Y626" s="382"/>
      <c r="Z626" s="382"/>
      <c r="AA626" s="382"/>
      <c r="AB626" s="382"/>
      <c r="AC626" s="382"/>
      <c r="AD626" s="382"/>
      <c r="AE626" s="382"/>
      <c r="AF626" s="382"/>
      <c r="AG626" s="382"/>
      <c r="AH626" s="382"/>
      <c r="AI626" s="382"/>
      <c r="AJ626" s="383"/>
      <c r="AK626" s="383"/>
      <c r="AL626" s="383"/>
      <c r="AM626" s="383"/>
      <c r="AN626" s="383"/>
      <c r="AO626" s="383"/>
      <c r="AP626" s="383"/>
      <c r="AQ626" s="383"/>
      <c r="AR626" s="383"/>
      <c r="AS626" s="383"/>
      <c r="AT626" s="383"/>
      <c r="AU626" s="383"/>
      <c r="AV626" s="383"/>
      <c r="AW626" s="383"/>
      <c r="AX626" s="383"/>
      <c r="AY626" s="133"/>
      <c r="BE626" s="24" t="str">
        <f t="shared" si="95"/>
        <v>Ukraine</v>
      </c>
      <c r="BF626" s="24"/>
    </row>
    <row r="627" spans="1:60" outlineLevel="1">
      <c r="A627" s="70"/>
      <c r="B627" s="27">
        <v>1</v>
      </c>
      <c r="C627" s="86" t="str">
        <f t="shared" si="94"/>
        <v>Ukraine</v>
      </c>
      <c r="E627" s="64" t="str">
        <f>IFERROR(INDEX(Insights[],MATCH($A$622,Insights[Country],0),MATCH($E$9,Insights[#Headers],0)),"")</f>
        <v>EU</v>
      </c>
      <c r="F627" s="382"/>
      <c r="G627" s="382"/>
      <c r="H627" s="382"/>
      <c r="I627" s="382"/>
      <c r="J627" s="382"/>
      <c r="K627" s="382"/>
      <c r="L627" s="382"/>
      <c r="M627" s="382"/>
      <c r="N627" s="382"/>
      <c r="O627" s="382"/>
      <c r="P627" s="382"/>
      <c r="Q627" s="382"/>
      <c r="R627" s="382"/>
      <c r="S627" s="382"/>
      <c r="T627" s="382"/>
      <c r="U627" s="382"/>
      <c r="V627" s="382"/>
      <c r="W627" s="382"/>
      <c r="X627" s="382"/>
      <c r="Y627" s="382"/>
      <c r="Z627" s="382"/>
      <c r="AA627" s="382"/>
      <c r="AB627" s="382"/>
      <c r="AC627" s="382"/>
      <c r="AD627" s="382"/>
      <c r="AE627" s="382"/>
      <c r="AF627" s="382"/>
      <c r="AG627" s="382"/>
      <c r="AH627" s="382"/>
      <c r="AI627" s="382"/>
      <c r="AJ627" s="383"/>
      <c r="AK627" s="383"/>
      <c r="AL627" s="383"/>
      <c r="AM627" s="383"/>
      <c r="AN627" s="383"/>
      <c r="AO627" s="383"/>
      <c r="AP627" s="383"/>
      <c r="AQ627" s="383"/>
      <c r="AR627" s="383"/>
      <c r="AS627" s="383"/>
      <c r="AT627" s="383"/>
      <c r="AU627" s="383"/>
      <c r="AV627" s="383"/>
      <c r="AW627" s="383"/>
      <c r="AX627" s="383"/>
      <c r="AY627" s="133"/>
      <c r="BE627" s="24" t="str">
        <f t="shared" si="95"/>
        <v>Ukraine</v>
      </c>
      <c r="BF627" s="24"/>
    </row>
    <row r="628" spans="1:60" outlineLevel="1">
      <c r="A628" s="70"/>
      <c r="B628" s="27">
        <v>1</v>
      </c>
      <c r="C628" s="86" t="str">
        <f t="shared" si="94"/>
        <v>Ukraine</v>
      </c>
      <c r="E628" s="64" t="str">
        <f>IFERROR(INDEX(Insights[],MATCH($A$622,Insights[Country],0),MATCH($E$9,Insights[#Headers],0)),"")</f>
        <v>EU</v>
      </c>
      <c r="F628" s="382"/>
      <c r="G628" s="382"/>
      <c r="H628" s="382"/>
      <c r="I628" s="382"/>
      <c r="J628" s="382"/>
      <c r="K628" s="382"/>
      <c r="L628" s="382"/>
      <c r="M628" s="382"/>
      <c r="N628" s="382"/>
      <c r="O628" s="382"/>
      <c r="P628" s="382"/>
      <c r="Q628" s="382"/>
      <c r="R628" s="382"/>
      <c r="S628" s="382"/>
      <c r="T628" s="382"/>
      <c r="U628" s="382"/>
      <c r="V628" s="382"/>
      <c r="W628" s="382"/>
      <c r="X628" s="382"/>
      <c r="Y628" s="382"/>
      <c r="Z628" s="382"/>
      <c r="AA628" s="382"/>
      <c r="AB628" s="382"/>
      <c r="AC628" s="382"/>
      <c r="AD628" s="382"/>
      <c r="AE628" s="382"/>
      <c r="AF628" s="382"/>
      <c r="AG628" s="382"/>
      <c r="AH628" s="382"/>
      <c r="AI628" s="382"/>
      <c r="AJ628" s="383"/>
      <c r="AK628" s="383"/>
      <c r="AL628" s="383"/>
      <c r="AM628" s="383"/>
      <c r="AN628" s="383"/>
      <c r="AO628" s="383"/>
      <c r="AP628" s="383"/>
      <c r="AQ628" s="383"/>
      <c r="AR628" s="383"/>
      <c r="AS628" s="383"/>
      <c r="AT628" s="383"/>
      <c r="AU628" s="383"/>
      <c r="AV628" s="383"/>
      <c r="AW628" s="383"/>
      <c r="AX628" s="383"/>
      <c r="AY628" s="133"/>
      <c r="BE628" s="24" t="str">
        <f t="shared" si="95"/>
        <v>Ukraine</v>
      </c>
      <c r="BF628" s="24"/>
    </row>
    <row r="629" spans="1:60" hidden="1" outlineLevel="2">
      <c r="A629" s="70"/>
      <c r="B629" s="27">
        <v>1</v>
      </c>
      <c r="C629" s="86" t="str">
        <f t="shared" si="94"/>
        <v>Ukraine</v>
      </c>
      <c r="E629" s="64" t="str">
        <f>IFERROR(INDEX(Insights[],MATCH($A$622,Insights[Country],0),MATCH($E$9,Insights[#Headers],0)),"")</f>
        <v>EU</v>
      </c>
      <c r="F629" s="382"/>
      <c r="G629" s="382"/>
      <c r="H629" s="382"/>
      <c r="I629" s="382"/>
      <c r="J629" s="382"/>
      <c r="K629" s="382"/>
      <c r="L629" s="382"/>
      <c r="M629" s="382"/>
      <c r="N629" s="382"/>
      <c r="O629" s="382"/>
      <c r="P629" s="382"/>
      <c r="Q629" s="382"/>
      <c r="R629" s="382"/>
      <c r="S629" s="382"/>
      <c r="T629" s="382"/>
      <c r="U629" s="382"/>
      <c r="V629" s="382"/>
      <c r="W629" s="382"/>
      <c r="X629" s="382"/>
      <c r="Y629" s="382"/>
      <c r="Z629" s="382"/>
      <c r="AA629" s="382"/>
      <c r="AB629" s="382"/>
      <c r="AC629" s="382"/>
      <c r="AD629" s="382"/>
      <c r="AE629" s="382"/>
      <c r="AF629" s="382"/>
      <c r="AG629" s="382"/>
      <c r="AH629" s="382"/>
      <c r="AI629" s="382"/>
      <c r="AJ629" s="383"/>
      <c r="AK629" s="383"/>
      <c r="AL629" s="383"/>
      <c r="AM629" s="383"/>
      <c r="AN629" s="383"/>
      <c r="AO629" s="383"/>
      <c r="AP629" s="383"/>
      <c r="AQ629" s="383"/>
      <c r="AR629" s="383"/>
      <c r="AS629" s="383"/>
      <c r="AT629" s="383"/>
      <c r="AU629" s="383"/>
      <c r="AV629" s="383"/>
      <c r="AW629" s="383"/>
      <c r="AX629" s="383"/>
      <c r="AY629" s="133"/>
      <c r="BE629" s="24" t="str">
        <f t="shared" si="95"/>
        <v>Ukraine</v>
      </c>
      <c r="BF629" s="24"/>
    </row>
    <row r="630" spans="1:60" hidden="1" outlineLevel="2">
      <c r="A630" s="70"/>
      <c r="B630" s="27">
        <v>1</v>
      </c>
      <c r="C630" s="86" t="str">
        <f t="shared" si="94"/>
        <v>Ukraine</v>
      </c>
      <c r="E630" s="64" t="str">
        <f>IFERROR(INDEX(Insights[],MATCH($A$622,Insights[Country],0),MATCH($E$9,Insights[#Headers],0)),"")</f>
        <v>EU</v>
      </c>
      <c r="F630" s="382"/>
      <c r="G630" s="382"/>
      <c r="H630" s="382"/>
      <c r="I630" s="382"/>
      <c r="J630" s="382"/>
      <c r="K630" s="382"/>
      <c r="L630" s="382"/>
      <c r="M630" s="382"/>
      <c r="N630" s="382"/>
      <c r="O630" s="382"/>
      <c r="P630" s="382"/>
      <c r="Q630" s="382"/>
      <c r="R630" s="382"/>
      <c r="S630" s="382"/>
      <c r="T630" s="382"/>
      <c r="U630" s="382"/>
      <c r="V630" s="382"/>
      <c r="W630" s="382"/>
      <c r="X630" s="382"/>
      <c r="Y630" s="382"/>
      <c r="Z630" s="382"/>
      <c r="AA630" s="382"/>
      <c r="AB630" s="382"/>
      <c r="AC630" s="382"/>
      <c r="AD630" s="382"/>
      <c r="AE630" s="382"/>
      <c r="AF630" s="382"/>
      <c r="AG630" s="382"/>
      <c r="AH630" s="382"/>
      <c r="AI630" s="382"/>
      <c r="AJ630" s="383"/>
      <c r="AK630" s="383"/>
      <c r="AL630" s="383"/>
      <c r="AM630" s="383"/>
      <c r="AN630" s="383"/>
      <c r="AO630" s="383"/>
      <c r="AP630" s="383"/>
      <c r="AQ630" s="383"/>
      <c r="AR630" s="383"/>
      <c r="AS630" s="383"/>
      <c r="AT630" s="383"/>
      <c r="AU630" s="383"/>
      <c r="AV630" s="383"/>
      <c r="AW630" s="383"/>
      <c r="AX630" s="383"/>
      <c r="AY630" s="133"/>
      <c r="BE630" s="24" t="str">
        <f t="shared" si="95"/>
        <v>Ukraine</v>
      </c>
      <c r="BF630" s="24"/>
    </row>
    <row r="631" spans="1:60" hidden="1" outlineLevel="2">
      <c r="A631" s="70"/>
      <c r="B631" s="27">
        <v>2</v>
      </c>
      <c r="C631" s="86" t="str">
        <f t="shared" si="94"/>
        <v>Ukraine</v>
      </c>
      <c r="E631" s="64" t="str">
        <f>IFERROR(INDEX(Insights[],MATCH($A$622,Insights[Country],0),MATCH($E$9,Insights[#Headers],0)),"")</f>
        <v>EU</v>
      </c>
      <c r="F631" s="382"/>
      <c r="G631" s="382"/>
      <c r="H631" s="382"/>
      <c r="I631" s="382"/>
      <c r="J631" s="382"/>
      <c r="K631" s="382"/>
      <c r="L631" s="382"/>
      <c r="M631" s="382"/>
      <c r="N631" s="382"/>
      <c r="O631" s="382"/>
      <c r="P631" s="382"/>
      <c r="Q631" s="382"/>
      <c r="R631" s="382"/>
      <c r="S631" s="382"/>
      <c r="T631" s="382"/>
      <c r="U631" s="382"/>
      <c r="V631" s="382"/>
      <c r="W631" s="382"/>
      <c r="X631" s="382"/>
      <c r="Y631" s="382"/>
      <c r="Z631" s="382"/>
      <c r="AA631" s="382"/>
      <c r="AB631" s="382"/>
      <c r="AC631" s="382"/>
      <c r="AD631" s="382"/>
      <c r="AE631" s="382"/>
      <c r="AF631" s="382"/>
      <c r="AG631" s="382"/>
      <c r="AH631" s="382"/>
      <c r="AI631" s="382"/>
      <c r="AJ631" s="383"/>
      <c r="AK631" s="383"/>
      <c r="AL631" s="383"/>
      <c r="AM631" s="383"/>
      <c r="AN631" s="383"/>
      <c r="AO631" s="383"/>
      <c r="AP631" s="383"/>
      <c r="AQ631" s="383"/>
      <c r="AR631" s="383"/>
      <c r="AS631" s="383"/>
      <c r="AT631" s="383"/>
      <c r="AU631" s="383"/>
      <c r="AV631" s="383"/>
      <c r="AW631" s="383"/>
      <c r="AX631" s="383"/>
      <c r="AY631" s="133"/>
      <c r="BE631" s="24" t="str">
        <f t="shared" si="95"/>
        <v>Ukraine</v>
      </c>
      <c r="BF631" s="24"/>
    </row>
    <row r="632" spans="1:60" hidden="1" outlineLevel="2">
      <c r="A632" s="70"/>
      <c r="B632" s="27">
        <v>2</v>
      </c>
      <c r="C632" s="86" t="str">
        <f t="shared" si="94"/>
        <v>Ukraine</v>
      </c>
      <c r="E632" s="64" t="str">
        <f>IFERROR(INDEX(Insights[],MATCH($A$622,Insights[Country],0),MATCH($E$9,Insights[#Headers],0)),"")</f>
        <v>EU</v>
      </c>
      <c r="F632" s="382"/>
      <c r="G632" s="382"/>
      <c r="H632" s="382"/>
      <c r="I632" s="382"/>
      <c r="J632" s="382"/>
      <c r="K632" s="382"/>
      <c r="L632" s="382"/>
      <c r="M632" s="382"/>
      <c r="N632" s="382"/>
      <c r="O632" s="382"/>
      <c r="P632" s="382"/>
      <c r="Q632" s="382"/>
      <c r="R632" s="382"/>
      <c r="S632" s="382"/>
      <c r="T632" s="382"/>
      <c r="U632" s="382"/>
      <c r="V632" s="382"/>
      <c r="W632" s="382"/>
      <c r="X632" s="382"/>
      <c r="Y632" s="382"/>
      <c r="Z632" s="382"/>
      <c r="AA632" s="382"/>
      <c r="AB632" s="382"/>
      <c r="AC632" s="382"/>
      <c r="AD632" s="382"/>
      <c r="AE632" s="382"/>
      <c r="AF632" s="382"/>
      <c r="AG632" s="382"/>
      <c r="AH632" s="382"/>
      <c r="AI632" s="382"/>
      <c r="AJ632" s="383"/>
      <c r="AK632" s="383"/>
      <c r="AL632" s="383"/>
      <c r="AM632" s="383"/>
      <c r="AN632" s="383"/>
      <c r="AO632" s="383"/>
      <c r="AP632" s="383"/>
      <c r="AQ632" s="383"/>
      <c r="AR632" s="383"/>
      <c r="AS632" s="383"/>
      <c r="AT632" s="383"/>
      <c r="AU632" s="383"/>
      <c r="AV632" s="383"/>
      <c r="AW632" s="383"/>
      <c r="AX632" s="383"/>
      <c r="AY632" s="133"/>
      <c r="BE632" s="24" t="str">
        <f t="shared" si="95"/>
        <v>Ukraine</v>
      </c>
      <c r="BF632" s="24"/>
    </row>
    <row r="633" spans="1:60" hidden="1" outlineLevel="2">
      <c r="A633" s="70"/>
      <c r="B633" s="27">
        <v>2</v>
      </c>
      <c r="C633" s="86" t="str">
        <f t="shared" si="94"/>
        <v>Ukraine</v>
      </c>
      <c r="E633" s="64" t="str">
        <f>IFERROR(INDEX(Insights[],MATCH($A$622,Insights[Country],0),MATCH($E$9,Insights[#Headers],0)),"")</f>
        <v>EU</v>
      </c>
      <c r="F633" s="382"/>
      <c r="G633" s="382"/>
      <c r="H633" s="382"/>
      <c r="I633" s="382"/>
      <c r="J633" s="382"/>
      <c r="K633" s="382"/>
      <c r="L633" s="382"/>
      <c r="M633" s="382"/>
      <c r="N633" s="382"/>
      <c r="O633" s="382"/>
      <c r="P633" s="382"/>
      <c r="Q633" s="382"/>
      <c r="R633" s="382"/>
      <c r="S633" s="382"/>
      <c r="T633" s="382"/>
      <c r="U633" s="382"/>
      <c r="V633" s="382"/>
      <c r="W633" s="382"/>
      <c r="X633" s="382"/>
      <c r="Y633" s="382"/>
      <c r="Z633" s="382"/>
      <c r="AA633" s="382"/>
      <c r="AB633" s="382"/>
      <c r="AC633" s="382"/>
      <c r="AD633" s="382"/>
      <c r="AE633" s="382"/>
      <c r="AF633" s="382"/>
      <c r="AG633" s="382"/>
      <c r="AH633" s="382"/>
      <c r="AI633" s="382"/>
      <c r="AJ633" s="383"/>
      <c r="AK633" s="383"/>
      <c r="AL633" s="383"/>
      <c r="AM633" s="383"/>
      <c r="AN633" s="383"/>
      <c r="AO633" s="383"/>
      <c r="AP633" s="383"/>
      <c r="AQ633" s="383"/>
      <c r="AR633" s="383"/>
      <c r="AS633" s="383"/>
      <c r="AT633" s="383"/>
      <c r="AU633" s="383"/>
      <c r="AV633" s="383"/>
      <c r="AW633" s="383"/>
      <c r="AX633" s="383"/>
      <c r="AY633" s="133"/>
      <c r="BE633" s="24" t="str">
        <f t="shared" si="95"/>
        <v>Ukraine</v>
      </c>
      <c r="BF633" s="24"/>
    </row>
    <row r="634" spans="1:60" hidden="1" outlineLevel="2">
      <c r="A634" s="70"/>
      <c r="B634" s="27">
        <v>2</v>
      </c>
      <c r="C634" s="86" t="str">
        <f>$A$622</f>
        <v>Ukraine</v>
      </c>
      <c r="E634" s="64" t="str">
        <f>IFERROR(INDEX(Insights[],MATCH($A$622,Insights[Country],0),MATCH($E$9,Insights[#Headers],0)),"")</f>
        <v>EU</v>
      </c>
      <c r="F634" s="382"/>
      <c r="G634" s="382"/>
      <c r="H634" s="382"/>
      <c r="I634" s="382"/>
      <c r="J634" s="382"/>
      <c r="K634" s="382"/>
      <c r="L634" s="382"/>
      <c r="M634" s="382"/>
      <c r="N634" s="382"/>
      <c r="O634" s="382"/>
      <c r="P634" s="382"/>
      <c r="Q634" s="382"/>
      <c r="R634" s="382"/>
      <c r="S634" s="382"/>
      <c r="T634" s="382"/>
      <c r="U634" s="382"/>
      <c r="V634" s="382"/>
      <c r="W634" s="382"/>
      <c r="X634" s="382"/>
      <c r="Y634" s="382"/>
      <c r="Z634" s="382"/>
      <c r="AA634" s="382"/>
      <c r="AB634" s="382"/>
      <c r="AC634" s="382"/>
      <c r="AD634" s="382"/>
      <c r="AE634" s="382"/>
      <c r="AF634" s="382"/>
      <c r="AG634" s="382"/>
      <c r="AH634" s="382"/>
      <c r="AI634" s="382"/>
      <c r="AJ634" s="383"/>
      <c r="AK634" s="383"/>
      <c r="AL634" s="383"/>
      <c r="AM634" s="383"/>
      <c r="AN634" s="383"/>
      <c r="AO634" s="383"/>
      <c r="AP634" s="383"/>
      <c r="AQ634" s="383"/>
      <c r="AR634" s="383"/>
      <c r="AS634" s="383"/>
      <c r="AT634" s="383"/>
      <c r="AU634" s="383"/>
      <c r="AV634" s="383"/>
      <c r="AW634" s="383"/>
      <c r="AX634" s="383"/>
      <c r="AY634" s="133"/>
      <c r="BE634" s="24" t="str">
        <f t="shared" si="95"/>
        <v>Ukraine</v>
      </c>
      <c r="BF634" s="24"/>
    </row>
    <row r="635" spans="1:60" s="68" customFormat="1">
      <c r="A635" s="69" t="str">
        <f>References!A284</f>
        <v>United Kingdom</v>
      </c>
      <c r="B635" s="61"/>
      <c r="C635" s="88"/>
      <c r="D635" s="90"/>
      <c r="E635" s="63" t="str">
        <f>IFERROR(INDEX(Insights[],MATCH($A$635,Insights[Country],0),MATCH($E$9,Insights[#Headers],0)),"")</f>
        <v>EU</v>
      </c>
      <c r="F635" s="384"/>
      <c r="G635" s="384"/>
      <c r="H635" s="384"/>
      <c r="I635" s="384"/>
      <c r="J635" s="384"/>
      <c r="K635" s="384"/>
      <c r="L635" s="384"/>
      <c r="M635" s="384"/>
      <c r="N635" s="384"/>
      <c r="O635" s="384"/>
      <c r="P635" s="384"/>
      <c r="Q635" s="384"/>
      <c r="R635" s="384"/>
      <c r="S635" s="384"/>
      <c r="T635" s="384"/>
      <c r="U635" s="384"/>
      <c r="V635" s="384"/>
      <c r="W635" s="384"/>
      <c r="X635" s="384"/>
      <c r="Y635" s="384"/>
      <c r="Z635" s="384"/>
      <c r="AA635" s="384"/>
      <c r="AB635" s="384"/>
      <c r="AC635" s="384"/>
      <c r="AD635" s="384"/>
      <c r="AE635" s="384"/>
      <c r="AF635" s="384"/>
      <c r="AG635" s="384"/>
      <c r="AH635" s="384"/>
      <c r="AI635" s="384"/>
      <c r="AJ635" s="385"/>
      <c r="AK635" s="385"/>
      <c r="AL635" s="385"/>
      <c r="AM635" s="385"/>
      <c r="AN635" s="385"/>
      <c r="AO635" s="385"/>
      <c r="AP635" s="385"/>
      <c r="AQ635" s="385"/>
      <c r="AR635" s="385"/>
      <c r="AS635" s="385"/>
      <c r="AT635" s="385"/>
      <c r="AU635" s="385"/>
      <c r="AV635" s="385"/>
      <c r="AW635" s="385"/>
      <c r="AX635" s="385"/>
      <c r="AY635" s="87" t="str">
        <f>_xlfn.XLOOKUP(A635,CountrySelect[Country],CountrySelect[Location Name])</f>
        <v>Bayer PLC</v>
      </c>
      <c r="AZ635" s="87">
        <f>_xlfn.XLOOKUP(A635,CountrySelect[Country],CountrySelect[Recipient Name])</f>
        <v>0</v>
      </c>
      <c r="BA635" s="87" t="str">
        <f>_xlfn.XLOOKUP(A635,CountrySelect[Country],CountrySelect[Address Line 1])</f>
        <v>400 South Oak Way</v>
      </c>
      <c r="BB635" s="87" t="str">
        <f>_xlfn.XLOOKUP(A635,CountrySelect[Country],CountrySelect[Address Line 2])</f>
        <v>Green Park</v>
      </c>
      <c r="BC635" s="87" t="e">
        <f>IF(_xlfn.XLOOKUP(A635,#REF!,#REF!)="","",_xlfn.XLOOKUP(A635,#REF!,#REF!))</f>
        <v>#REF!</v>
      </c>
      <c r="BD635" s="87" t="str">
        <f>_xlfn.XLOOKUP(A635,CountrySelect[Country],CountrySelect[City])</f>
        <v>Reading</v>
      </c>
      <c r="BE635" s="87" t="str">
        <f>A635</f>
        <v>United Kingdom</v>
      </c>
      <c r="BF635" s="87" t="str">
        <f>_xlfn.XLOOKUP(A635,CountrySelect[Country],CountrySelect[Postal/Zip Code])</f>
        <v>RG2 6AD</v>
      </c>
      <c r="BG635" s="87">
        <f>_xlfn.XLOOKUP(A635,CountrySelect[Country],CountrySelect[Telephone])</f>
        <v>0</v>
      </c>
      <c r="BH635" s="87">
        <f>_xlfn.XLOOKUP(A635,CountrySelect[Country],CountrySelect[Email])</f>
        <v>0</v>
      </c>
    </row>
    <row r="636" spans="1:60" outlineLevel="1">
      <c r="A636" s="70"/>
      <c r="B636" s="27" t="s">
        <v>464</v>
      </c>
      <c r="C636" s="86" t="str">
        <f>$A$635</f>
        <v>United Kingdom</v>
      </c>
      <c r="D636" s="83" t="s">
        <v>465</v>
      </c>
      <c r="E636" s="64" t="str">
        <f>IFERROR(INDEX(Insights[],MATCH($A$635,Insights[Country],0),MATCH($E$9,Insights[#Headers],0)),"")</f>
        <v>EU</v>
      </c>
      <c r="F636" s="381"/>
      <c r="G636" s="381"/>
      <c r="H636" s="381"/>
      <c r="I636" s="381"/>
      <c r="J636" s="381"/>
      <c r="K636" s="381"/>
      <c r="L636" s="381"/>
      <c r="M636" s="381"/>
      <c r="N636" s="381"/>
      <c r="O636" s="381"/>
      <c r="P636" s="381"/>
      <c r="Q636" s="381"/>
      <c r="R636" s="381"/>
      <c r="S636" s="381"/>
      <c r="T636" s="381"/>
      <c r="U636" s="381"/>
      <c r="V636" s="381"/>
      <c r="W636" s="381"/>
      <c r="X636" s="381"/>
      <c r="Y636" s="381"/>
      <c r="Z636" s="381"/>
      <c r="AA636" s="381"/>
      <c r="AB636" s="381"/>
      <c r="AC636" s="381"/>
      <c r="AD636" s="381"/>
      <c r="AE636" s="381"/>
      <c r="AF636" s="381"/>
      <c r="AG636" s="381"/>
      <c r="AH636" s="381"/>
      <c r="AI636" s="381"/>
      <c r="AJ636" s="382" cm="1">
        <f t="array" ref="AJ636">IFERROR(_xlfn.XLOOKUP($A635,LangRef[[Country]:[Country]],LangRef[[Sites]:[Sites]])*$D$7,"")</f>
        <v>0</v>
      </c>
      <c r="AK636" s="382" cm="1">
        <f t="array" ref="AK636">IFERROR(_xlfn.XLOOKUP($A635,LangRef[[Country]:[Country]],LangRef[[Sites]:[Sites]])*$D$7,"")</f>
        <v>0</v>
      </c>
      <c r="AL636" s="382" cm="1">
        <f t="array" ref="AL636">IFERROR(_xlfn.XLOOKUP($A635,LangRef[[Country]:[Country]],LangRef[[Sites]:[Sites]])*$D$7,"")</f>
        <v>0</v>
      </c>
      <c r="AM636" s="382" cm="1">
        <f t="array" ref="AM636">IFERROR(_xlfn.XLOOKUP($A635,LangRef[[Country]:[Country]],LangRef[[Sites]:[Sites]])*$D$7,"")</f>
        <v>0</v>
      </c>
      <c r="AN636" s="382" cm="1">
        <f t="array" ref="AN636">IFERROR(_xlfn.XLOOKUP($A635,LangRef[[Country]:[Country]],LangRef[[Sites]:[Sites]])*$D$7,"")</f>
        <v>0</v>
      </c>
      <c r="AO636" s="382" cm="1">
        <f t="array" ref="AO636">IFERROR(_xlfn.XLOOKUP($A635,LangRef[[Country]:[Country]],LangRef[[Sites]:[Sites]])*$D$7,"")</f>
        <v>0</v>
      </c>
      <c r="AP636" s="382" cm="1">
        <f t="array" ref="AP636">IFERROR(_xlfn.XLOOKUP($A635,LangRef[[Country]:[Country]],LangRef[[Sites]:[Sites]])*$D$7,"")</f>
        <v>0</v>
      </c>
      <c r="AQ636" s="382" cm="1">
        <f t="array" ref="AQ636">IFERROR(_xlfn.XLOOKUP($A635,LangRef[[Country]:[Country]],LangRef[[Sites]:[Sites]])*$D$7,"")</f>
        <v>0</v>
      </c>
      <c r="AR636" s="382" cm="1">
        <f t="array" ref="AR636">IFERROR(_xlfn.XLOOKUP($A635,LangRef[[Country]:[Country]],LangRef[[Sites]:[Sites]])*$D$7,"")</f>
        <v>0</v>
      </c>
      <c r="AS636" s="382" cm="1">
        <f t="array" ref="AS636">IFERROR(_xlfn.XLOOKUP($A635,LangRef[[Country]:[Country]],LangRef[[Sites]:[Sites]])*$D$7,"")</f>
        <v>0</v>
      </c>
      <c r="AT636" s="382" cm="1">
        <f t="array" ref="AT636">IFERROR(_xlfn.XLOOKUP($A635,LangRef[[Country]:[Country]],LangRef[[Sites]:[Sites]])*$D$7,"")</f>
        <v>0</v>
      </c>
      <c r="AU636" s="382" cm="1">
        <f t="array" ref="AU636">IFERROR(_xlfn.XLOOKUP($A635,LangRef[[Country]:[Country]],LangRef[[Sites]:[Sites]])*$D$7,"")</f>
        <v>0</v>
      </c>
      <c r="AV636" s="382" cm="1">
        <f t="array" ref="AV636">IFERROR(_xlfn.XLOOKUP($A635,LangRef[[Country]:[Country]],LangRef[[Sites]:[Sites]])*$D$7,"")</f>
        <v>0</v>
      </c>
      <c r="AW636" s="382" cm="1">
        <f t="array" ref="AW636">IFERROR(_xlfn.XLOOKUP($A635,LangRef[[Country]:[Country]],LangRef[[Sites]:[Sites]])*$D$7,"")</f>
        <v>0</v>
      </c>
      <c r="AX636" s="382" cm="1">
        <f t="array" ref="AX636">IFERROR(_xlfn.XLOOKUP($A635,LangRef[[Country]:[Country]],LangRef[[Sites]:[Sites]])*$D$7,"")</f>
        <v>0</v>
      </c>
      <c r="AY636" s="28"/>
      <c r="BE636" s="24" t="str">
        <f>C636</f>
        <v>United Kingdom</v>
      </c>
      <c r="BF636" s="24"/>
    </row>
    <row r="637" spans="1:60" outlineLevel="1">
      <c r="A637" s="70"/>
      <c r="B637" s="27" t="s">
        <v>464</v>
      </c>
      <c r="C637" s="86" t="str">
        <f t="shared" ref="C637:C647" si="96">$A$635</f>
        <v>United Kingdom</v>
      </c>
      <c r="D637" s="83" t="str" cm="1">
        <f t="array" ref="D637">_xlfn._xlws.FILTER(References!$H$237:$H$310,References!$G$237:$G$310='Printing Tracker'!A635)</f>
        <v>English</v>
      </c>
      <c r="E637" s="64" t="str">
        <f>IFERROR(INDEX(Insights[],MATCH($A$635,Insights[Country],0),MATCH($E$9,Insights[#Headers],0)),"")</f>
        <v>EU</v>
      </c>
      <c r="F637" s="382" cm="1">
        <f t="array" ref="F637">IFERROR(_xlfn.CEILING.MATH(IF($D$8="",_xlfn.XLOOKUP($A635,LangRef[[Country]:[Country]],LangRef[[Screened Patients]:[Screened Patients]])*$D$5,_xlfn.XLOOKUP($A635,LangRef[[Country]:[Country]],LangRef[[Screened Patients]:[Screened Patients]])*$D$5*$D$8),10),"")</f>
        <v>0</v>
      </c>
      <c r="G637" s="382" cm="1">
        <f t="array" ref="G637">IFERROR(_xlfn.CEILING.MATH(IF($D$8="",_xlfn.XLOOKUP($A635,LangRef[[Country]:[Country]],LangRef[[Screened Patients]:[Screened Patients]])*$G$1,_xlfn.XLOOKUP($A635,LangRef[[Country]:[Country]],LangRef[[Sites]:[Sites]])*$G$1*$D$8),5),"")</f>
        <v>0</v>
      </c>
      <c r="H637" s="382" cm="1">
        <f t="array" ref="H637">IFERROR(_xlfn.CEILING.MATH(IF($D$8="",_xlfn.XLOOKUP($A635,LangRef[[Country]:[Country]],LangRef[[Screened Patients]:[Screened Patients]])*$D$5,_xlfn.XLOOKUP($A635,LangRef[[Country]:[Country]],LangRef[[Screened Patients]:[Screened Patients]])*$D$5*$D$8),10),"")</f>
        <v>0</v>
      </c>
      <c r="I637" s="382" cm="1">
        <f t="array" ref="I637">IFERROR(_xlfn.CEILING.MATH(IF($D$8="",_xlfn.XLOOKUP($A635,LangRef[[Country]:[Country]],LangRef[[Screened Patients]:[Screened Patients]])*$D$5,_xlfn.XLOOKUP($A635,LangRef[[Country]:[Country]],LangRef[[Screened Patients]:[Screened Patients]])*$D$5*$D$8),10),"")</f>
        <v>0</v>
      </c>
      <c r="J637" s="382" cm="1">
        <f t="array" ref="J637">IFERROR(_xlfn.CEILING.MATH(IF($D$8="",_xlfn.XLOOKUP($A635,LangRef[[Country]:[Country]],LangRef[[Screened Patients]:[Screened Patients]])*$D$5,_xlfn.XLOOKUP($A635,LangRef[[Country]:[Country]],LangRef[[Screened Patients]:[Screened Patients]])*$D$5*$D$8),10),"")</f>
        <v>0</v>
      </c>
      <c r="K637" s="382" cm="1">
        <f t="array" ref="K637">IFERROR(_xlfn.CEILING.MATH(IF($D$8="",_xlfn.XLOOKUP($A635,LangRef[[Country]:[Country]],LangRef[[Screened Patients]:[Screened Patients]])*$D$5,_xlfn.XLOOKUP($A635,LangRef[[Country]:[Country]],LangRef[[Screened Patients]:[Screened Patients]])*$D$5*$D$8),10),"")</f>
        <v>0</v>
      </c>
      <c r="L637" s="382" cm="1">
        <f t="array" ref="L637">IFERROR(_xlfn.CEILING.MATH(IF($D$8="",_xlfn.XLOOKUP($A635,LangRef[[Country]:[Country]],LangRef[[Screened Patients]:[Screened Patients]])*$D$5,_xlfn.XLOOKUP($A635,LangRef[[Country]:[Country]],LangRef[[Screened Patients]:[Screened Patients]])*$D$5*$D$8),10),"")</f>
        <v>0</v>
      </c>
      <c r="M637" s="382" cm="1">
        <f t="array" ref="M637">IFERROR(_xlfn.CEILING.MATH(IF($D$8="",_xlfn.XLOOKUP($A635,LangRef[[Country]:[Country]],LangRef[[Screened Patients]:[Screened Patients]])*$D$5,_xlfn.XLOOKUP($A635,LangRef[[Country]:[Country]],LangRef[[Screened Patients]:[Screened Patients]])*$D$5*$D$8),10),"")</f>
        <v>0</v>
      </c>
      <c r="N637" s="382" cm="1">
        <f t="array" ref="N637">IFERROR(_xlfn.CEILING.MATH(IF($D$8="",_xlfn.XLOOKUP($A635,LangRef[[Country]:[Country]],LangRef[[Screened Patients]:[Screened Patients]])*$D$5,_xlfn.XLOOKUP($A635,LangRef[[Country]:[Country]],LangRef[[Screened Patients]:[Screened Patients]])*$D$5*$D$8),10),"")</f>
        <v>0</v>
      </c>
      <c r="O637" s="382" cm="1">
        <f t="array" ref="O637">IFERROR(_xlfn.CEILING.MATH(IF($D$8="",_xlfn.XLOOKUP($A635,LangRef[[Country]:[Country]],LangRef[[Screened Patients]:[Screened Patients]])*$D$5,_xlfn.XLOOKUP($A635,LangRef[[Country]:[Country]],LangRef[[Screened Patients]:[Screened Patients]])*$D$5*$D$8),10),"")</f>
        <v>0</v>
      </c>
      <c r="P637" s="382" cm="1">
        <f t="array" ref="P637">IFERROR(_xlfn.CEILING.MATH(IF($D$8="",_xlfn.XLOOKUP($A635,LangRef[[Country]:[Country]],LangRef[[Screened Patients]:[Screened Patients]])*$D$5,_xlfn.XLOOKUP($A635,LangRef[[Country]:[Country]],LangRef[[Screened Patients]:[Screened Patients]])*$D$5*$D$8),10),"")</f>
        <v>0</v>
      </c>
      <c r="Q637" s="382" cm="1">
        <f t="array" ref="Q637">IFERROR(_xlfn.CEILING.MATH(IF($D$8="",_xlfn.XLOOKUP($A635,LangRef[[Country]:[Country]],LangRef[[Screened Patients]:[Screened Patients]])*$D$5,_xlfn.XLOOKUP($A635,LangRef[[Country]:[Country]],LangRef[[Screened Patients]:[Screened Patients]])*$D$5*$D$8),10),"")</f>
        <v>0</v>
      </c>
      <c r="R637" s="382" cm="1">
        <f t="array" ref="R637">IFERROR(_xlfn.CEILING.MATH(IF($D$8="",_xlfn.XLOOKUP($A635,LangRef[[Country]:[Country]],LangRef[[Screened Patients]:[Screened Patients]])*$D$5,_xlfn.XLOOKUP($A635,LangRef[[Country]:[Country]],LangRef[[Screened Patients]:[Screened Patients]])*$D$5*$D$8),10),"")</f>
        <v>0</v>
      </c>
      <c r="S637" s="382" cm="1">
        <f t="array" ref="S637">IFERROR(_xlfn.CEILING.MATH(IF($D$8="",_xlfn.XLOOKUP($A635,LangRef[[Country]:[Country]],LangRef[[Screened Patients]:[Screened Patients]])*$D$5,_xlfn.XLOOKUP($A635,LangRef[[Country]:[Country]],LangRef[[Screened Patients]:[Screened Patients]])*$D$5*$D$8),10),"")</f>
        <v>0</v>
      </c>
      <c r="T637" s="382" cm="1">
        <f t="array" ref="T637">IFERROR(_xlfn.CEILING.MATH(IF($D$8="",_xlfn.XLOOKUP($A635,LangRef[[Country]:[Country]],LangRef[[Screened Patients]:[Screened Patients]])*$D$5,_xlfn.XLOOKUP($A635,LangRef[[Country]:[Country]],LangRef[[Screened Patients]:[Screened Patients]])*$D$5*$D$8),10),"")</f>
        <v>0</v>
      </c>
      <c r="U637" s="382" cm="1">
        <f t="array" ref="U637">IFERROR(_xlfn.CEILING.MATH(IF($D$8="",_xlfn.XLOOKUP($A635,LangRef[[Country]:[Country]],LangRef[[Screened Patients]:[Screened Patients]])*$D$5,_xlfn.XLOOKUP($A635,LangRef[[Country]:[Country]],LangRef[[Screened Patients]:[Screened Patients]])*$D$6*$D$8),10),"")</f>
        <v>0</v>
      </c>
      <c r="V637" s="382" cm="1">
        <f t="array" ref="V637">IFERROR(_xlfn.CEILING.MATH(IF($D$8="",_xlfn.XLOOKUP($A635,LangRef[[Country]:[Country]],LangRef[[Screened Patients]:[Screened Patients]])*$D$5,_xlfn.XLOOKUP($A635,LangRef[[Country]:[Country]],LangRef[[Screened Patients]:[Screened Patients]])*$D$6*$D$8),10),"")</f>
        <v>0</v>
      </c>
      <c r="W637" s="382" cm="1">
        <f t="array" ref="W637">IFERROR(_xlfn.CEILING.MATH(IF($D$8="",_xlfn.XLOOKUP($A635,LangRef[[Country]:[Country]],LangRef[[Screened Patients]:[Screened Patients]])*$D$5,_xlfn.XLOOKUP($A635,LangRef[[Country]:[Country]],LangRef[[Screened Patients]:[Screened Patients]])*$D$6*$D$8),10),"")</f>
        <v>0</v>
      </c>
      <c r="X637" s="382" cm="1">
        <f t="array" ref="X637">IFERROR(_xlfn.CEILING.MATH(IF($D$8="",_xlfn.XLOOKUP($A635,LangRef[[Country]:[Country]],LangRef[[Screened Patients]:[Screened Patients]])*$D$5,_xlfn.XLOOKUP($A635,LangRef[[Country]:[Country]],LangRef[[Screened Patients]:[Screened Patients]])*$D$6*$D$8),10),"")</f>
        <v>0</v>
      </c>
      <c r="Y637" s="382" cm="1">
        <f t="array" ref="Y637">IFERROR(_xlfn.CEILING.MATH(IF($D$8="",_xlfn.XLOOKUP($A635,LangRef[[Country]:[Country]],LangRef[[Screened Patients]:[Screened Patients]])*$D$5,_xlfn.XLOOKUP($A635,LangRef[[Country]:[Country]],LangRef[[Screened Patients]:[Screened Patients]])*$D$6*$D$8),10),"")</f>
        <v>0</v>
      </c>
      <c r="Z637" s="382" cm="1">
        <f t="array" ref="Z637">IFERROR(_xlfn.CEILING.MATH(IF($D$8="",_xlfn.XLOOKUP($A635,LangRef[[Country]:[Country]],LangRef[[Screened Patients]:[Screened Patients]])*$D$5,_xlfn.XLOOKUP($A635,LangRef[[Country]:[Country]],LangRef[[Screened Patients]:[Screened Patients]])*$D$6*$D$8),10),"")</f>
        <v>0</v>
      </c>
      <c r="AA637" s="382" cm="1">
        <f t="array" ref="AA637">IFERROR(_xlfn.CEILING.MATH(IF($D$8="",_xlfn.XLOOKUP($A635,LangRef[[Country]:[Country]],LangRef[[Screened Patients]:[Screened Patients]])*$D$5,_xlfn.XLOOKUP($A635,LangRef[[Country]:[Country]],LangRef[[Screened Patients]:[Screened Patients]])*$D$6*$D$8),10),"")</f>
        <v>0</v>
      </c>
      <c r="AB637" s="382" cm="1">
        <f t="array" ref="AB637">IFERROR(_xlfn.CEILING.MATH(IF($D$8="",_xlfn.XLOOKUP($A635,LangRef[[Country]:[Country]],LangRef[[Screened Patients]:[Screened Patients]])*$D$5,_xlfn.XLOOKUP($A635,LangRef[[Country]:[Country]],LangRef[[Screened Patients]:[Screened Patients]])*$D$6*$D$8),10),"")</f>
        <v>0</v>
      </c>
      <c r="AC637" s="382" cm="1">
        <f t="array" ref="AC637">IFERROR(_xlfn.CEILING.MATH(IF($D$8="",_xlfn.XLOOKUP($A635,LangRef[[Country]:[Country]],LangRef[[Screened Patients]:[Screened Patients]])*$D$5,_xlfn.XLOOKUP($A635,LangRef[[Country]:[Country]],LangRef[[Screened Patients]:[Screened Patients]])*$D$6*$D$8),10),"")</f>
        <v>0</v>
      </c>
      <c r="AD637" s="382" cm="1">
        <f t="array" ref="AD637">IFERROR(_xlfn.CEILING.MATH(IF($D$8="",_xlfn.XLOOKUP($A635,LangRef[[Country]:[Country]],LangRef[[Screened Patients]:[Screened Patients]])*$D$5,_xlfn.XLOOKUP($A635,LangRef[[Country]:[Country]],LangRef[[Screened Patients]:[Screened Patients]])*$D$6*$D$8),10),"")</f>
        <v>0</v>
      </c>
      <c r="AE637" s="382" cm="1">
        <f t="array" ref="AE637">IFERROR(_xlfn.CEILING.MATH(IF($D$8="",_xlfn.XLOOKUP($A635,LangRef[[Country]:[Country]],LangRef[[Screened Patients]:[Screened Patients]])*$D$5,_xlfn.XLOOKUP($A635,LangRef[[Country]:[Country]],LangRef[[Screened Patients]:[Screened Patients]])*$D$6*$D$8),10),"")</f>
        <v>0</v>
      </c>
      <c r="AF637" s="382" cm="1">
        <f t="array" ref="AF637">IFERROR(_xlfn.CEILING.MATH(IF($D$8="",_xlfn.XLOOKUP($A635,LangRef[[Country]:[Country]],LangRef[[Screened Patients]:[Screened Patients]])*$D$5,_xlfn.XLOOKUP($A635,LangRef[[Country]:[Country]],LangRef[[Screened Patients]:[Screened Patients]])*$D$6*$D$8),10),"")</f>
        <v>0</v>
      </c>
      <c r="AG637" s="382" cm="1">
        <f t="array" ref="AG637">IFERROR(_xlfn.CEILING.MATH(IF($D$8="",_xlfn.XLOOKUP($A635,LangRef[[Country]:[Country]],LangRef[[Screened Patients]:[Screened Patients]])*$D$5,_xlfn.XLOOKUP($A635,LangRef[[Country]:[Country]],LangRef[[Screened Patients]:[Screened Patients]])*$D$6*$D$8),10),"")</f>
        <v>0</v>
      </c>
      <c r="AH637" s="382" cm="1">
        <f t="array" ref="AH637">IFERROR(_xlfn.CEILING.MATH(IF($D$8="",_xlfn.XLOOKUP($A635,LangRef[[Country]:[Country]],LangRef[[Screened Patients]:[Screened Patients]])*$D$5,_xlfn.XLOOKUP($A635,LangRef[[Country]:[Country]],LangRef[[Screened Patients]:[Screened Patients]])*$D$6*$D$8),10),"")</f>
        <v>0</v>
      </c>
      <c r="AI637" s="382" cm="1">
        <f t="array" ref="AI637">IFERROR(_xlfn.CEILING.MATH(IF($D$8="",_xlfn.XLOOKUP($A635,LangRef[[Country]:[Country]],LangRef[[Screened Patients]:[Screened Patients]])*$D$5,_xlfn.XLOOKUP($A635,LangRef[[Country]:[Country]],LangRef[[Screened Patients]:[Screened Patients]])*$D$6*$D$8),10),"")</f>
        <v>0</v>
      </c>
      <c r="AJ637" s="27"/>
      <c r="AK637" s="27"/>
      <c r="AL637" s="27"/>
      <c r="AM637" s="27"/>
      <c r="AN637" s="27"/>
      <c r="AO637" s="27"/>
      <c r="AP637" s="27"/>
      <c r="AQ637" s="27"/>
      <c r="AR637" s="27"/>
      <c r="AS637" s="27"/>
      <c r="AT637" s="27"/>
      <c r="AU637" s="27"/>
      <c r="AV637" s="27"/>
      <c r="AW637" s="27"/>
      <c r="AX637" s="27"/>
      <c r="AY637" s="28"/>
      <c r="BE637" s="24" t="str">
        <f t="shared" ref="BE637:BE647" si="97">C637</f>
        <v>United Kingdom</v>
      </c>
      <c r="BF637" s="24"/>
    </row>
    <row r="638" spans="1:60" outlineLevel="1">
      <c r="A638" s="70"/>
      <c r="B638" s="27" t="s">
        <v>464</v>
      </c>
      <c r="C638" s="86" t="str">
        <f t="shared" si="96"/>
        <v>United Kingdom</v>
      </c>
      <c r="E638" s="64" t="str">
        <f>IFERROR(INDEX(Insights[],MATCH($A$635,Insights[Country],0),MATCH($E$9,Insights[#Headers],0)),"")</f>
        <v>EU</v>
      </c>
      <c r="F638" s="382"/>
      <c r="G638" s="382"/>
      <c r="H638" s="382"/>
      <c r="I638" s="382"/>
      <c r="J638" s="382"/>
      <c r="K638" s="382"/>
      <c r="L638" s="382"/>
      <c r="M638" s="382"/>
      <c r="N638" s="382"/>
      <c r="O638" s="382"/>
      <c r="P638" s="382"/>
      <c r="Q638" s="382"/>
      <c r="R638" s="382"/>
      <c r="S638" s="382"/>
      <c r="T638" s="382"/>
      <c r="U638" s="382"/>
      <c r="V638" s="382"/>
      <c r="W638" s="382"/>
      <c r="X638" s="382"/>
      <c r="Y638" s="382"/>
      <c r="Z638" s="382"/>
      <c r="AA638" s="382"/>
      <c r="AB638" s="382"/>
      <c r="AC638" s="382"/>
      <c r="AD638" s="382"/>
      <c r="AE638" s="382"/>
      <c r="AF638" s="382"/>
      <c r="AG638" s="382"/>
      <c r="AH638" s="382"/>
      <c r="AI638" s="382"/>
      <c r="AJ638" s="383"/>
      <c r="AK638" s="383"/>
      <c r="AL638" s="383"/>
      <c r="AM638" s="383"/>
      <c r="AN638" s="383"/>
      <c r="AO638" s="383"/>
      <c r="AP638" s="383"/>
      <c r="AQ638" s="383"/>
      <c r="AR638" s="383"/>
      <c r="AS638" s="383"/>
      <c r="AT638" s="383"/>
      <c r="AU638" s="383"/>
      <c r="AV638" s="383"/>
      <c r="AW638" s="383"/>
      <c r="AX638" s="383"/>
      <c r="AY638" s="133"/>
      <c r="BE638" s="24" t="str">
        <f t="shared" si="97"/>
        <v>United Kingdom</v>
      </c>
      <c r="BF638" s="24"/>
    </row>
    <row r="639" spans="1:60" outlineLevel="1">
      <c r="A639" s="70"/>
      <c r="B639" s="27" t="s">
        <v>464</v>
      </c>
      <c r="C639" s="86" t="str">
        <f t="shared" si="96"/>
        <v>United Kingdom</v>
      </c>
      <c r="E639" s="64" t="str">
        <f>IFERROR(INDEX(Insights[],MATCH($A$635,Insights[Country],0),MATCH($E$9,Insights[#Headers],0)),"")</f>
        <v>EU</v>
      </c>
      <c r="F639" s="382"/>
      <c r="G639" s="382"/>
      <c r="H639" s="382"/>
      <c r="I639" s="382"/>
      <c r="J639" s="382"/>
      <c r="K639" s="382"/>
      <c r="L639" s="382"/>
      <c r="M639" s="382"/>
      <c r="N639" s="382"/>
      <c r="O639" s="382"/>
      <c r="P639" s="382"/>
      <c r="Q639" s="382"/>
      <c r="R639" s="382"/>
      <c r="S639" s="382"/>
      <c r="T639" s="382"/>
      <c r="U639" s="382"/>
      <c r="V639" s="382"/>
      <c r="W639" s="382"/>
      <c r="X639" s="382"/>
      <c r="Y639" s="382"/>
      <c r="Z639" s="382"/>
      <c r="AA639" s="382"/>
      <c r="AB639" s="382"/>
      <c r="AC639" s="382"/>
      <c r="AD639" s="382"/>
      <c r="AE639" s="382"/>
      <c r="AF639" s="382"/>
      <c r="AG639" s="382"/>
      <c r="AH639" s="382"/>
      <c r="AI639" s="382"/>
      <c r="AJ639" s="383"/>
      <c r="AK639" s="383"/>
      <c r="AL639" s="383"/>
      <c r="AM639" s="383"/>
      <c r="AN639" s="383"/>
      <c r="AO639" s="383"/>
      <c r="AP639" s="383"/>
      <c r="AQ639" s="383"/>
      <c r="AR639" s="383"/>
      <c r="AS639" s="383"/>
      <c r="AT639" s="383"/>
      <c r="AU639" s="383"/>
      <c r="AV639" s="383"/>
      <c r="AW639" s="383"/>
      <c r="AX639" s="383"/>
      <c r="AY639" s="133"/>
      <c r="BE639" s="24" t="str">
        <f t="shared" si="97"/>
        <v>United Kingdom</v>
      </c>
      <c r="BF639" s="24"/>
    </row>
    <row r="640" spans="1:60" outlineLevel="1">
      <c r="A640" s="70"/>
      <c r="B640" s="27">
        <v>1</v>
      </c>
      <c r="C640" s="86" t="str">
        <f t="shared" si="96"/>
        <v>United Kingdom</v>
      </c>
      <c r="E640" s="64" t="str">
        <f>IFERROR(INDEX(Insights[],MATCH($A$635,Insights[Country],0),MATCH($E$9,Insights[#Headers],0)),"")</f>
        <v>EU</v>
      </c>
      <c r="F640" s="382"/>
      <c r="G640" s="382"/>
      <c r="H640" s="382"/>
      <c r="I640" s="382"/>
      <c r="J640" s="382"/>
      <c r="K640" s="382"/>
      <c r="L640" s="382"/>
      <c r="M640" s="382"/>
      <c r="N640" s="382"/>
      <c r="O640" s="382"/>
      <c r="P640" s="382"/>
      <c r="Q640" s="382"/>
      <c r="R640" s="382"/>
      <c r="S640" s="382"/>
      <c r="T640" s="382"/>
      <c r="U640" s="382"/>
      <c r="V640" s="382"/>
      <c r="W640" s="382"/>
      <c r="X640" s="382"/>
      <c r="Y640" s="382"/>
      <c r="Z640" s="382"/>
      <c r="AA640" s="382"/>
      <c r="AB640" s="382"/>
      <c r="AC640" s="382"/>
      <c r="AD640" s="382"/>
      <c r="AE640" s="382"/>
      <c r="AF640" s="382"/>
      <c r="AG640" s="382"/>
      <c r="AH640" s="382"/>
      <c r="AI640" s="382"/>
      <c r="AJ640" s="383"/>
      <c r="AK640" s="383"/>
      <c r="AL640" s="383"/>
      <c r="AM640" s="383"/>
      <c r="AN640" s="383"/>
      <c r="AO640" s="383"/>
      <c r="AP640" s="383"/>
      <c r="AQ640" s="383"/>
      <c r="AR640" s="383"/>
      <c r="AS640" s="383"/>
      <c r="AT640" s="383"/>
      <c r="AU640" s="383"/>
      <c r="AV640" s="383"/>
      <c r="AW640" s="383"/>
      <c r="AX640" s="383"/>
      <c r="AY640" s="133"/>
      <c r="BE640" s="24" t="str">
        <f t="shared" si="97"/>
        <v>United Kingdom</v>
      </c>
      <c r="BF640" s="24"/>
    </row>
    <row r="641" spans="1:60" outlineLevel="1">
      <c r="A641" s="70"/>
      <c r="B641" s="27">
        <v>1</v>
      </c>
      <c r="C641" s="86" t="str">
        <f t="shared" si="96"/>
        <v>United Kingdom</v>
      </c>
      <c r="E641" s="64" t="str">
        <f>IFERROR(INDEX(Insights[],MATCH($A$635,Insights[Country],0),MATCH($E$9,Insights[#Headers],0)),"")</f>
        <v>EU</v>
      </c>
      <c r="F641" s="382"/>
      <c r="G641" s="382"/>
      <c r="H641" s="382"/>
      <c r="I641" s="382"/>
      <c r="J641" s="382"/>
      <c r="K641" s="382"/>
      <c r="L641" s="382"/>
      <c r="M641" s="382"/>
      <c r="N641" s="382"/>
      <c r="O641" s="382"/>
      <c r="P641" s="382"/>
      <c r="Q641" s="382"/>
      <c r="R641" s="382"/>
      <c r="S641" s="382"/>
      <c r="T641" s="382"/>
      <c r="U641" s="382"/>
      <c r="V641" s="382"/>
      <c r="W641" s="382"/>
      <c r="X641" s="382"/>
      <c r="Y641" s="382"/>
      <c r="Z641" s="382"/>
      <c r="AA641" s="382"/>
      <c r="AB641" s="382"/>
      <c r="AC641" s="382"/>
      <c r="AD641" s="382"/>
      <c r="AE641" s="382"/>
      <c r="AF641" s="382"/>
      <c r="AG641" s="382"/>
      <c r="AH641" s="382"/>
      <c r="AI641" s="382"/>
      <c r="AJ641" s="383"/>
      <c r="AK641" s="383"/>
      <c r="AL641" s="383"/>
      <c r="AM641" s="383"/>
      <c r="AN641" s="383"/>
      <c r="AO641" s="383"/>
      <c r="AP641" s="383"/>
      <c r="AQ641" s="383"/>
      <c r="AR641" s="383"/>
      <c r="AS641" s="383"/>
      <c r="AT641" s="383"/>
      <c r="AU641" s="383"/>
      <c r="AV641" s="383"/>
      <c r="AW641" s="383"/>
      <c r="AX641" s="383"/>
      <c r="AY641" s="133"/>
      <c r="BE641" s="24" t="str">
        <f t="shared" si="97"/>
        <v>United Kingdom</v>
      </c>
      <c r="BF641" s="24"/>
    </row>
    <row r="642" spans="1:60" hidden="1" outlineLevel="2">
      <c r="A642" s="70"/>
      <c r="B642" s="27">
        <v>1</v>
      </c>
      <c r="C642" s="86" t="str">
        <f t="shared" si="96"/>
        <v>United Kingdom</v>
      </c>
      <c r="E642" s="64" t="str">
        <f>IFERROR(INDEX(Insights[],MATCH($A$635,Insights[Country],0),MATCH($E$9,Insights[#Headers],0)),"")</f>
        <v>EU</v>
      </c>
      <c r="F642" s="382"/>
      <c r="G642" s="382"/>
      <c r="H642" s="382"/>
      <c r="I642" s="382"/>
      <c r="J642" s="382"/>
      <c r="K642" s="382"/>
      <c r="L642" s="382"/>
      <c r="M642" s="382"/>
      <c r="N642" s="382"/>
      <c r="O642" s="382"/>
      <c r="P642" s="382"/>
      <c r="Q642" s="382"/>
      <c r="R642" s="382"/>
      <c r="S642" s="382"/>
      <c r="T642" s="382"/>
      <c r="U642" s="382"/>
      <c r="V642" s="382"/>
      <c r="W642" s="382"/>
      <c r="X642" s="382"/>
      <c r="Y642" s="382"/>
      <c r="Z642" s="382"/>
      <c r="AA642" s="382"/>
      <c r="AB642" s="382"/>
      <c r="AC642" s="382"/>
      <c r="AD642" s="382"/>
      <c r="AE642" s="382"/>
      <c r="AF642" s="382"/>
      <c r="AG642" s="382"/>
      <c r="AH642" s="382"/>
      <c r="AI642" s="382"/>
      <c r="AJ642" s="383"/>
      <c r="AK642" s="383"/>
      <c r="AL642" s="383"/>
      <c r="AM642" s="383"/>
      <c r="AN642" s="383"/>
      <c r="AO642" s="383"/>
      <c r="AP642" s="383"/>
      <c r="AQ642" s="383"/>
      <c r="AR642" s="383"/>
      <c r="AS642" s="383"/>
      <c r="AT642" s="383"/>
      <c r="AU642" s="383"/>
      <c r="AV642" s="383"/>
      <c r="AW642" s="383"/>
      <c r="AX642" s="383"/>
      <c r="AY642" s="133"/>
      <c r="BE642" s="24" t="str">
        <f t="shared" si="97"/>
        <v>United Kingdom</v>
      </c>
      <c r="BF642" s="24"/>
    </row>
    <row r="643" spans="1:60" hidden="1" outlineLevel="2">
      <c r="A643" s="70"/>
      <c r="B643" s="27">
        <v>1</v>
      </c>
      <c r="C643" s="86" t="str">
        <f t="shared" si="96"/>
        <v>United Kingdom</v>
      </c>
      <c r="E643" s="64" t="str">
        <f>IFERROR(INDEX(Insights[],MATCH($A$635,Insights[Country],0),MATCH($E$9,Insights[#Headers],0)),"")</f>
        <v>EU</v>
      </c>
      <c r="F643" s="382"/>
      <c r="G643" s="382"/>
      <c r="H643" s="382"/>
      <c r="I643" s="382"/>
      <c r="J643" s="382"/>
      <c r="K643" s="382"/>
      <c r="L643" s="382"/>
      <c r="M643" s="382"/>
      <c r="N643" s="382"/>
      <c r="O643" s="382"/>
      <c r="P643" s="382"/>
      <c r="Q643" s="382"/>
      <c r="R643" s="382"/>
      <c r="S643" s="382"/>
      <c r="T643" s="382"/>
      <c r="U643" s="382"/>
      <c r="V643" s="382"/>
      <c r="W643" s="382"/>
      <c r="X643" s="382"/>
      <c r="Y643" s="382"/>
      <c r="Z643" s="382"/>
      <c r="AA643" s="382"/>
      <c r="AB643" s="382"/>
      <c r="AC643" s="382"/>
      <c r="AD643" s="382"/>
      <c r="AE643" s="382"/>
      <c r="AF643" s="382"/>
      <c r="AG643" s="382"/>
      <c r="AH643" s="382"/>
      <c r="AI643" s="382"/>
      <c r="AJ643" s="383"/>
      <c r="AK643" s="383"/>
      <c r="AL643" s="383"/>
      <c r="AM643" s="383"/>
      <c r="AN643" s="383"/>
      <c r="AO643" s="383"/>
      <c r="AP643" s="383"/>
      <c r="AQ643" s="383"/>
      <c r="AR643" s="383"/>
      <c r="AS643" s="383"/>
      <c r="AT643" s="383"/>
      <c r="AU643" s="383"/>
      <c r="AV643" s="383"/>
      <c r="AW643" s="383"/>
      <c r="AX643" s="383"/>
      <c r="AY643" s="133"/>
      <c r="BE643" s="24" t="str">
        <f t="shared" si="97"/>
        <v>United Kingdom</v>
      </c>
      <c r="BF643" s="24"/>
    </row>
    <row r="644" spans="1:60" hidden="1" outlineLevel="2">
      <c r="A644" s="70"/>
      <c r="B644" s="27">
        <v>2</v>
      </c>
      <c r="C644" s="86" t="str">
        <f t="shared" si="96"/>
        <v>United Kingdom</v>
      </c>
      <c r="E644" s="64" t="str">
        <f>IFERROR(INDEX(Insights[],MATCH($A$635,Insights[Country],0),MATCH($E$9,Insights[#Headers],0)),"")</f>
        <v>EU</v>
      </c>
      <c r="F644" s="382"/>
      <c r="G644" s="382"/>
      <c r="H644" s="382"/>
      <c r="I644" s="382"/>
      <c r="J644" s="382"/>
      <c r="K644" s="382"/>
      <c r="L644" s="382"/>
      <c r="M644" s="382"/>
      <c r="N644" s="382"/>
      <c r="O644" s="382"/>
      <c r="P644" s="382"/>
      <c r="Q644" s="382"/>
      <c r="R644" s="382"/>
      <c r="S644" s="382"/>
      <c r="T644" s="382"/>
      <c r="U644" s="382"/>
      <c r="V644" s="382"/>
      <c r="W644" s="382"/>
      <c r="X644" s="382"/>
      <c r="Y644" s="382"/>
      <c r="Z644" s="382"/>
      <c r="AA644" s="382"/>
      <c r="AB644" s="382"/>
      <c r="AC644" s="382"/>
      <c r="AD644" s="382"/>
      <c r="AE644" s="382"/>
      <c r="AF644" s="382"/>
      <c r="AG644" s="382"/>
      <c r="AH644" s="382"/>
      <c r="AI644" s="382"/>
      <c r="AJ644" s="383"/>
      <c r="AK644" s="383"/>
      <c r="AL644" s="383"/>
      <c r="AM644" s="383"/>
      <c r="AN644" s="383"/>
      <c r="AO644" s="383"/>
      <c r="AP644" s="383"/>
      <c r="AQ644" s="383"/>
      <c r="AR644" s="383"/>
      <c r="AS644" s="383"/>
      <c r="AT644" s="383"/>
      <c r="AU644" s="383"/>
      <c r="AV644" s="383"/>
      <c r="AW644" s="383"/>
      <c r="AX644" s="383"/>
      <c r="AY644" s="133"/>
      <c r="BE644" s="24" t="str">
        <f t="shared" si="97"/>
        <v>United Kingdom</v>
      </c>
      <c r="BF644" s="24"/>
    </row>
    <row r="645" spans="1:60" hidden="1" outlineLevel="2">
      <c r="A645" s="70"/>
      <c r="B645" s="27">
        <v>2</v>
      </c>
      <c r="C645" s="86" t="str">
        <f t="shared" si="96"/>
        <v>United Kingdom</v>
      </c>
      <c r="E645" s="64" t="str">
        <f>IFERROR(INDEX(Insights[],MATCH($A$635,Insights[Country],0),MATCH($E$9,Insights[#Headers],0)),"")</f>
        <v>EU</v>
      </c>
      <c r="F645" s="382"/>
      <c r="G645" s="382"/>
      <c r="H645" s="382"/>
      <c r="I645" s="382"/>
      <c r="J645" s="382"/>
      <c r="K645" s="382"/>
      <c r="L645" s="382"/>
      <c r="M645" s="382"/>
      <c r="N645" s="382"/>
      <c r="O645" s="382"/>
      <c r="P645" s="382"/>
      <c r="Q645" s="382"/>
      <c r="R645" s="382"/>
      <c r="S645" s="382"/>
      <c r="T645" s="382"/>
      <c r="U645" s="382"/>
      <c r="V645" s="382"/>
      <c r="W645" s="382"/>
      <c r="X645" s="382"/>
      <c r="Y645" s="382"/>
      <c r="Z645" s="382"/>
      <c r="AA645" s="382"/>
      <c r="AB645" s="382"/>
      <c r="AC645" s="382"/>
      <c r="AD645" s="382"/>
      <c r="AE645" s="382"/>
      <c r="AF645" s="382"/>
      <c r="AG645" s="382"/>
      <c r="AH645" s="382"/>
      <c r="AI645" s="382"/>
      <c r="AJ645" s="383"/>
      <c r="AK645" s="383"/>
      <c r="AL645" s="383"/>
      <c r="AM645" s="383"/>
      <c r="AN645" s="383"/>
      <c r="AO645" s="383"/>
      <c r="AP645" s="383"/>
      <c r="AQ645" s="383"/>
      <c r="AR645" s="383"/>
      <c r="AS645" s="383"/>
      <c r="AT645" s="383"/>
      <c r="AU645" s="383"/>
      <c r="AV645" s="383"/>
      <c r="AW645" s="383"/>
      <c r="AX645" s="383"/>
      <c r="AY645" s="133"/>
      <c r="BE645" s="24" t="str">
        <f t="shared" si="97"/>
        <v>United Kingdom</v>
      </c>
      <c r="BF645" s="24"/>
    </row>
    <row r="646" spans="1:60" hidden="1" outlineLevel="2">
      <c r="A646" s="70"/>
      <c r="B646" s="27">
        <v>2</v>
      </c>
      <c r="C646" s="86" t="str">
        <f t="shared" si="96"/>
        <v>United Kingdom</v>
      </c>
      <c r="E646" s="64" t="str">
        <f>IFERROR(INDEX(Insights[],MATCH($A$635,Insights[Country],0),MATCH($E$9,Insights[#Headers],0)),"")</f>
        <v>EU</v>
      </c>
      <c r="F646" s="382"/>
      <c r="G646" s="382"/>
      <c r="H646" s="382"/>
      <c r="I646" s="382"/>
      <c r="J646" s="382"/>
      <c r="K646" s="382"/>
      <c r="L646" s="382"/>
      <c r="M646" s="382"/>
      <c r="N646" s="382"/>
      <c r="O646" s="382"/>
      <c r="P646" s="382"/>
      <c r="Q646" s="382"/>
      <c r="R646" s="382"/>
      <c r="S646" s="382"/>
      <c r="T646" s="382"/>
      <c r="U646" s="382"/>
      <c r="V646" s="382"/>
      <c r="W646" s="382"/>
      <c r="X646" s="382"/>
      <c r="Y646" s="382"/>
      <c r="Z646" s="382"/>
      <c r="AA646" s="382"/>
      <c r="AB646" s="382"/>
      <c r="AC646" s="382"/>
      <c r="AD646" s="382"/>
      <c r="AE646" s="382"/>
      <c r="AF646" s="382"/>
      <c r="AG646" s="382"/>
      <c r="AH646" s="382"/>
      <c r="AI646" s="382"/>
      <c r="AJ646" s="383"/>
      <c r="AK646" s="383"/>
      <c r="AL646" s="383"/>
      <c r="AM646" s="383"/>
      <c r="AN646" s="383"/>
      <c r="AO646" s="383"/>
      <c r="AP646" s="383"/>
      <c r="AQ646" s="383"/>
      <c r="AR646" s="383"/>
      <c r="AS646" s="383"/>
      <c r="AT646" s="383"/>
      <c r="AU646" s="383"/>
      <c r="AV646" s="383"/>
      <c r="AW646" s="383"/>
      <c r="AX646" s="383"/>
      <c r="AY646" s="133"/>
      <c r="BE646" s="24" t="str">
        <f t="shared" si="97"/>
        <v>United Kingdom</v>
      </c>
      <c r="BF646" s="24"/>
    </row>
    <row r="647" spans="1:60" hidden="1" outlineLevel="2">
      <c r="A647" s="70"/>
      <c r="B647" s="27">
        <v>2</v>
      </c>
      <c r="C647" s="86" t="str">
        <f t="shared" si="96"/>
        <v>United Kingdom</v>
      </c>
      <c r="E647" s="64" t="str">
        <f>IFERROR(INDEX(Insights[],MATCH($A$635,Insights[Country],0),MATCH($E$9,Insights[#Headers],0)),"")</f>
        <v>EU</v>
      </c>
      <c r="F647" s="382"/>
      <c r="G647" s="382"/>
      <c r="H647" s="382"/>
      <c r="I647" s="382"/>
      <c r="J647" s="382"/>
      <c r="K647" s="382"/>
      <c r="L647" s="382"/>
      <c r="M647" s="382"/>
      <c r="N647" s="382"/>
      <c r="O647" s="382"/>
      <c r="P647" s="382"/>
      <c r="Q647" s="382"/>
      <c r="R647" s="382"/>
      <c r="S647" s="382"/>
      <c r="T647" s="382"/>
      <c r="U647" s="382"/>
      <c r="V647" s="382"/>
      <c r="W647" s="382"/>
      <c r="X647" s="382"/>
      <c r="Y647" s="382"/>
      <c r="Z647" s="382"/>
      <c r="AA647" s="382"/>
      <c r="AB647" s="382"/>
      <c r="AC647" s="382"/>
      <c r="AD647" s="382"/>
      <c r="AE647" s="382"/>
      <c r="AF647" s="382"/>
      <c r="AG647" s="382"/>
      <c r="AH647" s="382"/>
      <c r="AI647" s="382"/>
      <c r="AJ647" s="383"/>
      <c r="AK647" s="383"/>
      <c r="AL647" s="383"/>
      <c r="AM647" s="383"/>
      <c r="AN647" s="383"/>
      <c r="AO647" s="383"/>
      <c r="AP647" s="383"/>
      <c r="AQ647" s="383"/>
      <c r="AR647" s="383"/>
      <c r="AS647" s="383"/>
      <c r="AT647" s="383"/>
      <c r="AU647" s="383"/>
      <c r="AV647" s="383"/>
      <c r="AW647" s="383"/>
      <c r="AX647" s="383"/>
      <c r="AY647" s="133"/>
      <c r="BE647" s="24" t="str">
        <f t="shared" si="97"/>
        <v>United Kingdom</v>
      </c>
      <c r="BF647" s="24"/>
    </row>
    <row r="648" spans="1:60" s="68" customFormat="1">
      <c r="A648" s="69" t="str">
        <f>References!A285</f>
        <v>United States</v>
      </c>
      <c r="B648" s="61"/>
      <c r="C648" s="88"/>
      <c r="D648" s="90"/>
      <c r="E648" s="63" t="str">
        <f>IFERROR(INDEX(Insights[],MATCH($A$648,Insights[Country],0),MATCH($E$9,Insights[#Headers],0)),"")</f>
        <v>NA</v>
      </c>
      <c r="F648" s="384"/>
      <c r="G648" s="384"/>
      <c r="H648" s="384"/>
      <c r="I648" s="384"/>
      <c r="J648" s="384"/>
      <c r="K648" s="384"/>
      <c r="L648" s="384"/>
      <c r="M648" s="384"/>
      <c r="N648" s="384"/>
      <c r="O648" s="384"/>
      <c r="P648" s="384"/>
      <c r="Q648" s="384"/>
      <c r="R648" s="384"/>
      <c r="S648" s="384"/>
      <c r="T648" s="384"/>
      <c r="U648" s="384"/>
      <c r="V648" s="384"/>
      <c r="W648" s="384"/>
      <c r="X648" s="384"/>
      <c r="Y648" s="384"/>
      <c r="Z648" s="384"/>
      <c r="AA648" s="384"/>
      <c r="AB648" s="384"/>
      <c r="AC648" s="384"/>
      <c r="AD648" s="384"/>
      <c r="AE648" s="384"/>
      <c r="AF648" s="384"/>
      <c r="AG648" s="384"/>
      <c r="AH648" s="384"/>
      <c r="AI648" s="384"/>
      <c r="AJ648" s="385"/>
      <c r="AK648" s="385"/>
      <c r="AL648" s="385"/>
      <c r="AM648" s="385"/>
      <c r="AN648" s="385"/>
      <c r="AO648" s="385"/>
      <c r="AP648" s="385"/>
      <c r="AQ648" s="385"/>
      <c r="AR648" s="385"/>
      <c r="AS648" s="385"/>
      <c r="AT648" s="385"/>
      <c r="AU648" s="385"/>
      <c r="AV648" s="385"/>
      <c r="AW648" s="385"/>
      <c r="AX648" s="385"/>
      <c r="AY648" s="87" t="str">
        <f>_xlfn.XLOOKUP(A648,CountrySelect[Country],CountrySelect[Location Name])</f>
        <v>Bayer Corporation</v>
      </c>
      <c r="AZ648" s="87">
        <f>_xlfn.XLOOKUP(A648,CountrySelect[Country],CountrySelect[Recipient Name])</f>
        <v>0</v>
      </c>
      <c r="BA648" s="87" t="str">
        <f>_xlfn.XLOOKUP(A648,CountrySelect[Country],CountrySelect[Address Line 1])</f>
        <v>100 Bayer Boulevard</v>
      </c>
      <c r="BB648" s="87" t="str">
        <f>_xlfn.XLOOKUP(A648,CountrySelect[Country],CountrySelect[Address Line 2])</f>
        <v/>
      </c>
      <c r="BC648" s="87" t="e">
        <f>IF(_xlfn.XLOOKUP(A648,#REF!,#REF!)="","",_xlfn.XLOOKUP(A648,#REF!,#REF!))</f>
        <v>#REF!</v>
      </c>
      <c r="BD648" s="87" t="str">
        <f>_xlfn.XLOOKUP(A648,CountrySelect[Country],CountrySelect[City])</f>
        <v>Whippany</v>
      </c>
      <c r="BE648" s="87" t="str">
        <f>A648</f>
        <v>United States</v>
      </c>
      <c r="BF648" s="87" t="str">
        <f>_xlfn.XLOOKUP(A648,CountrySelect[Country],CountrySelect[Postal/Zip Code])</f>
        <v>07981</v>
      </c>
      <c r="BG648" s="87">
        <f>_xlfn.XLOOKUP(A648,CountrySelect[Country],CountrySelect[Telephone])</f>
        <v>0</v>
      </c>
      <c r="BH648" s="87">
        <f>_xlfn.XLOOKUP(A648,CountrySelect[Country],CountrySelect[Email])</f>
        <v>0</v>
      </c>
    </row>
    <row r="649" spans="1:60" outlineLevel="1">
      <c r="A649" s="70"/>
      <c r="B649" s="27" t="s">
        <v>464</v>
      </c>
      <c r="C649" s="86" t="str">
        <f t="shared" ref="C649:C660" si="98">$A$648</f>
        <v>United States</v>
      </c>
      <c r="D649" s="83" t="s">
        <v>465</v>
      </c>
      <c r="E649" s="64" t="str">
        <f>IFERROR(INDEX(Insights[],MATCH($A$648,Insights[Country],0),MATCH($E$9,Insights[#Headers],0)),"")</f>
        <v>NA</v>
      </c>
      <c r="F649" s="381"/>
      <c r="G649" s="381"/>
      <c r="H649" s="381"/>
      <c r="I649" s="381"/>
      <c r="J649" s="381"/>
      <c r="K649" s="381"/>
      <c r="L649" s="381"/>
      <c r="M649" s="381"/>
      <c r="N649" s="381"/>
      <c r="O649" s="381"/>
      <c r="P649" s="381"/>
      <c r="Q649" s="381"/>
      <c r="R649" s="381"/>
      <c r="S649" s="381"/>
      <c r="T649" s="381"/>
      <c r="U649" s="381"/>
      <c r="V649" s="381"/>
      <c r="W649" s="381"/>
      <c r="X649" s="381"/>
      <c r="Y649" s="381"/>
      <c r="Z649" s="381"/>
      <c r="AA649" s="381"/>
      <c r="AB649" s="381"/>
      <c r="AC649" s="381"/>
      <c r="AD649" s="381"/>
      <c r="AE649" s="381"/>
      <c r="AF649" s="381"/>
      <c r="AG649" s="381"/>
      <c r="AH649" s="381"/>
      <c r="AI649" s="381"/>
      <c r="AJ649" s="382" cm="1">
        <f t="array" ref="AJ649">IFERROR(_xlfn.XLOOKUP($A648,LangRef[[Country]:[Country]],LangRef[[Sites]:[Sites]])*$D$7,"")</f>
        <v>0</v>
      </c>
      <c r="AK649" s="382" cm="1">
        <f t="array" ref="AK649">IFERROR(_xlfn.XLOOKUP($A648,LangRef[[Country]:[Country]],LangRef[[Sites]:[Sites]])*$D$7,"")</f>
        <v>0</v>
      </c>
      <c r="AL649" s="382" cm="1">
        <f t="array" ref="AL649">IFERROR(_xlfn.XLOOKUP($A648,LangRef[[Country]:[Country]],LangRef[[Sites]:[Sites]])*$D$7,"")</f>
        <v>0</v>
      </c>
      <c r="AM649" s="382" cm="1">
        <f t="array" ref="AM649">IFERROR(_xlfn.XLOOKUP($A648,LangRef[[Country]:[Country]],LangRef[[Sites]:[Sites]])*$D$7,"")</f>
        <v>0</v>
      </c>
      <c r="AN649" s="382" cm="1">
        <f t="array" ref="AN649">IFERROR(_xlfn.XLOOKUP($A648,LangRef[[Country]:[Country]],LangRef[[Sites]:[Sites]])*$D$7,"")</f>
        <v>0</v>
      </c>
      <c r="AO649" s="382" cm="1">
        <f t="array" ref="AO649">IFERROR(_xlfn.XLOOKUP($A648,LangRef[[Country]:[Country]],LangRef[[Sites]:[Sites]])*$D$7,"")</f>
        <v>0</v>
      </c>
      <c r="AP649" s="382" cm="1">
        <f t="array" ref="AP649">IFERROR(_xlfn.XLOOKUP($A648,LangRef[[Country]:[Country]],LangRef[[Sites]:[Sites]])*$D$7,"")</f>
        <v>0</v>
      </c>
      <c r="AQ649" s="382" cm="1">
        <f t="array" ref="AQ649">IFERROR(_xlfn.XLOOKUP($A648,LangRef[[Country]:[Country]],LangRef[[Sites]:[Sites]])*$D$7,"")</f>
        <v>0</v>
      </c>
      <c r="AR649" s="382" cm="1">
        <f t="array" ref="AR649">IFERROR(_xlfn.XLOOKUP($A648,LangRef[[Country]:[Country]],LangRef[[Sites]:[Sites]])*$D$7,"")</f>
        <v>0</v>
      </c>
      <c r="AS649" s="382" cm="1">
        <f t="array" ref="AS649">IFERROR(_xlfn.XLOOKUP($A648,LangRef[[Country]:[Country]],LangRef[[Sites]:[Sites]])*$D$7,"")</f>
        <v>0</v>
      </c>
      <c r="AT649" s="382" cm="1">
        <f t="array" ref="AT649">IFERROR(_xlfn.XLOOKUP($A648,LangRef[[Country]:[Country]],LangRef[[Sites]:[Sites]])*$D$7,"")</f>
        <v>0</v>
      </c>
      <c r="AU649" s="382" cm="1">
        <f t="array" ref="AU649">IFERROR(_xlfn.XLOOKUP($A648,LangRef[[Country]:[Country]],LangRef[[Sites]:[Sites]])*$D$7,"")</f>
        <v>0</v>
      </c>
      <c r="AV649" s="382" cm="1">
        <f t="array" ref="AV649">IFERROR(_xlfn.XLOOKUP($A648,LangRef[[Country]:[Country]],LangRef[[Sites]:[Sites]])*$D$7,"")</f>
        <v>0</v>
      </c>
      <c r="AW649" s="382" cm="1">
        <f t="array" ref="AW649">IFERROR(_xlfn.XLOOKUP($A648,LangRef[[Country]:[Country]],LangRef[[Sites]:[Sites]])*$D$7,"")</f>
        <v>0</v>
      </c>
      <c r="AX649" s="382" cm="1">
        <f t="array" ref="AX649">IFERROR(_xlfn.XLOOKUP($A648,LangRef[[Country]:[Country]],LangRef[[Sites]:[Sites]])*$D$7,"")</f>
        <v>0</v>
      </c>
      <c r="AY649" s="28"/>
      <c r="BE649" s="24" t="str">
        <f>C649</f>
        <v>United States</v>
      </c>
      <c r="BF649" s="24"/>
    </row>
    <row r="650" spans="1:60" outlineLevel="1">
      <c r="A650" s="70"/>
      <c r="B650" s="27" t="s">
        <v>464</v>
      </c>
      <c r="C650" s="86" t="str">
        <f t="shared" si="98"/>
        <v>United States</v>
      </c>
      <c r="D650" s="83" t="str" cm="1">
        <f t="array" ref="D650:D651">_xlfn._xlws.FILTER(References!$H$237:$H$310,References!$G$237:$G$310='Printing Tracker'!A648)</f>
        <v>English</v>
      </c>
      <c r="E650" s="64" t="str">
        <f>IFERROR(INDEX(Insights[],MATCH($A$648,Insights[Country],0),MATCH($E$9,Insights[#Headers],0)),"")</f>
        <v>NA</v>
      </c>
      <c r="F650" s="382" cm="1">
        <f t="array" ref="F650">IFERROR(_xlfn.CEILING.MATH(IF($D$8="",_xlfn.XLOOKUP($A648,LangRef[[Country]:[Country]],LangRef[[Screened Patients]:[Screened Patients]])*$D$5,_xlfn.XLOOKUP($A648,LangRef[[Country]:[Country]],LangRef[[Screened Patients]:[Screened Patients]])*$D$5*$D$8),10),"")</f>
        <v>0</v>
      </c>
      <c r="G650" s="382" cm="1">
        <f t="array" ref="G650">IFERROR(_xlfn.CEILING.MATH(IF($D$8="",_xlfn.XLOOKUP($A648,LangRef[[Country]:[Country]],LangRef[[Screened Patients]:[Screened Patients]])*$G$1,_xlfn.XLOOKUP($A648,LangRef[[Country]:[Country]],LangRef[[Sites]:[Sites]])*$G$1*$D$8),5),"")</f>
        <v>0</v>
      </c>
      <c r="H650" s="382" cm="1">
        <f t="array" ref="H650">IFERROR(_xlfn.CEILING.MATH(IF($D$8="",_xlfn.XLOOKUP($A648,LangRef[[Country]:[Country]],LangRef[[Screened Patients]:[Screened Patients]])*$D$5,_xlfn.XLOOKUP($A648,LangRef[[Country]:[Country]],LangRef[[Screened Patients]:[Screened Patients]])*$D$5*$D$8),10),"")</f>
        <v>0</v>
      </c>
      <c r="I650" s="382" cm="1">
        <f t="array" ref="I650">IFERROR(_xlfn.CEILING.MATH(IF($D$8="",_xlfn.XLOOKUP($A648,LangRef[[Country]:[Country]],LangRef[[Screened Patients]:[Screened Patients]])*$D$5,_xlfn.XLOOKUP($A648,LangRef[[Country]:[Country]],LangRef[[Screened Patients]:[Screened Patients]])*$D$5*$D$8),10),"")</f>
        <v>0</v>
      </c>
      <c r="J650" s="382" cm="1">
        <f t="array" ref="J650">IFERROR(_xlfn.CEILING.MATH(IF($D$8="",_xlfn.XLOOKUP($A648,LangRef[[Country]:[Country]],LangRef[[Screened Patients]:[Screened Patients]])*$D$5,_xlfn.XLOOKUP($A648,LangRef[[Country]:[Country]],LangRef[[Screened Patients]:[Screened Patients]])*$D$5*$D$8),10),"")</f>
        <v>0</v>
      </c>
      <c r="K650" s="382" cm="1">
        <f t="array" ref="K650">IFERROR(_xlfn.CEILING.MATH(IF($D$8="",_xlfn.XLOOKUP($A648,LangRef[[Country]:[Country]],LangRef[[Screened Patients]:[Screened Patients]])*$D$5,_xlfn.XLOOKUP($A648,LangRef[[Country]:[Country]],LangRef[[Screened Patients]:[Screened Patients]])*$D$5*$D$8),10),"")</f>
        <v>0</v>
      </c>
      <c r="L650" s="382" cm="1">
        <f t="array" ref="L650">IFERROR(_xlfn.CEILING.MATH(IF($D$8="",_xlfn.XLOOKUP($A648,LangRef[[Country]:[Country]],LangRef[[Screened Patients]:[Screened Patients]])*$D$5,_xlfn.XLOOKUP($A648,LangRef[[Country]:[Country]],LangRef[[Screened Patients]:[Screened Patients]])*$D$5*$D$8),10),"")</f>
        <v>0</v>
      </c>
      <c r="M650" s="382" cm="1">
        <f t="array" ref="M650">IFERROR(_xlfn.CEILING.MATH(IF($D$8="",_xlfn.XLOOKUP($A648,LangRef[[Country]:[Country]],LangRef[[Screened Patients]:[Screened Patients]])*$D$5,_xlfn.XLOOKUP($A648,LangRef[[Country]:[Country]],LangRef[[Screened Patients]:[Screened Patients]])*$D$5*$D$8),10),"")</f>
        <v>0</v>
      </c>
      <c r="N650" s="382" cm="1">
        <f t="array" ref="N650">IFERROR(_xlfn.CEILING.MATH(IF($D$8="",_xlfn.XLOOKUP($A648,LangRef[[Country]:[Country]],LangRef[[Screened Patients]:[Screened Patients]])*$D$5,_xlfn.XLOOKUP($A648,LangRef[[Country]:[Country]],LangRef[[Screened Patients]:[Screened Patients]])*$D$5*$D$8),10),"")</f>
        <v>0</v>
      </c>
      <c r="O650" s="382" cm="1">
        <f t="array" ref="O650">IFERROR(_xlfn.CEILING.MATH(IF($D$8="",_xlfn.XLOOKUP($A648,LangRef[[Country]:[Country]],LangRef[[Screened Patients]:[Screened Patients]])*$D$5,_xlfn.XLOOKUP($A648,LangRef[[Country]:[Country]],LangRef[[Screened Patients]:[Screened Patients]])*$D$5*$D$8),10),"")</f>
        <v>0</v>
      </c>
      <c r="P650" s="382" cm="1">
        <f t="array" ref="P650">IFERROR(_xlfn.CEILING.MATH(IF($D$8="",_xlfn.XLOOKUP($A648,LangRef[[Country]:[Country]],LangRef[[Screened Patients]:[Screened Patients]])*$D$5,_xlfn.XLOOKUP($A648,LangRef[[Country]:[Country]],LangRef[[Screened Patients]:[Screened Patients]])*$D$5*$D$8),10),"")</f>
        <v>0</v>
      </c>
      <c r="Q650" s="382" cm="1">
        <f t="array" ref="Q650">IFERROR(_xlfn.CEILING.MATH(IF($D$8="",_xlfn.XLOOKUP($A648,LangRef[[Country]:[Country]],LangRef[[Screened Patients]:[Screened Patients]])*$D$5,_xlfn.XLOOKUP($A648,LangRef[[Country]:[Country]],LangRef[[Screened Patients]:[Screened Patients]])*$D$5*$D$8),10),"")</f>
        <v>0</v>
      </c>
      <c r="R650" s="382" cm="1">
        <f t="array" ref="R650">IFERROR(_xlfn.CEILING.MATH(IF($D$8="",_xlfn.XLOOKUP($A648,LangRef[[Country]:[Country]],LangRef[[Screened Patients]:[Screened Patients]])*$D$5,_xlfn.XLOOKUP($A648,LangRef[[Country]:[Country]],LangRef[[Screened Patients]:[Screened Patients]])*$D$5*$D$8),10),"")</f>
        <v>0</v>
      </c>
      <c r="S650" s="382" cm="1">
        <f t="array" ref="S650">IFERROR(_xlfn.CEILING.MATH(IF($D$8="",_xlfn.XLOOKUP($A648,LangRef[[Country]:[Country]],LangRef[[Screened Patients]:[Screened Patients]])*$D$5,_xlfn.XLOOKUP($A648,LangRef[[Country]:[Country]],LangRef[[Screened Patients]:[Screened Patients]])*$D$5*$D$8),10),"")</f>
        <v>0</v>
      </c>
      <c r="T650" s="382" cm="1">
        <f t="array" ref="T650">IFERROR(_xlfn.CEILING.MATH(IF($D$8="",_xlfn.XLOOKUP($A648,LangRef[[Country]:[Country]],LangRef[[Screened Patients]:[Screened Patients]])*$D$5,_xlfn.XLOOKUP($A648,LangRef[[Country]:[Country]],LangRef[[Screened Patients]:[Screened Patients]])*$D$5*$D$8),10),"")</f>
        <v>0</v>
      </c>
      <c r="U650" s="382" cm="1">
        <f t="array" ref="U650">IFERROR(_xlfn.CEILING.MATH(IF($D$8="",_xlfn.XLOOKUP($A648,LangRef[[Country]:[Country]],LangRef[[Screened Patients]:[Screened Patients]])*$D$5,_xlfn.XLOOKUP($A648,LangRef[[Country]:[Country]],LangRef[[Screened Patients]:[Screened Patients]])*$D$6*$D$8),10),"")</f>
        <v>0</v>
      </c>
      <c r="V650" s="382" cm="1">
        <f t="array" ref="V650">IFERROR(_xlfn.CEILING.MATH(IF($D$8="",_xlfn.XLOOKUP($A648,LangRef[[Country]:[Country]],LangRef[[Screened Patients]:[Screened Patients]])*$D$5,_xlfn.XLOOKUP($A648,LangRef[[Country]:[Country]],LangRef[[Screened Patients]:[Screened Patients]])*$D$6*$D$8),10),"")</f>
        <v>0</v>
      </c>
      <c r="W650" s="382" cm="1">
        <f t="array" ref="W650">IFERROR(_xlfn.CEILING.MATH(IF($D$8="",_xlfn.XLOOKUP($A648,LangRef[[Country]:[Country]],LangRef[[Screened Patients]:[Screened Patients]])*$D$5,_xlfn.XLOOKUP($A648,LangRef[[Country]:[Country]],LangRef[[Screened Patients]:[Screened Patients]])*$D$6*$D$8),10),"")</f>
        <v>0</v>
      </c>
      <c r="X650" s="382" cm="1">
        <f t="array" ref="X650">IFERROR(_xlfn.CEILING.MATH(IF($D$8="",_xlfn.XLOOKUP($A648,LangRef[[Country]:[Country]],LangRef[[Screened Patients]:[Screened Patients]])*$D$5,_xlfn.XLOOKUP($A648,LangRef[[Country]:[Country]],LangRef[[Screened Patients]:[Screened Patients]])*$D$6*$D$8),10),"")</f>
        <v>0</v>
      </c>
      <c r="Y650" s="382" cm="1">
        <f t="array" ref="Y650">IFERROR(_xlfn.CEILING.MATH(IF($D$8="",_xlfn.XLOOKUP($A648,LangRef[[Country]:[Country]],LangRef[[Screened Patients]:[Screened Patients]])*$D$5,_xlfn.XLOOKUP($A648,LangRef[[Country]:[Country]],LangRef[[Screened Patients]:[Screened Patients]])*$D$6*$D$8),10),"")</f>
        <v>0</v>
      </c>
      <c r="Z650" s="382" cm="1">
        <f t="array" ref="Z650">IFERROR(_xlfn.CEILING.MATH(IF($D$8="",_xlfn.XLOOKUP($A648,LangRef[[Country]:[Country]],LangRef[[Screened Patients]:[Screened Patients]])*$D$5,_xlfn.XLOOKUP($A648,LangRef[[Country]:[Country]],LangRef[[Screened Patients]:[Screened Patients]])*$D$6*$D$8),10),"")</f>
        <v>0</v>
      </c>
      <c r="AA650" s="382" cm="1">
        <f t="array" ref="AA650">IFERROR(_xlfn.CEILING.MATH(IF($D$8="",_xlfn.XLOOKUP($A648,LangRef[[Country]:[Country]],LangRef[[Screened Patients]:[Screened Patients]])*$D$5,_xlfn.XLOOKUP($A648,LangRef[[Country]:[Country]],LangRef[[Screened Patients]:[Screened Patients]])*$D$6*$D$8),10),"")</f>
        <v>0</v>
      </c>
      <c r="AB650" s="382" cm="1">
        <f t="array" ref="AB650">IFERROR(_xlfn.CEILING.MATH(IF($D$8="",_xlfn.XLOOKUP($A648,LangRef[[Country]:[Country]],LangRef[[Screened Patients]:[Screened Patients]])*$D$5,_xlfn.XLOOKUP($A648,LangRef[[Country]:[Country]],LangRef[[Screened Patients]:[Screened Patients]])*$D$6*$D$8),10),"")</f>
        <v>0</v>
      </c>
      <c r="AC650" s="382" cm="1">
        <f t="array" ref="AC650">IFERROR(_xlfn.CEILING.MATH(IF($D$8="",_xlfn.XLOOKUP($A648,LangRef[[Country]:[Country]],LangRef[[Screened Patients]:[Screened Patients]])*$D$5,_xlfn.XLOOKUP($A648,LangRef[[Country]:[Country]],LangRef[[Screened Patients]:[Screened Patients]])*$D$6*$D$8),10),"")</f>
        <v>0</v>
      </c>
      <c r="AD650" s="382" cm="1">
        <f t="array" ref="AD650">IFERROR(_xlfn.CEILING.MATH(IF($D$8="",_xlfn.XLOOKUP($A648,LangRef[[Country]:[Country]],LangRef[[Screened Patients]:[Screened Patients]])*$D$5,_xlfn.XLOOKUP($A648,LangRef[[Country]:[Country]],LangRef[[Screened Patients]:[Screened Patients]])*$D$6*$D$8),10),"")</f>
        <v>0</v>
      </c>
      <c r="AE650" s="382" cm="1">
        <f t="array" ref="AE650">IFERROR(_xlfn.CEILING.MATH(IF($D$8="",_xlfn.XLOOKUP($A648,LangRef[[Country]:[Country]],LangRef[[Screened Patients]:[Screened Patients]])*$D$5,_xlfn.XLOOKUP($A648,LangRef[[Country]:[Country]],LangRef[[Screened Patients]:[Screened Patients]])*$D$6*$D$8),10),"")</f>
        <v>0</v>
      </c>
      <c r="AF650" s="382" cm="1">
        <f t="array" ref="AF650">IFERROR(_xlfn.CEILING.MATH(IF($D$8="",_xlfn.XLOOKUP($A648,LangRef[[Country]:[Country]],LangRef[[Screened Patients]:[Screened Patients]])*$D$5,_xlfn.XLOOKUP($A648,LangRef[[Country]:[Country]],LangRef[[Screened Patients]:[Screened Patients]])*$D$6*$D$8),10),"")</f>
        <v>0</v>
      </c>
      <c r="AG650" s="382" cm="1">
        <f t="array" ref="AG650">IFERROR(_xlfn.CEILING.MATH(IF($D$8="",_xlfn.XLOOKUP($A648,LangRef[[Country]:[Country]],LangRef[[Screened Patients]:[Screened Patients]])*$D$5,_xlfn.XLOOKUP($A648,LangRef[[Country]:[Country]],LangRef[[Screened Patients]:[Screened Patients]])*$D$6*$D$8),10),"")</f>
        <v>0</v>
      </c>
      <c r="AH650" s="382" cm="1">
        <f t="array" ref="AH650">IFERROR(_xlfn.CEILING.MATH(IF($D$8="",_xlfn.XLOOKUP($A648,LangRef[[Country]:[Country]],LangRef[[Screened Patients]:[Screened Patients]])*$D$5,_xlfn.XLOOKUP($A648,LangRef[[Country]:[Country]],LangRef[[Screened Patients]:[Screened Patients]])*$D$6*$D$8),10),"")</f>
        <v>0</v>
      </c>
      <c r="AI650" s="382" cm="1">
        <f t="array" ref="AI650">IFERROR(_xlfn.CEILING.MATH(IF($D$8="",_xlfn.XLOOKUP($A648,LangRef[[Country]:[Country]],LangRef[[Screened Patients]:[Screened Patients]])*$D$5,_xlfn.XLOOKUP($A648,LangRef[[Country]:[Country]],LangRef[[Screened Patients]:[Screened Patients]])*$D$6*$D$8),10),"")</f>
        <v>0</v>
      </c>
      <c r="AJ650" s="27"/>
      <c r="AK650" s="27"/>
      <c r="AL650" s="27"/>
      <c r="AM650" s="27"/>
      <c r="AN650" s="27"/>
      <c r="AO650" s="27"/>
      <c r="AP650" s="27"/>
      <c r="AQ650" s="27"/>
      <c r="AR650" s="27"/>
      <c r="AS650" s="27"/>
      <c r="AT650" s="27"/>
      <c r="AU650" s="27"/>
      <c r="AV650" s="27"/>
      <c r="AW650" s="27"/>
      <c r="AX650" s="27"/>
      <c r="AY650" s="28"/>
      <c r="BE650" s="24" t="str">
        <f t="shared" ref="BE650:BE660" si="99">C650</f>
        <v>United States</v>
      </c>
      <c r="BF650" s="24"/>
    </row>
    <row r="651" spans="1:60" outlineLevel="1">
      <c r="A651" s="70"/>
      <c r="B651" s="27" t="s">
        <v>464</v>
      </c>
      <c r="C651" s="86" t="str">
        <f t="shared" si="98"/>
        <v>United States</v>
      </c>
      <c r="D651" s="83" t="str">
        <v>Spanish</v>
      </c>
      <c r="E651" s="64" t="str">
        <f>IFERROR(INDEX(Insights[],MATCH($A$648,Insights[Country],0),MATCH($E$9,Insights[#Headers],0)),"")</f>
        <v>NA</v>
      </c>
      <c r="F651" s="382"/>
      <c r="G651" s="382"/>
      <c r="H651" s="382"/>
      <c r="I651" s="382"/>
      <c r="J651" s="382"/>
      <c r="K651" s="382"/>
      <c r="L651" s="382"/>
      <c r="M651" s="382"/>
      <c r="N651" s="382"/>
      <c r="O651" s="382"/>
      <c r="P651" s="382"/>
      <c r="Q651" s="382"/>
      <c r="R651" s="382"/>
      <c r="S651" s="382"/>
      <c r="T651" s="382"/>
      <c r="U651" s="382"/>
      <c r="V651" s="382"/>
      <c r="W651" s="382"/>
      <c r="X651" s="382"/>
      <c r="Y651" s="382"/>
      <c r="Z651" s="382"/>
      <c r="AA651" s="382"/>
      <c r="AB651" s="382"/>
      <c r="AC651" s="382"/>
      <c r="AD651" s="382"/>
      <c r="AE651" s="382"/>
      <c r="AF651" s="382"/>
      <c r="AG651" s="382"/>
      <c r="AH651" s="382"/>
      <c r="AI651" s="382"/>
      <c r="AJ651" s="383"/>
      <c r="AK651" s="383"/>
      <c r="AL651" s="383"/>
      <c r="AM651" s="383"/>
      <c r="AN651" s="383"/>
      <c r="AO651" s="383"/>
      <c r="AP651" s="383"/>
      <c r="AQ651" s="383"/>
      <c r="AR651" s="383"/>
      <c r="AS651" s="383"/>
      <c r="AT651" s="383"/>
      <c r="AU651" s="383"/>
      <c r="AV651" s="383"/>
      <c r="AW651" s="383"/>
      <c r="AX651" s="383"/>
      <c r="AY651" s="133"/>
      <c r="BE651" s="24" t="str">
        <f t="shared" si="99"/>
        <v>United States</v>
      </c>
      <c r="BF651" s="24"/>
    </row>
    <row r="652" spans="1:60" outlineLevel="1">
      <c r="A652" s="70"/>
      <c r="B652" s="27" t="s">
        <v>464</v>
      </c>
      <c r="C652" s="86" t="str">
        <f t="shared" si="98"/>
        <v>United States</v>
      </c>
      <c r="E652" s="64" t="str">
        <f>IFERROR(INDEX(Insights[],MATCH($A$648,Insights[Country],0),MATCH($E$9,Insights[#Headers],0)),"")</f>
        <v>NA</v>
      </c>
      <c r="F652" s="382"/>
      <c r="G652" s="382"/>
      <c r="H652" s="382"/>
      <c r="I652" s="382"/>
      <c r="J652" s="382"/>
      <c r="K652" s="382"/>
      <c r="L652" s="382"/>
      <c r="M652" s="382"/>
      <c r="N652" s="382"/>
      <c r="O652" s="382"/>
      <c r="P652" s="382"/>
      <c r="Q652" s="382"/>
      <c r="R652" s="382"/>
      <c r="S652" s="382"/>
      <c r="T652" s="382"/>
      <c r="U652" s="382"/>
      <c r="V652" s="382"/>
      <c r="W652" s="382"/>
      <c r="X652" s="382"/>
      <c r="Y652" s="382"/>
      <c r="Z652" s="382"/>
      <c r="AA652" s="382"/>
      <c r="AB652" s="382"/>
      <c r="AC652" s="382"/>
      <c r="AD652" s="382"/>
      <c r="AE652" s="382"/>
      <c r="AF652" s="382"/>
      <c r="AG652" s="382"/>
      <c r="AH652" s="382"/>
      <c r="AI652" s="382"/>
      <c r="AJ652" s="383"/>
      <c r="AK652" s="383"/>
      <c r="AL652" s="383"/>
      <c r="AM652" s="383"/>
      <c r="AN652" s="383"/>
      <c r="AO652" s="383"/>
      <c r="AP652" s="383"/>
      <c r="AQ652" s="383"/>
      <c r="AR652" s="383"/>
      <c r="AS652" s="383"/>
      <c r="AT652" s="383"/>
      <c r="AU652" s="383"/>
      <c r="AV652" s="383"/>
      <c r="AW652" s="383"/>
      <c r="AX652" s="383"/>
      <c r="AY652" s="133"/>
      <c r="BE652" s="24" t="str">
        <f t="shared" si="99"/>
        <v>United States</v>
      </c>
      <c r="BF652" s="24"/>
    </row>
    <row r="653" spans="1:60" outlineLevel="1">
      <c r="A653" s="70"/>
      <c r="B653" s="27">
        <v>1</v>
      </c>
      <c r="C653" s="86" t="str">
        <f t="shared" si="98"/>
        <v>United States</v>
      </c>
      <c r="E653" s="64" t="str">
        <f>IFERROR(INDEX(Insights[],MATCH($A$648,Insights[Country],0),MATCH($E$9,Insights[#Headers],0)),"")</f>
        <v>NA</v>
      </c>
      <c r="F653" s="382"/>
      <c r="G653" s="382"/>
      <c r="H653" s="382"/>
      <c r="I653" s="382"/>
      <c r="J653" s="382"/>
      <c r="K653" s="382"/>
      <c r="L653" s="382"/>
      <c r="M653" s="382"/>
      <c r="N653" s="382"/>
      <c r="O653" s="382"/>
      <c r="P653" s="382"/>
      <c r="Q653" s="382"/>
      <c r="R653" s="382"/>
      <c r="S653" s="382"/>
      <c r="T653" s="382"/>
      <c r="U653" s="382"/>
      <c r="V653" s="382"/>
      <c r="W653" s="382"/>
      <c r="X653" s="382"/>
      <c r="Y653" s="382"/>
      <c r="Z653" s="382"/>
      <c r="AA653" s="382"/>
      <c r="AB653" s="382"/>
      <c r="AC653" s="382"/>
      <c r="AD653" s="382"/>
      <c r="AE653" s="382"/>
      <c r="AF653" s="382"/>
      <c r="AG653" s="382"/>
      <c r="AH653" s="382"/>
      <c r="AI653" s="382"/>
      <c r="AJ653" s="383"/>
      <c r="AK653" s="383"/>
      <c r="AL653" s="383"/>
      <c r="AM653" s="383"/>
      <c r="AN653" s="383"/>
      <c r="AO653" s="383"/>
      <c r="AP653" s="383"/>
      <c r="AQ653" s="383"/>
      <c r="AR653" s="383"/>
      <c r="AS653" s="383"/>
      <c r="AT653" s="383"/>
      <c r="AU653" s="383"/>
      <c r="AV653" s="383"/>
      <c r="AW653" s="383"/>
      <c r="AX653" s="383"/>
      <c r="AY653" s="133"/>
      <c r="BE653" s="24" t="str">
        <f t="shared" si="99"/>
        <v>United States</v>
      </c>
      <c r="BF653" s="24"/>
    </row>
    <row r="654" spans="1:60" outlineLevel="1">
      <c r="A654" s="70"/>
      <c r="B654" s="27">
        <v>1</v>
      </c>
      <c r="C654" s="86" t="str">
        <f t="shared" si="98"/>
        <v>United States</v>
      </c>
      <c r="E654" s="64" t="str">
        <f>IFERROR(INDEX(Insights[],MATCH($A$648,Insights[Country],0),MATCH($E$9,Insights[#Headers],0)),"")</f>
        <v>NA</v>
      </c>
      <c r="F654" s="382"/>
      <c r="G654" s="382"/>
      <c r="H654" s="382"/>
      <c r="I654" s="382"/>
      <c r="J654" s="382"/>
      <c r="K654" s="382"/>
      <c r="L654" s="382"/>
      <c r="M654" s="382"/>
      <c r="N654" s="382"/>
      <c r="O654" s="382"/>
      <c r="P654" s="382"/>
      <c r="Q654" s="382"/>
      <c r="R654" s="382"/>
      <c r="S654" s="382"/>
      <c r="T654" s="382"/>
      <c r="U654" s="382"/>
      <c r="V654" s="382"/>
      <c r="W654" s="382"/>
      <c r="X654" s="382"/>
      <c r="Y654" s="382"/>
      <c r="Z654" s="382"/>
      <c r="AA654" s="382"/>
      <c r="AB654" s="382"/>
      <c r="AC654" s="382"/>
      <c r="AD654" s="382"/>
      <c r="AE654" s="382"/>
      <c r="AF654" s="382"/>
      <c r="AG654" s="382"/>
      <c r="AH654" s="382"/>
      <c r="AI654" s="382"/>
      <c r="AJ654" s="383"/>
      <c r="AK654" s="383"/>
      <c r="AL654" s="383"/>
      <c r="AM654" s="383"/>
      <c r="AN654" s="383"/>
      <c r="AO654" s="383"/>
      <c r="AP654" s="383"/>
      <c r="AQ654" s="383"/>
      <c r="AR654" s="383"/>
      <c r="AS654" s="383"/>
      <c r="AT654" s="383"/>
      <c r="AU654" s="383"/>
      <c r="AV654" s="383"/>
      <c r="AW654" s="383"/>
      <c r="AX654" s="383"/>
      <c r="AY654" s="133"/>
      <c r="BE654" s="24" t="str">
        <f t="shared" si="99"/>
        <v>United States</v>
      </c>
      <c r="BF654" s="24"/>
    </row>
    <row r="655" spans="1:60" hidden="1" outlineLevel="2">
      <c r="A655" s="70"/>
      <c r="B655" s="27">
        <v>1</v>
      </c>
      <c r="C655" s="86" t="str">
        <f t="shared" si="98"/>
        <v>United States</v>
      </c>
      <c r="E655" s="64" t="str">
        <f>IFERROR(INDEX(Insights[],MATCH($A$648,Insights[Country],0),MATCH($E$9,Insights[#Headers],0)),"")</f>
        <v>NA</v>
      </c>
      <c r="F655" s="382"/>
      <c r="G655" s="382"/>
      <c r="H655" s="382"/>
      <c r="I655" s="382"/>
      <c r="J655" s="382"/>
      <c r="K655" s="382"/>
      <c r="L655" s="382"/>
      <c r="M655" s="382"/>
      <c r="N655" s="382"/>
      <c r="O655" s="382"/>
      <c r="P655" s="382"/>
      <c r="Q655" s="382"/>
      <c r="R655" s="382"/>
      <c r="S655" s="382"/>
      <c r="T655" s="382"/>
      <c r="U655" s="382"/>
      <c r="V655" s="382"/>
      <c r="W655" s="382"/>
      <c r="X655" s="382"/>
      <c r="Y655" s="382"/>
      <c r="Z655" s="382"/>
      <c r="AA655" s="382"/>
      <c r="AB655" s="382"/>
      <c r="AC655" s="382"/>
      <c r="AD655" s="382"/>
      <c r="AE655" s="382"/>
      <c r="AF655" s="382"/>
      <c r="AG655" s="382"/>
      <c r="AH655" s="382"/>
      <c r="AI655" s="382"/>
      <c r="AJ655" s="383"/>
      <c r="AK655" s="383"/>
      <c r="AL655" s="383"/>
      <c r="AM655" s="383"/>
      <c r="AN655" s="383"/>
      <c r="AO655" s="383"/>
      <c r="AP655" s="383"/>
      <c r="AQ655" s="383"/>
      <c r="AR655" s="383"/>
      <c r="AS655" s="383"/>
      <c r="AT655" s="383"/>
      <c r="AU655" s="383"/>
      <c r="AV655" s="383"/>
      <c r="AW655" s="383"/>
      <c r="AX655" s="383"/>
      <c r="AY655" s="133"/>
      <c r="BE655" s="24" t="str">
        <f t="shared" si="99"/>
        <v>United States</v>
      </c>
      <c r="BF655" s="24"/>
    </row>
    <row r="656" spans="1:60" hidden="1" outlineLevel="2">
      <c r="A656" s="70"/>
      <c r="B656" s="27">
        <v>1</v>
      </c>
      <c r="C656" s="86" t="str">
        <f t="shared" si="98"/>
        <v>United States</v>
      </c>
      <c r="E656" s="64" t="str">
        <f>IFERROR(INDEX(Insights[],MATCH($A$648,Insights[Country],0),MATCH($E$9,Insights[#Headers],0)),"")</f>
        <v>NA</v>
      </c>
      <c r="F656" s="382"/>
      <c r="G656" s="382"/>
      <c r="H656" s="382"/>
      <c r="I656" s="382"/>
      <c r="J656" s="382"/>
      <c r="K656" s="382"/>
      <c r="L656" s="382"/>
      <c r="M656" s="382"/>
      <c r="N656" s="382"/>
      <c r="O656" s="382"/>
      <c r="P656" s="382"/>
      <c r="Q656" s="382"/>
      <c r="R656" s="382"/>
      <c r="S656" s="382"/>
      <c r="T656" s="382"/>
      <c r="U656" s="382"/>
      <c r="V656" s="382"/>
      <c r="W656" s="382"/>
      <c r="X656" s="382"/>
      <c r="Y656" s="382"/>
      <c r="Z656" s="382"/>
      <c r="AA656" s="382"/>
      <c r="AB656" s="382"/>
      <c r="AC656" s="382"/>
      <c r="AD656" s="382"/>
      <c r="AE656" s="382"/>
      <c r="AF656" s="382"/>
      <c r="AG656" s="382"/>
      <c r="AH656" s="382"/>
      <c r="AI656" s="382"/>
      <c r="AJ656" s="383"/>
      <c r="AK656" s="383"/>
      <c r="AL656" s="383"/>
      <c r="AM656" s="383"/>
      <c r="AN656" s="383"/>
      <c r="AO656" s="383"/>
      <c r="AP656" s="383"/>
      <c r="AQ656" s="383"/>
      <c r="AR656" s="383"/>
      <c r="AS656" s="383"/>
      <c r="AT656" s="383"/>
      <c r="AU656" s="383"/>
      <c r="AV656" s="383"/>
      <c r="AW656" s="383"/>
      <c r="AX656" s="383"/>
      <c r="AY656" s="133"/>
      <c r="BE656" s="24" t="str">
        <f t="shared" si="99"/>
        <v>United States</v>
      </c>
      <c r="BF656" s="24"/>
    </row>
    <row r="657" spans="1:60" hidden="1" outlineLevel="2">
      <c r="A657" s="70"/>
      <c r="B657" s="27">
        <v>2</v>
      </c>
      <c r="C657" s="86" t="str">
        <f t="shared" si="98"/>
        <v>United States</v>
      </c>
      <c r="E657" s="64" t="str">
        <f>IFERROR(INDEX(Insights[],MATCH($A$648,Insights[Country],0),MATCH($E$9,Insights[#Headers],0)),"")</f>
        <v>NA</v>
      </c>
      <c r="F657" s="382"/>
      <c r="G657" s="382"/>
      <c r="H657" s="382"/>
      <c r="I657" s="382"/>
      <c r="J657" s="382"/>
      <c r="K657" s="382"/>
      <c r="L657" s="382"/>
      <c r="M657" s="382"/>
      <c r="N657" s="382"/>
      <c r="O657" s="382"/>
      <c r="P657" s="382"/>
      <c r="Q657" s="382"/>
      <c r="R657" s="382"/>
      <c r="S657" s="382"/>
      <c r="T657" s="382"/>
      <c r="U657" s="382"/>
      <c r="V657" s="382"/>
      <c r="W657" s="382"/>
      <c r="X657" s="382"/>
      <c r="Y657" s="382"/>
      <c r="Z657" s="382"/>
      <c r="AA657" s="382"/>
      <c r="AB657" s="382"/>
      <c r="AC657" s="382"/>
      <c r="AD657" s="382"/>
      <c r="AE657" s="382"/>
      <c r="AF657" s="382"/>
      <c r="AG657" s="382"/>
      <c r="AH657" s="382"/>
      <c r="AI657" s="382"/>
      <c r="AJ657" s="383"/>
      <c r="AK657" s="383"/>
      <c r="AL657" s="383"/>
      <c r="AM657" s="383"/>
      <c r="AN657" s="383"/>
      <c r="AO657" s="383"/>
      <c r="AP657" s="383"/>
      <c r="AQ657" s="383"/>
      <c r="AR657" s="383"/>
      <c r="AS657" s="383"/>
      <c r="AT657" s="383"/>
      <c r="AU657" s="383"/>
      <c r="AV657" s="383"/>
      <c r="AW657" s="383"/>
      <c r="AX657" s="383"/>
      <c r="AY657" s="133"/>
      <c r="BE657" s="24" t="str">
        <f t="shared" si="99"/>
        <v>United States</v>
      </c>
      <c r="BF657" s="24"/>
    </row>
    <row r="658" spans="1:60" hidden="1" outlineLevel="2">
      <c r="A658" s="70"/>
      <c r="B658" s="27">
        <v>2</v>
      </c>
      <c r="C658" s="86" t="str">
        <f t="shared" si="98"/>
        <v>United States</v>
      </c>
      <c r="E658" s="64" t="str">
        <f>IFERROR(INDEX(Insights[],MATCH($A$648,Insights[Country],0),MATCH($E$9,Insights[#Headers],0)),"")</f>
        <v>NA</v>
      </c>
      <c r="F658" s="382"/>
      <c r="G658" s="382"/>
      <c r="H658" s="382"/>
      <c r="I658" s="382"/>
      <c r="J658" s="382"/>
      <c r="K658" s="382"/>
      <c r="L658" s="382"/>
      <c r="M658" s="382"/>
      <c r="N658" s="382"/>
      <c r="O658" s="382"/>
      <c r="P658" s="382"/>
      <c r="Q658" s="382"/>
      <c r="R658" s="382"/>
      <c r="S658" s="382"/>
      <c r="T658" s="382"/>
      <c r="U658" s="382"/>
      <c r="V658" s="382"/>
      <c r="W658" s="382"/>
      <c r="X658" s="382"/>
      <c r="Y658" s="382"/>
      <c r="Z658" s="382"/>
      <c r="AA658" s="382"/>
      <c r="AB658" s="382"/>
      <c r="AC658" s="382"/>
      <c r="AD658" s="382"/>
      <c r="AE658" s="382"/>
      <c r="AF658" s="382"/>
      <c r="AG658" s="382"/>
      <c r="AH658" s="382"/>
      <c r="AI658" s="382"/>
      <c r="AJ658" s="383"/>
      <c r="AK658" s="383"/>
      <c r="AL658" s="383"/>
      <c r="AM658" s="383"/>
      <c r="AN658" s="383"/>
      <c r="AO658" s="383"/>
      <c r="AP658" s="383"/>
      <c r="AQ658" s="383"/>
      <c r="AR658" s="383"/>
      <c r="AS658" s="383"/>
      <c r="AT658" s="383"/>
      <c r="AU658" s="383"/>
      <c r="AV658" s="383"/>
      <c r="AW658" s="383"/>
      <c r="AX658" s="383"/>
      <c r="AY658" s="133"/>
      <c r="BE658" s="24" t="str">
        <f t="shared" si="99"/>
        <v>United States</v>
      </c>
      <c r="BF658" s="24"/>
    </row>
    <row r="659" spans="1:60" hidden="1" outlineLevel="2">
      <c r="A659" s="70"/>
      <c r="B659" s="27">
        <v>2</v>
      </c>
      <c r="C659" s="86" t="str">
        <f t="shared" si="98"/>
        <v>United States</v>
      </c>
      <c r="E659" s="64" t="str">
        <f>IFERROR(INDEX(Insights[],MATCH($A$648,Insights[Country],0),MATCH($E$9,Insights[#Headers],0)),"")</f>
        <v>NA</v>
      </c>
      <c r="F659" s="382"/>
      <c r="G659" s="382"/>
      <c r="H659" s="382"/>
      <c r="I659" s="382"/>
      <c r="J659" s="382"/>
      <c r="K659" s="382"/>
      <c r="L659" s="382"/>
      <c r="M659" s="382"/>
      <c r="N659" s="382"/>
      <c r="O659" s="382"/>
      <c r="P659" s="382"/>
      <c r="Q659" s="382"/>
      <c r="R659" s="382"/>
      <c r="S659" s="382"/>
      <c r="T659" s="382"/>
      <c r="U659" s="382"/>
      <c r="V659" s="382"/>
      <c r="W659" s="382"/>
      <c r="X659" s="382"/>
      <c r="Y659" s="382"/>
      <c r="Z659" s="382"/>
      <c r="AA659" s="382"/>
      <c r="AB659" s="382"/>
      <c r="AC659" s="382"/>
      <c r="AD659" s="382"/>
      <c r="AE659" s="382"/>
      <c r="AF659" s="382"/>
      <c r="AG659" s="382"/>
      <c r="AH659" s="382"/>
      <c r="AI659" s="382"/>
      <c r="AJ659" s="383"/>
      <c r="AK659" s="383"/>
      <c r="AL659" s="383"/>
      <c r="AM659" s="383"/>
      <c r="AN659" s="383"/>
      <c r="AO659" s="383"/>
      <c r="AP659" s="383"/>
      <c r="AQ659" s="383"/>
      <c r="AR659" s="383"/>
      <c r="AS659" s="383"/>
      <c r="AT659" s="383"/>
      <c r="AU659" s="383"/>
      <c r="AV659" s="383"/>
      <c r="AW659" s="383"/>
      <c r="AX659" s="383"/>
      <c r="AY659" s="133"/>
      <c r="BE659" s="24" t="str">
        <f t="shared" si="99"/>
        <v>United States</v>
      </c>
      <c r="BF659" s="24"/>
    </row>
    <row r="660" spans="1:60" hidden="1" outlineLevel="2">
      <c r="A660" s="70"/>
      <c r="B660" s="27">
        <v>2</v>
      </c>
      <c r="C660" s="86" t="str">
        <f t="shared" si="98"/>
        <v>United States</v>
      </c>
      <c r="E660" s="64" t="str">
        <f>IFERROR(INDEX(Insights[],MATCH($A$648,Insights[Country],0),MATCH($E$9,Insights[#Headers],0)),"")</f>
        <v>NA</v>
      </c>
      <c r="F660" s="382"/>
      <c r="G660" s="382"/>
      <c r="H660" s="382"/>
      <c r="I660" s="382"/>
      <c r="J660" s="382"/>
      <c r="K660" s="382"/>
      <c r="L660" s="382"/>
      <c r="M660" s="382"/>
      <c r="N660" s="382"/>
      <c r="O660" s="382"/>
      <c r="P660" s="382"/>
      <c r="Q660" s="382"/>
      <c r="R660" s="382"/>
      <c r="S660" s="382"/>
      <c r="T660" s="382"/>
      <c r="U660" s="382"/>
      <c r="V660" s="382"/>
      <c r="W660" s="382"/>
      <c r="X660" s="382"/>
      <c r="Y660" s="382"/>
      <c r="Z660" s="382"/>
      <c r="AA660" s="382"/>
      <c r="AB660" s="382"/>
      <c r="AC660" s="382"/>
      <c r="AD660" s="382"/>
      <c r="AE660" s="382"/>
      <c r="AF660" s="382"/>
      <c r="AG660" s="382"/>
      <c r="AH660" s="382"/>
      <c r="AI660" s="382"/>
      <c r="AJ660" s="383"/>
      <c r="AK660" s="383"/>
      <c r="AL660" s="383"/>
      <c r="AM660" s="383"/>
      <c r="AN660" s="383"/>
      <c r="AO660" s="383"/>
      <c r="AP660" s="383"/>
      <c r="AQ660" s="383"/>
      <c r="AR660" s="383"/>
      <c r="AS660" s="383"/>
      <c r="AT660" s="383"/>
      <c r="AU660" s="383"/>
      <c r="AV660" s="383"/>
      <c r="AW660" s="383"/>
      <c r="AX660" s="383"/>
      <c r="AY660" s="133"/>
      <c r="BE660" s="24" t="str">
        <f t="shared" si="99"/>
        <v>United States</v>
      </c>
      <c r="BF660" s="24"/>
    </row>
    <row r="661" spans="1:60" s="68" customFormat="1">
      <c r="A661" s="69" t="str">
        <f>References!A286</f>
        <v>Vietnam</v>
      </c>
      <c r="B661" s="61"/>
      <c r="C661" s="88"/>
      <c r="D661" s="90"/>
      <c r="E661" s="63" t="str">
        <f>IFERROR(INDEX(Insights[],MATCH($A$661,Insights[Country],0),MATCH($E$9,Insights[#Headers],0)),"")</f>
        <v>APAC</v>
      </c>
      <c r="F661" s="384"/>
      <c r="G661" s="384"/>
      <c r="H661" s="384"/>
      <c r="I661" s="384"/>
      <c r="J661" s="384"/>
      <c r="K661" s="384"/>
      <c r="L661" s="384"/>
      <c r="M661" s="384"/>
      <c r="N661" s="384"/>
      <c r="O661" s="384"/>
      <c r="P661" s="384"/>
      <c r="Q661" s="384"/>
      <c r="R661" s="384"/>
      <c r="S661" s="384"/>
      <c r="T661" s="384"/>
      <c r="U661" s="384"/>
      <c r="V661" s="384"/>
      <c r="W661" s="384"/>
      <c r="X661" s="384"/>
      <c r="Y661" s="384"/>
      <c r="Z661" s="384"/>
      <c r="AA661" s="384"/>
      <c r="AB661" s="384"/>
      <c r="AC661" s="384"/>
      <c r="AD661" s="384"/>
      <c r="AE661" s="384"/>
      <c r="AF661" s="384"/>
      <c r="AG661" s="384"/>
      <c r="AH661" s="384"/>
      <c r="AI661" s="384"/>
      <c r="AJ661" s="385"/>
      <c r="AK661" s="385"/>
      <c r="AL661" s="385"/>
      <c r="AM661" s="385"/>
      <c r="AN661" s="385"/>
      <c r="AO661" s="385"/>
      <c r="AP661" s="385"/>
      <c r="AQ661" s="385"/>
      <c r="AR661" s="385"/>
      <c r="AS661" s="385"/>
      <c r="AT661" s="385"/>
      <c r="AU661" s="385"/>
      <c r="AV661" s="385"/>
      <c r="AW661" s="385"/>
      <c r="AX661" s="385"/>
      <c r="AY661" s="87" t="e">
        <f>_xlfn.XLOOKUP(A661,CountrySelect[Country],CountrySelect[Location Name])</f>
        <v>#N/A</v>
      </c>
      <c r="AZ661" s="87" t="e">
        <f>_xlfn.XLOOKUP(A661,CountrySelect[Country],CountrySelect[Recipient Name])</f>
        <v>#N/A</v>
      </c>
      <c r="BA661" s="87" t="e">
        <f>_xlfn.XLOOKUP(A661,CountrySelect[Country],CountrySelect[Address Line 1])</f>
        <v>#N/A</v>
      </c>
      <c r="BB661" s="87" t="e">
        <f>_xlfn.XLOOKUP(A661,CountrySelect[Country],CountrySelect[Address Line 2])</f>
        <v>#N/A</v>
      </c>
      <c r="BC661" s="87" t="e">
        <f>IF(_xlfn.XLOOKUP(A661,#REF!,#REF!)="","",_xlfn.XLOOKUP(A661,#REF!,#REF!))</f>
        <v>#REF!</v>
      </c>
      <c r="BD661" s="87" t="e">
        <f>_xlfn.XLOOKUP(A661,CountrySelect[Country],CountrySelect[City])</f>
        <v>#N/A</v>
      </c>
      <c r="BE661" s="87" t="str">
        <f>A661</f>
        <v>Vietnam</v>
      </c>
      <c r="BF661" s="87" t="e">
        <f>_xlfn.XLOOKUP(A661,CountrySelect[Country],CountrySelect[Postal/Zip Code])</f>
        <v>#N/A</v>
      </c>
      <c r="BG661" s="87" t="e">
        <f>_xlfn.XLOOKUP(A661,CountrySelect[Country],CountrySelect[Telephone])</f>
        <v>#N/A</v>
      </c>
      <c r="BH661" s="87" t="e">
        <f>_xlfn.XLOOKUP(A661,CountrySelect[Country],CountrySelect[Email])</f>
        <v>#N/A</v>
      </c>
    </row>
    <row r="662" spans="1:60" outlineLevel="1">
      <c r="A662" s="70"/>
      <c r="B662" s="27" t="s">
        <v>464</v>
      </c>
      <c r="C662" s="86" t="str">
        <f>$A$661</f>
        <v>Vietnam</v>
      </c>
      <c r="D662" s="83" t="s">
        <v>465</v>
      </c>
      <c r="E662" s="64" t="str">
        <f>IFERROR(INDEX(Insights[],MATCH($A$661,Insights[Country],0),MATCH($E$9,Insights[#Headers],0)),"")</f>
        <v>APAC</v>
      </c>
      <c r="F662" s="381"/>
      <c r="G662" s="381"/>
      <c r="H662" s="381"/>
      <c r="I662" s="381"/>
      <c r="J662" s="381"/>
      <c r="K662" s="381"/>
      <c r="L662" s="381"/>
      <c r="M662" s="381"/>
      <c r="N662" s="381"/>
      <c r="O662" s="381"/>
      <c r="P662" s="381"/>
      <c r="Q662" s="381"/>
      <c r="R662" s="381"/>
      <c r="S662" s="381"/>
      <c r="T662" s="381"/>
      <c r="U662" s="381"/>
      <c r="V662" s="381"/>
      <c r="W662" s="381"/>
      <c r="X662" s="381"/>
      <c r="Y662" s="381"/>
      <c r="Z662" s="381"/>
      <c r="AA662" s="381"/>
      <c r="AB662" s="381"/>
      <c r="AC662" s="381"/>
      <c r="AD662" s="381"/>
      <c r="AE662" s="381"/>
      <c r="AF662" s="381"/>
      <c r="AG662" s="381"/>
      <c r="AH662" s="381"/>
      <c r="AI662" s="381"/>
      <c r="AJ662" s="382" cm="1">
        <f t="array" ref="AJ662">IFERROR(_xlfn.XLOOKUP($A661,LangRef[[Country]:[Country]],LangRef[[Sites]:[Sites]])*$D$7,"")</f>
        <v>0</v>
      </c>
      <c r="AK662" s="382" cm="1">
        <f t="array" ref="AK662">IFERROR(_xlfn.XLOOKUP($A661,LangRef[[Country]:[Country]],LangRef[[Sites]:[Sites]])*$D$7,"")</f>
        <v>0</v>
      </c>
      <c r="AL662" s="382" cm="1">
        <f t="array" ref="AL662">IFERROR(_xlfn.XLOOKUP($A661,LangRef[[Country]:[Country]],LangRef[[Sites]:[Sites]])*$D$7,"")</f>
        <v>0</v>
      </c>
      <c r="AM662" s="382" cm="1">
        <f t="array" ref="AM662">IFERROR(_xlfn.XLOOKUP($A661,LangRef[[Country]:[Country]],LangRef[[Sites]:[Sites]])*$D$7,"")</f>
        <v>0</v>
      </c>
      <c r="AN662" s="382" cm="1">
        <f t="array" ref="AN662">IFERROR(_xlfn.XLOOKUP($A661,LangRef[[Country]:[Country]],LangRef[[Sites]:[Sites]])*$D$7,"")</f>
        <v>0</v>
      </c>
      <c r="AO662" s="382" cm="1">
        <f t="array" ref="AO662">IFERROR(_xlfn.XLOOKUP($A661,LangRef[[Country]:[Country]],LangRef[[Sites]:[Sites]])*$D$7,"")</f>
        <v>0</v>
      </c>
      <c r="AP662" s="382" cm="1">
        <f t="array" ref="AP662">IFERROR(_xlfn.XLOOKUP($A661,LangRef[[Country]:[Country]],LangRef[[Sites]:[Sites]])*$D$7,"")</f>
        <v>0</v>
      </c>
      <c r="AQ662" s="382" cm="1">
        <f t="array" ref="AQ662">IFERROR(_xlfn.XLOOKUP($A661,LangRef[[Country]:[Country]],LangRef[[Sites]:[Sites]])*$D$7,"")</f>
        <v>0</v>
      </c>
      <c r="AR662" s="382" cm="1">
        <f t="array" ref="AR662">IFERROR(_xlfn.XLOOKUP($A661,LangRef[[Country]:[Country]],LangRef[[Sites]:[Sites]])*$D$7,"")</f>
        <v>0</v>
      </c>
      <c r="AS662" s="382" cm="1">
        <f t="array" ref="AS662">IFERROR(_xlfn.XLOOKUP($A661,LangRef[[Country]:[Country]],LangRef[[Sites]:[Sites]])*$D$7,"")</f>
        <v>0</v>
      </c>
      <c r="AT662" s="382" cm="1">
        <f t="array" ref="AT662">IFERROR(_xlfn.XLOOKUP($A661,LangRef[[Country]:[Country]],LangRef[[Sites]:[Sites]])*$D$7,"")</f>
        <v>0</v>
      </c>
      <c r="AU662" s="382" cm="1">
        <f t="array" ref="AU662">IFERROR(_xlfn.XLOOKUP($A661,LangRef[[Country]:[Country]],LangRef[[Sites]:[Sites]])*$D$7,"")</f>
        <v>0</v>
      </c>
      <c r="AV662" s="382" cm="1">
        <f t="array" ref="AV662">IFERROR(_xlfn.XLOOKUP($A661,LangRef[[Country]:[Country]],LangRef[[Sites]:[Sites]])*$D$7,"")</f>
        <v>0</v>
      </c>
      <c r="AW662" s="382" cm="1">
        <f t="array" ref="AW662">IFERROR(_xlfn.XLOOKUP($A661,LangRef[[Country]:[Country]],LangRef[[Sites]:[Sites]])*$D$7,"")</f>
        <v>0</v>
      </c>
      <c r="AX662" s="382" cm="1">
        <f t="array" ref="AX662">IFERROR(_xlfn.XLOOKUP($A661,LangRef[[Country]:[Country]],LangRef[[Sites]:[Sites]])*$D$7,"")</f>
        <v>0</v>
      </c>
      <c r="AY662" s="28"/>
      <c r="BE662" s="24" t="str">
        <f>C662</f>
        <v>Vietnam</v>
      </c>
      <c r="BF662" s="24"/>
    </row>
    <row r="663" spans="1:60" outlineLevel="1">
      <c r="A663" s="70"/>
      <c r="B663" s="27" t="s">
        <v>464</v>
      </c>
      <c r="C663" s="86" t="str">
        <f t="shared" ref="C663:C673" si="100">$A$661</f>
        <v>Vietnam</v>
      </c>
      <c r="D663" s="83" t="str" cm="1">
        <f t="array" ref="D663">_xlfn._xlws.FILTER(References!$H$237:$H$310,References!$G$237:$G$310='Printing Tracker'!A661)</f>
        <v>Viatnamese</v>
      </c>
      <c r="E663" s="64" t="str">
        <f>IFERROR(INDEX(Insights[],MATCH($A$661,Insights[Country],0),MATCH($E$9,Insights[#Headers],0)),"")</f>
        <v>APAC</v>
      </c>
      <c r="F663" s="382" cm="1">
        <f t="array" ref="F663">IFERROR(_xlfn.CEILING.MATH(IF($D$8="",_xlfn.XLOOKUP($A661,LangRef[[Country]:[Country]],LangRef[[Screened Patients]:[Screened Patients]])*$D$5,_xlfn.XLOOKUP($A661,LangRef[[Country]:[Country]],LangRef[[Screened Patients]:[Screened Patients]])*$D$5*$D$8),10),"")</f>
        <v>0</v>
      </c>
      <c r="G663" s="382" cm="1">
        <f t="array" ref="G663">IFERROR(_xlfn.CEILING.MATH(IF($D$8="",_xlfn.XLOOKUP($A661,LangRef[[Country]:[Country]],LangRef[[Screened Patients]:[Screened Patients]])*$G$1,_xlfn.XLOOKUP($A661,LangRef[[Country]:[Country]],LangRef[[Sites]:[Sites]])*$G$1*$D$8),5),"")</f>
        <v>0</v>
      </c>
      <c r="H663" s="382" cm="1">
        <f t="array" ref="H663">IFERROR(_xlfn.CEILING.MATH(IF($D$8="",_xlfn.XLOOKUP($A661,LangRef[[Country]:[Country]],LangRef[[Screened Patients]:[Screened Patients]])*$D$5,_xlfn.XLOOKUP($A661,LangRef[[Country]:[Country]],LangRef[[Screened Patients]:[Screened Patients]])*$D$5*$D$8),10),"")</f>
        <v>0</v>
      </c>
      <c r="I663" s="382" cm="1">
        <f t="array" ref="I663">IFERROR(_xlfn.CEILING.MATH(IF($D$8="",_xlfn.XLOOKUP($A661,LangRef[[Country]:[Country]],LangRef[[Screened Patients]:[Screened Patients]])*$D$5,_xlfn.XLOOKUP($A661,LangRef[[Country]:[Country]],LangRef[[Screened Patients]:[Screened Patients]])*$D$5*$D$8),10),"")</f>
        <v>0</v>
      </c>
      <c r="J663" s="382" cm="1">
        <f t="array" ref="J663">IFERROR(_xlfn.CEILING.MATH(IF($D$8="",_xlfn.XLOOKUP($A661,LangRef[[Country]:[Country]],LangRef[[Screened Patients]:[Screened Patients]])*$D$5,_xlfn.XLOOKUP($A661,LangRef[[Country]:[Country]],LangRef[[Screened Patients]:[Screened Patients]])*$D$5*$D$8),10),"")</f>
        <v>0</v>
      </c>
      <c r="K663" s="382" cm="1">
        <f t="array" ref="K663">IFERROR(_xlfn.CEILING.MATH(IF($D$8="",_xlfn.XLOOKUP($A661,LangRef[[Country]:[Country]],LangRef[[Screened Patients]:[Screened Patients]])*$D$5,_xlfn.XLOOKUP($A661,LangRef[[Country]:[Country]],LangRef[[Screened Patients]:[Screened Patients]])*$D$5*$D$8),10),"")</f>
        <v>0</v>
      </c>
      <c r="L663" s="382" cm="1">
        <f t="array" ref="L663">IFERROR(_xlfn.CEILING.MATH(IF($D$8="",_xlfn.XLOOKUP($A661,LangRef[[Country]:[Country]],LangRef[[Screened Patients]:[Screened Patients]])*$D$5,_xlfn.XLOOKUP($A661,LangRef[[Country]:[Country]],LangRef[[Screened Patients]:[Screened Patients]])*$D$5*$D$8),10),"")</f>
        <v>0</v>
      </c>
      <c r="M663" s="382" cm="1">
        <f t="array" ref="M663">IFERROR(_xlfn.CEILING.MATH(IF($D$8="",_xlfn.XLOOKUP($A661,LangRef[[Country]:[Country]],LangRef[[Screened Patients]:[Screened Patients]])*$D$5,_xlfn.XLOOKUP($A661,LangRef[[Country]:[Country]],LangRef[[Screened Patients]:[Screened Patients]])*$D$5*$D$8),10),"")</f>
        <v>0</v>
      </c>
      <c r="N663" s="382" cm="1">
        <f t="array" ref="N663">IFERROR(_xlfn.CEILING.MATH(IF($D$8="",_xlfn.XLOOKUP($A661,LangRef[[Country]:[Country]],LangRef[[Screened Patients]:[Screened Patients]])*$D$5,_xlfn.XLOOKUP($A661,LangRef[[Country]:[Country]],LangRef[[Screened Patients]:[Screened Patients]])*$D$5*$D$8),10),"")</f>
        <v>0</v>
      </c>
      <c r="O663" s="382" cm="1">
        <f t="array" ref="O663">IFERROR(_xlfn.CEILING.MATH(IF($D$8="",_xlfn.XLOOKUP($A661,LangRef[[Country]:[Country]],LangRef[[Screened Patients]:[Screened Patients]])*$D$5,_xlfn.XLOOKUP($A661,LangRef[[Country]:[Country]],LangRef[[Screened Patients]:[Screened Patients]])*$D$5*$D$8),10),"")</f>
        <v>0</v>
      </c>
      <c r="P663" s="382" cm="1">
        <f t="array" ref="P663">IFERROR(_xlfn.CEILING.MATH(IF($D$8="",_xlfn.XLOOKUP($A661,LangRef[[Country]:[Country]],LangRef[[Screened Patients]:[Screened Patients]])*$D$5,_xlfn.XLOOKUP($A661,LangRef[[Country]:[Country]],LangRef[[Screened Patients]:[Screened Patients]])*$D$5*$D$8),10),"")</f>
        <v>0</v>
      </c>
      <c r="Q663" s="382" cm="1">
        <f t="array" ref="Q663">IFERROR(_xlfn.CEILING.MATH(IF($D$8="",_xlfn.XLOOKUP($A661,LangRef[[Country]:[Country]],LangRef[[Screened Patients]:[Screened Patients]])*$D$5,_xlfn.XLOOKUP($A661,LangRef[[Country]:[Country]],LangRef[[Screened Patients]:[Screened Patients]])*$D$5*$D$8),10),"")</f>
        <v>0</v>
      </c>
      <c r="R663" s="382" cm="1">
        <f t="array" ref="R663">IFERROR(_xlfn.CEILING.MATH(IF($D$8="",_xlfn.XLOOKUP($A661,LangRef[[Country]:[Country]],LangRef[[Screened Patients]:[Screened Patients]])*$D$5,_xlfn.XLOOKUP($A661,LangRef[[Country]:[Country]],LangRef[[Screened Patients]:[Screened Patients]])*$D$5*$D$8),10),"")</f>
        <v>0</v>
      </c>
      <c r="S663" s="382" cm="1">
        <f t="array" ref="S663">IFERROR(_xlfn.CEILING.MATH(IF($D$8="",_xlfn.XLOOKUP($A661,LangRef[[Country]:[Country]],LangRef[[Screened Patients]:[Screened Patients]])*$D$5,_xlfn.XLOOKUP($A661,LangRef[[Country]:[Country]],LangRef[[Screened Patients]:[Screened Patients]])*$D$5*$D$8),10),"")</f>
        <v>0</v>
      </c>
      <c r="T663" s="382" cm="1">
        <f t="array" ref="T663">IFERROR(_xlfn.CEILING.MATH(IF($D$8="",_xlfn.XLOOKUP($A661,LangRef[[Country]:[Country]],LangRef[[Screened Patients]:[Screened Patients]])*$D$5,_xlfn.XLOOKUP($A661,LangRef[[Country]:[Country]],LangRef[[Screened Patients]:[Screened Patients]])*$D$5*$D$8),10),"")</f>
        <v>0</v>
      </c>
      <c r="U663" s="382" cm="1">
        <f t="array" ref="U663">IFERROR(_xlfn.CEILING.MATH(IF($D$8="",_xlfn.XLOOKUP($A661,LangRef[[Country]:[Country]],LangRef[[Screened Patients]:[Screened Patients]])*$D$5,_xlfn.XLOOKUP($A661,LangRef[[Country]:[Country]],LangRef[[Screened Patients]:[Screened Patients]])*$D$6*$D$8),10),"")</f>
        <v>0</v>
      </c>
      <c r="V663" s="382" cm="1">
        <f t="array" ref="V663">IFERROR(_xlfn.CEILING.MATH(IF($D$8="",_xlfn.XLOOKUP($A661,LangRef[[Country]:[Country]],LangRef[[Screened Patients]:[Screened Patients]])*$D$5,_xlfn.XLOOKUP($A661,LangRef[[Country]:[Country]],LangRef[[Screened Patients]:[Screened Patients]])*$D$6*$D$8),10),"")</f>
        <v>0</v>
      </c>
      <c r="W663" s="382" cm="1">
        <f t="array" ref="W663">IFERROR(_xlfn.CEILING.MATH(IF($D$8="",_xlfn.XLOOKUP($A661,LangRef[[Country]:[Country]],LangRef[[Screened Patients]:[Screened Patients]])*$D$5,_xlfn.XLOOKUP($A661,LangRef[[Country]:[Country]],LangRef[[Screened Patients]:[Screened Patients]])*$D$6*$D$8),10),"")</f>
        <v>0</v>
      </c>
      <c r="X663" s="382" cm="1">
        <f t="array" ref="X663">IFERROR(_xlfn.CEILING.MATH(IF($D$8="",_xlfn.XLOOKUP($A661,LangRef[[Country]:[Country]],LangRef[[Screened Patients]:[Screened Patients]])*$D$5,_xlfn.XLOOKUP($A661,LangRef[[Country]:[Country]],LangRef[[Screened Patients]:[Screened Patients]])*$D$6*$D$8),10),"")</f>
        <v>0</v>
      </c>
      <c r="Y663" s="382" cm="1">
        <f t="array" ref="Y663">IFERROR(_xlfn.CEILING.MATH(IF($D$8="",_xlfn.XLOOKUP($A661,LangRef[[Country]:[Country]],LangRef[[Screened Patients]:[Screened Patients]])*$D$5,_xlfn.XLOOKUP($A661,LangRef[[Country]:[Country]],LangRef[[Screened Patients]:[Screened Patients]])*$D$6*$D$8),10),"")</f>
        <v>0</v>
      </c>
      <c r="Z663" s="382" cm="1">
        <f t="array" ref="Z663">IFERROR(_xlfn.CEILING.MATH(IF($D$8="",_xlfn.XLOOKUP($A661,LangRef[[Country]:[Country]],LangRef[[Screened Patients]:[Screened Patients]])*$D$5,_xlfn.XLOOKUP($A661,LangRef[[Country]:[Country]],LangRef[[Screened Patients]:[Screened Patients]])*$D$6*$D$8),10),"")</f>
        <v>0</v>
      </c>
      <c r="AA663" s="382" cm="1">
        <f t="array" ref="AA663">IFERROR(_xlfn.CEILING.MATH(IF($D$8="",_xlfn.XLOOKUP($A661,LangRef[[Country]:[Country]],LangRef[[Screened Patients]:[Screened Patients]])*$D$5,_xlfn.XLOOKUP($A661,LangRef[[Country]:[Country]],LangRef[[Screened Patients]:[Screened Patients]])*$D$6*$D$8),10),"")</f>
        <v>0</v>
      </c>
      <c r="AB663" s="382" cm="1">
        <f t="array" ref="AB663">IFERROR(_xlfn.CEILING.MATH(IF($D$8="",_xlfn.XLOOKUP($A661,LangRef[[Country]:[Country]],LangRef[[Screened Patients]:[Screened Patients]])*$D$5,_xlfn.XLOOKUP($A661,LangRef[[Country]:[Country]],LangRef[[Screened Patients]:[Screened Patients]])*$D$6*$D$8),10),"")</f>
        <v>0</v>
      </c>
      <c r="AC663" s="382" cm="1">
        <f t="array" ref="AC663">IFERROR(_xlfn.CEILING.MATH(IF($D$8="",_xlfn.XLOOKUP($A661,LangRef[[Country]:[Country]],LangRef[[Screened Patients]:[Screened Patients]])*$D$5,_xlfn.XLOOKUP($A661,LangRef[[Country]:[Country]],LangRef[[Screened Patients]:[Screened Patients]])*$D$6*$D$8),10),"")</f>
        <v>0</v>
      </c>
      <c r="AD663" s="382" cm="1">
        <f t="array" ref="AD663">IFERROR(_xlfn.CEILING.MATH(IF($D$8="",_xlfn.XLOOKUP($A661,LangRef[[Country]:[Country]],LangRef[[Screened Patients]:[Screened Patients]])*$D$5,_xlfn.XLOOKUP($A661,LangRef[[Country]:[Country]],LangRef[[Screened Patients]:[Screened Patients]])*$D$6*$D$8),10),"")</f>
        <v>0</v>
      </c>
      <c r="AE663" s="382" cm="1">
        <f t="array" ref="AE663">IFERROR(_xlfn.CEILING.MATH(IF($D$8="",_xlfn.XLOOKUP($A661,LangRef[[Country]:[Country]],LangRef[[Screened Patients]:[Screened Patients]])*$D$5,_xlfn.XLOOKUP($A661,LangRef[[Country]:[Country]],LangRef[[Screened Patients]:[Screened Patients]])*$D$6*$D$8),10),"")</f>
        <v>0</v>
      </c>
      <c r="AF663" s="382" cm="1">
        <f t="array" ref="AF663">IFERROR(_xlfn.CEILING.MATH(IF($D$8="",_xlfn.XLOOKUP($A661,LangRef[[Country]:[Country]],LangRef[[Screened Patients]:[Screened Patients]])*$D$5,_xlfn.XLOOKUP($A661,LangRef[[Country]:[Country]],LangRef[[Screened Patients]:[Screened Patients]])*$D$6*$D$8),10),"")</f>
        <v>0</v>
      </c>
      <c r="AG663" s="382" cm="1">
        <f t="array" ref="AG663">IFERROR(_xlfn.CEILING.MATH(IF($D$8="",_xlfn.XLOOKUP($A661,LangRef[[Country]:[Country]],LangRef[[Screened Patients]:[Screened Patients]])*$D$5,_xlfn.XLOOKUP($A661,LangRef[[Country]:[Country]],LangRef[[Screened Patients]:[Screened Patients]])*$D$6*$D$8),10),"")</f>
        <v>0</v>
      </c>
      <c r="AH663" s="382" cm="1">
        <f t="array" ref="AH663">IFERROR(_xlfn.CEILING.MATH(IF($D$8="",_xlfn.XLOOKUP($A661,LangRef[[Country]:[Country]],LangRef[[Screened Patients]:[Screened Patients]])*$D$5,_xlfn.XLOOKUP($A661,LangRef[[Country]:[Country]],LangRef[[Screened Patients]:[Screened Patients]])*$D$6*$D$8),10),"")</f>
        <v>0</v>
      </c>
      <c r="AI663" s="382" cm="1">
        <f t="array" ref="AI663">IFERROR(_xlfn.CEILING.MATH(IF($D$8="",_xlfn.XLOOKUP($A661,LangRef[[Country]:[Country]],LangRef[[Screened Patients]:[Screened Patients]])*$D$5,_xlfn.XLOOKUP($A661,LangRef[[Country]:[Country]],LangRef[[Screened Patients]:[Screened Patients]])*$D$6*$D$8),10),"")</f>
        <v>0</v>
      </c>
      <c r="AJ663" s="27"/>
      <c r="AK663" s="27"/>
      <c r="AL663" s="27"/>
      <c r="AM663" s="27"/>
      <c r="AN663" s="27"/>
      <c r="AO663" s="27"/>
      <c r="AP663" s="27"/>
      <c r="AQ663" s="27"/>
      <c r="AR663" s="27"/>
      <c r="AS663" s="27"/>
      <c r="AT663" s="27"/>
      <c r="AU663" s="27"/>
      <c r="AV663" s="27"/>
      <c r="AW663" s="27"/>
      <c r="AX663" s="27"/>
      <c r="AY663" s="28"/>
      <c r="BE663" s="24" t="str">
        <f t="shared" ref="BE663:BE673" si="101">C663</f>
        <v>Vietnam</v>
      </c>
      <c r="BF663" s="24"/>
    </row>
    <row r="664" spans="1:60" outlineLevel="1">
      <c r="A664" s="70"/>
      <c r="B664" s="27" t="s">
        <v>464</v>
      </c>
      <c r="C664" s="86" t="str">
        <f t="shared" si="100"/>
        <v>Vietnam</v>
      </c>
      <c r="E664" s="64" t="str">
        <f>IFERROR(INDEX(Insights[],MATCH($A$661,Insights[Country],0),MATCH($E$9,Insights[#Headers],0)),"")</f>
        <v>APAC</v>
      </c>
      <c r="F664" s="382"/>
      <c r="G664" s="382"/>
      <c r="H664" s="382"/>
      <c r="I664" s="382"/>
      <c r="J664" s="382"/>
      <c r="K664" s="382"/>
      <c r="L664" s="382"/>
      <c r="M664" s="382"/>
      <c r="N664" s="382"/>
      <c r="O664" s="382"/>
      <c r="P664" s="382"/>
      <c r="Q664" s="382"/>
      <c r="R664" s="382"/>
      <c r="S664" s="382"/>
      <c r="T664" s="382"/>
      <c r="U664" s="382"/>
      <c r="V664" s="382"/>
      <c r="W664" s="382"/>
      <c r="X664" s="382"/>
      <c r="Y664" s="382"/>
      <c r="Z664" s="382"/>
      <c r="AA664" s="382"/>
      <c r="AB664" s="382"/>
      <c r="AC664" s="382"/>
      <c r="AD664" s="382"/>
      <c r="AE664" s="382"/>
      <c r="AF664" s="382"/>
      <c r="AG664" s="382"/>
      <c r="AH664" s="382"/>
      <c r="AI664" s="382"/>
      <c r="AJ664" s="383"/>
      <c r="AK664" s="383"/>
      <c r="AL664" s="383"/>
      <c r="AM664" s="383"/>
      <c r="AN664" s="383"/>
      <c r="AO664" s="383"/>
      <c r="AP664" s="383"/>
      <c r="AQ664" s="383"/>
      <c r="AR664" s="383"/>
      <c r="AS664" s="383"/>
      <c r="AT664" s="383"/>
      <c r="AU664" s="383"/>
      <c r="AV664" s="383"/>
      <c r="AW664" s="383"/>
      <c r="AX664" s="383"/>
      <c r="AY664" s="133"/>
      <c r="BE664" s="24" t="str">
        <f t="shared" si="101"/>
        <v>Vietnam</v>
      </c>
      <c r="BF664" s="24"/>
    </row>
    <row r="665" spans="1:60" outlineLevel="1">
      <c r="A665" s="70"/>
      <c r="B665" s="27" t="s">
        <v>464</v>
      </c>
      <c r="C665" s="86" t="str">
        <f t="shared" si="100"/>
        <v>Vietnam</v>
      </c>
      <c r="E665" s="64" t="str">
        <f>IFERROR(INDEX(Insights[],MATCH($A$661,Insights[Country],0),MATCH($E$9,Insights[#Headers],0)),"")</f>
        <v>APAC</v>
      </c>
      <c r="F665" s="382"/>
      <c r="G665" s="382"/>
      <c r="H665" s="382"/>
      <c r="I665" s="382"/>
      <c r="J665" s="382"/>
      <c r="K665" s="382"/>
      <c r="L665" s="382"/>
      <c r="M665" s="382"/>
      <c r="N665" s="382"/>
      <c r="O665" s="382"/>
      <c r="P665" s="382"/>
      <c r="Q665" s="382"/>
      <c r="R665" s="382"/>
      <c r="S665" s="382"/>
      <c r="T665" s="382"/>
      <c r="U665" s="382"/>
      <c r="V665" s="382"/>
      <c r="W665" s="382"/>
      <c r="X665" s="382"/>
      <c r="Y665" s="382"/>
      <c r="Z665" s="382"/>
      <c r="AA665" s="382"/>
      <c r="AB665" s="382"/>
      <c r="AC665" s="382"/>
      <c r="AD665" s="382"/>
      <c r="AE665" s="382"/>
      <c r="AF665" s="382"/>
      <c r="AG665" s="382"/>
      <c r="AH665" s="382"/>
      <c r="AI665" s="382"/>
      <c r="AJ665" s="383"/>
      <c r="AK665" s="383"/>
      <c r="AL665" s="383"/>
      <c r="AM665" s="383"/>
      <c r="AN665" s="383"/>
      <c r="AO665" s="383"/>
      <c r="AP665" s="383"/>
      <c r="AQ665" s="383"/>
      <c r="AR665" s="383"/>
      <c r="AS665" s="383"/>
      <c r="AT665" s="383"/>
      <c r="AU665" s="383"/>
      <c r="AV665" s="383"/>
      <c r="AW665" s="383"/>
      <c r="AX665" s="383"/>
      <c r="AY665" s="133"/>
      <c r="BE665" s="24" t="str">
        <f t="shared" si="101"/>
        <v>Vietnam</v>
      </c>
      <c r="BF665" s="24"/>
    </row>
    <row r="666" spans="1:60" outlineLevel="1">
      <c r="A666" s="70"/>
      <c r="B666" s="27">
        <v>1</v>
      </c>
      <c r="C666" s="86" t="str">
        <f t="shared" si="100"/>
        <v>Vietnam</v>
      </c>
      <c r="E666" s="64" t="str">
        <f>IFERROR(INDEX(Insights[],MATCH($A$661,Insights[Country],0),MATCH($E$9,Insights[#Headers],0)),"")</f>
        <v>APAC</v>
      </c>
      <c r="F666" s="382"/>
      <c r="G666" s="382"/>
      <c r="H666" s="382"/>
      <c r="I666" s="382"/>
      <c r="J666" s="382"/>
      <c r="K666" s="382"/>
      <c r="L666" s="382"/>
      <c r="M666" s="382"/>
      <c r="N666" s="382"/>
      <c r="O666" s="382"/>
      <c r="P666" s="382"/>
      <c r="Q666" s="382"/>
      <c r="R666" s="382"/>
      <c r="S666" s="382"/>
      <c r="T666" s="382"/>
      <c r="U666" s="382"/>
      <c r="V666" s="382"/>
      <c r="W666" s="382"/>
      <c r="X666" s="382"/>
      <c r="Y666" s="382"/>
      <c r="Z666" s="382"/>
      <c r="AA666" s="382"/>
      <c r="AB666" s="382"/>
      <c r="AC666" s="382"/>
      <c r="AD666" s="382"/>
      <c r="AE666" s="382"/>
      <c r="AF666" s="382"/>
      <c r="AG666" s="382"/>
      <c r="AH666" s="382"/>
      <c r="AI666" s="382"/>
      <c r="AJ666" s="383"/>
      <c r="AK666" s="383"/>
      <c r="AL666" s="383"/>
      <c r="AM666" s="383"/>
      <c r="AN666" s="383"/>
      <c r="AO666" s="383"/>
      <c r="AP666" s="383"/>
      <c r="AQ666" s="383"/>
      <c r="AR666" s="383"/>
      <c r="AS666" s="383"/>
      <c r="AT666" s="383"/>
      <c r="AU666" s="383"/>
      <c r="AV666" s="383"/>
      <c r="AW666" s="383"/>
      <c r="AX666" s="383"/>
      <c r="AY666" s="133"/>
      <c r="BE666" s="24" t="str">
        <f t="shared" si="101"/>
        <v>Vietnam</v>
      </c>
      <c r="BF666" s="24"/>
    </row>
    <row r="667" spans="1:60" outlineLevel="1">
      <c r="A667" s="70"/>
      <c r="B667" s="27">
        <v>1</v>
      </c>
      <c r="C667" s="86" t="str">
        <f t="shared" si="100"/>
        <v>Vietnam</v>
      </c>
      <c r="E667" s="64" t="str">
        <f>IFERROR(INDEX(Insights[],MATCH($A$661,Insights[Country],0),MATCH($E$9,Insights[#Headers],0)),"")</f>
        <v>APAC</v>
      </c>
      <c r="F667" s="382"/>
      <c r="G667" s="382"/>
      <c r="H667" s="382"/>
      <c r="I667" s="382"/>
      <c r="J667" s="382"/>
      <c r="K667" s="382"/>
      <c r="L667" s="382"/>
      <c r="M667" s="382"/>
      <c r="N667" s="382"/>
      <c r="O667" s="382"/>
      <c r="P667" s="382"/>
      <c r="Q667" s="382"/>
      <c r="R667" s="382"/>
      <c r="S667" s="382"/>
      <c r="T667" s="382"/>
      <c r="U667" s="382"/>
      <c r="V667" s="382"/>
      <c r="W667" s="382"/>
      <c r="X667" s="382"/>
      <c r="Y667" s="382"/>
      <c r="Z667" s="382"/>
      <c r="AA667" s="382"/>
      <c r="AB667" s="382"/>
      <c r="AC667" s="382"/>
      <c r="AD667" s="382"/>
      <c r="AE667" s="382"/>
      <c r="AF667" s="382"/>
      <c r="AG667" s="382"/>
      <c r="AH667" s="382"/>
      <c r="AI667" s="382"/>
      <c r="AJ667" s="383"/>
      <c r="AK667" s="383"/>
      <c r="AL667" s="383"/>
      <c r="AM667" s="383"/>
      <c r="AN667" s="383"/>
      <c r="AO667" s="383"/>
      <c r="AP667" s="383"/>
      <c r="AQ667" s="383"/>
      <c r="AR667" s="383"/>
      <c r="AS667" s="383"/>
      <c r="AT667" s="383"/>
      <c r="AU667" s="383"/>
      <c r="AV667" s="383"/>
      <c r="AW667" s="383"/>
      <c r="AX667" s="383"/>
      <c r="AY667" s="133"/>
      <c r="BE667" s="24" t="str">
        <f t="shared" si="101"/>
        <v>Vietnam</v>
      </c>
      <c r="BF667" s="24"/>
    </row>
    <row r="668" spans="1:60" hidden="1" outlineLevel="2">
      <c r="A668" s="70"/>
      <c r="B668" s="27">
        <v>1</v>
      </c>
      <c r="C668" s="86" t="str">
        <f t="shared" si="100"/>
        <v>Vietnam</v>
      </c>
      <c r="E668" s="64" t="str">
        <f>IFERROR(INDEX(Insights[],MATCH($A$661,Insights[Country],0),MATCH($E$9,Insights[#Headers],0)),"")</f>
        <v>APAC</v>
      </c>
      <c r="F668" s="382"/>
      <c r="G668" s="382"/>
      <c r="H668" s="382"/>
      <c r="I668" s="382"/>
      <c r="J668" s="382"/>
      <c r="K668" s="382"/>
      <c r="L668" s="382"/>
      <c r="M668" s="382"/>
      <c r="N668" s="382"/>
      <c r="O668" s="382"/>
      <c r="P668" s="382"/>
      <c r="Q668" s="382"/>
      <c r="R668" s="382"/>
      <c r="S668" s="382"/>
      <c r="T668" s="382"/>
      <c r="U668" s="382"/>
      <c r="V668" s="382"/>
      <c r="W668" s="382"/>
      <c r="X668" s="382"/>
      <c r="Y668" s="382"/>
      <c r="Z668" s="382"/>
      <c r="AA668" s="382"/>
      <c r="AB668" s="382"/>
      <c r="AC668" s="382"/>
      <c r="AD668" s="382"/>
      <c r="AE668" s="382"/>
      <c r="AF668" s="382"/>
      <c r="AG668" s="382"/>
      <c r="AH668" s="382"/>
      <c r="AI668" s="382"/>
      <c r="AJ668" s="383"/>
      <c r="AK668" s="383"/>
      <c r="AL668" s="383"/>
      <c r="AM668" s="383"/>
      <c r="AN668" s="383"/>
      <c r="AO668" s="383"/>
      <c r="AP668" s="383"/>
      <c r="AQ668" s="383"/>
      <c r="AR668" s="383"/>
      <c r="AS668" s="383"/>
      <c r="AT668" s="383"/>
      <c r="AU668" s="383"/>
      <c r="AV668" s="383"/>
      <c r="AW668" s="383"/>
      <c r="AX668" s="383"/>
      <c r="AY668" s="133"/>
      <c r="BE668" s="24" t="str">
        <f t="shared" si="101"/>
        <v>Vietnam</v>
      </c>
      <c r="BF668" s="24"/>
    </row>
    <row r="669" spans="1:60" hidden="1" outlineLevel="2">
      <c r="A669" s="70"/>
      <c r="B669" s="27">
        <v>1</v>
      </c>
      <c r="C669" s="86" t="str">
        <f t="shared" si="100"/>
        <v>Vietnam</v>
      </c>
      <c r="E669" s="64" t="str">
        <f>IFERROR(INDEX(Insights[],MATCH($A$661,Insights[Country],0),MATCH($E$9,Insights[#Headers],0)),"")</f>
        <v>APAC</v>
      </c>
      <c r="F669" s="382"/>
      <c r="G669" s="382"/>
      <c r="H669" s="382"/>
      <c r="I669" s="382"/>
      <c r="J669" s="382"/>
      <c r="K669" s="382"/>
      <c r="L669" s="382"/>
      <c r="M669" s="382"/>
      <c r="N669" s="382"/>
      <c r="O669" s="382"/>
      <c r="P669" s="382"/>
      <c r="Q669" s="382"/>
      <c r="R669" s="382"/>
      <c r="S669" s="382"/>
      <c r="T669" s="382"/>
      <c r="U669" s="382"/>
      <c r="V669" s="382"/>
      <c r="W669" s="382"/>
      <c r="X669" s="382"/>
      <c r="Y669" s="382"/>
      <c r="Z669" s="382"/>
      <c r="AA669" s="382"/>
      <c r="AB669" s="382"/>
      <c r="AC669" s="382"/>
      <c r="AD669" s="382"/>
      <c r="AE669" s="382"/>
      <c r="AF669" s="382"/>
      <c r="AG669" s="382"/>
      <c r="AH669" s="382"/>
      <c r="AI669" s="382"/>
      <c r="AJ669" s="383"/>
      <c r="AK669" s="383"/>
      <c r="AL669" s="383"/>
      <c r="AM669" s="383"/>
      <c r="AN669" s="383"/>
      <c r="AO669" s="383"/>
      <c r="AP669" s="383"/>
      <c r="AQ669" s="383"/>
      <c r="AR669" s="383"/>
      <c r="AS669" s="383"/>
      <c r="AT669" s="383"/>
      <c r="AU669" s="383"/>
      <c r="AV669" s="383"/>
      <c r="AW669" s="383"/>
      <c r="AX669" s="383"/>
      <c r="AY669" s="133"/>
      <c r="BE669" s="24" t="str">
        <f t="shared" si="101"/>
        <v>Vietnam</v>
      </c>
      <c r="BF669" s="24"/>
    </row>
    <row r="670" spans="1:60" hidden="1" outlineLevel="2">
      <c r="A670" s="70"/>
      <c r="B670" s="27">
        <v>2</v>
      </c>
      <c r="C670" s="86" t="str">
        <f t="shared" si="100"/>
        <v>Vietnam</v>
      </c>
      <c r="E670" s="64" t="str">
        <f>IFERROR(INDEX(Insights[],MATCH($A$661,Insights[Country],0),MATCH($E$9,Insights[#Headers],0)),"")</f>
        <v>APAC</v>
      </c>
      <c r="F670" s="382"/>
      <c r="G670" s="382"/>
      <c r="H670" s="382"/>
      <c r="I670" s="382"/>
      <c r="J670" s="382"/>
      <c r="K670" s="382"/>
      <c r="L670" s="382"/>
      <c r="M670" s="382"/>
      <c r="N670" s="382"/>
      <c r="O670" s="382"/>
      <c r="P670" s="382"/>
      <c r="Q670" s="382"/>
      <c r="R670" s="382"/>
      <c r="S670" s="382"/>
      <c r="T670" s="382"/>
      <c r="U670" s="382"/>
      <c r="V670" s="382"/>
      <c r="W670" s="382"/>
      <c r="X670" s="382"/>
      <c r="Y670" s="382"/>
      <c r="Z670" s="382"/>
      <c r="AA670" s="382"/>
      <c r="AB670" s="382"/>
      <c r="AC670" s="382"/>
      <c r="AD670" s="382"/>
      <c r="AE670" s="382"/>
      <c r="AF670" s="382"/>
      <c r="AG670" s="382"/>
      <c r="AH670" s="382"/>
      <c r="AI670" s="382"/>
      <c r="AJ670" s="383"/>
      <c r="AK670" s="383"/>
      <c r="AL670" s="383"/>
      <c r="AM670" s="383"/>
      <c r="AN670" s="383"/>
      <c r="AO670" s="383"/>
      <c r="AP670" s="383"/>
      <c r="AQ670" s="383"/>
      <c r="AR670" s="383"/>
      <c r="AS670" s="383"/>
      <c r="AT670" s="383"/>
      <c r="AU670" s="383"/>
      <c r="AV670" s="383"/>
      <c r="AW670" s="383"/>
      <c r="AX670" s="383"/>
      <c r="AY670" s="133"/>
      <c r="BE670" s="24" t="str">
        <f t="shared" si="101"/>
        <v>Vietnam</v>
      </c>
      <c r="BF670" s="24"/>
    </row>
    <row r="671" spans="1:60" hidden="1" outlineLevel="2">
      <c r="A671" s="70"/>
      <c r="B671" s="27">
        <v>2</v>
      </c>
      <c r="C671" s="86" t="str">
        <f t="shared" si="100"/>
        <v>Vietnam</v>
      </c>
      <c r="E671" s="64" t="str">
        <f>IFERROR(INDEX(Insights[],MATCH($A$661,Insights[Country],0),MATCH($E$9,Insights[#Headers],0)),"")</f>
        <v>APAC</v>
      </c>
      <c r="F671" s="382"/>
      <c r="G671" s="382"/>
      <c r="H671" s="382"/>
      <c r="I671" s="382"/>
      <c r="J671" s="382"/>
      <c r="K671" s="382"/>
      <c r="L671" s="382"/>
      <c r="M671" s="382"/>
      <c r="N671" s="382"/>
      <c r="O671" s="382"/>
      <c r="P671" s="382"/>
      <c r="Q671" s="382"/>
      <c r="R671" s="382"/>
      <c r="S671" s="382"/>
      <c r="T671" s="382"/>
      <c r="U671" s="382"/>
      <c r="V671" s="382"/>
      <c r="W671" s="382"/>
      <c r="X671" s="382"/>
      <c r="Y671" s="382"/>
      <c r="Z671" s="382"/>
      <c r="AA671" s="382"/>
      <c r="AB671" s="382"/>
      <c r="AC671" s="382"/>
      <c r="AD671" s="382"/>
      <c r="AE671" s="382"/>
      <c r="AF671" s="382"/>
      <c r="AG671" s="382"/>
      <c r="AH671" s="382"/>
      <c r="AI671" s="382"/>
      <c r="AJ671" s="383"/>
      <c r="AK671" s="383"/>
      <c r="AL671" s="383"/>
      <c r="AM671" s="383"/>
      <c r="AN671" s="383"/>
      <c r="AO671" s="383"/>
      <c r="AP671" s="383"/>
      <c r="AQ671" s="383"/>
      <c r="AR671" s="383"/>
      <c r="AS671" s="383"/>
      <c r="AT671" s="383"/>
      <c r="AU671" s="383"/>
      <c r="AV671" s="383"/>
      <c r="AW671" s="383"/>
      <c r="AX671" s="383"/>
      <c r="AY671" s="133"/>
      <c r="BE671" s="24" t="str">
        <f t="shared" si="101"/>
        <v>Vietnam</v>
      </c>
      <c r="BF671" s="24"/>
    </row>
    <row r="672" spans="1:60" hidden="1" outlineLevel="2">
      <c r="A672" s="70"/>
      <c r="B672" s="27">
        <v>2</v>
      </c>
      <c r="C672" s="86" t="str">
        <f t="shared" si="100"/>
        <v>Vietnam</v>
      </c>
      <c r="E672" s="64" t="str">
        <f>IFERROR(INDEX(Insights[],MATCH($A$661,Insights[Country],0),MATCH($E$9,Insights[#Headers],0)),"")</f>
        <v>APAC</v>
      </c>
      <c r="F672" s="382"/>
      <c r="G672" s="382"/>
      <c r="H672" s="382"/>
      <c r="I672" s="382"/>
      <c r="J672" s="382"/>
      <c r="K672" s="382"/>
      <c r="L672" s="382"/>
      <c r="M672" s="382"/>
      <c r="N672" s="382"/>
      <c r="O672" s="382"/>
      <c r="P672" s="382"/>
      <c r="Q672" s="382"/>
      <c r="R672" s="382"/>
      <c r="S672" s="382"/>
      <c r="T672" s="382"/>
      <c r="U672" s="382"/>
      <c r="V672" s="382"/>
      <c r="W672" s="382"/>
      <c r="X672" s="382"/>
      <c r="Y672" s="382"/>
      <c r="Z672" s="382"/>
      <c r="AA672" s="382"/>
      <c r="AB672" s="382"/>
      <c r="AC672" s="382"/>
      <c r="AD672" s="382"/>
      <c r="AE672" s="382"/>
      <c r="AF672" s="382"/>
      <c r="AG672" s="382"/>
      <c r="AH672" s="382"/>
      <c r="AI672" s="382"/>
      <c r="AJ672" s="383"/>
      <c r="AK672" s="383"/>
      <c r="AL672" s="383"/>
      <c r="AM672" s="383"/>
      <c r="AN672" s="383"/>
      <c r="AO672" s="383"/>
      <c r="AP672" s="383"/>
      <c r="AQ672" s="383"/>
      <c r="AR672" s="383"/>
      <c r="AS672" s="383"/>
      <c r="AT672" s="383"/>
      <c r="AU672" s="383"/>
      <c r="AV672" s="383"/>
      <c r="AW672" s="383"/>
      <c r="AX672" s="383"/>
      <c r="AY672" s="133"/>
      <c r="BE672" s="24" t="str">
        <f t="shared" si="101"/>
        <v>Vietnam</v>
      </c>
      <c r="BF672" s="24"/>
    </row>
    <row r="673" spans="1:58" hidden="1" outlineLevel="2">
      <c r="A673" s="70"/>
      <c r="B673" s="27">
        <v>2</v>
      </c>
      <c r="C673" s="86" t="str">
        <f t="shared" si="100"/>
        <v>Vietnam</v>
      </c>
      <c r="E673" s="64" t="str">
        <f>IFERROR(INDEX(Insights[],MATCH($A$661,Insights[Country],0),MATCH($E$9,Insights[#Headers],0)),"")</f>
        <v>APAC</v>
      </c>
      <c r="F673" s="382"/>
      <c r="G673" s="382"/>
      <c r="H673" s="382"/>
      <c r="I673" s="382"/>
      <c r="J673" s="382"/>
      <c r="K673" s="382"/>
      <c r="L673" s="382"/>
      <c r="M673" s="382"/>
      <c r="N673" s="382"/>
      <c r="O673" s="382"/>
      <c r="P673" s="382"/>
      <c r="Q673" s="382"/>
      <c r="R673" s="382"/>
      <c r="S673" s="382"/>
      <c r="T673" s="382"/>
      <c r="U673" s="382"/>
      <c r="V673" s="382"/>
      <c r="W673" s="382"/>
      <c r="X673" s="382"/>
      <c r="Y673" s="382"/>
      <c r="Z673" s="382"/>
      <c r="AA673" s="382"/>
      <c r="AB673" s="382"/>
      <c r="AC673" s="382"/>
      <c r="AD673" s="382"/>
      <c r="AE673" s="382"/>
      <c r="AF673" s="382"/>
      <c r="AG673" s="382"/>
      <c r="AH673" s="382"/>
      <c r="AI673" s="382"/>
      <c r="AJ673" s="383"/>
      <c r="AK673" s="383"/>
      <c r="AL673" s="383"/>
      <c r="AM673" s="383"/>
      <c r="AN673" s="383"/>
      <c r="AO673" s="383"/>
      <c r="AP673" s="383"/>
      <c r="AQ673" s="383"/>
      <c r="AR673" s="383"/>
      <c r="AS673" s="383"/>
      <c r="AT673" s="383"/>
      <c r="AU673" s="383"/>
      <c r="AV673" s="383"/>
      <c r="AW673" s="383"/>
      <c r="AX673" s="383"/>
      <c r="AY673" s="133"/>
      <c r="BE673" s="24" t="str">
        <f t="shared" si="101"/>
        <v>Vietnam</v>
      </c>
      <c r="BF673" s="24"/>
    </row>
    <row r="674" spans="1:58">
      <c r="F674" s="386"/>
      <c r="G674" s="386"/>
      <c r="H674" s="386"/>
      <c r="I674" s="386"/>
      <c r="J674" s="386"/>
      <c r="K674" s="386"/>
      <c r="L674" s="386"/>
      <c r="M674" s="386"/>
      <c r="N674" s="386"/>
      <c r="O674" s="386"/>
      <c r="P674" s="386"/>
      <c r="Q674" s="386"/>
      <c r="R674" s="386"/>
      <c r="S674" s="386"/>
      <c r="T674" s="386"/>
      <c r="U674" s="386"/>
      <c r="V674" s="386"/>
      <c r="W674" s="386"/>
      <c r="X674" s="386"/>
      <c r="Y674" s="386"/>
      <c r="Z674" s="386"/>
      <c r="AA674" s="386"/>
      <c r="AB674" s="386"/>
      <c r="AC674" s="386"/>
      <c r="AD674" s="386"/>
      <c r="AE674" s="386"/>
      <c r="AF674" s="386"/>
      <c r="AG674" s="386"/>
      <c r="AH674" s="386"/>
      <c r="AI674" s="386"/>
      <c r="AJ674" s="387"/>
      <c r="AK674" s="387"/>
      <c r="AL674" s="387"/>
      <c r="AM674" s="387"/>
      <c r="AN674" s="387"/>
      <c r="AO674" s="387"/>
      <c r="AP674" s="387"/>
      <c r="AQ674" s="387"/>
      <c r="AR674" s="387"/>
      <c r="AS674" s="387"/>
      <c r="AT674" s="387"/>
      <c r="AU674" s="387"/>
      <c r="AV674" s="387"/>
      <c r="AW674" s="387"/>
      <c r="AX674" s="387"/>
    </row>
    <row r="675" spans="1:58">
      <c r="F675" s="386"/>
      <c r="G675" s="386"/>
      <c r="H675" s="386"/>
      <c r="I675" s="386"/>
      <c r="J675" s="386"/>
      <c r="K675" s="386"/>
      <c r="L675" s="386"/>
      <c r="M675" s="386"/>
      <c r="N675" s="386"/>
      <c r="O675" s="386"/>
      <c r="P675" s="386"/>
      <c r="Q675" s="386"/>
      <c r="R675" s="386"/>
      <c r="S675" s="386"/>
      <c r="T675" s="386"/>
      <c r="U675" s="386"/>
      <c r="V675" s="386"/>
      <c r="W675" s="386"/>
      <c r="X675" s="386"/>
      <c r="Y675" s="386"/>
      <c r="Z675" s="386"/>
      <c r="AA675" s="386"/>
      <c r="AB675" s="386"/>
      <c r="AC675" s="386"/>
      <c r="AD675" s="386"/>
      <c r="AE675" s="386"/>
      <c r="AF675" s="386"/>
      <c r="AG675" s="386"/>
      <c r="AH675" s="386"/>
      <c r="AI675" s="386"/>
      <c r="AJ675" s="387"/>
      <c r="AK675" s="387"/>
      <c r="AL675" s="387"/>
      <c r="AM675" s="387"/>
      <c r="AN675" s="387"/>
      <c r="AO675" s="387"/>
      <c r="AP675" s="387"/>
      <c r="AQ675" s="387"/>
      <c r="AR675" s="387"/>
      <c r="AS675" s="387"/>
      <c r="AT675" s="387"/>
      <c r="AU675" s="387"/>
      <c r="AV675" s="387"/>
      <c r="AW675" s="387"/>
      <c r="AX675" s="387"/>
    </row>
    <row r="676" spans="1:58">
      <c r="F676" s="386"/>
      <c r="G676" s="386"/>
      <c r="H676" s="386"/>
      <c r="I676" s="386"/>
      <c r="J676" s="386"/>
      <c r="K676" s="386"/>
      <c r="L676" s="386"/>
      <c r="M676" s="386"/>
      <c r="N676" s="386"/>
      <c r="O676" s="386"/>
      <c r="P676" s="386"/>
      <c r="Q676" s="386"/>
      <c r="R676" s="386"/>
      <c r="S676" s="386"/>
      <c r="T676" s="386"/>
      <c r="U676" s="386"/>
      <c r="V676" s="386"/>
      <c r="W676" s="386"/>
      <c r="X676" s="386"/>
      <c r="Y676" s="386"/>
      <c r="Z676" s="386"/>
      <c r="AA676" s="386"/>
      <c r="AB676" s="386"/>
      <c r="AC676" s="386"/>
      <c r="AD676" s="386"/>
      <c r="AE676" s="386"/>
      <c r="AF676" s="386"/>
      <c r="AG676" s="386"/>
      <c r="AH676" s="386"/>
      <c r="AI676" s="386"/>
      <c r="AJ676" s="387"/>
      <c r="AK676" s="387"/>
      <c r="AL676" s="387"/>
      <c r="AM676" s="387"/>
      <c r="AN676" s="387"/>
      <c r="AO676" s="387"/>
      <c r="AP676" s="387"/>
      <c r="AQ676" s="387"/>
      <c r="AR676" s="387"/>
      <c r="AS676" s="387"/>
      <c r="AT676" s="387"/>
      <c r="AU676" s="387"/>
      <c r="AV676" s="387"/>
      <c r="AW676" s="387"/>
      <c r="AX676" s="387"/>
    </row>
    <row r="677" spans="1:58">
      <c r="F677" s="386"/>
      <c r="G677" s="386"/>
      <c r="H677" s="386"/>
      <c r="I677" s="386"/>
      <c r="J677" s="386"/>
      <c r="K677" s="386"/>
      <c r="L677" s="386"/>
      <c r="M677" s="386"/>
      <c r="N677" s="386"/>
      <c r="O677" s="386"/>
      <c r="P677" s="386"/>
      <c r="Q677" s="386"/>
      <c r="R677" s="386"/>
      <c r="S677" s="386"/>
      <c r="T677" s="386"/>
      <c r="U677" s="386"/>
      <c r="V677" s="386"/>
      <c r="W677" s="386"/>
      <c r="X677" s="386"/>
      <c r="Y677" s="386"/>
      <c r="Z677" s="386"/>
      <c r="AA677" s="386"/>
      <c r="AB677" s="386"/>
      <c r="AC677" s="386"/>
      <c r="AD677" s="386"/>
      <c r="AE677" s="386"/>
      <c r="AF677" s="386"/>
      <c r="AG677" s="386"/>
      <c r="AH677" s="386"/>
      <c r="AI677" s="386"/>
      <c r="AJ677" s="387"/>
      <c r="AK677" s="387"/>
      <c r="AL677" s="387"/>
      <c r="AM677" s="387"/>
      <c r="AN677" s="387"/>
      <c r="AO677" s="387"/>
      <c r="AP677" s="387"/>
      <c r="AQ677" s="387"/>
      <c r="AR677" s="387"/>
      <c r="AS677" s="387"/>
      <c r="AT677" s="387"/>
      <c r="AU677" s="387"/>
      <c r="AV677" s="387"/>
      <c r="AW677" s="387"/>
      <c r="AX677" s="387"/>
    </row>
  </sheetData>
  <mergeCells count="12">
    <mergeCell ref="A5:A7"/>
    <mergeCell ref="A8:C8"/>
    <mergeCell ref="F8:T8"/>
    <mergeCell ref="BO1:BO2"/>
    <mergeCell ref="A2:C2"/>
    <mergeCell ref="A3:C3"/>
    <mergeCell ref="A4:C4"/>
    <mergeCell ref="BM1:BM2"/>
    <mergeCell ref="BL1:BL2"/>
    <mergeCell ref="BK1:BK2"/>
    <mergeCell ref="BN1:BN2"/>
    <mergeCell ref="BI8:BK8"/>
  </mergeCells>
  <conditionalFormatting sqref="A12:BF12 A13:C14 E13:BF14 A15:BF23 G40:BF40 F41:BF49">
    <cfRule type="expression" dxfId="688" priority="1142">
      <formula>$BJ12&lt;&gt;""</formula>
    </cfRule>
  </conditionalFormatting>
  <conditionalFormatting sqref="D13">
    <cfRule type="expression" dxfId="687" priority="308">
      <formula>$BJ14&lt;&gt;""</formula>
    </cfRule>
  </conditionalFormatting>
  <conditionalFormatting sqref="D26">
    <cfRule type="expression" dxfId="686" priority="307">
      <formula>$BJ27&lt;&gt;""</formula>
    </cfRule>
  </conditionalFormatting>
  <conditionalFormatting sqref="D39">
    <cfRule type="expression" dxfId="685" priority="306">
      <formula>$BJ40&lt;&gt;""</formula>
    </cfRule>
  </conditionalFormatting>
  <conditionalFormatting sqref="D52">
    <cfRule type="expression" dxfId="684" priority="305">
      <formula>$BJ53&lt;&gt;""</formula>
    </cfRule>
  </conditionalFormatting>
  <conditionalFormatting sqref="D65">
    <cfRule type="expression" dxfId="683" priority="304">
      <formula>$BJ66&lt;&gt;""</formula>
    </cfRule>
  </conditionalFormatting>
  <conditionalFormatting sqref="D78">
    <cfRule type="expression" dxfId="682" priority="303">
      <formula>$BJ79&lt;&gt;""</formula>
    </cfRule>
  </conditionalFormatting>
  <conditionalFormatting sqref="D91">
    <cfRule type="expression" dxfId="681" priority="302">
      <formula>$BJ92&lt;&gt;""</formula>
    </cfRule>
  </conditionalFormatting>
  <conditionalFormatting sqref="D104">
    <cfRule type="expression" dxfId="680" priority="301">
      <formula>$BJ105&lt;&gt;""</formula>
    </cfRule>
  </conditionalFormatting>
  <conditionalFormatting sqref="D117">
    <cfRule type="expression" dxfId="679" priority="300">
      <formula>$BJ118&lt;&gt;""</formula>
    </cfRule>
  </conditionalFormatting>
  <conditionalFormatting sqref="D130">
    <cfRule type="expression" dxfId="678" priority="299">
      <formula>$BJ131&lt;&gt;""</formula>
    </cfRule>
  </conditionalFormatting>
  <conditionalFormatting sqref="D143">
    <cfRule type="expression" dxfId="677" priority="298">
      <formula>$BJ144&lt;&gt;""</formula>
    </cfRule>
  </conditionalFormatting>
  <conditionalFormatting sqref="D156">
    <cfRule type="expression" dxfId="676" priority="297">
      <formula>$BJ157&lt;&gt;""</formula>
    </cfRule>
  </conditionalFormatting>
  <conditionalFormatting sqref="D169">
    <cfRule type="expression" dxfId="675" priority="296">
      <formula>$BJ170&lt;&gt;""</formula>
    </cfRule>
  </conditionalFormatting>
  <conditionalFormatting sqref="D182">
    <cfRule type="expression" dxfId="674" priority="295">
      <formula>$BJ183&lt;&gt;""</formula>
    </cfRule>
  </conditionalFormatting>
  <conditionalFormatting sqref="D195">
    <cfRule type="expression" dxfId="673" priority="294">
      <formula>$BJ196&lt;&gt;""</formula>
    </cfRule>
  </conditionalFormatting>
  <conditionalFormatting sqref="D208">
    <cfRule type="expression" dxfId="672" priority="293">
      <formula>$BJ209&lt;&gt;""</formula>
    </cfRule>
  </conditionalFormatting>
  <conditionalFormatting sqref="D221">
    <cfRule type="expression" dxfId="671" priority="292">
      <formula>$BJ222&lt;&gt;""</formula>
    </cfRule>
  </conditionalFormatting>
  <conditionalFormatting sqref="D234">
    <cfRule type="expression" dxfId="670" priority="291">
      <formula>$BJ235&lt;&gt;""</formula>
    </cfRule>
  </conditionalFormatting>
  <conditionalFormatting sqref="D247">
    <cfRule type="expression" dxfId="669" priority="290">
      <formula>$BJ248&lt;&gt;""</formula>
    </cfRule>
  </conditionalFormatting>
  <conditionalFormatting sqref="D260">
    <cfRule type="expression" dxfId="668" priority="289">
      <formula>$BJ261&lt;&gt;""</formula>
    </cfRule>
  </conditionalFormatting>
  <conditionalFormatting sqref="D273">
    <cfRule type="expression" dxfId="667" priority="288">
      <formula>$BJ274&lt;&gt;""</formula>
    </cfRule>
  </conditionalFormatting>
  <conditionalFormatting sqref="D286">
    <cfRule type="expression" dxfId="666" priority="287">
      <formula>$BJ287&lt;&gt;""</formula>
    </cfRule>
  </conditionalFormatting>
  <conditionalFormatting sqref="D299">
    <cfRule type="expression" dxfId="665" priority="286">
      <formula>$BJ300&lt;&gt;""</formula>
    </cfRule>
  </conditionalFormatting>
  <conditionalFormatting sqref="D312">
    <cfRule type="expression" dxfId="664" priority="285">
      <formula>$BJ313&lt;&gt;""</formula>
    </cfRule>
  </conditionalFormatting>
  <conditionalFormatting sqref="D325">
    <cfRule type="expression" dxfId="663" priority="284">
      <formula>$BJ326&lt;&gt;""</formula>
    </cfRule>
  </conditionalFormatting>
  <conditionalFormatting sqref="D338">
    <cfRule type="expression" dxfId="662" priority="283">
      <formula>$BJ339&lt;&gt;""</formula>
    </cfRule>
  </conditionalFormatting>
  <conditionalFormatting sqref="D351">
    <cfRule type="expression" dxfId="661" priority="282">
      <formula>$BJ352&lt;&gt;""</formula>
    </cfRule>
  </conditionalFormatting>
  <conditionalFormatting sqref="D364">
    <cfRule type="expression" dxfId="660" priority="281">
      <formula>$BJ365&lt;&gt;""</formula>
    </cfRule>
  </conditionalFormatting>
  <conditionalFormatting sqref="D377">
    <cfRule type="expression" dxfId="659" priority="280">
      <formula>$BJ378&lt;&gt;""</formula>
    </cfRule>
  </conditionalFormatting>
  <conditionalFormatting sqref="D390">
    <cfRule type="expression" dxfId="658" priority="279">
      <formula>$BJ391&lt;&gt;""</formula>
    </cfRule>
  </conditionalFormatting>
  <conditionalFormatting sqref="D403">
    <cfRule type="expression" dxfId="657" priority="278">
      <formula>$BJ404&lt;&gt;""</formula>
    </cfRule>
  </conditionalFormatting>
  <conditionalFormatting sqref="D416">
    <cfRule type="expression" dxfId="656" priority="277">
      <formula>$BJ417&lt;&gt;""</formula>
    </cfRule>
  </conditionalFormatting>
  <conditionalFormatting sqref="D429">
    <cfRule type="expression" dxfId="655" priority="276">
      <formula>$BJ430&lt;&gt;""</formula>
    </cfRule>
  </conditionalFormatting>
  <conditionalFormatting sqref="D442">
    <cfRule type="expression" dxfId="654" priority="275">
      <formula>$BJ443&lt;&gt;""</formula>
    </cfRule>
  </conditionalFormatting>
  <conditionalFormatting sqref="D455">
    <cfRule type="expression" dxfId="653" priority="274">
      <formula>$BJ456&lt;&gt;""</formula>
    </cfRule>
  </conditionalFormatting>
  <conditionalFormatting sqref="D468">
    <cfRule type="expression" dxfId="652" priority="273">
      <formula>$BJ469&lt;&gt;""</formula>
    </cfRule>
  </conditionalFormatting>
  <conditionalFormatting sqref="D481">
    <cfRule type="expression" dxfId="651" priority="272">
      <formula>$BJ482&lt;&gt;""</formula>
    </cfRule>
  </conditionalFormatting>
  <conditionalFormatting sqref="D494">
    <cfRule type="expression" dxfId="650" priority="271">
      <formula>$BJ495&lt;&gt;""</formula>
    </cfRule>
  </conditionalFormatting>
  <conditionalFormatting sqref="D507">
    <cfRule type="expression" dxfId="649" priority="270">
      <formula>$BJ508&lt;&gt;""</formula>
    </cfRule>
  </conditionalFormatting>
  <conditionalFormatting sqref="D520">
    <cfRule type="expression" dxfId="648" priority="269">
      <formula>$BJ521&lt;&gt;""</formula>
    </cfRule>
  </conditionalFormatting>
  <conditionalFormatting sqref="D533">
    <cfRule type="expression" dxfId="647" priority="268">
      <formula>$BJ534&lt;&gt;""</formula>
    </cfRule>
  </conditionalFormatting>
  <conditionalFormatting sqref="D546">
    <cfRule type="expression" dxfId="646" priority="267">
      <formula>$BJ547&lt;&gt;""</formula>
    </cfRule>
  </conditionalFormatting>
  <conditionalFormatting sqref="D559">
    <cfRule type="expression" dxfId="645" priority="266">
      <formula>$BJ560&lt;&gt;""</formula>
    </cfRule>
  </conditionalFormatting>
  <conditionalFormatting sqref="D572">
    <cfRule type="expression" dxfId="644" priority="265">
      <formula>$BJ573&lt;&gt;""</formula>
    </cfRule>
  </conditionalFormatting>
  <conditionalFormatting sqref="D585">
    <cfRule type="expression" dxfId="643" priority="264">
      <formula>$BJ586&lt;&gt;""</formula>
    </cfRule>
  </conditionalFormatting>
  <conditionalFormatting sqref="D598">
    <cfRule type="expression" dxfId="642" priority="263">
      <formula>$BJ599&lt;&gt;""</formula>
    </cfRule>
  </conditionalFormatting>
  <conditionalFormatting sqref="D611">
    <cfRule type="expression" dxfId="641" priority="262">
      <formula>$BJ612&lt;&gt;""</formula>
    </cfRule>
  </conditionalFormatting>
  <conditionalFormatting sqref="D624">
    <cfRule type="expression" dxfId="640" priority="261">
      <formula>$BJ625&lt;&gt;""</formula>
    </cfRule>
  </conditionalFormatting>
  <conditionalFormatting sqref="D637">
    <cfRule type="expression" dxfId="639" priority="260">
      <formula>$BJ638&lt;&gt;""</formula>
    </cfRule>
  </conditionalFormatting>
  <conditionalFormatting sqref="D650">
    <cfRule type="expression" dxfId="638" priority="259">
      <formula>$BJ651&lt;&gt;""</formula>
    </cfRule>
  </conditionalFormatting>
  <conditionalFormatting sqref="D663">
    <cfRule type="expression" dxfId="637" priority="258">
      <formula>$BJ664&lt;&gt;""</formula>
    </cfRule>
  </conditionalFormatting>
  <conditionalFormatting sqref="F39:F40">
    <cfRule type="expression" dxfId="636" priority="145">
      <formula>$BJ39&lt;&gt;""</formula>
    </cfRule>
  </conditionalFormatting>
  <conditionalFormatting sqref="F38:AI38">
    <cfRule type="expression" dxfId="635" priority="360">
      <formula>$BJ38&lt;&gt;""</formula>
    </cfRule>
  </conditionalFormatting>
  <conditionalFormatting sqref="F25:BF36">
    <cfRule type="expression" dxfId="634" priority="49">
      <formula>$BJ25&lt;&gt;""</formula>
    </cfRule>
  </conditionalFormatting>
  <conditionalFormatting sqref="F51:BF62">
    <cfRule type="expression" dxfId="633" priority="47">
      <formula>$BJ51&lt;&gt;""</formula>
    </cfRule>
  </conditionalFormatting>
  <conditionalFormatting sqref="F64:BF75">
    <cfRule type="expression" dxfId="632" priority="96">
      <formula>$BJ64&lt;&gt;""</formula>
    </cfRule>
  </conditionalFormatting>
  <conditionalFormatting sqref="F77:BF88">
    <cfRule type="expression" dxfId="631" priority="46">
      <formula>$BJ77&lt;&gt;""</formula>
    </cfRule>
  </conditionalFormatting>
  <conditionalFormatting sqref="F90:BF101">
    <cfRule type="expression" dxfId="630" priority="45">
      <formula>$BJ90&lt;&gt;""</formula>
    </cfRule>
  </conditionalFormatting>
  <conditionalFormatting sqref="F103:BF114">
    <cfRule type="expression" dxfId="629" priority="44">
      <formula>$BJ103&lt;&gt;""</formula>
    </cfRule>
  </conditionalFormatting>
  <conditionalFormatting sqref="F116:BF127">
    <cfRule type="expression" dxfId="628" priority="43">
      <formula>$BJ116&lt;&gt;""</formula>
    </cfRule>
  </conditionalFormatting>
  <conditionalFormatting sqref="F129:BF140">
    <cfRule type="expression" dxfId="627" priority="42">
      <formula>$BJ129&lt;&gt;""</formula>
    </cfRule>
  </conditionalFormatting>
  <conditionalFormatting sqref="F142:BF153">
    <cfRule type="expression" dxfId="626" priority="41">
      <formula>$BJ142&lt;&gt;""</formula>
    </cfRule>
  </conditionalFormatting>
  <conditionalFormatting sqref="F155:BF166">
    <cfRule type="expression" dxfId="625" priority="40">
      <formula>$BJ155&lt;&gt;""</formula>
    </cfRule>
  </conditionalFormatting>
  <conditionalFormatting sqref="F168:BF179">
    <cfRule type="expression" dxfId="624" priority="39">
      <formula>$BJ168&lt;&gt;""</formula>
    </cfRule>
  </conditionalFormatting>
  <conditionalFormatting sqref="F181:BF192">
    <cfRule type="expression" dxfId="623" priority="38">
      <formula>$BJ181&lt;&gt;""</formula>
    </cfRule>
  </conditionalFormatting>
  <conditionalFormatting sqref="F194:BF205">
    <cfRule type="expression" dxfId="622" priority="37">
      <formula>$BJ194&lt;&gt;""</formula>
    </cfRule>
  </conditionalFormatting>
  <conditionalFormatting sqref="F207:BF218">
    <cfRule type="expression" dxfId="621" priority="36">
      <formula>$BJ207&lt;&gt;""</formula>
    </cfRule>
  </conditionalFormatting>
  <conditionalFormatting sqref="F220:BF231">
    <cfRule type="expression" dxfId="620" priority="35">
      <formula>$BJ220&lt;&gt;""</formula>
    </cfRule>
  </conditionalFormatting>
  <conditionalFormatting sqref="F233:BF244">
    <cfRule type="expression" dxfId="619" priority="34">
      <formula>$BJ233&lt;&gt;""</formula>
    </cfRule>
  </conditionalFormatting>
  <conditionalFormatting sqref="F246:BF257">
    <cfRule type="expression" dxfId="618" priority="33">
      <formula>$BJ246&lt;&gt;""</formula>
    </cfRule>
  </conditionalFormatting>
  <conditionalFormatting sqref="F259:BF270">
    <cfRule type="expression" dxfId="617" priority="32">
      <formula>$BJ259&lt;&gt;""</formula>
    </cfRule>
  </conditionalFormatting>
  <conditionalFormatting sqref="F272:BF283">
    <cfRule type="expression" dxfId="616" priority="31">
      <formula>$BJ272&lt;&gt;""</formula>
    </cfRule>
  </conditionalFormatting>
  <conditionalFormatting sqref="F285:BF296">
    <cfRule type="expression" dxfId="615" priority="30">
      <formula>$BJ285&lt;&gt;""</formula>
    </cfRule>
  </conditionalFormatting>
  <conditionalFormatting sqref="F298:BF309">
    <cfRule type="expression" dxfId="614" priority="29">
      <formula>$BJ298&lt;&gt;""</formula>
    </cfRule>
  </conditionalFormatting>
  <conditionalFormatting sqref="F311:BH322">
    <cfRule type="expression" dxfId="613" priority="28">
      <formula>$BJ311&lt;&gt;""</formula>
    </cfRule>
  </conditionalFormatting>
  <conditionalFormatting sqref="F324:BH335">
    <cfRule type="expression" dxfId="612" priority="27">
      <formula>$BJ324&lt;&gt;""</formula>
    </cfRule>
  </conditionalFormatting>
  <conditionalFormatting sqref="F337:BH348">
    <cfRule type="expression" dxfId="611" priority="26">
      <formula>$BJ337&lt;&gt;""</formula>
    </cfRule>
  </conditionalFormatting>
  <conditionalFormatting sqref="F350:BH361">
    <cfRule type="expression" dxfId="610" priority="25">
      <formula>$BJ350&lt;&gt;""</formula>
    </cfRule>
  </conditionalFormatting>
  <conditionalFormatting sqref="F363:BH374">
    <cfRule type="expression" dxfId="609" priority="24">
      <formula>$BJ363&lt;&gt;""</formula>
    </cfRule>
  </conditionalFormatting>
  <conditionalFormatting sqref="F376:BH387">
    <cfRule type="expression" dxfId="608" priority="23">
      <formula>$BJ376&lt;&gt;""</formula>
    </cfRule>
  </conditionalFormatting>
  <conditionalFormatting sqref="F389:BH400">
    <cfRule type="expression" dxfId="607" priority="22">
      <formula>$BJ389&lt;&gt;""</formula>
    </cfRule>
  </conditionalFormatting>
  <conditionalFormatting sqref="F402:BH413">
    <cfRule type="expression" dxfId="606" priority="21">
      <formula>$BJ402&lt;&gt;""</formula>
    </cfRule>
  </conditionalFormatting>
  <conditionalFormatting sqref="F415:BH426">
    <cfRule type="expression" dxfId="605" priority="20">
      <formula>$BJ415&lt;&gt;""</formula>
    </cfRule>
  </conditionalFormatting>
  <conditionalFormatting sqref="F428:BH439">
    <cfRule type="expression" dxfId="604" priority="19">
      <formula>$BJ428&lt;&gt;""</formula>
    </cfRule>
  </conditionalFormatting>
  <conditionalFormatting sqref="F441:BH452">
    <cfRule type="expression" dxfId="603" priority="18">
      <formula>$BJ441&lt;&gt;""</formula>
    </cfRule>
  </conditionalFormatting>
  <conditionalFormatting sqref="F454:BH465">
    <cfRule type="expression" dxfId="602" priority="17">
      <formula>$BJ454&lt;&gt;""</formula>
    </cfRule>
  </conditionalFormatting>
  <conditionalFormatting sqref="F467:BH478">
    <cfRule type="expression" dxfId="601" priority="16">
      <formula>$BJ467&lt;&gt;""</formula>
    </cfRule>
  </conditionalFormatting>
  <conditionalFormatting sqref="F480:BH491">
    <cfRule type="expression" dxfId="600" priority="15">
      <formula>$BJ480&lt;&gt;""</formula>
    </cfRule>
  </conditionalFormatting>
  <conditionalFormatting sqref="F493:BH504">
    <cfRule type="expression" dxfId="599" priority="14">
      <formula>$BJ493&lt;&gt;""</formula>
    </cfRule>
  </conditionalFormatting>
  <conditionalFormatting sqref="F506:BH517">
    <cfRule type="expression" dxfId="598" priority="13">
      <formula>$BJ506&lt;&gt;""</formula>
    </cfRule>
  </conditionalFormatting>
  <conditionalFormatting sqref="F519:BH530">
    <cfRule type="expression" dxfId="597" priority="12">
      <formula>$BJ519&lt;&gt;""</formula>
    </cfRule>
  </conditionalFormatting>
  <conditionalFormatting sqref="F532:BH543">
    <cfRule type="expression" dxfId="596" priority="11">
      <formula>$BJ532&lt;&gt;""</formula>
    </cfRule>
  </conditionalFormatting>
  <conditionalFormatting sqref="F545:BH556">
    <cfRule type="expression" dxfId="595" priority="10">
      <formula>$BJ545&lt;&gt;""</formula>
    </cfRule>
  </conditionalFormatting>
  <conditionalFormatting sqref="F558:BH569">
    <cfRule type="expression" dxfId="594" priority="9">
      <formula>$BJ558&lt;&gt;""</formula>
    </cfRule>
  </conditionalFormatting>
  <conditionalFormatting sqref="F571:BH582">
    <cfRule type="expression" dxfId="593" priority="8">
      <formula>$BJ571&lt;&gt;""</formula>
    </cfRule>
  </conditionalFormatting>
  <conditionalFormatting sqref="F584:BH595">
    <cfRule type="expression" dxfId="592" priority="7">
      <formula>$BJ584&lt;&gt;""</formula>
    </cfRule>
  </conditionalFormatting>
  <conditionalFormatting sqref="F597:BH608">
    <cfRule type="expression" dxfId="591" priority="6">
      <formula>$BJ597&lt;&gt;""</formula>
    </cfRule>
  </conditionalFormatting>
  <conditionalFormatting sqref="F610:BH621">
    <cfRule type="expression" dxfId="590" priority="5">
      <formula>$BJ610&lt;&gt;""</formula>
    </cfRule>
  </conditionalFormatting>
  <conditionalFormatting sqref="F623:BH634">
    <cfRule type="expression" dxfId="589" priority="4">
      <formula>$BJ623&lt;&gt;""</formula>
    </cfRule>
  </conditionalFormatting>
  <conditionalFormatting sqref="F636:BH647">
    <cfRule type="expression" dxfId="588" priority="3">
      <formula>$BJ636&lt;&gt;""</formula>
    </cfRule>
  </conditionalFormatting>
  <conditionalFormatting sqref="F649:BH660">
    <cfRule type="expression" dxfId="587" priority="2">
      <formula>$BJ649&lt;&gt;""</formula>
    </cfRule>
  </conditionalFormatting>
  <conditionalFormatting sqref="F662:BH673">
    <cfRule type="expression" dxfId="586" priority="1">
      <formula>$BJ662&lt;&gt;""</formula>
    </cfRule>
  </conditionalFormatting>
  <conditionalFormatting sqref="G39:AI39">
    <cfRule type="expression" dxfId="585" priority="48">
      <formula>$BJ39&lt;&gt;""</formula>
    </cfRule>
  </conditionalFormatting>
  <conditionalFormatting sqref="AJ38:BF39">
    <cfRule type="expression" dxfId="584" priority="243">
      <formula>$BJ38&lt;&gt;""</formula>
    </cfRule>
  </conditionalFormatting>
  <conditionalFormatting sqref="BO3">
    <cfRule type="expression" dxfId="583" priority="1300">
      <formula>$BO$3&lt;($BL$3*0.2)</formula>
    </cfRule>
  </conditionalFormatting>
  <conditionalFormatting sqref="BO4">
    <cfRule type="expression" dxfId="582" priority="1299">
      <formula>$BO$4&lt;($BL$4*0.2)</formula>
    </cfRule>
  </conditionalFormatting>
  <conditionalFormatting sqref="BO5">
    <cfRule type="expression" dxfId="581" priority="1298">
      <formula>$BO$5&lt;($BL$6*0.2)</formula>
    </cfRule>
  </conditionalFormatting>
  <conditionalFormatting sqref="BO6">
    <cfRule type="expression" dxfId="580" priority="1297">
      <formula>$BO$6&lt;($BL$7*0.2)</formula>
    </cfRule>
  </conditionalFormatting>
  <pageMargins left="0.7" right="0.7" top="0.75" bottom="0.75" header="0.3" footer="0.3"/>
  <pageSetup orientation="portrait" horizontalDpi="90" verticalDpi="90" r:id="rId1"/>
  <drawing r:id="rId2"/>
  <legacy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6C31AA-7ABF-453E-93F9-AC9FC5FBEF35}">
  <sheetPr codeName="Sheet21">
    <tabColor rgb="FFFFFF00"/>
  </sheetPr>
  <dimension ref="A1:BO675"/>
  <sheetViews>
    <sheetView zoomScale="80" zoomScaleNormal="80" workbookViewId="0">
      <selection activeCell="C23" sqref="C23"/>
    </sheetView>
  </sheetViews>
  <sheetFormatPr defaultRowHeight="15" outlineLevelRow="2"/>
  <cols>
    <col min="1" max="1" width="28.42578125" customWidth="1"/>
    <col min="2" max="2" width="17.140625" style="27" hidden="1" customWidth="1"/>
    <col min="3" max="3" width="18.42578125" style="83" customWidth="1"/>
    <col min="4" max="4" width="19" style="83" customWidth="1"/>
    <col min="5" max="5" width="9.140625" style="28"/>
    <col min="6" max="6" width="10.5703125" customWidth="1"/>
    <col min="7" max="7" width="11.42578125" customWidth="1"/>
    <col min="8" max="8" width="13.42578125" customWidth="1"/>
    <col min="9" max="9" width="8.140625" customWidth="1"/>
    <col min="10" max="10" width="8.85546875" hidden="1" customWidth="1"/>
    <col min="11" max="11" width="7.140625" hidden="1" customWidth="1"/>
    <col min="12" max="20" width="7.7109375" hidden="1" customWidth="1"/>
    <col min="21" max="21" width="12.140625" customWidth="1"/>
    <col min="22" max="22" width="9.5703125" customWidth="1"/>
    <col min="23" max="23" width="12.42578125" customWidth="1"/>
    <col min="24" max="24" width="12.85546875" customWidth="1"/>
    <col min="25" max="25" width="12.42578125" hidden="1" customWidth="1"/>
    <col min="26" max="26" width="12.140625" hidden="1" customWidth="1"/>
    <col min="27" max="27" width="11.7109375" hidden="1" customWidth="1"/>
    <col min="28" max="35" width="7.7109375" hidden="1" customWidth="1"/>
    <col min="36" max="36" width="12.42578125" customWidth="1"/>
    <col min="37" max="37" width="10.42578125" customWidth="1"/>
    <col min="38" max="38" width="13.5703125" customWidth="1"/>
    <col min="39" max="39" width="12.140625" customWidth="1"/>
    <col min="40" max="40" width="11.5703125" hidden="1" customWidth="1"/>
    <col min="41" max="41" width="11.85546875" hidden="1" customWidth="1"/>
    <col min="42" max="44" width="7.7109375" hidden="1" customWidth="1"/>
    <col min="45" max="45" width="10.85546875" hidden="1" customWidth="1"/>
    <col min="46" max="50" width="7.7109375" hidden="1" customWidth="1"/>
    <col min="51" max="51" width="28.42578125" customWidth="1"/>
    <col min="52" max="52" width="32.5703125" customWidth="1"/>
    <col min="53" max="53" width="49.140625" customWidth="1"/>
    <col min="54" max="55" width="29.5703125" customWidth="1"/>
    <col min="56" max="58" width="16" customWidth="1"/>
    <col min="59" max="59" width="19.5703125" customWidth="1"/>
    <col min="60" max="60" width="40" customWidth="1"/>
    <col min="61" max="61" width="13.85546875" customWidth="1"/>
    <col min="62" max="62" width="43.42578125" customWidth="1"/>
    <col min="63" max="63" width="15.5703125" customWidth="1"/>
    <col min="65" max="65" width="11.42578125" customWidth="1"/>
    <col min="74" max="74" width="15.140625" customWidth="1"/>
    <col min="75" max="75" width="10.42578125" customWidth="1"/>
    <col min="76" max="76" width="14.5703125" customWidth="1"/>
    <col min="77" max="77" width="16.140625" customWidth="1"/>
    <col min="78" max="78" width="12.140625" customWidth="1"/>
  </cols>
  <sheetData>
    <row r="1" spans="1:67">
      <c r="A1" s="89" t="s">
        <v>437</v>
      </c>
      <c r="BK1" s="660"/>
      <c r="BL1" s="656"/>
      <c r="BM1" s="656"/>
      <c r="BN1" s="656"/>
      <c r="BO1" s="656"/>
    </row>
    <row r="2" spans="1:67">
      <c r="A2" s="657" t="s">
        <v>439</v>
      </c>
      <c r="B2" s="657"/>
      <c r="C2" s="657"/>
      <c r="D2" s="84" t="s">
        <v>440</v>
      </c>
      <c r="E2" s="25" t="s">
        <v>441</v>
      </c>
      <c r="F2" s="19" cm="1">
        <f t="array" ref="F2">IFERROR(ROUNDUP(SUM(_xlfn._xlws.FILTER(F$10:F$671,$E$10:$E$671=$E2)),1),"")</f>
        <v>0</v>
      </c>
      <c r="G2" s="19" cm="1">
        <f t="array" ref="G2">IFERROR(ROUNDUP(SUM(_xlfn._xlws.FILTER(G$10:G$671,$E$10:$E$671=$E2)),1),"")</f>
        <v>0</v>
      </c>
      <c r="H2" s="19" cm="1">
        <f t="array" ref="H2">IFERROR(ROUNDUP(SUM(_xlfn._xlws.FILTER(H$10:H$671,$E$10:$E$671=$E2)),1),"")</f>
        <v>0</v>
      </c>
      <c r="I2" s="19" cm="1">
        <f t="array" ref="I2">IFERROR(ROUNDUP(SUM(_xlfn._xlws.FILTER(I$10:I$671,$E$10:$E$671=$E2)),1),"")</f>
        <v>0</v>
      </c>
      <c r="J2" s="19" cm="1">
        <f t="array" ref="J2">IFERROR(ROUNDUP(SUM(_xlfn._xlws.FILTER(J$10:J$671,$E$10:$E$671=$E2)),1),"")</f>
        <v>0</v>
      </c>
      <c r="K2" s="19" cm="1">
        <f t="array" ref="K2">IFERROR(ROUNDUP(SUM(_xlfn._xlws.FILTER(K$10:K$671,$E$10:$E$671=$E2)),1),"")</f>
        <v>0</v>
      </c>
      <c r="L2" s="19" cm="1">
        <f t="array" ref="L2">IFERROR(ROUNDUP(SUM(_xlfn._xlws.FILTER(L$10:L$671,$E$10:$E$671=$E2)),1),"")</f>
        <v>0</v>
      </c>
      <c r="M2" s="19" cm="1">
        <f t="array" ref="M2">IFERROR(ROUNDUP(SUM(_xlfn._xlws.FILTER(M$10:M$671,$E$10:$E$671=$E2)),1),"")</f>
        <v>0</v>
      </c>
      <c r="N2" s="19" cm="1">
        <f t="array" ref="N2">IFERROR(ROUNDUP(SUM(_xlfn._xlws.FILTER(N$10:N$671,$E$10:$E$671=$E2)),1),"")</f>
        <v>0</v>
      </c>
      <c r="O2" s="19" cm="1">
        <f t="array" ref="O2">IFERROR(ROUNDUP(SUM(_xlfn._xlws.FILTER(O$10:O$671,$E$10:$E$671=$E2)),1),"")</f>
        <v>0</v>
      </c>
      <c r="P2" s="19" cm="1">
        <f t="array" ref="P2">IFERROR(ROUNDUP(SUM(_xlfn._xlws.FILTER(P$10:P$671,$E$10:$E$671=$E2)),1),"")</f>
        <v>0</v>
      </c>
      <c r="Q2" s="19" cm="1">
        <f t="array" ref="Q2">IFERROR(ROUNDUP(SUM(_xlfn._xlws.FILTER(Q$10:Q$671,$E$10:$E$671=$E2)),1),"")</f>
        <v>0</v>
      </c>
      <c r="R2" s="19" cm="1">
        <f t="array" ref="R2">IFERROR(ROUNDUP(SUM(_xlfn._xlws.FILTER(R$10:R$671,$E$10:$E$671=$E2)),1),"")</f>
        <v>0</v>
      </c>
      <c r="S2" s="19" cm="1">
        <f t="array" ref="S2">IFERROR(ROUNDUP(SUM(_xlfn._xlws.FILTER(S$10:S$671,$E$10:$E$671=$E2)),1),"")</f>
        <v>0</v>
      </c>
      <c r="T2" s="19" cm="1">
        <f t="array" ref="T2">IFERROR(ROUNDUP(SUM(_xlfn._xlws.FILTER(T$10:T$671,$E$10:$E$671=$E2)),1),"")</f>
        <v>0</v>
      </c>
      <c r="U2" s="19" cm="1">
        <f t="array" ref="U2">IFERROR(ROUNDUP(SUM(_xlfn._xlws.FILTER(U$10:U$671,$E$10:$E$671=$E2)),1),"")</f>
        <v>0</v>
      </c>
      <c r="V2" s="19" cm="1">
        <f t="array" ref="V2">IFERROR(ROUNDUP(SUM(_xlfn._xlws.FILTER(V$10:V$671,$E$10:$E$671=$E2)),1),"")</f>
        <v>0</v>
      </c>
      <c r="W2" s="19" cm="1">
        <f t="array" ref="W2">IFERROR(ROUNDUP(SUM(_xlfn._xlws.FILTER(W$10:W$671,$E$10:$E$671=$E2)),1),"")</f>
        <v>0</v>
      </c>
      <c r="X2" s="19" cm="1">
        <f t="array" ref="X2">IFERROR(ROUNDUP(SUM(_xlfn._xlws.FILTER(X$10:X$671,$E$10:$E$671=$E2)),1),"")</f>
        <v>0</v>
      </c>
      <c r="Y2" s="19" cm="1">
        <f t="array" ref="Y2">IFERROR(ROUNDUP(SUM(_xlfn._xlws.FILTER(Y$10:Y$671,$E$10:$E$671=$E2)),1),"")</f>
        <v>0</v>
      </c>
      <c r="Z2" s="19" cm="1">
        <f t="array" ref="Z2">IFERROR(ROUNDUP(SUM(_xlfn._xlws.FILTER(Z$10:Z$671,$E$10:$E$671=$E2)),1),"")</f>
        <v>0</v>
      </c>
      <c r="AA2" s="19" cm="1">
        <f t="array" ref="AA2">IFERROR(ROUNDUP(SUM(_xlfn._xlws.FILTER(AA$10:AA$671,$E$10:$E$671=$E2)),1),"")</f>
        <v>0</v>
      </c>
      <c r="AB2" s="19" cm="1">
        <f t="array" ref="AB2">IFERROR(ROUNDUP(SUM(_xlfn._xlws.FILTER(AB$10:AB$671,$E$10:$E$671=$E2)),1),"")</f>
        <v>0</v>
      </c>
      <c r="AC2" s="19" cm="1">
        <f t="array" ref="AC2">IFERROR(ROUNDUP(SUM(_xlfn._xlws.FILTER(AC$10:AC$671,$E$10:$E$671=$E2)),1),"")</f>
        <v>0</v>
      </c>
      <c r="AD2" s="19" cm="1">
        <f t="array" ref="AD2">IFERROR(ROUNDUP(SUM(_xlfn._xlws.FILTER(AD$10:AD$671,$E$10:$E$671=$E2)),1),"")</f>
        <v>0</v>
      </c>
      <c r="AE2" s="19" cm="1">
        <f t="array" ref="AE2">IFERROR(ROUNDUP(SUM(_xlfn._xlws.FILTER(AE$10:AE$671,$E$10:$E$671=$E2)),1),"")</f>
        <v>0</v>
      </c>
      <c r="AF2" s="19" cm="1">
        <f t="array" ref="AF2">IFERROR(ROUNDUP(SUM(_xlfn._xlws.FILTER(AF$10:AF$671,$E$10:$E$671=$E2)),1),"")</f>
        <v>0</v>
      </c>
      <c r="AG2" s="19" cm="1">
        <f t="array" ref="AG2">IFERROR(ROUNDUP(SUM(_xlfn._xlws.FILTER(AG$10:AG$671,$E$10:$E$671=$E2)),1),"")</f>
        <v>0</v>
      </c>
      <c r="AH2" s="19" cm="1">
        <f t="array" ref="AH2">IFERROR(ROUNDUP(SUM(_xlfn._xlws.FILTER(AH$10:AH$671,$E$10:$E$671=$E2)),1),"")</f>
        <v>0</v>
      </c>
      <c r="AI2" s="19" cm="1">
        <f t="array" ref="AI2">IFERROR(ROUNDUP(SUM(_xlfn._xlws.FILTER(AI$10:AI$671,$E$10:$E$671=$E2)),1),"")</f>
        <v>0</v>
      </c>
      <c r="AJ2" s="19" cm="1">
        <f t="array" ref="AJ2">IFERROR(ROUNDUP(SUM(_xlfn._xlws.FILTER(AJ$10:AJ$671,$E$10:$E$671=$E2)),1),"")</f>
        <v>0</v>
      </c>
      <c r="AK2" s="19" cm="1">
        <f t="array" ref="AK2">IFERROR(ROUNDUP(SUM(_xlfn._xlws.FILTER(AK$10:AK$671,$E$10:$E$671=$E2)),1),"")</f>
        <v>0</v>
      </c>
      <c r="AL2" s="19" cm="1">
        <f t="array" ref="AL2">IFERROR(ROUNDUP(SUM(_xlfn._xlws.FILTER(AL$10:AL$671,$E$10:$E$671=$E2)),1),"")</f>
        <v>0</v>
      </c>
      <c r="AM2" s="19" cm="1">
        <f t="array" ref="AM2">IFERROR(ROUNDUP(SUM(_xlfn._xlws.FILTER(AM$10:AM$671,$E$10:$E$671=$E2)),1),"")</f>
        <v>0</v>
      </c>
      <c r="AN2" s="19" cm="1">
        <f t="array" ref="AN2">IFERROR(ROUNDUP(SUM(_xlfn._xlws.FILTER(AN$10:AN$671,$E$10:$E$671=$E2)),1),"")</f>
        <v>0</v>
      </c>
      <c r="AO2" s="19" cm="1">
        <f t="array" ref="AO2">IFERROR(ROUNDUP(SUM(_xlfn._xlws.FILTER(AO$10:AO$671,$E$10:$E$671=$E2)),1),"")</f>
        <v>0</v>
      </c>
      <c r="AP2" s="19" cm="1">
        <f t="array" ref="AP2">IFERROR(ROUNDUP(SUM(_xlfn._xlws.FILTER(AP$10:AP$671,$E$10:$E$671=$E2)),1),"")</f>
        <v>0</v>
      </c>
      <c r="AQ2" s="19" cm="1">
        <f t="array" ref="AQ2">IFERROR(ROUNDUP(SUM(_xlfn._xlws.FILTER(AQ$10:AQ$671,$E$10:$E$671=$E2)),1),"")</f>
        <v>0</v>
      </c>
      <c r="AR2" s="19" cm="1">
        <f t="array" ref="AR2">IFERROR(ROUNDUP(SUM(_xlfn._xlws.FILTER(AR$10:AR$671,$E$10:$E$671=$E2)),1),"")</f>
        <v>0</v>
      </c>
      <c r="AS2" s="19" cm="1">
        <f t="array" ref="AS2">IFERROR(ROUNDUP(SUM(_xlfn._xlws.FILTER(AS$10:AS$671,$E$10:$E$671=$E2)),1),"")</f>
        <v>0</v>
      </c>
      <c r="AT2" s="19" cm="1">
        <f t="array" ref="AT2">IFERROR(ROUNDUP(SUM(_xlfn._xlws.FILTER(AT$10:AT$671,$E$10:$E$671=$E2)),1),"")</f>
        <v>0</v>
      </c>
      <c r="AU2" s="19" cm="1">
        <f t="array" ref="AU2">IFERROR(ROUNDUP(SUM(_xlfn._xlws.FILTER(AU$10:AU$671,$E$10:$E$671=$E2)),1),"")</f>
        <v>0</v>
      </c>
      <c r="AV2" s="19" cm="1">
        <f t="array" ref="AV2">IFERROR(ROUNDUP(SUM(_xlfn._xlws.FILTER(AV$10:AV$671,$E$10:$E$671=$E2)),1),"")</f>
        <v>0</v>
      </c>
      <c r="AW2" s="19" cm="1">
        <f t="array" ref="AW2">IFERROR(ROUNDUP(SUM(_xlfn._xlws.FILTER(AW$10:AW$671,$E$10:$E$671=$E2)),1),"")</f>
        <v>0</v>
      </c>
      <c r="AX2" s="19" cm="1">
        <f t="array" ref="AX2">IFERROR(ROUNDUP(SUM(_xlfn._xlws.FILTER(AX$10:AX$671,$E$10:$E$671=$E2)),1),"")</f>
        <v>0</v>
      </c>
      <c r="BK2" s="660"/>
      <c r="BL2" s="656"/>
      <c r="BM2" s="656"/>
      <c r="BN2" s="656"/>
      <c r="BO2" s="656"/>
    </row>
    <row r="3" spans="1:67" ht="15.75">
      <c r="A3" s="658" t="s">
        <v>442</v>
      </c>
      <c r="B3" s="658"/>
      <c r="C3" s="658"/>
      <c r="E3" s="25" t="s">
        <v>290</v>
      </c>
      <c r="F3" s="19" cm="1">
        <f t="array" ref="F3">IFERROR(ROUNDUP(SUM(_xlfn._xlws.FILTER(F$10:F$671,$E$10:$E$671=$E3)),1),"")</f>
        <v>0</v>
      </c>
      <c r="G3" s="19" cm="1">
        <f t="array" ref="G3">IFERROR(ROUNDUP(SUM(_xlfn._xlws.FILTER(G$10:G$671,$E$10:$E$671=$E3)),1),"")</f>
        <v>0</v>
      </c>
      <c r="H3" s="19" cm="1">
        <f t="array" ref="H3">IFERROR(ROUNDUP(SUM(_xlfn._xlws.FILTER(H$10:H$671,$E$10:$E$671=$E3)),1),"")</f>
        <v>0</v>
      </c>
      <c r="I3" s="19" cm="1">
        <f t="array" ref="I3">IFERROR(ROUNDUP(SUM(_xlfn._xlws.FILTER(I$10:I$671,$E$10:$E$671=$E3)),1),"")</f>
        <v>0</v>
      </c>
      <c r="J3" s="19" cm="1">
        <f t="array" ref="J3">IFERROR(ROUNDUP(SUM(_xlfn._xlws.FILTER(J$10:J$671,$E$10:$E$671=$E3)),1),"")</f>
        <v>0</v>
      </c>
      <c r="K3" s="19" cm="1">
        <f t="array" ref="K3">IFERROR(ROUNDUP(SUM(_xlfn._xlws.FILTER(K$10:K$671,$E$10:$E$671=$E3)),1),"")</f>
        <v>0</v>
      </c>
      <c r="L3" s="19" cm="1">
        <f t="array" ref="L3">IFERROR(ROUNDUP(SUM(_xlfn._xlws.FILTER(L$10:L$671,$E$10:$E$671=$E3)),1),"")</f>
        <v>0</v>
      </c>
      <c r="M3" s="19" cm="1">
        <f t="array" ref="M3">IFERROR(ROUNDUP(SUM(_xlfn._xlws.FILTER(M$10:M$671,$E$10:$E$671=$E3)),1),"")</f>
        <v>0</v>
      </c>
      <c r="N3" s="19" cm="1">
        <f t="array" ref="N3">IFERROR(ROUNDUP(SUM(_xlfn._xlws.FILTER(N$10:N$671,$E$10:$E$671=$E3)),1),"")</f>
        <v>0</v>
      </c>
      <c r="O3" s="19" cm="1">
        <f t="array" ref="O3">IFERROR(ROUNDUP(SUM(_xlfn._xlws.FILTER(O$10:O$671,$E$10:$E$671=$E3)),1),"")</f>
        <v>0</v>
      </c>
      <c r="P3" s="19" cm="1">
        <f t="array" ref="P3">IFERROR(ROUNDUP(SUM(_xlfn._xlws.FILTER(P$10:P$671,$E$10:$E$671=$E3)),1),"")</f>
        <v>0</v>
      </c>
      <c r="Q3" s="19" cm="1">
        <f t="array" ref="Q3">IFERROR(ROUNDUP(SUM(_xlfn._xlws.FILTER(Q$10:Q$671,$E$10:$E$671=$E3)),1),"")</f>
        <v>0</v>
      </c>
      <c r="R3" s="19" cm="1">
        <f t="array" ref="R3">IFERROR(ROUNDUP(SUM(_xlfn._xlws.FILTER(R$10:R$671,$E$10:$E$671=$E3)),1),"")</f>
        <v>0</v>
      </c>
      <c r="S3" s="19" cm="1">
        <f t="array" ref="S3">IFERROR(ROUNDUP(SUM(_xlfn._xlws.FILTER(S$10:S$671,$E$10:$E$671=$E3)),1),"")</f>
        <v>0</v>
      </c>
      <c r="T3" s="19" cm="1">
        <f t="array" ref="T3">IFERROR(ROUNDUP(SUM(_xlfn._xlws.FILTER(T$10:T$671,$E$10:$E$671=$E3)),1),"")</f>
        <v>0</v>
      </c>
      <c r="U3" s="19" cm="1">
        <f t="array" ref="U3">IFERROR(ROUNDUP(SUM(_xlfn._xlws.FILTER(U$10:U$671,$E$10:$E$671=$E3)),1),"")</f>
        <v>0</v>
      </c>
      <c r="V3" s="19" cm="1">
        <f t="array" ref="V3">IFERROR(ROUNDUP(SUM(_xlfn._xlws.FILTER(V$10:V$671,$E$10:$E$671=$E3)),1),"")</f>
        <v>0</v>
      </c>
      <c r="W3" s="19" cm="1">
        <f t="array" ref="W3">IFERROR(ROUNDUP(SUM(_xlfn._xlws.FILTER(W$10:W$671,$E$10:$E$671=$E3)),1),"")</f>
        <v>0</v>
      </c>
      <c r="X3" s="19" cm="1">
        <f t="array" ref="X3">IFERROR(ROUNDUP(SUM(_xlfn._xlws.FILTER(X$10:X$671,$E$10:$E$671=$E3)),1),"")</f>
        <v>0</v>
      </c>
      <c r="Y3" s="19" cm="1">
        <f t="array" ref="Y3">IFERROR(ROUNDUP(SUM(_xlfn._xlws.FILTER(Y$10:Y$671,$E$10:$E$671=$E3)),1),"")</f>
        <v>0</v>
      </c>
      <c r="Z3" s="19" cm="1">
        <f t="array" ref="Z3">IFERROR(ROUNDUP(SUM(_xlfn._xlws.FILTER(Z$10:Z$671,$E$10:$E$671=$E3)),1),"")</f>
        <v>0</v>
      </c>
      <c r="AA3" s="19" cm="1">
        <f t="array" ref="AA3">IFERROR(ROUNDUP(SUM(_xlfn._xlws.FILTER(AA$10:AA$671,$E$10:$E$671=$E3)),1),"")</f>
        <v>0</v>
      </c>
      <c r="AB3" s="19" cm="1">
        <f t="array" ref="AB3">IFERROR(ROUNDUP(SUM(_xlfn._xlws.FILTER(AB$10:AB$671,$E$10:$E$671=$E3)),1),"")</f>
        <v>0</v>
      </c>
      <c r="AC3" s="19" cm="1">
        <f t="array" ref="AC3">IFERROR(ROUNDUP(SUM(_xlfn._xlws.FILTER(AC$10:AC$671,$E$10:$E$671=$E3)),1),"")</f>
        <v>0</v>
      </c>
      <c r="AD3" s="19" cm="1">
        <f t="array" ref="AD3">IFERROR(ROUNDUP(SUM(_xlfn._xlws.FILTER(AD$10:AD$671,$E$10:$E$671=$E3)),1),"")</f>
        <v>0</v>
      </c>
      <c r="AE3" s="19" cm="1">
        <f t="array" ref="AE3">IFERROR(ROUNDUP(SUM(_xlfn._xlws.FILTER(AE$10:AE$671,$E$10:$E$671=$E3)),1),"")</f>
        <v>0</v>
      </c>
      <c r="AF3" s="19" cm="1">
        <f t="array" ref="AF3">IFERROR(ROUNDUP(SUM(_xlfn._xlws.FILTER(AF$10:AF$671,$E$10:$E$671=$E3)),1),"")</f>
        <v>0</v>
      </c>
      <c r="AG3" s="19" cm="1">
        <f t="array" ref="AG3">IFERROR(ROUNDUP(SUM(_xlfn._xlws.FILTER(AG$10:AG$671,$E$10:$E$671=$E3)),1),"")</f>
        <v>0</v>
      </c>
      <c r="AH3" s="19" cm="1">
        <f t="array" ref="AH3">IFERROR(ROUNDUP(SUM(_xlfn._xlws.FILTER(AH$10:AH$671,$E$10:$E$671=$E3)),1),"")</f>
        <v>0</v>
      </c>
      <c r="AI3" s="19" cm="1">
        <f t="array" ref="AI3">IFERROR(ROUNDUP(SUM(_xlfn._xlws.FILTER(AI$10:AI$671,$E$10:$E$671=$E3)),1),"")</f>
        <v>0</v>
      </c>
      <c r="AJ3" s="19" cm="1">
        <f t="array" ref="AJ3">IFERROR(ROUNDUP(SUM(_xlfn._xlws.FILTER(AJ$10:AJ$671,$E$10:$E$671=$E3)),1),"")</f>
        <v>0</v>
      </c>
      <c r="AK3" s="19" cm="1">
        <f t="array" ref="AK3">IFERROR(ROUNDUP(SUM(_xlfn._xlws.FILTER(AK$10:AK$671,$E$10:$E$671=$E3)),1),"")</f>
        <v>0</v>
      </c>
      <c r="AL3" s="19" cm="1">
        <f t="array" ref="AL3">IFERROR(ROUNDUP(SUM(_xlfn._xlws.FILTER(AL$10:AL$671,$E$10:$E$671=$E3)),1),"")</f>
        <v>0</v>
      </c>
      <c r="AM3" s="19" cm="1">
        <f t="array" ref="AM3">IFERROR(ROUNDUP(SUM(_xlfn._xlws.FILTER(AM$10:AM$671,$E$10:$E$671=$E3)),1),"")</f>
        <v>0</v>
      </c>
      <c r="AN3" s="19" cm="1">
        <f t="array" ref="AN3">IFERROR(ROUNDUP(SUM(_xlfn._xlws.FILTER(AN$10:AN$671,$E$10:$E$671=$E3)),1),"")</f>
        <v>0</v>
      </c>
      <c r="AO3" s="19" cm="1">
        <f t="array" ref="AO3">IFERROR(ROUNDUP(SUM(_xlfn._xlws.FILTER(AO$10:AO$671,$E$10:$E$671=$E3)),1),"")</f>
        <v>0</v>
      </c>
      <c r="AP3" s="19" cm="1">
        <f t="array" ref="AP3">IFERROR(ROUNDUP(SUM(_xlfn._xlws.FILTER(AP$10:AP$671,$E$10:$E$671=$E3)),1),"")</f>
        <v>0</v>
      </c>
      <c r="AQ3" s="19" cm="1">
        <f t="array" ref="AQ3">IFERROR(ROUNDUP(SUM(_xlfn._xlws.FILTER(AQ$10:AQ$671,$E$10:$E$671=$E3)),1),"")</f>
        <v>0</v>
      </c>
      <c r="AR3" s="19" cm="1">
        <f t="array" ref="AR3">IFERROR(ROUNDUP(SUM(_xlfn._xlws.FILTER(AR$10:AR$671,$E$10:$E$671=$E3)),1),"")</f>
        <v>0</v>
      </c>
      <c r="AS3" s="19" cm="1">
        <f t="array" ref="AS3">IFERROR(ROUNDUP(SUM(_xlfn._xlws.FILTER(AS$10:AS$671,$E$10:$E$671=$E3)),1),"")</f>
        <v>0</v>
      </c>
      <c r="AT3" s="19" cm="1">
        <f t="array" ref="AT3">IFERROR(ROUNDUP(SUM(_xlfn._xlws.FILTER(AT$10:AT$671,$E$10:$E$671=$E3)),1),"")</f>
        <v>0</v>
      </c>
      <c r="AU3" s="19" cm="1">
        <f t="array" ref="AU3">IFERROR(ROUNDUP(SUM(_xlfn._xlws.FILTER(AU$10:AU$671,$E$10:$E$671=$E3)),1),"")</f>
        <v>0</v>
      </c>
      <c r="AV3" s="19" cm="1">
        <f t="array" ref="AV3">IFERROR(ROUNDUP(SUM(_xlfn._xlws.FILTER(AV$10:AV$671,$E$10:$E$671=$E3)),1),"")</f>
        <v>0</v>
      </c>
      <c r="AW3" s="19" cm="1">
        <f t="array" ref="AW3">IFERROR(ROUNDUP(SUM(_xlfn._xlws.FILTER(AW$10:AW$671,$E$10:$E$671=$E3)),1),"")</f>
        <v>0</v>
      </c>
      <c r="AX3" s="19" cm="1">
        <f t="array" ref="AX3">IFERROR(ROUNDUP(SUM(_xlfn._xlws.FILTER(AX$10:AX$671,$E$10:$E$671=$E3)),1),"")</f>
        <v>0</v>
      </c>
      <c r="BK3" s="28"/>
      <c r="BL3" s="122"/>
      <c r="BM3" s="122"/>
      <c r="BN3" s="122"/>
      <c r="BO3" s="407"/>
    </row>
    <row r="4" spans="1:67" ht="15.75">
      <c r="A4" s="659" t="s">
        <v>443</v>
      </c>
      <c r="B4" s="659"/>
      <c r="C4" s="659"/>
      <c r="E4" s="25" t="s">
        <v>444</v>
      </c>
      <c r="F4" s="19" cm="1">
        <f t="array" ref="F4">IFERROR(ROUNDUP(SUM(_xlfn._xlws.FILTER(F$10:F$671,$E$10:$E$671=$E4)),1),"")</f>
        <v>0</v>
      </c>
      <c r="G4" s="19" cm="1">
        <f t="array" ref="G4">IFERROR(ROUNDUP(SUM(_xlfn._xlws.FILTER(G$10:G$671,$E$10:$E$671=$E4)),1),"")</f>
        <v>0</v>
      </c>
      <c r="H4" s="19" cm="1">
        <f t="array" ref="H4">IFERROR(ROUNDUP(SUM(_xlfn._xlws.FILTER(H$10:H$671,$E$10:$E$671=$E4)),1),"")</f>
        <v>0</v>
      </c>
      <c r="I4" s="19" cm="1">
        <f t="array" ref="I4">IFERROR(ROUNDUP(SUM(_xlfn._xlws.FILTER(I$10:I$671,$E$10:$E$671=$E4)),1),"")</f>
        <v>0</v>
      </c>
      <c r="J4" s="19" cm="1">
        <f t="array" ref="J4">IFERROR(ROUNDUP(SUM(_xlfn._xlws.FILTER(J$10:J$671,$E$10:$E$671=$E4)),1),"")</f>
        <v>0</v>
      </c>
      <c r="K4" s="19" cm="1">
        <f t="array" ref="K4">IFERROR(ROUNDUP(SUM(_xlfn._xlws.FILTER(K$10:K$671,$E$10:$E$671=$E4)),1),"")</f>
        <v>0</v>
      </c>
      <c r="L4" s="19" cm="1">
        <f t="array" ref="L4">IFERROR(ROUNDUP(SUM(_xlfn._xlws.FILTER(L$10:L$671,$E$10:$E$671=$E4)),1),"")</f>
        <v>0</v>
      </c>
      <c r="M4" s="19" cm="1">
        <f t="array" ref="M4">IFERROR(ROUNDUP(SUM(_xlfn._xlws.FILTER(M$10:M$671,$E$10:$E$671=$E4)),1),"")</f>
        <v>0</v>
      </c>
      <c r="N4" s="19" cm="1">
        <f t="array" ref="N4">IFERROR(ROUNDUP(SUM(_xlfn._xlws.FILTER(N$10:N$671,$E$10:$E$671=$E4)),1),"")</f>
        <v>0</v>
      </c>
      <c r="O4" s="19" cm="1">
        <f t="array" ref="O4">IFERROR(ROUNDUP(SUM(_xlfn._xlws.FILTER(O$10:O$671,$E$10:$E$671=$E4)),1),"")</f>
        <v>0</v>
      </c>
      <c r="P4" s="19" cm="1">
        <f t="array" ref="P4">IFERROR(ROUNDUP(SUM(_xlfn._xlws.FILTER(P$10:P$671,$E$10:$E$671=$E4)),1),"")</f>
        <v>0</v>
      </c>
      <c r="Q4" s="19" cm="1">
        <f t="array" ref="Q4">IFERROR(ROUNDUP(SUM(_xlfn._xlws.FILTER(Q$10:Q$671,$E$10:$E$671=$E4)),1),"")</f>
        <v>0</v>
      </c>
      <c r="R4" s="19" cm="1">
        <f t="array" ref="R4">IFERROR(ROUNDUP(SUM(_xlfn._xlws.FILTER(R$10:R$671,$E$10:$E$671=$E4)),1),"")</f>
        <v>0</v>
      </c>
      <c r="S4" s="19" cm="1">
        <f t="array" ref="S4">IFERROR(ROUNDUP(SUM(_xlfn._xlws.FILTER(S$10:S$671,$E$10:$E$671=$E4)),1),"")</f>
        <v>0</v>
      </c>
      <c r="T4" s="19" cm="1">
        <f t="array" ref="T4">IFERROR(ROUNDUP(SUM(_xlfn._xlws.FILTER(T$10:T$671,$E$10:$E$671=$E4)),1),"")</f>
        <v>0</v>
      </c>
      <c r="U4" s="19" cm="1">
        <f t="array" ref="U4">IFERROR(ROUNDUP(SUM(_xlfn._xlws.FILTER(U$10:U$671,$E$10:$E$671=$E4)),1),"")</f>
        <v>0</v>
      </c>
      <c r="V4" s="19" cm="1">
        <f t="array" ref="V4">IFERROR(ROUNDUP(SUM(_xlfn._xlws.FILTER(V$10:V$671,$E$10:$E$671=$E4)),1),"")</f>
        <v>0</v>
      </c>
      <c r="W4" s="19" cm="1">
        <f t="array" ref="W4">IFERROR(ROUNDUP(SUM(_xlfn._xlws.FILTER(W$10:W$671,$E$10:$E$671=$E4)),1),"")</f>
        <v>0</v>
      </c>
      <c r="X4" s="19" cm="1">
        <f t="array" ref="X4">IFERROR(ROUNDUP(SUM(_xlfn._xlws.FILTER(X$10:X$671,$E$10:$E$671=$E4)),1),"")</f>
        <v>0</v>
      </c>
      <c r="Y4" s="19" cm="1">
        <f t="array" ref="Y4">IFERROR(ROUNDUP(SUM(_xlfn._xlws.FILTER(Y$10:Y$671,$E$10:$E$671=$E4)),1),"")</f>
        <v>0</v>
      </c>
      <c r="Z4" s="19" cm="1">
        <f t="array" ref="Z4">IFERROR(ROUNDUP(SUM(_xlfn._xlws.FILTER(Z$10:Z$671,$E$10:$E$671=$E4)),1),"")</f>
        <v>0</v>
      </c>
      <c r="AA4" s="19" cm="1">
        <f t="array" ref="AA4">IFERROR(ROUNDUP(SUM(_xlfn._xlws.FILTER(AA$10:AA$671,$E$10:$E$671=$E4)),1),"")</f>
        <v>0</v>
      </c>
      <c r="AB4" s="19" cm="1">
        <f t="array" ref="AB4">IFERROR(ROUNDUP(SUM(_xlfn._xlws.FILTER(AB$10:AB$671,$E$10:$E$671=$E4)),1),"")</f>
        <v>0</v>
      </c>
      <c r="AC4" s="19" cm="1">
        <f t="array" ref="AC4">IFERROR(ROUNDUP(SUM(_xlfn._xlws.FILTER(AC$10:AC$671,$E$10:$E$671=$E4)),1),"")</f>
        <v>0</v>
      </c>
      <c r="AD4" s="19" cm="1">
        <f t="array" ref="AD4">IFERROR(ROUNDUP(SUM(_xlfn._xlws.FILTER(AD$10:AD$671,$E$10:$E$671=$E4)),1),"")</f>
        <v>0</v>
      </c>
      <c r="AE4" s="19" cm="1">
        <f t="array" ref="AE4">IFERROR(ROUNDUP(SUM(_xlfn._xlws.FILTER(AE$10:AE$671,$E$10:$E$671=$E4)),1),"")</f>
        <v>0</v>
      </c>
      <c r="AF4" s="19" cm="1">
        <f t="array" ref="AF4">IFERROR(ROUNDUP(SUM(_xlfn._xlws.FILTER(AF$10:AF$671,$E$10:$E$671=$E4)),1),"")</f>
        <v>0</v>
      </c>
      <c r="AG4" s="19" cm="1">
        <f t="array" ref="AG4">IFERROR(ROUNDUP(SUM(_xlfn._xlws.FILTER(AG$10:AG$671,$E$10:$E$671=$E4)),1),"")</f>
        <v>0</v>
      </c>
      <c r="AH4" s="19" cm="1">
        <f t="array" ref="AH4">IFERROR(ROUNDUP(SUM(_xlfn._xlws.FILTER(AH$10:AH$671,$E$10:$E$671=$E4)),1),"")</f>
        <v>0</v>
      </c>
      <c r="AI4" s="19" cm="1">
        <f t="array" ref="AI4">IFERROR(ROUNDUP(SUM(_xlfn._xlws.FILTER(AI$10:AI$671,$E$10:$E$671=$E4)),1),"")</f>
        <v>0</v>
      </c>
      <c r="AJ4" s="19" cm="1">
        <f t="array" ref="AJ4">IFERROR(ROUNDUP(SUM(_xlfn._xlws.FILTER(AJ$10:AJ$671,$E$10:$E$671=$E4)),1),"")</f>
        <v>0</v>
      </c>
      <c r="AK4" s="19" cm="1">
        <f t="array" ref="AK4">IFERROR(ROUNDUP(SUM(_xlfn._xlws.FILTER(AK$10:AK$671,$E$10:$E$671=$E4)),1),"")</f>
        <v>0</v>
      </c>
      <c r="AL4" s="19" cm="1">
        <f t="array" ref="AL4">IFERROR(ROUNDUP(SUM(_xlfn._xlws.FILTER(AL$10:AL$671,$E$10:$E$671=$E4)),1),"")</f>
        <v>0</v>
      </c>
      <c r="AM4" s="19" cm="1">
        <f t="array" ref="AM4">IFERROR(ROUNDUP(SUM(_xlfn._xlws.FILTER(AM$10:AM$671,$E$10:$E$671=$E4)),1),"")</f>
        <v>0</v>
      </c>
      <c r="AN4" s="19" cm="1">
        <f t="array" ref="AN4">IFERROR(ROUNDUP(SUM(_xlfn._xlws.FILTER(AN$10:AN$671,$E$10:$E$671=$E4)),1),"")</f>
        <v>0</v>
      </c>
      <c r="AO4" s="19" cm="1">
        <f t="array" ref="AO4">IFERROR(ROUNDUP(SUM(_xlfn._xlws.FILTER(AO$10:AO$671,$E$10:$E$671=$E4)),1),"")</f>
        <v>0</v>
      </c>
      <c r="AP4" s="19" cm="1">
        <f t="array" ref="AP4">IFERROR(ROUNDUP(SUM(_xlfn._xlws.FILTER(AP$10:AP$671,$E$10:$E$671=$E4)),1),"")</f>
        <v>0</v>
      </c>
      <c r="AQ4" s="19" cm="1">
        <f t="array" ref="AQ4">IFERROR(ROUNDUP(SUM(_xlfn._xlws.FILTER(AQ$10:AQ$671,$E$10:$E$671=$E4)),1),"")</f>
        <v>0</v>
      </c>
      <c r="AR4" s="19" cm="1">
        <f t="array" ref="AR4">IFERROR(ROUNDUP(SUM(_xlfn._xlws.FILTER(AR$10:AR$671,$E$10:$E$671=$E4)),1),"")</f>
        <v>0</v>
      </c>
      <c r="AS4" s="19" cm="1">
        <f t="array" ref="AS4">IFERROR(ROUNDUP(SUM(_xlfn._xlws.FILTER(AS$10:AS$671,$E$10:$E$671=$E4)),1),"")</f>
        <v>0</v>
      </c>
      <c r="AT4" s="19" cm="1">
        <f t="array" ref="AT4">IFERROR(ROUNDUP(SUM(_xlfn._xlws.FILTER(AT$10:AT$671,$E$10:$E$671=$E4)),1),"")</f>
        <v>0</v>
      </c>
      <c r="AU4" s="19" cm="1">
        <f t="array" ref="AU4">IFERROR(ROUNDUP(SUM(_xlfn._xlws.FILTER(AU$10:AU$671,$E$10:$E$671=$E4)),1),"")</f>
        <v>0</v>
      </c>
      <c r="AV4" s="19" cm="1">
        <f t="array" ref="AV4">IFERROR(ROUNDUP(SUM(_xlfn._xlws.FILTER(AV$10:AV$671,$E$10:$E$671=$E4)),1),"")</f>
        <v>0</v>
      </c>
      <c r="AW4" s="19" cm="1">
        <f t="array" ref="AW4">IFERROR(ROUNDUP(SUM(_xlfn._xlws.FILTER(AW$10:AW$671,$E$10:$E$671=$E4)),1),"")</f>
        <v>0</v>
      </c>
      <c r="AX4" s="19" cm="1">
        <f t="array" ref="AX4">IFERROR(ROUNDUP(SUM(_xlfn._xlws.FILTER(AX$10:AX$671,$E$10:$E$671=$E4)),1),"")</f>
        <v>0</v>
      </c>
      <c r="BK4" s="28"/>
      <c r="BL4" s="122"/>
      <c r="BM4" s="122"/>
      <c r="BN4" s="122"/>
      <c r="BO4" s="407"/>
    </row>
    <row r="5" spans="1:67" ht="24.75" customHeight="1" thickBot="1">
      <c r="A5" s="411"/>
      <c r="B5" s="412"/>
      <c r="C5" s="413"/>
      <c r="D5" s="414"/>
      <c r="E5" s="116"/>
      <c r="F5" s="116"/>
      <c r="G5" s="116"/>
      <c r="H5" s="116"/>
      <c r="I5" s="116"/>
      <c r="J5" s="116"/>
      <c r="K5" s="116"/>
      <c r="L5" s="116"/>
      <c r="M5" s="116"/>
      <c r="N5" s="116"/>
      <c r="O5" s="116"/>
      <c r="P5" s="116"/>
      <c r="Q5" s="116"/>
      <c r="R5" s="116"/>
      <c r="S5" s="116"/>
      <c r="T5" s="116"/>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BK5" s="28"/>
      <c r="BL5" s="122"/>
      <c r="BM5" s="122"/>
      <c r="BN5" s="122"/>
      <c r="BO5" s="407"/>
    </row>
    <row r="6" spans="1:67" ht="29.25" customHeight="1" thickBot="1">
      <c r="A6" s="415"/>
      <c r="B6" s="415"/>
      <c r="C6" s="415"/>
      <c r="D6" s="416"/>
      <c r="E6" s="116"/>
      <c r="F6" s="664"/>
      <c r="G6" s="664"/>
      <c r="H6" s="664"/>
      <c r="I6" s="664"/>
      <c r="J6" s="664"/>
      <c r="K6" s="664"/>
      <c r="L6" s="664"/>
      <c r="M6" s="664"/>
      <c r="N6" s="664"/>
      <c r="O6" s="664"/>
      <c r="P6" s="664"/>
      <c r="Q6" s="664"/>
      <c r="R6" s="664"/>
      <c r="S6" s="664"/>
      <c r="T6" s="664"/>
      <c r="U6" s="410"/>
      <c r="V6" s="123"/>
      <c r="W6" s="123"/>
      <c r="X6" s="123"/>
      <c r="Y6" s="123"/>
      <c r="Z6" s="123"/>
      <c r="AA6" s="123"/>
      <c r="AB6" s="123"/>
      <c r="AC6" s="123"/>
      <c r="AD6" s="123"/>
      <c r="AE6" s="123"/>
      <c r="AF6" s="123"/>
      <c r="AG6" s="123"/>
      <c r="AH6" s="123"/>
      <c r="AI6" s="123"/>
      <c r="AJ6" s="132"/>
      <c r="AK6" s="132"/>
      <c r="AL6" s="132"/>
      <c r="AM6" s="132"/>
      <c r="AO6" s="132"/>
      <c r="AP6" s="132"/>
      <c r="AQ6" s="132"/>
      <c r="AR6" s="132"/>
      <c r="AS6" s="132"/>
      <c r="AT6" s="132"/>
      <c r="AU6" s="132"/>
      <c r="AV6" s="132"/>
      <c r="AW6" s="132"/>
      <c r="AX6" s="132"/>
      <c r="AY6" s="146" t="s">
        <v>450</v>
      </c>
      <c r="AZ6" s="127"/>
      <c r="BA6" s="127"/>
      <c r="BB6" s="127"/>
      <c r="BC6" s="127"/>
      <c r="BD6" s="127"/>
      <c r="BE6" s="127"/>
      <c r="BF6" s="127"/>
      <c r="BI6" s="661" t="s">
        <v>451</v>
      </c>
      <c r="BJ6" s="662"/>
      <c r="BK6" s="663"/>
    </row>
    <row r="7" spans="1:67" s="24" customFormat="1" ht="72" customHeight="1" thickBot="1">
      <c r="A7" s="136" t="s">
        <v>452</v>
      </c>
      <c r="B7" s="137" t="s">
        <v>453</v>
      </c>
      <c r="C7" s="184" t="s">
        <v>63</v>
      </c>
      <c r="D7" s="138" t="s">
        <v>454</v>
      </c>
      <c r="E7" s="185" t="s">
        <v>455</v>
      </c>
      <c r="F7" s="164" t="e" cm="1" vm="1">
        <f t="array" ref="F7">TRANSPOSE(_xlfn._xlws.FILTER(mats_tbl[Unique Material Name],(mats_tbl[Printed by Vendor?]="Yes")*(mats_tbl[Audience]="Patient-Facing Pre-Consent")))</f>
        <v>#VALUE!</v>
      </c>
      <c r="G7" s="140"/>
      <c r="H7" s="140"/>
      <c r="I7" s="140"/>
      <c r="J7" s="140"/>
      <c r="K7" s="140"/>
      <c r="L7" s="140"/>
      <c r="M7" s="140"/>
      <c r="N7" s="140"/>
      <c r="O7" s="140"/>
      <c r="P7" s="140"/>
      <c r="Q7" s="140"/>
      <c r="R7" s="140"/>
      <c r="S7" s="140"/>
      <c r="T7" s="165"/>
      <c r="U7" s="409" t="e" cm="1" vm="1">
        <f t="array" ref="U7">TRANSPOSE(_xlfn._xlws.FILTER(mats_tbl[Unique Material Name],(mats_tbl[Printed by Vendor?]="Yes")*(mats_tbl[Audience]="Patient-Facing Post-Consent")))</f>
        <v>#VALUE!</v>
      </c>
      <c r="V7" s="138"/>
      <c r="W7" s="138"/>
      <c r="X7" s="138"/>
      <c r="Y7" s="138"/>
      <c r="Z7" s="138"/>
      <c r="AA7" s="138"/>
      <c r="AB7" s="138"/>
      <c r="AC7" s="138"/>
      <c r="AD7" s="138"/>
      <c r="AE7" s="138"/>
      <c r="AF7" s="138"/>
      <c r="AG7" s="138"/>
      <c r="AH7" s="138"/>
      <c r="AI7" s="185"/>
      <c r="AJ7" s="168" t="e" cm="1" vm="1">
        <f t="array" ref="AJ7">TRANSPOSE(_xlfn._xlws.FILTER(mats_tbl[Unique Material Name],(mats_tbl[Printed by Vendor?]="Yes")*(mats_tbl[Audience]="Site Facing")))</f>
        <v>#VALUE!</v>
      </c>
      <c r="AK7" s="141"/>
      <c r="AL7" s="141"/>
      <c r="AM7" s="141"/>
      <c r="AN7" s="141"/>
      <c r="AO7" s="141"/>
      <c r="AP7" s="141"/>
      <c r="AQ7" s="141"/>
      <c r="AR7" s="141"/>
      <c r="AS7" s="141"/>
      <c r="AT7" s="141"/>
      <c r="AU7" s="141"/>
      <c r="AV7" s="141"/>
      <c r="AW7" s="141"/>
      <c r="AX7" s="142"/>
      <c r="AY7" s="183" t="s">
        <v>81</v>
      </c>
      <c r="AZ7" s="183" t="s">
        <v>456</v>
      </c>
      <c r="BA7" s="143" t="s">
        <v>83</v>
      </c>
      <c r="BB7" s="143" t="s">
        <v>84</v>
      </c>
      <c r="BC7" s="143" t="s">
        <v>457</v>
      </c>
      <c r="BD7" s="143" t="s">
        <v>85</v>
      </c>
      <c r="BE7" s="143" t="s">
        <v>63</v>
      </c>
      <c r="BF7" s="143" t="s">
        <v>458</v>
      </c>
      <c r="BG7" s="144" t="s">
        <v>87</v>
      </c>
      <c r="BH7" s="144" t="s">
        <v>88</v>
      </c>
      <c r="BI7" s="145" t="s">
        <v>459</v>
      </c>
      <c r="BJ7" s="408" t="s">
        <v>460</v>
      </c>
      <c r="BK7" s="408" t="s">
        <v>461</v>
      </c>
    </row>
    <row r="8" spans="1:67" s="24" customFormat="1" ht="12.75" hidden="1" customHeight="1">
      <c r="A8" s="130" t="s">
        <v>462</v>
      </c>
      <c r="B8" s="128"/>
      <c r="C8" s="129"/>
      <c r="D8" s="129"/>
      <c r="E8" s="129"/>
      <c r="F8" s="129" t="str">
        <f>IFERROR(IF(VLOOKUP(F7,mats_tbl[[#All],[Unique Material Name]:[Material Category]],2,0)="Sourced Item","Misc.",""),"")</f>
        <v/>
      </c>
      <c r="G8" s="129" t="str">
        <f>IFERROR(IF(VLOOKUP(G7,mats_tbl[[#All],[Unique Material Name]:[Material Category]],2,0)="Sourced Item","Misc.",""),"")</f>
        <v/>
      </c>
      <c r="H8" s="129" t="str">
        <f>IFERROR(IF(VLOOKUP(H7,mats_tbl[[#All],[Unique Material Name]:[Material Category]],2,0)="Sourced Item","Misc.",""),"")</f>
        <v/>
      </c>
      <c r="I8" s="129" t="str">
        <f>IFERROR(IF(VLOOKUP(I7,mats_tbl[[#All],[Unique Material Name]:[Material Category]],2,0)="Sourced Item","Misc.",""),"")</f>
        <v/>
      </c>
      <c r="J8" s="129" t="str">
        <f>IFERROR(IF(VLOOKUP(J7,mats_tbl[[#All],[Unique Material Name]:[Material Category]],2,0)="Sourced Item","Misc.",""),"")</f>
        <v/>
      </c>
      <c r="K8" s="129" t="str">
        <f>IFERROR(IF(VLOOKUP(K7,mats_tbl[[#All],[Unique Material Name]:[Material Category]],2,0)="Sourced Item","Misc.",""),"")</f>
        <v/>
      </c>
      <c r="L8" s="129" t="str">
        <f>IFERROR(IF(VLOOKUP(L7,mats_tbl[[#All],[Unique Material Name]:[Material Category]],2,0)="Sourced Item","Misc.",""),"")</f>
        <v/>
      </c>
      <c r="M8" s="129" t="str">
        <f>IFERROR(IF(VLOOKUP(M7,mats_tbl[[#All],[Unique Material Name]:[Material Category]],2,0)="Sourced Item","Misc.",""),"")</f>
        <v/>
      </c>
      <c r="N8" s="129" t="str">
        <f>IFERROR(IF(VLOOKUP(N7,mats_tbl[[#All],[Unique Material Name]:[Material Category]],2,0)="Sourced Item","Misc.",""),"")</f>
        <v/>
      </c>
      <c r="O8" s="129" t="str">
        <f>IFERROR(IF(VLOOKUP(O7,mats_tbl[[#All],[Unique Material Name]:[Material Category]],2,0)="Sourced Item","Misc.",""),"")</f>
        <v/>
      </c>
      <c r="P8" s="129" t="str">
        <f>IFERROR(IF(VLOOKUP(P7,mats_tbl[[#All],[Unique Material Name]:[Material Category]],2,0)="Sourced Item","Misc.",""),"")</f>
        <v/>
      </c>
      <c r="Q8" s="129" t="str">
        <f>IFERROR(IF(VLOOKUP(Q7,mats_tbl[[#All],[Unique Material Name]:[Material Category]],2,0)="Sourced Item","Misc.",""),"")</f>
        <v/>
      </c>
      <c r="R8" s="129" t="str">
        <f>IFERROR(IF(VLOOKUP(R7,mats_tbl[[#All],[Unique Material Name]:[Material Category]],2,0)="Sourced Item","Misc.",""),"")</f>
        <v/>
      </c>
      <c r="S8" s="129" t="str">
        <f>IFERROR(IF(VLOOKUP(S7,mats_tbl[[#All],[Unique Material Name]:[Material Category]],2,0)="Sourced Item","Misc.",""),"")</f>
        <v/>
      </c>
      <c r="T8" s="129" t="str">
        <f>IFERROR(IF(VLOOKUP(T7,mats_tbl[[#All],[Unique Material Name]:[Material Category]],2,0)="Sourced Item","Misc.",""),"")</f>
        <v/>
      </c>
      <c r="U8" s="129" t="str">
        <f>IFERROR(IF(VLOOKUP(U7,mats_tbl[[#All],[Unique Material Name]:[Material Category]],2,0)="Sourced Item","Misc.",""),"")</f>
        <v/>
      </c>
      <c r="V8" s="129" t="str">
        <f>IFERROR(IF(VLOOKUP(V7,mats_tbl[[#All],[Unique Material Name]:[Material Category]],2,0)="Sourced Item","Misc.",""),"")</f>
        <v/>
      </c>
      <c r="W8" s="129" t="str">
        <f>IFERROR(IF(VLOOKUP(W7,mats_tbl[[#All],[Unique Material Name]:[Material Category]],2,0)="Sourced Item","Misc.",""),"")</f>
        <v/>
      </c>
      <c r="X8" s="129" t="str">
        <f>IFERROR(IF(VLOOKUP(X7,mats_tbl[[#All],[Unique Material Name]:[Material Category]],2,0)="Sourced Item","Misc.",""),"")</f>
        <v/>
      </c>
      <c r="Y8" s="129" t="str">
        <f>IFERROR(IF(VLOOKUP(Y7,mats_tbl[[#All],[Unique Material Name]:[Material Category]],2,0)="Sourced Item","Misc.",""),"")</f>
        <v/>
      </c>
      <c r="Z8" s="129" t="str">
        <f>IFERROR(IF(VLOOKUP(Z7,mats_tbl[[#All],[Unique Material Name]:[Material Category]],2,0)="Sourced Item","Misc.",""),"")</f>
        <v/>
      </c>
      <c r="AA8" s="129" t="str">
        <f>IFERROR(IF(VLOOKUP(AA7,mats_tbl[[#All],[Unique Material Name]:[Material Category]],2,0)="Sourced Item","Misc.",""),"")</f>
        <v/>
      </c>
      <c r="AB8" s="129" t="str">
        <f>IFERROR(IF(VLOOKUP(AB7,mats_tbl[[#All],[Unique Material Name]:[Material Category]],2,0)="Sourced Item","Misc.",""),"")</f>
        <v/>
      </c>
      <c r="AC8" s="129" t="str">
        <f>IFERROR(IF(VLOOKUP(AC7,mats_tbl[[#All],[Unique Material Name]:[Material Category]],2,0)="Sourced Item","Misc.",""),"")</f>
        <v/>
      </c>
      <c r="AD8" s="129" t="str">
        <f>IFERROR(IF(VLOOKUP(AD7,mats_tbl[[#All],[Unique Material Name]:[Material Category]],2,0)="Sourced Item","Misc.",""),"")</f>
        <v/>
      </c>
      <c r="AE8" s="129" t="str">
        <f>IFERROR(IF(VLOOKUP(AE7,mats_tbl[[#All],[Unique Material Name]:[Material Category]],2,0)="Sourced Item","Misc.",""),"")</f>
        <v/>
      </c>
      <c r="AF8" s="129" t="str">
        <f>IFERROR(IF(VLOOKUP(AF7,mats_tbl[[#All],[Unique Material Name]:[Material Category]],2,0)="Sourced Item","Misc.",""),"")</f>
        <v/>
      </c>
      <c r="AG8" s="129" t="str">
        <f>IFERROR(IF(VLOOKUP(AG7,mats_tbl[[#All],[Unique Material Name]:[Material Category]],2,0)="Sourced Item","Misc.",""),"")</f>
        <v/>
      </c>
      <c r="AH8" s="129" t="str">
        <f>IFERROR(IF(VLOOKUP(AH7,mats_tbl[[#All],[Unique Material Name]:[Material Category]],2,0)="Sourced Item","Misc.",""),"")</f>
        <v/>
      </c>
      <c r="AI8" s="129" t="str">
        <f>IFERROR(IF(VLOOKUP(AI7,mats_tbl[[#All],[Unique Material Name]:[Material Category]],2,0)="Sourced Item","Misc.",""),"")</f>
        <v/>
      </c>
      <c r="AJ8" s="129" t="s">
        <v>463</v>
      </c>
      <c r="AK8" s="129" t="s">
        <v>463</v>
      </c>
      <c r="AL8" s="129" t="s">
        <v>463</v>
      </c>
      <c r="AM8" s="129" t="s">
        <v>463</v>
      </c>
      <c r="AN8" s="129" t="s">
        <v>463</v>
      </c>
      <c r="AO8" s="129" t="s">
        <v>463</v>
      </c>
      <c r="AP8" s="129" t="s">
        <v>463</v>
      </c>
      <c r="AQ8" s="129" t="s">
        <v>463</v>
      </c>
      <c r="AR8" s="129" t="s">
        <v>463</v>
      </c>
      <c r="AS8" s="129" t="s">
        <v>463</v>
      </c>
      <c r="AT8" s="129" t="s">
        <v>463</v>
      </c>
      <c r="AU8" s="129" t="s">
        <v>463</v>
      </c>
      <c r="AV8" s="129" t="s">
        <v>463</v>
      </c>
      <c r="AW8" s="129" t="s">
        <v>463</v>
      </c>
      <c r="AX8" s="129" t="s">
        <v>463</v>
      </c>
      <c r="AY8" s="129"/>
      <c r="AZ8" s="94"/>
      <c r="BA8" s="94"/>
      <c r="BB8" s="94"/>
      <c r="BC8" s="94"/>
      <c r="BD8" s="94"/>
      <c r="BE8" s="94"/>
      <c r="BF8" s="94"/>
      <c r="BI8" s="95"/>
      <c r="BJ8" s="95"/>
      <c r="BK8" s="95"/>
    </row>
    <row r="9" spans="1:67" s="24" customFormat="1">
      <c r="A9" s="69" t="str">
        <f>References!A236</f>
        <v>Argentina</v>
      </c>
      <c r="B9" s="62"/>
      <c r="C9" s="63"/>
      <c r="D9" s="63"/>
      <c r="E9" s="63" t="str">
        <f>IFERROR(INDEX(Insights[],MATCH($A$9,Insights[Country],0),MATCH($E$7,Insights[#Headers],0)),"")</f>
        <v>NA</v>
      </c>
      <c r="F9" s="62"/>
      <c r="G9" s="62"/>
      <c r="H9" s="62"/>
      <c r="I9" s="62"/>
      <c r="J9" s="62"/>
      <c r="K9" s="62"/>
      <c r="L9" s="62"/>
      <c r="M9" s="62"/>
      <c r="N9" s="62"/>
      <c r="O9" s="62"/>
      <c r="P9" s="62"/>
      <c r="Q9" s="62"/>
      <c r="R9" s="62"/>
      <c r="S9" s="62"/>
      <c r="T9" s="62"/>
      <c r="U9" s="62"/>
      <c r="V9" s="62"/>
      <c r="W9" s="62"/>
      <c r="X9" s="62"/>
      <c r="Y9" s="62"/>
      <c r="Z9" s="62"/>
      <c r="AA9" s="62"/>
      <c r="AB9" s="62"/>
      <c r="AC9" s="62"/>
      <c r="AD9" s="62"/>
      <c r="AE9" s="62"/>
      <c r="AF9" s="62"/>
      <c r="AG9" s="62"/>
      <c r="AH9" s="62"/>
      <c r="AI9" s="62"/>
      <c r="AJ9" s="62"/>
      <c r="AK9" s="62"/>
      <c r="AL9" s="62"/>
      <c r="AM9" s="62"/>
      <c r="AN9" s="62"/>
      <c r="AO9" s="62"/>
      <c r="AP9" s="62"/>
      <c r="AQ9" s="62"/>
      <c r="AR9" s="62"/>
      <c r="AS9" s="62"/>
      <c r="AT9" s="62"/>
      <c r="AU9" s="62"/>
      <c r="AV9" s="62"/>
      <c r="AW9" s="62"/>
      <c r="AX9" s="62"/>
      <c r="AY9" s="87" t="str">
        <f>_xlfn.XLOOKUP(A9,CountrySelect[Country],CountrySelect[Location Name])</f>
        <v>Bayer S.A. Argentina</v>
      </c>
      <c r="AZ9" s="87">
        <f>_xlfn.XLOOKUP(A9,CountrySelect[Country],CountrySelect[Recipient Name])</f>
        <v>0</v>
      </c>
      <c r="BA9" s="87" t="str">
        <f>_xlfn.XLOOKUP(A9,CountrySelect[Country],CountrySelect[Address Line 1])</f>
        <v>Ricardo Gutierrez 3652</v>
      </c>
      <c r="BB9" s="87" t="str">
        <f>_xlfn.XLOOKUP(A9,CountrySelect[Country],CountrySelect[Address Line 2])</f>
        <v>Piso PB B1605 EHD Munro</v>
      </c>
      <c r="BC9" s="87" t="e">
        <f>IF(_xlfn.XLOOKUP(A9,#REF!,#REF!)="","",_xlfn.XLOOKUP(A9,#REF!,#REF!))</f>
        <v>#REF!</v>
      </c>
      <c r="BD9" s="87" t="str">
        <f>_xlfn.XLOOKUP(A9,CountrySelect[Country],CountrySelect[City])</f>
        <v>Buenos Aires</v>
      </c>
      <c r="BE9" s="87" t="str">
        <f>A9</f>
        <v>Argentina</v>
      </c>
      <c r="BF9" s="87" t="str">
        <f>_xlfn.XLOOKUP(A9,CountrySelect[Country],CountrySelect[Postal/Zip Code])</f>
        <v/>
      </c>
      <c r="BG9" s="87">
        <f>_xlfn.XLOOKUP(A9,CountrySelect[Country],CountrySelect[Telephone])</f>
        <v>0</v>
      </c>
      <c r="BH9" s="87">
        <f>_xlfn.XLOOKUP(A9,CountrySelect[Country],CountrySelect[Email])</f>
        <v>0</v>
      </c>
      <c r="BI9" s="87"/>
      <c r="BJ9" s="87"/>
      <c r="BK9" s="87"/>
    </row>
    <row r="10" spans="1:67" outlineLevel="1">
      <c r="A10" s="26"/>
      <c r="B10" s="27" t="s">
        <v>464</v>
      </c>
      <c r="C10" s="126" t="str">
        <f>$A$9</f>
        <v>Argentina</v>
      </c>
      <c r="D10" s="83" t="s">
        <v>465</v>
      </c>
      <c r="E10" s="64" t="str">
        <f>IFERROR(INDEX(Insights[],MATCH($A$9,Insights[Country],0),MATCH($E$7,Insights[#Headers],0)),"")</f>
        <v>NA</v>
      </c>
      <c r="F10" s="381"/>
      <c r="G10" s="381"/>
      <c r="H10" s="381"/>
      <c r="I10" s="381"/>
      <c r="J10" s="381"/>
      <c r="K10" s="381"/>
      <c r="L10" s="381"/>
      <c r="M10" s="381"/>
      <c r="N10" s="381"/>
      <c r="O10" s="381"/>
      <c r="P10" s="381"/>
      <c r="Q10" s="381"/>
      <c r="R10" s="381"/>
      <c r="S10" s="381"/>
      <c r="T10" s="381"/>
      <c r="U10" s="381"/>
      <c r="V10" s="381"/>
      <c r="W10" s="381"/>
      <c r="X10" s="381"/>
      <c r="Y10" s="381"/>
      <c r="Z10" s="381"/>
      <c r="AA10" s="381"/>
      <c r="AB10" s="381"/>
      <c r="AC10" s="381"/>
      <c r="AD10" s="381"/>
      <c r="AE10" s="381"/>
      <c r="AF10" s="381"/>
      <c r="AG10" s="381"/>
      <c r="AH10" s="381"/>
      <c r="AI10" s="381"/>
      <c r="AJ10" s="382"/>
      <c r="AK10" s="382"/>
      <c r="AL10" s="382"/>
      <c r="AM10" s="382"/>
      <c r="AN10" s="382"/>
      <c r="AO10" s="382"/>
      <c r="AP10" s="382"/>
      <c r="AQ10" s="382"/>
      <c r="AR10" s="382"/>
      <c r="AS10" s="382"/>
      <c r="AT10" s="382"/>
      <c r="AU10" s="382"/>
      <c r="AV10" s="382"/>
      <c r="AW10" s="382"/>
      <c r="AX10" s="382"/>
      <c r="AY10" s="28"/>
      <c r="BE10" s="24" t="str">
        <f>C10</f>
        <v>Argentina</v>
      </c>
    </row>
    <row r="11" spans="1:67" outlineLevel="1">
      <c r="A11" s="26"/>
      <c r="B11" s="27" t="s">
        <v>464</v>
      </c>
      <c r="C11" s="126" t="str">
        <f t="shared" ref="C11:C21" si="0">$A$9</f>
        <v>Argentina</v>
      </c>
      <c r="D11" s="83" t="str" cm="1">
        <f t="array" ref="D11">_xlfn._xlws.FILTER(References!$H$237:$H$310,References!$G$237:$G$310='Printing Tracker Unlinked'!A9)</f>
        <v>Spanish</v>
      </c>
      <c r="E11" s="64" t="str">
        <f>IFERROR(INDEX(Insights[],MATCH($A$9,Insights[Country],0),MATCH($E$7,Insights[#Headers],0)),"")</f>
        <v>NA</v>
      </c>
      <c r="F11" s="382"/>
      <c r="G11" s="382"/>
      <c r="H11" s="382"/>
      <c r="I11" s="382"/>
      <c r="J11" s="382"/>
      <c r="K11" s="382"/>
      <c r="L11" s="382"/>
      <c r="M11" s="382"/>
      <c r="N11" s="382"/>
      <c r="O11" s="382"/>
      <c r="P11" s="382"/>
      <c r="Q11" s="382"/>
      <c r="R11" s="382"/>
      <c r="S11" s="382"/>
      <c r="T11" s="382"/>
      <c r="U11" s="382"/>
      <c r="V11" s="382"/>
      <c r="W11" s="382"/>
      <c r="X11" s="382"/>
      <c r="Y11" s="382"/>
      <c r="Z11" s="382"/>
      <c r="AA11" s="382"/>
      <c r="AB11" s="382"/>
      <c r="AC11" s="382"/>
      <c r="AD11" s="382"/>
      <c r="AE11" s="382"/>
      <c r="AF11" s="382"/>
      <c r="AG11" s="382"/>
      <c r="AH11" s="382"/>
      <c r="AI11" s="382"/>
      <c r="AJ11" s="27"/>
      <c r="AK11" s="27"/>
      <c r="AL11" s="27"/>
      <c r="AM11" s="27"/>
      <c r="AN11" s="27"/>
      <c r="AO11" s="27"/>
      <c r="AP11" s="27"/>
      <c r="AQ11" s="27"/>
      <c r="AR11" s="27"/>
      <c r="AS11" s="27"/>
      <c r="AT11" s="27"/>
      <c r="AU11" s="27"/>
      <c r="AV11" s="27"/>
      <c r="AW11" s="27"/>
      <c r="AX11" s="27"/>
      <c r="AY11" s="28"/>
      <c r="BE11" s="24" t="str">
        <f t="shared" ref="BE11:BE21" si="1">C11</f>
        <v>Argentina</v>
      </c>
    </row>
    <row r="12" spans="1:67" outlineLevel="1">
      <c r="A12" s="26"/>
      <c r="B12" s="27" t="s">
        <v>464</v>
      </c>
      <c r="C12" s="126" t="str">
        <f t="shared" si="0"/>
        <v>Argentina</v>
      </c>
      <c r="E12" s="64" t="str">
        <f>IFERROR(INDEX(Insights[],MATCH($A$9,Insights[Country],0),MATCH($E$7,Insights[#Headers],0)),"")</f>
        <v>NA</v>
      </c>
      <c r="F12" s="382"/>
      <c r="G12" s="382"/>
      <c r="H12" s="382"/>
      <c r="I12" s="382"/>
      <c r="J12" s="382"/>
      <c r="K12" s="382"/>
      <c r="L12" s="382"/>
      <c r="M12" s="382"/>
      <c r="N12" s="382"/>
      <c r="O12" s="382"/>
      <c r="P12" s="382"/>
      <c r="Q12" s="382"/>
      <c r="R12" s="382"/>
      <c r="S12" s="382"/>
      <c r="T12" s="382"/>
      <c r="U12" s="382"/>
      <c r="V12" s="382"/>
      <c r="W12" s="382"/>
      <c r="X12" s="382"/>
      <c r="Y12" s="382"/>
      <c r="Z12" s="382"/>
      <c r="AA12" s="382"/>
      <c r="AB12" s="382"/>
      <c r="AC12" s="382"/>
      <c r="AD12" s="382"/>
      <c r="AE12" s="382"/>
      <c r="AF12" s="382"/>
      <c r="AG12" s="382"/>
      <c r="AH12" s="382"/>
      <c r="AI12" s="382"/>
      <c r="AJ12" s="27"/>
      <c r="AK12" s="27"/>
      <c r="AL12" s="27"/>
      <c r="AM12" s="27"/>
      <c r="AN12" s="27"/>
      <c r="AO12" s="27"/>
      <c r="AP12" s="27"/>
      <c r="AQ12" s="27"/>
      <c r="AR12" s="27"/>
      <c r="AS12" s="27"/>
      <c r="AT12" s="27"/>
      <c r="AU12" s="27"/>
      <c r="AV12" s="27"/>
      <c r="AW12" s="27"/>
      <c r="AX12" s="27"/>
      <c r="AY12" s="28"/>
      <c r="BE12" s="24" t="str">
        <f t="shared" si="1"/>
        <v>Argentina</v>
      </c>
    </row>
    <row r="13" spans="1:67" outlineLevel="1">
      <c r="A13" s="26"/>
      <c r="B13" s="27" t="s">
        <v>464</v>
      </c>
      <c r="C13" s="126" t="str">
        <f t="shared" si="0"/>
        <v>Argentina</v>
      </c>
      <c r="E13" s="64" t="str">
        <f>IFERROR(INDEX(Insights[],MATCH($A$9,Insights[Country],0),MATCH($E$7,Insights[#Headers],0)),"")</f>
        <v>NA</v>
      </c>
      <c r="F13" s="382"/>
      <c r="G13" s="382"/>
      <c r="H13" s="382"/>
      <c r="I13" s="382"/>
      <c r="J13" s="382"/>
      <c r="K13" s="382"/>
      <c r="L13" s="382"/>
      <c r="M13" s="382"/>
      <c r="N13" s="382"/>
      <c r="O13" s="382"/>
      <c r="P13" s="382"/>
      <c r="Q13" s="382"/>
      <c r="R13" s="382"/>
      <c r="S13" s="382"/>
      <c r="T13" s="382"/>
      <c r="U13" s="382"/>
      <c r="V13" s="382"/>
      <c r="W13" s="382"/>
      <c r="X13" s="382"/>
      <c r="Y13" s="382"/>
      <c r="Z13" s="382"/>
      <c r="AA13" s="382"/>
      <c r="AB13" s="382"/>
      <c r="AC13" s="382"/>
      <c r="AD13" s="382"/>
      <c r="AE13" s="382"/>
      <c r="AF13" s="382"/>
      <c r="AG13" s="382"/>
      <c r="AH13" s="382"/>
      <c r="AI13" s="382"/>
      <c r="AJ13" s="383"/>
      <c r="AK13" s="383"/>
      <c r="AL13" s="383"/>
      <c r="AM13" s="383"/>
      <c r="AN13" s="383"/>
      <c r="AO13" s="383"/>
      <c r="AP13" s="383"/>
      <c r="AQ13" s="383"/>
      <c r="AR13" s="383"/>
      <c r="AS13" s="383"/>
      <c r="AT13" s="383"/>
      <c r="AU13" s="383"/>
      <c r="AV13" s="383"/>
      <c r="AW13" s="383"/>
      <c r="AX13" s="383"/>
      <c r="AY13" s="133"/>
      <c r="BE13" s="24" t="str">
        <f t="shared" si="1"/>
        <v>Argentina</v>
      </c>
    </row>
    <row r="14" spans="1:67" outlineLevel="1">
      <c r="A14" s="26"/>
      <c r="B14" s="27">
        <v>1</v>
      </c>
      <c r="C14" s="126" t="str">
        <f t="shared" si="0"/>
        <v>Argentina</v>
      </c>
      <c r="E14" s="64" t="str">
        <f>IFERROR(INDEX(Insights[],MATCH($A$9,Insights[Country],0),MATCH($E$7,Insights[#Headers],0)),"")</f>
        <v>NA</v>
      </c>
      <c r="F14" s="382"/>
      <c r="G14" s="382"/>
      <c r="H14" s="382"/>
      <c r="I14" s="382"/>
      <c r="J14" s="382"/>
      <c r="K14" s="382"/>
      <c r="L14" s="382"/>
      <c r="M14" s="382"/>
      <c r="N14" s="382"/>
      <c r="O14" s="382"/>
      <c r="P14" s="382"/>
      <c r="Q14" s="382"/>
      <c r="R14" s="382"/>
      <c r="S14" s="382"/>
      <c r="T14" s="382"/>
      <c r="U14" s="382"/>
      <c r="V14" s="382"/>
      <c r="W14" s="382"/>
      <c r="X14" s="382"/>
      <c r="Y14" s="382"/>
      <c r="Z14" s="382"/>
      <c r="AA14" s="382"/>
      <c r="AB14" s="382"/>
      <c r="AC14" s="382"/>
      <c r="AD14" s="382"/>
      <c r="AE14" s="382"/>
      <c r="AF14" s="382"/>
      <c r="AG14" s="382"/>
      <c r="AH14" s="382"/>
      <c r="AI14" s="382"/>
      <c r="AJ14" s="383"/>
      <c r="AK14" s="383"/>
      <c r="AL14" s="383"/>
      <c r="AM14" s="383"/>
      <c r="AN14" s="383"/>
      <c r="AO14" s="383"/>
      <c r="AP14" s="383"/>
      <c r="AQ14" s="383"/>
      <c r="AR14" s="383"/>
      <c r="AS14" s="383"/>
      <c r="AT14" s="383"/>
      <c r="AU14" s="383"/>
      <c r="AV14" s="383"/>
      <c r="AW14" s="383"/>
      <c r="AX14" s="383"/>
      <c r="AY14" s="133"/>
      <c r="BE14" s="24" t="str">
        <f t="shared" si="1"/>
        <v>Argentina</v>
      </c>
    </row>
    <row r="15" spans="1:67" outlineLevel="1">
      <c r="A15" s="26"/>
      <c r="B15" s="27">
        <v>1</v>
      </c>
      <c r="C15" s="126" t="str">
        <f t="shared" si="0"/>
        <v>Argentina</v>
      </c>
      <c r="E15" s="64" t="str">
        <f>IFERROR(INDEX(Insights[],MATCH($A$9,Insights[Country],0),MATCH($E$7,Insights[#Headers],0)),"")</f>
        <v>NA</v>
      </c>
      <c r="F15" s="382"/>
      <c r="G15" s="382"/>
      <c r="H15" s="382"/>
      <c r="I15" s="382"/>
      <c r="J15" s="382"/>
      <c r="K15" s="382"/>
      <c r="L15" s="382"/>
      <c r="M15" s="382"/>
      <c r="N15" s="382"/>
      <c r="O15" s="382"/>
      <c r="P15" s="382"/>
      <c r="Q15" s="382"/>
      <c r="R15" s="382"/>
      <c r="S15" s="382"/>
      <c r="T15" s="382"/>
      <c r="U15" s="382"/>
      <c r="V15" s="382"/>
      <c r="W15" s="382"/>
      <c r="X15" s="382"/>
      <c r="Y15" s="382"/>
      <c r="Z15" s="382"/>
      <c r="AA15" s="382"/>
      <c r="AB15" s="382"/>
      <c r="AC15" s="382"/>
      <c r="AD15" s="382"/>
      <c r="AE15" s="382"/>
      <c r="AF15" s="382"/>
      <c r="AG15" s="382"/>
      <c r="AH15" s="382"/>
      <c r="AI15" s="382"/>
      <c r="AJ15" s="383"/>
      <c r="AK15" s="383"/>
      <c r="AL15" s="383"/>
      <c r="AM15" s="383"/>
      <c r="AN15" s="383"/>
      <c r="AO15" s="383"/>
      <c r="AP15" s="383"/>
      <c r="AQ15" s="383"/>
      <c r="AR15" s="383"/>
      <c r="AS15" s="383"/>
      <c r="AT15" s="383"/>
      <c r="AU15" s="383"/>
      <c r="AV15" s="383"/>
      <c r="AW15" s="383"/>
      <c r="AX15" s="383"/>
      <c r="AY15" s="133"/>
      <c r="BE15" s="24" t="str">
        <f t="shared" si="1"/>
        <v>Argentina</v>
      </c>
    </row>
    <row r="16" spans="1:67" hidden="1" outlineLevel="2">
      <c r="A16" s="26"/>
      <c r="B16" s="27">
        <v>1</v>
      </c>
      <c r="C16" s="126" t="str">
        <f t="shared" si="0"/>
        <v>Argentina</v>
      </c>
      <c r="E16" s="64" t="str">
        <f>IFERROR(INDEX(Insights[],MATCH($A$9,Insights[Country],0),MATCH($E$7,Insights[#Headers],0)),"")</f>
        <v>NA</v>
      </c>
      <c r="F16" s="382"/>
      <c r="G16" s="382"/>
      <c r="H16" s="382"/>
      <c r="I16" s="382"/>
      <c r="J16" s="382"/>
      <c r="K16" s="382"/>
      <c r="L16" s="382"/>
      <c r="M16" s="382"/>
      <c r="N16" s="382"/>
      <c r="O16" s="382"/>
      <c r="P16" s="382"/>
      <c r="Q16" s="382"/>
      <c r="R16" s="382"/>
      <c r="S16" s="382"/>
      <c r="T16" s="382"/>
      <c r="U16" s="382"/>
      <c r="V16" s="382"/>
      <c r="W16" s="382"/>
      <c r="X16" s="382"/>
      <c r="Y16" s="382"/>
      <c r="Z16" s="382"/>
      <c r="AA16" s="382"/>
      <c r="AB16" s="382"/>
      <c r="AC16" s="382"/>
      <c r="AD16" s="382"/>
      <c r="AE16" s="382"/>
      <c r="AF16" s="382"/>
      <c r="AG16" s="382"/>
      <c r="AH16" s="382"/>
      <c r="AI16" s="382"/>
      <c r="AJ16" s="383"/>
      <c r="AK16" s="383"/>
      <c r="AL16" s="383"/>
      <c r="AM16" s="383"/>
      <c r="AN16" s="383"/>
      <c r="AO16" s="383"/>
      <c r="AP16" s="383"/>
      <c r="AQ16" s="383"/>
      <c r="AR16" s="383"/>
      <c r="AS16" s="383"/>
      <c r="AT16" s="383"/>
      <c r="AU16" s="383"/>
      <c r="AV16" s="383"/>
      <c r="AW16" s="383"/>
      <c r="AX16" s="383"/>
      <c r="AY16" s="133"/>
      <c r="BE16" s="24" t="str">
        <f t="shared" si="1"/>
        <v>Argentina</v>
      </c>
    </row>
    <row r="17" spans="1:60" hidden="1" outlineLevel="2">
      <c r="A17" s="26"/>
      <c r="B17" s="27">
        <v>1</v>
      </c>
      <c r="C17" s="126" t="str">
        <f t="shared" si="0"/>
        <v>Argentina</v>
      </c>
      <c r="E17" s="64" t="str">
        <f>IFERROR(INDEX(Insights[],MATCH($A$9,Insights[Country],0),MATCH($E$7,Insights[#Headers],0)),"")</f>
        <v>NA</v>
      </c>
      <c r="F17" s="382"/>
      <c r="G17" s="382"/>
      <c r="H17" s="382"/>
      <c r="I17" s="382"/>
      <c r="J17" s="382"/>
      <c r="K17" s="382"/>
      <c r="L17" s="382"/>
      <c r="M17" s="382"/>
      <c r="N17" s="382"/>
      <c r="O17" s="382"/>
      <c r="P17" s="382"/>
      <c r="Q17" s="382"/>
      <c r="R17" s="382"/>
      <c r="S17" s="382"/>
      <c r="T17" s="382"/>
      <c r="U17" s="382"/>
      <c r="V17" s="382"/>
      <c r="W17" s="382"/>
      <c r="X17" s="382"/>
      <c r="Y17" s="382"/>
      <c r="Z17" s="382"/>
      <c r="AA17" s="382"/>
      <c r="AB17" s="382"/>
      <c r="AC17" s="382"/>
      <c r="AD17" s="382"/>
      <c r="AE17" s="382"/>
      <c r="AF17" s="382"/>
      <c r="AG17" s="382"/>
      <c r="AH17" s="382"/>
      <c r="AI17" s="382"/>
      <c r="AJ17" s="383"/>
      <c r="AK17" s="383"/>
      <c r="AL17" s="383"/>
      <c r="AM17" s="383"/>
      <c r="AN17" s="383"/>
      <c r="AO17" s="383"/>
      <c r="AP17" s="383"/>
      <c r="AQ17" s="383"/>
      <c r="AR17" s="383"/>
      <c r="AS17" s="383"/>
      <c r="AT17" s="383"/>
      <c r="AU17" s="383"/>
      <c r="AV17" s="383"/>
      <c r="AW17" s="383"/>
      <c r="AX17" s="383"/>
      <c r="AY17" s="133"/>
      <c r="BE17" s="24" t="str">
        <f t="shared" si="1"/>
        <v>Argentina</v>
      </c>
    </row>
    <row r="18" spans="1:60" hidden="1" outlineLevel="2">
      <c r="A18" s="26"/>
      <c r="B18" s="27">
        <v>2</v>
      </c>
      <c r="C18" s="126" t="str">
        <f t="shared" si="0"/>
        <v>Argentina</v>
      </c>
      <c r="E18" s="64" t="str">
        <f>IFERROR(INDEX(Insights[],MATCH($A$9,Insights[Country],0),MATCH($E$7,Insights[#Headers],0)),"")</f>
        <v>NA</v>
      </c>
      <c r="F18" s="382"/>
      <c r="G18" s="382"/>
      <c r="H18" s="382"/>
      <c r="I18" s="382"/>
      <c r="J18" s="382"/>
      <c r="K18" s="382"/>
      <c r="L18" s="382"/>
      <c r="M18" s="382"/>
      <c r="N18" s="382"/>
      <c r="O18" s="382"/>
      <c r="P18" s="382"/>
      <c r="Q18" s="382"/>
      <c r="R18" s="382"/>
      <c r="S18" s="382"/>
      <c r="T18" s="382"/>
      <c r="U18" s="382"/>
      <c r="V18" s="382"/>
      <c r="W18" s="382"/>
      <c r="X18" s="382"/>
      <c r="Y18" s="382"/>
      <c r="Z18" s="382"/>
      <c r="AA18" s="382"/>
      <c r="AB18" s="382"/>
      <c r="AC18" s="382"/>
      <c r="AD18" s="382"/>
      <c r="AE18" s="382"/>
      <c r="AF18" s="382"/>
      <c r="AG18" s="382"/>
      <c r="AH18" s="382"/>
      <c r="AI18" s="382"/>
      <c r="AJ18" s="383"/>
      <c r="AK18" s="383"/>
      <c r="AL18" s="383"/>
      <c r="AM18" s="383"/>
      <c r="AN18" s="383"/>
      <c r="AO18" s="383"/>
      <c r="AP18" s="383"/>
      <c r="AQ18" s="383"/>
      <c r="AR18" s="383"/>
      <c r="AS18" s="383"/>
      <c r="AT18" s="383"/>
      <c r="AU18" s="383"/>
      <c r="AV18" s="383"/>
      <c r="AW18" s="383"/>
      <c r="AX18" s="383"/>
      <c r="AY18" s="133"/>
      <c r="BE18" s="24" t="str">
        <f t="shared" si="1"/>
        <v>Argentina</v>
      </c>
    </row>
    <row r="19" spans="1:60" hidden="1" outlineLevel="2">
      <c r="A19" s="26"/>
      <c r="B19" s="27">
        <v>2</v>
      </c>
      <c r="C19" s="126" t="str">
        <f t="shared" si="0"/>
        <v>Argentina</v>
      </c>
      <c r="E19" s="64" t="str">
        <f>IFERROR(INDEX(Insights[],MATCH($A$9,Insights[Country],0),MATCH($E$7,Insights[#Headers],0)),"")</f>
        <v>NA</v>
      </c>
      <c r="F19" s="382"/>
      <c r="G19" s="382"/>
      <c r="H19" s="382"/>
      <c r="I19" s="382"/>
      <c r="J19" s="382"/>
      <c r="K19" s="382"/>
      <c r="L19" s="382"/>
      <c r="M19" s="382"/>
      <c r="N19" s="382"/>
      <c r="O19" s="382"/>
      <c r="P19" s="382"/>
      <c r="Q19" s="382"/>
      <c r="R19" s="382"/>
      <c r="S19" s="382"/>
      <c r="T19" s="382"/>
      <c r="U19" s="382"/>
      <c r="V19" s="382"/>
      <c r="W19" s="382"/>
      <c r="X19" s="382"/>
      <c r="Y19" s="382"/>
      <c r="Z19" s="382"/>
      <c r="AA19" s="382"/>
      <c r="AB19" s="382"/>
      <c r="AC19" s="382"/>
      <c r="AD19" s="382"/>
      <c r="AE19" s="382"/>
      <c r="AF19" s="382"/>
      <c r="AG19" s="382"/>
      <c r="AH19" s="382"/>
      <c r="AI19" s="382"/>
      <c r="AJ19" s="383"/>
      <c r="AK19" s="383"/>
      <c r="AL19" s="383"/>
      <c r="AM19" s="383"/>
      <c r="AN19" s="383"/>
      <c r="AO19" s="383"/>
      <c r="AP19" s="383"/>
      <c r="AQ19" s="383"/>
      <c r="AR19" s="383"/>
      <c r="AS19" s="383"/>
      <c r="AT19" s="383"/>
      <c r="AU19" s="383"/>
      <c r="AV19" s="383"/>
      <c r="AW19" s="383"/>
      <c r="AX19" s="383"/>
      <c r="AY19" s="133"/>
      <c r="BE19" s="24" t="str">
        <f t="shared" si="1"/>
        <v>Argentina</v>
      </c>
    </row>
    <row r="20" spans="1:60" hidden="1" outlineLevel="2">
      <c r="A20" s="26"/>
      <c r="B20" s="27">
        <v>2</v>
      </c>
      <c r="C20" s="126" t="str">
        <f t="shared" si="0"/>
        <v>Argentina</v>
      </c>
      <c r="E20" s="64" t="str">
        <f>IFERROR(INDEX(Insights[],MATCH($A$9,Insights[Country],0),MATCH($E$7,Insights[#Headers],0)),"")</f>
        <v>NA</v>
      </c>
      <c r="F20" s="382"/>
      <c r="G20" s="382"/>
      <c r="H20" s="382"/>
      <c r="I20" s="382"/>
      <c r="J20" s="382"/>
      <c r="K20" s="382"/>
      <c r="L20" s="382"/>
      <c r="M20" s="382"/>
      <c r="N20" s="382"/>
      <c r="O20" s="382"/>
      <c r="P20" s="382"/>
      <c r="Q20" s="382"/>
      <c r="R20" s="382"/>
      <c r="S20" s="382"/>
      <c r="T20" s="382"/>
      <c r="U20" s="382"/>
      <c r="V20" s="382"/>
      <c r="W20" s="382"/>
      <c r="X20" s="382"/>
      <c r="Y20" s="382"/>
      <c r="Z20" s="382"/>
      <c r="AA20" s="382"/>
      <c r="AB20" s="382"/>
      <c r="AC20" s="382"/>
      <c r="AD20" s="382"/>
      <c r="AE20" s="382"/>
      <c r="AF20" s="382"/>
      <c r="AG20" s="382"/>
      <c r="AH20" s="382"/>
      <c r="AI20" s="382"/>
      <c r="AJ20" s="383"/>
      <c r="AK20" s="383"/>
      <c r="AL20" s="383"/>
      <c r="AM20" s="383"/>
      <c r="AN20" s="383"/>
      <c r="AO20" s="383"/>
      <c r="AP20" s="383"/>
      <c r="AQ20" s="383"/>
      <c r="AR20" s="383"/>
      <c r="AS20" s="383"/>
      <c r="AT20" s="383"/>
      <c r="AU20" s="383"/>
      <c r="AV20" s="383"/>
      <c r="AW20" s="383"/>
      <c r="AX20" s="383"/>
      <c r="AY20" s="133"/>
      <c r="BE20" s="24" t="str">
        <f t="shared" si="1"/>
        <v>Argentina</v>
      </c>
    </row>
    <row r="21" spans="1:60" hidden="1" outlineLevel="2">
      <c r="A21" s="26"/>
      <c r="B21" s="27">
        <v>2</v>
      </c>
      <c r="C21" s="126" t="str">
        <f t="shared" si="0"/>
        <v>Argentina</v>
      </c>
      <c r="E21" s="64" t="str">
        <f>IFERROR(INDEX(Insights[],MATCH($A$9,Insights[Country],0),MATCH($E$7,Insights[#Headers],0)),"")</f>
        <v>NA</v>
      </c>
      <c r="F21" s="382"/>
      <c r="G21" s="382"/>
      <c r="H21" s="382"/>
      <c r="I21" s="382"/>
      <c r="J21" s="382"/>
      <c r="K21" s="382"/>
      <c r="L21" s="382"/>
      <c r="M21" s="382"/>
      <c r="N21" s="382"/>
      <c r="O21" s="382"/>
      <c r="P21" s="382"/>
      <c r="Q21" s="382"/>
      <c r="R21" s="382"/>
      <c r="S21" s="382"/>
      <c r="T21" s="382"/>
      <c r="U21" s="382"/>
      <c r="V21" s="382"/>
      <c r="W21" s="382"/>
      <c r="X21" s="382"/>
      <c r="Y21" s="382"/>
      <c r="Z21" s="382"/>
      <c r="AA21" s="382"/>
      <c r="AB21" s="382"/>
      <c r="AC21" s="382"/>
      <c r="AD21" s="382"/>
      <c r="AE21" s="382"/>
      <c r="AF21" s="382"/>
      <c r="AG21" s="382"/>
      <c r="AH21" s="382"/>
      <c r="AI21" s="382"/>
      <c r="AJ21" s="383"/>
      <c r="AK21" s="383"/>
      <c r="AL21" s="383"/>
      <c r="AM21" s="383"/>
      <c r="AN21" s="383"/>
      <c r="AO21" s="383"/>
      <c r="AP21" s="383"/>
      <c r="AQ21" s="383"/>
      <c r="AR21" s="383"/>
      <c r="AS21" s="383"/>
      <c r="AT21" s="383"/>
      <c r="AU21" s="383"/>
      <c r="AV21" s="383"/>
      <c r="AW21" s="383"/>
      <c r="AX21" s="383"/>
      <c r="AY21" s="133"/>
      <c r="BE21" s="24" t="str">
        <f t="shared" si="1"/>
        <v>Argentina</v>
      </c>
    </row>
    <row r="22" spans="1:60" s="68" customFormat="1">
      <c r="A22" s="69" t="str">
        <f>References!A237</f>
        <v>Australia</v>
      </c>
      <c r="B22" s="61"/>
      <c r="C22" s="88"/>
      <c r="D22" s="90"/>
      <c r="E22" s="63" t="str">
        <f>IFERROR(INDEX(Insights[],MATCH($A$22,Insights[Country],0),MATCH($E$7,Insights[#Headers],0)),"")</f>
        <v>APAC</v>
      </c>
      <c r="F22" s="384"/>
      <c r="G22" s="384"/>
      <c r="H22" s="384"/>
      <c r="I22" s="384"/>
      <c r="J22" s="384"/>
      <c r="K22" s="384"/>
      <c r="L22" s="384"/>
      <c r="M22" s="384"/>
      <c r="N22" s="384"/>
      <c r="O22" s="384"/>
      <c r="P22" s="384"/>
      <c r="Q22" s="384"/>
      <c r="R22" s="384"/>
      <c r="S22" s="384"/>
      <c r="T22" s="384"/>
      <c r="U22" s="384"/>
      <c r="V22" s="384"/>
      <c r="W22" s="384"/>
      <c r="X22" s="384"/>
      <c r="Y22" s="384"/>
      <c r="Z22" s="384"/>
      <c r="AA22" s="384"/>
      <c r="AB22" s="384"/>
      <c r="AC22" s="384"/>
      <c r="AD22" s="384"/>
      <c r="AE22" s="384"/>
      <c r="AF22" s="384"/>
      <c r="AG22" s="384"/>
      <c r="AH22" s="384"/>
      <c r="AI22" s="384"/>
      <c r="AJ22" s="385"/>
      <c r="AK22" s="385"/>
      <c r="AL22" s="385"/>
      <c r="AM22" s="385"/>
      <c r="AN22" s="385"/>
      <c r="AO22" s="385"/>
      <c r="AP22" s="385"/>
      <c r="AQ22" s="385"/>
      <c r="AR22" s="385"/>
      <c r="AS22" s="385"/>
      <c r="AT22" s="385"/>
      <c r="AU22" s="385"/>
      <c r="AV22" s="385"/>
      <c r="AW22" s="385"/>
      <c r="AX22" s="385"/>
      <c r="AY22" s="87" t="str">
        <f>_xlfn.XLOOKUP(A22,CountrySelect[Country],CountrySelect[Location Name])</f>
        <v>Bayer Australia Ltd.</v>
      </c>
      <c r="AZ22" s="87">
        <f>_xlfn.XLOOKUP(A22,CountrySelect[Country],CountrySelect[Recipient Name])</f>
        <v>0</v>
      </c>
      <c r="BA22" s="87" t="str">
        <f>_xlfn.XLOOKUP(A22,CountrySelect[Country],CountrySelect[Address Line 1])</f>
        <v xml:space="preserve">P.O. Box 182, </v>
      </c>
      <c r="BB22" s="87" t="str">
        <f>_xlfn.XLOOKUP(A22,CountrySelect[Country],CountrySelect[Address Line 2])</f>
        <v>875 Pacific Highway</v>
      </c>
      <c r="BC22" s="87" t="e">
        <f>IF(_xlfn.XLOOKUP(A22,#REF!,#REF!)="","",_xlfn.XLOOKUP(A22,#REF!,#REF!))</f>
        <v>#REF!</v>
      </c>
      <c r="BD22" s="87" t="str">
        <f>_xlfn.XLOOKUP(A22,CountrySelect[Country],CountrySelect[City])</f>
        <v/>
      </c>
      <c r="BE22" s="87" t="str">
        <f>A22</f>
        <v>Australia</v>
      </c>
      <c r="BF22" s="87" t="str">
        <f>_xlfn.XLOOKUP(A22,CountrySelect[Country],CountrySelect[Postal/Zip Code])</f>
        <v xml:space="preserve">NSW 2073 </v>
      </c>
      <c r="BG22" s="87">
        <f>_xlfn.XLOOKUP(A22,CountrySelect[Country],CountrySelect[Telephone])</f>
        <v>0</v>
      </c>
      <c r="BH22" s="87">
        <f>_xlfn.XLOOKUP(A22,CountrySelect[Country],CountrySelect[Email])</f>
        <v>0</v>
      </c>
    </row>
    <row r="23" spans="1:60" outlineLevel="1">
      <c r="A23" s="26"/>
      <c r="B23" s="27" t="s">
        <v>464</v>
      </c>
      <c r="C23" s="60" t="str">
        <f>$A$22</f>
        <v>Australia</v>
      </c>
      <c r="D23" s="83" t="s">
        <v>465</v>
      </c>
      <c r="E23" s="64" t="str">
        <f>IFERROR(INDEX(Insights[],MATCH($A$22,Insights[Country],0),MATCH($E$7,Insights[#Headers],0)),"")</f>
        <v>APAC</v>
      </c>
      <c r="F23" s="381"/>
      <c r="G23" s="381"/>
      <c r="H23" s="381"/>
      <c r="I23" s="381"/>
      <c r="J23" s="381"/>
      <c r="K23" s="381"/>
      <c r="L23" s="381"/>
      <c r="M23" s="381"/>
      <c r="N23" s="381"/>
      <c r="O23" s="381"/>
      <c r="P23" s="381"/>
      <c r="Q23" s="381"/>
      <c r="R23" s="381"/>
      <c r="S23" s="381"/>
      <c r="T23" s="381"/>
      <c r="U23" s="381"/>
      <c r="V23" s="381"/>
      <c r="W23" s="381"/>
      <c r="X23" s="381"/>
      <c r="Y23" s="381"/>
      <c r="Z23" s="381"/>
      <c r="AA23" s="381"/>
      <c r="AB23" s="381"/>
      <c r="AC23" s="381"/>
      <c r="AD23" s="381"/>
      <c r="AE23" s="381"/>
      <c r="AF23" s="381"/>
      <c r="AG23" s="381"/>
      <c r="AH23" s="381"/>
      <c r="AI23" s="381"/>
      <c r="AJ23" s="382"/>
      <c r="AK23" s="382"/>
      <c r="AL23" s="382"/>
      <c r="AM23" s="382"/>
      <c r="AN23" s="382"/>
      <c r="AO23" s="382"/>
      <c r="AP23" s="382"/>
      <c r="AQ23" s="382"/>
      <c r="AR23" s="382"/>
      <c r="AS23" s="382"/>
      <c r="AT23" s="382"/>
      <c r="AU23" s="382"/>
      <c r="AV23" s="382"/>
      <c r="AW23" s="382"/>
      <c r="AX23" s="382"/>
      <c r="AY23" s="28"/>
      <c r="BE23" s="24" t="str">
        <f>C23</f>
        <v>Australia</v>
      </c>
    </row>
    <row r="24" spans="1:60" outlineLevel="1">
      <c r="A24" s="26"/>
      <c r="B24" s="27" t="s">
        <v>464</v>
      </c>
      <c r="C24" s="60" t="str">
        <f t="shared" ref="C24:C34" si="2">$A$22</f>
        <v>Australia</v>
      </c>
      <c r="D24" s="83" t="str" cm="1">
        <f t="array" ref="D24">_xlfn._xlws.FILTER(References!$H$237:$H$310,References!$G$237:$G$310='Printing Tracker Unlinked'!A22)</f>
        <v>English</v>
      </c>
      <c r="E24" s="64" t="str">
        <f>IFERROR(INDEX(Insights[],MATCH($A$22,Insights[Country],0),MATCH($E$7,Insights[#Headers],0)),"")</f>
        <v>APAC</v>
      </c>
      <c r="F24" s="382"/>
      <c r="G24" s="382"/>
      <c r="H24" s="382"/>
      <c r="I24" s="382"/>
      <c r="J24" s="382"/>
      <c r="K24" s="382"/>
      <c r="L24" s="382"/>
      <c r="M24" s="382"/>
      <c r="N24" s="382"/>
      <c r="O24" s="382"/>
      <c r="P24" s="382"/>
      <c r="Q24" s="382"/>
      <c r="R24" s="382"/>
      <c r="S24" s="382"/>
      <c r="T24" s="382"/>
      <c r="U24" s="382"/>
      <c r="V24" s="382"/>
      <c r="W24" s="382"/>
      <c r="X24" s="382"/>
      <c r="Y24" s="382"/>
      <c r="Z24" s="382"/>
      <c r="AA24" s="382"/>
      <c r="AB24" s="382"/>
      <c r="AC24" s="382"/>
      <c r="AD24" s="382"/>
      <c r="AE24" s="382"/>
      <c r="AF24" s="382"/>
      <c r="AG24" s="382"/>
      <c r="AH24" s="382"/>
      <c r="AI24" s="382"/>
      <c r="AJ24" s="27"/>
      <c r="AK24" s="27"/>
      <c r="AL24" s="27"/>
      <c r="AM24" s="27"/>
      <c r="AN24" s="27"/>
      <c r="AO24" s="27"/>
      <c r="AP24" s="27"/>
      <c r="AQ24" s="27"/>
      <c r="AR24" s="27"/>
      <c r="AS24" s="27"/>
      <c r="AT24" s="27"/>
      <c r="AU24" s="27"/>
      <c r="AV24" s="27"/>
      <c r="AW24" s="27"/>
      <c r="AX24" s="27"/>
      <c r="AY24" s="28"/>
      <c r="BE24" s="24" t="str">
        <f t="shared" ref="BE24:BE34" si="3">C24</f>
        <v>Australia</v>
      </c>
    </row>
    <row r="25" spans="1:60" outlineLevel="1">
      <c r="A25" s="26"/>
      <c r="B25" s="27" t="s">
        <v>464</v>
      </c>
      <c r="C25" s="60" t="str">
        <f t="shared" si="2"/>
        <v>Australia</v>
      </c>
      <c r="E25" s="64" t="str">
        <f>IFERROR(INDEX(Insights[],MATCH($A$22,Insights[Country],0),MATCH($E$7,Insights[#Headers],0)),"")</f>
        <v>APAC</v>
      </c>
      <c r="F25" s="382"/>
      <c r="G25" s="382"/>
      <c r="H25" s="382"/>
      <c r="I25" s="382"/>
      <c r="J25" s="382"/>
      <c r="K25" s="382"/>
      <c r="L25" s="382"/>
      <c r="M25" s="382"/>
      <c r="N25" s="382"/>
      <c r="O25" s="382"/>
      <c r="P25" s="382"/>
      <c r="Q25" s="382"/>
      <c r="R25" s="382"/>
      <c r="S25" s="382"/>
      <c r="T25" s="382"/>
      <c r="U25" s="382"/>
      <c r="V25" s="382"/>
      <c r="W25" s="382"/>
      <c r="X25" s="382"/>
      <c r="Y25" s="382"/>
      <c r="Z25" s="382"/>
      <c r="AA25" s="382"/>
      <c r="AB25" s="382"/>
      <c r="AC25" s="382"/>
      <c r="AD25" s="382"/>
      <c r="AE25" s="382"/>
      <c r="AF25" s="382"/>
      <c r="AG25" s="382"/>
      <c r="AH25" s="382"/>
      <c r="AI25" s="382"/>
      <c r="AJ25" s="27"/>
      <c r="AK25" s="27"/>
      <c r="AL25" s="27"/>
      <c r="AM25" s="27"/>
      <c r="AN25" s="27"/>
      <c r="AO25" s="27"/>
      <c r="AP25" s="27"/>
      <c r="AQ25" s="27"/>
      <c r="AR25" s="27"/>
      <c r="AS25" s="27"/>
      <c r="AT25" s="27"/>
      <c r="AU25" s="27"/>
      <c r="AV25" s="27"/>
      <c r="AW25" s="27"/>
      <c r="AX25" s="27"/>
      <c r="AY25" s="28"/>
      <c r="BE25" s="24" t="str">
        <f t="shared" si="3"/>
        <v>Australia</v>
      </c>
    </row>
    <row r="26" spans="1:60" outlineLevel="1">
      <c r="A26" s="26"/>
      <c r="B26" s="27" t="s">
        <v>464</v>
      </c>
      <c r="C26" s="60" t="str">
        <f t="shared" si="2"/>
        <v>Australia</v>
      </c>
      <c r="E26" s="64" t="str">
        <f>IFERROR(INDEX(Insights[],MATCH($A$22,Insights[Country],0),MATCH($E$7,Insights[#Headers],0)),"")</f>
        <v>APAC</v>
      </c>
      <c r="F26" s="382"/>
      <c r="G26" s="382"/>
      <c r="H26" s="382"/>
      <c r="I26" s="382"/>
      <c r="J26" s="382"/>
      <c r="K26" s="382"/>
      <c r="L26" s="382"/>
      <c r="M26" s="382"/>
      <c r="N26" s="382"/>
      <c r="O26" s="382"/>
      <c r="P26" s="382"/>
      <c r="Q26" s="382"/>
      <c r="R26" s="382"/>
      <c r="S26" s="382"/>
      <c r="T26" s="382"/>
      <c r="U26" s="382"/>
      <c r="V26" s="382"/>
      <c r="W26" s="382"/>
      <c r="X26" s="382"/>
      <c r="Y26" s="382"/>
      <c r="Z26" s="382"/>
      <c r="AA26" s="382"/>
      <c r="AB26" s="382"/>
      <c r="AC26" s="382"/>
      <c r="AD26" s="382"/>
      <c r="AE26" s="382"/>
      <c r="AF26" s="382"/>
      <c r="AG26" s="382"/>
      <c r="AH26" s="382"/>
      <c r="AI26" s="382"/>
      <c r="AJ26" s="383"/>
      <c r="AK26" s="383"/>
      <c r="AL26" s="383"/>
      <c r="AM26" s="383"/>
      <c r="AN26" s="383"/>
      <c r="AO26" s="383"/>
      <c r="AP26" s="383"/>
      <c r="AQ26" s="383"/>
      <c r="AR26" s="383"/>
      <c r="AS26" s="383"/>
      <c r="AT26" s="383"/>
      <c r="AU26" s="383"/>
      <c r="AV26" s="383"/>
      <c r="AW26" s="383"/>
      <c r="AX26" s="383"/>
      <c r="AY26" s="133"/>
      <c r="BE26" s="24" t="str">
        <f t="shared" si="3"/>
        <v>Australia</v>
      </c>
    </row>
    <row r="27" spans="1:60" outlineLevel="1">
      <c r="A27" s="26"/>
      <c r="B27" s="27">
        <v>1</v>
      </c>
      <c r="C27" s="60" t="str">
        <f t="shared" si="2"/>
        <v>Australia</v>
      </c>
      <c r="E27" s="64" t="str">
        <f>IFERROR(INDEX(Insights[],MATCH($A$22,Insights[Country],0),MATCH($E$7,Insights[#Headers],0)),"")</f>
        <v>APAC</v>
      </c>
      <c r="F27" s="382"/>
      <c r="G27" s="382"/>
      <c r="H27" s="382"/>
      <c r="I27" s="382"/>
      <c r="J27" s="382"/>
      <c r="K27" s="382"/>
      <c r="L27" s="382"/>
      <c r="M27" s="382"/>
      <c r="N27" s="382"/>
      <c r="O27" s="382"/>
      <c r="P27" s="382"/>
      <c r="Q27" s="382"/>
      <c r="R27" s="382"/>
      <c r="S27" s="382"/>
      <c r="T27" s="382"/>
      <c r="U27" s="382"/>
      <c r="V27" s="382"/>
      <c r="W27" s="382"/>
      <c r="X27" s="382"/>
      <c r="Y27" s="382"/>
      <c r="Z27" s="382"/>
      <c r="AA27" s="382"/>
      <c r="AB27" s="382"/>
      <c r="AC27" s="382"/>
      <c r="AD27" s="382"/>
      <c r="AE27" s="382"/>
      <c r="AF27" s="382"/>
      <c r="AG27" s="382"/>
      <c r="AH27" s="382"/>
      <c r="AI27" s="382"/>
      <c r="AJ27" s="383"/>
      <c r="AK27" s="383"/>
      <c r="AL27" s="383"/>
      <c r="AM27" s="383"/>
      <c r="AN27" s="383"/>
      <c r="AO27" s="383"/>
      <c r="AP27" s="383"/>
      <c r="AQ27" s="383"/>
      <c r="AR27" s="383"/>
      <c r="AS27" s="383"/>
      <c r="AT27" s="383"/>
      <c r="AU27" s="383"/>
      <c r="AV27" s="383"/>
      <c r="AW27" s="383"/>
      <c r="AX27" s="383"/>
      <c r="AY27" s="133"/>
      <c r="BE27" s="24" t="str">
        <f t="shared" si="3"/>
        <v>Australia</v>
      </c>
    </row>
    <row r="28" spans="1:60" outlineLevel="1">
      <c r="A28" s="26"/>
      <c r="B28" s="27">
        <v>1</v>
      </c>
      <c r="C28" s="60" t="str">
        <f t="shared" si="2"/>
        <v>Australia</v>
      </c>
      <c r="E28" s="64" t="str">
        <f>IFERROR(INDEX(Insights[],MATCH($A$22,Insights[Country],0),MATCH($E$7,Insights[#Headers],0)),"")</f>
        <v>APAC</v>
      </c>
      <c r="F28" s="382"/>
      <c r="G28" s="382"/>
      <c r="H28" s="382"/>
      <c r="I28" s="382"/>
      <c r="J28" s="382"/>
      <c r="K28" s="382"/>
      <c r="L28" s="382"/>
      <c r="M28" s="382"/>
      <c r="N28" s="382"/>
      <c r="O28" s="382"/>
      <c r="P28" s="382"/>
      <c r="Q28" s="382"/>
      <c r="R28" s="382"/>
      <c r="S28" s="382"/>
      <c r="T28" s="382"/>
      <c r="U28" s="382"/>
      <c r="V28" s="382"/>
      <c r="W28" s="382"/>
      <c r="X28" s="382"/>
      <c r="Y28" s="382"/>
      <c r="Z28" s="382"/>
      <c r="AA28" s="382"/>
      <c r="AB28" s="382"/>
      <c r="AC28" s="382"/>
      <c r="AD28" s="382"/>
      <c r="AE28" s="382"/>
      <c r="AF28" s="382"/>
      <c r="AG28" s="382"/>
      <c r="AH28" s="382"/>
      <c r="AI28" s="382"/>
      <c r="AJ28" s="383"/>
      <c r="AK28" s="383"/>
      <c r="AL28" s="383"/>
      <c r="AM28" s="383"/>
      <c r="AN28" s="383"/>
      <c r="AO28" s="383"/>
      <c r="AP28" s="383"/>
      <c r="AQ28" s="383"/>
      <c r="AR28" s="383"/>
      <c r="AS28" s="383"/>
      <c r="AT28" s="383"/>
      <c r="AU28" s="383"/>
      <c r="AV28" s="383"/>
      <c r="AW28" s="383"/>
      <c r="AX28" s="383"/>
      <c r="AY28" s="133"/>
      <c r="BE28" s="24" t="str">
        <f t="shared" si="3"/>
        <v>Australia</v>
      </c>
    </row>
    <row r="29" spans="1:60" hidden="1" outlineLevel="2">
      <c r="A29" s="26"/>
      <c r="B29" s="27">
        <v>1</v>
      </c>
      <c r="C29" s="60" t="str">
        <f t="shared" si="2"/>
        <v>Australia</v>
      </c>
      <c r="E29" s="64" t="str">
        <f>IFERROR(INDEX(Insights[],MATCH($A$22,Insights[Country],0),MATCH($E$7,Insights[#Headers],0)),"")</f>
        <v>APAC</v>
      </c>
      <c r="F29" s="382"/>
      <c r="G29" s="382"/>
      <c r="H29" s="382"/>
      <c r="I29" s="382"/>
      <c r="J29" s="382"/>
      <c r="K29" s="382"/>
      <c r="L29" s="382"/>
      <c r="M29" s="382"/>
      <c r="N29" s="382"/>
      <c r="O29" s="382"/>
      <c r="P29" s="382"/>
      <c r="Q29" s="382"/>
      <c r="R29" s="382"/>
      <c r="S29" s="382"/>
      <c r="T29" s="382"/>
      <c r="U29" s="382"/>
      <c r="V29" s="382"/>
      <c r="W29" s="382"/>
      <c r="X29" s="382"/>
      <c r="Y29" s="382"/>
      <c r="Z29" s="382"/>
      <c r="AA29" s="382"/>
      <c r="AB29" s="382"/>
      <c r="AC29" s="382"/>
      <c r="AD29" s="382"/>
      <c r="AE29" s="382"/>
      <c r="AF29" s="382"/>
      <c r="AG29" s="382"/>
      <c r="AH29" s="382"/>
      <c r="AI29" s="382"/>
      <c r="AJ29" s="383"/>
      <c r="AK29" s="383"/>
      <c r="AL29" s="383"/>
      <c r="AM29" s="383"/>
      <c r="AN29" s="383"/>
      <c r="AO29" s="383"/>
      <c r="AP29" s="383"/>
      <c r="AQ29" s="383"/>
      <c r="AR29" s="383"/>
      <c r="AS29" s="383"/>
      <c r="AT29" s="383"/>
      <c r="AU29" s="383"/>
      <c r="AV29" s="383"/>
      <c r="AW29" s="383"/>
      <c r="AX29" s="383"/>
      <c r="AY29" s="133"/>
      <c r="BE29" s="24" t="str">
        <f t="shared" si="3"/>
        <v>Australia</v>
      </c>
    </row>
    <row r="30" spans="1:60" hidden="1" outlineLevel="2">
      <c r="A30" s="26"/>
      <c r="B30" s="27">
        <v>1</v>
      </c>
      <c r="C30" s="60" t="str">
        <f t="shared" si="2"/>
        <v>Australia</v>
      </c>
      <c r="E30" s="64" t="str">
        <f>IFERROR(INDEX(Insights[],MATCH($A$22,Insights[Country],0),MATCH($E$7,Insights[#Headers],0)),"")</f>
        <v>APAC</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3"/>
      <c r="AK30" s="383"/>
      <c r="AL30" s="383"/>
      <c r="AM30" s="383"/>
      <c r="AN30" s="383"/>
      <c r="AO30" s="383"/>
      <c r="AP30" s="383"/>
      <c r="AQ30" s="383"/>
      <c r="AR30" s="383"/>
      <c r="AS30" s="383"/>
      <c r="AT30" s="383"/>
      <c r="AU30" s="383"/>
      <c r="AV30" s="383"/>
      <c r="AW30" s="383"/>
      <c r="AX30" s="383"/>
      <c r="AY30" s="133"/>
      <c r="BE30" s="24" t="str">
        <f t="shared" si="3"/>
        <v>Australia</v>
      </c>
    </row>
    <row r="31" spans="1:60" hidden="1" outlineLevel="2">
      <c r="A31" s="26"/>
      <c r="B31" s="27">
        <v>2</v>
      </c>
      <c r="C31" s="60" t="str">
        <f t="shared" si="2"/>
        <v>Australia</v>
      </c>
      <c r="E31" s="64" t="str">
        <f>IFERROR(INDEX(Insights[],MATCH($A$22,Insights[Country],0),MATCH($E$7,Insights[#Headers],0)),"")</f>
        <v>APAC</v>
      </c>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3"/>
      <c r="AK31" s="383"/>
      <c r="AL31" s="383"/>
      <c r="AM31" s="383"/>
      <c r="AN31" s="383"/>
      <c r="AO31" s="383"/>
      <c r="AP31" s="383"/>
      <c r="AQ31" s="383"/>
      <c r="AR31" s="383"/>
      <c r="AS31" s="383"/>
      <c r="AT31" s="383"/>
      <c r="AU31" s="383"/>
      <c r="AV31" s="383"/>
      <c r="AW31" s="383"/>
      <c r="AX31" s="383"/>
      <c r="AY31" s="133"/>
      <c r="BE31" s="24" t="str">
        <f t="shared" si="3"/>
        <v>Australia</v>
      </c>
    </row>
    <row r="32" spans="1:60" hidden="1" outlineLevel="2">
      <c r="A32" s="26"/>
      <c r="B32" s="27">
        <v>2</v>
      </c>
      <c r="C32" s="60" t="str">
        <f t="shared" si="2"/>
        <v>Australia</v>
      </c>
      <c r="E32" s="64" t="str">
        <f>IFERROR(INDEX(Insights[],MATCH($A$22,Insights[Country],0),MATCH($E$7,Insights[#Headers],0)),"")</f>
        <v>APAC</v>
      </c>
      <c r="F32" s="382"/>
      <c r="G32" s="382"/>
      <c r="H32" s="382"/>
      <c r="I32" s="382"/>
      <c r="J32" s="382"/>
      <c r="K32" s="382"/>
      <c r="L32" s="382"/>
      <c r="M32" s="382"/>
      <c r="N32" s="382"/>
      <c r="O32" s="382"/>
      <c r="P32" s="382"/>
      <c r="Q32" s="382"/>
      <c r="R32" s="382"/>
      <c r="S32" s="382"/>
      <c r="T32" s="382"/>
      <c r="U32" s="382"/>
      <c r="V32" s="382"/>
      <c r="W32" s="382"/>
      <c r="X32" s="382"/>
      <c r="Y32" s="382"/>
      <c r="Z32" s="382"/>
      <c r="AA32" s="382"/>
      <c r="AB32" s="382"/>
      <c r="AC32" s="382"/>
      <c r="AD32" s="382"/>
      <c r="AE32" s="382"/>
      <c r="AF32" s="382"/>
      <c r="AG32" s="382"/>
      <c r="AH32" s="382"/>
      <c r="AI32" s="382"/>
      <c r="AJ32" s="383"/>
      <c r="AK32" s="383"/>
      <c r="AL32" s="383"/>
      <c r="AM32" s="383"/>
      <c r="AN32" s="383"/>
      <c r="AO32" s="383"/>
      <c r="AP32" s="383"/>
      <c r="AQ32" s="383"/>
      <c r="AR32" s="383"/>
      <c r="AS32" s="383"/>
      <c r="AT32" s="383"/>
      <c r="AU32" s="383"/>
      <c r="AV32" s="383"/>
      <c r="AW32" s="383"/>
      <c r="AX32" s="383"/>
      <c r="AY32" s="133"/>
      <c r="BE32" s="24" t="str">
        <f t="shared" si="3"/>
        <v>Australia</v>
      </c>
    </row>
    <row r="33" spans="1:60" hidden="1" outlineLevel="2">
      <c r="A33" s="26"/>
      <c r="B33" s="27">
        <v>2</v>
      </c>
      <c r="C33" s="60" t="str">
        <f t="shared" si="2"/>
        <v>Australia</v>
      </c>
      <c r="E33" s="64" t="str">
        <f>IFERROR(INDEX(Insights[],MATCH($A$22,Insights[Country],0),MATCH($E$7,Insights[#Headers],0)),"")</f>
        <v>APAC</v>
      </c>
      <c r="F33" s="382"/>
      <c r="G33" s="382"/>
      <c r="H33" s="382"/>
      <c r="I33" s="382"/>
      <c r="J33" s="382"/>
      <c r="K33" s="382"/>
      <c r="L33" s="382"/>
      <c r="M33" s="382"/>
      <c r="N33" s="382"/>
      <c r="O33" s="382"/>
      <c r="P33" s="382"/>
      <c r="Q33" s="382"/>
      <c r="R33" s="382"/>
      <c r="S33" s="382"/>
      <c r="T33" s="382"/>
      <c r="U33" s="382"/>
      <c r="V33" s="382"/>
      <c r="W33" s="382"/>
      <c r="X33" s="382"/>
      <c r="Y33" s="382"/>
      <c r="Z33" s="382"/>
      <c r="AA33" s="382"/>
      <c r="AB33" s="382"/>
      <c r="AC33" s="382"/>
      <c r="AD33" s="382"/>
      <c r="AE33" s="382"/>
      <c r="AF33" s="382"/>
      <c r="AG33" s="382"/>
      <c r="AH33" s="382"/>
      <c r="AI33" s="382"/>
      <c r="AJ33" s="383"/>
      <c r="AK33" s="383"/>
      <c r="AL33" s="383"/>
      <c r="AM33" s="383"/>
      <c r="AN33" s="383"/>
      <c r="AO33" s="383"/>
      <c r="AP33" s="383"/>
      <c r="AQ33" s="383"/>
      <c r="AR33" s="383"/>
      <c r="AS33" s="383"/>
      <c r="AT33" s="383"/>
      <c r="AU33" s="383"/>
      <c r="AV33" s="383"/>
      <c r="AW33" s="383"/>
      <c r="AX33" s="383"/>
      <c r="AY33" s="133"/>
      <c r="BE33" s="24" t="str">
        <f t="shared" si="3"/>
        <v>Australia</v>
      </c>
    </row>
    <row r="34" spans="1:60" hidden="1" outlineLevel="2">
      <c r="A34" s="26"/>
      <c r="B34" s="27">
        <v>2</v>
      </c>
      <c r="C34" s="60" t="str">
        <f t="shared" si="2"/>
        <v>Australia</v>
      </c>
      <c r="E34" s="64" t="str">
        <f>IFERROR(INDEX(Insights[],MATCH($A$22,Insights[Country],0),MATCH($E$7,Insights[#Headers],0)),"")</f>
        <v>APAC</v>
      </c>
      <c r="F34" s="382"/>
      <c r="G34" s="382"/>
      <c r="H34" s="382"/>
      <c r="I34" s="382"/>
      <c r="J34" s="382"/>
      <c r="K34" s="382"/>
      <c r="L34" s="382"/>
      <c r="M34" s="382"/>
      <c r="N34" s="382"/>
      <c r="O34" s="382"/>
      <c r="P34" s="382"/>
      <c r="Q34" s="382"/>
      <c r="R34" s="382"/>
      <c r="S34" s="382"/>
      <c r="T34" s="382"/>
      <c r="U34" s="382"/>
      <c r="V34" s="382"/>
      <c r="W34" s="382"/>
      <c r="X34" s="382"/>
      <c r="Y34" s="382"/>
      <c r="Z34" s="382"/>
      <c r="AA34" s="382"/>
      <c r="AB34" s="382"/>
      <c r="AC34" s="382"/>
      <c r="AD34" s="382"/>
      <c r="AE34" s="382"/>
      <c r="AF34" s="382"/>
      <c r="AG34" s="382"/>
      <c r="AH34" s="382"/>
      <c r="AI34" s="382"/>
      <c r="AJ34" s="383"/>
      <c r="AK34" s="383"/>
      <c r="AL34" s="383"/>
      <c r="AM34" s="383"/>
      <c r="AN34" s="383"/>
      <c r="AO34" s="383"/>
      <c r="AP34" s="383"/>
      <c r="AQ34" s="383"/>
      <c r="AR34" s="383"/>
      <c r="AS34" s="383"/>
      <c r="AT34" s="383"/>
      <c r="AU34" s="383"/>
      <c r="AV34" s="383"/>
      <c r="AW34" s="383"/>
      <c r="AX34" s="383"/>
      <c r="AY34" s="133"/>
      <c r="BE34" s="24" t="str">
        <f t="shared" si="3"/>
        <v>Australia</v>
      </c>
    </row>
    <row r="35" spans="1:60" s="68" customFormat="1">
      <c r="A35" s="69" t="str">
        <f>References!A238</f>
        <v>Austria</v>
      </c>
      <c r="B35" s="61"/>
      <c r="C35" s="88"/>
      <c r="D35" s="90"/>
      <c r="E35" s="63" t="str">
        <f>IFERROR(INDEX(Insights[],MATCH($A$35,Insights[Country],0),MATCH($E$7,Insights[#Headers],0)),"")</f>
        <v>EU</v>
      </c>
      <c r="F35" s="384"/>
      <c r="G35" s="384"/>
      <c r="H35" s="384"/>
      <c r="I35" s="384"/>
      <c r="J35" s="384"/>
      <c r="K35" s="384"/>
      <c r="L35" s="384"/>
      <c r="M35" s="384"/>
      <c r="N35" s="384"/>
      <c r="O35" s="384"/>
      <c r="P35" s="384"/>
      <c r="Q35" s="384"/>
      <c r="R35" s="384"/>
      <c r="S35" s="384"/>
      <c r="T35" s="384"/>
      <c r="U35" s="384"/>
      <c r="V35" s="384"/>
      <c r="W35" s="384"/>
      <c r="X35" s="384"/>
      <c r="Y35" s="384"/>
      <c r="Z35" s="384"/>
      <c r="AA35" s="384"/>
      <c r="AB35" s="384"/>
      <c r="AC35" s="384"/>
      <c r="AD35" s="384"/>
      <c r="AE35" s="384"/>
      <c r="AF35" s="384"/>
      <c r="AG35" s="384"/>
      <c r="AH35" s="384"/>
      <c r="AI35" s="384"/>
      <c r="AJ35" s="385"/>
      <c r="AK35" s="385"/>
      <c r="AL35" s="385"/>
      <c r="AM35" s="385"/>
      <c r="AN35" s="385"/>
      <c r="AO35" s="385"/>
      <c r="AP35" s="385"/>
      <c r="AQ35" s="385"/>
      <c r="AR35" s="385"/>
      <c r="AS35" s="385"/>
      <c r="AT35" s="385"/>
      <c r="AU35" s="385"/>
      <c r="AV35" s="385"/>
      <c r="AW35" s="385"/>
      <c r="AX35" s="385"/>
      <c r="AY35" s="87" t="str">
        <f>_xlfn.XLOOKUP(A35,CountrySelect[Country],CountrySelect[Location Name])</f>
        <v>Bayer Austria Ges.m.b.H</v>
      </c>
      <c r="AZ35" s="87">
        <f>_xlfn.XLOOKUP(A35,CountrySelect[Country],CountrySelect[Recipient Name])</f>
        <v>0</v>
      </c>
      <c r="BA35" s="87" t="str">
        <f>_xlfn.XLOOKUP(A35,CountrySelect[Country],CountrySelect[Address Line 1])</f>
        <v>Herbststraße 6-10</v>
      </c>
      <c r="BB35" s="87" t="str">
        <f>_xlfn.XLOOKUP(A35,CountrySelect[Country],CountrySelect[Address Line 2])</f>
        <v>1160 Wien</v>
      </c>
      <c r="BC35" s="87" t="e">
        <f>IF(_xlfn.XLOOKUP(A35,#REF!,#REF!)="","",_xlfn.XLOOKUP(A35,#REF!,#REF!))</f>
        <v>#REF!</v>
      </c>
      <c r="BD35" s="87" t="str">
        <f>_xlfn.XLOOKUP(A35,CountrySelect[Country],CountrySelect[City])</f>
        <v>Leverkusen</v>
      </c>
      <c r="BE35" s="87" t="str">
        <f>A35</f>
        <v>Austria</v>
      </c>
      <c r="BF35" s="87" t="str">
        <f>_xlfn.XLOOKUP(A35,CountrySelect[Country],CountrySelect[Postal/Zip Code])</f>
        <v>D-51368</v>
      </c>
      <c r="BG35" s="87">
        <f>_xlfn.XLOOKUP(A35,CountrySelect[Country],CountrySelect[Telephone])</f>
        <v>0</v>
      </c>
      <c r="BH35" s="87">
        <f>_xlfn.XLOOKUP(A35,CountrySelect[Country],CountrySelect[Email])</f>
        <v>0</v>
      </c>
    </row>
    <row r="36" spans="1:60" outlineLevel="1">
      <c r="A36" s="70"/>
      <c r="B36" s="27" t="s">
        <v>464</v>
      </c>
      <c r="C36" s="86" t="str">
        <f>$A$35</f>
        <v>Austria</v>
      </c>
      <c r="D36" s="83" t="s">
        <v>465</v>
      </c>
      <c r="E36" s="64" t="str">
        <f>IFERROR(INDEX(Insights[],MATCH($A$35,Insights[Country],0),MATCH($E$7,Insights[#Headers],0)),"")</f>
        <v>EU</v>
      </c>
      <c r="F36" s="381"/>
      <c r="G36" s="381"/>
      <c r="H36" s="381"/>
      <c r="I36" s="381"/>
      <c r="J36" s="381"/>
      <c r="K36" s="381"/>
      <c r="L36" s="381"/>
      <c r="M36" s="381"/>
      <c r="N36" s="381"/>
      <c r="O36" s="381"/>
      <c r="P36" s="381"/>
      <c r="Q36" s="381"/>
      <c r="R36" s="381"/>
      <c r="S36" s="381"/>
      <c r="T36" s="381"/>
      <c r="U36" s="381"/>
      <c r="V36" s="381"/>
      <c r="W36" s="381"/>
      <c r="X36" s="381"/>
      <c r="Y36" s="381"/>
      <c r="Z36" s="381"/>
      <c r="AA36" s="381"/>
      <c r="AB36" s="381"/>
      <c r="AC36" s="381"/>
      <c r="AD36" s="381"/>
      <c r="AE36" s="381"/>
      <c r="AF36" s="381"/>
      <c r="AG36" s="381"/>
      <c r="AH36" s="381"/>
      <c r="AI36" s="381"/>
      <c r="AJ36" s="382"/>
      <c r="AK36" s="382"/>
      <c r="AL36" s="382"/>
      <c r="AM36" s="382"/>
      <c r="AN36" s="382"/>
      <c r="AO36" s="382"/>
      <c r="AP36" s="382"/>
      <c r="AQ36" s="382"/>
      <c r="AR36" s="382"/>
      <c r="AS36" s="382"/>
      <c r="AT36" s="382"/>
      <c r="AU36" s="382"/>
      <c r="AV36" s="382"/>
      <c r="AW36" s="382"/>
      <c r="AX36" s="382"/>
      <c r="AY36" s="28"/>
      <c r="BE36" s="24" t="str">
        <f>C36</f>
        <v>Austria</v>
      </c>
    </row>
    <row r="37" spans="1:60" outlineLevel="1">
      <c r="A37" s="70"/>
      <c r="B37" s="27" t="s">
        <v>464</v>
      </c>
      <c r="C37" s="86" t="str">
        <f t="shared" ref="C37:C47" si="4">$A$35</f>
        <v>Austria</v>
      </c>
      <c r="D37" s="83" t="str" cm="1">
        <f t="array" ref="D37">_xlfn._xlws.FILTER(References!$H$237:$H$310,References!$G$237:$G$310='Printing Tracker Unlinked'!A35)</f>
        <v>German</v>
      </c>
      <c r="E37" s="64" t="str">
        <f>IFERROR(INDEX(Insights[],MATCH($A$35,Insights[Country],0),MATCH($E$7,Insights[#Headers],0)),"")</f>
        <v>EU</v>
      </c>
      <c r="F37" s="382"/>
      <c r="G37" s="382"/>
      <c r="H37" s="382"/>
      <c r="I37" s="382"/>
      <c r="J37" s="382"/>
      <c r="K37" s="382"/>
      <c r="L37" s="382"/>
      <c r="M37" s="382"/>
      <c r="N37" s="382"/>
      <c r="O37" s="382"/>
      <c r="P37" s="382"/>
      <c r="Q37" s="382"/>
      <c r="R37" s="382"/>
      <c r="S37" s="382"/>
      <c r="T37" s="382"/>
      <c r="U37" s="382"/>
      <c r="V37" s="382"/>
      <c r="W37" s="382"/>
      <c r="X37" s="382"/>
      <c r="Y37" s="382"/>
      <c r="Z37" s="382"/>
      <c r="AA37" s="382"/>
      <c r="AB37" s="382"/>
      <c r="AC37" s="382"/>
      <c r="AD37" s="382"/>
      <c r="AE37" s="382"/>
      <c r="AF37" s="382"/>
      <c r="AG37" s="382"/>
      <c r="AH37" s="382"/>
      <c r="AI37" s="382"/>
      <c r="AJ37" s="27"/>
      <c r="AK37" s="27"/>
      <c r="AL37" s="27"/>
      <c r="AM37" s="27"/>
      <c r="AN37" s="27"/>
      <c r="AO37" s="27"/>
      <c r="AP37" s="27"/>
      <c r="AQ37" s="27"/>
      <c r="AR37" s="27"/>
      <c r="AS37" s="27"/>
      <c r="AT37" s="27"/>
      <c r="AU37" s="27"/>
      <c r="AV37" s="27"/>
      <c r="AW37" s="27"/>
      <c r="AX37" s="27"/>
      <c r="AY37" s="28"/>
      <c r="BE37" s="24" t="str">
        <f t="shared" ref="BE37:BE47" si="5">C37</f>
        <v>Austria</v>
      </c>
    </row>
    <row r="38" spans="1:60" outlineLevel="1">
      <c r="A38" s="70"/>
      <c r="B38" s="27" t="s">
        <v>464</v>
      </c>
      <c r="C38" s="86" t="str">
        <f t="shared" si="4"/>
        <v>Austria</v>
      </c>
      <c r="E38" s="64" t="str">
        <f>IFERROR(INDEX(Insights[],MATCH($A$35,Insights[Country],0),MATCH($E$7,Insights[#Headers],0)),"")</f>
        <v>EU</v>
      </c>
      <c r="F38" s="382"/>
      <c r="G38" s="382"/>
      <c r="H38" s="382"/>
      <c r="I38" s="382"/>
      <c r="J38" s="382"/>
      <c r="K38" s="382"/>
      <c r="L38" s="382"/>
      <c r="M38" s="382"/>
      <c r="N38" s="382"/>
      <c r="O38" s="382"/>
      <c r="P38" s="382"/>
      <c r="Q38" s="382"/>
      <c r="R38" s="382"/>
      <c r="S38" s="382"/>
      <c r="T38" s="382"/>
      <c r="U38" s="382"/>
      <c r="V38" s="382"/>
      <c r="W38" s="382"/>
      <c r="X38" s="382"/>
      <c r="Y38" s="382"/>
      <c r="Z38" s="382"/>
      <c r="AA38" s="382"/>
      <c r="AB38" s="382"/>
      <c r="AC38" s="382"/>
      <c r="AD38" s="382"/>
      <c r="AE38" s="382"/>
      <c r="AF38" s="382"/>
      <c r="AG38" s="382"/>
      <c r="AH38" s="382"/>
      <c r="AI38" s="382"/>
      <c r="AJ38" s="27"/>
      <c r="AK38" s="27"/>
      <c r="AL38" s="27"/>
      <c r="AM38" s="27"/>
      <c r="AN38" s="27"/>
      <c r="AO38" s="27"/>
      <c r="AP38" s="27"/>
      <c r="AQ38" s="27"/>
      <c r="AR38" s="27"/>
      <c r="AS38" s="27"/>
      <c r="AT38" s="27"/>
      <c r="AU38" s="27"/>
      <c r="AV38" s="27"/>
      <c r="AW38" s="27"/>
      <c r="AX38" s="27"/>
      <c r="AY38" s="28"/>
      <c r="BE38" s="24" t="str">
        <f t="shared" si="5"/>
        <v>Austria</v>
      </c>
    </row>
    <row r="39" spans="1:60" outlineLevel="1">
      <c r="A39" s="70"/>
      <c r="B39" s="27" t="s">
        <v>464</v>
      </c>
      <c r="C39" s="86" t="str">
        <f t="shared" si="4"/>
        <v>Austria</v>
      </c>
      <c r="E39" s="64" t="str">
        <f>IFERROR(INDEX(Insights[],MATCH($A$35,Insights[Country],0),MATCH($E$7,Insights[#Headers],0)),"")</f>
        <v>EU</v>
      </c>
      <c r="F39" s="382"/>
      <c r="G39" s="382"/>
      <c r="H39" s="382"/>
      <c r="I39" s="382"/>
      <c r="J39" s="382"/>
      <c r="K39" s="382"/>
      <c r="L39" s="382"/>
      <c r="M39" s="382"/>
      <c r="N39" s="382"/>
      <c r="O39" s="382"/>
      <c r="P39" s="382"/>
      <c r="Q39" s="382"/>
      <c r="R39" s="382"/>
      <c r="S39" s="382"/>
      <c r="T39" s="382"/>
      <c r="U39" s="382"/>
      <c r="V39" s="382"/>
      <c r="W39" s="382"/>
      <c r="X39" s="382"/>
      <c r="Y39" s="382"/>
      <c r="Z39" s="382"/>
      <c r="AA39" s="382"/>
      <c r="AB39" s="382"/>
      <c r="AC39" s="382"/>
      <c r="AD39" s="382"/>
      <c r="AE39" s="382"/>
      <c r="AF39" s="382"/>
      <c r="AG39" s="382"/>
      <c r="AH39" s="382"/>
      <c r="AI39" s="382"/>
      <c r="AJ39" s="383"/>
      <c r="AK39" s="383"/>
      <c r="AL39" s="383"/>
      <c r="AM39" s="383"/>
      <c r="AN39" s="383"/>
      <c r="AO39" s="383"/>
      <c r="AP39" s="383"/>
      <c r="AQ39" s="383"/>
      <c r="AR39" s="383"/>
      <c r="AS39" s="383"/>
      <c r="AT39" s="383"/>
      <c r="AU39" s="383"/>
      <c r="AV39" s="383"/>
      <c r="AW39" s="383"/>
      <c r="AX39" s="383"/>
      <c r="AY39" s="133"/>
      <c r="BE39" s="24" t="str">
        <f t="shared" si="5"/>
        <v>Austria</v>
      </c>
    </row>
    <row r="40" spans="1:60" outlineLevel="1">
      <c r="A40" s="70"/>
      <c r="B40" s="27">
        <v>1</v>
      </c>
      <c r="C40" s="86" t="str">
        <f t="shared" si="4"/>
        <v>Austria</v>
      </c>
      <c r="E40" s="64" t="str">
        <f>IFERROR(INDEX(Insights[],MATCH($A$35,Insights[Country],0),MATCH($E$7,Insights[#Headers],0)),"")</f>
        <v>EU</v>
      </c>
      <c r="F40" s="382"/>
      <c r="G40" s="382"/>
      <c r="H40" s="382"/>
      <c r="I40" s="382"/>
      <c r="J40" s="382"/>
      <c r="K40" s="382"/>
      <c r="L40" s="382"/>
      <c r="M40" s="382"/>
      <c r="N40" s="382"/>
      <c r="O40" s="382"/>
      <c r="P40" s="382"/>
      <c r="Q40" s="382"/>
      <c r="R40" s="382"/>
      <c r="S40" s="382"/>
      <c r="T40" s="382"/>
      <c r="U40" s="382"/>
      <c r="V40" s="382"/>
      <c r="W40" s="382"/>
      <c r="X40" s="382"/>
      <c r="Y40" s="382"/>
      <c r="Z40" s="382"/>
      <c r="AA40" s="382"/>
      <c r="AB40" s="382"/>
      <c r="AC40" s="382"/>
      <c r="AD40" s="382"/>
      <c r="AE40" s="382"/>
      <c r="AF40" s="382"/>
      <c r="AG40" s="382"/>
      <c r="AH40" s="382"/>
      <c r="AI40" s="382"/>
      <c r="AJ40" s="383"/>
      <c r="AK40" s="383"/>
      <c r="AL40" s="383"/>
      <c r="AM40" s="383"/>
      <c r="AN40" s="383"/>
      <c r="AO40" s="383"/>
      <c r="AP40" s="383"/>
      <c r="AQ40" s="383"/>
      <c r="AR40" s="383"/>
      <c r="AS40" s="383"/>
      <c r="AT40" s="383"/>
      <c r="AU40" s="383"/>
      <c r="AV40" s="383"/>
      <c r="AW40" s="383"/>
      <c r="AX40" s="383"/>
      <c r="AY40" s="133"/>
      <c r="BE40" s="24" t="str">
        <f t="shared" si="5"/>
        <v>Austria</v>
      </c>
    </row>
    <row r="41" spans="1:60" hidden="1" outlineLevel="2">
      <c r="A41" s="70"/>
      <c r="B41" s="27">
        <v>1</v>
      </c>
      <c r="C41" s="86" t="str">
        <f t="shared" si="4"/>
        <v>Austria</v>
      </c>
      <c r="E41" s="64" t="str">
        <f>IFERROR(INDEX(Insights[],MATCH($A$35,Insights[Country],0),MATCH($E$7,Insights[#Headers],0)),"")</f>
        <v>EU</v>
      </c>
      <c r="F41" s="382"/>
      <c r="G41" s="382"/>
      <c r="H41" s="382"/>
      <c r="I41" s="382"/>
      <c r="J41" s="382"/>
      <c r="K41" s="382"/>
      <c r="L41" s="382"/>
      <c r="M41" s="382"/>
      <c r="N41" s="382"/>
      <c r="O41" s="382"/>
      <c r="P41" s="382"/>
      <c r="Q41" s="382"/>
      <c r="R41" s="382"/>
      <c r="S41" s="382"/>
      <c r="T41" s="382"/>
      <c r="U41" s="382"/>
      <c r="V41" s="382"/>
      <c r="W41" s="382"/>
      <c r="X41" s="382"/>
      <c r="Y41" s="382"/>
      <c r="Z41" s="382"/>
      <c r="AA41" s="382"/>
      <c r="AB41" s="382"/>
      <c r="AC41" s="382"/>
      <c r="AD41" s="382"/>
      <c r="AE41" s="382"/>
      <c r="AF41" s="382"/>
      <c r="AG41" s="382"/>
      <c r="AH41" s="382"/>
      <c r="AI41" s="382"/>
      <c r="AJ41" s="383"/>
      <c r="AK41" s="383"/>
      <c r="AL41" s="383"/>
      <c r="AM41" s="383"/>
      <c r="AN41" s="383"/>
      <c r="AO41" s="383"/>
      <c r="AP41" s="383"/>
      <c r="AQ41" s="383"/>
      <c r="AR41" s="383"/>
      <c r="AS41" s="383"/>
      <c r="AT41" s="383"/>
      <c r="AU41" s="383"/>
      <c r="AV41" s="383"/>
      <c r="AW41" s="383"/>
      <c r="AX41" s="383"/>
      <c r="AY41" s="133"/>
      <c r="BE41" s="24" t="str">
        <f t="shared" si="5"/>
        <v>Austria</v>
      </c>
    </row>
    <row r="42" spans="1:60" hidden="1" outlineLevel="2">
      <c r="A42" s="70"/>
      <c r="B42" s="27">
        <v>1</v>
      </c>
      <c r="C42" s="86" t="str">
        <f t="shared" si="4"/>
        <v>Austria</v>
      </c>
      <c r="E42" s="64" t="str">
        <f>IFERROR(INDEX(Insights[],MATCH($A$35,Insights[Country],0),MATCH($E$7,Insights[#Headers],0)),"")</f>
        <v>EU</v>
      </c>
      <c r="F42" s="382"/>
      <c r="G42" s="382"/>
      <c r="H42" s="382"/>
      <c r="I42" s="382"/>
      <c r="J42" s="382"/>
      <c r="K42" s="382"/>
      <c r="L42" s="382"/>
      <c r="M42" s="382"/>
      <c r="N42" s="382"/>
      <c r="O42" s="382"/>
      <c r="P42" s="382"/>
      <c r="Q42" s="382"/>
      <c r="R42" s="382"/>
      <c r="S42" s="382"/>
      <c r="T42" s="382"/>
      <c r="U42" s="382"/>
      <c r="V42" s="382"/>
      <c r="W42" s="382"/>
      <c r="X42" s="382"/>
      <c r="Y42" s="382"/>
      <c r="Z42" s="382"/>
      <c r="AA42" s="382"/>
      <c r="AB42" s="382"/>
      <c r="AC42" s="382"/>
      <c r="AD42" s="382"/>
      <c r="AE42" s="382"/>
      <c r="AF42" s="382"/>
      <c r="AG42" s="382"/>
      <c r="AH42" s="382"/>
      <c r="AI42" s="382"/>
      <c r="AJ42" s="383"/>
      <c r="AK42" s="383"/>
      <c r="AL42" s="383"/>
      <c r="AM42" s="383"/>
      <c r="AN42" s="383"/>
      <c r="AO42" s="383"/>
      <c r="AP42" s="383"/>
      <c r="AQ42" s="383"/>
      <c r="AR42" s="383"/>
      <c r="AS42" s="383"/>
      <c r="AT42" s="383"/>
      <c r="AU42" s="383"/>
      <c r="AV42" s="383"/>
      <c r="AW42" s="383"/>
      <c r="AX42" s="383"/>
      <c r="AY42" s="133"/>
      <c r="BE42" s="24" t="str">
        <f t="shared" si="5"/>
        <v>Austria</v>
      </c>
    </row>
    <row r="43" spans="1:60" hidden="1" outlineLevel="2">
      <c r="A43" s="70"/>
      <c r="B43" s="27">
        <v>1</v>
      </c>
      <c r="C43" s="86" t="str">
        <f t="shared" si="4"/>
        <v>Austria</v>
      </c>
      <c r="E43" s="64" t="str">
        <f>IFERROR(INDEX(Insights[],MATCH($A$35,Insights[Country],0),MATCH($E$7,Insights[#Headers],0)),"")</f>
        <v>EU</v>
      </c>
      <c r="F43" s="382"/>
      <c r="G43" s="382"/>
      <c r="H43" s="382"/>
      <c r="I43" s="382"/>
      <c r="J43" s="382"/>
      <c r="K43" s="382"/>
      <c r="L43" s="382"/>
      <c r="M43" s="382"/>
      <c r="N43" s="382"/>
      <c r="O43" s="382"/>
      <c r="P43" s="382"/>
      <c r="Q43" s="382"/>
      <c r="R43" s="382"/>
      <c r="S43" s="382"/>
      <c r="T43" s="382"/>
      <c r="U43" s="382"/>
      <c r="V43" s="382"/>
      <c r="W43" s="382"/>
      <c r="X43" s="382"/>
      <c r="Y43" s="382"/>
      <c r="Z43" s="382"/>
      <c r="AA43" s="382"/>
      <c r="AB43" s="382"/>
      <c r="AC43" s="382"/>
      <c r="AD43" s="382"/>
      <c r="AE43" s="382"/>
      <c r="AF43" s="382"/>
      <c r="AG43" s="382"/>
      <c r="AH43" s="382"/>
      <c r="AI43" s="382"/>
      <c r="AJ43" s="383"/>
      <c r="AK43" s="383"/>
      <c r="AL43" s="383"/>
      <c r="AM43" s="383"/>
      <c r="AN43" s="383"/>
      <c r="AO43" s="383"/>
      <c r="AP43" s="383"/>
      <c r="AQ43" s="383"/>
      <c r="AR43" s="383"/>
      <c r="AS43" s="383"/>
      <c r="AT43" s="383"/>
      <c r="AU43" s="383"/>
      <c r="AV43" s="383"/>
      <c r="AW43" s="383"/>
      <c r="AX43" s="383"/>
      <c r="AY43" s="133"/>
      <c r="BE43" s="24" t="str">
        <f t="shared" si="5"/>
        <v>Austria</v>
      </c>
    </row>
    <row r="44" spans="1:60" hidden="1" outlineLevel="2">
      <c r="A44" s="70"/>
      <c r="B44" s="27">
        <v>2</v>
      </c>
      <c r="C44" s="86" t="str">
        <f t="shared" si="4"/>
        <v>Austria</v>
      </c>
      <c r="E44" s="64" t="str">
        <f>IFERROR(INDEX(Insights[],MATCH($A$35,Insights[Country],0),MATCH($E$7,Insights[#Headers],0)),"")</f>
        <v>EU</v>
      </c>
      <c r="F44" s="382"/>
      <c r="G44" s="382"/>
      <c r="H44" s="382"/>
      <c r="I44" s="382"/>
      <c r="J44" s="382"/>
      <c r="K44" s="382"/>
      <c r="L44" s="382"/>
      <c r="M44" s="382"/>
      <c r="N44" s="382"/>
      <c r="O44" s="382"/>
      <c r="P44" s="382"/>
      <c r="Q44" s="382"/>
      <c r="R44" s="382"/>
      <c r="S44" s="382"/>
      <c r="T44" s="382"/>
      <c r="U44" s="382"/>
      <c r="V44" s="382"/>
      <c r="W44" s="382"/>
      <c r="X44" s="382"/>
      <c r="Y44" s="382"/>
      <c r="Z44" s="382"/>
      <c r="AA44" s="382"/>
      <c r="AB44" s="382"/>
      <c r="AC44" s="382"/>
      <c r="AD44" s="382"/>
      <c r="AE44" s="382"/>
      <c r="AF44" s="382"/>
      <c r="AG44" s="382"/>
      <c r="AH44" s="382"/>
      <c r="AI44" s="382"/>
      <c r="AJ44" s="383"/>
      <c r="AK44" s="383"/>
      <c r="AL44" s="383"/>
      <c r="AM44" s="383"/>
      <c r="AN44" s="383"/>
      <c r="AO44" s="383"/>
      <c r="AP44" s="383"/>
      <c r="AQ44" s="383"/>
      <c r="AR44" s="383"/>
      <c r="AS44" s="383"/>
      <c r="AT44" s="383"/>
      <c r="AU44" s="383"/>
      <c r="AV44" s="383"/>
      <c r="AW44" s="383"/>
      <c r="AX44" s="383"/>
      <c r="AY44" s="133"/>
      <c r="BE44" s="24" t="str">
        <f t="shared" si="5"/>
        <v>Austria</v>
      </c>
    </row>
    <row r="45" spans="1:60" hidden="1" outlineLevel="2">
      <c r="A45" s="70"/>
      <c r="B45" s="27">
        <v>2</v>
      </c>
      <c r="C45" s="86" t="str">
        <f t="shared" si="4"/>
        <v>Austria</v>
      </c>
      <c r="E45" s="64" t="str">
        <f>IFERROR(INDEX(Insights[],MATCH($A$35,Insights[Country],0),MATCH($E$7,Insights[#Headers],0)),"")</f>
        <v>EU</v>
      </c>
      <c r="F45" s="382"/>
      <c r="G45" s="382"/>
      <c r="H45" s="382"/>
      <c r="I45" s="382"/>
      <c r="J45" s="382"/>
      <c r="K45" s="382"/>
      <c r="L45" s="382"/>
      <c r="M45" s="382"/>
      <c r="N45" s="382"/>
      <c r="O45" s="382"/>
      <c r="P45" s="382"/>
      <c r="Q45" s="382"/>
      <c r="R45" s="382"/>
      <c r="S45" s="382"/>
      <c r="T45" s="382"/>
      <c r="U45" s="382"/>
      <c r="V45" s="382"/>
      <c r="W45" s="382"/>
      <c r="X45" s="382"/>
      <c r="Y45" s="382"/>
      <c r="Z45" s="382"/>
      <c r="AA45" s="382"/>
      <c r="AB45" s="382"/>
      <c r="AC45" s="382"/>
      <c r="AD45" s="382"/>
      <c r="AE45" s="382"/>
      <c r="AF45" s="382"/>
      <c r="AG45" s="382"/>
      <c r="AH45" s="382"/>
      <c r="AI45" s="382"/>
      <c r="AJ45" s="383"/>
      <c r="AK45" s="383"/>
      <c r="AL45" s="383"/>
      <c r="AM45" s="383"/>
      <c r="AN45" s="383"/>
      <c r="AO45" s="383"/>
      <c r="AP45" s="383"/>
      <c r="AQ45" s="383"/>
      <c r="AR45" s="383"/>
      <c r="AS45" s="383"/>
      <c r="AT45" s="383"/>
      <c r="AU45" s="383"/>
      <c r="AV45" s="383"/>
      <c r="AW45" s="383"/>
      <c r="AX45" s="383"/>
      <c r="AY45" s="133"/>
      <c r="BE45" s="24" t="str">
        <f t="shared" si="5"/>
        <v>Austria</v>
      </c>
    </row>
    <row r="46" spans="1:60" hidden="1" outlineLevel="2">
      <c r="A46" s="70"/>
      <c r="B46" s="27">
        <v>2</v>
      </c>
      <c r="C46" s="86" t="str">
        <f t="shared" si="4"/>
        <v>Austria</v>
      </c>
      <c r="E46" s="64" t="str">
        <f>IFERROR(INDEX(Insights[],MATCH($A$35,Insights[Country],0),MATCH($E$7,Insights[#Headers],0)),"")</f>
        <v>EU</v>
      </c>
      <c r="F46" s="382"/>
      <c r="G46" s="382"/>
      <c r="H46" s="382"/>
      <c r="I46" s="382"/>
      <c r="J46" s="382"/>
      <c r="K46" s="382"/>
      <c r="L46" s="382"/>
      <c r="M46" s="382"/>
      <c r="N46" s="382"/>
      <c r="O46" s="382"/>
      <c r="P46" s="382"/>
      <c r="Q46" s="382"/>
      <c r="R46" s="382"/>
      <c r="S46" s="382"/>
      <c r="T46" s="382"/>
      <c r="U46" s="382"/>
      <c r="V46" s="382"/>
      <c r="W46" s="382"/>
      <c r="X46" s="382"/>
      <c r="Y46" s="382"/>
      <c r="Z46" s="382"/>
      <c r="AA46" s="382"/>
      <c r="AB46" s="382"/>
      <c r="AC46" s="382"/>
      <c r="AD46" s="382"/>
      <c r="AE46" s="382"/>
      <c r="AF46" s="382"/>
      <c r="AG46" s="382"/>
      <c r="AH46" s="382"/>
      <c r="AI46" s="382"/>
      <c r="AJ46" s="383"/>
      <c r="AK46" s="383"/>
      <c r="AL46" s="383"/>
      <c r="AM46" s="383"/>
      <c r="AN46" s="383"/>
      <c r="AO46" s="383"/>
      <c r="AP46" s="383"/>
      <c r="AQ46" s="383"/>
      <c r="AR46" s="383"/>
      <c r="AS46" s="383"/>
      <c r="AT46" s="383"/>
      <c r="AU46" s="383"/>
      <c r="AV46" s="383"/>
      <c r="AW46" s="383"/>
      <c r="AX46" s="383"/>
      <c r="AY46" s="133"/>
      <c r="BE46" s="24" t="str">
        <f t="shared" si="5"/>
        <v>Austria</v>
      </c>
    </row>
    <row r="47" spans="1:60" hidden="1" outlineLevel="2">
      <c r="A47" s="70"/>
      <c r="B47" s="27">
        <v>2</v>
      </c>
      <c r="C47" s="86" t="str">
        <f t="shared" si="4"/>
        <v>Austria</v>
      </c>
      <c r="E47" s="64" t="str">
        <f>IFERROR(INDEX(Insights[],MATCH($A$35,Insights[Country],0),MATCH($E$7,Insights[#Headers],0)),"")</f>
        <v>EU</v>
      </c>
      <c r="F47" s="382"/>
      <c r="G47" s="382"/>
      <c r="H47" s="382"/>
      <c r="I47" s="382"/>
      <c r="J47" s="382"/>
      <c r="K47" s="382"/>
      <c r="L47" s="382"/>
      <c r="M47" s="382"/>
      <c r="N47" s="382"/>
      <c r="O47" s="382"/>
      <c r="P47" s="382"/>
      <c r="Q47" s="382"/>
      <c r="R47" s="382"/>
      <c r="S47" s="382"/>
      <c r="T47" s="382"/>
      <c r="U47" s="382"/>
      <c r="V47" s="382"/>
      <c r="W47" s="382"/>
      <c r="X47" s="382"/>
      <c r="Y47" s="382"/>
      <c r="Z47" s="382"/>
      <c r="AA47" s="382"/>
      <c r="AB47" s="382"/>
      <c r="AC47" s="382"/>
      <c r="AD47" s="382"/>
      <c r="AE47" s="382"/>
      <c r="AF47" s="382"/>
      <c r="AG47" s="382"/>
      <c r="AH47" s="382"/>
      <c r="AI47" s="382"/>
      <c r="AJ47" s="383"/>
      <c r="AK47" s="383"/>
      <c r="AL47" s="383"/>
      <c r="AM47" s="383"/>
      <c r="AN47" s="383"/>
      <c r="AO47" s="383"/>
      <c r="AP47" s="383"/>
      <c r="AQ47" s="383"/>
      <c r="AR47" s="383"/>
      <c r="AS47" s="383"/>
      <c r="AT47" s="383"/>
      <c r="AU47" s="383"/>
      <c r="AV47" s="383"/>
      <c r="AW47" s="383"/>
      <c r="AX47" s="383"/>
      <c r="AY47" s="133"/>
      <c r="BE47" s="24" t="str">
        <f t="shared" si="5"/>
        <v>Austria</v>
      </c>
    </row>
    <row r="48" spans="1:60" s="68" customFormat="1" ht="30">
      <c r="A48" s="69" t="str">
        <f>References!A239</f>
        <v>Belgium</v>
      </c>
      <c r="B48" s="61"/>
      <c r="C48" s="88"/>
      <c r="D48" s="90"/>
      <c r="E48" s="63" t="str">
        <f>IFERROR(INDEX(Insights[],MATCH($A$48,Insights[Country],0),MATCH($E$7,Insights[#Headers],0)),"")</f>
        <v>EU</v>
      </c>
      <c r="F48" s="384"/>
      <c r="G48" s="384"/>
      <c r="H48" s="384"/>
      <c r="I48" s="384"/>
      <c r="J48" s="384"/>
      <c r="K48" s="384"/>
      <c r="L48" s="384"/>
      <c r="M48" s="384"/>
      <c r="N48" s="384"/>
      <c r="O48" s="384"/>
      <c r="P48" s="384"/>
      <c r="Q48" s="384"/>
      <c r="R48" s="384"/>
      <c r="S48" s="384"/>
      <c r="T48" s="384"/>
      <c r="U48" s="384"/>
      <c r="V48" s="384"/>
      <c r="W48" s="384"/>
      <c r="X48" s="384"/>
      <c r="Y48" s="384"/>
      <c r="Z48" s="384"/>
      <c r="AA48" s="384"/>
      <c r="AB48" s="384"/>
      <c r="AC48" s="384"/>
      <c r="AD48" s="384"/>
      <c r="AE48" s="384"/>
      <c r="AF48" s="384"/>
      <c r="AG48" s="384"/>
      <c r="AH48" s="384"/>
      <c r="AI48" s="384"/>
      <c r="AJ48" s="385"/>
      <c r="AK48" s="385"/>
      <c r="AL48" s="385"/>
      <c r="AM48" s="385"/>
      <c r="AN48" s="385"/>
      <c r="AO48" s="385"/>
      <c r="AP48" s="385"/>
      <c r="AQ48" s="385"/>
      <c r="AR48" s="385"/>
      <c r="AS48" s="385"/>
      <c r="AT48" s="385"/>
      <c r="AU48" s="385"/>
      <c r="AV48" s="385"/>
      <c r="AW48" s="385"/>
      <c r="AX48" s="385"/>
      <c r="AY48" s="87" t="str">
        <f>_xlfn.XLOOKUP(A48,CountrySelect[Country],CountrySelect[Location Name])</f>
        <v>Bayer SA-NV</v>
      </c>
      <c r="AZ48" s="87">
        <f>_xlfn.XLOOKUP(A48,CountrySelect[Country],CountrySelect[Recipient Name])</f>
        <v>0</v>
      </c>
      <c r="BA48" s="87" t="str">
        <f>_xlfn.XLOOKUP(A48,CountrySelect[Country],CountrySelect[Address Line 1])</f>
        <v xml:space="preserve"> J.E. Mommaertslaan 14</v>
      </c>
      <c r="BB48" s="87" t="str">
        <f>_xlfn.XLOOKUP(A48,CountrySelect[Country],CountrySelect[Address Line 2])</f>
        <v/>
      </c>
      <c r="BC48" s="87" t="e">
        <f>IF(_xlfn.XLOOKUP(A48,#REF!,#REF!)="","",_xlfn.XLOOKUP(A48,#REF!,#REF!))</f>
        <v>#REF!</v>
      </c>
      <c r="BD48" s="87" t="str">
        <f>_xlfn.XLOOKUP(A48,CountrySelect[Country],CountrySelect[City])</f>
        <v>Diegem (Machelen)</v>
      </c>
      <c r="BE48" s="87" t="str">
        <f>A48</f>
        <v>Belgium</v>
      </c>
      <c r="BF48" s="87" t="str">
        <f>_xlfn.XLOOKUP(A48,CountrySelect[Country],CountrySelect[Postal/Zip Code])</f>
        <v>B-1831</v>
      </c>
      <c r="BG48" s="87">
        <f>_xlfn.XLOOKUP(A48,CountrySelect[Country],CountrySelect[Telephone])</f>
        <v>0</v>
      </c>
      <c r="BH48" s="87">
        <f>_xlfn.XLOOKUP(A48,CountrySelect[Country],CountrySelect[Email])</f>
        <v>0</v>
      </c>
    </row>
    <row r="49" spans="1:60" outlineLevel="1">
      <c r="A49" s="70"/>
      <c r="B49" s="27" t="s">
        <v>464</v>
      </c>
      <c r="C49" s="86" t="str">
        <f>$A$48</f>
        <v>Belgium</v>
      </c>
      <c r="D49" s="83" t="s">
        <v>465</v>
      </c>
      <c r="E49" s="64" t="str">
        <f>IFERROR(INDEX(Insights[],MATCH($A$48,Insights[Country],0),MATCH($E$7,Insights[#Headers],0)),"")</f>
        <v>EU</v>
      </c>
      <c r="F49" s="381"/>
      <c r="G49" s="381"/>
      <c r="H49" s="381"/>
      <c r="I49" s="381"/>
      <c r="J49" s="381"/>
      <c r="K49" s="381"/>
      <c r="L49" s="381"/>
      <c r="M49" s="381"/>
      <c r="N49" s="381"/>
      <c r="O49" s="381"/>
      <c r="P49" s="381"/>
      <c r="Q49" s="381"/>
      <c r="R49" s="381"/>
      <c r="S49" s="381"/>
      <c r="T49" s="381"/>
      <c r="U49" s="381"/>
      <c r="V49" s="381"/>
      <c r="W49" s="381"/>
      <c r="X49" s="381"/>
      <c r="Y49" s="381"/>
      <c r="Z49" s="381"/>
      <c r="AA49" s="381"/>
      <c r="AB49" s="381"/>
      <c r="AC49" s="381"/>
      <c r="AD49" s="381"/>
      <c r="AE49" s="381"/>
      <c r="AF49" s="381"/>
      <c r="AG49" s="381"/>
      <c r="AH49" s="381"/>
      <c r="AI49" s="381"/>
      <c r="AJ49" s="382"/>
      <c r="AK49" s="382"/>
      <c r="AL49" s="382"/>
      <c r="AM49" s="382"/>
      <c r="AN49" s="382"/>
      <c r="AO49" s="382"/>
      <c r="AP49" s="382"/>
      <c r="AQ49" s="382"/>
      <c r="AR49" s="382"/>
      <c r="AS49" s="382"/>
      <c r="AT49" s="382"/>
      <c r="AU49" s="382"/>
      <c r="AV49" s="382"/>
      <c r="AW49" s="382"/>
      <c r="AX49" s="382"/>
      <c r="AY49" s="28"/>
      <c r="BE49" s="24" t="str">
        <f>C49</f>
        <v>Belgium</v>
      </c>
    </row>
    <row r="50" spans="1:60" outlineLevel="1">
      <c r="A50" s="70"/>
      <c r="B50" s="27" t="s">
        <v>464</v>
      </c>
      <c r="C50" s="86" t="str">
        <f t="shared" ref="C50:C60" si="6">$A$48</f>
        <v>Belgium</v>
      </c>
      <c r="D50" s="83" t="str" cm="1">
        <f t="array" ref="D50:D51">_xlfn._xlws.FILTER(References!$H$237:$H$310,References!$G$237:$G$310='Printing Tracker Unlinked'!A48)</f>
        <v>Dutch</v>
      </c>
      <c r="E50" s="64" t="str">
        <f>IFERROR(INDEX(Insights[],MATCH($A$48,Insights[Country],0),MATCH($E$7,Insights[#Headers],0)),"")</f>
        <v>EU</v>
      </c>
      <c r="F50" s="382"/>
      <c r="G50" s="382"/>
      <c r="H50" s="382"/>
      <c r="I50" s="382"/>
      <c r="J50" s="382"/>
      <c r="K50" s="382"/>
      <c r="L50" s="382"/>
      <c r="M50" s="382"/>
      <c r="N50" s="382"/>
      <c r="O50" s="382"/>
      <c r="P50" s="382"/>
      <c r="Q50" s="382"/>
      <c r="R50" s="382"/>
      <c r="S50" s="382"/>
      <c r="T50" s="382"/>
      <c r="U50" s="382"/>
      <c r="V50" s="382"/>
      <c r="W50" s="382"/>
      <c r="X50" s="382"/>
      <c r="Y50" s="382"/>
      <c r="Z50" s="382"/>
      <c r="AA50" s="382"/>
      <c r="AB50" s="382"/>
      <c r="AC50" s="382"/>
      <c r="AD50" s="382"/>
      <c r="AE50" s="382"/>
      <c r="AF50" s="382"/>
      <c r="AG50" s="382"/>
      <c r="AH50" s="382"/>
      <c r="AI50" s="382"/>
      <c r="AJ50" s="27"/>
      <c r="AK50" s="27"/>
      <c r="AL50" s="27"/>
      <c r="AM50" s="27"/>
      <c r="AN50" s="27"/>
      <c r="AO50" s="27"/>
      <c r="AP50" s="27"/>
      <c r="AQ50" s="27"/>
      <c r="AR50" s="27"/>
      <c r="AS50" s="27"/>
      <c r="AT50" s="27"/>
      <c r="AU50" s="27"/>
      <c r="AV50" s="27"/>
      <c r="AW50" s="27"/>
      <c r="AX50" s="27"/>
      <c r="AY50" s="28"/>
      <c r="BE50" s="24" t="str">
        <f t="shared" ref="BE50:BE60" si="7">C50</f>
        <v>Belgium</v>
      </c>
    </row>
    <row r="51" spans="1:60" outlineLevel="1">
      <c r="A51" s="70"/>
      <c r="B51" s="27" t="s">
        <v>464</v>
      </c>
      <c r="C51" s="86" t="str">
        <f t="shared" si="6"/>
        <v>Belgium</v>
      </c>
      <c r="D51" s="83" t="str">
        <v>French</v>
      </c>
      <c r="E51" s="64" t="str">
        <f>IFERROR(INDEX(Insights[],MATCH($A$48,Insights[Country],0),MATCH($E$7,Insights[#Headers],0)),"")</f>
        <v>EU</v>
      </c>
      <c r="F51" s="382"/>
      <c r="G51" s="382"/>
      <c r="H51" s="382"/>
      <c r="I51" s="382"/>
      <c r="J51" s="382"/>
      <c r="K51" s="382"/>
      <c r="L51" s="382"/>
      <c r="M51" s="382"/>
      <c r="N51" s="382"/>
      <c r="O51" s="382"/>
      <c r="P51" s="382"/>
      <c r="Q51" s="382"/>
      <c r="R51" s="382"/>
      <c r="S51" s="382"/>
      <c r="T51" s="382"/>
      <c r="U51" s="382"/>
      <c r="V51" s="382"/>
      <c r="W51" s="382"/>
      <c r="X51" s="382"/>
      <c r="Y51" s="382"/>
      <c r="Z51" s="382"/>
      <c r="AA51" s="382"/>
      <c r="AB51" s="382"/>
      <c r="AC51" s="382"/>
      <c r="AD51" s="382"/>
      <c r="AE51" s="382"/>
      <c r="AF51" s="382"/>
      <c r="AG51" s="382"/>
      <c r="AH51" s="382"/>
      <c r="AI51" s="382"/>
      <c r="AJ51" s="27"/>
      <c r="AK51" s="27"/>
      <c r="AL51" s="27"/>
      <c r="AM51" s="27"/>
      <c r="AN51" s="27"/>
      <c r="AO51" s="27"/>
      <c r="AP51" s="27"/>
      <c r="AQ51" s="27"/>
      <c r="AR51" s="27"/>
      <c r="AS51" s="27"/>
      <c r="AT51" s="27"/>
      <c r="AU51" s="27"/>
      <c r="AV51" s="27"/>
      <c r="AW51" s="27"/>
      <c r="AX51" s="27"/>
      <c r="AY51" s="28"/>
      <c r="BE51" s="24" t="str">
        <f t="shared" si="7"/>
        <v>Belgium</v>
      </c>
    </row>
    <row r="52" spans="1:60" outlineLevel="1">
      <c r="A52" s="70"/>
      <c r="B52" s="27" t="s">
        <v>464</v>
      </c>
      <c r="C52" s="86" t="str">
        <f t="shared" si="6"/>
        <v>Belgium</v>
      </c>
      <c r="E52" s="64" t="str">
        <f>IFERROR(INDEX(Insights[],MATCH($A$48,Insights[Country],0),MATCH($E$7,Insights[#Headers],0)),"")</f>
        <v>EU</v>
      </c>
      <c r="F52" s="382"/>
      <c r="G52" s="382"/>
      <c r="H52" s="382"/>
      <c r="I52" s="382"/>
      <c r="J52" s="382"/>
      <c r="K52" s="382"/>
      <c r="L52" s="382"/>
      <c r="M52" s="382"/>
      <c r="N52" s="382"/>
      <c r="O52" s="382"/>
      <c r="P52" s="382"/>
      <c r="Q52" s="382"/>
      <c r="R52" s="382"/>
      <c r="S52" s="382"/>
      <c r="T52" s="382"/>
      <c r="U52" s="382"/>
      <c r="V52" s="382"/>
      <c r="W52" s="382"/>
      <c r="X52" s="382"/>
      <c r="Y52" s="382"/>
      <c r="Z52" s="382"/>
      <c r="AA52" s="382"/>
      <c r="AB52" s="382"/>
      <c r="AC52" s="382"/>
      <c r="AD52" s="382"/>
      <c r="AE52" s="382"/>
      <c r="AF52" s="382"/>
      <c r="AG52" s="382"/>
      <c r="AH52" s="382"/>
      <c r="AI52" s="382"/>
      <c r="AJ52" s="383"/>
      <c r="AK52" s="383"/>
      <c r="AL52" s="383"/>
      <c r="AM52" s="383"/>
      <c r="AN52" s="383"/>
      <c r="AO52" s="383"/>
      <c r="AP52" s="383"/>
      <c r="AQ52" s="383"/>
      <c r="AR52" s="383"/>
      <c r="AS52" s="383"/>
      <c r="AT52" s="383"/>
      <c r="AU52" s="383"/>
      <c r="AV52" s="383"/>
      <c r="AW52" s="383"/>
      <c r="AX52" s="383"/>
      <c r="AY52" s="133"/>
      <c r="BE52" s="24" t="str">
        <f t="shared" si="7"/>
        <v>Belgium</v>
      </c>
    </row>
    <row r="53" spans="1:60" outlineLevel="1">
      <c r="A53" s="70"/>
      <c r="B53" s="27">
        <v>1</v>
      </c>
      <c r="C53" s="86" t="str">
        <f t="shared" si="6"/>
        <v>Belgium</v>
      </c>
      <c r="E53" s="64" t="str">
        <f>IFERROR(INDEX(Insights[],MATCH($A$48,Insights[Country],0),MATCH($E$7,Insights[#Headers],0)),"")</f>
        <v>EU</v>
      </c>
      <c r="F53" s="382"/>
      <c r="G53" s="382"/>
      <c r="H53" s="382"/>
      <c r="I53" s="382"/>
      <c r="J53" s="382"/>
      <c r="K53" s="382"/>
      <c r="L53" s="382"/>
      <c r="M53" s="382"/>
      <c r="N53" s="382"/>
      <c r="O53" s="382"/>
      <c r="P53" s="382"/>
      <c r="Q53" s="382"/>
      <c r="R53" s="382"/>
      <c r="S53" s="382"/>
      <c r="T53" s="382"/>
      <c r="U53" s="382"/>
      <c r="V53" s="382"/>
      <c r="W53" s="382"/>
      <c r="X53" s="382"/>
      <c r="Y53" s="382"/>
      <c r="Z53" s="382"/>
      <c r="AA53" s="382"/>
      <c r="AB53" s="382"/>
      <c r="AC53" s="382"/>
      <c r="AD53" s="382"/>
      <c r="AE53" s="382"/>
      <c r="AF53" s="382"/>
      <c r="AG53" s="382"/>
      <c r="AH53" s="382"/>
      <c r="AI53" s="382"/>
      <c r="AJ53" s="383"/>
      <c r="AK53" s="383"/>
      <c r="AL53" s="383"/>
      <c r="AM53" s="383"/>
      <c r="AN53" s="383"/>
      <c r="AO53" s="383"/>
      <c r="AP53" s="383"/>
      <c r="AQ53" s="383"/>
      <c r="AR53" s="383"/>
      <c r="AS53" s="383"/>
      <c r="AT53" s="383"/>
      <c r="AU53" s="383"/>
      <c r="AV53" s="383"/>
      <c r="AW53" s="383"/>
      <c r="AX53" s="383"/>
      <c r="AY53" s="133"/>
      <c r="BE53" s="24" t="str">
        <f t="shared" si="7"/>
        <v>Belgium</v>
      </c>
    </row>
    <row r="54" spans="1:60" outlineLevel="1">
      <c r="A54" s="70"/>
      <c r="B54" s="27">
        <v>1</v>
      </c>
      <c r="C54" s="86" t="str">
        <f t="shared" si="6"/>
        <v>Belgium</v>
      </c>
      <c r="E54" s="64" t="str">
        <f>IFERROR(INDEX(Insights[],MATCH($A$48,Insights[Country],0),MATCH($E$7,Insights[#Headers],0)),"")</f>
        <v>EU</v>
      </c>
      <c r="F54" s="382"/>
      <c r="G54" s="382"/>
      <c r="H54" s="382"/>
      <c r="I54" s="382"/>
      <c r="J54" s="382"/>
      <c r="K54" s="382"/>
      <c r="L54" s="382"/>
      <c r="M54" s="382"/>
      <c r="N54" s="382"/>
      <c r="O54" s="382"/>
      <c r="P54" s="382"/>
      <c r="Q54" s="382"/>
      <c r="R54" s="382"/>
      <c r="S54" s="382"/>
      <c r="T54" s="382"/>
      <c r="U54" s="382"/>
      <c r="V54" s="382"/>
      <c r="W54" s="382"/>
      <c r="X54" s="382"/>
      <c r="Y54" s="382"/>
      <c r="Z54" s="382"/>
      <c r="AA54" s="382"/>
      <c r="AB54" s="382"/>
      <c r="AC54" s="382"/>
      <c r="AD54" s="382"/>
      <c r="AE54" s="382"/>
      <c r="AF54" s="382"/>
      <c r="AG54" s="382"/>
      <c r="AH54" s="382"/>
      <c r="AI54" s="382"/>
      <c r="AJ54" s="383"/>
      <c r="AK54" s="383"/>
      <c r="AL54" s="383"/>
      <c r="AM54" s="383"/>
      <c r="AN54" s="383"/>
      <c r="AO54" s="383"/>
      <c r="AP54" s="383"/>
      <c r="AQ54" s="383"/>
      <c r="AR54" s="383"/>
      <c r="AS54" s="383"/>
      <c r="AT54" s="383"/>
      <c r="AU54" s="383"/>
      <c r="AV54" s="383"/>
      <c r="AW54" s="383"/>
      <c r="AX54" s="383"/>
      <c r="AY54" s="133"/>
      <c r="BE54" s="24" t="str">
        <f t="shared" si="7"/>
        <v>Belgium</v>
      </c>
    </row>
    <row r="55" spans="1:60" hidden="1" outlineLevel="2">
      <c r="A55" s="70"/>
      <c r="B55" s="27">
        <v>1</v>
      </c>
      <c r="C55" s="86" t="str">
        <f t="shared" si="6"/>
        <v>Belgium</v>
      </c>
      <c r="E55" s="64" t="str">
        <f>IFERROR(INDEX(Insights[],MATCH($A$48,Insights[Country],0),MATCH($E$7,Insights[#Headers],0)),"")</f>
        <v>EU</v>
      </c>
      <c r="F55" s="382"/>
      <c r="G55" s="382"/>
      <c r="H55" s="382"/>
      <c r="I55" s="382"/>
      <c r="J55" s="382"/>
      <c r="K55" s="382"/>
      <c r="L55" s="382"/>
      <c r="M55" s="382"/>
      <c r="N55" s="382"/>
      <c r="O55" s="382"/>
      <c r="P55" s="382"/>
      <c r="Q55" s="382"/>
      <c r="R55" s="382"/>
      <c r="S55" s="382"/>
      <c r="T55" s="382"/>
      <c r="U55" s="382"/>
      <c r="V55" s="382"/>
      <c r="W55" s="382"/>
      <c r="X55" s="382"/>
      <c r="Y55" s="382"/>
      <c r="Z55" s="382"/>
      <c r="AA55" s="382"/>
      <c r="AB55" s="382"/>
      <c r="AC55" s="382"/>
      <c r="AD55" s="382"/>
      <c r="AE55" s="382"/>
      <c r="AF55" s="382"/>
      <c r="AG55" s="382"/>
      <c r="AH55" s="382"/>
      <c r="AI55" s="382"/>
      <c r="AJ55" s="383"/>
      <c r="AK55" s="383"/>
      <c r="AL55" s="383"/>
      <c r="AM55" s="383"/>
      <c r="AN55" s="383"/>
      <c r="AO55" s="383"/>
      <c r="AP55" s="383"/>
      <c r="AQ55" s="383"/>
      <c r="AR55" s="383"/>
      <c r="AS55" s="383"/>
      <c r="AT55" s="383"/>
      <c r="AU55" s="383"/>
      <c r="AV55" s="383"/>
      <c r="AW55" s="383"/>
      <c r="AX55" s="383"/>
      <c r="AY55" s="133"/>
      <c r="BE55" s="24" t="str">
        <f t="shared" si="7"/>
        <v>Belgium</v>
      </c>
    </row>
    <row r="56" spans="1:60" hidden="1" outlineLevel="2">
      <c r="A56" s="70"/>
      <c r="B56" s="27">
        <v>1</v>
      </c>
      <c r="C56" s="86" t="str">
        <f t="shared" si="6"/>
        <v>Belgium</v>
      </c>
      <c r="E56" s="64" t="str">
        <f>IFERROR(INDEX(Insights[],MATCH($A$48,Insights[Country],0),MATCH($E$7,Insights[#Headers],0)),"")</f>
        <v>EU</v>
      </c>
      <c r="F56" s="382"/>
      <c r="G56" s="382"/>
      <c r="H56" s="382"/>
      <c r="I56" s="382"/>
      <c r="J56" s="382"/>
      <c r="K56" s="382"/>
      <c r="L56" s="382"/>
      <c r="M56" s="382"/>
      <c r="N56" s="382"/>
      <c r="O56" s="382"/>
      <c r="P56" s="382"/>
      <c r="Q56" s="382"/>
      <c r="R56" s="382"/>
      <c r="S56" s="382"/>
      <c r="T56" s="382"/>
      <c r="U56" s="382"/>
      <c r="V56" s="382"/>
      <c r="W56" s="382"/>
      <c r="X56" s="382"/>
      <c r="Y56" s="382"/>
      <c r="Z56" s="382"/>
      <c r="AA56" s="382"/>
      <c r="AB56" s="382"/>
      <c r="AC56" s="382"/>
      <c r="AD56" s="382"/>
      <c r="AE56" s="382"/>
      <c r="AF56" s="382"/>
      <c r="AG56" s="382"/>
      <c r="AH56" s="382"/>
      <c r="AI56" s="382"/>
      <c r="AJ56" s="383"/>
      <c r="AK56" s="383"/>
      <c r="AL56" s="383"/>
      <c r="AM56" s="383"/>
      <c r="AN56" s="383"/>
      <c r="AO56" s="383"/>
      <c r="AP56" s="383"/>
      <c r="AQ56" s="383"/>
      <c r="AR56" s="383"/>
      <c r="AS56" s="383"/>
      <c r="AT56" s="383"/>
      <c r="AU56" s="383"/>
      <c r="AV56" s="383"/>
      <c r="AW56" s="383"/>
      <c r="AX56" s="383"/>
      <c r="AY56" s="133"/>
      <c r="BE56" s="24" t="str">
        <f t="shared" si="7"/>
        <v>Belgium</v>
      </c>
    </row>
    <row r="57" spans="1:60" hidden="1" outlineLevel="2">
      <c r="A57" s="70"/>
      <c r="B57" s="27">
        <v>2</v>
      </c>
      <c r="C57" s="86" t="str">
        <f t="shared" si="6"/>
        <v>Belgium</v>
      </c>
      <c r="E57" s="64" t="str">
        <f>IFERROR(INDEX(Insights[],MATCH($A$48,Insights[Country],0),MATCH($E$7,Insights[#Headers],0)),"")</f>
        <v>EU</v>
      </c>
      <c r="F57" s="382"/>
      <c r="G57" s="382"/>
      <c r="H57" s="382"/>
      <c r="I57" s="382"/>
      <c r="J57" s="382"/>
      <c r="K57" s="382"/>
      <c r="L57" s="382"/>
      <c r="M57" s="382"/>
      <c r="N57" s="382"/>
      <c r="O57" s="382"/>
      <c r="P57" s="382"/>
      <c r="Q57" s="382"/>
      <c r="R57" s="382"/>
      <c r="S57" s="382"/>
      <c r="T57" s="382"/>
      <c r="U57" s="382"/>
      <c r="V57" s="382"/>
      <c r="W57" s="382"/>
      <c r="X57" s="382"/>
      <c r="Y57" s="382"/>
      <c r="Z57" s="382"/>
      <c r="AA57" s="382"/>
      <c r="AB57" s="382"/>
      <c r="AC57" s="382"/>
      <c r="AD57" s="382"/>
      <c r="AE57" s="382"/>
      <c r="AF57" s="382"/>
      <c r="AG57" s="382"/>
      <c r="AH57" s="382"/>
      <c r="AI57" s="382"/>
      <c r="AJ57" s="383"/>
      <c r="AK57" s="383"/>
      <c r="AL57" s="383"/>
      <c r="AM57" s="383"/>
      <c r="AN57" s="383"/>
      <c r="AO57" s="383"/>
      <c r="AP57" s="383"/>
      <c r="AQ57" s="383"/>
      <c r="AR57" s="383"/>
      <c r="AS57" s="383"/>
      <c r="AT57" s="383"/>
      <c r="AU57" s="383"/>
      <c r="AV57" s="383"/>
      <c r="AW57" s="383"/>
      <c r="AX57" s="383"/>
      <c r="AY57" s="133"/>
      <c r="BE57" s="24" t="str">
        <f t="shared" si="7"/>
        <v>Belgium</v>
      </c>
    </row>
    <row r="58" spans="1:60" hidden="1" outlineLevel="2">
      <c r="A58" s="70"/>
      <c r="B58" s="27">
        <v>2</v>
      </c>
      <c r="C58" s="86" t="str">
        <f t="shared" si="6"/>
        <v>Belgium</v>
      </c>
      <c r="E58" s="64" t="str">
        <f>IFERROR(INDEX(Insights[],MATCH($A$48,Insights[Country],0),MATCH($E$7,Insights[#Headers],0)),"")</f>
        <v>EU</v>
      </c>
      <c r="F58" s="382"/>
      <c r="G58" s="382"/>
      <c r="H58" s="382"/>
      <c r="I58" s="382"/>
      <c r="J58" s="382"/>
      <c r="K58" s="382"/>
      <c r="L58" s="382"/>
      <c r="M58" s="382"/>
      <c r="N58" s="382"/>
      <c r="O58" s="382"/>
      <c r="P58" s="382"/>
      <c r="Q58" s="382"/>
      <c r="R58" s="382"/>
      <c r="S58" s="382"/>
      <c r="T58" s="382"/>
      <c r="U58" s="382"/>
      <c r="V58" s="382"/>
      <c r="W58" s="382"/>
      <c r="X58" s="382"/>
      <c r="Y58" s="382"/>
      <c r="Z58" s="382"/>
      <c r="AA58" s="382"/>
      <c r="AB58" s="382"/>
      <c r="AC58" s="382"/>
      <c r="AD58" s="382"/>
      <c r="AE58" s="382"/>
      <c r="AF58" s="382"/>
      <c r="AG58" s="382"/>
      <c r="AH58" s="382"/>
      <c r="AI58" s="382"/>
      <c r="AJ58" s="383"/>
      <c r="AK58" s="383"/>
      <c r="AL58" s="383"/>
      <c r="AM58" s="383"/>
      <c r="AN58" s="383"/>
      <c r="AO58" s="383"/>
      <c r="AP58" s="383"/>
      <c r="AQ58" s="383"/>
      <c r="AR58" s="383"/>
      <c r="AS58" s="383"/>
      <c r="AT58" s="383"/>
      <c r="AU58" s="383"/>
      <c r="AV58" s="383"/>
      <c r="AW58" s="383"/>
      <c r="AX58" s="383"/>
      <c r="AY58" s="133"/>
      <c r="BE58" s="24" t="str">
        <f t="shared" si="7"/>
        <v>Belgium</v>
      </c>
    </row>
    <row r="59" spans="1:60" hidden="1" outlineLevel="2">
      <c r="A59" s="70"/>
      <c r="B59" s="27">
        <v>2</v>
      </c>
      <c r="C59" s="86" t="str">
        <f t="shared" si="6"/>
        <v>Belgium</v>
      </c>
      <c r="E59" s="64" t="str">
        <f>IFERROR(INDEX(Insights[],MATCH($A$48,Insights[Country],0),MATCH($E$7,Insights[#Headers],0)),"")</f>
        <v>EU</v>
      </c>
      <c r="F59" s="382"/>
      <c r="G59" s="382"/>
      <c r="H59" s="382"/>
      <c r="I59" s="382"/>
      <c r="J59" s="382"/>
      <c r="K59" s="382"/>
      <c r="L59" s="382"/>
      <c r="M59" s="382"/>
      <c r="N59" s="382"/>
      <c r="O59" s="382"/>
      <c r="P59" s="382"/>
      <c r="Q59" s="382"/>
      <c r="R59" s="382"/>
      <c r="S59" s="382"/>
      <c r="T59" s="382"/>
      <c r="U59" s="382"/>
      <c r="V59" s="382"/>
      <c r="W59" s="382"/>
      <c r="X59" s="382"/>
      <c r="Y59" s="382"/>
      <c r="Z59" s="382"/>
      <c r="AA59" s="382"/>
      <c r="AB59" s="382"/>
      <c r="AC59" s="382"/>
      <c r="AD59" s="382"/>
      <c r="AE59" s="382"/>
      <c r="AF59" s="382"/>
      <c r="AG59" s="382"/>
      <c r="AH59" s="382"/>
      <c r="AI59" s="382"/>
      <c r="AJ59" s="383"/>
      <c r="AK59" s="383"/>
      <c r="AL59" s="383"/>
      <c r="AM59" s="383"/>
      <c r="AN59" s="383"/>
      <c r="AO59" s="383"/>
      <c r="AP59" s="383"/>
      <c r="AQ59" s="383"/>
      <c r="AR59" s="383"/>
      <c r="AS59" s="383"/>
      <c r="AT59" s="383"/>
      <c r="AU59" s="383"/>
      <c r="AV59" s="383"/>
      <c r="AW59" s="383"/>
      <c r="AX59" s="383"/>
      <c r="AY59" s="133"/>
      <c r="BE59" s="24" t="str">
        <f t="shared" si="7"/>
        <v>Belgium</v>
      </c>
    </row>
    <row r="60" spans="1:60" hidden="1" outlineLevel="2">
      <c r="A60" s="70"/>
      <c r="B60" s="27">
        <v>2</v>
      </c>
      <c r="C60" s="86" t="str">
        <f t="shared" si="6"/>
        <v>Belgium</v>
      </c>
      <c r="E60" s="64" t="str">
        <f>IFERROR(INDEX(Insights[],MATCH($A$48,Insights[Country],0),MATCH($E$7,Insights[#Headers],0)),"")</f>
        <v>EU</v>
      </c>
      <c r="F60" s="382"/>
      <c r="G60" s="382"/>
      <c r="H60" s="382"/>
      <c r="I60" s="382"/>
      <c r="J60" s="382"/>
      <c r="K60" s="382"/>
      <c r="L60" s="382"/>
      <c r="M60" s="382"/>
      <c r="N60" s="382"/>
      <c r="O60" s="382"/>
      <c r="P60" s="382"/>
      <c r="Q60" s="382"/>
      <c r="R60" s="382"/>
      <c r="S60" s="382"/>
      <c r="T60" s="382"/>
      <c r="U60" s="382"/>
      <c r="V60" s="382"/>
      <c r="W60" s="382"/>
      <c r="X60" s="382"/>
      <c r="Y60" s="382"/>
      <c r="Z60" s="382"/>
      <c r="AA60" s="382"/>
      <c r="AB60" s="382"/>
      <c r="AC60" s="382"/>
      <c r="AD60" s="382"/>
      <c r="AE60" s="382"/>
      <c r="AF60" s="382"/>
      <c r="AG60" s="382"/>
      <c r="AH60" s="382"/>
      <c r="AI60" s="382"/>
      <c r="AJ60" s="383"/>
      <c r="AK60" s="383"/>
      <c r="AL60" s="383"/>
      <c r="AM60" s="383"/>
      <c r="AN60" s="383"/>
      <c r="AO60" s="383"/>
      <c r="AP60" s="383"/>
      <c r="AQ60" s="383"/>
      <c r="AR60" s="383"/>
      <c r="AS60" s="383"/>
      <c r="AT60" s="383"/>
      <c r="AU60" s="383"/>
      <c r="AV60" s="383"/>
      <c r="AW60" s="383"/>
      <c r="AX60" s="383"/>
      <c r="AY60" s="133"/>
      <c r="BE60" s="24" t="str">
        <f t="shared" si="7"/>
        <v>Belgium</v>
      </c>
    </row>
    <row r="61" spans="1:60" s="68" customFormat="1">
      <c r="A61" s="69" t="str">
        <f>References!A240</f>
        <v>Brazil</v>
      </c>
      <c r="B61" s="61"/>
      <c r="C61" s="88"/>
      <c r="D61" s="90"/>
      <c r="E61" s="63" t="str">
        <f>IFERROR(INDEX(Insights[],MATCH($A$61,Insights[Country],0),MATCH($E$7,Insights[#Headers],0)),"")</f>
        <v>NA</v>
      </c>
      <c r="F61" s="384"/>
      <c r="G61" s="384"/>
      <c r="H61" s="384"/>
      <c r="I61" s="384"/>
      <c r="J61" s="384"/>
      <c r="K61" s="384"/>
      <c r="L61" s="384"/>
      <c r="M61" s="384"/>
      <c r="N61" s="384"/>
      <c r="O61" s="384"/>
      <c r="P61" s="384"/>
      <c r="Q61" s="384"/>
      <c r="R61" s="384"/>
      <c r="S61" s="384"/>
      <c r="T61" s="384"/>
      <c r="U61" s="384"/>
      <c r="V61" s="384"/>
      <c r="W61" s="384"/>
      <c r="X61" s="384"/>
      <c r="Y61" s="384"/>
      <c r="Z61" s="384"/>
      <c r="AA61" s="384"/>
      <c r="AB61" s="384"/>
      <c r="AC61" s="384"/>
      <c r="AD61" s="384"/>
      <c r="AE61" s="384"/>
      <c r="AF61" s="384"/>
      <c r="AG61" s="384"/>
      <c r="AH61" s="384"/>
      <c r="AI61" s="384"/>
      <c r="AJ61" s="385"/>
      <c r="AK61" s="385"/>
      <c r="AL61" s="385"/>
      <c r="AM61" s="385"/>
      <c r="AN61" s="385"/>
      <c r="AO61" s="385"/>
      <c r="AP61" s="385"/>
      <c r="AQ61" s="385"/>
      <c r="AR61" s="385"/>
      <c r="AS61" s="385"/>
      <c r="AT61" s="385"/>
      <c r="AU61" s="385"/>
      <c r="AV61" s="385"/>
      <c r="AW61" s="385"/>
      <c r="AX61" s="385"/>
      <c r="AY61" s="87" t="str">
        <f>_xlfn.XLOOKUP(A61,CountrySelect[Country],CountrySelect[Location Name])</f>
        <v>Bayer S.A.</v>
      </c>
      <c r="AZ61" s="87">
        <f>_xlfn.XLOOKUP(A61,CountrySelect[Country],CountrySelect[Recipient Name])</f>
        <v>0</v>
      </c>
      <c r="BA61" s="87" t="str">
        <f>_xlfn.XLOOKUP(A61,CountrySelect[Country],CountrySelect[Address Line 1])</f>
        <v xml:space="preserve">Rua Domingos Jorge 1100 </v>
      </c>
      <c r="BB61" s="87" t="str">
        <f>_xlfn.XLOOKUP(A61,CountrySelect[Country],CountrySelect[Address Line 2])</f>
        <v/>
      </c>
      <c r="BC61" s="87" t="e">
        <f>IF(_xlfn.XLOOKUP(A61,#REF!,#REF!)="","",_xlfn.XLOOKUP(A61,#REF!,#REF!))</f>
        <v>#REF!</v>
      </c>
      <c r="BD61" s="87" t="str">
        <f>_xlfn.XLOOKUP(A61,CountrySelect[Country],CountrySelect[City])</f>
        <v>Sao Paulo</v>
      </c>
      <c r="BE61" s="87" t="str">
        <f>A61</f>
        <v>Brazil</v>
      </c>
      <c r="BF61" s="87" t="str">
        <f>_xlfn.XLOOKUP(A61,CountrySelect[Country],CountrySelect[Postal/Zip Code])</f>
        <v>04779--900</v>
      </c>
      <c r="BG61" s="87">
        <f>_xlfn.XLOOKUP(A61,CountrySelect[Country],CountrySelect[Telephone])</f>
        <v>0</v>
      </c>
      <c r="BH61" s="87">
        <f>_xlfn.XLOOKUP(A61,CountrySelect[Country],CountrySelect[Email])</f>
        <v>0</v>
      </c>
    </row>
    <row r="62" spans="1:60" outlineLevel="1">
      <c r="A62" s="70"/>
      <c r="B62" s="27" t="s">
        <v>464</v>
      </c>
      <c r="C62" s="86" t="str">
        <f>$A$61</f>
        <v>Brazil</v>
      </c>
      <c r="D62" s="83" t="s">
        <v>465</v>
      </c>
      <c r="E62" s="64" t="str">
        <f>IFERROR(INDEX(Insights[],MATCH($A$61,Insights[Country],0),MATCH($E$7,Insights[#Headers],0)),"")</f>
        <v>NA</v>
      </c>
      <c r="F62" s="381"/>
      <c r="G62" s="381"/>
      <c r="H62" s="381"/>
      <c r="I62" s="381"/>
      <c r="J62" s="381"/>
      <c r="K62" s="381"/>
      <c r="L62" s="381"/>
      <c r="M62" s="381"/>
      <c r="N62" s="381"/>
      <c r="O62" s="381"/>
      <c r="P62" s="381"/>
      <c r="Q62" s="381"/>
      <c r="R62" s="381"/>
      <c r="S62" s="381"/>
      <c r="T62" s="381"/>
      <c r="U62" s="381"/>
      <c r="V62" s="381"/>
      <c r="W62" s="381"/>
      <c r="X62" s="381"/>
      <c r="Y62" s="381"/>
      <c r="Z62" s="381"/>
      <c r="AA62" s="381"/>
      <c r="AB62" s="381"/>
      <c r="AC62" s="381"/>
      <c r="AD62" s="381"/>
      <c r="AE62" s="381"/>
      <c r="AF62" s="381"/>
      <c r="AG62" s="381"/>
      <c r="AH62" s="381"/>
      <c r="AI62" s="381"/>
      <c r="AJ62" s="382"/>
      <c r="AK62" s="382"/>
      <c r="AL62" s="382"/>
      <c r="AM62" s="382"/>
      <c r="AN62" s="382"/>
      <c r="AO62" s="382"/>
      <c r="AP62" s="382"/>
      <c r="AQ62" s="382"/>
      <c r="AR62" s="382"/>
      <c r="AS62" s="382"/>
      <c r="AT62" s="382"/>
      <c r="AU62" s="382"/>
      <c r="AV62" s="382"/>
      <c r="AW62" s="382"/>
      <c r="AX62" s="382"/>
      <c r="AY62" s="28"/>
      <c r="BE62" s="24" t="str">
        <f>C62</f>
        <v>Brazil</v>
      </c>
    </row>
    <row r="63" spans="1:60" outlineLevel="1">
      <c r="A63" s="70"/>
      <c r="B63" s="27" t="s">
        <v>464</v>
      </c>
      <c r="C63" s="86" t="str">
        <f t="shared" ref="C63:C73" si="8">$A$61</f>
        <v>Brazil</v>
      </c>
      <c r="D63" s="83" t="str" cm="1">
        <f t="array" ref="D63:D64">_xlfn._xlws.FILTER(References!$H$237:$H$310,References!$G$237:$G$310='Printing Tracker Unlinked'!A61)</f>
        <v>Spanish</v>
      </c>
      <c r="E63" s="64" t="str">
        <f>IFERROR(INDEX(Insights[],MATCH($A$61,Insights[Country],0),MATCH($E$7,Insights[#Headers],0)),"")</f>
        <v>NA</v>
      </c>
      <c r="F63" s="382"/>
      <c r="G63" s="382"/>
      <c r="H63" s="382"/>
      <c r="I63" s="382"/>
      <c r="J63" s="382"/>
      <c r="K63" s="382"/>
      <c r="L63" s="382"/>
      <c r="M63" s="382"/>
      <c r="N63" s="382"/>
      <c r="O63" s="382"/>
      <c r="P63" s="382"/>
      <c r="Q63" s="382"/>
      <c r="R63" s="382"/>
      <c r="S63" s="382"/>
      <c r="T63" s="382"/>
      <c r="U63" s="382"/>
      <c r="V63" s="382"/>
      <c r="W63" s="382"/>
      <c r="X63" s="382"/>
      <c r="Y63" s="382"/>
      <c r="Z63" s="382"/>
      <c r="AA63" s="382"/>
      <c r="AB63" s="382"/>
      <c r="AC63" s="382"/>
      <c r="AD63" s="382"/>
      <c r="AE63" s="382"/>
      <c r="AF63" s="382"/>
      <c r="AG63" s="382"/>
      <c r="AH63" s="382"/>
      <c r="AI63" s="382"/>
      <c r="AJ63" s="27"/>
      <c r="AK63" s="27"/>
      <c r="AL63" s="27"/>
      <c r="AM63" s="27"/>
      <c r="AN63" s="27"/>
      <c r="AO63" s="27"/>
      <c r="AP63" s="27"/>
      <c r="AQ63" s="27"/>
      <c r="AR63" s="27"/>
      <c r="AS63" s="27"/>
      <c r="AT63" s="27"/>
      <c r="AU63" s="27"/>
      <c r="AV63" s="27"/>
      <c r="AW63" s="27"/>
      <c r="AX63" s="27"/>
      <c r="AY63" s="28"/>
      <c r="BE63" s="24" t="str">
        <f t="shared" ref="BE63:BE73" si="9">C63</f>
        <v>Brazil</v>
      </c>
    </row>
    <row r="64" spans="1:60" outlineLevel="1">
      <c r="A64" s="70"/>
      <c r="B64" s="27" t="s">
        <v>464</v>
      </c>
      <c r="C64" s="86" t="str">
        <f t="shared" si="8"/>
        <v>Brazil</v>
      </c>
      <c r="D64" s="83" t="str">
        <v>Portugese</v>
      </c>
      <c r="E64" s="64" t="str">
        <f>IFERROR(INDEX(Insights[],MATCH($A$61,Insights[Country],0),MATCH($E$7,Insights[#Headers],0)),"")</f>
        <v>NA</v>
      </c>
      <c r="F64" s="382"/>
      <c r="G64" s="382"/>
      <c r="H64" s="382"/>
      <c r="I64" s="382"/>
      <c r="J64" s="382"/>
      <c r="K64" s="382"/>
      <c r="L64" s="382"/>
      <c r="M64" s="382"/>
      <c r="N64" s="382"/>
      <c r="O64" s="382"/>
      <c r="P64" s="382"/>
      <c r="Q64" s="382"/>
      <c r="R64" s="382"/>
      <c r="S64" s="382"/>
      <c r="T64" s="382"/>
      <c r="U64" s="382"/>
      <c r="V64" s="382"/>
      <c r="W64" s="382"/>
      <c r="X64" s="382"/>
      <c r="Y64" s="382"/>
      <c r="Z64" s="382"/>
      <c r="AA64" s="382"/>
      <c r="AB64" s="382"/>
      <c r="AC64" s="382"/>
      <c r="AD64" s="382"/>
      <c r="AE64" s="382"/>
      <c r="AF64" s="382"/>
      <c r="AG64" s="382"/>
      <c r="AH64" s="382"/>
      <c r="AI64" s="382"/>
      <c r="AJ64" s="27"/>
      <c r="AK64" s="27"/>
      <c r="AL64" s="27"/>
      <c r="AM64" s="27"/>
      <c r="AN64" s="27"/>
      <c r="AO64" s="27"/>
      <c r="AP64" s="27"/>
      <c r="AQ64" s="27"/>
      <c r="AR64" s="27"/>
      <c r="AS64" s="27"/>
      <c r="AT64" s="27"/>
      <c r="AU64" s="27"/>
      <c r="AV64" s="27"/>
      <c r="AW64" s="27"/>
      <c r="AX64" s="27"/>
      <c r="AY64" s="28"/>
      <c r="BE64" s="24" t="str">
        <f t="shared" si="9"/>
        <v>Brazil</v>
      </c>
    </row>
    <row r="65" spans="1:60" outlineLevel="1">
      <c r="A65" s="70"/>
      <c r="B65" s="27" t="s">
        <v>464</v>
      </c>
      <c r="C65" s="86" t="str">
        <f t="shared" si="8"/>
        <v>Brazil</v>
      </c>
      <c r="E65" s="64" t="str">
        <f>IFERROR(INDEX(Insights[],MATCH($A$61,Insights[Country],0),MATCH($E$7,Insights[#Headers],0)),"")</f>
        <v>NA</v>
      </c>
      <c r="F65" s="382"/>
      <c r="G65" s="382"/>
      <c r="H65" s="382"/>
      <c r="I65" s="382"/>
      <c r="J65" s="382"/>
      <c r="K65" s="382"/>
      <c r="L65" s="382"/>
      <c r="M65" s="382"/>
      <c r="N65" s="382"/>
      <c r="O65" s="382"/>
      <c r="P65" s="382"/>
      <c r="Q65" s="382"/>
      <c r="R65" s="382"/>
      <c r="S65" s="382"/>
      <c r="T65" s="382"/>
      <c r="U65" s="382"/>
      <c r="V65" s="382"/>
      <c r="W65" s="382"/>
      <c r="X65" s="382"/>
      <c r="Y65" s="382"/>
      <c r="Z65" s="382"/>
      <c r="AA65" s="382"/>
      <c r="AB65" s="382"/>
      <c r="AC65" s="382"/>
      <c r="AD65" s="382"/>
      <c r="AE65" s="382"/>
      <c r="AF65" s="382"/>
      <c r="AG65" s="382"/>
      <c r="AH65" s="382"/>
      <c r="AI65" s="382"/>
      <c r="AJ65" s="383"/>
      <c r="AK65" s="383"/>
      <c r="AL65" s="383"/>
      <c r="AM65" s="383"/>
      <c r="AN65" s="383"/>
      <c r="AO65" s="383"/>
      <c r="AP65" s="383"/>
      <c r="AQ65" s="383"/>
      <c r="AR65" s="383"/>
      <c r="AS65" s="383"/>
      <c r="AT65" s="383"/>
      <c r="AU65" s="383"/>
      <c r="AV65" s="383"/>
      <c r="AW65" s="383"/>
      <c r="AX65" s="383"/>
      <c r="AY65" s="133"/>
      <c r="BE65" s="24" t="str">
        <f t="shared" si="9"/>
        <v>Brazil</v>
      </c>
    </row>
    <row r="66" spans="1:60" outlineLevel="1">
      <c r="A66" s="70"/>
      <c r="B66" s="27">
        <v>1</v>
      </c>
      <c r="C66" s="86" t="str">
        <f t="shared" si="8"/>
        <v>Brazil</v>
      </c>
      <c r="E66" s="64" t="str">
        <f>IFERROR(INDEX(Insights[],MATCH($A$61,Insights[Country],0),MATCH($E$7,Insights[#Headers],0)),"")</f>
        <v>NA</v>
      </c>
      <c r="F66" s="382"/>
      <c r="G66" s="382"/>
      <c r="H66" s="382"/>
      <c r="I66" s="382"/>
      <c r="J66" s="382"/>
      <c r="K66" s="382"/>
      <c r="L66" s="382"/>
      <c r="M66" s="382"/>
      <c r="N66" s="382"/>
      <c r="O66" s="382"/>
      <c r="P66" s="382"/>
      <c r="Q66" s="382"/>
      <c r="R66" s="382"/>
      <c r="S66" s="382"/>
      <c r="T66" s="382"/>
      <c r="U66" s="382"/>
      <c r="V66" s="382"/>
      <c r="W66" s="382"/>
      <c r="X66" s="382"/>
      <c r="Y66" s="382"/>
      <c r="Z66" s="382"/>
      <c r="AA66" s="382"/>
      <c r="AB66" s="382"/>
      <c r="AC66" s="382"/>
      <c r="AD66" s="382"/>
      <c r="AE66" s="382"/>
      <c r="AF66" s="382"/>
      <c r="AG66" s="382"/>
      <c r="AH66" s="382"/>
      <c r="AI66" s="382"/>
      <c r="AJ66" s="383"/>
      <c r="AK66" s="383"/>
      <c r="AL66" s="383"/>
      <c r="AM66" s="383"/>
      <c r="AN66" s="383"/>
      <c r="AO66" s="383"/>
      <c r="AP66" s="383"/>
      <c r="AQ66" s="383"/>
      <c r="AR66" s="383"/>
      <c r="AS66" s="383"/>
      <c r="AT66" s="383"/>
      <c r="AU66" s="383"/>
      <c r="AV66" s="383"/>
      <c r="AW66" s="383"/>
      <c r="AX66" s="383"/>
      <c r="AY66" s="133"/>
      <c r="BE66" s="24" t="str">
        <f t="shared" si="9"/>
        <v>Brazil</v>
      </c>
    </row>
    <row r="67" spans="1:60" outlineLevel="1">
      <c r="A67" s="70"/>
      <c r="B67" s="27">
        <v>1</v>
      </c>
      <c r="C67" s="86" t="str">
        <f t="shared" si="8"/>
        <v>Brazil</v>
      </c>
      <c r="E67" s="64" t="str">
        <f>IFERROR(INDEX(Insights[],MATCH($A$61,Insights[Country],0),MATCH($E$7,Insights[#Headers],0)),"")</f>
        <v>NA</v>
      </c>
      <c r="F67" s="382"/>
      <c r="G67" s="382"/>
      <c r="H67" s="382"/>
      <c r="I67" s="382"/>
      <c r="J67" s="382"/>
      <c r="K67" s="382"/>
      <c r="L67" s="382"/>
      <c r="M67" s="382"/>
      <c r="N67" s="382"/>
      <c r="O67" s="382"/>
      <c r="P67" s="382"/>
      <c r="Q67" s="382"/>
      <c r="R67" s="382"/>
      <c r="S67" s="382"/>
      <c r="T67" s="382"/>
      <c r="U67" s="382"/>
      <c r="V67" s="382"/>
      <c r="W67" s="382"/>
      <c r="X67" s="382"/>
      <c r="Y67" s="382"/>
      <c r="Z67" s="382"/>
      <c r="AA67" s="382"/>
      <c r="AB67" s="382"/>
      <c r="AC67" s="382"/>
      <c r="AD67" s="382"/>
      <c r="AE67" s="382"/>
      <c r="AF67" s="382"/>
      <c r="AG67" s="382"/>
      <c r="AH67" s="382"/>
      <c r="AI67" s="382"/>
      <c r="AJ67" s="383"/>
      <c r="AK67" s="383"/>
      <c r="AL67" s="383"/>
      <c r="AM67" s="383"/>
      <c r="AN67" s="383"/>
      <c r="AO67" s="383"/>
      <c r="AP67" s="383"/>
      <c r="AQ67" s="383"/>
      <c r="AR67" s="383"/>
      <c r="AS67" s="383"/>
      <c r="AT67" s="383"/>
      <c r="AU67" s="383"/>
      <c r="AV67" s="383"/>
      <c r="AW67" s="383"/>
      <c r="AX67" s="383"/>
      <c r="AY67" s="133"/>
      <c r="BE67" s="24" t="str">
        <f t="shared" si="9"/>
        <v>Brazil</v>
      </c>
    </row>
    <row r="68" spans="1:60" hidden="1" outlineLevel="2">
      <c r="A68" s="70"/>
      <c r="B68" s="27">
        <v>1</v>
      </c>
      <c r="C68" s="86" t="str">
        <f t="shared" si="8"/>
        <v>Brazil</v>
      </c>
      <c r="E68" s="64" t="str">
        <f>IFERROR(INDEX(Insights[],MATCH($A$61,Insights[Country],0),MATCH($E$7,Insights[#Headers],0)),"")</f>
        <v>NA</v>
      </c>
      <c r="F68" s="382"/>
      <c r="G68" s="382"/>
      <c r="H68" s="382"/>
      <c r="I68" s="382"/>
      <c r="J68" s="382"/>
      <c r="K68" s="382"/>
      <c r="L68" s="382"/>
      <c r="M68" s="382"/>
      <c r="N68" s="382"/>
      <c r="O68" s="382"/>
      <c r="P68" s="382"/>
      <c r="Q68" s="382"/>
      <c r="R68" s="382"/>
      <c r="S68" s="382"/>
      <c r="T68" s="382"/>
      <c r="U68" s="382"/>
      <c r="V68" s="382"/>
      <c r="W68" s="382"/>
      <c r="X68" s="382"/>
      <c r="Y68" s="382"/>
      <c r="Z68" s="382"/>
      <c r="AA68" s="382"/>
      <c r="AB68" s="382"/>
      <c r="AC68" s="382"/>
      <c r="AD68" s="382"/>
      <c r="AE68" s="382"/>
      <c r="AF68" s="382"/>
      <c r="AG68" s="382"/>
      <c r="AH68" s="382"/>
      <c r="AI68" s="382"/>
      <c r="AJ68" s="383"/>
      <c r="AK68" s="383"/>
      <c r="AL68" s="383"/>
      <c r="AM68" s="383"/>
      <c r="AN68" s="383"/>
      <c r="AO68" s="383"/>
      <c r="AP68" s="383"/>
      <c r="AQ68" s="383"/>
      <c r="AR68" s="383"/>
      <c r="AS68" s="383"/>
      <c r="AT68" s="383"/>
      <c r="AU68" s="383"/>
      <c r="AV68" s="383"/>
      <c r="AW68" s="383"/>
      <c r="AX68" s="383"/>
      <c r="AY68" s="133"/>
      <c r="BE68" s="24" t="str">
        <f t="shared" si="9"/>
        <v>Brazil</v>
      </c>
    </row>
    <row r="69" spans="1:60" hidden="1" outlineLevel="2">
      <c r="A69" s="70"/>
      <c r="B69" s="27">
        <v>1</v>
      </c>
      <c r="C69" s="86" t="str">
        <f t="shared" si="8"/>
        <v>Brazil</v>
      </c>
      <c r="E69" s="64" t="str">
        <f>IFERROR(INDEX(Insights[],MATCH($A$61,Insights[Country],0),MATCH($E$7,Insights[#Headers],0)),"")</f>
        <v>NA</v>
      </c>
      <c r="F69" s="382"/>
      <c r="G69" s="382"/>
      <c r="H69" s="382"/>
      <c r="I69" s="382"/>
      <c r="J69" s="382"/>
      <c r="K69" s="382"/>
      <c r="L69" s="382"/>
      <c r="M69" s="382"/>
      <c r="N69" s="382"/>
      <c r="O69" s="382"/>
      <c r="P69" s="382"/>
      <c r="Q69" s="382"/>
      <c r="R69" s="382"/>
      <c r="S69" s="382"/>
      <c r="T69" s="382"/>
      <c r="U69" s="382"/>
      <c r="V69" s="382"/>
      <c r="W69" s="382"/>
      <c r="X69" s="382"/>
      <c r="Y69" s="382"/>
      <c r="Z69" s="382"/>
      <c r="AA69" s="382"/>
      <c r="AB69" s="382"/>
      <c r="AC69" s="382"/>
      <c r="AD69" s="382"/>
      <c r="AE69" s="382"/>
      <c r="AF69" s="382"/>
      <c r="AG69" s="382"/>
      <c r="AH69" s="382"/>
      <c r="AI69" s="382"/>
      <c r="AJ69" s="383"/>
      <c r="AK69" s="383"/>
      <c r="AL69" s="383"/>
      <c r="AM69" s="383"/>
      <c r="AN69" s="383"/>
      <c r="AO69" s="383"/>
      <c r="AP69" s="383"/>
      <c r="AQ69" s="383"/>
      <c r="AR69" s="383"/>
      <c r="AS69" s="383"/>
      <c r="AT69" s="383"/>
      <c r="AU69" s="383"/>
      <c r="AV69" s="383"/>
      <c r="AW69" s="383"/>
      <c r="AX69" s="383"/>
      <c r="AY69" s="133"/>
      <c r="BE69" s="24" t="str">
        <f t="shared" si="9"/>
        <v>Brazil</v>
      </c>
    </row>
    <row r="70" spans="1:60" hidden="1" outlineLevel="2">
      <c r="A70" s="70"/>
      <c r="B70" s="27">
        <v>2</v>
      </c>
      <c r="C70" s="86" t="str">
        <f t="shared" si="8"/>
        <v>Brazil</v>
      </c>
      <c r="E70" s="64" t="str">
        <f>IFERROR(INDEX(Insights[],MATCH($A$61,Insights[Country],0),MATCH($E$7,Insights[#Headers],0)),"")</f>
        <v>NA</v>
      </c>
      <c r="F70" s="382"/>
      <c r="G70" s="382"/>
      <c r="H70" s="382"/>
      <c r="I70" s="382"/>
      <c r="J70" s="382"/>
      <c r="K70" s="382"/>
      <c r="L70" s="382"/>
      <c r="M70" s="382"/>
      <c r="N70" s="382"/>
      <c r="O70" s="382"/>
      <c r="P70" s="382"/>
      <c r="Q70" s="382"/>
      <c r="R70" s="382"/>
      <c r="S70" s="382"/>
      <c r="T70" s="382"/>
      <c r="U70" s="382"/>
      <c r="V70" s="382"/>
      <c r="W70" s="382"/>
      <c r="X70" s="382"/>
      <c r="Y70" s="382"/>
      <c r="Z70" s="382"/>
      <c r="AA70" s="382"/>
      <c r="AB70" s="382"/>
      <c r="AC70" s="382"/>
      <c r="AD70" s="382"/>
      <c r="AE70" s="382"/>
      <c r="AF70" s="382"/>
      <c r="AG70" s="382"/>
      <c r="AH70" s="382"/>
      <c r="AI70" s="382"/>
      <c r="AJ70" s="383"/>
      <c r="AK70" s="383"/>
      <c r="AL70" s="383"/>
      <c r="AM70" s="383"/>
      <c r="AN70" s="383"/>
      <c r="AO70" s="383"/>
      <c r="AP70" s="383"/>
      <c r="AQ70" s="383"/>
      <c r="AR70" s="383"/>
      <c r="AS70" s="383"/>
      <c r="AT70" s="383"/>
      <c r="AU70" s="383"/>
      <c r="AV70" s="383"/>
      <c r="AW70" s="383"/>
      <c r="AX70" s="383"/>
      <c r="AY70" s="133"/>
      <c r="BE70" s="24" t="str">
        <f t="shared" si="9"/>
        <v>Brazil</v>
      </c>
    </row>
    <row r="71" spans="1:60" hidden="1" outlineLevel="2">
      <c r="A71" s="70"/>
      <c r="B71" s="27">
        <v>2</v>
      </c>
      <c r="C71" s="86" t="str">
        <f t="shared" si="8"/>
        <v>Brazil</v>
      </c>
      <c r="E71" s="64" t="str">
        <f>IFERROR(INDEX(Insights[],MATCH($A$61,Insights[Country],0),MATCH($E$7,Insights[#Headers],0)),"")</f>
        <v>NA</v>
      </c>
      <c r="F71" s="382"/>
      <c r="G71" s="382"/>
      <c r="H71" s="382"/>
      <c r="I71" s="382"/>
      <c r="J71" s="382"/>
      <c r="K71" s="382"/>
      <c r="L71" s="382"/>
      <c r="M71" s="382"/>
      <c r="N71" s="382"/>
      <c r="O71" s="382"/>
      <c r="P71" s="382"/>
      <c r="Q71" s="382"/>
      <c r="R71" s="382"/>
      <c r="S71" s="382"/>
      <c r="T71" s="382"/>
      <c r="U71" s="382"/>
      <c r="V71" s="382"/>
      <c r="W71" s="382"/>
      <c r="X71" s="382"/>
      <c r="Y71" s="382"/>
      <c r="Z71" s="382"/>
      <c r="AA71" s="382"/>
      <c r="AB71" s="382"/>
      <c r="AC71" s="382"/>
      <c r="AD71" s="382"/>
      <c r="AE71" s="382"/>
      <c r="AF71" s="382"/>
      <c r="AG71" s="382"/>
      <c r="AH71" s="382"/>
      <c r="AI71" s="382"/>
      <c r="AJ71" s="383"/>
      <c r="AK71" s="383"/>
      <c r="AL71" s="383"/>
      <c r="AM71" s="383"/>
      <c r="AN71" s="383"/>
      <c r="AO71" s="383"/>
      <c r="AP71" s="383"/>
      <c r="AQ71" s="383"/>
      <c r="AR71" s="383"/>
      <c r="AS71" s="383"/>
      <c r="AT71" s="383"/>
      <c r="AU71" s="383"/>
      <c r="AV71" s="383"/>
      <c r="AW71" s="383"/>
      <c r="AX71" s="383"/>
      <c r="AY71" s="133"/>
      <c r="BE71" s="24" t="str">
        <f t="shared" si="9"/>
        <v>Brazil</v>
      </c>
    </row>
    <row r="72" spans="1:60" hidden="1" outlineLevel="2">
      <c r="A72" s="70"/>
      <c r="B72" s="27">
        <v>2</v>
      </c>
      <c r="C72" s="86" t="str">
        <f t="shared" si="8"/>
        <v>Brazil</v>
      </c>
      <c r="E72" s="64" t="str">
        <f>IFERROR(INDEX(Insights[],MATCH($A$61,Insights[Country],0),MATCH($E$7,Insights[#Headers],0)),"")</f>
        <v>NA</v>
      </c>
      <c r="F72" s="382"/>
      <c r="G72" s="382"/>
      <c r="H72" s="382"/>
      <c r="I72" s="382"/>
      <c r="J72" s="382"/>
      <c r="K72" s="382"/>
      <c r="L72" s="382"/>
      <c r="M72" s="382"/>
      <c r="N72" s="382"/>
      <c r="O72" s="382"/>
      <c r="P72" s="382"/>
      <c r="Q72" s="382"/>
      <c r="R72" s="382"/>
      <c r="S72" s="382"/>
      <c r="T72" s="382"/>
      <c r="U72" s="382"/>
      <c r="V72" s="382"/>
      <c r="W72" s="382"/>
      <c r="X72" s="382"/>
      <c r="Y72" s="382"/>
      <c r="Z72" s="382"/>
      <c r="AA72" s="382"/>
      <c r="AB72" s="382"/>
      <c r="AC72" s="382"/>
      <c r="AD72" s="382"/>
      <c r="AE72" s="382"/>
      <c r="AF72" s="382"/>
      <c r="AG72" s="382"/>
      <c r="AH72" s="382"/>
      <c r="AI72" s="382"/>
      <c r="AJ72" s="383"/>
      <c r="AK72" s="383"/>
      <c r="AL72" s="383"/>
      <c r="AM72" s="383"/>
      <c r="AN72" s="383"/>
      <c r="AO72" s="383"/>
      <c r="AP72" s="383"/>
      <c r="AQ72" s="383"/>
      <c r="AR72" s="383"/>
      <c r="AS72" s="383"/>
      <c r="AT72" s="383"/>
      <c r="AU72" s="383"/>
      <c r="AV72" s="383"/>
      <c r="AW72" s="383"/>
      <c r="AX72" s="383"/>
      <c r="AY72" s="133"/>
      <c r="BE72" s="24" t="str">
        <f t="shared" si="9"/>
        <v>Brazil</v>
      </c>
    </row>
    <row r="73" spans="1:60" hidden="1" outlineLevel="2">
      <c r="A73" s="70"/>
      <c r="B73" s="27">
        <v>2</v>
      </c>
      <c r="C73" s="86" t="str">
        <f t="shared" si="8"/>
        <v>Brazil</v>
      </c>
      <c r="E73" s="64" t="str">
        <f>IFERROR(INDEX(Insights[],MATCH($A$61,Insights[Country],0),MATCH($E$7,Insights[#Headers],0)),"")</f>
        <v>NA</v>
      </c>
      <c r="F73" s="382"/>
      <c r="G73" s="382"/>
      <c r="H73" s="382"/>
      <c r="I73" s="382"/>
      <c r="J73" s="382"/>
      <c r="K73" s="382"/>
      <c r="L73" s="382"/>
      <c r="M73" s="382"/>
      <c r="N73" s="382"/>
      <c r="O73" s="382"/>
      <c r="P73" s="382"/>
      <c r="Q73" s="382"/>
      <c r="R73" s="382"/>
      <c r="S73" s="382"/>
      <c r="T73" s="382"/>
      <c r="U73" s="382"/>
      <c r="V73" s="382"/>
      <c r="W73" s="382"/>
      <c r="X73" s="382"/>
      <c r="Y73" s="382"/>
      <c r="Z73" s="382"/>
      <c r="AA73" s="382"/>
      <c r="AB73" s="382"/>
      <c r="AC73" s="382"/>
      <c r="AD73" s="382"/>
      <c r="AE73" s="382"/>
      <c r="AF73" s="382"/>
      <c r="AG73" s="382"/>
      <c r="AH73" s="382"/>
      <c r="AI73" s="382"/>
      <c r="AJ73" s="383"/>
      <c r="AK73" s="383"/>
      <c r="AL73" s="383"/>
      <c r="AM73" s="383"/>
      <c r="AN73" s="383"/>
      <c r="AO73" s="383"/>
      <c r="AP73" s="383"/>
      <c r="AQ73" s="383"/>
      <c r="AR73" s="383"/>
      <c r="AS73" s="383"/>
      <c r="AT73" s="383"/>
      <c r="AU73" s="383"/>
      <c r="AV73" s="383"/>
      <c r="AW73" s="383"/>
      <c r="AX73" s="383"/>
      <c r="AY73" s="133"/>
      <c r="BE73" s="24" t="str">
        <f t="shared" si="9"/>
        <v>Brazil</v>
      </c>
    </row>
    <row r="74" spans="1:60" s="68" customFormat="1">
      <c r="A74" s="69" t="str">
        <f>References!A241</f>
        <v>Bulgaria</v>
      </c>
      <c r="B74" s="61"/>
      <c r="C74" s="88"/>
      <c r="D74" s="90"/>
      <c r="E74" s="63" t="str">
        <f>IFERROR(INDEX(Insights[],MATCH($A$74,Insights[Country],0),MATCH($E$7,Insights[#Headers],0)),"")</f>
        <v>EU</v>
      </c>
      <c r="F74" s="384"/>
      <c r="G74" s="384"/>
      <c r="H74" s="384"/>
      <c r="I74" s="384"/>
      <c r="J74" s="384"/>
      <c r="K74" s="384"/>
      <c r="L74" s="384"/>
      <c r="M74" s="384"/>
      <c r="N74" s="384"/>
      <c r="O74" s="384"/>
      <c r="P74" s="384"/>
      <c r="Q74" s="384"/>
      <c r="R74" s="384"/>
      <c r="S74" s="384"/>
      <c r="T74" s="384"/>
      <c r="U74" s="384"/>
      <c r="V74" s="384"/>
      <c r="W74" s="384"/>
      <c r="X74" s="384"/>
      <c r="Y74" s="384"/>
      <c r="Z74" s="384"/>
      <c r="AA74" s="384"/>
      <c r="AB74" s="384"/>
      <c r="AC74" s="384"/>
      <c r="AD74" s="384"/>
      <c r="AE74" s="384"/>
      <c r="AF74" s="384"/>
      <c r="AG74" s="384"/>
      <c r="AH74" s="384"/>
      <c r="AI74" s="384"/>
      <c r="AJ74" s="385"/>
      <c r="AK74" s="385"/>
      <c r="AL74" s="385"/>
      <c r="AM74" s="385"/>
      <c r="AN74" s="385"/>
      <c r="AO74" s="385"/>
      <c r="AP74" s="385"/>
      <c r="AQ74" s="385"/>
      <c r="AR74" s="385"/>
      <c r="AS74" s="385"/>
      <c r="AT74" s="385"/>
      <c r="AU74" s="385"/>
      <c r="AV74" s="385"/>
      <c r="AW74" s="385"/>
      <c r="AX74" s="385"/>
      <c r="AY74" s="87" t="str">
        <f>_xlfn.XLOOKUP(A74,CountrySelect[Country],CountrySelect[Location Name])</f>
        <v>Bayer Bulgaria EOOD</v>
      </c>
      <c r="AZ74" s="87">
        <f>_xlfn.XLOOKUP(A74,CountrySelect[Country],CountrySelect[Recipient Name])</f>
        <v>0</v>
      </c>
      <c r="BA74" s="87" t="str">
        <f>_xlfn.XLOOKUP(A74,CountrySelect[Country],CountrySelect[Address Line 1])</f>
        <v>Rezbarska Str. 5</v>
      </c>
      <c r="BB74" s="87" t="str">
        <f>_xlfn.XLOOKUP(A74,CountrySelect[Country],CountrySelect[Address Line 2])</f>
        <v/>
      </c>
      <c r="BC74" s="87" t="e">
        <f>IF(_xlfn.XLOOKUP(A74,#REF!,#REF!)="","",_xlfn.XLOOKUP(A74,#REF!,#REF!))</f>
        <v>#REF!</v>
      </c>
      <c r="BD74" s="87" t="str">
        <f>_xlfn.XLOOKUP(A74,CountrySelect[Country],CountrySelect[City])</f>
        <v>Sofia</v>
      </c>
      <c r="BE74" s="87" t="str">
        <f>A74</f>
        <v>Bulgaria</v>
      </c>
      <c r="BF74" s="87" t="str">
        <f>_xlfn.XLOOKUP(A74,CountrySelect[Country],CountrySelect[Postal/Zip Code])</f>
        <v>1510</v>
      </c>
      <c r="BG74" s="87">
        <f>_xlfn.XLOOKUP(A74,CountrySelect[Country],CountrySelect[Telephone])</f>
        <v>0</v>
      </c>
      <c r="BH74" s="87">
        <f>_xlfn.XLOOKUP(A74,CountrySelect[Country],CountrySelect[Email])</f>
        <v>0</v>
      </c>
    </row>
    <row r="75" spans="1:60" outlineLevel="1">
      <c r="A75" s="70"/>
      <c r="B75" s="27" t="s">
        <v>464</v>
      </c>
      <c r="C75" s="86" t="str">
        <f>$A$74</f>
        <v>Bulgaria</v>
      </c>
      <c r="D75" s="83" t="s">
        <v>465</v>
      </c>
      <c r="E75" s="64" t="str">
        <f>IFERROR(INDEX(Insights[],MATCH($A$74,Insights[Country],0),MATCH($E$7,Insights[#Headers],0)),"")</f>
        <v>EU</v>
      </c>
      <c r="F75" s="381"/>
      <c r="G75" s="381"/>
      <c r="H75" s="381"/>
      <c r="I75" s="381"/>
      <c r="J75" s="381"/>
      <c r="K75" s="381"/>
      <c r="L75" s="381"/>
      <c r="M75" s="381"/>
      <c r="N75" s="381"/>
      <c r="O75" s="381"/>
      <c r="P75" s="381"/>
      <c r="Q75" s="381"/>
      <c r="R75" s="381"/>
      <c r="S75" s="381"/>
      <c r="T75" s="381"/>
      <c r="U75" s="381"/>
      <c r="V75" s="381"/>
      <c r="W75" s="381"/>
      <c r="X75" s="381"/>
      <c r="Y75" s="381"/>
      <c r="Z75" s="381"/>
      <c r="AA75" s="381"/>
      <c r="AB75" s="381"/>
      <c r="AC75" s="381"/>
      <c r="AD75" s="381"/>
      <c r="AE75" s="381"/>
      <c r="AF75" s="381"/>
      <c r="AG75" s="381"/>
      <c r="AH75" s="381"/>
      <c r="AI75" s="381"/>
      <c r="AJ75" s="382"/>
      <c r="AK75" s="382"/>
      <c r="AL75" s="382"/>
      <c r="AM75" s="382"/>
      <c r="AN75" s="382"/>
      <c r="AO75" s="382"/>
      <c r="AP75" s="382"/>
      <c r="AQ75" s="382"/>
      <c r="AR75" s="382"/>
      <c r="AS75" s="382"/>
      <c r="AT75" s="382"/>
      <c r="AU75" s="382"/>
      <c r="AV75" s="382"/>
      <c r="AW75" s="382"/>
      <c r="AX75" s="382"/>
      <c r="AY75" s="28"/>
      <c r="BE75" s="24" t="str">
        <f>C75</f>
        <v>Bulgaria</v>
      </c>
    </row>
    <row r="76" spans="1:60" outlineLevel="1">
      <c r="A76" s="70"/>
      <c r="B76" s="27" t="s">
        <v>464</v>
      </c>
      <c r="C76" s="86" t="str">
        <f t="shared" ref="C76:C86" si="10">$A$74</f>
        <v>Bulgaria</v>
      </c>
      <c r="D76" s="83" t="str" cm="1">
        <f t="array" ref="D76">_xlfn._xlws.FILTER(References!$H$237:$H$310,References!$G$237:$G$310='Printing Tracker Unlinked'!A74)</f>
        <v>Bulgarian</v>
      </c>
      <c r="E76" s="64" t="str">
        <f>IFERROR(INDEX(Insights[],MATCH($A$74,Insights[Country],0),MATCH($E$7,Insights[#Headers],0)),"")</f>
        <v>EU</v>
      </c>
      <c r="F76" s="382"/>
      <c r="G76" s="382"/>
      <c r="H76" s="382"/>
      <c r="I76" s="382"/>
      <c r="J76" s="382"/>
      <c r="K76" s="382"/>
      <c r="L76" s="382"/>
      <c r="M76" s="382"/>
      <c r="N76" s="382"/>
      <c r="O76" s="382"/>
      <c r="P76" s="382"/>
      <c r="Q76" s="382"/>
      <c r="R76" s="382"/>
      <c r="S76" s="382"/>
      <c r="T76" s="382"/>
      <c r="U76" s="382"/>
      <c r="V76" s="382"/>
      <c r="W76" s="382"/>
      <c r="X76" s="382"/>
      <c r="Y76" s="382"/>
      <c r="Z76" s="382"/>
      <c r="AA76" s="382"/>
      <c r="AB76" s="382"/>
      <c r="AC76" s="382"/>
      <c r="AD76" s="382"/>
      <c r="AE76" s="382"/>
      <c r="AF76" s="382"/>
      <c r="AG76" s="382"/>
      <c r="AH76" s="382"/>
      <c r="AI76" s="382"/>
      <c r="AJ76" s="27"/>
      <c r="AK76" s="27"/>
      <c r="AL76" s="27"/>
      <c r="AM76" s="27"/>
      <c r="AN76" s="27"/>
      <c r="AO76" s="27"/>
      <c r="AP76" s="27"/>
      <c r="AQ76" s="27"/>
      <c r="AR76" s="27"/>
      <c r="AS76" s="27"/>
      <c r="AT76" s="27"/>
      <c r="AU76" s="27"/>
      <c r="AV76" s="27"/>
      <c r="AW76" s="27"/>
      <c r="AX76" s="27"/>
      <c r="AY76" s="28"/>
      <c r="BE76" s="24" t="str">
        <f t="shared" ref="BE76:BE86" si="11">C76</f>
        <v>Bulgaria</v>
      </c>
    </row>
    <row r="77" spans="1:60" outlineLevel="1">
      <c r="A77" s="70"/>
      <c r="B77" s="27" t="s">
        <v>464</v>
      </c>
      <c r="C77" s="86" t="str">
        <f t="shared" si="10"/>
        <v>Bulgaria</v>
      </c>
      <c r="E77" s="64" t="str">
        <f>IFERROR(INDEX(Insights[],MATCH($A$74,Insights[Country],0),MATCH($E$7,Insights[#Headers],0)),"")</f>
        <v>EU</v>
      </c>
      <c r="F77" s="382"/>
      <c r="G77" s="382"/>
      <c r="H77" s="382"/>
      <c r="I77" s="382"/>
      <c r="J77" s="382"/>
      <c r="K77" s="382"/>
      <c r="L77" s="382"/>
      <c r="M77" s="382"/>
      <c r="N77" s="382"/>
      <c r="O77" s="382"/>
      <c r="P77" s="382"/>
      <c r="Q77" s="382"/>
      <c r="R77" s="382"/>
      <c r="S77" s="382"/>
      <c r="T77" s="382"/>
      <c r="U77" s="382"/>
      <c r="V77" s="382"/>
      <c r="W77" s="382"/>
      <c r="X77" s="382"/>
      <c r="Y77" s="382"/>
      <c r="Z77" s="382"/>
      <c r="AA77" s="382"/>
      <c r="AB77" s="382"/>
      <c r="AC77" s="382"/>
      <c r="AD77" s="382"/>
      <c r="AE77" s="382"/>
      <c r="AF77" s="382"/>
      <c r="AG77" s="382"/>
      <c r="AH77" s="382"/>
      <c r="AI77" s="382"/>
      <c r="AJ77" s="27"/>
      <c r="AK77" s="27"/>
      <c r="AL77" s="27"/>
      <c r="AM77" s="27"/>
      <c r="AN77" s="27"/>
      <c r="AO77" s="27"/>
      <c r="AP77" s="27"/>
      <c r="AQ77" s="27"/>
      <c r="AR77" s="27"/>
      <c r="AS77" s="27"/>
      <c r="AT77" s="27"/>
      <c r="AU77" s="27"/>
      <c r="AV77" s="27"/>
      <c r="AW77" s="27"/>
      <c r="AX77" s="27"/>
      <c r="AY77" s="28"/>
      <c r="BE77" s="24" t="str">
        <f t="shared" si="11"/>
        <v>Bulgaria</v>
      </c>
    </row>
    <row r="78" spans="1:60" outlineLevel="1">
      <c r="A78" s="70"/>
      <c r="B78" s="27" t="s">
        <v>464</v>
      </c>
      <c r="C78" s="86" t="str">
        <f t="shared" si="10"/>
        <v>Bulgaria</v>
      </c>
      <c r="E78" s="64" t="str">
        <f>IFERROR(INDEX(Insights[],MATCH($A$74,Insights[Country],0),MATCH($E$7,Insights[#Headers],0)),"")</f>
        <v>EU</v>
      </c>
      <c r="F78" s="382"/>
      <c r="G78" s="382"/>
      <c r="H78" s="382"/>
      <c r="I78" s="382"/>
      <c r="J78" s="382"/>
      <c r="K78" s="382"/>
      <c r="L78" s="382"/>
      <c r="M78" s="382"/>
      <c r="N78" s="382"/>
      <c r="O78" s="382"/>
      <c r="P78" s="382"/>
      <c r="Q78" s="382"/>
      <c r="R78" s="382"/>
      <c r="S78" s="382"/>
      <c r="T78" s="382"/>
      <c r="U78" s="382"/>
      <c r="V78" s="382"/>
      <c r="W78" s="382"/>
      <c r="X78" s="382"/>
      <c r="Y78" s="382"/>
      <c r="Z78" s="382"/>
      <c r="AA78" s="382"/>
      <c r="AB78" s="382"/>
      <c r="AC78" s="382"/>
      <c r="AD78" s="382"/>
      <c r="AE78" s="382"/>
      <c r="AF78" s="382"/>
      <c r="AG78" s="382"/>
      <c r="AH78" s="382"/>
      <c r="AI78" s="382"/>
      <c r="AJ78" s="383"/>
      <c r="AK78" s="383"/>
      <c r="AL78" s="383"/>
      <c r="AM78" s="383"/>
      <c r="AN78" s="383"/>
      <c r="AO78" s="383"/>
      <c r="AP78" s="383"/>
      <c r="AQ78" s="383"/>
      <c r="AR78" s="383"/>
      <c r="AS78" s="383"/>
      <c r="AT78" s="383"/>
      <c r="AU78" s="383"/>
      <c r="AV78" s="383"/>
      <c r="AW78" s="383"/>
      <c r="AX78" s="383"/>
      <c r="AY78" s="133"/>
      <c r="BE78" s="24" t="str">
        <f t="shared" si="11"/>
        <v>Bulgaria</v>
      </c>
    </row>
    <row r="79" spans="1:60" outlineLevel="1">
      <c r="A79" s="70"/>
      <c r="B79" s="27">
        <v>1</v>
      </c>
      <c r="C79" s="86" t="str">
        <f t="shared" si="10"/>
        <v>Bulgaria</v>
      </c>
      <c r="E79" s="64" t="str">
        <f>IFERROR(INDEX(Insights[],MATCH($A$74,Insights[Country],0),MATCH($E$7,Insights[#Headers],0)),"")</f>
        <v>EU</v>
      </c>
      <c r="F79" s="382"/>
      <c r="G79" s="382"/>
      <c r="H79" s="382"/>
      <c r="I79" s="382"/>
      <c r="J79" s="382"/>
      <c r="K79" s="382"/>
      <c r="L79" s="382"/>
      <c r="M79" s="382"/>
      <c r="N79" s="382"/>
      <c r="O79" s="382"/>
      <c r="P79" s="382"/>
      <c r="Q79" s="382"/>
      <c r="R79" s="382"/>
      <c r="S79" s="382"/>
      <c r="T79" s="382"/>
      <c r="U79" s="382"/>
      <c r="V79" s="382"/>
      <c r="W79" s="382"/>
      <c r="X79" s="382"/>
      <c r="Y79" s="382"/>
      <c r="Z79" s="382"/>
      <c r="AA79" s="382"/>
      <c r="AB79" s="382"/>
      <c r="AC79" s="382"/>
      <c r="AD79" s="382"/>
      <c r="AE79" s="382"/>
      <c r="AF79" s="382"/>
      <c r="AG79" s="382"/>
      <c r="AH79" s="382"/>
      <c r="AI79" s="382"/>
      <c r="AJ79" s="383"/>
      <c r="AK79" s="383"/>
      <c r="AL79" s="383"/>
      <c r="AM79" s="383"/>
      <c r="AN79" s="383"/>
      <c r="AO79" s="383"/>
      <c r="AP79" s="383"/>
      <c r="AQ79" s="383"/>
      <c r="AR79" s="383"/>
      <c r="AS79" s="383"/>
      <c r="AT79" s="383"/>
      <c r="AU79" s="383"/>
      <c r="AV79" s="383"/>
      <c r="AW79" s="383"/>
      <c r="AX79" s="383"/>
      <c r="AY79" s="133"/>
      <c r="BE79" s="24" t="str">
        <f t="shared" si="11"/>
        <v>Bulgaria</v>
      </c>
    </row>
    <row r="80" spans="1:60" outlineLevel="1">
      <c r="A80" s="70"/>
      <c r="B80" s="27">
        <v>1</v>
      </c>
      <c r="C80" s="86" t="str">
        <f t="shared" si="10"/>
        <v>Bulgaria</v>
      </c>
      <c r="E80" s="64" t="str">
        <f>IFERROR(INDEX(Insights[],MATCH($A$74,Insights[Country],0),MATCH($E$7,Insights[#Headers],0)),"")</f>
        <v>EU</v>
      </c>
      <c r="F80" s="382"/>
      <c r="G80" s="382"/>
      <c r="H80" s="382"/>
      <c r="I80" s="382"/>
      <c r="J80" s="382"/>
      <c r="K80" s="382"/>
      <c r="L80" s="382"/>
      <c r="M80" s="382"/>
      <c r="N80" s="382"/>
      <c r="O80" s="382"/>
      <c r="P80" s="382"/>
      <c r="Q80" s="382"/>
      <c r="R80" s="382"/>
      <c r="S80" s="382"/>
      <c r="T80" s="382"/>
      <c r="U80" s="382"/>
      <c r="V80" s="382"/>
      <c r="W80" s="382"/>
      <c r="X80" s="382"/>
      <c r="Y80" s="382"/>
      <c r="Z80" s="382"/>
      <c r="AA80" s="382"/>
      <c r="AB80" s="382"/>
      <c r="AC80" s="382"/>
      <c r="AD80" s="382"/>
      <c r="AE80" s="382"/>
      <c r="AF80" s="382"/>
      <c r="AG80" s="382"/>
      <c r="AH80" s="382"/>
      <c r="AI80" s="382"/>
      <c r="AJ80" s="383"/>
      <c r="AK80" s="383"/>
      <c r="AL80" s="383"/>
      <c r="AM80" s="383"/>
      <c r="AN80" s="383"/>
      <c r="AO80" s="383"/>
      <c r="AP80" s="383"/>
      <c r="AQ80" s="383"/>
      <c r="AR80" s="383"/>
      <c r="AS80" s="383"/>
      <c r="AT80" s="383"/>
      <c r="AU80" s="383"/>
      <c r="AV80" s="383"/>
      <c r="AW80" s="383"/>
      <c r="AX80" s="383"/>
      <c r="AY80" s="133"/>
      <c r="BE80" s="24" t="str">
        <f t="shared" si="11"/>
        <v>Bulgaria</v>
      </c>
    </row>
    <row r="81" spans="1:60" hidden="1" outlineLevel="2">
      <c r="A81" s="70"/>
      <c r="B81" s="27">
        <v>1</v>
      </c>
      <c r="C81" s="86" t="str">
        <f t="shared" si="10"/>
        <v>Bulgaria</v>
      </c>
      <c r="E81" s="64" t="str">
        <f>IFERROR(INDEX(Insights[],MATCH($A$74,Insights[Country],0),MATCH($E$7,Insights[#Headers],0)),"")</f>
        <v>EU</v>
      </c>
      <c r="F81" s="382"/>
      <c r="G81" s="382"/>
      <c r="H81" s="382"/>
      <c r="I81" s="382"/>
      <c r="J81" s="382"/>
      <c r="K81" s="382"/>
      <c r="L81" s="382"/>
      <c r="M81" s="382"/>
      <c r="N81" s="382"/>
      <c r="O81" s="382"/>
      <c r="P81" s="382"/>
      <c r="Q81" s="382"/>
      <c r="R81" s="382"/>
      <c r="S81" s="382"/>
      <c r="T81" s="382"/>
      <c r="U81" s="382"/>
      <c r="V81" s="382"/>
      <c r="W81" s="382"/>
      <c r="X81" s="382"/>
      <c r="Y81" s="382"/>
      <c r="Z81" s="382"/>
      <c r="AA81" s="382"/>
      <c r="AB81" s="382"/>
      <c r="AC81" s="382"/>
      <c r="AD81" s="382"/>
      <c r="AE81" s="382"/>
      <c r="AF81" s="382"/>
      <c r="AG81" s="382"/>
      <c r="AH81" s="382"/>
      <c r="AI81" s="382"/>
      <c r="AJ81" s="383"/>
      <c r="AK81" s="383"/>
      <c r="AL81" s="383"/>
      <c r="AM81" s="383"/>
      <c r="AN81" s="383"/>
      <c r="AO81" s="383"/>
      <c r="AP81" s="383"/>
      <c r="AQ81" s="383"/>
      <c r="AR81" s="383"/>
      <c r="AS81" s="383"/>
      <c r="AT81" s="383"/>
      <c r="AU81" s="383"/>
      <c r="AV81" s="383"/>
      <c r="AW81" s="383"/>
      <c r="AX81" s="383"/>
      <c r="AY81" s="133"/>
      <c r="BE81" s="24" t="str">
        <f t="shared" si="11"/>
        <v>Bulgaria</v>
      </c>
    </row>
    <row r="82" spans="1:60" hidden="1" outlineLevel="2">
      <c r="A82" s="70"/>
      <c r="B82" s="27">
        <v>1</v>
      </c>
      <c r="C82" s="86" t="str">
        <f t="shared" si="10"/>
        <v>Bulgaria</v>
      </c>
      <c r="E82" s="64" t="str">
        <f>IFERROR(INDEX(Insights[],MATCH($A$74,Insights[Country],0),MATCH($E$7,Insights[#Headers],0)),"")</f>
        <v>EU</v>
      </c>
      <c r="F82" s="382"/>
      <c r="G82" s="382"/>
      <c r="H82" s="382"/>
      <c r="I82" s="382"/>
      <c r="J82" s="382"/>
      <c r="K82" s="382"/>
      <c r="L82" s="382"/>
      <c r="M82" s="382"/>
      <c r="N82" s="382"/>
      <c r="O82" s="382"/>
      <c r="P82" s="382"/>
      <c r="Q82" s="382"/>
      <c r="R82" s="382"/>
      <c r="S82" s="382"/>
      <c r="T82" s="382"/>
      <c r="U82" s="382"/>
      <c r="V82" s="382"/>
      <c r="W82" s="382"/>
      <c r="X82" s="382"/>
      <c r="Y82" s="382"/>
      <c r="Z82" s="382"/>
      <c r="AA82" s="382"/>
      <c r="AB82" s="382"/>
      <c r="AC82" s="382"/>
      <c r="AD82" s="382"/>
      <c r="AE82" s="382"/>
      <c r="AF82" s="382"/>
      <c r="AG82" s="382"/>
      <c r="AH82" s="382"/>
      <c r="AI82" s="382"/>
      <c r="AJ82" s="383"/>
      <c r="AK82" s="383"/>
      <c r="AL82" s="383"/>
      <c r="AM82" s="383"/>
      <c r="AN82" s="383"/>
      <c r="AO82" s="383"/>
      <c r="AP82" s="383"/>
      <c r="AQ82" s="383"/>
      <c r="AR82" s="383"/>
      <c r="AS82" s="383"/>
      <c r="AT82" s="383"/>
      <c r="AU82" s="383"/>
      <c r="AV82" s="383"/>
      <c r="AW82" s="383"/>
      <c r="AX82" s="383"/>
      <c r="AY82" s="133"/>
      <c r="BE82" s="24" t="str">
        <f t="shared" si="11"/>
        <v>Bulgaria</v>
      </c>
    </row>
    <row r="83" spans="1:60" hidden="1" outlineLevel="2">
      <c r="A83" s="70"/>
      <c r="B83" s="27">
        <v>2</v>
      </c>
      <c r="C83" s="86" t="str">
        <f t="shared" si="10"/>
        <v>Bulgaria</v>
      </c>
      <c r="E83" s="64" t="str">
        <f>IFERROR(INDEX(Insights[],MATCH($A$74,Insights[Country],0),MATCH($E$7,Insights[#Headers],0)),"")</f>
        <v>EU</v>
      </c>
      <c r="F83" s="382"/>
      <c r="G83" s="382"/>
      <c r="H83" s="382"/>
      <c r="I83" s="382"/>
      <c r="J83" s="382"/>
      <c r="K83" s="382"/>
      <c r="L83" s="382"/>
      <c r="M83" s="382"/>
      <c r="N83" s="382"/>
      <c r="O83" s="382"/>
      <c r="P83" s="382"/>
      <c r="Q83" s="382"/>
      <c r="R83" s="382"/>
      <c r="S83" s="382"/>
      <c r="T83" s="382"/>
      <c r="U83" s="382"/>
      <c r="V83" s="382"/>
      <c r="W83" s="382"/>
      <c r="X83" s="382"/>
      <c r="Y83" s="382"/>
      <c r="Z83" s="382"/>
      <c r="AA83" s="382"/>
      <c r="AB83" s="382"/>
      <c r="AC83" s="382"/>
      <c r="AD83" s="382"/>
      <c r="AE83" s="382"/>
      <c r="AF83" s="382"/>
      <c r="AG83" s="382"/>
      <c r="AH83" s="382"/>
      <c r="AI83" s="382"/>
      <c r="AJ83" s="383"/>
      <c r="AK83" s="383"/>
      <c r="AL83" s="383"/>
      <c r="AM83" s="383"/>
      <c r="AN83" s="383"/>
      <c r="AO83" s="383"/>
      <c r="AP83" s="383"/>
      <c r="AQ83" s="383"/>
      <c r="AR83" s="383"/>
      <c r="AS83" s="383"/>
      <c r="AT83" s="383"/>
      <c r="AU83" s="383"/>
      <c r="AV83" s="383"/>
      <c r="AW83" s="383"/>
      <c r="AX83" s="383"/>
      <c r="AY83" s="133"/>
      <c r="BE83" s="24" t="str">
        <f t="shared" si="11"/>
        <v>Bulgaria</v>
      </c>
    </row>
    <row r="84" spans="1:60" hidden="1" outlineLevel="2">
      <c r="A84" s="70"/>
      <c r="B84" s="27">
        <v>2</v>
      </c>
      <c r="C84" s="86" t="str">
        <f t="shared" si="10"/>
        <v>Bulgaria</v>
      </c>
      <c r="E84" s="64" t="str">
        <f>IFERROR(INDEX(Insights[],MATCH($A$74,Insights[Country],0),MATCH($E$7,Insights[#Headers],0)),"")</f>
        <v>EU</v>
      </c>
      <c r="F84" s="382"/>
      <c r="G84" s="382"/>
      <c r="H84" s="382"/>
      <c r="I84" s="382"/>
      <c r="J84" s="382"/>
      <c r="K84" s="382"/>
      <c r="L84" s="382"/>
      <c r="M84" s="382"/>
      <c r="N84" s="382"/>
      <c r="O84" s="382"/>
      <c r="P84" s="382"/>
      <c r="Q84" s="382"/>
      <c r="R84" s="382"/>
      <c r="S84" s="382"/>
      <c r="T84" s="382"/>
      <c r="U84" s="382"/>
      <c r="V84" s="382"/>
      <c r="W84" s="382"/>
      <c r="X84" s="382"/>
      <c r="Y84" s="382"/>
      <c r="Z84" s="382"/>
      <c r="AA84" s="382"/>
      <c r="AB84" s="382"/>
      <c r="AC84" s="382"/>
      <c r="AD84" s="382"/>
      <c r="AE84" s="382"/>
      <c r="AF84" s="382"/>
      <c r="AG84" s="382"/>
      <c r="AH84" s="382"/>
      <c r="AI84" s="382"/>
      <c r="AJ84" s="383"/>
      <c r="AK84" s="383"/>
      <c r="AL84" s="383"/>
      <c r="AM84" s="383"/>
      <c r="AN84" s="383"/>
      <c r="AO84" s="383"/>
      <c r="AP84" s="383"/>
      <c r="AQ84" s="383"/>
      <c r="AR84" s="383"/>
      <c r="AS84" s="383"/>
      <c r="AT84" s="383"/>
      <c r="AU84" s="383"/>
      <c r="AV84" s="383"/>
      <c r="AW84" s="383"/>
      <c r="AX84" s="383"/>
      <c r="AY84" s="133"/>
      <c r="BE84" s="24" t="str">
        <f t="shared" si="11"/>
        <v>Bulgaria</v>
      </c>
    </row>
    <row r="85" spans="1:60" hidden="1" outlineLevel="2">
      <c r="A85" s="70"/>
      <c r="B85" s="27">
        <v>2</v>
      </c>
      <c r="C85" s="86" t="str">
        <f t="shared" si="10"/>
        <v>Bulgaria</v>
      </c>
      <c r="E85" s="64" t="str">
        <f>IFERROR(INDEX(Insights[],MATCH($A$74,Insights[Country],0),MATCH($E$7,Insights[#Headers],0)),"")</f>
        <v>EU</v>
      </c>
      <c r="F85" s="382"/>
      <c r="G85" s="382"/>
      <c r="H85" s="382"/>
      <c r="I85" s="382"/>
      <c r="J85" s="382"/>
      <c r="K85" s="382"/>
      <c r="L85" s="382"/>
      <c r="M85" s="382"/>
      <c r="N85" s="382"/>
      <c r="O85" s="382"/>
      <c r="P85" s="382"/>
      <c r="Q85" s="382"/>
      <c r="R85" s="382"/>
      <c r="S85" s="382"/>
      <c r="T85" s="382"/>
      <c r="U85" s="382"/>
      <c r="V85" s="382"/>
      <c r="W85" s="382"/>
      <c r="X85" s="382"/>
      <c r="Y85" s="382"/>
      <c r="Z85" s="382"/>
      <c r="AA85" s="382"/>
      <c r="AB85" s="382"/>
      <c r="AC85" s="382"/>
      <c r="AD85" s="382"/>
      <c r="AE85" s="382"/>
      <c r="AF85" s="382"/>
      <c r="AG85" s="382"/>
      <c r="AH85" s="382"/>
      <c r="AI85" s="382"/>
      <c r="AJ85" s="383"/>
      <c r="AK85" s="383"/>
      <c r="AL85" s="383"/>
      <c r="AM85" s="383"/>
      <c r="AN85" s="383"/>
      <c r="AO85" s="383"/>
      <c r="AP85" s="383"/>
      <c r="AQ85" s="383"/>
      <c r="AR85" s="383"/>
      <c r="AS85" s="383"/>
      <c r="AT85" s="383"/>
      <c r="AU85" s="383"/>
      <c r="AV85" s="383"/>
      <c r="AW85" s="383"/>
      <c r="AX85" s="383"/>
      <c r="AY85" s="133"/>
      <c r="BE85" s="24" t="str">
        <f t="shared" si="11"/>
        <v>Bulgaria</v>
      </c>
    </row>
    <row r="86" spans="1:60" hidden="1" outlineLevel="2">
      <c r="A86" s="70"/>
      <c r="B86" s="27">
        <v>2</v>
      </c>
      <c r="C86" s="86" t="str">
        <f t="shared" si="10"/>
        <v>Bulgaria</v>
      </c>
      <c r="E86" s="64" t="str">
        <f>IFERROR(INDEX(Insights[],MATCH($A$74,Insights[Country],0),MATCH($E$7,Insights[#Headers],0)),"")</f>
        <v>EU</v>
      </c>
      <c r="F86" s="382"/>
      <c r="G86" s="382"/>
      <c r="H86" s="382"/>
      <c r="I86" s="382"/>
      <c r="J86" s="382"/>
      <c r="K86" s="382"/>
      <c r="L86" s="382"/>
      <c r="M86" s="382"/>
      <c r="N86" s="382"/>
      <c r="O86" s="382"/>
      <c r="P86" s="382"/>
      <c r="Q86" s="382"/>
      <c r="R86" s="382"/>
      <c r="S86" s="382"/>
      <c r="T86" s="382"/>
      <c r="U86" s="382"/>
      <c r="V86" s="382"/>
      <c r="W86" s="382"/>
      <c r="X86" s="382"/>
      <c r="Y86" s="382"/>
      <c r="Z86" s="382"/>
      <c r="AA86" s="382"/>
      <c r="AB86" s="382"/>
      <c r="AC86" s="382"/>
      <c r="AD86" s="382"/>
      <c r="AE86" s="382"/>
      <c r="AF86" s="382"/>
      <c r="AG86" s="382"/>
      <c r="AH86" s="382"/>
      <c r="AI86" s="382"/>
      <c r="AJ86" s="383"/>
      <c r="AK86" s="383"/>
      <c r="AL86" s="383"/>
      <c r="AM86" s="383"/>
      <c r="AN86" s="383"/>
      <c r="AO86" s="383"/>
      <c r="AP86" s="383"/>
      <c r="AQ86" s="383"/>
      <c r="AR86" s="383"/>
      <c r="AS86" s="383"/>
      <c r="AT86" s="383"/>
      <c r="AU86" s="383"/>
      <c r="AV86" s="383"/>
      <c r="AW86" s="383"/>
      <c r="AX86" s="383"/>
      <c r="AY86" s="133"/>
      <c r="BE86" s="24" t="str">
        <f t="shared" si="11"/>
        <v>Bulgaria</v>
      </c>
    </row>
    <row r="87" spans="1:60" s="68" customFormat="1">
      <c r="A87" s="69" t="str">
        <f>References!A242</f>
        <v>Canada</v>
      </c>
      <c r="B87" s="61"/>
      <c r="C87" s="88"/>
      <c r="D87" s="90"/>
      <c r="E87" s="63" t="str">
        <f>IFERROR(INDEX(Insights[],MATCH($A$87,Insights[Country],0),MATCH($E$7,Insights[#Headers],0)),"")</f>
        <v>NA</v>
      </c>
      <c r="F87" s="384"/>
      <c r="G87" s="384"/>
      <c r="H87" s="384"/>
      <c r="I87" s="384"/>
      <c r="J87" s="384"/>
      <c r="K87" s="384"/>
      <c r="L87" s="384"/>
      <c r="M87" s="384"/>
      <c r="N87" s="384"/>
      <c r="O87" s="384"/>
      <c r="P87" s="384"/>
      <c r="Q87" s="384"/>
      <c r="R87" s="384"/>
      <c r="S87" s="384"/>
      <c r="T87" s="384"/>
      <c r="U87" s="384"/>
      <c r="V87" s="384"/>
      <c r="W87" s="384"/>
      <c r="X87" s="384"/>
      <c r="Y87" s="384"/>
      <c r="Z87" s="384"/>
      <c r="AA87" s="384"/>
      <c r="AB87" s="384"/>
      <c r="AC87" s="384"/>
      <c r="AD87" s="384"/>
      <c r="AE87" s="384"/>
      <c r="AF87" s="384"/>
      <c r="AG87" s="384"/>
      <c r="AH87" s="384"/>
      <c r="AI87" s="384"/>
      <c r="AJ87" s="385"/>
      <c r="AK87" s="385"/>
      <c r="AL87" s="385"/>
      <c r="AM87" s="385"/>
      <c r="AN87" s="385"/>
      <c r="AO87" s="385"/>
      <c r="AP87" s="385"/>
      <c r="AQ87" s="385"/>
      <c r="AR87" s="385"/>
      <c r="AS87" s="385"/>
      <c r="AT87" s="385"/>
      <c r="AU87" s="385"/>
      <c r="AV87" s="385"/>
      <c r="AW87" s="385"/>
      <c r="AX87" s="385"/>
      <c r="AY87" s="87" t="str">
        <f>_xlfn.XLOOKUP(A87,CountrySelect[Country],CountrySelect[Location Name])</f>
        <v>Bayer Inc.</v>
      </c>
      <c r="AZ87" s="87">
        <f>_xlfn.XLOOKUP(A87,CountrySelect[Country],CountrySelect[Recipient Name])</f>
        <v>0</v>
      </c>
      <c r="BA87" s="87" t="str">
        <f>_xlfn.XLOOKUP(A87,CountrySelect[Country],CountrySelect[Address Line 1])</f>
        <v>2920 Matheson Boulevard East</v>
      </c>
      <c r="BB87" s="87" t="str">
        <f>_xlfn.XLOOKUP(A87,CountrySelect[Country],CountrySelect[Address Line 2])</f>
        <v/>
      </c>
      <c r="BC87" s="87" t="e">
        <f>IF(_xlfn.XLOOKUP(A87,#REF!,#REF!)="","",_xlfn.XLOOKUP(A87,#REF!,#REF!))</f>
        <v>#REF!</v>
      </c>
      <c r="BD87" s="87" t="str">
        <f>_xlfn.XLOOKUP(A87,CountrySelect[Country],CountrySelect[City])</f>
        <v>Mississauga</v>
      </c>
      <c r="BE87" s="87" t="str">
        <f>A87</f>
        <v>Canada</v>
      </c>
      <c r="BF87" s="87" t="str">
        <f>_xlfn.XLOOKUP(A87,CountrySelect[Country],CountrySelect[Postal/Zip Code])</f>
        <v>L4W 5R6</v>
      </c>
      <c r="BG87" s="87">
        <f>_xlfn.XLOOKUP(A87,CountrySelect[Country],CountrySelect[Telephone])</f>
        <v>0</v>
      </c>
      <c r="BH87" s="87">
        <f>_xlfn.XLOOKUP(A87,CountrySelect[Country],CountrySelect[Email])</f>
        <v>0</v>
      </c>
    </row>
    <row r="88" spans="1:60" outlineLevel="1">
      <c r="A88" s="70"/>
      <c r="B88" s="27" t="s">
        <v>464</v>
      </c>
      <c r="C88" s="86" t="str">
        <f>$A$87</f>
        <v>Canada</v>
      </c>
      <c r="D88" s="83" t="s">
        <v>465</v>
      </c>
      <c r="E88" s="64" t="str">
        <f>IFERROR(INDEX(Insights[],MATCH($A$87,Insights[Country],0),MATCH($E$7,Insights[#Headers],0)),"")</f>
        <v>NA</v>
      </c>
      <c r="F88" s="381"/>
      <c r="G88" s="381"/>
      <c r="H88" s="381"/>
      <c r="I88" s="381"/>
      <c r="J88" s="381"/>
      <c r="K88" s="381"/>
      <c r="L88" s="381"/>
      <c r="M88" s="381"/>
      <c r="N88" s="381"/>
      <c r="O88" s="381"/>
      <c r="P88" s="381"/>
      <c r="Q88" s="381"/>
      <c r="R88" s="381"/>
      <c r="S88" s="381"/>
      <c r="T88" s="381"/>
      <c r="U88" s="381"/>
      <c r="V88" s="381"/>
      <c r="W88" s="381"/>
      <c r="X88" s="381"/>
      <c r="Y88" s="381"/>
      <c r="Z88" s="381"/>
      <c r="AA88" s="381"/>
      <c r="AB88" s="381"/>
      <c r="AC88" s="381"/>
      <c r="AD88" s="381"/>
      <c r="AE88" s="381"/>
      <c r="AF88" s="381"/>
      <c r="AG88" s="381"/>
      <c r="AH88" s="381"/>
      <c r="AI88" s="381"/>
      <c r="AJ88" s="382"/>
      <c r="AK88" s="382"/>
      <c r="AL88" s="382"/>
      <c r="AM88" s="382"/>
      <c r="AN88" s="382"/>
      <c r="AO88" s="382"/>
      <c r="AP88" s="382"/>
      <c r="AQ88" s="382"/>
      <c r="AR88" s="382"/>
      <c r="AS88" s="382"/>
      <c r="AT88" s="382"/>
      <c r="AU88" s="382"/>
      <c r="AV88" s="382"/>
      <c r="AW88" s="382"/>
      <c r="AX88" s="382"/>
      <c r="AY88" s="28"/>
      <c r="BE88" s="24" t="str">
        <f>C88</f>
        <v>Canada</v>
      </c>
    </row>
    <row r="89" spans="1:60" outlineLevel="1">
      <c r="A89" s="70"/>
      <c r="B89" s="27" t="s">
        <v>464</v>
      </c>
      <c r="C89" s="86" t="str">
        <f t="shared" ref="C89:C99" si="12">$A$87</f>
        <v>Canada</v>
      </c>
      <c r="D89" s="83" t="str" cm="1">
        <f t="array" ref="D89:D90">_xlfn._xlws.FILTER(References!$H$237:$H$310,References!$G$237:$G$310='Printing Tracker Unlinked'!A87)</f>
        <v>French</v>
      </c>
      <c r="E89" s="64" t="str">
        <f>IFERROR(INDEX(Insights[],MATCH($A$87,Insights[Country],0),MATCH($E$7,Insights[#Headers],0)),"")</f>
        <v>NA</v>
      </c>
      <c r="F89" s="382"/>
      <c r="G89" s="382"/>
      <c r="H89" s="382"/>
      <c r="I89" s="382"/>
      <c r="J89" s="382"/>
      <c r="K89" s="382"/>
      <c r="L89" s="382"/>
      <c r="M89" s="382"/>
      <c r="N89" s="382"/>
      <c r="O89" s="382"/>
      <c r="P89" s="382"/>
      <c r="Q89" s="382"/>
      <c r="R89" s="382"/>
      <c r="S89" s="382"/>
      <c r="T89" s="382"/>
      <c r="U89" s="382"/>
      <c r="V89" s="382"/>
      <c r="W89" s="382"/>
      <c r="X89" s="382"/>
      <c r="Y89" s="382"/>
      <c r="Z89" s="382"/>
      <c r="AA89" s="382"/>
      <c r="AB89" s="382"/>
      <c r="AC89" s="382"/>
      <c r="AD89" s="382"/>
      <c r="AE89" s="382"/>
      <c r="AF89" s="382"/>
      <c r="AG89" s="382"/>
      <c r="AH89" s="382"/>
      <c r="AI89" s="382"/>
      <c r="AJ89" s="27"/>
      <c r="AK89" s="27"/>
      <c r="AL89" s="27"/>
      <c r="AM89" s="27"/>
      <c r="AN89" s="27"/>
      <c r="AO89" s="27"/>
      <c r="AP89" s="27"/>
      <c r="AQ89" s="27"/>
      <c r="AR89" s="27"/>
      <c r="AS89" s="27"/>
      <c r="AT89" s="27"/>
      <c r="AU89" s="27"/>
      <c r="AV89" s="27"/>
      <c r="AW89" s="27"/>
      <c r="AX89" s="27"/>
      <c r="AY89" s="28"/>
      <c r="BE89" s="24" t="str">
        <f t="shared" ref="BE89:BE99" si="13">C89</f>
        <v>Canada</v>
      </c>
    </row>
    <row r="90" spans="1:60" outlineLevel="1">
      <c r="A90" s="70"/>
      <c r="B90" s="27" t="s">
        <v>464</v>
      </c>
      <c r="C90" s="86" t="str">
        <f t="shared" si="12"/>
        <v>Canada</v>
      </c>
      <c r="D90" s="83" t="str">
        <v>English</v>
      </c>
      <c r="E90" s="64" t="str">
        <f>IFERROR(INDEX(Insights[],MATCH($A$87,Insights[Country],0),MATCH($E$7,Insights[#Headers],0)),"")</f>
        <v>NA</v>
      </c>
      <c r="F90" s="382"/>
      <c r="G90" s="382"/>
      <c r="H90" s="382"/>
      <c r="I90" s="382"/>
      <c r="J90" s="382"/>
      <c r="K90" s="382"/>
      <c r="L90" s="382"/>
      <c r="M90" s="382"/>
      <c r="N90" s="382"/>
      <c r="O90" s="382"/>
      <c r="P90" s="382"/>
      <c r="Q90" s="382"/>
      <c r="R90" s="382"/>
      <c r="S90" s="382"/>
      <c r="T90" s="382"/>
      <c r="U90" s="382"/>
      <c r="V90" s="382"/>
      <c r="W90" s="382"/>
      <c r="X90" s="382"/>
      <c r="Y90" s="382"/>
      <c r="Z90" s="382"/>
      <c r="AA90" s="382"/>
      <c r="AB90" s="382"/>
      <c r="AC90" s="382"/>
      <c r="AD90" s="382"/>
      <c r="AE90" s="382"/>
      <c r="AF90" s="382"/>
      <c r="AG90" s="382"/>
      <c r="AH90" s="382"/>
      <c r="AI90" s="382"/>
      <c r="AJ90" s="27"/>
      <c r="AK90" s="27"/>
      <c r="AL90" s="27"/>
      <c r="AM90" s="27"/>
      <c r="AN90" s="27"/>
      <c r="AO90" s="27"/>
      <c r="AP90" s="27"/>
      <c r="AQ90" s="27"/>
      <c r="AR90" s="27"/>
      <c r="AS90" s="27"/>
      <c r="AT90" s="27"/>
      <c r="AU90" s="27"/>
      <c r="AV90" s="27"/>
      <c r="AW90" s="27"/>
      <c r="AX90" s="27"/>
      <c r="AY90" s="28"/>
      <c r="BE90" s="24" t="str">
        <f t="shared" si="13"/>
        <v>Canada</v>
      </c>
    </row>
    <row r="91" spans="1:60" outlineLevel="1">
      <c r="A91" s="70"/>
      <c r="B91" s="27" t="s">
        <v>464</v>
      </c>
      <c r="C91" s="86" t="str">
        <f t="shared" si="12"/>
        <v>Canada</v>
      </c>
      <c r="E91" s="64" t="str">
        <f>IFERROR(INDEX(Insights[],MATCH($A$87,Insights[Country],0),MATCH($E$7,Insights[#Headers],0)),"")</f>
        <v>NA</v>
      </c>
      <c r="F91" s="382"/>
      <c r="G91" s="382"/>
      <c r="H91" s="382"/>
      <c r="I91" s="382"/>
      <c r="J91" s="382"/>
      <c r="K91" s="382"/>
      <c r="L91" s="382"/>
      <c r="M91" s="382"/>
      <c r="N91" s="382"/>
      <c r="O91" s="382"/>
      <c r="P91" s="382"/>
      <c r="Q91" s="382"/>
      <c r="R91" s="382"/>
      <c r="S91" s="382"/>
      <c r="T91" s="382"/>
      <c r="U91" s="382"/>
      <c r="V91" s="382"/>
      <c r="W91" s="382"/>
      <c r="X91" s="382"/>
      <c r="Y91" s="382"/>
      <c r="Z91" s="382"/>
      <c r="AA91" s="382"/>
      <c r="AB91" s="382"/>
      <c r="AC91" s="382"/>
      <c r="AD91" s="382"/>
      <c r="AE91" s="382"/>
      <c r="AF91" s="382"/>
      <c r="AG91" s="382"/>
      <c r="AH91" s="382"/>
      <c r="AI91" s="382"/>
      <c r="AJ91" s="383"/>
      <c r="AK91" s="383"/>
      <c r="AL91" s="383"/>
      <c r="AM91" s="383"/>
      <c r="AN91" s="383"/>
      <c r="AO91" s="383"/>
      <c r="AP91" s="383"/>
      <c r="AQ91" s="383"/>
      <c r="AR91" s="383"/>
      <c r="AS91" s="383"/>
      <c r="AT91" s="383"/>
      <c r="AU91" s="383"/>
      <c r="AV91" s="383"/>
      <c r="AW91" s="383"/>
      <c r="AX91" s="383"/>
      <c r="AY91" s="133"/>
      <c r="BE91" s="24" t="str">
        <f t="shared" si="13"/>
        <v>Canada</v>
      </c>
    </row>
    <row r="92" spans="1:60" outlineLevel="1">
      <c r="A92" s="70"/>
      <c r="B92" s="27">
        <v>1</v>
      </c>
      <c r="C92" s="86" t="str">
        <f t="shared" si="12"/>
        <v>Canada</v>
      </c>
      <c r="E92" s="64" t="str">
        <f>IFERROR(INDEX(Insights[],MATCH($A$87,Insights[Country],0),MATCH($E$7,Insights[#Headers],0)),"")</f>
        <v>NA</v>
      </c>
      <c r="F92" s="382"/>
      <c r="G92" s="382"/>
      <c r="H92" s="382"/>
      <c r="I92" s="382"/>
      <c r="J92" s="382"/>
      <c r="K92" s="382"/>
      <c r="L92" s="382"/>
      <c r="M92" s="382"/>
      <c r="N92" s="382"/>
      <c r="O92" s="382"/>
      <c r="P92" s="382"/>
      <c r="Q92" s="382"/>
      <c r="R92" s="382"/>
      <c r="S92" s="382"/>
      <c r="T92" s="382"/>
      <c r="U92" s="382"/>
      <c r="V92" s="382"/>
      <c r="W92" s="382"/>
      <c r="X92" s="382"/>
      <c r="Y92" s="382"/>
      <c r="Z92" s="382"/>
      <c r="AA92" s="382"/>
      <c r="AB92" s="382"/>
      <c r="AC92" s="382"/>
      <c r="AD92" s="382"/>
      <c r="AE92" s="382"/>
      <c r="AF92" s="382"/>
      <c r="AG92" s="382"/>
      <c r="AH92" s="382"/>
      <c r="AI92" s="382"/>
      <c r="AJ92" s="383"/>
      <c r="AK92" s="383"/>
      <c r="AL92" s="383"/>
      <c r="AM92" s="383"/>
      <c r="AN92" s="383"/>
      <c r="AO92" s="383"/>
      <c r="AP92" s="383"/>
      <c r="AQ92" s="383"/>
      <c r="AR92" s="383"/>
      <c r="AS92" s="383"/>
      <c r="AT92" s="383"/>
      <c r="AU92" s="383"/>
      <c r="AV92" s="383"/>
      <c r="AW92" s="383"/>
      <c r="AX92" s="383"/>
      <c r="AY92" s="133"/>
      <c r="BE92" s="24" t="str">
        <f t="shared" si="13"/>
        <v>Canada</v>
      </c>
    </row>
    <row r="93" spans="1:60" outlineLevel="1">
      <c r="A93" s="70"/>
      <c r="B93" s="27">
        <v>1</v>
      </c>
      <c r="C93" s="86" t="str">
        <f t="shared" si="12"/>
        <v>Canada</v>
      </c>
      <c r="E93" s="64" t="str">
        <f>IFERROR(INDEX(Insights[],MATCH($A$87,Insights[Country],0),MATCH($E$7,Insights[#Headers],0)),"")</f>
        <v>NA</v>
      </c>
      <c r="F93" s="382"/>
      <c r="G93" s="382"/>
      <c r="H93" s="382"/>
      <c r="I93" s="382"/>
      <c r="J93" s="382"/>
      <c r="K93" s="382"/>
      <c r="L93" s="382"/>
      <c r="M93" s="382"/>
      <c r="N93" s="382"/>
      <c r="O93" s="382"/>
      <c r="P93" s="382"/>
      <c r="Q93" s="382"/>
      <c r="R93" s="382"/>
      <c r="S93" s="382"/>
      <c r="T93" s="382"/>
      <c r="U93" s="382"/>
      <c r="V93" s="382"/>
      <c r="W93" s="382"/>
      <c r="X93" s="382"/>
      <c r="Y93" s="382"/>
      <c r="Z93" s="382"/>
      <c r="AA93" s="382"/>
      <c r="AB93" s="382"/>
      <c r="AC93" s="382"/>
      <c r="AD93" s="382"/>
      <c r="AE93" s="382"/>
      <c r="AF93" s="382"/>
      <c r="AG93" s="382"/>
      <c r="AH93" s="382"/>
      <c r="AI93" s="382"/>
      <c r="AJ93" s="383"/>
      <c r="AK93" s="383"/>
      <c r="AL93" s="383"/>
      <c r="AM93" s="383"/>
      <c r="AN93" s="383"/>
      <c r="AO93" s="383"/>
      <c r="AP93" s="383"/>
      <c r="AQ93" s="383"/>
      <c r="AR93" s="383"/>
      <c r="AS93" s="383"/>
      <c r="AT93" s="383"/>
      <c r="AU93" s="383"/>
      <c r="AV93" s="383"/>
      <c r="AW93" s="383"/>
      <c r="AX93" s="383"/>
      <c r="AY93" s="133"/>
      <c r="BE93" s="24" t="str">
        <f t="shared" si="13"/>
        <v>Canada</v>
      </c>
    </row>
    <row r="94" spans="1:60" hidden="1" outlineLevel="2">
      <c r="A94" s="70"/>
      <c r="B94" s="27">
        <v>1</v>
      </c>
      <c r="C94" s="86" t="str">
        <f t="shared" si="12"/>
        <v>Canada</v>
      </c>
      <c r="E94" s="64" t="str">
        <f>IFERROR(INDEX(Insights[],MATCH($A$87,Insights[Country],0),MATCH($E$7,Insights[#Headers],0)),"")</f>
        <v>NA</v>
      </c>
      <c r="F94" s="382"/>
      <c r="G94" s="382"/>
      <c r="H94" s="382"/>
      <c r="I94" s="382"/>
      <c r="J94" s="382"/>
      <c r="K94" s="382"/>
      <c r="L94" s="382"/>
      <c r="M94" s="382"/>
      <c r="N94" s="382"/>
      <c r="O94" s="382"/>
      <c r="P94" s="382"/>
      <c r="Q94" s="382"/>
      <c r="R94" s="382"/>
      <c r="S94" s="382"/>
      <c r="T94" s="382"/>
      <c r="U94" s="382"/>
      <c r="V94" s="382"/>
      <c r="W94" s="382"/>
      <c r="X94" s="382"/>
      <c r="Y94" s="382"/>
      <c r="Z94" s="382"/>
      <c r="AA94" s="382"/>
      <c r="AB94" s="382"/>
      <c r="AC94" s="382"/>
      <c r="AD94" s="382"/>
      <c r="AE94" s="382"/>
      <c r="AF94" s="382"/>
      <c r="AG94" s="382"/>
      <c r="AH94" s="382"/>
      <c r="AI94" s="382"/>
      <c r="AJ94" s="383"/>
      <c r="AK94" s="383"/>
      <c r="AL94" s="383"/>
      <c r="AM94" s="383"/>
      <c r="AN94" s="383"/>
      <c r="AO94" s="383"/>
      <c r="AP94" s="383"/>
      <c r="AQ94" s="383"/>
      <c r="AR94" s="383"/>
      <c r="AS94" s="383"/>
      <c r="AT94" s="383"/>
      <c r="AU94" s="383"/>
      <c r="AV94" s="383"/>
      <c r="AW94" s="383"/>
      <c r="AX94" s="383"/>
      <c r="AY94" s="133"/>
      <c r="BE94" s="24" t="str">
        <f t="shared" si="13"/>
        <v>Canada</v>
      </c>
    </row>
    <row r="95" spans="1:60" hidden="1" outlineLevel="2">
      <c r="A95" s="70"/>
      <c r="B95" s="27">
        <v>1</v>
      </c>
      <c r="C95" s="86" t="str">
        <f t="shared" si="12"/>
        <v>Canada</v>
      </c>
      <c r="E95" s="64" t="str">
        <f>IFERROR(INDEX(Insights[],MATCH($A$87,Insights[Country],0),MATCH($E$7,Insights[#Headers],0)),"")</f>
        <v>NA</v>
      </c>
      <c r="F95" s="382"/>
      <c r="G95" s="382"/>
      <c r="H95" s="382"/>
      <c r="I95" s="382"/>
      <c r="J95" s="382"/>
      <c r="K95" s="382"/>
      <c r="L95" s="382"/>
      <c r="M95" s="382"/>
      <c r="N95" s="382"/>
      <c r="O95" s="382"/>
      <c r="P95" s="382"/>
      <c r="Q95" s="382"/>
      <c r="R95" s="382"/>
      <c r="S95" s="382"/>
      <c r="T95" s="382"/>
      <c r="U95" s="382"/>
      <c r="V95" s="382"/>
      <c r="W95" s="382"/>
      <c r="X95" s="382"/>
      <c r="Y95" s="382"/>
      <c r="Z95" s="382"/>
      <c r="AA95" s="382"/>
      <c r="AB95" s="382"/>
      <c r="AC95" s="382"/>
      <c r="AD95" s="382"/>
      <c r="AE95" s="382"/>
      <c r="AF95" s="382"/>
      <c r="AG95" s="382"/>
      <c r="AH95" s="382"/>
      <c r="AI95" s="382"/>
      <c r="AJ95" s="383"/>
      <c r="AK95" s="383"/>
      <c r="AL95" s="383"/>
      <c r="AM95" s="383"/>
      <c r="AN95" s="383"/>
      <c r="AO95" s="383"/>
      <c r="AP95" s="383"/>
      <c r="AQ95" s="383"/>
      <c r="AR95" s="383"/>
      <c r="AS95" s="383"/>
      <c r="AT95" s="383"/>
      <c r="AU95" s="383"/>
      <c r="AV95" s="383"/>
      <c r="AW95" s="383"/>
      <c r="AX95" s="383"/>
      <c r="AY95" s="133"/>
      <c r="BE95" s="24" t="str">
        <f t="shared" si="13"/>
        <v>Canada</v>
      </c>
    </row>
    <row r="96" spans="1:60" hidden="1" outlineLevel="2">
      <c r="A96" s="70"/>
      <c r="B96" s="27">
        <v>2</v>
      </c>
      <c r="C96" s="86" t="str">
        <f t="shared" si="12"/>
        <v>Canada</v>
      </c>
      <c r="E96" s="64" t="str">
        <f>IFERROR(INDEX(Insights[],MATCH($A$87,Insights[Country],0),MATCH($E$7,Insights[#Headers],0)),"")</f>
        <v>NA</v>
      </c>
      <c r="F96" s="382"/>
      <c r="G96" s="382"/>
      <c r="H96" s="382"/>
      <c r="I96" s="382"/>
      <c r="J96" s="382"/>
      <c r="K96" s="382"/>
      <c r="L96" s="382"/>
      <c r="M96" s="382"/>
      <c r="N96" s="382"/>
      <c r="O96" s="382"/>
      <c r="P96" s="382"/>
      <c r="Q96" s="382"/>
      <c r="R96" s="382"/>
      <c r="S96" s="382"/>
      <c r="T96" s="382"/>
      <c r="U96" s="382"/>
      <c r="V96" s="382"/>
      <c r="W96" s="382"/>
      <c r="X96" s="382"/>
      <c r="Y96" s="382"/>
      <c r="Z96" s="382"/>
      <c r="AA96" s="382"/>
      <c r="AB96" s="382"/>
      <c r="AC96" s="382"/>
      <c r="AD96" s="382"/>
      <c r="AE96" s="382"/>
      <c r="AF96" s="382"/>
      <c r="AG96" s="382"/>
      <c r="AH96" s="382"/>
      <c r="AI96" s="382"/>
      <c r="AJ96" s="383"/>
      <c r="AK96" s="383"/>
      <c r="AL96" s="383"/>
      <c r="AM96" s="383"/>
      <c r="AN96" s="383"/>
      <c r="AO96" s="383"/>
      <c r="AP96" s="383"/>
      <c r="AQ96" s="383"/>
      <c r="AR96" s="383"/>
      <c r="AS96" s="383"/>
      <c r="AT96" s="383"/>
      <c r="AU96" s="383"/>
      <c r="AV96" s="383"/>
      <c r="AW96" s="383"/>
      <c r="AX96" s="383"/>
      <c r="AY96" s="133"/>
      <c r="BE96" s="24" t="str">
        <f t="shared" si="13"/>
        <v>Canada</v>
      </c>
    </row>
    <row r="97" spans="1:60" hidden="1" outlineLevel="2">
      <c r="A97" s="70"/>
      <c r="B97" s="27">
        <v>2</v>
      </c>
      <c r="C97" s="86" t="str">
        <f t="shared" si="12"/>
        <v>Canada</v>
      </c>
      <c r="E97" s="64" t="str">
        <f>IFERROR(INDEX(Insights[],MATCH($A$87,Insights[Country],0),MATCH($E$7,Insights[#Headers],0)),"")</f>
        <v>NA</v>
      </c>
      <c r="F97" s="382"/>
      <c r="G97" s="382"/>
      <c r="H97" s="382"/>
      <c r="I97" s="382"/>
      <c r="J97" s="382"/>
      <c r="K97" s="382"/>
      <c r="L97" s="382"/>
      <c r="M97" s="382"/>
      <c r="N97" s="382"/>
      <c r="O97" s="382"/>
      <c r="P97" s="382"/>
      <c r="Q97" s="382"/>
      <c r="R97" s="382"/>
      <c r="S97" s="382"/>
      <c r="T97" s="382"/>
      <c r="U97" s="382"/>
      <c r="V97" s="382"/>
      <c r="W97" s="382"/>
      <c r="X97" s="382"/>
      <c r="Y97" s="382"/>
      <c r="Z97" s="382"/>
      <c r="AA97" s="382"/>
      <c r="AB97" s="382"/>
      <c r="AC97" s="382"/>
      <c r="AD97" s="382"/>
      <c r="AE97" s="382"/>
      <c r="AF97" s="382"/>
      <c r="AG97" s="382"/>
      <c r="AH97" s="382"/>
      <c r="AI97" s="382"/>
      <c r="AJ97" s="383"/>
      <c r="AK97" s="383"/>
      <c r="AL97" s="383"/>
      <c r="AM97" s="383"/>
      <c r="AN97" s="383"/>
      <c r="AO97" s="383"/>
      <c r="AP97" s="383"/>
      <c r="AQ97" s="383"/>
      <c r="AR97" s="383"/>
      <c r="AS97" s="383"/>
      <c r="AT97" s="383"/>
      <c r="AU97" s="383"/>
      <c r="AV97" s="383"/>
      <c r="AW97" s="383"/>
      <c r="AX97" s="383"/>
      <c r="AY97" s="133"/>
      <c r="BE97" s="24" t="str">
        <f t="shared" si="13"/>
        <v>Canada</v>
      </c>
    </row>
    <row r="98" spans="1:60" hidden="1" outlineLevel="2">
      <c r="A98" s="70"/>
      <c r="B98" s="27">
        <v>2</v>
      </c>
      <c r="C98" s="86" t="str">
        <f t="shared" si="12"/>
        <v>Canada</v>
      </c>
      <c r="E98" s="64" t="str">
        <f>IFERROR(INDEX(Insights[],MATCH($A$87,Insights[Country],0),MATCH($E$7,Insights[#Headers],0)),"")</f>
        <v>NA</v>
      </c>
      <c r="F98" s="382"/>
      <c r="G98" s="382"/>
      <c r="H98" s="382"/>
      <c r="I98" s="382"/>
      <c r="J98" s="382"/>
      <c r="K98" s="382"/>
      <c r="L98" s="382"/>
      <c r="M98" s="382"/>
      <c r="N98" s="382"/>
      <c r="O98" s="382"/>
      <c r="P98" s="382"/>
      <c r="Q98" s="382"/>
      <c r="R98" s="382"/>
      <c r="S98" s="382"/>
      <c r="T98" s="382"/>
      <c r="U98" s="382"/>
      <c r="V98" s="382"/>
      <c r="W98" s="382"/>
      <c r="X98" s="382"/>
      <c r="Y98" s="382"/>
      <c r="Z98" s="382"/>
      <c r="AA98" s="382"/>
      <c r="AB98" s="382"/>
      <c r="AC98" s="382"/>
      <c r="AD98" s="382"/>
      <c r="AE98" s="382"/>
      <c r="AF98" s="382"/>
      <c r="AG98" s="382"/>
      <c r="AH98" s="382"/>
      <c r="AI98" s="382"/>
      <c r="AJ98" s="383"/>
      <c r="AK98" s="383"/>
      <c r="AL98" s="383"/>
      <c r="AM98" s="383"/>
      <c r="AN98" s="383"/>
      <c r="AO98" s="383"/>
      <c r="AP98" s="383"/>
      <c r="AQ98" s="383"/>
      <c r="AR98" s="383"/>
      <c r="AS98" s="383"/>
      <c r="AT98" s="383"/>
      <c r="AU98" s="383"/>
      <c r="AV98" s="383"/>
      <c r="AW98" s="383"/>
      <c r="AX98" s="383"/>
      <c r="AY98" s="133"/>
      <c r="BE98" s="24" t="str">
        <f t="shared" si="13"/>
        <v>Canada</v>
      </c>
    </row>
    <row r="99" spans="1:60" hidden="1" outlineLevel="2">
      <c r="A99" s="70"/>
      <c r="B99" s="27">
        <v>2</v>
      </c>
      <c r="C99" s="86" t="str">
        <f t="shared" si="12"/>
        <v>Canada</v>
      </c>
      <c r="E99" s="64" t="str">
        <f>IFERROR(INDEX(Insights[],MATCH($A$87,Insights[Country],0),MATCH($E$7,Insights[#Headers],0)),"")</f>
        <v>NA</v>
      </c>
      <c r="F99" s="382"/>
      <c r="G99" s="382"/>
      <c r="H99" s="382"/>
      <c r="I99" s="382"/>
      <c r="J99" s="382"/>
      <c r="K99" s="382"/>
      <c r="L99" s="382"/>
      <c r="M99" s="382"/>
      <c r="N99" s="382"/>
      <c r="O99" s="382"/>
      <c r="P99" s="382"/>
      <c r="Q99" s="382"/>
      <c r="R99" s="382"/>
      <c r="S99" s="382"/>
      <c r="T99" s="382"/>
      <c r="U99" s="382"/>
      <c r="V99" s="382"/>
      <c r="W99" s="382"/>
      <c r="X99" s="382"/>
      <c r="Y99" s="382"/>
      <c r="Z99" s="382"/>
      <c r="AA99" s="382"/>
      <c r="AB99" s="382"/>
      <c r="AC99" s="382"/>
      <c r="AD99" s="382"/>
      <c r="AE99" s="382"/>
      <c r="AF99" s="382"/>
      <c r="AG99" s="382"/>
      <c r="AH99" s="382"/>
      <c r="AI99" s="382"/>
      <c r="AJ99" s="383"/>
      <c r="AK99" s="383"/>
      <c r="AL99" s="383"/>
      <c r="AM99" s="383"/>
      <c r="AN99" s="383"/>
      <c r="AO99" s="383"/>
      <c r="AP99" s="383"/>
      <c r="AQ99" s="383"/>
      <c r="AR99" s="383"/>
      <c r="AS99" s="383"/>
      <c r="AT99" s="383"/>
      <c r="AU99" s="383"/>
      <c r="AV99" s="383"/>
      <c r="AW99" s="383"/>
      <c r="AX99" s="383"/>
      <c r="AY99" s="133"/>
      <c r="BE99" s="24" t="str">
        <f t="shared" si="13"/>
        <v>Canada</v>
      </c>
    </row>
    <row r="100" spans="1:60" s="68" customFormat="1">
      <c r="A100" s="69" t="str">
        <f>References!A243</f>
        <v>Chile</v>
      </c>
      <c r="B100" s="61"/>
      <c r="C100" s="88"/>
      <c r="D100" s="90"/>
      <c r="E100" s="63" t="str">
        <f>IFERROR(INDEX(Insights[],MATCH($A$100,Insights[Country],0),MATCH($E$7,Insights[#Headers],0)),"")</f>
        <v>NA</v>
      </c>
      <c r="F100" s="384"/>
      <c r="G100" s="384"/>
      <c r="H100" s="384"/>
      <c r="I100" s="384"/>
      <c r="J100" s="384"/>
      <c r="K100" s="384"/>
      <c r="L100" s="384"/>
      <c r="M100" s="384"/>
      <c r="N100" s="384"/>
      <c r="O100" s="384"/>
      <c r="P100" s="384"/>
      <c r="Q100" s="384"/>
      <c r="R100" s="384"/>
      <c r="S100" s="384"/>
      <c r="T100" s="384"/>
      <c r="U100" s="384"/>
      <c r="V100" s="384"/>
      <c r="W100" s="384"/>
      <c r="X100" s="384"/>
      <c r="Y100" s="384"/>
      <c r="Z100" s="384"/>
      <c r="AA100" s="384"/>
      <c r="AB100" s="384"/>
      <c r="AC100" s="384"/>
      <c r="AD100" s="384"/>
      <c r="AE100" s="384"/>
      <c r="AF100" s="384"/>
      <c r="AG100" s="384"/>
      <c r="AH100" s="384"/>
      <c r="AI100" s="384"/>
      <c r="AJ100" s="385"/>
      <c r="AK100" s="385"/>
      <c r="AL100" s="385"/>
      <c r="AM100" s="385"/>
      <c r="AN100" s="385"/>
      <c r="AO100" s="385"/>
      <c r="AP100" s="385"/>
      <c r="AQ100" s="385"/>
      <c r="AR100" s="385"/>
      <c r="AS100" s="385"/>
      <c r="AT100" s="385"/>
      <c r="AU100" s="385"/>
      <c r="AV100" s="385"/>
      <c r="AW100" s="385"/>
      <c r="AX100" s="385"/>
      <c r="AY100" s="87" t="str">
        <f>_xlfn.XLOOKUP(A100,CountrySelect[Country],CountrySelect[Location Name])</f>
        <v/>
      </c>
      <c r="AZ100" s="87">
        <f>_xlfn.XLOOKUP(A100,CountrySelect[Country],CountrySelect[Recipient Name])</f>
        <v>0</v>
      </c>
      <c r="BA100" s="87" t="str">
        <f>_xlfn.XLOOKUP(A100,CountrySelect[Country],CountrySelect[Address Line 1])</f>
        <v/>
      </c>
      <c r="BB100" s="87" t="str">
        <f>_xlfn.XLOOKUP(A100,CountrySelect[Country],CountrySelect[Address Line 2])</f>
        <v/>
      </c>
      <c r="BC100" s="87" t="e">
        <f>IF(_xlfn.XLOOKUP(A100,#REF!,#REF!)="","",_xlfn.XLOOKUP(A100,#REF!,#REF!))</f>
        <v>#REF!</v>
      </c>
      <c r="BD100" s="87" t="str">
        <f>_xlfn.XLOOKUP(A100,CountrySelect[Country],CountrySelect[City])</f>
        <v/>
      </c>
      <c r="BE100" s="87" t="str">
        <f>A100</f>
        <v>Chile</v>
      </c>
      <c r="BF100" s="87" t="str">
        <f>_xlfn.XLOOKUP(A100,CountrySelect[Country],CountrySelect[Postal/Zip Code])</f>
        <v/>
      </c>
      <c r="BG100" s="87">
        <f>_xlfn.XLOOKUP(A100,CountrySelect[Country],CountrySelect[Telephone])</f>
        <v>0</v>
      </c>
      <c r="BH100" s="87">
        <f>_xlfn.XLOOKUP(A100,CountrySelect[Country],CountrySelect[Email])</f>
        <v>0</v>
      </c>
    </row>
    <row r="101" spans="1:60" outlineLevel="1">
      <c r="A101" s="70"/>
      <c r="B101" s="27" t="s">
        <v>464</v>
      </c>
      <c r="C101" s="86" t="str">
        <f>$A$100</f>
        <v>Chile</v>
      </c>
      <c r="D101" s="83" t="s">
        <v>465</v>
      </c>
      <c r="E101" s="64" t="str">
        <f>IFERROR(INDEX(Insights[],MATCH($A$100,Insights[Country],0),MATCH($E$7,Insights[#Headers],0)),"")</f>
        <v>NA</v>
      </c>
      <c r="F101" s="381"/>
      <c r="G101" s="381"/>
      <c r="H101" s="381"/>
      <c r="I101" s="381"/>
      <c r="J101" s="381"/>
      <c r="K101" s="381"/>
      <c r="L101" s="381"/>
      <c r="M101" s="381"/>
      <c r="N101" s="381"/>
      <c r="O101" s="381"/>
      <c r="P101" s="381"/>
      <c r="Q101" s="381"/>
      <c r="R101" s="381"/>
      <c r="S101" s="381"/>
      <c r="T101" s="381"/>
      <c r="U101" s="381"/>
      <c r="V101" s="381"/>
      <c r="W101" s="381"/>
      <c r="X101" s="381"/>
      <c r="Y101" s="381"/>
      <c r="Z101" s="381"/>
      <c r="AA101" s="381"/>
      <c r="AB101" s="381"/>
      <c r="AC101" s="381"/>
      <c r="AD101" s="381"/>
      <c r="AE101" s="381"/>
      <c r="AF101" s="381"/>
      <c r="AG101" s="381"/>
      <c r="AH101" s="381"/>
      <c r="AI101" s="381"/>
      <c r="AJ101" s="382"/>
      <c r="AK101" s="382"/>
      <c r="AL101" s="382"/>
      <c r="AM101" s="382"/>
      <c r="AN101" s="382"/>
      <c r="AO101" s="382"/>
      <c r="AP101" s="382"/>
      <c r="AQ101" s="382"/>
      <c r="AR101" s="382"/>
      <c r="AS101" s="382"/>
      <c r="AT101" s="382"/>
      <c r="AU101" s="382"/>
      <c r="AV101" s="382"/>
      <c r="AW101" s="382"/>
      <c r="AX101" s="382"/>
      <c r="AY101" s="28"/>
      <c r="BE101" s="24" t="str">
        <f>C101</f>
        <v>Chile</v>
      </c>
    </row>
    <row r="102" spans="1:60" outlineLevel="1">
      <c r="A102" s="70"/>
      <c r="B102" s="27" t="s">
        <v>464</v>
      </c>
      <c r="C102" s="86" t="str">
        <f t="shared" ref="C102:C112" si="14">$A$100</f>
        <v>Chile</v>
      </c>
      <c r="D102" s="83" t="str" cm="1">
        <f t="array" ref="D102">_xlfn._xlws.FILTER(References!$H$237:$H$310,References!$G$237:$G$310='Printing Tracker Unlinked'!A100)</f>
        <v>Spanish</v>
      </c>
      <c r="E102" s="64" t="str">
        <f>IFERROR(INDEX(Insights[],MATCH($A$100,Insights[Country],0),MATCH($E$7,Insights[#Headers],0)),"")</f>
        <v>NA</v>
      </c>
      <c r="F102" s="382"/>
      <c r="G102" s="382"/>
      <c r="H102" s="382"/>
      <c r="I102" s="382"/>
      <c r="J102" s="382"/>
      <c r="K102" s="382"/>
      <c r="L102" s="382"/>
      <c r="M102" s="382"/>
      <c r="N102" s="382"/>
      <c r="O102" s="382"/>
      <c r="P102" s="382"/>
      <c r="Q102" s="382"/>
      <c r="R102" s="382"/>
      <c r="S102" s="382"/>
      <c r="T102" s="382"/>
      <c r="U102" s="382"/>
      <c r="V102" s="382"/>
      <c r="W102" s="382"/>
      <c r="X102" s="382"/>
      <c r="Y102" s="382"/>
      <c r="Z102" s="382"/>
      <c r="AA102" s="382"/>
      <c r="AB102" s="382"/>
      <c r="AC102" s="382"/>
      <c r="AD102" s="382"/>
      <c r="AE102" s="382"/>
      <c r="AF102" s="382"/>
      <c r="AG102" s="382"/>
      <c r="AH102" s="382"/>
      <c r="AI102" s="382"/>
      <c r="AJ102" s="27"/>
      <c r="AK102" s="27"/>
      <c r="AL102" s="27"/>
      <c r="AM102" s="27"/>
      <c r="AN102" s="27"/>
      <c r="AO102" s="27"/>
      <c r="AP102" s="27"/>
      <c r="AQ102" s="27"/>
      <c r="AR102" s="27"/>
      <c r="AS102" s="27"/>
      <c r="AT102" s="27"/>
      <c r="AU102" s="27"/>
      <c r="AV102" s="27"/>
      <c r="AW102" s="27"/>
      <c r="AX102" s="27"/>
      <c r="AY102" s="28"/>
      <c r="BE102" s="24" t="str">
        <f t="shared" ref="BE102:BE112" si="15">C102</f>
        <v>Chile</v>
      </c>
    </row>
    <row r="103" spans="1:60" outlineLevel="1">
      <c r="A103" s="70"/>
      <c r="B103" s="27" t="s">
        <v>464</v>
      </c>
      <c r="C103" s="86" t="str">
        <f t="shared" si="14"/>
        <v>Chile</v>
      </c>
      <c r="E103" s="64" t="str">
        <f>IFERROR(INDEX(Insights[],MATCH($A$100,Insights[Country],0),MATCH($E$7,Insights[#Headers],0)),"")</f>
        <v>NA</v>
      </c>
      <c r="F103" s="382"/>
      <c r="G103" s="382"/>
      <c r="H103" s="382"/>
      <c r="I103" s="382"/>
      <c r="J103" s="382"/>
      <c r="K103" s="382"/>
      <c r="L103" s="382"/>
      <c r="M103" s="382"/>
      <c r="N103" s="382"/>
      <c r="O103" s="382"/>
      <c r="P103" s="382"/>
      <c r="Q103" s="382"/>
      <c r="R103" s="382"/>
      <c r="S103" s="382"/>
      <c r="T103" s="382"/>
      <c r="U103" s="382"/>
      <c r="V103" s="382"/>
      <c r="W103" s="382"/>
      <c r="X103" s="382"/>
      <c r="Y103" s="382"/>
      <c r="Z103" s="382"/>
      <c r="AA103" s="382"/>
      <c r="AB103" s="382"/>
      <c r="AC103" s="382"/>
      <c r="AD103" s="382"/>
      <c r="AE103" s="382"/>
      <c r="AF103" s="382"/>
      <c r="AG103" s="382"/>
      <c r="AH103" s="382"/>
      <c r="AI103" s="382"/>
      <c r="AJ103" s="27"/>
      <c r="AK103" s="27"/>
      <c r="AL103" s="27"/>
      <c r="AM103" s="27"/>
      <c r="AN103" s="27"/>
      <c r="AO103" s="27"/>
      <c r="AP103" s="27"/>
      <c r="AQ103" s="27"/>
      <c r="AR103" s="27"/>
      <c r="AS103" s="27"/>
      <c r="AT103" s="27"/>
      <c r="AU103" s="27"/>
      <c r="AV103" s="27"/>
      <c r="AW103" s="27"/>
      <c r="AX103" s="27"/>
      <c r="AY103" s="28"/>
      <c r="BE103" s="24" t="str">
        <f t="shared" si="15"/>
        <v>Chile</v>
      </c>
    </row>
    <row r="104" spans="1:60" outlineLevel="1">
      <c r="A104" s="70"/>
      <c r="B104" s="27" t="s">
        <v>464</v>
      </c>
      <c r="C104" s="86" t="str">
        <f t="shared" si="14"/>
        <v>Chile</v>
      </c>
      <c r="E104" s="64" t="str">
        <f>IFERROR(INDEX(Insights[],MATCH($A$100,Insights[Country],0),MATCH($E$7,Insights[#Headers],0)),"")</f>
        <v>NA</v>
      </c>
      <c r="F104" s="382"/>
      <c r="G104" s="382"/>
      <c r="H104" s="382"/>
      <c r="I104" s="382"/>
      <c r="J104" s="382"/>
      <c r="K104" s="382"/>
      <c r="L104" s="382"/>
      <c r="M104" s="382"/>
      <c r="N104" s="382"/>
      <c r="O104" s="382"/>
      <c r="P104" s="382"/>
      <c r="Q104" s="382"/>
      <c r="R104" s="382"/>
      <c r="S104" s="382"/>
      <c r="T104" s="382"/>
      <c r="U104" s="382"/>
      <c r="V104" s="382"/>
      <c r="W104" s="382"/>
      <c r="X104" s="382"/>
      <c r="Y104" s="382"/>
      <c r="Z104" s="382"/>
      <c r="AA104" s="382"/>
      <c r="AB104" s="382"/>
      <c r="AC104" s="382"/>
      <c r="AD104" s="382"/>
      <c r="AE104" s="382"/>
      <c r="AF104" s="382"/>
      <c r="AG104" s="382"/>
      <c r="AH104" s="382"/>
      <c r="AI104" s="382"/>
      <c r="AJ104" s="383"/>
      <c r="AK104" s="383"/>
      <c r="AL104" s="383"/>
      <c r="AM104" s="383"/>
      <c r="AN104" s="383"/>
      <c r="AO104" s="383"/>
      <c r="AP104" s="383"/>
      <c r="AQ104" s="383"/>
      <c r="AR104" s="383"/>
      <c r="AS104" s="383"/>
      <c r="AT104" s="383"/>
      <c r="AU104" s="383"/>
      <c r="AV104" s="383"/>
      <c r="AW104" s="383"/>
      <c r="AX104" s="383"/>
      <c r="AY104" s="133"/>
      <c r="BE104" s="24" t="str">
        <f t="shared" si="15"/>
        <v>Chile</v>
      </c>
    </row>
    <row r="105" spans="1:60" outlineLevel="1">
      <c r="A105" s="70"/>
      <c r="B105" s="27">
        <v>1</v>
      </c>
      <c r="C105" s="86" t="str">
        <f t="shared" si="14"/>
        <v>Chile</v>
      </c>
      <c r="E105" s="64" t="str">
        <f>IFERROR(INDEX(Insights[],MATCH($A$100,Insights[Country],0),MATCH($E$7,Insights[#Headers],0)),"")</f>
        <v>NA</v>
      </c>
      <c r="F105" s="382"/>
      <c r="G105" s="382"/>
      <c r="H105" s="382"/>
      <c r="I105" s="382"/>
      <c r="J105" s="382"/>
      <c r="K105" s="382"/>
      <c r="L105" s="382"/>
      <c r="M105" s="382"/>
      <c r="N105" s="382"/>
      <c r="O105" s="382"/>
      <c r="P105" s="382"/>
      <c r="Q105" s="382"/>
      <c r="R105" s="382"/>
      <c r="S105" s="382"/>
      <c r="T105" s="382"/>
      <c r="U105" s="382"/>
      <c r="V105" s="382"/>
      <c r="W105" s="382"/>
      <c r="X105" s="382"/>
      <c r="Y105" s="382"/>
      <c r="Z105" s="382"/>
      <c r="AA105" s="382"/>
      <c r="AB105" s="382"/>
      <c r="AC105" s="382"/>
      <c r="AD105" s="382"/>
      <c r="AE105" s="382"/>
      <c r="AF105" s="382"/>
      <c r="AG105" s="382"/>
      <c r="AH105" s="382"/>
      <c r="AI105" s="382"/>
      <c r="AJ105" s="383"/>
      <c r="AK105" s="383"/>
      <c r="AL105" s="383"/>
      <c r="AM105" s="383"/>
      <c r="AN105" s="383"/>
      <c r="AO105" s="383"/>
      <c r="AP105" s="383"/>
      <c r="AQ105" s="383"/>
      <c r="AR105" s="383"/>
      <c r="AS105" s="383"/>
      <c r="AT105" s="383"/>
      <c r="AU105" s="383"/>
      <c r="AV105" s="383"/>
      <c r="AW105" s="383"/>
      <c r="AX105" s="383"/>
      <c r="AY105" s="133"/>
      <c r="BE105" s="24" t="str">
        <f t="shared" si="15"/>
        <v>Chile</v>
      </c>
    </row>
    <row r="106" spans="1:60" outlineLevel="1">
      <c r="A106" s="70"/>
      <c r="B106" s="27">
        <v>1</v>
      </c>
      <c r="C106" s="86" t="str">
        <f t="shared" si="14"/>
        <v>Chile</v>
      </c>
      <c r="E106" s="64" t="str">
        <f>IFERROR(INDEX(Insights[],MATCH($A$100,Insights[Country],0),MATCH($E$7,Insights[#Headers],0)),"")</f>
        <v>NA</v>
      </c>
      <c r="F106" s="382"/>
      <c r="G106" s="382"/>
      <c r="H106" s="382"/>
      <c r="I106" s="382"/>
      <c r="J106" s="382"/>
      <c r="K106" s="382"/>
      <c r="L106" s="382"/>
      <c r="M106" s="382"/>
      <c r="N106" s="382"/>
      <c r="O106" s="382"/>
      <c r="P106" s="382"/>
      <c r="Q106" s="382"/>
      <c r="R106" s="382"/>
      <c r="S106" s="382"/>
      <c r="T106" s="382"/>
      <c r="U106" s="382"/>
      <c r="V106" s="382"/>
      <c r="W106" s="382"/>
      <c r="X106" s="382"/>
      <c r="Y106" s="382"/>
      <c r="Z106" s="382"/>
      <c r="AA106" s="382"/>
      <c r="AB106" s="382"/>
      <c r="AC106" s="382"/>
      <c r="AD106" s="382"/>
      <c r="AE106" s="382"/>
      <c r="AF106" s="382"/>
      <c r="AG106" s="382"/>
      <c r="AH106" s="382"/>
      <c r="AI106" s="382"/>
      <c r="AJ106" s="383"/>
      <c r="AK106" s="383"/>
      <c r="AL106" s="383"/>
      <c r="AM106" s="383"/>
      <c r="AN106" s="383"/>
      <c r="AO106" s="383"/>
      <c r="AP106" s="383"/>
      <c r="AQ106" s="383"/>
      <c r="AR106" s="383"/>
      <c r="AS106" s="383"/>
      <c r="AT106" s="383"/>
      <c r="AU106" s="383"/>
      <c r="AV106" s="383"/>
      <c r="AW106" s="383"/>
      <c r="AX106" s="383"/>
      <c r="AY106" s="133"/>
      <c r="BE106" s="24" t="str">
        <f t="shared" si="15"/>
        <v>Chile</v>
      </c>
    </row>
    <row r="107" spans="1:60" hidden="1" outlineLevel="2">
      <c r="A107" s="70"/>
      <c r="B107" s="27">
        <v>1</v>
      </c>
      <c r="C107" s="86" t="str">
        <f t="shared" si="14"/>
        <v>Chile</v>
      </c>
      <c r="E107" s="64" t="str">
        <f>IFERROR(INDEX(Insights[],MATCH($A$100,Insights[Country],0),MATCH($E$7,Insights[#Headers],0)),"")</f>
        <v>NA</v>
      </c>
      <c r="F107" s="382"/>
      <c r="G107" s="382"/>
      <c r="H107" s="382"/>
      <c r="I107" s="382"/>
      <c r="J107" s="382"/>
      <c r="K107" s="382"/>
      <c r="L107" s="382"/>
      <c r="M107" s="382"/>
      <c r="N107" s="382"/>
      <c r="O107" s="382"/>
      <c r="P107" s="382"/>
      <c r="Q107" s="382"/>
      <c r="R107" s="382"/>
      <c r="S107" s="382"/>
      <c r="T107" s="382"/>
      <c r="U107" s="382"/>
      <c r="V107" s="382"/>
      <c r="W107" s="382"/>
      <c r="X107" s="382"/>
      <c r="Y107" s="382"/>
      <c r="Z107" s="382"/>
      <c r="AA107" s="382"/>
      <c r="AB107" s="382"/>
      <c r="AC107" s="382"/>
      <c r="AD107" s="382"/>
      <c r="AE107" s="382"/>
      <c r="AF107" s="382"/>
      <c r="AG107" s="382"/>
      <c r="AH107" s="382"/>
      <c r="AI107" s="382"/>
      <c r="AJ107" s="383"/>
      <c r="AK107" s="383"/>
      <c r="AL107" s="383"/>
      <c r="AM107" s="383"/>
      <c r="AN107" s="383"/>
      <c r="AO107" s="383"/>
      <c r="AP107" s="383"/>
      <c r="AQ107" s="383"/>
      <c r="AR107" s="383"/>
      <c r="AS107" s="383"/>
      <c r="AT107" s="383"/>
      <c r="AU107" s="383"/>
      <c r="AV107" s="383"/>
      <c r="AW107" s="383"/>
      <c r="AX107" s="383"/>
      <c r="AY107" s="133"/>
      <c r="BE107" s="24" t="str">
        <f t="shared" si="15"/>
        <v>Chile</v>
      </c>
    </row>
    <row r="108" spans="1:60" hidden="1" outlineLevel="2">
      <c r="A108" s="70"/>
      <c r="B108" s="27">
        <v>1</v>
      </c>
      <c r="C108" s="86" t="str">
        <f t="shared" si="14"/>
        <v>Chile</v>
      </c>
      <c r="E108" s="64" t="str">
        <f>IFERROR(INDEX(Insights[],MATCH($A$100,Insights[Country],0),MATCH($E$7,Insights[#Headers],0)),"")</f>
        <v>NA</v>
      </c>
      <c r="F108" s="382"/>
      <c r="G108" s="382"/>
      <c r="H108" s="382"/>
      <c r="I108" s="382"/>
      <c r="J108" s="382"/>
      <c r="K108" s="382"/>
      <c r="L108" s="382"/>
      <c r="M108" s="382"/>
      <c r="N108" s="382"/>
      <c r="O108" s="382"/>
      <c r="P108" s="382"/>
      <c r="Q108" s="382"/>
      <c r="R108" s="382"/>
      <c r="S108" s="382"/>
      <c r="T108" s="382"/>
      <c r="U108" s="382"/>
      <c r="V108" s="382"/>
      <c r="W108" s="382"/>
      <c r="X108" s="382"/>
      <c r="Y108" s="382"/>
      <c r="Z108" s="382"/>
      <c r="AA108" s="382"/>
      <c r="AB108" s="382"/>
      <c r="AC108" s="382"/>
      <c r="AD108" s="382"/>
      <c r="AE108" s="382"/>
      <c r="AF108" s="382"/>
      <c r="AG108" s="382"/>
      <c r="AH108" s="382"/>
      <c r="AI108" s="382"/>
      <c r="AJ108" s="383"/>
      <c r="AK108" s="383"/>
      <c r="AL108" s="383"/>
      <c r="AM108" s="383"/>
      <c r="AN108" s="383"/>
      <c r="AO108" s="383"/>
      <c r="AP108" s="383"/>
      <c r="AQ108" s="383"/>
      <c r="AR108" s="383"/>
      <c r="AS108" s="383"/>
      <c r="AT108" s="383"/>
      <c r="AU108" s="383"/>
      <c r="AV108" s="383"/>
      <c r="AW108" s="383"/>
      <c r="AX108" s="383"/>
      <c r="AY108" s="133"/>
      <c r="BE108" s="24" t="str">
        <f t="shared" si="15"/>
        <v>Chile</v>
      </c>
    </row>
    <row r="109" spans="1:60" hidden="1" outlineLevel="2">
      <c r="A109" s="70"/>
      <c r="B109" s="27">
        <v>2</v>
      </c>
      <c r="C109" s="86" t="str">
        <f t="shared" si="14"/>
        <v>Chile</v>
      </c>
      <c r="E109" s="64" t="str">
        <f>IFERROR(INDEX(Insights[],MATCH($A$100,Insights[Country],0),MATCH($E$7,Insights[#Headers],0)),"")</f>
        <v>NA</v>
      </c>
      <c r="F109" s="382"/>
      <c r="G109" s="382"/>
      <c r="H109" s="382"/>
      <c r="I109" s="382"/>
      <c r="J109" s="382"/>
      <c r="K109" s="382"/>
      <c r="L109" s="382"/>
      <c r="M109" s="382"/>
      <c r="N109" s="382"/>
      <c r="O109" s="382"/>
      <c r="P109" s="382"/>
      <c r="Q109" s="382"/>
      <c r="R109" s="382"/>
      <c r="S109" s="382"/>
      <c r="T109" s="382"/>
      <c r="U109" s="382"/>
      <c r="V109" s="382"/>
      <c r="W109" s="382"/>
      <c r="X109" s="382"/>
      <c r="Y109" s="382"/>
      <c r="Z109" s="382"/>
      <c r="AA109" s="382"/>
      <c r="AB109" s="382"/>
      <c r="AC109" s="382"/>
      <c r="AD109" s="382"/>
      <c r="AE109" s="382"/>
      <c r="AF109" s="382"/>
      <c r="AG109" s="382"/>
      <c r="AH109" s="382"/>
      <c r="AI109" s="382"/>
      <c r="AJ109" s="383"/>
      <c r="AK109" s="383"/>
      <c r="AL109" s="383"/>
      <c r="AM109" s="383"/>
      <c r="AN109" s="383"/>
      <c r="AO109" s="383"/>
      <c r="AP109" s="383"/>
      <c r="AQ109" s="383"/>
      <c r="AR109" s="383"/>
      <c r="AS109" s="383"/>
      <c r="AT109" s="383"/>
      <c r="AU109" s="383"/>
      <c r="AV109" s="383"/>
      <c r="AW109" s="383"/>
      <c r="AX109" s="383"/>
      <c r="AY109" s="133"/>
      <c r="BE109" s="24" t="str">
        <f t="shared" si="15"/>
        <v>Chile</v>
      </c>
    </row>
    <row r="110" spans="1:60" hidden="1" outlineLevel="2">
      <c r="A110" s="70"/>
      <c r="B110" s="27">
        <v>2</v>
      </c>
      <c r="C110" s="86" t="str">
        <f t="shared" si="14"/>
        <v>Chile</v>
      </c>
      <c r="E110" s="64" t="str">
        <f>IFERROR(INDEX(Insights[],MATCH($A$100,Insights[Country],0),MATCH($E$7,Insights[#Headers],0)),"")</f>
        <v>NA</v>
      </c>
      <c r="F110" s="382"/>
      <c r="G110" s="382"/>
      <c r="H110" s="382"/>
      <c r="I110" s="382"/>
      <c r="J110" s="382"/>
      <c r="K110" s="382"/>
      <c r="L110" s="382"/>
      <c r="M110" s="382"/>
      <c r="N110" s="382"/>
      <c r="O110" s="382"/>
      <c r="P110" s="382"/>
      <c r="Q110" s="382"/>
      <c r="R110" s="382"/>
      <c r="S110" s="382"/>
      <c r="T110" s="382"/>
      <c r="U110" s="382"/>
      <c r="V110" s="382"/>
      <c r="W110" s="382"/>
      <c r="X110" s="382"/>
      <c r="Y110" s="382"/>
      <c r="Z110" s="382"/>
      <c r="AA110" s="382"/>
      <c r="AB110" s="382"/>
      <c r="AC110" s="382"/>
      <c r="AD110" s="382"/>
      <c r="AE110" s="382"/>
      <c r="AF110" s="382"/>
      <c r="AG110" s="382"/>
      <c r="AH110" s="382"/>
      <c r="AI110" s="382"/>
      <c r="AJ110" s="383"/>
      <c r="AK110" s="383"/>
      <c r="AL110" s="383"/>
      <c r="AM110" s="383"/>
      <c r="AN110" s="383"/>
      <c r="AO110" s="383"/>
      <c r="AP110" s="383"/>
      <c r="AQ110" s="383"/>
      <c r="AR110" s="383"/>
      <c r="AS110" s="383"/>
      <c r="AT110" s="383"/>
      <c r="AU110" s="383"/>
      <c r="AV110" s="383"/>
      <c r="AW110" s="383"/>
      <c r="AX110" s="383"/>
      <c r="AY110" s="133"/>
      <c r="BE110" s="24" t="str">
        <f t="shared" si="15"/>
        <v>Chile</v>
      </c>
    </row>
    <row r="111" spans="1:60" hidden="1" outlineLevel="2">
      <c r="A111" s="70"/>
      <c r="B111" s="27">
        <v>2</v>
      </c>
      <c r="C111" s="86" t="str">
        <f t="shared" si="14"/>
        <v>Chile</v>
      </c>
      <c r="E111" s="64" t="str">
        <f>IFERROR(INDEX(Insights[],MATCH($A$100,Insights[Country],0),MATCH($E$7,Insights[#Headers],0)),"")</f>
        <v>NA</v>
      </c>
      <c r="F111" s="382"/>
      <c r="G111" s="382"/>
      <c r="H111" s="382"/>
      <c r="I111" s="382"/>
      <c r="J111" s="382"/>
      <c r="K111" s="382"/>
      <c r="L111" s="382"/>
      <c r="M111" s="382"/>
      <c r="N111" s="382"/>
      <c r="O111" s="382"/>
      <c r="P111" s="382"/>
      <c r="Q111" s="382"/>
      <c r="R111" s="382"/>
      <c r="S111" s="382"/>
      <c r="T111" s="382"/>
      <c r="U111" s="382"/>
      <c r="V111" s="382"/>
      <c r="W111" s="382"/>
      <c r="X111" s="382"/>
      <c r="Y111" s="382"/>
      <c r="Z111" s="382"/>
      <c r="AA111" s="382"/>
      <c r="AB111" s="382"/>
      <c r="AC111" s="382"/>
      <c r="AD111" s="382"/>
      <c r="AE111" s="382"/>
      <c r="AF111" s="382"/>
      <c r="AG111" s="382"/>
      <c r="AH111" s="382"/>
      <c r="AI111" s="382"/>
      <c r="AJ111" s="383"/>
      <c r="AK111" s="383"/>
      <c r="AL111" s="383"/>
      <c r="AM111" s="383"/>
      <c r="AN111" s="383"/>
      <c r="AO111" s="383"/>
      <c r="AP111" s="383"/>
      <c r="AQ111" s="383"/>
      <c r="AR111" s="383"/>
      <c r="AS111" s="383"/>
      <c r="AT111" s="383"/>
      <c r="AU111" s="383"/>
      <c r="AV111" s="383"/>
      <c r="AW111" s="383"/>
      <c r="AX111" s="383"/>
      <c r="AY111" s="133"/>
      <c r="BE111" s="24" t="str">
        <f t="shared" si="15"/>
        <v>Chile</v>
      </c>
    </row>
    <row r="112" spans="1:60" hidden="1" outlineLevel="2">
      <c r="A112" s="70"/>
      <c r="B112" s="27">
        <v>2</v>
      </c>
      <c r="C112" s="86" t="str">
        <f t="shared" si="14"/>
        <v>Chile</v>
      </c>
      <c r="E112" s="64" t="str">
        <f>IFERROR(INDEX(Insights[],MATCH($A$100,Insights[Country],0),MATCH($E$7,Insights[#Headers],0)),"")</f>
        <v>NA</v>
      </c>
      <c r="F112" s="382"/>
      <c r="G112" s="382"/>
      <c r="H112" s="382"/>
      <c r="I112" s="382"/>
      <c r="J112" s="382"/>
      <c r="K112" s="382"/>
      <c r="L112" s="382"/>
      <c r="M112" s="382"/>
      <c r="N112" s="382"/>
      <c r="O112" s="382"/>
      <c r="P112" s="382"/>
      <c r="Q112" s="382"/>
      <c r="R112" s="382"/>
      <c r="S112" s="382"/>
      <c r="T112" s="382"/>
      <c r="U112" s="382"/>
      <c r="V112" s="382"/>
      <c r="W112" s="382"/>
      <c r="X112" s="382"/>
      <c r="Y112" s="382"/>
      <c r="Z112" s="382"/>
      <c r="AA112" s="382"/>
      <c r="AB112" s="382"/>
      <c r="AC112" s="382"/>
      <c r="AD112" s="382"/>
      <c r="AE112" s="382"/>
      <c r="AF112" s="382"/>
      <c r="AG112" s="382"/>
      <c r="AH112" s="382"/>
      <c r="AI112" s="382"/>
      <c r="AJ112" s="383"/>
      <c r="AK112" s="383"/>
      <c r="AL112" s="383"/>
      <c r="AM112" s="383"/>
      <c r="AN112" s="383"/>
      <c r="AO112" s="383"/>
      <c r="AP112" s="383"/>
      <c r="AQ112" s="383"/>
      <c r="AR112" s="383"/>
      <c r="AS112" s="383"/>
      <c r="AT112" s="383"/>
      <c r="AU112" s="383"/>
      <c r="AV112" s="383"/>
      <c r="AW112" s="383"/>
      <c r="AX112" s="383"/>
      <c r="AY112" s="133"/>
      <c r="BE112" s="24" t="str">
        <f t="shared" si="15"/>
        <v>Chile</v>
      </c>
    </row>
    <row r="113" spans="1:60" s="68" customFormat="1">
      <c r="A113" s="69" t="str">
        <f>References!A244</f>
        <v>China</v>
      </c>
      <c r="B113" s="61"/>
      <c r="C113" s="88"/>
      <c r="D113" s="90"/>
      <c r="E113" s="63" t="str">
        <f>IFERROR(INDEX(Insights[],MATCH($A$113,Insights[Country],0),MATCH($E$7,Insights[#Headers],0)),"")</f>
        <v>APAC</v>
      </c>
      <c r="F113" s="384"/>
      <c r="G113" s="384"/>
      <c r="H113" s="384"/>
      <c r="I113" s="384"/>
      <c r="J113" s="384"/>
      <c r="K113" s="384"/>
      <c r="L113" s="384"/>
      <c r="M113" s="384"/>
      <c r="N113" s="384"/>
      <c r="O113" s="384"/>
      <c r="P113" s="384"/>
      <c r="Q113" s="384"/>
      <c r="R113" s="384"/>
      <c r="S113" s="384"/>
      <c r="T113" s="384"/>
      <c r="U113" s="384"/>
      <c r="V113" s="384"/>
      <c r="W113" s="384"/>
      <c r="X113" s="384"/>
      <c r="Y113" s="384"/>
      <c r="Z113" s="384"/>
      <c r="AA113" s="384"/>
      <c r="AB113" s="384"/>
      <c r="AC113" s="384"/>
      <c r="AD113" s="384"/>
      <c r="AE113" s="384"/>
      <c r="AF113" s="384"/>
      <c r="AG113" s="384"/>
      <c r="AH113" s="384"/>
      <c r="AI113" s="384"/>
      <c r="AJ113" s="385"/>
      <c r="AK113" s="385"/>
      <c r="AL113" s="385"/>
      <c r="AM113" s="385"/>
      <c r="AN113" s="385"/>
      <c r="AO113" s="385"/>
      <c r="AP113" s="385"/>
      <c r="AQ113" s="385"/>
      <c r="AR113" s="385"/>
      <c r="AS113" s="385"/>
      <c r="AT113" s="385"/>
      <c r="AU113" s="385"/>
      <c r="AV113" s="385"/>
      <c r="AW113" s="385"/>
      <c r="AX113" s="385"/>
      <c r="AY113" s="87" t="str">
        <f>_xlfn.XLOOKUP(A113,CountrySelect[Country],CountrySelect[Location Name])</f>
        <v>Bayer Center</v>
      </c>
      <c r="AZ113" s="87">
        <f>_xlfn.XLOOKUP(A113,CountrySelect[Country],CountrySelect[Recipient Name])</f>
        <v>0</v>
      </c>
      <c r="BA113" s="87" t="str">
        <f>_xlfn.XLOOKUP(A113,CountrySelect[Country],CountrySelect[Address Line 1])</f>
        <v xml:space="preserve">No.27 Dong San Huan North Road </v>
      </c>
      <c r="BB113" s="87" t="str">
        <f>_xlfn.XLOOKUP(A113,CountrySelect[Country],CountrySelect[Address Line 2])</f>
        <v>Chaoyang District</v>
      </c>
      <c r="BC113" s="87" t="e">
        <f>IF(_xlfn.XLOOKUP(A113,#REF!,#REF!)="","",_xlfn.XLOOKUP(A113,#REF!,#REF!))</f>
        <v>#REF!</v>
      </c>
      <c r="BD113" s="87" t="str">
        <f>_xlfn.XLOOKUP(A113,CountrySelect[Country],CountrySelect[City])</f>
        <v>Beijing</v>
      </c>
      <c r="BE113" s="87" t="str">
        <f>A113</f>
        <v>China</v>
      </c>
      <c r="BF113" s="87" t="str">
        <f>_xlfn.XLOOKUP(A113,CountrySelect[Country],CountrySelect[Postal/Zip Code])</f>
        <v>100020'</v>
      </c>
      <c r="BG113" s="87">
        <f>_xlfn.XLOOKUP(A113,CountrySelect[Country],CountrySelect[Telephone])</f>
        <v>0</v>
      </c>
      <c r="BH113" s="87">
        <f>_xlfn.XLOOKUP(A113,CountrySelect[Country],CountrySelect[Email])</f>
        <v>0</v>
      </c>
    </row>
    <row r="114" spans="1:60" outlineLevel="1">
      <c r="A114" s="70"/>
      <c r="B114" s="27" t="s">
        <v>464</v>
      </c>
      <c r="C114" s="86" t="str">
        <f>$A$113</f>
        <v>China</v>
      </c>
      <c r="D114" s="83" t="s">
        <v>465</v>
      </c>
      <c r="E114" s="64" t="str">
        <f>IFERROR(INDEX(Insights[],MATCH($A$113,Insights[Country],0),MATCH($E$7,Insights[#Headers],0)),"")</f>
        <v>APAC</v>
      </c>
      <c r="F114" s="381"/>
      <c r="G114" s="381"/>
      <c r="H114" s="381"/>
      <c r="I114" s="381"/>
      <c r="J114" s="381"/>
      <c r="K114" s="381"/>
      <c r="L114" s="381"/>
      <c r="M114" s="381"/>
      <c r="N114" s="381"/>
      <c r="O114" s="381"/>
      <c r="P114" s="381"/>
      <c r="Q114" s="381"/>
      <c r="R114" s="381"/>
      <c r="S114" s="381"/>
      <c r="T114" s="381"/>
      <c r="U114" s="381"/>
      <c r="V114" s="381"/>
      <c r="W114" s="381"/>
      <c r="X114" s="381"/>
      <c r="Y114" s="381"/>
      <c r="Z114" s="381"/>
      <c r="AA114" s="381"/>
      <c r="AB114" s="381"/>
      <c r="AC114" s="381"/>
      <c r="AD114" s="381"/>
      <c r="AE114" s="381"/>
      <c r="AF114" s="381"/>
      <c r="AG114" s="381"/>
      <c r="AH114" s="381"/>
      <c r="AI114" s="381"/>
      <c r="AJ114" s="382"/>
      <c r="AK114" s="382"/>
      <c r="AL114" s="382"/>
      <c r="AM114" s="382"/>
      <c r="AN114" s="382"/>
      <c r="AO114" s="382"/>
      <c r="AP114" s="382"/>
      <c r="AQ114" s="382"/>
      <c r="AR114" s="382"/>
      <c r="AS114" s="382"/>
      <c r="AT114" s="382"/>
      <c r="AU114" s="382"/>
      <c r="AV114" s="382"/>
      <c r="AW114" s="382"/>
      <c r="AX114" s="382"/>
      <c r="AY114" s="28"/>
      <c r="BE114" s="24" t="str">
        <f>C114</f>
        <v>China</v>
      </c>
    </row>
    <row r="115" spans="1:60" outlineLevel="1">
      <c r="A115" s="70"/>
      <c r="B115" s="27" t="s">
        <v>464</v>
      </c>
      <c r="C115" s="86" t="str">
        <f t="shared" ref="C115:C125" si="16">$A$113</f>
        <v>China</v>
      </c>
      <c r="D115" s="83" t="str" cm="1">
        <f t="array" ref="D115">_xlfn._xlws.FILTER(References!$H$237:$H$310,References!$G$237:$G$310='Printing Tracker Unlinked'!A113)</f>
        <v>Simplified Chinese</v>
      </c>
      <c r="E115" s="64" t="str">
        <f>IFERROR(INDEX(Insights[],MATCH($A$113,Insights[Country],0),MATCH($E$7,Insights[#Headers],0)),"")</f>
        <v>APAC</v>
      </c>
      <c r="F115" s="382"/>
      <c r="G115" s="382"/>
      <c r="H115" s="382"/>
      <c r="I115" s="382"/>
      <c r="J115" s="382"/>
      <c r="K115" s="382"/>
      <c r="L115" s="382"/>
      <c r="M115" s="382"/>
      <c r="N115" s="382"/>
      <c r="O115" s="382"/>
      <c r="P115" s="382"/>
      <c r="Q115" s="382"/>
      <c r="R115" s="382"/>
      <c r="S115" s="382"/>
      <c r="T115" s="382"/>
      <c r="U115" s="382"/>
      <c r="V115" s="382"/>
      <c r="W115" s="382"/>
      <c r="X115" s="382"/>
      <c r="Y115" s="382"/>
      <c r="Z115" s="382"/>
      <c r="AA115" s="382"/>
      <c r="AB115" s="382"/>
      <c r="AC115" s="382"/>
      <c r="AD115" s="382"/>
      <c r="AE115" s="382"/>
      <c r="AF115" s="382"/>
      <c r="AG115" s="382"/>
      <c r="AH115" s="382"/>
      <c r="AI115" s="382"/>
      <c r="AJ115" s="27"/>
      <c r="AK115" s="27"/>
      <c r="AL115" s="27"/>
      <c r="AM115" s="27"/>
      <c r="AN115" s="27"/>
      <c r="AO115" s="27"/>
      <c r="AP115" s="27"/>
      <c r="AQ115" s="27"/>
      <c r="AR115" s="27"/>
      <c r="AS115" s="27"/>
      <c r="AT115" s="27"/>
      <c r="AU115" s="27"/>
      <c r="AV115" s="27"/>
      <c r="AW115" s="27"/>
      <c r="AX115" s="27"/>
      <c r="AY115" s="28"/>
      <c r="BE115" s="24" t="str">
        <f t="shared" ref="BE115:BE125" si="17">C115</f>
        <v>China</v>
      </c>
    </row>
    <row r="116" spans="1:60" outlineLevel="1">
      <c r="A116" s="70"/>
      <c r="B116" s="27" t="s">
        <v>464</v>
      </c>
      <c r="C116" s="86" t="str">
        <f t="shared" si="16"/>
        <v>China</v>
      </c>
      <c r="E116" s="64" t="str">
        <f>IFERROR(INDEX(Insights[],MATCH($A$113,Insights[Country],0),MATCH($E$7,Insights[#Headers],0)),"")</f>
        <v>APAC</v>
      </c>
      <c r="F116" s="382"/>
      <c r="G116" s="382"/>
      <c r="H116" s="382"/>
      <c r="I116" s="382"/>
      <c r="J116" s="382"/>
      <c r="K116" s="382"/>
      <c r="L116" s="382"/>
      <c r="M116" s="382"/>
      <c r="N116" s="382"/>
      <c r="O116" s="382"/>
      <c r="P116" s="382"/>
      <c r="Q116" s="382"/>
      <c r="R116" s="382"/>
      <c r="S116" s="382"/>
      <c r="T116" s="382"/>
      <c r="U116" s="382"/>
      <c r="V116" s="382"/>
      <c r="W116" s="382"/>
      <c r="X116" s="382"/>
      <c r="Y116" s="382"/>
      <c r="Z116" s="382"/>
      <c r="AA116" s="382"/>
      <c r="AB116" s="382"/>
      <c r="AC116" s="382"/>
      <c r="AD116" s="382"/>
      <c r="AE116" s="382"/>
      <c r="AF116" s="382"/>
      <c r="AG116" s="382"/>
      <c r="AH116" s="382"/>
      <c r="AI116" s="382"/>
      <c r="AJ116" s="27"/>
      <c r="AK116" s="27"/>
      <c r="AL116" s="27"/>
      <c r="AM116" s="27"/>
      <c r="AN116" s="27"/>
      <c r="AO116" s="27"/>
      <c r="AP116" s="27"/>
      <c r="AQ116" s="27"/>
      <c r="AR116" s="27"/>
      <c r="AS116" s="27"/>
      <c r="AT116" s="27"/>
      <c r="AU116" s="27"/>
      <c r="AV116" s="27"/>
      <c r="AW116" s="27"/>
      <c r="AX116" s="27"/>
      <c r="AY116" s="28"/>
      <c r="BE116" s="24" t="str">
        <f t="shared" si="17"/>
        <v>China</v>
      </c>
    </row>
    <row r="117" spans="1:60" outlineLevel="1">
      <c r="A117" s="70"/>
      <c r="B117" s="27" t="s">
        <v>464</v>
      </c>
      <c r="C117" s="86" t="str">
        <f t="shared" si="16"/>
        <v>China</v>
      </c>
      <c r="E117" s="64" t="str">
        <f>IFERROR(INDEX(Insights[],MATCH($A$113,Insights[Country],0),MATCH($E$7,Insights[#Headers],0)),"")</f>
        <v>APAC</v>
      </c>
      <c r="F117" s="382"/>
      <c r="G117" s="382"/>
      <c r="H117" s="382"/>
      <c r="I117" s="382"/>
      <c r="J117" s="382"/>
      <c r="K117" s="382"/>
      <c r="L117" s="382"/>
      <c r="M117" s="382"/>
      <c r="N117" s="382"/>
      <c r="O117" s="382"/>
      <c r="P117" s="382"/>
      <c r="Q117" s="382"/>
      <c r="R117" s="382"/>
      <c r="S117" s="382"/>
      <c r="T117" s="382"/>
      <c r="U117" s="382"/>
      <c r="V117" s="382"/>
      <c r="W117" s="382"/>
      <c r="X117" s="382"/>
      <c r="Y117" s="382"/>
      <c r="Z117" s="382"/>
      <c r="AA117" s="382"/>
      <c r="AB117" s="382"/>
      <c r="AC117" s="382"/>
      <c r="AD117" s="382"/>
      <c r="AE117" s="382"/>
      <c r="AF117" s="382"/>
      <c r="AG117" s="382"/>
      <c r="AH117" s="382"/>
      <c r="AI117" s="382"/>
      <c r="AJ117" s="383"/>
      <c r="AK117" s="383"/>
      <c r="AL117" s="383"/>
      <c r="AM117" s="383"/>
      <c r="AN117" s="383"/>
      <c r="AO117" s="383"/>
      <c r="AP117" s="383"/>
      <c r="AQ117" s="383"/>
      <c r="AR117" s="383"/>
      <c r="AS117" s="383"/>
      <c r="AT117" s="383"/>
      <c r="AU117" s="383"/>
      <c r="AV117" s="383"/>
      <c r="AW117" s="383"/>
      <c r="AX117" s="383"/>
      <c r="AY117" s="133"/>
      <c r="BE117" s="24" t="str">
        <f t="shared" si="17"/>
        <v>China</v>
      </c>
    </row>
    <row r="118" spans="1:60" outlineLevel="1">
      <c r="A118" s="70"/>
      <c r="B118" s="27">
        <v>1</v>
      </c>
      <c r="C118" s="86" t="str">
        <f t="shared" si="16"/>
        <v>China</v>
      </c>
      <c r="E118" s="64" t="str">
        <f>IFERROR(INDEX(Insights[],MATCH($A$113,Insights[Country],0),MATCH($E$7,Insights[#Headers],0)),"")</f>
        <v>APAC</v>
      </c>
      <c r="F118" s="382"/>
      <c r="G118" s="382"/>
      <c r="H118" s="382"/>
      <c r="I118" s="382"/>
      <c r="J118" s="382"/>
      <c r="K118" s="382"/>
      <c r="L118" s="382"/>
      <c r="M118" s="382"/>
      <c r="N118" s="382"/>
      <c r="O118" s="382"/>
      <c r="P118" s="382"/>
      <c r="Q118" s="382"/>
      <c r="R118" s="382"/>
      <c r="S118" s="382"/>
      <c r="T118" s="382"/>
      <c r="U118" s="382"/>
      <c r="V118" s="382"/>
      <c r="W118" s="382"/>
      <c r="X118" s="382"/>
      <c r="Y118" s="382"/>
      <c r="Z118" s="382"/>
      <c r="AA118" s="382"/>
      <c r="AB118" s="382"/>
      <c r="AC118" s="382"/>
      <c r="AD118" s="382"/>
      <c r="AE118" s="382"/>
      <c r="AF118" s="382"/>
      <c r="AG118" s="382"/>
      <c r="AH118" s="382"/>
      <c r="AI118" s="382"/>
      <c r="AJ118" s="383"/>
      <c r="AK118" s="383"/>
      <c r="AL118" s="383"/>
      <c r="AM118" s="383"/>
      <c r="AN118" s="383"/>
      <c r="AO118" s="383"/>
      <c r="AP118" s="383"/>
      <c r="AQ118" s="383"/>
      <c r="AR118" s="383"/>
      <c r="AS118" s="383"/>
      <c r="AT118" s="383"/>
      <c r="AU118" s="383"/>
      <c r="AV118" s="383"/>
      <c r="AW118" s="383"/>
      <c r="AX118" s="383"/>
      <c r="AY118" s="133"/>
      <c r="BE118" s="24" t="str">
        <f t="shared" si="17"/>
        <v>China</v>
      </c>
    </row>
    <row r="119" spans="1:60" outlineLevel="1">
      <c r="A119" s="70"/>
      <c r="B119" s="27">
        <v>1</v>
      </c>
      <c r="C119" s="86" t="str">
        <f t="shared" si="16"/>
        <v>China</v>
      </c>
      <c r="E119" s="64" t="str">
        <f>IFERROR(INDEX(Insights[],MATCH($A$113,Insights[Country],0),MATCH($E$7,Insights[#Headers],0)),"")</f>
        <v>APAC</v>
      </c>
      <c r="F119" s="382"/>
      <c r="G119" s="382"/>
      <c r="H119" s="382"/>
      <c r="I119" s="382"/>
      <c r="J119" s="382"/>
      <c r="K119" s="382"/>
      <c r="L119" s="382"/>
      <c r="M119" s="382"/>
      <c r="N119" s="382"/>
      <c r="O119" s="382"/>
      <c r="P119" s="382"/>
      <c r="Q119" s="382"/>
      <c r="R119" s="382"/>
      <c r="S119" s="382"/>
      <c r="T119" s="382"/>
      <c r="U119" s="382"/>
      <c r="V119" s="382"/>
      <c r="W119" s="382"/>
      <c r="X119" s="382"/>
      <c r="Y119" s="382"/>
      <c r="Z119" s="382"/>
      <c r="AA119" s="382"/>
      <c r="AB119" s="382"/>
      <c r="AC119" s="382"/>
      <c r="AD119" s="382"/>
      <c r="AE119" s="382"/>
      <c r="AF119" s="382"/>
      <c r="AG119" s="382"/>
      <c r="AH119" s="382"/>
      <c r="AI119" s="382"/>
      <c r="AJ119" s="383"/>
      <c r="AK119" s="383"/>
      <c r="AL119" s="383"/>
      <c r="AM119" s="383"/>
      <c r="AN119" s="383"/>
      <c r="AO119" s="383"/>
      <c r="AP119" s="383"/>
      <c r="AQ119" s="383"/>
      <c r="AR119" s="383"/>
      <c r="AS119" s="383"/>
      <c r="AT119" s="383"/>
      <c r="AU119" s="383"/>
      <c r="AV119" s="383"/>
      <c r="AW119" s="383"/>
      <c r="AX119" s="383"/>
      <c r="AY119" s="133"/>
      <c r="BE119" s="24" t="str">
        <f t="shared" si="17"/>
        <v>China</v>
      </c>
    </row>
    <row r="120" spans="1:60" hidden="1" outlineLevel="2">
      <c r="A120" s="70"/>
      <c r="B120" s="27">
        <v>1</v>
      </c>
      <c r="C120" s="86" t="str">
        <f t="shared" si="16"/>
        <v>China</v>
      </c>
      <c r="E120" s="64" t="str">
        <f>IFERROR(INDEX(Insights[],MATCH($A$113,Insights[Country],0),MATCH($E$7,Insights[#Headers],0)),"")</f>
        <v>APAC</v>
      </c>
      <c r="F120" s="382"/>
      <c r="G120" s="382"/>
      <c r="H120" s="382"/>
      <c r="I120" s="382"/>
      <c r="J120" s="382"/>
      <c r="K120" s="382"/>
      <c r="L120" s="382"/>
      <c r="M120" s="382"/>
      <c r="N120" s="382"/>
      <c r="O120" s="382"/>
      <c r="P120" s="382"/>
      <c r="Q120" s="382"/>
      <c r="R120" s="382"/>
      <c r="S120" s="382"/>
      <c r="T120" s="382"/>
      <c r="U120" s="382"/>
      <c r="V120" s="382"/>
      <c r="W120" s="382"/>
      <c r="X120" s="382"/>
      <c r="Y120" s="382"/>
      <c r="Z120" s="382"/>
      <c r="AA120" s="382"/>
      <c r="AB120" s="382"/>
      <c r="AC120" s="382"/>
      <c r="AD120" s="382"/>
      <c r="AE120" s="382"/>
      <c r="AF120" s="382"/>
      <c r="AG120" s="382"/>
      <c r="AH120" s="382"/>
      <c r="AI120" s="382"/>
      <c r="AJ120" s="383"/>
      <c r="AK120" s="383"/>
      <c r="AL120" s="383"/>
      <c r="AM120" s="383"/>
      <c r="AN120" s="383"/>
      <c r="AO120" s="383"/>
      <c r="AP120" s="383"/>
      <c r="AQ120" s="383"/>
      <c r="AR120" s="383"/>
      <c r="AS120" s="383"/>
      <c r="AT120" s="383"/>
      <c r="AU120" s="383"/>
      <c r="AV120" s="383"/>
      <c r="AW120" s="383"/>
      <c r="AX120" s="383"/>
      <c r="AY120" s="133"/>
      <c r="BE120" s="24" t="str">
        <f t="shared" si="17"/>
        <v>China</v>
      </c>
    </row>
    <row r="121" spans="1:60" hidden="1" outlineLevel="2">
      <c r="A121" s="70"/>
      <c r="B121" s="27">
        <v>1</v>
      </c>
      <c r="C121" s="86" t="str">
        <f t="shared" si="16"/>
        <v>China</v>
      </c>
      <c r="E121" s="64" t="str">
        <f>IFERROR(INDEX(Insights[],MATCH($A$113,Insights[Country],0),MATCH($E$7,Insights[#Headers],0)),"")</f>
        <v>APAC</v>
      </c>
      <c r="F121" s="382"/>
      <c r="G121" s="382"/>
      <c r="H121" s="382"/>
      <c r="I121" s="382"/>
      <c r="J121" s="382"/>
      <c r="K121" s="382"/>
      <c r="L121" s="382"/>
      <c r="M121" s="382"/>
      <c r="N121" s="382"/>
      <c r="O121" s="382"/>
      <c r="P121" s="382"/>
      <c r="Q121" s="382"/>
      <c r="R121" s="382"/>
      <c r="S121" s="382"/>
      <c r="T121" s="382"/>
      <c r="U121" s="382"/>
      <c r="V121" s="382"/>
      <c r="W121" s="382"/>
      <c r="X121" s="382"/>
      <c r="Y121" s="382"/>
      <c r="Z121" s="382"/>
      <c r="AA121" s="382"/>
      <c r="AB121" s="382"/>
      <c r="AC121" s="382"/>
      <c r="AD121" s="382"/>
      <c r="AE121" s="382"/>
      <c r="AF121" s="382"/>
      <c r="AG121" s="382"/>
      <c r="AH121" s="382"/>
      <c r="AI121" s="382"/>
      <c r="AJ121" s="383"/>
      <c r="AK121" s="383"/>
      <c r="AL121" s="383"/>
      <c r="AM121" s="383"/>
      <c r="AN121" s="383"/>
      <c r="AO121" s="383"/>
      <c r="AP121" s="383"/>
      <c r="AQ121" s="383"/>
      <c r="AR121" s="383"/>
      <c r="AS121" s="383"/>
      <c r="AT121" s="383"/>
      <c r="AU121" s="383"/>
      <c r="AV121" s="383"/>
      <c r="AW121" s="383"/>
      <c r="AX121" s="383"/>
      <c r="AY121" s="133"/>
      <c r="BE121" s="24" t="str">
        <f t="shared" si="17"/>
        <v>China</v>
      </c>
    </row>
    <row r="122" spans="1:60" hidden="1" outlineLevel="2">
      <c r="A122" s="70"/>
      <c r="B122" s="27">
        <v>2</v>
      </c>
      <c r="C122" s="86" t="str">
        <f t="shared" si="16"/>
        <v>China</v>
      </c>
      <c r="E122" s="64" t="str">
        <f>IFERROR(INDEX(Insights[],MATCH($A$113,Insights[Country],0),MATCH($E$7,Insights[#Headers],0)),"")</f>
        <v>APAC</v>
      </c>
      <c r="F122" s="382"/>
      <c r="G122" s="382"/>
      <c r="H122" s="382"/>
      <c r="I122" s="382"/>
      <c r="J122" s="382"/>
      <c r="K122" s="382"/>
      <c r="L122" s="382"/>
      <c r="M122" s="382"/>
      <c r="N122" s="382"/>
      <c r="O122" s="382"/>
      <c r="P122" s="382"/>
      <c r="Q122" s="382"/>
      <c r="R122" s="382"/>
      <c r="S122" s="382"/>
      <c r="T122" s="382"/>
      <c r="U122" s="382"/>
      <c r="V122" s="382"/>
      <c r="W122" s="382"/>
      <c r="X122" s="382"/>
      <c r="Y122" s="382"/>
      <c r="Z122" s="382"/>
      <c r="AA122" s="382"/>
      <c r="AB122" s="382"/>
      <c r="AC122" s="382"/>
      <c r="AD122" s="382"/>
      <c r="AE122" s="382"/>
      <c r="AF122" s="382"/>
      <c r="AG122" s="382"/>
      <c r="AH122" s="382"/>
      <c r="AI122" s="382"/>
      <c r="AJ122" s="383"/>
      <c r="AK122" s="383"/>
      <c r="AL122" s="383"/>
      <c r="AM122" s="383"/>
      <c r="AN122" s="383"/>
      <c r="AO122" s="383"/>
      <c r="AP122" s="383"/>
      <c r="AQ122" s="383"/>
      <c r="AR122" s="383"/>
      <c r="AS122" s="383"/>
      <c r="AT122" s="383"/>
      <c r="AU122" s="383"/>
      <c r="AV122" s="383"/>
      <c r="AW122" s="383"/>
      <c r="AX122" s="383"/>
      <c r="AY122" s="133"/>
      <c r="BE122" s="24" t="str">
        <f t="shared" si="17"/>
        <v>China</v>
      </c>
    </row>
    <row r="123" spans="1:60" hidden="1" outlineLevel="2">
      <c r="A123" s="70"/>
      <c r="B123" s="27">
        <v>2</v>
      </c>
      <c r="C123" s="86" t="str">
        <f t="shared" si="16"/>
        <v>China</v>
      </c>
      <c r="E123" s="64" t="str">
        <f>IFERROR(INDEX(Insights[],MATCH($A$113,Insights[Country],0),MATCH($E$7,Insights[#Headers],0)),"")</f>
        <v>APAC</v>
      </c>
      <c r="F123" s="382"/>
      <c r="G123" s="382"/>
      <c r="H123" s="382"/>
      <c r="I123" s="382"/>
      <c r="J123" s="382"/>
      <c r="K123" s="382"/>
      <c r="L123" s="382"/>
      <c r="M123" s="382"/>
      <c r="N123" s="382"/>
      <c r="O123" s="382"/>
      <c r="P123" s="382"/>
      <c r="Q123" s="382"/>
      <c r="R123" s="382"/>
      <c r="S123" s="382"/>
      <c r="T123" s="382"/>
      <c r="U123" s="382"/>
      <c r="V123" s="382"/>
      <c r="W123" s="382"/>
      <c r="X123" s="382"/>
      <c r="Y123" s="382"/>
      <c r="Z123" s="382"/>
      <c r="AA123" s="382"/>
      <c r="AB123" s="382"/>
      <c r="AC123" s="382"/>
      <c r="AD123" s="382"/>
      <c r="AE123" s="382"/>
      <c r="AF123" s="382"/>
      <c r="AG123" s="382"/>
      <c r="AH123" s="382"/>
      <c r="AI123" s="382"/>
      <c r="AJ123" s="383"/>
      <c r="AK123" s="383"/>
      <c r="AL123" s="383"/>
      <c r="AM123" s="383"/>
      <c r="AN123" s="383"/>
      <c r="AO123" s="383"/>
      <c r="AP123" s="383"/>
      <c r="AQ123" s="383"/>
      <c r="AR123" s="383"/>
      <c r="AS123" s="383"/>
      <c r="AT123" s="383"/>
      <c r="AU123" s="383"/>
      <c r="AV123" s="383"/>
      <c r="AW123" s="383"/>
      <c r="AX123" s="383"/>
      <c r="AY123" s="133"/>
      <c r="BE123" s="24" t="str">
        <f t="shared" si="17"/>
        <v>China</v>
      </c>
    </row>
    <row r="124" spans="1:60" hidden="1" outlineLevel="2">
      <c r="A124" s="70"/>
      <c r="B124" s="27">
        <v>2</v>
      </c>
      <c r="C124" s="86" t="str">
        <f t="shared" si="16"/>
        <v>China</v>
      </c>
      <c r="E124" s="64" t="str">
        <f>IFERROR(INDEX(Insights[],MATCH($A$113,Insights[Country],0),MATCH($E$7,Insights[#Headers],0)),"")</f>
        <v>APAC</v>
      </c>
      <c r="F124" s="382"/>
      <c r="G124" s="382"/>
      <c r="H124" s="382"/>
      <c r="I124" s="382"/>
      <c r="J124" s="382"/>
      <c r="K124" s="382"/>
      <c r="L124" s="382"/>
      <c r="M124" s="382"/>
      <c r="N124" s="382"/>
      <c r="O124" s="382"/>
      <c r="P124" s="382"/>
      <c r="Q124" s="382"/>
      <c r="R124" s="382"/>
      <c r="S124" s="382"/>
      <c r="T124" s="382"/>
      <c r="U124" s="382"/>
      <c r="V124" s="382"/>
      <c r="W124" s="382"/>
      <c r="X124" s="382"/>
      <c r="Y124" s="382"/>
      <c r="Z124" s="382"/>
      <c r="AA124" s="382"/>
      <c r="AB124" s="382"/>
      <c r="AC124" s="382"/>
      <c r="AD124" s="382"/>
      <c r="AE124" s="382"/>
      <c r="AF124" s="382"/>
      <c r="AG124" s="382"/>
      <c r="AH124" s="382"/>
      <c r="AI124" s="382"/>
      <c r="AJ124" s="383"/>
      <c r="AK124" s="383"/>
      <c r="AL124" s="383"/>
      <c r="AM124" s="383"/>
      <c r="AN124" s="383"/>
      <c r="AO124" s="383"/>
      <c r="AP124" s="383"/>
      <c r="AQ124" s="383"/>
      <c r="AR124" s="383"/>
      <c r="AS124" s="383"/>
      <c r="AT124" s="383"/>
      <c r="AU124" s="383"/>
      <c r="AV124" s="383"/>
      <c r="AW124" s="383"/>
      <c r="AX124" s="383"/>
      <c r="AY124" s="133"/>
      <c r="BE124" s="24" t="str">
        <f t="shared" si="17"/>
        <v>China</v>
      </c>
    </row>
    <row r="125" spans="1:60" hidden="1" outlineLevel="2">
      <c r="A125" s="70"/>
      <c r="B125" s="27">
        <v>2</v>
      </c>
      <c r="C125" s="86" t="str">
        <f t="shared" si="16"/>
        <v>China</v>
      </c>
      <c r="E125" s="64" t="str">
        <f>IFERROR(INDEX(Insights[],MATCH($A$113,Insights[Country],0),MATCH($E$7,Insights[#Headers],0)),"")</f>
        <v>APAC</v>
      </c>
      <c r="F125" s="382"/>
      <c r="G125" s="382"/>
      <c r="H125" s="382"/>
      <c r="I125" s="382"/>
      <c r="J125" s="382"/>
      <c r="K125" s="382"/>
      <c r="L125" s="382"/>
      <c r="M125" s="382"/>
      <c r="N125" s="382"/>
      <c r="O125" s="382"/>
      <c r="P125" s="382"/>
      <c r="Q125" s="382"/>
      <c r="R125" s="382"/>
      <c r="S125" s="382"/>
      <c r="T125" s="382"/>
      <c r="U125" s="382"/>
      <c r="V125" s="382"/>
      <c r="W125" s="382"/>
      <c r="X125" s="382"/>
      <c r="Y125" s="382"/>
      <c r="Z125" s="382"/>
      <c r="AA125" s="382"/>
      <c r="AB125" s="382"/>
      <c r="AC125" s="382"/>
      <c r="AD125" s="382"/>
      <c r="AE125" s="382"/>
      <c r="AF125" s="382"/>
      <c r="AG125" s="382"/>
      <c r="AH125" s="382"/>
      <c r="AI125" s="382"/>
      <c r="AJ125" s="383"/>
      <c r="AK125" s="383"/>
      <c r="AL125" s="383"/>
      <c r="AM125" s="383"/>
      <c r="AN125" s="383"/>
      <c r="AO125" s="383"/>
      <c r="AP125" s="383"/>
      <c r="AQ125" s="383"/>
      <c r="AR125" s="383"/>
      <c r="AS125" s="383"/>
      <c r="AT125" s="383"/>
      <c r="AU125" s="383"/>
      <c r="AV125" s="383"/>
      <c r="AW125" s="383"/>
      <c r="AX125" s="383"/>
      <c r="AY125" s="133"/>
      <c r="BE125" s="24" t="str">
        <f t="shared" si="17"/>
        <v>China</v>
      </c>
    </row>
    <row r="126" spans="1:60" s="68" customFormat="1">
      <c r="A126" s="69" t="str">
        <f>References!A245</f>
        <v>Colombia</v>
      </c>
      <c r="B126" s="61"/>
      <c r="C126" s="88"/>
      <c r="D126" s="90"/>
      <c r="E126" s="63" t="str">
        <f>IFERROR(INDEX(Insights[],MATCH($A$126,Insights[Country],0),MATCH($E$7,Insights[#Headers],0)),"")</f>
        <v>NA</v>
      </c>
      <c r="F126" s="384"/>
      <c r="G126" s="384"/>
      <c r="H126" s="384"/>
      <c r="I126" s="384"/>
      <c r="J126" s="384"/>
      <c r="K126" s="384"/>
      <c r="L126" s="384"/>
      <c r="M126" s="384"/>
      <c r="N126" s="384"/>
      <c r="O126" s="384"/>
      <c r="P126" s="384"/>
      <c r="Q126" s="384"/>
      <c r="R126" s="384"/>
      <c r="S126" s="384"/>
      <c r="T126" s="384"/>
      <c r="U126" s="384"/>
      <c r="V126" s="384"/>
      <c r="W126" s="384"/>
      <c r="X126" s="384"/>
      <c r="Y126" s="384"/>
      <c r="Z126" s="384"/>
      <c r="AA126" s="384"/>
      <c r="AB126" s="384"/>
      <c r="AC126" s="384"/>
      <c r="AD126" s="384"/>
      <c r="AE126" s="384"/>
      <c r="AF126" s="384"/>
      <c r="AG126" s="384"/>
      <c r="AH126" s="384"/>
      <c r="AI126" s="384"/>
      <c r="AJ126" s="385"/>
      <c r="AK126" s="385"/>
      <c r="AL126" s="385"/>
      <c r="AM126" s="385"/>
      <c r="AN126" s="385"/>
      <c r="AO126" s="385"/>
      <c r="AP126" s="385"/>
      <c r="AQ126" s="385"/>
      <c r="AR126" s="385"/>
      <c r="AS126" s="385"/>
      <c r="AT126" s="385"/>
      <c r="AU126" s="385"/>
      <c r="AV126" s="385"/>
      <c r="AW126" s="385"/>
      <c r="AX126" s="385"/>
      <c r="AY126" s="87" t="str">
        <f>_xlfn.XLOOKUP(A126,CountrySelect[Country],CountrySelect[Location Name])</f>
        <v/>
      </c>
      <c r="AZ126" s="87">
        <f>_xlfn.XLOOKUP(A126,CountrySelect[Country],CountrySelect[Recipient Name])</f>
        <v>0</v>
      </c>
      <c r="BA126" s="87" t="str">
        <f>_xlfn.XLOOKUP(A126,CountrySelect[Country],CountrySelect[Address Line 1])</f>
        <v>Carrera 58 No. 10-76</v>
      </c>
      <c r="BB126" s="87" t="str">
        <f>_xlfn.XLOOKUP(A126,CountrySelect[Country],CountrySelect[Address Line 2])</f>
        <v/>
      </c>
      <c r="BC126" s="87" t="e">
        <f>IF(_xlfn.XLOOKUP(A126,#REF!,#REF!)="","",_xlfn.XLOOKUP(A126,#REF!,#REF!))</f>
        <v>#REF!</v>
      </c>
      <c r="BD126" s="87" t="str">
        <f>_xlfn.XLOOKUP(A126,CountrySelect[Country],CountrySelect[City])</f>
        <v>Bogotá D.C.</v>
      </c>
      <c r="BE126" s="87" t="str">
        <f>A126</f>
        <v>Colombia</v>
      </c>
      <c r="BF126" s="87" t="str">
        <f>_xlfn.XLOOKUP(A126,CountrySelect[Country],CountrySelect[Postal/Zip Code])</f>
        <v/>
      </c>
      <c r="BG126" s="87">
        <f>_xlfn.XLOOKUP(A126,CountrySelect[Country],CountrySelect[Telephone])</f>
        <v>0</v>
      </c>
      <c r="BH126" s="87">
        <f>_xlfn.XLOOKUP(A126,CountrySelect[Country],CountrySelect[Email])</f>
        <v>0</v>
      </c>
    </row>
    <row r="127" spans="1:60" outlineLevel="1">
      <c r="A127" s="70"/>
      <c r="B127" s="27" t="s">
        <v>464</v>
      </c>
      <c r="C127" s="86" t="str">
        <f>$A$126</f>
        <v>Colombia</v>
      </c>
      <c r="D127" s="83" t="s">
        <v>465</v>
      </c>
      <c r="E127" s="64" t="str">
        <f>IFERROR(INDEX(Insights[],MATCH($A$126,Insights[Country],0),MATCH($E$7,Insights[#Headers],0)),"")</f>
        <v>NA</v>
      </c>
      <c r="F127" s="381"/>
      <c r="G127" s="381"/>
      <c r="H127" s="381"/>
      <c r="I127" s="381"/>
      <c r="J127" s="381"/>
      <c r="K127" s="381"/>
      <c r="L127" s="381"/>
      <c r="M127" s="381"/>
      <c r="N127" s="381"/>
      <c r="O127" s="381"/>
      <c r="P127" s="381"/>
      <c r="Q127" s="381"/>
      <c r="R127" s="381"/>
      <c r="S127" s="381"/>
      <c r="T127" s="381"/>
      <c r="U127" s="381"/>
      <c r="V127" s="381"/>
      <c r="W127" s="381"/>
      <c r="X127" s="381"/>
      <c r="Y127" s="381"/>
      <c r="Z127" s="381"/>
      <c r="AA127" s="381"/>
      <c r="AB127" s="381"/>
      <c r="AC127" s="381"/>
      <c r="AD127" s="381"/>
      <c r="AE127" s="381"/>
      <c r="AF127" s="381"/>
      <c r="AG127" s="381"/>
      <c r="AH127" s="381"/>
      <c r="AI127" s="381"/>
      <c r="AJ127" s="382"/>
      <c r="AK127" s="382"/>
      <c r="AL127" s="382"/>
      <c r="AM127" s="382"/>
      <c r="AN127" s="382"/>
      <c r="AO127" s="382"/>
      <c r="AP127" s="382"/>
      <c r="AQ127" s="382"/>
      <c r="AR127" s="382"/>
      <c r="AS127" s="382"/>
      <c r="AT127" s="382"/>
      <c r="AU127" s="382"/>
      <c r="AV127" s="382"/>
      <c r="AW127" s="382"/>
      <c r="AX127" s="382"/>
      <c r="AY127" s="28"/>
      <c r="BE127" s="24" t="str">
        <f>C127</f>
        <v>Colombia</v>
      </c>
    </row>
    <row r="128" spans="1:60" outlineLevel="1">
      <c r="A128" s="70"/>
      <c r="B128" s="27" t="s">
        <v>464</v>
      </c>
      <c r="C128" s="86" t="str">
        <f t="shared" ref="C128:C138" si="18">$A$126</f>
        <v>Colombia</v>
      </c>
      <c r="D128" s="83" t="str" cm="1">
        <f t="array" ref="D128">_xlfn._xlws.FILTER(References!$H$237:$H$310,References!$G$237:$G$310='Printing Tracker Unlinked'!A126)</f>
        <v>Spanish</v>
      </c>
      <c r="E128" s="64" t="str">
        <f>IFERROR(INDEX(Insights[],MATCH($A$126,Insights[Country],0),MATCH($E$7,Insights[#Headers],0)),"")</f>
        <v>NA</v>
      </c>
      <c r="F128" s="382"/>
      <c r="G128" s="382"/>
      <c r="H128" s="382"/>
      <c r="I128" s="382"/>
      <c r="J128" s="382"/>
      <c r="K128" s="382"/>
      <c r="L128" s="382"/>
      <c r="M128" s="382"/>
      <c r="N128" s="382"/>
      <c r="O128" s="382"/>
      <c r="P128" s="382"/>
      <c r="Q128" s="382"/>
      <c r="R128" s="382"/>
      <c r="S128" s="382"/>
      <c r="T128" s="382"/>
      <c r="U128" s="382"/>
      <c r="V128" s="382"/>
      <c r="W128" s="382"/>
      <c r="X128" s="382"/>
      <c r="Y128" s="382"/>
      <c r="Z128" s="382"/>
      <c r="AA128" s="382"/>
      <c r="AB128" s="382"/>
      <c r="AC128" s="382"/>
      <c r="AD128" s="382"/>
      <c r="AE128" s="382"/>
      <c r="AF128" s="382"/>
      <c r="AG128" s="382"/>
      <c r="AH128" s="382"/>
      <c r="AI128" s="382"/>
      <c r="AJ128" s="27"/>
      <c r="AK128" s="27"/>
      <c r="AL128" s="27"/>
      <c r="AM128" s="27"/>
      <c r="AN128" s="27"/>
      <c r="AO128" s="27"/>
      <c r="AP128" s="27"/>
      <c r="AQ128" s="27"/>
      <c r="AR128" s="27"/>
      <c r="AS128" s="27"/>
      <c r="AT128" s="27"/>
      <c r="AU128" s="27"/>
      <c r="AV128" s="27"/>
      <c r="AW128" s="27"/>
      <c r="AX128" s="27"/>
      <c r="AY128" s="28"/>
      <c r="BE128" s="24" t="str">
        <f t="shared" ref="BE128:BE138" si="19">C128</f>
        <v>Colombia</v>
      </c>
    </row>
    <row r="129" spans="1:60" outlineLevel="1">
      <c r="A129" s="70"/>
      <c r="B129" s="27" t="s">
        <v>464</v>
      </c>
      <c r="C129" s="86" t="str">
        <f t="shared" si="18"/>
        <v>Colombia</v>
      </c>
      <c r="E129" s="64" t="str">
        <f>IFERROR(INDEX(Insights[],MATCH($A$126,Insights[Country],0),MATCH($E$7,Insights[#Headers],0)),"")</f>
        <v>NA</v>
      </c>
      <c r="F129" s="382"/>
      <c r="G129" s="382"/>
      <c r="H129" s="382"/>
      <c r="I129" s="382"/>
      <c r="J129" s="382"/>
      <c r="K129" s="382"/>
      <c r="L129" s="382"/>
      <c r="M129" s="382"/>
      <c r="N129" s="382"/>
      <c r="O129" s="382"/>
      <c r="P129" s="382"/>
      <c r="Q129" s="382"/>
      <c r="R129" s="382"/>
      <c r="S129" s="382"/>
      <c r="T129" s="382"/>
      <c r="U129" s="382"/>
      <c r="V129" s="382"/>
      <c r="W129" s="382"/>
      <c r="X129" s="382"/>
      <c r="Y129" s="382"/>
      <c r="Z129" s="382"/>
      <c r="AA129" s="382"/>
      <c r="AB129" s="382"/>
      <c r="AC129" s="382"/>
      <c r="AD129" s="382"/>
      <c r="AE129" s="382"/>
      <c r="AF129" s="382"/>
      <c r="AG129" s="382"/>
      <c r="AH129" s="382"/>
      <c r="AI129" s="382"/>
      <c r="AJ129" s="27"/>
      <c r="AK129" s="27"/>
      <c r="AL129" s="27"/>
      <c r="AM129" s="27"/>
      <c r="AN129" s="27"/>
      <c r="AO129" s="27"/>
      <c r="AP129" s="27"/>
      <c r="AQ129" s="27"/>
      <c r="AR129" s="27"/>
      <c r="AS129" s="27"/>
      <c r="AT129" s="27"/>
      <c r="AU129" s="27"/>
      <c r="AV129" s="27"/>
      <c r="AW129" s="27"/>
      <c r="AX129" s="27"/>
      <c r="AY129" s="28"/>
      <c r="BE129" s="24" t="str">
        <f t="shared" si="19"/>
        <v>Colombia</v>
      </c>
    </row>
    <row r="130" spans="1:60" outlineLevel="1">
      <c r="A130" s="70"/>
      <c r="B130" s="27" t="s">
        <v>464</v>
      </c>
      <c r="C130" s="86" t="str">
        <f t="shared" si="18"/>
        <v>Colombia</v>
      </c>
      <c r="E130" s="64" t="str">
        <f>IFERROR(INDEX(Insights[],MATCH($A$126,Insights[Country],0),MATCH($E$7,Insights[#Headers],0)),"")</f>
        <v>NA</v>
      </c>
      <c r="F130" s="382"/>
      <c r="G130" s="382"/>
      <c r="H130" s="382"/>
      <c r="I130" s="382"/>
      <c r="J130" s="382"/>
      <c r="K130" s="382"/>
      <c r="L130" s="382"/>
      <c r="M130" s="382"/>
      <c r="N130" s="382"/>
      <c r="O130" s="382"/>
      <c r="P130" s="382"/>
      <c r="Q130" s="382"/>
      <c r="R130" s="382"/>
      <c r="S130" s="382"/>
      <c r="T130" s="382"/>
      <c r="U130" s="382"/>
      <c r="V130" s="382"/>
      <c r="W130" s="382"/>
      <c r="X130" s="382"/>
      <c r="Y130" s="382"/>
      <c r="Z130" s="382"/>
      <c r="AA130" s="382"/>
      <c r="AB130" s="382"/>
      <c r="AC130" s="382"/>
      <c r="AD130" s="382"/>
      <c r="AE130" s="382"/>
      <c r="AF130" s="382"/>
      <c r="AG130" s="382"/>
      <c r="AH130" s="382"/>
      <c r="AI130" s="382"/>
      <c r="AJ130" s="383"/>
      <c r="AK130" s="383"/>
      <c r="AL130" s="383"/>
      <c r="AM130" s="383"/>
      <c r="AN130" s="383"/>
      <c r="AO130" s="383"/>
      <c r="AP130" s="383"/>
      <c r="AQ130" s="383"/>
      <c r="AR130" s="383"/>
      <c r="AS130" s="383"/>
      <c r="AT130" s="383"/>
      <c r="AU130" s="383"/>
      <c r="AV130" s="383"/>
      <c r="AW130" s="383"/>
      <c r="AX130" s="383"/>
      <c r="AY130" s="133"/>
      <c r="BE130" s="24" t="str">
        <f t="shared" si="19"/>
        <v>Colombia</v>
      </c>
    </row>
    <row r="131" spans="1:60" outlineLevel="1">
      <c r="A131" s="70"/>
      <c r="B131" s="27">
        <v>1</v>
      </c>
      <c r="C131" s="86" t="str">
        <f t="shared" si="18"/>
        <v>Colombia</v>
      </c>
      <c r="E131" s="64" t="str">
        <f>IFERROR(INDEX(Insights[],MATCH($A$126,Insights[Country],0),MATCH($E$7,Insights[#Headers],0)),"")</f>
        <v>NA</v>
      </c>
      <c r="F131" s="382"/>
      <c r="G131" s="382"/>
      <c r="H131" s="382"/>
      <c r="I131" s="382"/>
      <c r="J131" s="382"/>
      <c r="K131" s="382"/>
      <c r="L131" s="382"/>
      <c r="M131" s="382"/>
      <c r="N131" s="382"/>
      <c r="O131" s="382"/>
      <c r="P131" s="382"/>
      <c r="Q131" s="382"/>
      <c r="R131" s="382"/>
      <c r="S131" s="382"/>
      <c r="T131" s="382"/>
      <c r="U131" s="382"/>
      <c r="V131" s="382"/>
      <c r="W131" s="382"/>
      <c r="X131" s="382"/>
      <c r="Y131" s="382"/>
      <c r="Z131" s="382"/>
      <c r="AA131" s="382"/>
      <c r="AB131" s="382"/>
      <c r="AC131" s="382"/>
      <c r="AD131" s="382"/>
      <c r="AE131" s="382"/>
      <c r="AF131" s="382"/>
      <c r="AG131" s="382"/>
      <c r="AH131" s="382"/>
      <c r="AI131" s="382"/>
      <c r="AJ131" s="383"/>
      <c r="AK131" s="383"/>
      <c r="AL131" s="383"/>
      <c r="AM131" s="383"/>
      <c r="AN131" s="383"/>
      <c r="AO131" s="383"/>
      <c r="AP131" s="383"/>
      <c r="AQ131" s="383"/>
      <c r="AR131" s="383"/>
      <c r="AS131" s="383"/>
      <c r="AT131" s="383"/>
      <c r="AU131" s="383"/>
      <c r="AV131" s="383"/>
      <c r="AW131" s="383"/>
      <c r="AX131" s="383"/>
      <c r="AY131" s="133"/>
      <c r="BE131" s="24" t="str">
        <f t="shared" si="19"/>
        <v>Colombia</v>
      </c>
    </row>
    <row r="132" spans="1:60" outlineLevel="1">
      <c r="A132" s="70"/>
      <c r="B132" s="27">
        <v>1</v>
      </c>
      <c r="C132" s="86" t="str">
        <f t="shared" si="18"/>
        <v>Colombia</v>
      </c>
      <c r="E132" s="64" t="str">
        <f>IFERROR(INDEX(Insights[],MATCH($A$126,Insights[Country],0),MATCH($E$7,Insights[#Headers],0)),"")</f>
        <v>NA</v>
      </c>
      <c r="F132" s="382"/>
      <c r="G132" s="382"/>
      <c r="H132" s="382"/>
      <c r="I132" s="382"/>
      <c r="J132" s="382"/>
      <c r="K132" s="382"/>
      <c r="L132" s="382"/>
      <c r="M132" s="382"/>
      <c r="N132" s="382"/>
      <c r="O132" s="382"/>
      <c r="P132" s="382"/>
      <c r="Q132" s="382"/>
      <c r="R132" s="382"/>
      <c r="S132" s="382"/>
      <c r="T132" s="382"/>
      <c r="U132" s="382"/>
      <c r="V132" s="382"/>
      <c r="W132" s="382"/>
      <c r="X132" s="382"/>
      <c r="Y132" s="382"/>
      <c r="Z132" s="382"/>
      <c r="AA132" s="382"/>
      <c r="AB132" s="382"/>
      <c r="AC132" s="382"/>
      <c r="AD132" s="382"/>
      <c r="AE132" s="382"/>
      <c r="AF132" s="382"/>
      <c r="AG132" s="382"/>
      <c r="AH132" s="382"/>
      <c r="AI132" s="382"/>
      <c r="AJ132" s="383"/>
      <c r="AK132" s="383"/>
      <c r="AL132" s="383"/>
      <c r="AM132" s="383"/>
      <c r="AN132" s="383"/>
      <c r="AO132" s="383"/>
      <c r="AP132" s="383"/>
      <c r="AQ132" s="383"/>
      <c r="AR132" s="383"/>
      <c r="AS132" s="383"/>
      <c r="AT132" s="383"/>
      <c r="AU132" s="383"/>
      <c r="AV132" s="383"/>
      <c r="AW132" s="383"/>
      <c r="AX132" s="383"/>
      <c r="AY132" s="133"/>
      <c r="BE132" s="24" t="str">
        <f t="shared" si="19"/>
        <v>Colombia</v>
      </c>
    </row>
    <row r="133" spans="1:60" hidden="1" outlineLevel="2">
      <c r="A133" s="70"/>
      <c r="B133" s="27">
        <v>1</v>
      </c>
      <c r="C133" s="86" t="str">
        <f t="shared" si="18"/>
        <v>Colombia</v>
      </c>
      <c r="E133" s="64" t="str">
        <f>IFERROR(INDEX(Insights[],MATCH($A$126,Insights[Country],0),MATCH($E$7,Insights[#Headers],0)),"")</f>
        <v>NA</v>
      </c>
      <c r="F133" s="382"/>
      <c r="G133" s="382"/>
      <c r="H133" s="382"/>
      <c r="I133" s="382"/>
      <c r="J133" s="382"/>
      <c r="K133" s="382"/>
      <c r="L133" s="382"/>
      <c r="M133" s="382"/>
      <c r="N133" s="382"/>
      <c r="O133" s="382"/>
      <c r="P133" s="382"/>
      <c r="Q133" s="382"/>
      <c r="R133" s="382"/>
      <c r="S133" s="382"/>
      <c r="T133" s="382"/>
      <c r="U133" s="382"/>
      <c r="V133" s="382"/>
      <c r="W133" s="382"/>
      <c r="X133" s="382"/>
      <c r="Y133" s="382"/>
      <c r="Z133" s="382"/>
      <c r="AA133" s="382"/>
      <c r="AB133" s="382"/>
      <c r="AC133" s="382"/>
      <c r="AD133" s="382"/>
      <c r="AE133" s="382"/>
      <c r="AF133" s="382"/>
      <c r="AG133" s="382"/>
      <c r="AH133" s="382"/>
      <c r="AI133" s="382"/>
      <c r="AJ133" s="383"/>
      <c r="AK133" s="383"/>
      <c r="AL133" s="383"/>
      <c r="AM133" s="383"/>
      <c r="AN133" s="383"/>
      <c r="AO133" s="383"/>
      <c r="AP133" s="383"/>
      <c r="AQ133" s="383"/>
      <c r="AR133" s="383"/>
      <c r="AS133" s="383"/>
      <c r="AT133" s="383"/>
      <c r="AU133" s="383"/>
      <c r="AV133" s="383"/>
      <c r="AW133" s="383"/>
      <c r="AX133" s="383"/>
      <c r="AY133" s="133"/>
      <c r="BE133" s="24" t="str">
        <f t="shared" si="19"/>
        <v>Colombia</v>
      </c>
    </row>
    <row r="134" spans="1:60" hidden="1" outlineLevel="2">
      <c r="A134" s="70"/>
      <c r="B134" s="27">
        <v>1</v>
      </c>
      <c r="C134" s="86" t="str">
        <f t="shared" si="18"/>
        <v>Colombia</v>
      </c>
      <c r="E134" s="64" t="str">
        <f>IFERROR(INDEX(Insights[],MATCH($A$126,Insights[Country],0),MATCH($E$7,Insights[#Headers],0)),"")</f>
        <v>NA</v>
      </c>
      <c r="F134" s="382"/>
      <c r="G134" s="382"/>
      <c r="H134" s="382"/>
      <c r="I134" s="382"/>
      <c r="J134" s="382"/>
      <c r="K134" s="382"/>
      <c r="L134" s="382"/>
      <c r="M134" s="382"/>
      <c r="N134" s="382"/>
      <c r="O134" s="382"/>
      <c r="P134" s="382"/>
      <c r="Q134" s="382"/>
      <c r="R134" s="382"/>
      <c r="S134" s="382"/>
      <c r="T134" s="382"/>
      <c r="U134" s="382"/>
      <c r="V134" s="382"/>
      <c r="W134" s="382"/>
      <c r="X134" s="382"/>
      <c r="Y134" s="382"/>
      <c r="Z134" s="382"/>
      <c r="AA134" s="382"/>
      <c r="AB134" s="382"/>
      <c r="AC134" s="382"/>
      <c r="AD134" s="382"/>
      <c r="AE134" s="382"/>
      <c r="AF134" s="382"/>
      <c r="AG134" s="382"/>
      <c r="AH134" s="382"/>
      <c r="AI134" s="382"/>
      <c r="AJ134" s="383"/>
      <c r="AK134" s="383"/>
      <c r="AL134" s="383"/>
      <c r="AM134" s="383"/>
      <c r="AN134" s="383"/>
      <c r="AO134" s="383"/>
      <c r="AP134" s="383"/>
      <c r="AQ134" s="383"/>
      <c r="AR134" s="383"/>
      <c r="AS134" s="383"/>
      <c r="AT134" s="383"/>
      <c r="AU134" s="383"/>
      <c r="AV134" s="383"/>
      <c r="AW134" s="383"/>
      <c r="AX134" s="383"/>
      <c r="AY134" s="133"/>
      <c r="BE134" s="24" t="str">
        <f t="shared" si="19"/>
        <v>Colombia</v>
      </c>
    </row>
    <row r="135" spans="1:60" hidden="1" outlineLevel="2">
      <c r="A135" s="70"/>
      <c r="B135" s="27">
        <v>2</v>
      </c>
      <c r="C135" s="86" t="str">
        <f t="shared" si="18"/>
        <v>Colombia</v>
      </c>
      <c r="E135" s="64" t="str">
        <f>IFERROR(INDEX(Insights[],MATCH($A$126,Insights[Country],0),MATCH($E$7,Insights[#Headers],0)),"")</f>
        <v>NA</v>
      </c>
      <c r="F135" s="382"/>
      <c r="G135" s="382"/>
      <c r="H135" s="382"/>
      <c r="I135" s="382"/>
      <c r="J135" s="382"/>
      <c r="K135" s="382"/>
      <c r="L135" s="382"/>
      <c r="M135" s="382"/>
      <c r="N135" s="382"/>
      <c r="O135" s="382"/>
      <c r="P135" s="382"/>
      <c r="Q135" s="382"/>
      <c r="R135" s="382"/>
      <c r="S135" s="382"/>
      <c r="T135" s="382"/>
      <c r="U135" s="382"/>
      <c r="V135" s="382"/>
      <c r="W135" s="382"/>
      <c r="X135" s="382"/>
      <c r="Y135" s="382"/>
      <c r="Z135" s="382"/>
      <c r="AA135" s="382"/>
      <c r="AB135" s="382"/>
      <c r="AC135" s="382"/>
      <c r="AD135" s="382"/>
      <c r="AE135" s="382"/>
      <c r="AF135" s="382"/>
      <c r="AG135" s="382"/>
      <c r="AH135" s="382"/>
      <c r="AI135" s="382"/>
      <c r="AJ135" s="383"/>
      <c r="AK135" s="383"/>
      <c r="AL135" s="383"/>
      <c r="AM135" s="383"/>
      <c r="AN135" s="383"/>
      <c r="AO135" s="383"/>
      <c r="AP135" s="383"/>
      <c r="AQ135" s="383"/>
      <c r="AR135" s="383"/>
      <c r="AS135" s="383"/>
      <c r="AT135" s="383"/>
      <c r="AU135" s="383"/>
      <c r="AV135" s="383"/>
      <c r="AW135" s="383"/>
      <c r="AX135" s="383"/>
      <c r="AY135" s="133"/>
      <c r="BE135" s="24" t="str">
        <f t="shared" si="19"/>
        <v>Colombia</v>
      </c>
    </row>
    <row r="136" spans="1:60" hidden="1" outlineLevel="2">
      <c r="A136" s="70"/>
      <c r="B136" s="27">
        <v>2</v>
      </c>
      <c r="C136" s="86" t="str">
        <f t="shared" si="18"/>
        <v>Colombia</v>
      </c>
      <c r="E136" s="64" t="str">
        <f>IFERROR(INDEX(Insights[],MATCH($A$126,Insights[Country],0),MATCH($E$7,Insights[#Headers],0)),"")</f>
        <v>NA</v>
      </c>
      <c r="F136" s="382"/>
      <c r="G136" s="382"/>
      <c r="H136" s="382"/>
      <c r="I136" s="382"/>
      <c r="J136" s="382"/>
      <c r="K136" s="382"/>
      <c r="L136" s="382"/>
      <c r="M136" s="382"/>
      <c r="N136" s="382"/>
      <c r="O136" s="382"/>
      <c r="P136" s="382"/>
      <c r="Q136" s="382"/>
      <c r="R136" s="382"/>
      <c r="S136" s="382"/>
      <c r="T136" s="382"/>
      <c r="U136" s="382"/>
      <c r="V136" s="382"/>
      <c r="W136" s="382"/>
      <c r="X136" s="382"/>
      <c r="Y136" s="382"/>
      <c r="Z136" s="382"/>
      <c r="AA136" s="382"/>
      <c r="AB136" s="382"/>
      <c r="AC136" s="382"/>
      <c r="AD136" s="382"/>
      <c r="AE136" s="382"/>
      <c r="AF136" s="382"/>
      <c r="AG136" s="382"/>
      <c r="AH136" s="382"/>
      <c r="AI136" s="382"/>
      <c r="AJ136" s="383"/>
      <c r="AK136" s="383"/>
      <c r="AL136" s="383"/>
      <c r="AM136" s="383"/>
      <c r="AN136" s="383"/>
      <c r="AO136" s="383"/>
      <c r="AP136" s="383"/>
      <c r="AQ136" s="383"/>
      <c r="AR136" s="383"/>
      <c r="AS136" s="383"/>
      <c r="AT136" s="383"/>
      <c r="AU136" s="383"/>
      <c r="AV136" s="383"/>
      <c r="AW136" s="383"/>
      <c r="AX136" s="383"/>
      <c r="AY136" s="133"/>
      <c r="BE136" s="24" t="str">
        <f t="shared" si="19"/>
        <v>Colombia</v>
      </c>
    </row>
    <row r="137" spans="1:60" hidden="1" outlineLevel="2">
      <c r="A137" s="70"/>
      <c r="B137" s="27">
        <v>2</v>
      </c>
      <c r="C137" s="86" t="str">
        <f t="shared" si="18"/>
        <v>Colombia</v>
      </c>
      <c r="E137" s="64" t="str">
        <f>IFERROR(INDEX(Insights[],MATCH($A$126,Insights[Country],0),MATCH($E$7,Insights[#Headers],0)),"")</f>
        <v>NA</v>
      </c>
      <c r="F137" s="382"/>
      <c r="G137" s="382"/>
      <c r="H137" s="382"/>
      <c r="I137" s="382"/>
      <c r="J137" s="382"/>
      <c r="K137" s="382"/>
      <c r="L137" s="382"/>
      <c r="M137" s="382"/>
      <c r="N137" s="382"/>
      <c r="O137" s="382"/>
      <c r="P137" s="382"/>
      <c r="Q137" s="382"/>
      <c r="R137" s="382"/>
      <c r="S137" s="382"/>
      <c r="T137" s="382"/>
      <c r="U137" s="382"/>
      <c r="V137" s="382"/>
      <c r="W137" s="382"/>
      <c r="X137" s="382"/>
      <c r="Y137" s="382"/>
      <c r="Z137" s="382"/>
      <c r="AA137" s="382"/>
      <c r="AB137" s="382"/>
      <c r="AC137" s="382"/>
      <c r="AD137" s="382"/>
      <c r="AE137" s="382"/>
      <c r="AF137" s="382"/>
      <c r="AG137" s="382"/>
      <c r="AH137" s="382"/>
      <c r="AI137" s="382"/>
      <c r="AJ137" s="383"/>
      <c r="AK137" s="383"/>
      <c r="AL137" s="383"/>
      <c r="AM137" s="383"/>
      <c r="AN137" s="383"/>
      <c r="AO137" s="383"/>
      <c r="AP137" s="383"/>
      <c r="AQ137" s="383"/>
      <c r="AR137" s="383"/>
      <c r="AS137" s="383"/>
      <c r="AT137" s="383"/>
      <c r="AU137" s="383"/>
      <c r="AV137" s="383"/>
      <c r="AW137" s="383"/>
      <c r="AX137" s="383"/>
      <c r="AY137" s="133"/>
      <c r="BE137" s="24" t="str">
        <f t="shared" si="19"/>
        <v>Colombia</v>
      </c>
    </row>
    <row r="138" spans="1:60" hidden="1" outlineLevel="2">
      <c r="A138" s="70"/>
      <c r="B138" s="27">
        <v>2</v>
      </c>
      <c r="C138" s="86" t="str">
        <f t="shared" si="18"/>
        <v>Colombia</v>
      </c>
      <c r="E138" s="64" t="str">
        <f>IFERROR(INDEX(Insights[],MATCH($A$126,Insights[Country],0),MATCH($E$7,Insights[#Headers],0)),"")</f>
        <v>NA</v>
      </c>
      <c r="F138" s="382"/>
      <c r="G138" s="382"/>
      <c r="H138" s="382"/>
      <c r="I138" s="382"/>
      <c r="J138" s="382"/>
      <c r="K138" s="382"/>
      <c r="L138" s="382"/>
      <c r="M138" s="382"/>
      <c r="N138" s="382"/>
      <c r="O138" s="382"/>
      <c r="P138" s="382"/>
      <c r="Q138" s="382"/>
      <c r="R138" s="382"/>
      <c r="S138" s="382"/>
      <c r="T138" s="382"/>
      <c r="U138" s="382"/>
      <c r="V138" s="382"/>
      <c r="W138" s="382"/>
      <c r="X138" s="382"/>
      <c r="Y138" s="382"/>
      <c r="Z138" s="382"/>
      <c r="AA138" s="382"/>
      <c r="AB138" s="382"/>
      <c r="AC138" s="382"/>
      <c r="AD138" s="382"/>
      <c r="AE138" s="382"/>
      <c r="AF138" s="382"/>
      <c r="AG138" s="382"/>
      <c r="AH138" s="382"/>
      <c r="AI138" s="382"/>
      <c r="AJ138" s="383"/>
      <c r="AK138" s="383"/>
      <c r="AL138" s="383"/>
      <c r="AM138" s="383"/>
      <c r="AN138" s="383"/>
      <c r="AO138" s="383"/>
      <c r="AP138" s="383"/>
      <c r="AQ138" s="383"/>
      <c r="AR138" s="383"/>
      <c r="AS138" s="383"/>
      <c r="AT138" s="383"/>
      <c r="AU138" s="383"/>
      <c r="AV138" s="383"/>
      <c r="AW138" s="383"/>
      <c r="AX138" s="383"/>
      <c r="AY138" s="133"/>
      <c r="BE138" s="24" t="str">
        <f t="shared" si="19"/>
        <v>Colombia</v>
      </c>
    </row>
    <row r="139" spans="1:60" s="68" customFormat="1">
      <c r="A139" s="69" t="str">
        <f>References!A246</f>
        <v>Czech Republic</v>
      </c>
      <c r="B139" s="61"/>
      <c r="C139" s="88"/>
      <c r="D139" s="90"/>
      <c r="E139" s="63" t="str">
        <f>IFERROR(INDEX(Insights[],MATCH($A$139,Insights[Country],0),MATCH($E$7,Insights[#Headers],0)),"")</f>
        <v>EU</v>
      </c>
      <c r="F139" s="384"/>
      <c r="G139" s="384"/>
      <c r="H139" s="384"/>
      <c r="I139" s="384"/>
      <c r="J139" s="384"/>
      <c r="K139" s="384"/>
      <c r="L139" s="384"/>
      <c r="M139" s="384"/>
      <c r="N139" s="384"/>
      <c r="O139" s="384"/>
      <c r="P139" s="384"/>
      <c r="Q139" s="384"/>
      <c r="R139" s="384"/>
      <c r="S139" s="384"/>
      <c r="T139" s="384"/>
      <c r="U139" s="384"/>
      <c r="V139" s="384"/>
      <c r="W139" s="384"/>
      <c r="X139" s="384"/>
      <c r="Y139" s="384"/>
      <c r="Z139" s="384"/>
      <c r="AA139" s="384"/>
      <c r="AB139" s="384"/>
      <c r="AC139" s="384"/>
      <c r="AD139" s="384"/>
      <c r="AE139" s="384"/>
      <c r="AF139" s="384"/>
      <c r="AG139" s="384"/>
      <c r="AH139" s="384"/>
      <c r="AI139" s="384"/>
      <c r="AJ139" s="385"/>
      <c r="AK139" s="385"/>
      <c r="AL139" s="385"/>
      <c r="AM139" s="385"/>
      <c r="AN139" s="385"/>
      <c r="AO139" s="385"/>
      <c r="AP139" s="385"/>
      <c r="AQ139" s="385"/>
      <c r="AR139" s="385"/>
      <c r="AS139" s="385"/>
      <c r="AT139" s="385"/>
      <c r="AU139" s="385"/>
      <c r="AV139" s="385"/>
      <c r="AW139" s="385"/>
      <c r="AX139" s="385"/>
      <c r="AY139" s="87" t="str">
        <f>_xlfn.XLOOKUP(A139,CountrySelect[Country],CountrySelect[Location Name])</f>
        <v>Bayer s.r.o.</v>
      </c>
      <c r="AZ139" s="87">
        <f>_xlfn.XLOOKUP(A139,CountrySelect[Country],CountrySelect[Recipient Name])</f>
        <v>0</v>
      </c>
      <c r="BA139" s="87" t="str">
        <f>_xlfn.XLOOKUP(A139,CountrySelect[Country],CountrySelect[Address Line 1])</f>
        <v>Clinical Operations, Siemensova 2717/4</v>
      </c>
      <c r="BB139" s="87" t="str">
        <f>_xlfn.XLOOKUP(A139,CountrySelect[Country],CountrySelect[Address Line 2])</f>
        <v/>
      </c>
      <c r="BC139" s="87" t="e">
        <f>IF(_xlfn.XLOOKUP(A139,#REF!,#REF!)="","",_xlfn.XLOOKUP(A139,#REF!,#REF!))</f>
        <v>#REF!</v>
      </c>
      <c r="BD139" s="87" t="str">
        <f>_xlfn.XLOOKUP(A139,CountrySelect[Country],CountrySelect[City])</f>
        <v>Prague 5</v>
      </c>
      <c r="BE139" s="87" t="str">
        <f>A139</f>
        <v>Czech Republic</v>
      </c>
      <c r="BF139" s="87" t="str">
        <f>_xlfn.XLOOKUP(A139,CountrySelect[Country],CountrySelect[Postal/Zip Code])</f>
        <v>155 00</v>
      </c>
      <c r="BG139" s="87">
        <f>_xlfn.XLOOKUP(A139,CountrySelect[Country],CountrySelect[Telephone])</f>
        <v>0</v>
      </c>
      <c r="BH139" s="87">
        <f>_xlfn.XLOOKUP(A139,CountrySelect[Country],CountrySelect[Email])</f>
        <v>0</v>
      </c>
    </row>
    <row r="140" spans="1:60" outlineLevel="1">
      <c r="A140" s="70"/>
      <c r="B140" s="27" t="s">
        <v>464</v>
      </c>
      <c r="C140" s="86" t="str">
        <f>$A$139</f>
        <v>Czech Republic</v>
      </c>
      <c r="D140" s="83" t="s">
        <v>465</v>
      </c>
      <c r="E140" s="64" t="str">
        <f>IFERROR(INDEX(Insights[],MATCH($A$139,Insights[Country],0),MATCH($E$7,Insights[#Headers],0)),"")</f>
        <v>EU</v>
      </c>
      <c r="F140" s="381"/>
      <c r="G140" s="381"/>
      <c r="H140" s="381"/>
      <c r="I140" s="381"/>
      <c r="J140" s="381"/>
      <c r="K140" s="381"/>
      <c r="L140" s="381"/>
      <c r="M140" s="381"/>
      <c r="N140" s="381"/>
      <c r="O140" s="381"/>
      <c r="P140" s="381"/>
      <c r="Q140" s="381"/>
      <c r="R140" s="381"/>
      <c r="S140" s="381"/>
      <c r="T140" s="381"/>
      <c r="U140" s="381"/>
      <c r="V140" s="381"/>
      <c r="W140" s="381"/>
      <c r="X140" s="381"/>
      <c r="Y140" s="381"/>
      <c r="Z140" s="381"/>
      <c r="AA140" s="381"/>
      <c r="AB140" s="381"/>
      <c r="AC140" s="381"/>
      <c r="AD140" s="381"/>
      <c r="AE140" s="381"/>
      <c r="AF140" s="381"/>
      <c r="AG140" s="381"/>
      <c r="AH140" s="381"/>
      <c r="AI140" s="381"/>
      <c r="AJ140" s="382"/>
      <c r="AK140" s="382"/>
      <c r="AL140" s="382"/>
      <c r="AM140" s="382"/>
      <c r="AN140" s="382"/>
      <c r="AO140" s="382"/>
      <c r="AP140" s="382"/>
      <c r="AQ140" s="382"/>
      <c r="AR140" s="382"/>
      <c r="AS140" s="382"/>
      <c r="AT140" s="382"/>
      <c r="AU140" s="382"/>
      <c r="AV140" s="382"/>
      <c r="AW140" s="382"/>
      <c r="AX140" s="382"/>
      <c r="AY140" s="28"/>
      <c r="BE140" s="24" t="str">
        <f>C140</f>
        <v>Czech Republic</v>
      </c>
    </row>
    <row r="141" spans="1:60" outlineLevel="1">
      <c r="A141" s="70"/>
      <c r="B141" s="27" t="s">
        <v>464</v>
      </c>
      <c r="C141" s="86" t="str">
        <f t="shared" ref="C141:C151" si="20">$A$139</f>
        <v>Czech Republic</v>
      </c>
      <c r="D141" s="83" t="str" cm="1">
        <f t="array" ref="D141">_xlfn._xlws.FILTER(References!$H$237:$H$310,References!$G$237:$G$310='Printing Tracker Unlinked'!A139)</f>
        <v>Czech</v>
      </c>
      <c r="E141" s="64" t="str">
        <f>IFERROR(INDEX(Insights[],MATCH($A$139,Insights[Country],0),MATCH($E$7,Insights[#Headers],0)),"")</f>
        <v>EU</v>
      </c>
      <c r="F141" s="382"/>
      <c r="G141" s="382"/>
      <c r="H141" s="382"/>
      <c r="I141" s="382"/>
      <c r="J141" s="382"/>
      <c r="K141" s="382"/>
      <c r="L141" s="382"/>
      <c r="M141" s="382"/>
      <c r="N141" s="382"/>
      <c r="O141" s="382"/>
      <c r="P141" s="382"/>
      <c r="Q141" s="382"/>
      <c r="R141" s="382"/>
      <c r="S141" s="382"/>
      <c r="T141" s="382"/>
      <c r="U141" s="382"/>
      <c r="V141" s="382"/>
      <c r="W141" s="382"/>
      <c r="X141" s="382"/>
      <c r="Y141" s="382"/>
      <c r="Z141" s="382"/>
      <c r="AA141" s="382"/>
      <c r="AB141" s="382"/>
      <c r="AC141" s="382"/>
      <c r="AD141" s="382"/>
      <c r="AE141" s="382"/>
      <c r="AF141" s="382"/>
      <c r="AG141" s="382"/>
      <c r="AH141" s="382"/>
      <c r="AI141" s="382"/>
      <c r="AJ141" s="27"/>
      <c r="AK141" s="27"/>
      <c r="AL141" s="27"/>
      <c r="AM141" s="27"/>
      <c r="AN141" s="27"/>
      <c r="AO141" s="27"/>
      <c r="AP141" s="27"/>
      <c r="AQ141" s="27"/>
      <c r="AR141" s="27"/>
      <c r="AS141" s="27"/>
      <c r="AT141" s="27"/>
      <c r="AU141" s="27"/>
      <c r="AV141" s="27"/>
      <c r="AW141" s="27"/>
      <c r="AX141" s="27"/>
      <c r="AY141" s="28"/>
      <c r="BE141" s="24" t="str">
        <f t="shared" ref="BE141:BE151" si="21">C141</f>
        <v>Czech Republic</v>
      </c>
    </row>
    <row r="142" spans="1:60" outlineLevel="1">
      <c r="A142" s="70"/>
      <c r="B142" s="27" t="s">
        <v>464</v>
      </c>
      <c r="C142" s="86" t="str">
        <f t="shared" si="20"/>
        <v>Czech Republic</v>
      </c>
      <c r="E142" s="64" t="str">
        <f>IFERROR(INDEX(Insights[],MATCH($A$139,Insights[Country],0),MATCH($E$7,Insights[#Headers],0)),"")</f>
        <v>EU</v>
      </c>
      <c r="F142" s="382"/>
      <c r="G142" s="382"/>
      <c r="H142" s="382"/>
      <c r="I142" s="382"/>
      <c r="J142" s="382"/>
      <c r="K142" s="382"/>
      <c r="L142" s="382"/>
      <c r="M142" s="382"/>
      <c r="N142" s="382"/>
      <c r="O142" s="382"/>
      <c r="P142" s="382"/>
      <c r="Q142" s="382"/>
      <c r="R142" s="382"/>
      <c r="S142" s="382"/>
      <c r="T142" s="382"/>
      <c r="U142" s="382"/>
      <c r="V142" s="382"/>
      <c r="W142" s="382"/>
      <c r="X142" s="382"/>
      <c r="Y142" s="382"/>
      <c r="Z142" s="382"/>
      <c r="AA142" s="382"/>
      <c r="AB142" s="382"/>
      <c r="AC142" s="382"/>
      <c r="AD142" s="382"/>
      <c r="AE142" s="382"/>
      <c r="AF142" s="382"/>
      <c r="AG142" s="382"/>
      <c r="AH142" s="382"/>
      <c r="AI142" s="382"/>
      <c r="AJ142" s="27"/>
      <c r="AK142" s="27"/>
      <c r="AL142" s="27"/>
      <c r="AM142" s="27"/>
      <c r="AN142" s="27"/>
      <c r="AO142" s="27"/>
      <c r="AP142" s="27"/>
      <c r="AQ142" s="27"/>
      <c r="AR142" s="27"/>
      <c r="AS142" s="27"/>
      <c r="AT142" s="27"/>
      <c r="AU142" s="27"/>
      <c r="AV142" s="27"/>
      <c r="AW142" s="27"/>
      <c r="AX142" s="27"/>
      <c r="AY142" s="28"/>
      <c r="BE142" s="24" t="str">
        <f t="shared" si="21"/>
        <v>Czech Republic</v>
      </c>
    </row>
    <row r="143" spans="1:60" outlineLevel="1">
      <c r="A143" s="70"/>
      <c r="B143" s="27" t="s">
        <v>464</v>
      </c>
      <c r="C143" s="86" t="str">
        <f t="shared" si="20"/>
        <v>Czech Republic</v>
      </c>
      <c r="E143" s="64" t="str">
        <f>IFERROR(INDEX(Insights[],MATCH($A$139,Insights[Country],0),MATCH($E$7,Insights[#Headers],0)),"")</f>
        <v>EU</v>
      </c>
      <c r="F143" s="382"/>
      <c r="G143" s="382"/>
      <c r="H143" s="382"/>
      <c r="I143" s="382"/>
      <c r="J143" s="382"/>
      <c r="K143" s="382"/>
      <c r="L143" s="382"/>
      <c r="M143" s="382"/>
      <c r="N143" s="382"/>
      <c r="O143" s="382"/>
      <c r="P143" s="382"/>
      <c r="Q143" s="382"/>
      <c r="R143" s="382"/>
      <c r="S143" s="382"/>
      <c r="T143" s="382"/>
      <c r="U143" s="382"/>
      <c r="V143" s="382"/>
      <c r="W143" s="382"/>
      <c r="X143" s="382"/>
      <c r="Y143" s="382"/>
      <c r="Z143" s="382"/>
      <c r="AA143" s="382"/>
      <c r="AB143" s="382"/>
      <c r="AC143" s="382"/>
      <c r="AD143" s="382"/>
      <c r="AE143" s="382"/>
      <c r="AF143" s="382"/>
      <c r="AG143" s="382"/>
      <c r="AH143" s="382"/>
      <c r="AI143" s="382"/>
      <c r="AJ143" s="383"/>
      <c r="AK143" s="383"/>
      <c r="AL143" s="383"/>
      <c r="AM143" s="383"/>
      <c r="AN143" s="383"/>
      <c r="AO143" s="383"/>
      <c r="AP143" s="383"/>
      <c r="AQ143" s="383"/>
      <c r="AR143" s="383"/>
      <c r="AS143" s="383"/>
      <c r="AT143" s="383"/>
      <c r="AU143" s="383"/>
      <c r="AV143" s="383"/>
      <c r="AW143" s="383"/>
      <c r="AX143" s="383"/>
      <c r="AY143" s="133"/>
      <c r="BE143" s="24" t="str">
        <f t="shared" si="21"/>
        <v>Czech Republic</v>
      </c>
    </row>
    <row r="144" spans="1:60" outlineLevel="1">
      <c r="A144" s="70"/>
      <c r="B144" s="27">
        <v>1</v>
      </c>
      <c r="C144" s="86" t="str">
        <f t="shared" si="20"/>
        <v>Czech Republic</v>
      </c>
      <c r="E144" s="64" t="str">
        <f>IFERROR(INDEX(Insights[],MATCH($A$139,Insights[Country],0),MATCH($E$7,Insights[#Headers],0)),"")</f>
        <v>EU</v>
      </c>
      <c r="F144" s="382"/>
      <c r="G144" s="382"/>
      <c r="H144" s="382"/>
      <c r="I144" s="382"/>
      <c r="J144" s="382"/>
      <c r="K144" s="382"/>
      <c r="L144" s="382"/>
      <c r="M144" s="382"/>
      <c r="N144" s="382"/>
      <c r="O144" s="382"/>
      <c r="P144" s="382"/>
      <c r="Q144" s="382"/>
      <c r="R144" s="382"/>
      <c r="S144" s="382"/>
      <c r="T144" s="382"/>
      <c r="U144" s="382"/>
      <c r="V144" s="382"/>
      <c r="W144" s="382"/>
      <c r="X144" s="382"/>
      <c r="Y144" s="382"/>
      <c r="Z144" s="382"/>
      <c r="AA144" s="382"/>
      <c r="AB144" s="382"/>
      <c r="AC144" s="382"/>
      <c r="AD144" s="382"/>
      <c r="AE144" s="382"/>
      <c r="AF144" s="382"/>
      <c r="AG144" s="382"/>
      <c r="AH144" s="382"/>
      <c r="AI144" s="382"/>
      <c r="AJ144" s="383"/>
      <c r="AK144" s="383"/>
      <c r="AL144" s="383"/>
      <c r="AM144" s="383"/>
      <c r="AN144" s="383"/>
      <c r="AO144" s="383"/>
      <c r="AP144" s="383"/>
      <c r="AQ144" s="383"/>
      <c r="AR144" s="383"/>
      <c r="AS144" s="383"/>
      <c r="AT144" s="383"/>
      <c r="AU144" s="383"/>
      <c r="AV144" s="383"/>
      <c r="AW144" s="383"/>
      <c r="AX144" s="383"/>
      <c r="AY144" s="133"/>
      <c r="BE144" s="24" t="str">
        <f t="shared" si="21"/>
        <v>Czech Republic</v>
      </c>
    </row>
    <row r="145" spans="1:60" outlineLevel="1">
      <c r="A145" s="70"/>
      <c r="B145" s="27">
        <v>1</v>
      </c>
      <c r="C145" s="86" t="str">
        <f t="shared" si="20"/>
        <v>Czech Republic</v>
      </c>
      <c r="E145" s="64" t="str">
        <f>IFERROR(INDEX(Insights[],MATCH($A$139,Insights[Country],0),MATCH($E$7,Insights[#Headers],0)),"")</f>
        <v>EU</v>
      </c>
      <c r="F145" s="382"/>
      <c r="G145" s="382"/>
      <c r="H145" s="382"/>
      <c r="I145" s="382"/>
      <c r="J145" s="382"/>
      <c r="K145" s="382"/>
      <c r="L145" s="382"/>
      <c r="M145" s="382"/>
      <c r="N145" s="382"/>
      <c r="O145" s="382"/>
      <c r="P145" s="382"/>
      <c r="Q145" s="382"/>
      <c r="R145" s="382"/>
      <c r="S145" s="382"/>
      <c r="T145" s="382"/>
      <c r="U145" s="382"/>
      <c r="V145" s="382"/>
      <c r="W145" s="382"/>
      <c r="X145" s="382"/>
      <c r="Y145" s="382"/>
      <c r="Z145" s="382"/>
      <c r="AA145" s="382"/>
      <c r="AB145" s="382"/>
      <c r="AC145" s="382"/>
      <c r="AD145" s="382"/>
      <c r="AE145" s="382"/>
      <c r="AF145" s="382"/>
      <c r="AG145" s="382"/>
      <c r="AH145" s="382"/>
      <c r="AI145" s="382"/>
      <c r="AJ145" s="383"/>
      <c r="AK145" s="383"/>
      <c r="AL145" s="383"/>
      <c r="AM145" s="383"/>
      <c r="AN145" s="383"/>
      <c r="AO145" s="383"/>
      <c r="AP145" s="383"/>
      <c r="AQ145" s="383"/>
      <c r="AR145" s="383"/>
      <c r="AS145" s="383"/>
      <c r="AT145" s="383"/>
      <c r="AU145" s="383"/>
      <c r="AV145" s="383"/>
      <c r="AW145" s="383"/>
      <c r="AX145" s="383"/>
      <c r="AY145" s="133"/>
      <c r="BE145" s="24" t="str">
        <f t="shared" si="21"/>
        <v>Czech Republic</v>
      </c>
    </row>
    <row r="146" spans="1:60" hidden="1" outlineLevel="2">
      <c r="A146" s="70"/>
      <c r="B146" s="27">
        <v>1</v>
      </c>
      <c r="C146" s="86" t="str">
        <f t="shared" si="20"/>
        <v>Czech Republic</v>
      </c>
      <c r="E146" s="64" t="str">
        <f>IFERROR(INDEX(Insights[],MATCH($A$139,Insights[Country],0),MATCH($E$7,Insights[#Headers],0)),"")</f>
        <v>EU</v>
      </c>
      <c r="F146" s="382"/>
      <c r="G146" s="382"/>
      <c r="H146" s="382"/>
      <c r="I146" s="382"/>
      <c r="J146" s="382"/>
      <c r="K146" s="382"/>
      <c r="L146" s="382"/>
      <c r="M146" s="382"/>
      <c r="N146" s="382"/>
      <c r="O146" s="382"/>
      <c r="P146" s="382"/>
      <c r="Q146" s="382"/>
      <c r="R146" s="382"/>
      <c r="S146" s="382"/>
      <c r="T146" s="382"/>
      <c r="U146" s="382"/>
      <c r="V146" s="382"/>
      <c r="W146" s="382"/>
      <c r="X146" s="382"/>
      <c r="Y146" s="382"/>
      <c r="Z146" s="382"/>
      <c r="AA146" s="382"/>
      <c r="AB146" s="382"/>
      <c r="AC146" s="382"/>
      <c r="AD146" s="382"/>
      <c r="AE146" s="382"/>
      <c r="AF146" s="382"/>
      <c r="AG146" s="382"/>
      <c r="AH146" s="382"/>
      <c r="AI146" s="382"/>
      <c r="AJ146" s="383"/>
      <c r="AK146" s="383"/>
      <c r="AL146" s="383"/>
      <c r="AM146" s="383"/>
      <c r="AN146" s="383"/>
      <c r="AO146" s="383"/>
      <c r="AP146" s="383"/>
      <c r="AQ146" s="383"/>
      <c r="AR146" s="383"/>
      <c r="AS146" s="383"/>
      <c r="AT146" s="383"/>
      <c r="AU146" s="383"/>
      <c r="AV146" s="383"/>
      <c r="AW146" s="383"/>
      <c r="AX146" s="383"/>
      <c r="AY146" s="133"/>
      <c r="BE146" s="24" t="str">
        <f t="shared" si="21"/>
        <v>Czech Republic</v>
      </c>
    </row>
    <row r="147" spans="1:60" hidden="1" outlineLevel="2">
      <c r="A147" s="70"/>
      <c r="B147" s="27">
        <v>1</v>
      </c>
      <c r="C147" s="86" t="str">
        <f t="shared" si="20"/>
        <v>Czech Republic</v>
      </c>
      <c r="E147" s="64" t="str">
        <f>IFERROR(INDEX(Insights[],MATCH($A$139,Insights[Country],0),MATCH($E$7,Insights[#Headers],0)),"")</f>
        <v>EU</v>
      </c>
      <c r="F147" s="382"/>
      <c r="G147" s="382"/>
      <c r="H147" s="382"/>
      <c r="I147" s="382"/>
      <c r="J147" s="382"/>
      <c r="K147" s="382"/>
      <c r="L147" s="382"/>
      <c r="M147" s="382"/>
      <c r="N147" s="382"/>
      <c r="O147" s="382"/>
      <c r="P147" s="382"/>
      <c r="Q147" s="382"/>
      <c r="R147" s="382"/>
      <c r="S147" s="382"/>
      <c r="T147" s="382"/>
      <c r="U147" s="382"/>
      <c r="V147" s="382"/>
      <c r="W147" s="382"/>
      <c r="X147" s="382"/>
      <c r="Y147" s="382"/>
      <c r="Z147" s="382"/>
      <c r="AA147" s="382"/>
      <c r="AB147" s="382"/>
      <c r="AC147" s="382"/>
      <c r="AD147" s="382"/>
      <c r="AE147" s="382"/>
      <c r="AF147" s="382"/>
      <c r="AG147" s="382"/>
      <c r="AH147" s="382"/>
      <c r="AI147" s="382"/>
      <c r="AJ147" s="383"/>
      <c r="AK147" s="383"/>
      <c r="AL147" s="383"/>
      <c r="AM147" s="383"/>
      <c r="AN147" s="383"/>
      <c r="AO147" s="383"/>
      <c r="AP147" s="383"/>
      <c r="AQ147" s="383"/>
      <c r="AR147" s="383"/>
      <c r="AS147" s="383"/>
      <c r="AT147" s="383"/>
      <c r="AU147" s="383"/>
      <c r="AV147" s="383"/>
      <c r="AW147" s="383"/>
      <c r="AX147" s="383"/>
      <c r="AY147" s="133"/>
      <c r="BE147" s="24" t="str">
        <f t="shared" si="21"/>
        <v>Czech Republic</v>
      </c>
    </row>
    <row r="148" spans="1:60" hidden="1" outlineLevel="2">
      <c r="A148" s="70"/>
      <c r="B148" s="27">
        <v>2</v>
      </c>
      <c r="C148" s="86" t="str">
        <f t="shared" si="20"/>
        <v>Czech Republic</v>
      </c>
      <c r="E148" s="64" t="str">
        <f>IFERROR(INDEX(Insights[],MATCH($A$139,Insights[Country],0),MATCH($E$7,Insights[#Headers],0)),"")</f>
        <v>EU</v>
      </c>
      <c r="F148" s="382"/>
      <c r="G148" s="382"/>
      <c r="H148" s="382"/>
      <c r="I148" s="382"/>
      <c r="J148" s="382"/>
      <c r="K148" s="382"/>
      <c r="L148" s="382"/>
      <c r="M148" s="382"/>
      <c r="N148" s="382"/>
      <c r="O148" s="382"/>
      <c r="P148" s="382"/>
      <c r="Q148" s="382"/>
      <c r="R148" s="382"/>
      <c r="S148" s="382"/>
      <c r="T148" s="382"/>
      <c r="U148" s="382"/>
      <c r="V148" s="382"/>
      <c r="W148" s="382"/>
      <c r="X148" s="382"/>
      <c r="Y148" s="382"/>
      <c r="Z148" s="382"/>
      <c r="AA148" s="382"/>
      <c r="AB148" s="382"/>
      <c r="AC148" s="382"/>
      <c r="AD148" s="382"/>
      <c r="AE148" s="382"/>
      <c r="AF148" s="382"/>
      <c r="AG148" s="382"/>
      <c r="AH148" s="382"/>
      <c r="AI148" s="382"/>
      <c r="AJ148" s="383"/>
      <c r="AK148" s="383"/>
      <c r="AL148" s="383"/>
      <c r="AM148" s="383"/>
      <c r="AN148" s="383"/>
      <c r="AO148" s="383"/>
      <c r="AP148" s="383"/>
      <c r="AQ148" s="383"/>
      <c r="AR148" s="383"/>
      <c r="AS148" s="383"/>
      <c r="AT148" s="383"/>
      <c r="AU148" s="383"/>
      <c r="AV148" s="383"/>
      <c r="AW148" s="383"/>
      <c r="AX148" s="383"/>
      <c r="AY148" s="133"/>
      <c r="BE148" s="24" t="str">
        <f t="shared" si="21"/>
        <v>Czech Republic</v>
      </c>
    </row>
    <row r="149" spans="1:60" hidden="1" outlineLevel="2">
      <c r="A149" s="70"/>
      <c r="B149" s="27">
        <v>2</v>
      </c>
      <c r="C149" s="86" t="str">
        <f t="shared" si="20"/>
        <v>Czech Republic</v>
      </c>
      <c r="E149" s="64" t="str">
        <f>IFERROR(INDEX(Insights[],MATCH($A$139,Insights[Country],0),MATCH($E$7,Insights[#Headers],0)),"")</f>
        <v>EU</v>
      </c>
      <c r="F149" s="382"/>
      <c r="G149" s="382"/>
      <c r="H149" s="382"/>
      <c r="I149" s="382"/>
      <c r="J149" s="382"/>
      <c r="K149" s="382"/>
      <c r="L149" s="382"/>
      <c r="M149" s="382"/>
      <c r="N149" s="382"/>
      <c r="O149" s="382"/>
      <c r="P149" s="382"/>
      <c r="Q149" s="382"/>
      <c r="R149" s="382"/>
      <c r="S149" s="382"/>
      <c r="T149" s="382"/>
      <c r="U149" s="382"/>
      <c r="V149" s="382"/>
      <c r="W149" s="382"/>
      <c r="X149" s="382"/>
      <c r="Y149" s="382"/>
      <c r="Z149" s="382"/>
      <c r="AA149" s="382"/>
      <c r="AB149" s="382"/>
      <c r="AC149" s="382"/>
      <c r="AD149" s="382"/>
      <c r="AE149" s="382"/>
      <c r="AF149" s="382"/>
      <c r="AG149" s="382"/>
      <c r="AH149" s="382"/>
      <c r="AI149" s="382"/>
      <c r="AJ149" s="383"/>
      <c r="AK149" s="383"/>
      <c r="AL149" s="383"/>
      <c r="AM149" s="383"/>
      <c r="AN149" s="383"/>
      <c r="AO149" s="383"/>
      <c r="AP149" s="383"/>
      <c r="AQ149" s="383"/>
      <c r="AR149" s="383"/>
      <c r="AS149" s="383"/>
      <c r="AT149" s="383"/>
      <c r="AU149" s="383"/>
      <c r="AV149" s="383"/>
      <c r="AW149" s="383"/>
      <c r="AX149" s="383"/>
      <c r="AY149" s="133"/>
      <c r="BE149" s="24" t="str">
        <f t="shared" si="21"/>
        <v>Czech Republic</v>
      </c>
    </row>
    <row r="150" spans="1:60" hidden="1" outlineLevel="2">
      <c r="A150" s="70"/>
      <c r="B150" s="27">
        <v>2</v>
      </c>
      <c r="C150" s="86" t="str">
        <f t="shared" si="20"/>
        <v>Czech Republic</v>
      </c>
      <c r="E150" s="64" t="str">
        <f>IFERROR(INDEX(Insights[],MATCH($A$139,Insights[Country],0),MATCH($E$7,Insights[#Headers],0)),"")</f>
        <v>EU</v>
      </c>
      <c r="F150" s="382"/>
      <c r="G150" s="382"/>
      <c r="H150" s="382"/>
      <c r="I150" s="382"/>
      <c r="J150" s="382"/>
      <c r="K150" s="382"/>
      <c r="L150" s="382"/>
      <c r="M150" s="382"/>
      <c r="N150" s="382"/>
      <c r="O150" s="382"/>
      <c r="P150" s="382"/>
      <c r="Q150" s="382"/>
      <c r="R150" s="382"/>
      <c r="S150" s="382"/>
      <c r="T150" s="382"/>
      <c r="U150" s="382"/>
      <c r="V150" s="382"/>
      <c r="W150" s="382"/>
      <c r="X150" s="382"/>
      <c r="Y150" s="382"/>
      <c r="Z150" s="382"/>
      <c r="AA150" s="382"/>
      <c r="AB150" s="382"/>
      <c r="AC150" s="382"/>
      <c r="AD150" s="382"/>
      <c r="AE150" s="382"/>
      <c r="AF150" s="382"/>
      <c r="AG150" s="382"/>
      <c r="AH150" s="382"/>
      <c r="AI150" s="382"/>
      <c r="AJ150" s="383"/>
      <c r="AK150" s="383"/>
      <c r="AL150" s="383"/>
      <c r="AM150" s="383"/>
      <c r="AN150" s="383"/>
      <c r="AO150" s="383"/>
      <c r="AP150" s="383"/>
      <c r="AQ150" s="383"/>
      <c r="AR150" s="383"/>
      <c r="AS150" s="383"/>
      <c r="AT150" s="383"/>
      <c r="AU150" s="383"/>
      <c r="AV150" s="383"/>
      <c r="AW150" s="383"/>
      <c r="AX150" s="383"/>
      <c r="AY150" s="133"/>
      <c r="BE150" s="24" t="str">
        <f t="shared" si="21"/>
        <v>Czech Republic</v>
      </c>
    </row>
    <row r="151" spans="1:60" hidden="1" outlineLevel="2">
      <c r="A151" s="70"/>
      <c r="B151" s="27">
        <v>2</v>
      </c>
      <c r="C151" s="86" t="str">
        <f t="shared" si="20"/>
        <v>Czech Republic</v>
      </c>
      <c r="E151" s="64" t="str">
        <f>IFERROR(INDEX(Insights[],MATCH($A$139,Insights[Country],0),MATCH($E$7,Insights[#Headers],0)),"")</f>
        <v>EU</v>
      </c>
      <c r="F151" s="382"/>
      <c r="G151" s="382"/>
      <c r="H151" s="382"/>
      <c r="I151" s="382"/>
      <c r="J151" s="382"/>
      <c r="K151" s="382"/>
      <c r="L151" s="382"/>
      <c r="M151" s="382"/>
      <c r="N151" s="382"/>
      <c r="O151" s="382"/>
      <c r="P151" s="382"/>
      <c r="Q151" s="382"/>
      <c r="R151" s="382"/>
      <c r="S151" s="382"/>
      <c r="T151" s="382"/>
      <c r="U151" s="382"/>
      <c r="V151" s="382"/>
      <c r="W151" s="382"/>
      <c r="X151" s="382"/>
      <c r="Y151" s="382"/>
      <c r="Z151" s="382"/>
      <c r="AA151" s="382"/>
      <c r="AB151" s="382"/>
      <c r="AC151" s="382"/>
      <c r="AD151" s="382"/>
      <c r="AE151" s="382"/>
      <c r="AF151" s="382"/>
      <c r="AG151" s="382"/>
      <c r="AH151" s="382"/>
      <c r="AI151" s="382"/>
      <c r="AJ151" s="383"/>
      <c r="AK151" s="383"/>
      <c r="AL151" s="383"/>
      <c r="AM151" s="383"/>
      <c r="AN151" s="383"/>
      <c r="AO151" s="383"/>
      <c r="AP151" s="383"/>
      <c r="AQ151" s="383"/>
      <c r="AR151" s="383"/>
      <c r="AS151" s="383"/>
      <c r="AT151" s="383"/>
      <c r="AU151" s="383"/>
      <c r="AV151" s="383"/>
      <c r="AW151" s="383"/>
      <c r="AX151" s="383"/>
      <c r="AY151" s="133"/>
      <c r="BE151" s="24" t="str">
        <f t="shared" si="21"/>
        <v>Czech Republic</v>
      </c>
    </row>
    <row r="152" spans="1:60" s="68" customFormat="1">
      <c r="A152" s="69" t="str">
        <f>References!A247</f>
        <v>Denmark</v>
      </c>
      <c r="B152" s="61"/>
      <c r="C152" s="88"/>
      <c r="D152" s="90"/>
      <c r="E152" s="63" t="str">
        <f>IFERROR(INDEX(Insights[],MATCH($A$152,Insights[Country],0),MATCH($E$7,Insights[#Headers],0)),"")</f>
        <v>EU</v>
      </c>
      <c r="F152" s="384"/>
      <c r="G152" s="384"/>
      <c r="H152" s="384"/>
      <c r="I152" s="384"/>
      <c r="J152" s="384"/>
      <c r="K152" s="384"/>
      <c r="L152" s="384"/>
      <c r="M152" s="384"/>
      <c r="N152" s="384"/>
      <c r="O152" s="384"/>
      <c r="P152" s="384"/>
      <c r="Q152" s="384"/>
      <c r="R152" s="384"/>
      <c r="S152" s="384"/>
      <c r="T152" s="384"/>
      <c r="U152" s="384"/>
      <c r="V152" s="384"/>
      <c r="W152" s="384"/>
      <c r="X152" s="384"/>
      <c r="Y152" s="384"/>
      <c r="Z152" s="384"/>
      <c r="AA152" s="384"/>
      <c r="AB152" s="384"/>
      <c r="AC152" s="384"/>
      <c r="AD152" s="384"/>
      <c r="AE152" s="384"/>
      <c r="AF152" s="384"/>
      <c r="AG152" s="384"/>
      <c r="AH152" s="384"/>
      <c r="AI152" s="384"/>
      <c r="AJ152" s="385"/>
      <c r="AK152" s="385"/>
      <c r="AL152" s="385"/>
      <c r="AM152" s="385"/>
      <c r="AN152" s="385"/>
      <c r="AO152" s="385"/>
      <c r="AP152" s="385"/>
      <c r="AQ152" s="385"/>
      <c r="AR152" s="385"/>
      <c r="AS152" s="385"/>
      <c r="AT152" s="385"/>
      <c r="AU152" s="385"/>
      <c r="AV152" s="385"/>
      <c r="AW152" s="385"/>
      <c r="AX152" s="385"/>
      <c r="AY152" s="87" t="str">
        <f>_xlfn.XLOOKUP(A152,CountrySelect[Country],CountrySelect[Location Name])</f>
        <v>Bayer A/S</v>
      </c>
      <c r="AZ152" s="87">
        <f>_xlfn.XLOOKUP(A152,CountrySelect[Country],CountrySelect[Recipient Name])</f>
        <v>0</v>
      </c>
      <c r="BA152" s="87" t="str">
        <f>_xlfn.XLOOKUP(A152,CountrySelect[Country],CountrySelect[Address Line 1])</f>
        <v>Arne Jacobsens Allé 13</v>
      </c>
      <c r="BB152" s="87" t="str">
        <f>_xlfn.XLOOKUP(A152,CountrySelect[Country],CountrySelect[Address Line 2])</f>
        <v/>
      </c>
      <c r="BC152" s="87" t="e">
        <f>IF(_xlfn.XLOOKUP(A152,#REF!,#REF!)="","",_xlfn.XLOOKUP(A152,#REF!,#REF!))</f>
        <v>#REF!</v>
      </c>
      <c r="BD152" s="87" t="str">
        <f>_xlfn.XLOOKUP(A152,CountrySelect[Country],CountrySelect[City])</f>
        <v>Copenhagen</v>
      </c>
      <c r="BE152" s="87" t="str">
        <f>A152</f>
        <v>Denmark</v>
      </c>
      <c r="BF152" s="87" t="str">
        <f>_xlfn.XLOOKUP(A152,CountrySelect[Country],CountrySelect[Postal/Zip Code])</f>
        <v>2300</v>
      </c>
      <c r="BG152" s="87">
        <f>_xlfn.XLOOKUP(A152,CountrySelect[Country],CountrySelect[Telephone])</f>
        <v>0</v>
      </c>
      <c r="BH152" s="87">
        <f>_xlfn.XLOOKUP(A152,CountrySelect[Country],CountrySelect[Email])</f>
        <v>0</v>
      </c>
    </row>
    <row r="153" spans="1:60" outlineLevel="1">
      <c r="A153" s="70"/>
      <c r="B153" s="27" t="s">
        <v>464</v>
      </c>
      <c r="C153" s="86" t="str">
        <f>$A$152</f>
        <v>Denmark</v>
      </c>
      <c r="D153" s="83" t="s">
        <v>465</v>
      </c>
      <c r="E153" s="64" t="str">
        <f>IFERROR(INDEX(Insights[],MATCH($A$152,Insights[Country],0),MATCH($E$7,Insights[#Headers],0)),"")</f>
        <v>EU</v>
      </c>
      <c r="F153" s="381"/>
      <c r="G153" s="381"/>
      <c r="H153" s="381"/>
      <c r="I153" s="381"/>
      <c r="J153" s="381"/>
      <c r="K153" s="381"/>
      <c r="L153" s="381"/>
      <c r="M153" s="381"/>
      <c r="N153" s="381"/>
      <c r="O153" s="381"/>
      <c r="P153" s="381"/>
      <c r="Q153" s="381"/>
      <c r="R153" s="381"/>
      <c r="S153" s="381"/>
      <c r="T153" s="381"/>
      <c r="U153" s="381"/>
      <c r="V153" s="381"/>
      <c r="W153" s="381"/>
      <c r="X153" s="381"/>
      <c r="Y153" s="381"/>
      <c r="Z153" s="381"/>
      <c r="AA153" s="381"/>
      <c r="AB153" s="381"/>
      <c r="AC153" s="381"/>
      <c r="AD153" s="381"/>
      <c r="AE153" s="381"/>
      <c r="AF153" s="381"/>
      <c r="AG153" s="381"/>
      <c r="AH153" s="381"/>
      <c r="AI153" s="381"/>
      <c r="AJ153" s="382"/>
      <c r="AK153" s="382"/>
      <c r="AL153" s="382"/>
      <c r="AM153" s="382"/>
      <c r="AN153" s="382"/>
      <c r="AO153" s="382"/>
      <c r="AP153" s="382"/>
      <c r="AQ153" s="382"/>
      <c r="AR153" s="382"/>
      <c r="AS153" s="382"/>
      <c r="AT153" s="382"/>
      <c r="AU153" s="382"/>
      <c r="AV153" s="382"/>
      <c r="AW153" s="382"/>
      <c r="AX153" s="382"/>
      <c r="AY153" s="28"/>
      <c r="BE153" s="24" t="str">
        <f>C153</f>
        <v>Denmark</v>
      </c>
    </row>
    <row r="154" spans="1:60" outlineLevel="1">
      <c r="A154" s="70"/>
      <c r="B154" s="27" t="s">
        <v>464</v>
      </c>
      <c r="C154" s="86" t="str">
        <f t="shared" ref="C154:C164" si="22">$A$152</f>
        <v>Denmark</v>
      </c>
      <c r="D154" s="83" t="str" cm="1">
        <f t="array" ref="D154">_xlfn._xlws.FILTER(References!$H$237:$H$310,References!$G$237:$G$310='Printing Tracker Unlinked'!A152)</f>
        <v>Danish</v>
      </c>
      <c r="E154" s="64" t="str">
        <f>IFERROR(INDEX(Insights[],MATCH($A$152,Insights[Country],0),MATCH($E$7,Insights[#Headers],0)),"")</f>
        <v>EU</v>
      </c>
      <c r="F154" s="382"/>
      <c r="G154" s="382"/>
      <c r="H154" s="382"/>
      <c r="I154" s="382"/>
      <c r="J154" s="382"/>
      <c r="K154" s="382"/>
      <c r="L154" s="382"/>
      <c r="M154" s="382"/>
      <c r="N154" s="382"/>
      <c r="O154" s="382"/>
      <c r="P154" s="382"/>
      <c r="Q154" s="382"/>
      <c r="R154" s="382"/>
      <c r="S154" s="382"/>
      <c r="T154" s="382"/>
      <c r="U154" s="382"/>
      <c r="V154" s="382"/>
      <c r="W154" s="382"/>
      <c r="X154" s="382"/>
      <c r="Y154" s="382"/>
      <c r="Z154" s="382"/>
      <c r="AA154" s="382"/>
      <c r="AB154" s="382"/>
      <c r="AC154" s="382"/>
      <c r="AD154" s="382"/>
      <c r="AE154" s="382"/>
      <c r="AF154" s="382"/>
      <c r="AG154" s="382"/>
      <c r="AH154" s="382"/>
      <c r="AI154" s="382"/>
      <c r="AJ154" s="27"/>
      <c r="AK154" s="27"/>
      <c r="AL154" s="27"/>
      <c r="AM154" s="27"/>
      <c r="AN154" s="27"/>
      <c r="AO154" s="27"/>
      <c r="AP154" s="27"/>
      <c r="AQ154" s="27"/>
      <c r="AR154" s="27"/>
      <c r="AS154" s="27"/>
      <c r="AT154" s="27"/>
      <c r="AU154" s="27"/>
      <c r="AV154" s="27"/>
      <c r="AW154" s="27"/>
      <c r="AX154" s="27"/>
      <c r="AY154" s="28"/>
      <c r="BE154" s="24" t="str">
        <f t="shared" ref="BE154:BE164" si="23">C154</f>
        <v>Denmark</v>
      </c>
    </row>
    <row r="155" spans="1:60" outlineLevel="1">
      <c r="A155" s="70"/>
      <c r="B155" s="27" t="s">
        <v>464</v>
      </c>
      <c r="C155" s="86" t="str">
        <f t="shared" si="22"/>
        <v>Denmark</v>
      </c>
      <c r="E155" s="64" t="str">
        <f>IFERROR(INDEX(Insights[],MATCH($A$152,Insights[Country],0),MATCH($E$7,Insights[#Headers],0)),"")</f>
        <v>EU</v>
      </c>
      <c r="F155" s="382"/>
      <c r="G155" s="382"/>
      <c r="H155" s="382"/>
      <c r="I155" s="382"/>
      <c r="J155" s="382"/>
      <c r="K155" s="382"/>
      <c r="L155" s="382"/>
      <c r="M155" s="382"/>
      <c r="N155" s="382"/>
      <c r="O155" s="382"/>
      <c r="P155" s="382"/>
      <c r="Q155" s="382"/>
      <c r="R155" s="382"/>
      <c r="S155" s="382"/>
      <c r="T155" s="382"/>
      <c r="U155" s="382"/>
      <c r="V155" s="382"/>
      <c r="W155" s="382"/>
      <c r="X155" s="382"/>
      <c r="Y155" s="382"/>
      <c r="Z155" s="382"/>
      <c r="AA155" s="382"/>
      <c r="AB155" s="382"/>
      <c r="AC155" s="382"/>
      <c r="AD155" s="382"/>
      <c r="AE155" s="382"/>
      <c r="AF155" s="382"/>
      <c r="AG155" s="382"/>
      <c r="AH155" s="382"/>
      <c r="AI155" s="382"/>
      <c r="AJ155" s="27"/>
      <c r="AK155" s="27"/>
      <c r="AL155" s="27"/>
      <c r="AM155" s="27"/>
      <c r="AN155" s="27"/>
      <c r="AO155" s="27"/>
      <c r="AP155" s="27"/>
      <c r="AQ155" s="27"/>
      <c r="AR155" s="27"/>
      <c r="AS155" s="27"/>
      <c r="AT155" s="27"/>
      <c r="AU155" s="27"/>
      <c r="AV155" s="27"/>
      <c r="AW155" s="27"/>
      <c r="AX155" s="27"/>
      <c r="AY155" s="28"/>
      <c r="BE155" s="24" t="str">
        <f t="shared" si="23"/>
        <v>Denmark</v>
      </c>
    </row>
    <row r="156" spans="1:60" outlineLevel="1">
      <c r="A156" s="70"/>
      <c r="B156" s="27" t="s">
        <v>464</v>
      </c>
      <c r="C156" s="86" t="str">
        <f t="shared" si="22"/>
        <v>Denmark</v>
      </c>
      <c r="E156" s="64" t="str">
        <f>IFERROR(INDEX(Insights[],MATCH($A$152,Insights[Country],0),MATCH($E$7,Insights[#Headers],0)),"")</f>
        <v>EU</v>
      </c>
      <c r="F156" s="382"/>
      <c r="G156" s="382"/>
      <c r="H156" s="382"/>
      <c r="I156" s="382"/>
      <c r="J156" s="382"/>
      <c r="K156" s="382"/>
      <c r="L156" s="382"/>
      <c r="M156" s="382"/>
      <c r="N156" s="382"/>
      <c r="O156" s="382"/>
      <c r="P156" s="382"/>
      <c r="Q156" s="382"/>
      <c r="R156" s="382"/>
      <c r="S156" s="382"/>
      <c r="T156" s="382"/>
      <c r="U156" s="382"/>
      <c r="V156" s="382"/>
      <c r="W156" s="382"/>
      <c r="X156" s="382"/>
      <c r="Y156" s="382"/>
      <c r="Z156" s="382"/>
      <c r="AA156" s="382"/>
      <c r="AB156" s="382"/>
      <c r="AC156" s="382"/>
      <c r="AD156" s="382"/>
      <c r="AE156" s="382"/>
      <c r="AF156" s="382"/>
      <c r="AG156" s="382"/>
      <c r="AH156" s="382"/>
      <c r="AI156" s="382"/>
      <c r="AJ156" s="383"/>
      <c r="AK156" s="383"/>
      <c r="AL156" s="383"/>
      <c r="AM156" s="383"/>
      <c r="AN156" s="383"/>
      <c r="AO156" s="383"/>
      <c r="AP156" s="383"/>
      <c r="AQ156" s="383"/>
      <c r="AR156" s="383"/>
      <c r="AS156" s="383"/>
      <c r="AT156" s="383"/>
      <c r="AU156" s="383"/>
      <c r="AV156" s="383"/>
      <c r="AW156" s="383"/>
      <c r="AX156" s="383"/>
      <c r="AY156" s="133"/>
      <c r="BE156" s="24" t="str">
        <f t="shared" si="23"/>
        <v>Denmark</v>
      </c>
    </row>
    <row r="157" spans="1:60" outlineLevel="1">
      <c r="A157" s="70"/>
      <c r="B157" s="27">
        <v>1</v>
      </c>
      <c r="C157" s="86" t="str">
        <f t="shared" si="22"/>
        <v>Denmark</v>
      </c>
      <c r="E157" s="64" t="str">
        <f>IFERROR(INDEX(Insights[],MATCH($A$152,Insights[Country],0),MATCH($E$7,Insights[#Headers],0)),"")</f>
        <v>EU</v>
      </c>
      <c r="F157" s="382"/>
      <c r="G157" s="382"/>
      <c r="H157" s="382"/>
      <c r="I157" s="382"/>
      <c r="J157" s="382"/>
      <c r="K157" s="382"/>
      <c r="L157" s="382"/>
      <c r="M157" s="382"/>
      <c r="N157" s="382"/>
      <c r="O157" s="382"/>
      <c r="P157" s="382"/>
      <c r="Q157" s="382"/>
      <c r="R157" s="382"/>
      <c r="S157" s="382"/>
      <c r="T157" s="382"/>
      <c r="U157" s="382"/>
      <c r="V157" s="382"/>
      <c r="W157" s="382"/>
      <c r="X157" s="382"/>
      <c r="Y157" s="382"/>
      <c r="Z157" s="382"/>
      <c r="AA157" s="382"/>
      <c r="AB157" s="382"/>
      <c r="AC157" s="382"/>
      <c r="AD157" s="382"/>
      <c r="AE157" s="382"/>
      <c r="AF157" s="382"/>
      <c r="AG157" s="382"/>
      <c r="AH157" s="382"/>
      <c r="AI157" s="382"/>
      <c r="AJ157" s="383"/>
      <c r="AK157" s="383"/>
      <c r="AL157" s="383"/>
      <c r="AM157" s="383"/>
      <c r="AN157" s="383"/>
      <c r="AO157" s="383"/>
      <c r="AP157" s="383"/>
      <c r="AQ157" s="383"/>
      <c r="AR157" s="383"/>
      <c r="AS157" s="383"/>
      <c r="AT157" s="383"/>
      <c r="AU157" s="383"/>
      <c r="AV157" s="383"/>
      <c r="AW157" s="383"/>
      <c r="AX157" s="383"/>
      <c r="AY157" s="133"/>
      <c r="BE157" s="24" t="str">
        <f t="shared" si="23"/>
        <v>Denmark</v>
      </c>
    </row>
    <row r="158" spans="1:60" outlineLevel="1">
      <c r="A158" s="70"/>
      <c r="B158" s="27">
        <v>1</v>
      </c>
      <c r="C158" s="86" t="str">
        <f t="shared" si="22"/>
        <v>Denmark</v>
      </c>
      <c r="E158" s="64" t="str">
        <f>IFERROR(INDEX(Insights[],MATCH($A$152,Insights[Country],0),MATCH($E$7,Insights[#Headers],0)),"")</f>
        <v>EU</v>
      </c>
      <c r="F158" s="382"/>
      <c r="G158" s="382"/>
      <c r="H158" s="382"/>
      <c r="I158" s="382"/>
      <c r="J158" s="382"/>
      <c r="K158" s="382"/>
      <c r="L158" s="382"/>
      <c r="M158" s="382"/>
      <c r="N158" s="382"/>
      <c r="O158" s="382"/>
      <c r="P158" s="382"/>
      <c r="Q158" s="382"/>
      <c r="R158" s="382"/>
      <c r="S158" s="382"/>
      <c r="T158" s="382"/>
      <c r="U158" s="382"/>
      <c r="V158" s="382"/>
      <c r="W158" s="382"/>
      <c r="X158" s="382"/>
      <c r="Y158" s="382"/>
      <c r="Z158" s="382"/>
      <c r="AA158" s="382"/>
      <c r="AB158" s="382"/>
      <c r="AC158" s="382"/>
      <c r="AD158" s="382"/>
      <c r="AE158" s="382"/>
      <c r="AF158" s="382"/>
      <c r="AG158" s="382"/>
      <c r="AH158" s="382"/>
      <c r="AI158" s="382"/>
      <c r="AJ158" s="383"/>
      <c r="AK158" s="383"/>
      <c r="AL158" s="383"/>
      <c r="AM158" s="383"/>
      <c r="AN158" s="383"/>
      <c r="AO158" s="383"/>
      <c r="AP158" s="383"/>
      <c r="AQ158" s="383"/>
      <c r="AR158" s="383"/>
      <c r="AS158" s="383"/>
      <c r="AT158" s="383"/>
      <c r="AU158" s="383"/>
      <c r="AV158" s="383"/>
      <c r="AW158" s="383"/>
      <c r="AX158" s="383"/>
      <c r="AY158" s="133"/>
      <c r="BE158" s="24" t="str">
        <f t="shared" si="23"/>
        <v>Denmark</v>
      </c>
    </row>
    <row r="159" spans="1:60" hidden="1" outlineLevel="2">
      <c r="A159" s="70"/>
      <c r="B159" s="27">
        <v>1</v>
      </c>
      <c r="C159" s="86" t="str">
        <f t="shared" si="22"/>
        <v>Denmark</v>
      </c>
      <c r="E159" s="64" t="str">
        <f>IFERROR(INDEX(Insights[],MATCH($A$152,Insights[Country],0),MATCH($E$7,Insights[#Headers],0)),"")</f>
        <v>EU</v>
      </c>
      <c r="F159" s="382"/>
      <c r="G159" s="382"/>
      <c r="H159" s="382"/>
      <c r="I159" s="382"/>
      <c r="J159" s="382"/>
      <c r="K159" s="382"/>
      <c r="L159" s="382"/>
      <c r="M159" s="382"/>
      <c r="N159" s="382"/>
      <c r="O159" s="382"/>
      <c r="P159" s="382"/>
      <c r="Q159" s="382"/>
      <c r="R159" s="382"/>
      <c r="S159" s="382"/>
      <c r="T159" s="382"/>
      <c r="U159" s="382"/>
      <c r="V159" s="382"/>
      <c r="W159" s="382"/>
      <c r="X159" s="382"/>
      <c r="Y159" s="382"/>
      <c r="Z159" s="382"/>
      <c r="AA159" s="382"/>
      <c r="AB159" s="382"/>
      <c r="AC159" s="382"/>
      <c r="AD159" s="382"/>
      <c r="AE159" s="382"/>
      <c r="AF159" s="382"/>
      <c r="AG159" s="382"/>
      <c r="AH159" s="382"/>
      <c r="AI159" s="382"/>
      <c r="AJ159" s="383"/>
      <c r="AK159" s="383"/>
      <c r="AL159" s="383"/>
      <c r="AM159" s="383"/>
      <c r="AN159" s="383"/>
      <c r="AO159" s="383"/>
      <c r="AP159" s="383"/>
      <c r="AQ159" s="383"/>
      <c r="AR159" s="383"/>
      <c r="AS159" s="383"/>
      <c r="AT159" s="383"/>
      <c r="AU159" s="383"/>
      <c r="AV159" s="383"/>
      <c r="AW159" s="383"/>
      <c r="AX159" s="383"/>
      <c r="AY159" s="133"/>
      <c r="BE159" s="24" t="str">
        <f t="shared" si="23"/>
        <v>Denmark</v>
      </c>
    </row>
    <row r="160" spans="1:60" hidden="1" outlineLevel="2">
      <c r="A160" s="70"/>
      <c r="B160" s="27">
        <v>1</v>
      </c>
      <c r="C160" s="86" t="str">
        <f t="shared" si="22"/>
        <v>Denmark</v>
      </c>
      <c r="E160" s="64" t="str">
        <f>IFERROR(INDEX(Insights[],MATCH($A$152,Insights[Country],0),MATCH($E$7,Insights[#Headers],0)),"")</f>
        <v>EU</v>
      </c>
      <c r="F160" s="382"/>
      <c r="G160" s="382"/>
      <c r="H160" s="382"/>
      <c r="I160" s="382"/>
      <c r="J160" s="382"/>
      <c r="K160" s="382"/>
      <c r="L160" s="382"/>
      <c r="M160" s="382"/>
      <c r="N160" s="382"/>
      <c r="O160" s="382"/>
      <c r="P160" s="382"/>
      <c r="Q160" s="382"/>
      <c r="R160" s="382"/>
      <c r="S160" s="382"/>
      <c r="T160" s="382"/>
      <c r="U160" s="382"/>
      <c r="V160" s="382"/>
      <c r="W160" s="382"/>
      <c r="X160" s="382"/>
      <c r="Y160" s="382"/>
      <c r="Z160" s="382"/>
      <c r="AA160" s="382"/>
      <c r="AB160" s="382"/>
      <c r="AC160" s="382"/>
      <c r="AD160" s="382"/>
      <c r="AE160" s="382"/>
      <c r="AF160" s="382"/>
      <c r="AG160" s="382"/>
      <c r="AH160" s="382"/>
      <c r="AI160" s="382"/>
      <c r="AJ160" s="383"/>
      <c r="AK160" s="383"/>
      <c r="AL160" s="383"/>
      <c r="AM160" s="383"/>
      <c r="AN160" s="383"/>
      <c r="AO160" s="383"/>
      <c r="AP160" s="383"/>
      <c r="AQ160" s="383"/>
      <c r="AR160" s="383"/>
      <c r="AS160" s="383"/>
      <c r="AT160" s="383"/>
      <c r="AU160" s="383"/>
      <c r="AV160" s="383"/>
      <c r="AW160" s="383"/>
      <c r="AX160" s="383"/>
      <c r="AY160" s="133"/>
      <c r="BE160" s="24" t="str">
        <f t="shared" si="23"/>
        <v>Denmark</v>
      </c>
    </row>
    <row r="161" spans="1:60" hidden="1" outlineLevel="2">
      <c r="A161" s="70"/>
      <c r="B161" s="27">
        <v>2</v>
      </c>
      <c r="C161" s="86" t="str">
        <f t="shared" si="22"/>
        <v>Denmark</v>
      </c>
      <c r="E161" s="64" t="str">
        <f>IFERROR(INDEX(Insights[],MATCH($A$152,Insights[Country],0),MATCH($E$7,Insights[#Headers],0)),"")</f>
        <v>EU</v>
      </c>
      <c r="F161" s="382"/>
      <c r="G161" s="382"/>
      <c r="H161" s="382"/>
      <c r="I161" s="382"/>
      <c r="J161" s="382"/>
      <c r="K161" s="382"/>
      <c r="L161" s="382"/>
      <c r="M161" s="382"/>
      <c r="N161" s="382"/>
      <c r="O161" s="382"/>
      <c r="P161" s="382"/>
      <c r="Q161" s="382"/>
      <c r="R161" s="382"/>
      <c r="S161" s="382"/>
      <c r="T161" s="382"/>
      <c r="U161" s="382"/>
      <c r="V161" s="382"/>
      <c r="W161" s="382"/>
      <c r="X161" s="382"/>
      <c r="Y161" s="382"/>
      <c r="Z161" s="382"/>
      <c r="AA161" s="382"/>
      <c r="AB161" s="382"/>
      <c r="AC161" s="382"/>
      <c r="AD161" s="382"/>
      <c r="AE161" s="382"/>
      <c r="AF161" s="382"/>
      <c r="AG161" s="382"/>
      <c r="AH161" s="382"/>
      <c r="AI161" s="382"/>
      <c r="AJ161" s="383"/>
      <c r="AK161" s="383"/>
      <c r="AL161" s="383"/>
      <c r="AM161" s="383"/>
      <c r="AN161" s="383"/>
      <c r="AO161" s="383"/>
      <c r="AP161" s="383"/>
      <c r="AQ161" s="383"/>
      <c r="AR161" s="383"/>
      <c r="AS161" s="383"/>
      <c r="AT161" s="383"/>
      <c r="AU161" s="383"/>
      <c r="AV161" s="383"/>
      <c r="AW161" s="383"/>
      <c r="AX161" s="383"/>
      <c r="AY161" s="133"/>
      <c r="BE161" s="24" t="str">
        <f t="shared" si="23"/>
        <v>Denmark</v>
      </c>
    </row>
    <row r="162" spans="1:60" hidden="1" outlineLevel="2">
      <c r="A162" s="70"/>
      <c r="B162" s="27">
        <v>2</v>
      </c>
      <c r="C162" s="86" t="str">
        <f t="shared" si="22"/>
        <v>Denmark</v>
      </c>
      <c r="E162" s="64" t="str">
        <f>IFERROR(INDEX(Insights[],MATCH($A$152,Insights[Country],0),MATCH($E$7,Insights[#Headers],0)),"")</f>
        <v>EU</v>
      </c>
      <c r="F162" s="382"/>
      <c r="G162" s="382"/>
      <c r="H162" s="382"/>
      <c r="I162" s="382"/>
      <c r="J162" s="382"/>
      <c r="K162" s="382"/>
      <c r="L162" s="382"/>
      <c r="M162" s="382"/>
      <c r="N162" s="382"/>
      <c r="O162" s="382"/>
      <c r="P162" s="382"/>
      <c r="Q162" s="382"/>
      <c r="R162" s="382"/>
      <c r="S162" s="382"/>
      <c r="T162" s="382"/>
      <c r="U162" s="382"/>
      <c r="V162" s="382"/>
      <c r="W162" s="382"/>
      <c r="X162" s="382"/>
      <c r="Y162" s="382"/>
      <c r="Z162" s="382"/>
      <c r="AA162" s="382"/>
      <c r="AB162" s="382"/>
      <c r="AC162" s="382"/>
      <c r="AD162" s="382"/>
      <c r="AE162" s="382"/>
      <c r="AF162" s="382"/>
      <c r="AG162" s="382"/>
      <c r="AH162" s="382"/>
      <c r="AI162" s="382"/>
      <c r="AJ162" s="383"/>
      <c r="AK162" s="383"/>
      <c r="AL162" s="383"/>
      <c r="AM162" s="383"/>
      <c r="AN162" s="383"/>
      <c r="AO162" s="383"/>
      <c r="AP162" s="383"/>
      <c r="AQ162" s="383"/>
      <c r="AR162" s="383"/>
      <c r="AS162" s="383"/>
      <c r="AT162" s="383"/>
      <c r="AU162" s="383"/>
      <c r="AV162" s="383"/>
      <c r="AW162" s="383"/>
      <c r="AX162" s="383"/>
      <c r="AY162" s="133"/>
      <c r="BE162" s="24" t="str">
        <f t="shared" si="23"/>
        <v>Denmark</v>
      </c>
    </row>
    <row r="163" spans="1:60" hidden="1" outlineLevel="2">
      <c r="A163" s="70"/>
      <c r="B163" s="27">
        <v>2</v>
      </c>
      <c r="C163" s="86" t="str">
        <f t="shared" si="22"/>
        <v>Denmark</v>
      </c>
      <c r="E163" s="64" t="str">
        <f>IFERROR(INDEX(Insights[],MATCH($A$152,Insights[Country],0),MATCH($E$7,Insights[#Headers],0)),"")</f>
        <v>EU</v>
      </c>
      <c r="F163" s="382"/>
      <c r="G163" s="382"/>
      <c r="H163" s="382"/>
      <c r="I163" s="382"/>
      <c r="J163" s="382"/>
      <c r="K163" s="382"/>
      <c r="L163" s="382"/>
      <c r="M163" s="382"/>
      <c r="N163" s="382"/>
      <c r="O163" s="382"/>
      <c r="P163" s="382"/>
      <c r="Q163" s="382"/>
      <c r="R163" s="382"/>
      <c r="S163" s="382"/>
      <c r="T163" s="382"/>
      <c r="U163" s="382"/>
      <c r="V163" s="382"/>
      <c r="W163" s="382"/>
      <c r="X163" s="382"/>
      <c r="Y163" s="382"/>
      <c r="Z163" s="382"/>
      <c r="AA163" s="382"/>
      <c r="AB163" s="382"/>
      <c r="AC163" s="382"/>
      <c r="AD163" s="382"/>
      <c r="AE163" s="382"/>
      <c r="AF163" s="382"/>
      <c r="AG163" s="382"/>
      <c r="AH163" s="382"/>
      <c r="AI163" s="382"/>
      <c r="AJ163" s="383"/>
      <c r="AK163" s="383"/>
      <c r="AL163" s="383"/>
      <c r="AM163" s="383"/>
      <c r="AN163" s="383"/>
      <c r="AO163" s="383"/>
      <c r="AP163" s="383"/>
      <c r="AQ163" s="383"/>
      <c r="AR163" s="383"/>
      <c r="AS163" s="383"/>
      <c r="AT163" s="383"/>
      <c r="AU163" s="383"/>
      <c r="AV163" s="383"/>
      <c r="AW163" s="383"/>
      <c r="AX163" s="383"/>
      <c r="AY163" s="133"/>
      <c r="BE163" s="24" t="str">
        <f t="shared" si="23"/>
        <v>Denmark</v>
      </c>
    </row>
    <row r="164" spans="1:60" hidden="1" outlineLevel="2">
      <c r="A164" s="70"/>
      <c r="B164" s="27">
        <v>2</v>
      </c>
      <c r="C164" s="86" t="str">
        <f t="shared" si="22"/>
        <v>Denmark</v>
      </c>
      <c r="E164" s="64" t="str">
        <f>IFERROR(INDEX(Insights[],MATCH($A$152,Insights[Country],0),MATCH($E$7,Insights[#Headers],0)),"")</f>
        <v>EU</v>
      </c>
      <c r="F164" s="382"/>
      <c r="G164" s="382"/>
      <c r="H164" s="382"/>
      <c r="I164" s="382"/>
      <c r="J164" s="382"/>
      <c r="K164" s="382"/>
      <c r="L164" s="382"/>
      <c r="M164" s="382"/>
      <c r="N164" s="382"/>
      <c r="O164" s="382"/>
      <c r="P164" s="382"/>
      <c r="Q164" s="382"/>
      <c r="R164" s="382"/>
      <c r="S164" s="382"/>
      <c r="T164" s="382"/>
      <c r="U164" s="382"/>
      <c r="V164" s="382"/>
      <c r="W164" s="382"/>
      <c r="X164" s="382"/>
      <c r="Y164" s="382"/>
      <c r="Z164" s="382"/>
      <c r="AA164" s="382"/>
      <c r="AB164" s="382"/>
      <c r="AC164" s="382"/>
      <c r="AD164" s="382"/>
      <c r="AE164" s="382"/>
      <c r="AF164" s="382"/>
      <c r="AG164" s="382"/>
      <c r="AH164" s="382"/>
      <c r="AI164" s="382"/>
      <c r="AJ164" s="383"/>
      <c r="AK164" s="383"/>
      <c r="AL164" s="383"/>
      <c r="AM164" s="383"/>
      <c r="AN164" s="383"/>
      <c r="AO164" s="383"/>
      <c r="AP164" s="383"/>
      <c r="AQ164" s="383"/>
      <c r="AR164" s="383"/>
      <c r="AS164" s="383"/>
      <c r="AT164" s="383"/>
      <c r="AU164" s="383"/>
      <c r="AV164" s="383"/>
      <c r="AW164" s="383"/>
      <c r="AX164" s="383"/>
      <c r="AY164" s="133"/>
      <c r="BE164" s="24" t="str">
        <f t="shared" si="23"/>
        <v>Denmark</v>
      </c>
    </row>
    <row r="165" spans="1:60" s="68" customFormat="1" ht="30">
      <c r="A165" s="69" t="str">
        <f>References!A248</f>
        <v>Estonia</v>
      </c>
      <c r="B165" s="61"/>
      <c r="C165" s="88"/>
      <c r="D165" s="90"/>
      <c r="E165" s="63" t="str">
        <f>IFERROR(INDEX(Insights[],MATCH($A$165,Insights[Country],0),MATCH($E$7,Insights[#Headers],0)),"")</f>
        <v>EU</v>
      </c>
      <c r="F165" s="384"/>
      <c r="G165" s="384"/>
      <c r="H165" s="384"/>
      <c r="I165" s="384"/>
      <c r="J165" s="384"/>
      <c r="K165" s="384"/>
      <c r="L165" s="384"/>
      <c r="M165" s="384"/>
      <c r="N165" s="384"/>
      <c r="O165" s="384"/>
      <c r="P165" s="384"/>
      <c r="Q165" s="384"/>
      <c r="R165" s="384"/>
      <c r="S165" s="384"/>
      <c r="T165" s="384"/>
      <c r="U165" s="384"/>
      <c r="V165" s="384"/>
      <c r="W165" s="384"/>
      <c r="X165" s="384"/>
      <c r="Y165" s="384"/>
      <c r="Z165" s="384"/>
      <c r="AA165" s="384"/>
      <c r="AB165" s="384"/>
      <c r="AC165" s="384"/>
      <c r="AD165" s="384"/>
      <c r="AE165" s="384"/>
      <c r="AF165" s="384"/>
      <c r="AG165" s="384"/>
      <c r="AH165" s="384"/>
      <c r="AI165" s="384"/>
      <c r="AJ165" s="385"/>
      <c r="AK165" s="385"/>
      <c r="AL165" s="385"/>
      <c r="AM165" s="385"/>
      <c r="AN165" s="385"/>
      <c r="AO165" s="385"/>
      <c r="AP165" s="385"/>
      <c r="AQ165" s="385"/>
      <c r="AR165" s="385"/>
      <c r="AS165" s="385"/>
      <c r="AT165" s="385"/>
      <c r="AU165" s="385"/>
      <c r="AV165" s="385"/>
      <c r="AW165" s="385"/>
      <c r="AX165" s="385"/>
      <c r="AY165" s="87" t="str">
        <f>_xlfn.XLOOKUP(A165,CountrySelect[Country],CountrySelect[Location Name])</f>
        <v>Bayer OÜ</v>
      </c>
      <c r="AZ165" s="87">
        <f>_xlfn.XLOOKUP(A165,CountrySelect[Country],CountrySelect[Recipient Name])</f>
        <v>0</v>
      </c>
      <c r="BA165" s="87" t="str">
        <f>_xlfn.XLOOKUP(A165,CountrySelect[Country],CountrySelect[Address Line 1])</f>
        <v>Lõõtsa 12</v>
      </c>
      <c r="BB165" s="87" t="str">
        <f>_xlfn.XLOOKUP(A165,CountrySelect[Country],CountrySelect[Address Line 2])</f>
        <v/>
      </c>
      <c r="BC165" s="87" t="e">
        <f>IF(_xlfn.XLOOKUP(A165,#REF!,#REF!)="","",_xlfn.XLOOKUP(A165,#REF!,#REF!))</f>
        <v>#REF!</v>
      </c>
      <c r="BD165" s="87" t="str">
        <f>_xlfn.XLOOKUP(A165,CountrySelect[Country],CountrySelect[City])</f>
        <v>Lasnamäe</v>
      </c>
      <c r="BE165" s="87" t="str">
        <f>A165</f>
        <v>Estonia</v>
      </c>
      <c r="BF165" s="87" t="str">
        <f>_xlfn.XLOOKUP(A165,CountrySelect[Country],CountrySelect[Postal/Zip Code])</f>
        <v>11415 Harju maakond</v>
      </c>
      <c r="BG165" s="87">
        <f>_xlfn.XLOOKUP(A165,CountrySelect[Country],CountrySelect[Telephone])</f>
        <v>0</v>
      </c>
      <c r="BH165" s="87">
        <f>_xlfn.XLOOKUP(A165,CountrySelect[Country],CountrySelect[Email])</f>
        <v>0</v>
      </c>
    </row>
    <row r="166" spans="1:60" outlineLevel="1">
      <c r="A166" s="70"/>
      <c r="B166" s="27" t="s">
        <v>464</v>
      </c>
      <c r="C166" s="86" t="str">
        <f>$A$165</f>
        <v>Estonia</v>
      </c>
      <c r="D166" s="83" t="s">
        <v>465</v>
      </c>
      <c r="E166" s="64" t="str">
        <f>IFERROR(INDEX(Insights[],MATCH($A$165,Insights[Country],0),MATCH($E$7,Insights[#Headers],0)),"")</f>
        <v>EU</v>
      </c>
      <c r="F166" s="381"/>
      <c r="G166" s="381"/>
      <c r="H166" s="381"/>
      <c r="I166" s="381"/>
      <c r="J166" s="381"/>
      <c r="K166" s="381"/>
      <c r="L166" s="381"/>
      <c r="M166" s="381"/>
      <c r="N166" s="381"/>
      <c r="O166" s="381"/>
      <c r="P166" s="381"/>
      <c r="Q166" s="381"/>
      <c r="R166" s="381"/>
      <c r="S166" s="381"/>
      <c r="T166" s="381"/>
      <c r="U166" s="381"/>
      <c r="V166" s="381"/>
      <c r="W166" s="381"/>
      <c r="X166" s="381"/>
      <c r="Y166" s="381"/>
      <c r="Z166" s="381"/>
      <c r="AA166" s="381"/>
      <c r="AB166" s="381"/>
      <c r="AC166" s="381"/>
      <c r="AD166" s="381"/>
      <c r="AE166" s="381"/>
      <c r="AF166" s="381"/>
      <c r="AG166" s="381"/>
      <c r="AH166" s="381"/>
      <c r="AI166" s="381"/>
      <c r="AJ166" s="382"/>
      <c r="AK166" s="382"/>
      <c r="AL166" s="382"/>
      <c r="AM166" s="382"/>
      <c r="AN166" s="382"/>
      <c r="AO166" s="382"/>
      <c r="AP166" s="382"/>
      <c r="AQ166" s="382"/>
      <c r="AR166" s="382"/>
      <c r="AS166" s="382"/>
      <c r="AT166" s="382"/>
      <c r="AU166" s="382"/>
      <c r="AV166" s="382"/>
      <c r="AW166" s="382"/>
      <c r="AX166" s="382"/>
      <c r="AY166" s="28"/>
      <c r="BE166" s="24" t="str">
        <f>C166</f>
        <v>Estonia</v>
      </c>
    </row>
    <row r="167" spans="1:60" outlineLevel="1">
      <c r="A167" s="70"/>
      <c r="B167" s="27" t="s">
        <v>464</v>
      </c>
      <c r="C167" s="86" t="str">
        <f t="shared" ref="C167:C177" si="24">$A$165</f>
        <v>Estonia</v>
      </c>
      <c r="D167" s="83" t="str" cm="1">
        <f t="array" ref="D167">_xlfn._xlws.FILTER(References!$H$237:$H$310,References!$G$237:$G$310='Printing Tracker Unlinked'!A165)</f>
        <v>Estonian</v>
      </c>
      <c r="E167" s="64" t="str">
        <f>IFERROR(INDEX(Insights[],MATCH($A$165,Insights[Country],0),MATCH($E$7,Insights[#Headers],0)),"")</f>
        <v>EU</v>
      </c>
      <c r="F167" s="382"/>
      <c r="G167" s="382"/>
      <c r="H167" s="382"/>
      <c r="I167" s="382"/>
      <c r="J167" s="382"/>
      <c r="K167" s="382"/>
      <c r="L167" s="382"/>
      <c r="M167" s="382"/>
      <c r="N167" s="382"/>
      <c r="O167" s="382"/>
      <c r="P167" s="382"/>
      <c r="Q167" s="382"/>
      <c r="R167" s="382"/>
      <c r="S167" s="382"/>
      <c r="T167" s="382"/>
      <c r="U167" s="382"/>
      <c r="V167" s="382"/>
      <c r="W167" s="382"/>
      <c r="X167" s="382"/>
      <c r="Y167" s="382"/>
      <c r="Z167" s="382"/>
      <c r="AA167" s="382"/>
      <c r="AB167" s="382"/>
      <c r="AC167" s="382"/>
      <c r="AD167" s="382"/>
      <c r="AE167" s="382"/>
      <c r="AF167" s="382"/>
      <c r="AG167" s="382"/>
      <c r="AH167" s="382"/>
      <c r="AI167" s="382"/>
      <c r="AJ167" s="27"/>
      <c r="AK167" s="27"/>
      <c r="AL167" s="27"/>
      <c r="AM167" s="27"/>
      <c r="AN167" s="27"/>
      <c r="AO167" s="27"/>
      <c r="AP167" s="27"/>
      <c r="AQ167" s="27"/>
      <c r="AR167" s="27"/>
      <c r="AS167" s="27"/>
      <c r="AT167" s="27"/>
      <c r="AU167" s="27"/>
      <c r="AV167" s="27"/>
      <c r="AW167" s="27"/>
      <c r="AX167" s="27"/>
      <c r="AY167" s="28"/>
      <c r="BE167" s="24" t="str">
        <f t="shared" ref="BE167:BE177" si="25">C167</f>
        <v>Estonia</v>
      </c>
    </row>
    <row r="168" spans="1:60" outlineLevel="1">
      <c r="A168" s="70"/>
      <c r="B168" s="27" t="s">
        <v>464</v>
      </c>
      <c r="C168" s="86" t="str">
        <f t="shared" si="24"/>
        <v>Estonia</v>
      </c>
      <c r="E168" s="64" t="str">
        <f>IFERROR(INDEX(Insights[],MATCH($A$165,Insights[Country],0),MATCH($E$7,Insights[#Headers],0)),"")</f>
        <v>EU</v>
      </c>
      <c r="F168" s="382"/>
      <c r="G168" s="382"/>
      <c r="H168" s="382"/>
      <c r="I168" s="382"/>
      <c r="J168" s="382"/>
      <c r="K168" s="382"/>
      <c r="L168" s="382"/>
      <c r="M168" s="382"/>
      <c r="N168" s="382"/>
      <c r="O168" s="382"/>
      <c r="P168" s="382"/>
      <c r="Q168" s="382"/>
      <c r="R168" s="382"/>
      <c r="S168" s="382"/>
      <c r="T168" s="382"/>
      <c r="U168" s="382"/>
      <c r="V168" s="382"/>
      <c r="W168" s="382"/>
      <c r="X168" s="382"/>
      <c r="Y168" s="382"/>
      <c r="Z168" s="382"/>
      <c r="AA168" s="382"/>
      <c r="AB168" s="382"/>
      <c r="AC168" s="382"/>
      <c r="AD168" s="382"/>
      <c r="AE168" s="382"/>
      <c r="AF168" s="382"/>
      <c r="AG168" s="382"/>
      <c r="AH168" s="382"/>
      <c r="AI168" s="382"/>
      <c r="AJ168" s="27"/>
      <c r="AK168" s="27"/>
      <c r="AL168" s="27"/>
      <c r="AM168" s="27"/>
      <c r="AN168" s="27"/>
      <c r="AO168" s="27"/>
      <c r="AP168" s="27"/>
      <c r="AQ168" s="27"/>
      <c r="AR168" s="27"/>
      <c r="AS168" s="27"/>
      <c r="AT168" s="27"/>
      <c r="AU168" s="27"/>
      <c r="AV168" s="27"/>
      <c r="AW168" s="27"/>
      <c r="AX168" s="27"/>
      <c r="AY168" s="28"/>
      <c r="BE168" s="24" t="str">
        <f t="shared" si="25"/>
        <v>Estonia</v>
      </c>
    </row>
    <row r="169" spans="1:60" outlineLevel="1">
      <c r="A169" s="70"/>
      <c r="B169" s="27" t="s">
        <v>464</v>
      </c>
      <c r="C169" s="86" t="str">
        <f t="shared" si="24"/>
        <v>Estonia</v>
      </c>
      <c r="E169" s="64" t="str">
        <f>IFERROR(INDEX(Insights[],MATCH($A$165,Insights[Country],0),MATCH($E$7,Insights[#Headers],0)),"")</f>
        <v>EU</v>
      </c>
      <c r="F169" s="382"/>
      <c r="G169" s="382"/>
      <c r="H169" s="382"/>
      <c r="I169" s="382"/>
      <c r="J169" s="382"/>
      <c r="K169" s="382"/>
      <c r="L169" s="382"/>
      <c r="M169" s="382"/>
      <c r="N169" s="382"/>
      <c r="O169" s="382"/>
      <c r="P169" s="382"/>
      <c r="Q169" s="382"/>
      <c r="R169" s="382"/>
      <c r="S169" s="382"/>
      <c r="T169" s="382"/>
      <c r="U169" s="382"/>
      <c r="V169" s="382"/>
      <c r="W169" s="382"/>
      <c r="X169" s="382"/>
      <c r="Y169" s="382"/>
      <c r="Z169" s="382"/>
      <c r="AA169" s="382"/>
      <c r="AB169" s="382"/>
      <c r="AC169" s="382"/>
      <c r="AD169" s="382"/>
      <c r="AE169" s="382"/>
      <c r="AF169" s="382"/>
      <c r="AG169" s="382"/>
      <c r="AH169" s="382"/>
      <c r="AI169" s="382"/>
      <c r="AJ169" s="383"/>
      <c r="AK169" s="383"/>
      <c r="AL169" s="383"/>
      <c r="AM169" s="383"/>
      <c r="AN169" s="383"/>
      <c r="AO169" s="383"/>
      <c r="AP169" s="383"/>
      <c r="AQ169" s="383"/>
      <c r="AR169" s="383"/>
      <c r="AS169" s="383"/>
      <c r="AT169" s="383"/>
      <c r="AU169" s="383"/>
      <c r="AV169" s="383"/>
      <c r="AW169" s="383"/>
      <c r="AX169" s="383"/>
      <c r="AY169" s="133"/>
      <c r="BE169" s="24" t="str">
        <f t="shared" si="25"/>
        <v>Estonia</v>
      </c>
    </row>
    <row r="170" spans="1:60" outlineLevel="1">
      <c r="A170" s="70"/>
      <c r="B170" s="27">
        <v>1</v>
      </c>
      <c r="C170" s="86" t="str">
        <f t="shared" si="24"/>
        <v>Estonia</v>
      </c>
      <c r="E170" s="64" t="str">
        <f>IFERROR(INDEX(Insights[],MATCH($A$165,Insights[Country],0),MATCH($E$7,Insights[#Headers],0)),"")</f>
        <v>EU</v>
      </c>
      <c r="F170" s="382"/>
      <c r="G170" s="382"/>
      <c r="H170" s="382"/>
      <c r="I170" s="382"/>
      <c r="J170" s="382"/>
      <c r="K170" s="382"/>
      <c r="L170" s="382"/>
      <c r="M170" s="382"/>
      <c r="N170" s="382"/>
      <c r="O170" s="382"/>
      <c r="P170" s="382"/>
      <c r="Q170" s="382"/>
      <c r="R170" s="382"/>
      <c r="S170" s="382"/>
      <c r="T170" s="382"/>
      <c r="U170" s="382"/>
      <c r="V170" s="382"/>
      <c r="W170" s="382"/>
      <c r="X170" s="382"/>
      <c r="Y170" s="382"/>
      <c r="Z170" s="382"/>
      <c r="AA170" s="382"/>
      <c r="AB170" s="382"/>
      <c r="AC170" s="382"/>
      <c r="AD170" s="382"/>
      <c r="AE170" s="382"/>
      <c r="AF170" s="382"/>
      <c r="AG170" s="382"/>
      <c r="AH170" s="382"/>
      <c r="AI170" s="382"/>
      <c r="AJ170" s="383"/>
      <c r="AK170" s="383"/>
      <c r="AL170" s="383"/>
      <c r="AM170" s="383"/>
      <c r="AN170" s="383"/>
      <c r="AO170" s="383"/>
      <c r="AP170" s="383"/>
      <c r="AQ170" s="383"/>
      <c r="AR170" s="383"/>
      <c r="AS170" s="383"/>
      <c r="AT170" s="383"/>
      <c r="AU170" s="383"/>
      <c r="AV170" s="383"/>
      <c r="AW170" s="383"/>
      <c r="AX170" s="383"/>
      <c r="AY170" s="133"/>
      <c r="BE170" s="24" t="str">
        <f t="shared" si="25"/>
        <v>Estonia</v>
      </c>
    </row>
    <row r="171" spans="1:60" outlineLevel="1">
      <c r="A171" s="70"/>
      <c r="B171" s="27">
        <v>1</v>
      </c>
      <c r="C171" s="86" t="str">
        <f t="shared" si="24"/>
        <v>Estonia</v>
      </c>
      <c r="E171" s="64" t="str">
        <f>IFERROR(INDEX(Insights[],MATCH($A$165,Insights[Country],0),MATCH($E$7,Insights[#Headers],0)),"")</f>
        <v>EU</v>
      </c>
      <c r="F171" s="382"/>
      <c r="G171" s="382"/>
      <c r="H171" s="382"/>
      <c r="I171" s="382"/>
      <c r="J171" s="382"/>
      <c r="K171" s="382"/>
      <c r="L171" s="382"/>
      <c r="M171" s="382"/>
      <c r="N171" s="382"/>
      <c r="O171" s="382"/>
      <c r="P171" s="382"/>
      <c r="Q171" s="382"/>
      <c r="R171" s="382"/>
      <c r="S171" s="382"/>
      <c r="T171" s="382"/>
      <c r="U171" s="382"/>
      <c r="V171" s="382"/>
      <c r="W171" s="382"/>
      <c r="X171" s="382"/>
      <c r="Y171" s="382"/>
      <c r="Z171" s="382"/>
      <c r="AA171" s="382"/>
      <c r="AB171" s="382"/>
      <c r="AC171" s="382"/>
      <c r="AD171" s="382"/>
      <c r="AE171" s="382"/>
      <c r="AF171" s="382"/>
      <c r="AG171" s="382"/>
      <c r="AH171" s="382"/>
      <c r="AI171" s="382"/>
      <c r="AJ171" s="383"/>
      <c r="AK171" s="383"/>
      <c r="AL171" s="383"/>
      <c r="AM171" s="383"/>
      <c r="AN171" s="383"/>
      <c r="AO171" s="383"/>
      <c r="AP171" s="383"/>
      <c r="AQ171" s="383"/>
      <c r="AR171" s="383"/>
      <c r="AS171" s="383"/>
      <c r="AT171" s="383"/>
      <c r="AU171" s="383"/>
      <c r="AV171" s="383"/>
      <c r="AW171" s="383"/>
      <c r="AX171" s="383"/>
      <c r="AY171" s="133"/>
      <c r="BE171" s="24" t="str">
        <f t="shared" si="25"/>
        <v>Estonia</v>
      </c>
    </row>
    <row r="172" spans="1:60" hidden="1" outlineLevel="2">
      <c r="A172" s="70"/>
      <c r="B172" s="27">
        <v>1</v>
      </c>
      <c r="C172" s="86" t="str">
        <f t="shared" si="24"/>
        <v>Estonia</v>
      </c>
      <c r="E172" s="64" t="str">
        <f>IFERROR(INDEX(Insights[],MATCH($A$165,Insights[Country],0),MATCH($E$7,Insights[#Headers],0)),"")</f>
        <v>EU</v>
      </c>
      <c r="F172" s="382"/>
      <c r="G172" s="382"/>
      <c r="H172" s="382"/>
      <c r="I172" s="382"/>
      <c r="J172" s="382"/>
      <c r="K172" s="382"/>
      <c r="L172" s="382"/>
      <c r="M172" s="382"/>
      <c r="N172" s="382"/>
      <c r="O172" s="382"/>
      <c r="P172" s="382"/>
      <c r="Q172" s="382"/>
      <c r="R172" s="382"/>
      <c r="S172" s="382"/>
      <c r="T172" s="382"/>
      <c r="U172" s="382"/>
      <c r="V172" s="382"/>
      <c r="W172" s="382"/>
      <c r="X172" s="382"/>
      <c r="Y172" s="382"/>
      <c r="Z172" s="382"/>
      <c r="AA172" s="382"/>
      <c r="AB172" s="382"/>
      <c r="AC172" s="382"/>
      <c r="AD172" s="382"/>
      <c r="AE172" s="382"/>
      <c r="AF172" s="382"/>
      <c r="AG172" s="382"/>
      <c r="AH172" s="382"/>
      <c r="AI172" s="382"/>
      <c r="AJ172" s="383"/>
      <c r="AK172" s="383"/>
      <c r="AL172" s="383"/>
      <c r="AM172" s="383"/>
      <c r="AN172" s="383"/>
      <c r="AO172" s="383"/>
      <c r="AP172" s="383"/>
      <c r="AQ172" s="383"/>
      <c r="AR172" s="383"/>
      <c r="AS172" s="383"/>
      <c r="AT172" s="383"/>
      <c r="AU172" s="383"/>
      <c r="AV172" s="383"/>
      <c r="AW172" s="383"/>
      <c r="AX172" s="383"/>
      <c r="AY172" s="133"/>
      <c r="BE172" s="24" t="str">
        <f t="shared" si="25"/>
        <v>Estonia</v>
      </c>
    </row>
    <row r="173" spans="1:60" hidden="1" outlineLevel="2">
      <c r="A173" s="70"/>
      <c r="B173" s="27">
        <v>1</v>
      </c>
      <c r="C173" s="86" t="str">
        <f t="shared" si="24"/>
        <v>Estonia</v>
      </c>
      <c r="E173" s="64" t="str">
        <f>IFERROR(INDEX(Insights[],MATCH($A$165,Insights[Country],0),MATCH($E$7,Insights[#Headers],0)),"")</f>
        <v>EU</v>
      </c>
      <c r="F173" s="382"/>
      <c r="G173" s="382"/>
      <c r="H173" s="382"/>
      <c r="I173" s="382"/>
      <c r="J173" s="382"/>
      <c r="K173" s="382"/>
      <c r="L173" s="382"/>
      <c r="M173" s="382"/>
      <c r="N173" s="382"/>
      <c r="O173" s="382"/>
      <c r="P173" s="382"/>
      <c r="Q173" s="382"/>
      <c r="R173" s="382"/>
      <c r="S173" s="382"/>
      <c r="T173" s="382"/>
      <c r="U173" s="382"/>
      <c r="V173" s="382"/>
      <c r="W173" s="382"/>
      <c r="X173" s="382"/>
      <c r="Y173" s="382"/>
      <c r="Z173" s="382"/>
      <c r="AA173" s="382"/>
      <c r="AB173" s="382"/>
      <c r="AC173" s="382"/>
      <c r="AD173" s="382"/>
      <c r="AE173" s="382"/>
      <c r="AF173" s="382"/>
      <c r="AG173" s="382"/>
      <c r="AH173" s="382"/>
      <c r="AI173" s="382"/>
      <c r="AJ173" s="383"/>
      <c r="AK173" s="383"/>
      <c r="AL173" s="383"/>
      <c r="AM173" s="383"/>
      <c r="AN173" s="383"/>
      <c r="AO173" s="383"/>
      <c r="AP173" s="383"/>
      <c r="AQ173" s="383"/>
      <c r="AR173" s="383"/>
      <c r="AS173" s="383"/>
      <c r="AT173" s="383"/>
      <c r="AU173" s="383"/>
      <c r="AV173" s="383"/>
      <c r="AW173" s="383"/>
      <c r="AX173" s="383"/>
      <c r="AY173" s="133"/>
      <c r="BE173" s="24" t="str">
        <f t="shared" si="25"/>
        <v>Estonia</v>
      </c>
    </row>
    <row r="174" spans="1:60" hidden="1" outlineLevel="2">
      <c r="A174" s="70"/>
      <c r="B174" s="27">
        <v>2</v>
      </c>
      <c r="C174" s="86" t="str">
        <f t="shared" si="24"/>
        <v>Estonia</v>
      </c>
      <c r="E174" s="64" t="str">
        <f>IFERROR(INDEX(Insights[],MATCH($A$165,Insights[Country],0),MATCH($E$7,Insights[#Headers],0)),"")</f>
        <v>EU</v>
      </c>
      <c r="F174" s="382"/>
      <c r="G174" s="382"/>
      <c r="H174" s="382"/>
      <c r="I174" s="382"/>
      <c r="J174" s="382"/>
      <c r="K174" s="382"/>
      <c r="L174" s="382"/>
      <c r="M174" s="382"/>
      <c r="N174" s="382"/>
      <c r="O174" s="382"/>
      <c r="P174" s="382"/>
      <c r="Q174" s="382"/>
      <c r="R174" s="382"/>
      <c r="S174" s="382"/>
      <c r="T174" s="382"/>
      <c r="U174" s="382"/>
      <c r="V174" s="382"/>
      <c r="W174" s="382"/>
      <c r="X174" s="382"/>
      <c r="Y174" s="382"/>
      <c r="Z174" s="382"/>
      <c r="AA174" s="382"/>
      <c r="AB174" s="382"/>
      <c r="AC174" s="382"/>
      <c r="AD174" s="382"/>
      <c r="AE174" s="382"/>
      <c r="AF174" s="382"/>
      <c r="AG174" s="382"/>
      <c r="AH174" s="382"/>
      <c r="AI174" s="382"/>
      <c r="AJ174" s="383"/>
      <c r="AK174" s="383"/>
      <c r="AL174" s="383"/>
      <c r="AM174" s="383"/>
      <c r="AN174" s="383"/>
      <c r="AO174" s="383"/>
      <c r="AP174" s="383"/>
      <c r="AQ174" s="383"/>
      <c r="AR174" s="383"/>
      <c r="AS174" s="383"/>
      <c r="AT174" s="383"/>
      <c r="AU174" s="383"/>
      <c r="AV174" s="383"/>
      <c r="AW174" s="383"/>
      <c r="AX174" s="383"/>
      <c r="AY174" s="133"/>
      <c r="BE174" s="24" t="str">
        <f t="shared" si="25"/>
        <v>Estonia</v>
      </c>
    </row>
    <row r="175" spans="1:60" hidden="1" outlineLevel="2">
      <c r="A175" s="70"/>
      <c r="B175" s="27">
        <v>2</v>
      </c>
      <c r="C175" s="86" t="str">
        <f t="shared" si="24"/>
        <v>Estonia</v>
      </c>
      <c r="E175" s="64" t="str">
        <f>IFERROR(INDEX(Insights[],MATCH($A$165,Insights[Country],0),MATCH($E$7,Insights[#Headers],0)),"")</f>
        <v>EU</v>
      </c>
      <c r="F175" s="382"/>
      <c r="G175" s="382"/>
      <c r="H175" s="382"/>
      <c r="I175" s="382"/>
      <c r="J175" s="382"/>
      <c r="K175" s="382"/>
      <c r="L175" s="382"/>
      <c r="M175" s="382"/>
      <c r="N175" s="382"/>
      <c r="O175" s="382"/>
      <c r="P175" s="382"/>
      <c r="Q175" s="382"/>
      <c r="R175" s="382"/>
      <c r="S175" s="382"/>
      <c r="T175" s="382"/>
      <c r="U175" s="382"/>
      <c r="V175" s="382"/>
      <c r="W175" s="382"/>
      <c r="X175" s="382"/>
      <c r="Y175" s="382"/>
      <c r="Z175" s="382"/>
      <c r="AA175" s="382"/>
      <c r="AB175" s="382"/>
      <c r="AC175" s="382"/>
      <c r="AD175" s="382"/>
      <c r="AE175" s="382"/>
      <c r="AF175" s="382"/>
      <c r="AG175" s="382"/>
      <c r="AH175" s="382"/>
      <c r="AI175" s="382"/>
      <c r="AJ175" s="383"/>
      <c r="AK175" s="383"/>
      <c r="AL175" s="383"/>
      <c r="AM175" s="383"/>
      <c r="AN175" s="383"/>
      <c r="AO175" s="383"/>
      <c r="AP175" s="383"/>
      <c r="AQ175" s="383"/>
      <c r="AR175" s="383"/>
      <c r="AS175" s="383"/>
      <c r="AT175" s="383"/>
      <c r="AU175" s="383"/>
      <c r="AV175" s="383"/>
      <c r="AW175" s="383"/>
      <c r="AX175" s="383"/>
      <c r="AY175" s="133"/>
      <c r="BE175" s="24" t="str">
        <f t="shared" si="25"/>
        <v>Estonia</v>
      </c>
    </row>
    <row r="176" spans="1:60" hidden="1" outlineLevel="2">
      <c r="A176" s="70"/>
      <c r="B176" s="27">
        <v>2</v>
      </c>
      <c r="C176" s="86" t="str">
        <f t="shared" si="24"/>
        <v>Estonia</v>
      </c>
      <c r="E176" s="64" t="str">
        <f>IFERROR(INDEX(Insights[],MATCH($A$165,Insights[Country],0),MATCH($E$7,Insights[#Headers],0)),"")</f>
        <v>EU</v>
      </c>
      <c r="F176" s="382"/>
      <c r="G176" s="382"/>
      <c r="H176" s="382"/>
      <c r="I176" s="382"/>
      <c r="J176" s="382"/>
      <c r="K176" s="382"/>
      <c r="L176" s="382"/>
      <c r="M176" s="382"/>
      <c r="N176" s="382"/>
      <c r="O176" s="382"/>
      <c r="P176" s="382"/>
      <c r="Q176" s="382"/>
      <c r="R176" s="382"/>
      <c r="S176" s="382"/>
      <c r="T176" s="382"/>
      <c r="U176" s="382"/>
      <c r="V176" s="382"/>
      <c r="W176" s="382"/>
      <c r="X176" s="382"/>
      <c r="Y176" s="382"/>
      <c r="Z176" s="382"/>
      <c r="AA176" s="382"/>
      <c r="AB176" s="382"/>
      <c r="AC176" s="382"/>
      <c r="AD176" s="382"/>
      <c r="AE176" s="382"/>
      <c r="AF176" s="382"/>
      <c r="AG176" s="382"/>
      <c r="AH176" s="382"/>
      <c r="AI176" s="382"/>
      <c r="AJ176" s="383"/>
      <c r="AK176" s="383"/>
      <c r="AL176" s="383"/>
      <c r="AM176" s="383"/>
      <c r="AN176" s="383"/>
      <c r="AO176" s="383"/>
      <c r="AP176" s="383"/>
      <c r="AQ176" s="383"/>
      <c r="AR176" s="383"/>
      <c r="AS176" s="383"/>
      <c r="AT176" s="383"/>
      <c r="AU176" s="383"/>
      <c r="AV176" s="383"/>
      <c r="AW176" s="383"/>
      <c r="AX176" s="383"/>
      <c r="AY176" s="133"/>
      <c r="BE176" s="24" t="str">
        <f t="shared" si="25"/>
        <v>Estonia</v>
      </c>
    </row>
    <row r="177" spans="1:60" hidden="1" outlineLevel="2">
      <c r="A177" s="70"/>
      <c r="B177" s="27">
        <v>2</v>
      </c>
      <c r="C177" s="86" t="str">
        <f t="shared" si="24"/>
        <v>Estonia</v>
      </c>
      <c r="E177" s="64" t="str">
        <f>IFERROR(INDEX(Insights[],MATCH($A$165,Insights[Country],0),MATCH($E$7,Insights[#Headers],0)),"")</f>
        <v>EU</v>
      </c>
      <c r="F177" s="382"/>
      <c r="G177" s="382"/>
      <c r="H177" s="382"/>
      <c r="I177" s="382"/>
      <c r="J177" s="382"/>
      <c r="K177" s="382"/>
      <c r="L177" s="382"/>
      <c r="M177" s="382"/>
      <c r="N177" s="382"/>
      <c r="O177" s="382"/>
      <c r="P177" s="382"/>
      <c r="Q177" s="382"/>
      <c r="R177" s="382"/>
      <c r="S177" s="382"/>
      <c r="T177" s="382"/>
      <c r="U177" s="382"/>
      <c r="V177" s="382"/>
      <c r="W177" s="382"/>
      <c r="X177" s="382"/>
      <c r="Y177" s="382"/>
      <c r="Z177" s="382"/>
      <c r="AA177" s="382"/>
      <c r="AB177" s="382"/>
      <c r="AC177" s="382"/>
      <c r="AD177" s="382"/>
      <c r="AE177" s="382"/>
      <c r="AF177" s="382"/>
      <c r="AG177" s="382"/>
      <c r="AH177" s="382"/>
      <c r="AI177" s="382"/>
      <c r="AJ177" s="383"/>
      <c r="AK177" s="383"/>
      <c r="AL177" s="383"/>
      <c r="AM177" s="383"/>
      <c r="AN177" s="383"/>
      <c r="AO177" s="383"/>
      <c r="AP177" s="383"/>
      <c r="AQ177" s="383"/>
      <c r="AR177" s="383"/>
      <c r="AS177" s="383"/>
      <c r="AT177" s="383"/>
      <c r="AU177" s="383"/>
      <c r="AV177" s="383"/>
      <c r="AW177" s="383"/>
      <c r="AX177" s="383"/>
      <c r="AY177" s="133"/>
      <c r="BE177" s="24" t="str">
        <f t="shared" si="25"/>
        <v>Estonia</v>
      </c>
    </row>
    <row r="178" spans="1:60" s="68" customFormat="1">
      <c r="A178" s="69" t="str">
        <f>References!A249</f>
        <v>Finland</v>
      </c>
      <c r="B178" s="61"/>
      <c r="C178" s="88"/>
      <c r="D178" s="90"/>
      <c r="E178" s="63" t="str">
        <f>IFERROR(INDEX(Insights[],MATCH($A$178,Insights[Country],0),MATCH($E$7,Insights[#Headers],0)),"")</f>
        <v>EU</v>
      </c>
      <c r="F178" s="384"/>
      <c r="G178" s="384"/>
      <c r="H178" s="384"/>
      <c r="I178" s="384"/>
      <c r="J178" s="384"/>
      <c r="K178" s="384"/>
      <c r="L178" s="384"/>
      <c r="M178" s="384"/>
      <c r="N178" s="384"/>
      <c r="O178" s="384"/>
      <c r="P178" s="384"/>
      <c r="Q178" s="384"/>
      <c r="R178" s="384"/>
      <c r="S178" s="384"/>
      <c r="T178" s="384"/>
      <c r="U178" s="384"/>
      <c r="V178" s="384"/>
      <c r="W178" s="384"/>
      <c r="X178" s="384"/>
      <c r="Y178" s="384"/>
      <c r="Z178" s="384"/>
      <c r="AA178" s="384"/>
      <c r="AB178" s="384"/>
      <c r="AC178" s="384"/>
      <c r="AD178" s="384"/>
      <c r="AE178" s="384"/>
      <c r="AF178" s="384"/>
      <c r="AG178" s="384"/>
      <c r="AH178" s="384"/>
      <c r="AI178" s="384"/>
      <c r="AJ178" s="385"/>
      <c r="AK178" s="385"/>
      <c r="AL178" s="385"/>
      <c r="AM178" s="385"/>
      <c r="AN178" s="385"/>
      <c r="AO178" s="385"/>
      <c r="AP178" s="385"/>
      <c r="AQ178" s="385"/>
      <c r="AR178" s="385"/>
      <c r="AS178" s="385"/>
      <c r="AT178" s="385"/>
      <c r="AU178" s="385"/>
      <c r="AV178" s="385"/>
      <c r="AW178" s="385"/>
      <c r="AX178" s="385"/>
      <c r="AY178" s="87" t="str">
        <f>_xlfn.XLOOKUP(A178,CountrySelect[Country],CountrySelect[Location Name])</f>
        <v>Bayer Oy</v>
      </c>
      <c r="AZ178" s="87">
        <f>_xlfn.XLOOKUP(A178,CountrySelect[Country],CountrySelect[Recipient Name])</f>
        <v>0</v>
      </c>
      <c r="BA178" s="87" t="str">
        <f>_xlfn.XLOOKUP(A178,CountrySelect[Country],CountrySelect[Address Line 1])</f>
        <v xml:space="preserve">Pansiontie 47 </v>
      </c>
      <c r="BB178" s="87" t="str">
        <f>_xlfn.XLOOKUP(A178,CountrySelect[Country],CountrySelect[Address Line 2])</f>
        <v/>
      </c>
      <c r="BC178" s="87" t="e">
        <f>IF(_xlfn.XLOOKUP(A178,#REF!,#REF!)="","",_xlfn.XLOOKUP(A178,#REF!,#REF!))</f>
        <v>#REF!</v>
      </c>
      <c r="BD178" s="87" t="str">
        <f>_xlfn.XLOOKUP(A178,CountrySelect[Country],CountrySelect[City])</f>
        <v>Turku</v>
      </c>
      <c r="BE178" s="87" t="str">
        <f>A178</f>
        <v>Finland</v>
      </c>
      <c r="BF178" s="87" t="str">
        <f>_xlfn.XLOOKUP(A178,CountrySelect[Country],CountrySelect[Postal/Zip Code])</f>
        <v>20101</v>
      </c>
      <c r="BG178" s="87">
        <f>_xlfn.XLOOKUP(A178,CountrySelect[Country],CountrySelect[Telephone])</f>
        <v>0</v>
      </c>
      <c r="BH178" s="87">
        <f>_xlfn.XLOOKUP(A178,CountrySelect[Country],CountrySelect[Email])</f>
        <v>0</v>
      </c>
    </row>
    <row r="179" spans="1:60" outlineLevel="1">
      <c r="A179" s="70"/>
      <c r="B179" s="27" t="s">
        <v>464</v>
      </c>
      <c r="C179" s="86" t="str">
        <f>$A$178</f>
        <v>Finland</v>
      </c>
      <c r="D179" s="83" t="s">
        <v>465</v>
      </c>
      <c r="E179" s="64" t="str">
        <f>IFERROR(INDEX(Insights[],MATCH($A$178,Insights[Country],0),MATCH($E$7,Insights[#Headers],0)),"")</f>
        <v>EU</v>
      </c>
      <c r="F179" s="381"/>
      <c r="G179" s="381"/>
      <c r="H179" s="381"/>
      <c r="I179" s="381"/>
      <c r="J179" s="381"/>
      <c r="K179" s="381"/>
      <c r="L179" s="381"/>
      <c r="M179" s="381"/>
      <c r="N179" s="381"/>
      <c r="O179" s="381"/>
      <c r="P179" s="381"/>
      <c r="Q179" s="381"/>
      <c r="R179" s="381"/>
      <c r="S179" s="381"/>
      <c r="T179" s="381"/>
      <c r="U179" s="381"/>
      <c r="V179" s="381"/>
      <c r="W179" s="381"/>
      <c r="X179" s="381"/>
      <c r="Y179" s="381"/>
      <c r="Z179" s="381"/>
      <c r="AA179" s="381"/>
      <c r="AB179" s="381"/>
      <c r="AC179" s="381"/>
      <c r="AD179" s="381"/>
      <c r="AE179" s="381"/>
      <c r="AF179" s="381"/>
      <c r="AG179" s="381"/>
      <c r="AH179" s="381"/>
      <c r="AI179" s="381"/>
      <c r="AJ179" s="382"/>
      <c r="AK179" s="382"/>
      <c r="AL179" s="382"/>
      <c r="AM179" s="382"/>
      <c r="AN179" s="382"/>
      <c r="AO179" s="382"/>
      <c r="AP179" s="382"/>
      <c r="AQ179" s="382"/>
      <c r="AR179" s="382"/>
      <c r="AS179" s="382"/>
      <c r="AT179" s="382"/>
      <c r="AU179" s="382"/>
      <c r="AV179" s="382"/>
      <c r="AW179" s="382"/>
      <c r="AX179" s="382"/>
      <c r="AY179" s="28"/>
      <c r="BE179" s="24" t="str">
        <f>C179</f>
        <v>Finland</v>
      </c>
    </row>
    <row r="180" spans="1:60" outlineLevel="1">
      <c r="A180" s="70"/>
      <c r="B180" s="27" t="s">
        <v>464</v>
      </c>
      <c r="C180" s="86" t="str">
        <f t="shared" ref="C180:C190" si="26">$A$178</f>
        <v>Finland</v>
      </c>
      <c r="D180" s="83" t="str" cm="1">
        <f t="array" ref="D180:D181">_xlfn._xlws.FILTER(References!$H$237:$H$310,References!$G$237:$G$310='Printing Tracker Unlinked'!A178)</f>
        <v>Finnish</v>
      </c>
      <c r="E180" s="64" t="str">
        <f>IFERROR(INDEX(Insights[],MATCH($A$178,Insights[Country],0),MATCH($E$7,Insights[#Headers],0)),"")</f>
        <v>EU</v>
      </c>
      <c r="F180" s="382"/>
      <c r="G180" s="382"/>
      <c r="H180" s="382"/>
      <c r="I180" s="382"/>
      <c r="J180" s="382"/>
      <c r="K180" s="382"/>
      <c r="L180" s="382"/>
      <c r="M180" s="382"/>
      <c r="N180" s="382"/>
      <c r="O180" s="382"/>
      <c r="P180" s="382"/>
      <c r="Q180" s="382"/>
      <c r="R180" s="382"/>
      <c r="S180" s="382"/>
      <c r="T180" s="382"/>
      <c r="U180" s="382"/>
      <c r="V180" s="382"/>
      <c r="W180" s="382"/>
      <c r="X180" s="382"/>
      <c r="Y180" s="382"/>
      <c r="Z180" s="382"/>
      <c r="AA180" s="382"/>
      <c r="AB180" s="382"/>
      <c r="AC180" s="382"/>
      <c r="AD180" s="382"/>
      <c r="AE180" s="382"/>
      <c r="AF180" s="382"/>
      <c r="AG180" s="382"/>
      <c r="AH180" s="382"/>
      <c r="AI180" s="382"/>
      <c r="AJ180" s="27"/>
      <c r="AK180" s="27"/>
      <c r="AL180" s="27"/>
      <c r="AM180" s="27"/>
      <c r="AN180" s="27"/>
      <c r="AO180" s="27"/>
      <c r="AP180" s="27"/>
      <c r="AQ180" s="27"/>
      <c r="AR180" s="27"/>
      <c r="AS180" s="27"/>
      <c r="AT180" s="27"/>
      <c r="AU180" s="27"/>
      <c r="AV180" s="27"/>
      <c r="AW180" s="27"/>
      <c r="AX180" s="27"/>
      <c r="AY180" s="28"/>
      <c r="BE180" s="24" t="str">
        <f t="shared" ref="BE180:BE190" si="27">C180</f>
        <v>Finland</v>
      </c>
    </row>
    <row r="181" spans="1:60" outlineLevel="1">
      <c r="A181" s="70"/>
      <c r="B181" s="27" t="s">
        <v>464</v>
      </c>
      <c r="C181" s="86" t="str">
        <f t="shared" si="26"/>
        <v>Finland</v>
      </c>
      <c r="D181" s="83" t="str">
        <v>Swedish</v>
      </c>
      <c r="E181" s="64" t="str">
        <f>IFERROR(INDEX(Insights[],MATCH($A$178,Insights[Country],0),MATCH($E$7,Insights[#Headers],0)),"")</f>
        <v>EU</v>
      </c>
      <c r="F181" s="382"/>
      <c r="G181" s="382"/>
      <c r="H181" s="382"/>
      <c r="I181" s="382"/>
      <c r="J181" s="382"/>
      <c r="K181" s="382"/>
      <c r="L181" s="382"/>
      <c r="M181" s="382"/>
      <c r="N181" s="382"/>
      <c r="O181" s="382"/>
      <c r="P181" s="382"/>
      <c r="Q181" s="382"/>
      <c r="R181" s="382"/>
      <c r="S181" s="382"/>
      <c r="T181" s="382"/>
      <c r="U181" s="382"/>
      <c r="V181" s="382"/>
      <c r="W181" s="382"/>
      <c r="X181" s="382"/>
      <c r="Y181" s="382"/>
      <c r="Z181" s="382"/>
      <c r="AA181" s="382"/>
      <c r="AB181" s="382"/>
      <c r="AC181" s="382"/>
      <c r="AD181" s="382"/>
      <c r="AE181" s="382"/>
      <c r="AF181" s="382"/>
      <c r="AG181" s="382"/>
      <c r="AH181" s="382"/>
      <c r="AI181" s="382"/>
      <c r="AJ181" s="27"/>
      <c r="AK181" s="27"/>
      <c r="AL181" s="27"/>
      <c r="AM181" s="27"/>
      <c r="AN181" s="27"/>
      <c r="AO181" s="27"/>
      <c r="AP181" s="27"/>
      <c r="AQ181" s="27"/>
      <c r="AR181" s="27"/>
      <c r="AS181" s="27"/>
      <c r="AT181" s="27"/>
      <c r="AU181" s="27"/>
      <c r="AV181" s="27"/>
      <c r="AW181" s="27"/>
      <c r="AX181" s="27"/>
      <c r="AY181" s="28"/>
      <c r="BE181" s="24" t="str">
        <f t="shared" si="27"/>
        <v>Finland</v>
      </c>
    </row>
    <row r="182" spans="1:60" outlineLevel="1">
      <c r="A182" s="70"/>
      <c r="B182" s="27" t="s">
        <v>464</v>
      </c>
      <c r="C182" s="86" t="str">
        <f t="shared" si="26"/>
        <v>Finland</v>
      </c>
      <c r="E182" s="64" t="str">
        <f>IFERROR(INDEX(Insights[],MATCH($A$178,Insights[Country],0),MATCH($E$7,Insights[#Headers],0)),"")</f>
        <v>EU</v>
      </c>
      <c r="F182" s="382"/>
      <c r="G182" s="382"/>
      <c r="H182" s="382"/>
      <c r="I182" s="382"/>
      <c r="J182" s="382"/>
      <c r="K182" s="382"/>
      <c r="L182" s="382"/>
      <c r="M182" s="382"/>
      <c r="N182" s="382"/>
      <c r="O182" s="382"/>
      <c r="P182" s="382"/>
      <c r="Q182" s="382"/>
      <c r="R182" s="382"/>
      <c r="S182" s="382"/>
      <c r="T182" s="382"/>
      <c r="U182" s="382"/>
      <c r="V182" s="382"/>
      <c r="W182" s="382"/>
      <c r="X182" s="382"/>
      <c r="Y182" s="382"/>
      <c r="Z182" s="382"/>
      <c r="AA182" s="382"/>
      <c r="AB182" s="382"/>
      <c r="AC182" s="382"/>
      <c r="AD182" s="382"/>
      <c r="AE182" s="382"/>
      <c r="AF182" s="382"/>
      <c r="AG182" s="382"/>
      <c r="AH182" s="382"/>
      <c r="AI182" s="382"/>
      <c r="AJ182" s="383"/>
      <c r="AK182" s="383"/>
      <c r="AL182" s="383"/>
      <c r="AM182" s="383"/>
      <c r="AN182" s="383"/>
      <c r="AO182" s="383"/>
      <c r="AP182" s="383"/>
      <c r="AQ182" s="383"/>
      <c r="AR182" s="383"/>
      <c r="AS182" s="383"/>
      <c r="AT182" s="383"/>
      <c r="AU182" s="383"/>
      <c r="AV182" s="383"/>
      <c r="AW182" s="383"/>
      <c r="AX182" s="383"/>
      <c r="AY182" s="133"/>
      <c r="BE182" s="24" t="str">
        <f t="shared" si="27"/>
        <v>Finland</v>
      </c>
    </row>
    <row r="183" spans="1:60" outlineLevel="1">
      <c r="A183" s="70"/>
      <c r="B183" s="27">
        <v>1</v>
      </c>
      <c r="C183" s="86" t="str">
        <f t="shared" si="26"/>
        <v>Finland</v>
      </c>
      <c r="E183" s="64" t="str">
        <f>IFERROR(INDEX(Insights[],MATCH($A$178,Insights[Country],0),MATCH($E$7,Insights[#Headers],0)),"")</f>
        <v>EU</v>
      </c>
      <c r="F183" s="382"/>
      <c r="G183" s="382"/>
      <c r="H183" s="382"/>
      <c r="I183" s="382"/>
      <c r="J183" s="382"/>
      <c r="K183" s="382"/>
      <c r="L183" s="382"/>
      <c r="M183" s="382"/>
      <c r="N183" s="382"/>
      <c r="O183" s="382"/>
      <c r="P183" s="382"/>
      <c r="Q183" s="382"/>
      <c r="R183" s="382"/>
      <c r="S183" s="382"/>
      <c r="T183" s="382"/>
      <c r="U183" s="382"/>
      <c r="V183" s="382"/>
      <c r="W183" s="382"/>
      <c r="X183" s="382"/>
      <c r="Y183" s="382"/>
      <c r="Z183" s="382"/>
      <c r="AA183" s="382"/>
      <c r="AB183" s="382"/>
      <c r="AC183" s="382"/>
      <c r="AD183" s="382"/>
      <c r="AE183" s="382"/>
      <c r="AF183" s="382"/>
      <c r="AG183" s="382"/>
      <c r="AH183" s="382"/>
      <c r="AI183" s="382"/>
      <c r="AJ183" s="383"/>
      <c r="AK183" s="383"/>
      <c r="AL183" s="383"/>
      <c r="AM183" s="383"/>
      <c r="AN183" s="383"/>
      <c r="AO183" s="383"/>
      <c r="AP183" s="383"/>
      <c r="AQ183" s="383"/>
      <c r="AR183" s="383"/>
      <c r="AS183" s="383"/>
      <c r="AT183" s="383"/>
      <c r="AU183" s="383"/>
      <c r="AV183" s="383"/>
      <c r="AW183" s="383"/>
      <c r="AX183" s="383"/>
      <c r="AY183" s="133"/>
      <c r="BE183" s="24" t="str">
        <f t="shared" si="27"/>
        <v>Finland</v>
      </c>
    </row>
    <row r="184" spans="1:60" outlineLevel="1">
      <c r="A184" s="70"/>
      <c r="B184" s="27">
        <v>1</v>
      </c>
      <c r="C184" s="86" t="str">
        <f t="shared" si="26"/>
        <v>Finland</v>
      </c>
      <c r="E184" s="64" t="str">
        <f>IFERROR(INDEX(Insights[],MATCH($A$178,Insights[Country],0),MATCH($E$7,Insights[#Headers],0)),"")</f>
        <v>EU</v>
      </c>
      <c r="F184" s="382"/>
      <c r="G184" s="382"/>
      <c r="H184" s="382"/>
      <c r="I184" s="382"/>
      <c r="J184" s="382"/>
      <c r="K184" s="382"/>
      <c r="L184" s="382"/>
      <c r="M184" s="382"/>
      <c r="N184" s="382"/>
      <c r="O184" s="382"/>
      <c r="P184" s="382"/>
      <c r="Q184" s="382"/>
      <c r="R184" s="382"/>
      <c r="S184" s="382"/>
      <c r="T184" s="382"/>
      <c r="U184" s="382"/>
      <c r="V184" s="382"/>
      <c r="W184" s="382"/>
      <c r="X184" s="382"/>
      <c r="Y184" s="382"/>
      <c r="Z184" s="382"/>
      <c r="AA184" s="382"/>
      <c r="AB184" s="382"/>
      <c r="AC184" s="382"/>
      <c r="AD184" s="382"/>
      <c r="AE184" s="382"/>
      <c r="AF184" s="382"/>
      <c r="AG184" s="382"/>
      <c r="AH184" s="382"/>
      <c r="AI184" s="382"/>
      <c r="AJ184" s="383"/>
      <c r="AK184" s="383"/>
      <c r="AL184" s="383"/>
      <c r="AM184" s="383"/>
      <c r="AN184" s="383"/>
      <c r="AO184" s="383"/>
      <c r="AP184" s="383"/>
      <c r="AQ184" s="383"/>
      <c r="AR184" s="383"/>
      <c r="AS184" s="383"/>
      <c r="AT184" s="383"/>
      <c r="AU184" s="383"/>
      <c r="AV184" s="383"/>
      <c r="AW184" s="383"/>
      <c r="AX184" s="383"/>
      <c r="AY184" s="133"/>
      <c r="BE184" s="24" t="str">
        <f t="shared" si="27"/>
        <v>Finland</v>
      </c>
    </row>
    <row r="185" spans="1:60" hidden="1" outlineLevel="2">
      <c r="A185" s="70"/>
      <c r="B185" s="27">
        <v>1</v>
      </c>
      <c r="C185" s="86" t="str">
        <f t="shared" si="26"/>
        <v>Finland</v>
      </c>
      <c r="E185" s="64" t="str">
        <f>IFERROR(INDEX(Insights[],MATCH($A$178,Insights[Country],0),MATCH($E$7,Insights[#Headers],0)),"")</f>
        <v>EU</v>
      </c>
      <c r="F185" s="382"/>
      <c r="G185" s="382"/>
      <c r="H185" s="382"/>
      <c r="I185" s="382"/>
      <c r="J185" s="382"/>
      <c r="K185" s="382"/>
      <c r="L185" s="382"/>
      <c r="M185" s="382"/>
      <c r="N185" s="382"/>
      <c r="O185" s="382"/>
      <c r="P185" s="382"/>
      <c r="Q185" s="382"/>
      <c r="R185" s="382"/>
      <c r="S185" s="382"/>
      <c r="T185" s="382"/>
      <c r="U185" s="382"/>
      <c r="V185" s="382"/>
      <c r="W185" s="382"/>
      <c r="X185" s="382"/>
      <c r="Y185" s="382"/>
      <c r="Z185" s="382"/>
      <c r="AA185" s="382"/>
      <c r="AB185" s="382"/>
      <c r="AC185" s="382"/>
      <c r="AD185" s="382"/>
      <c r="AE185" s="382"/>
      <c r="AF185" s="382"/>
      <c r="AG185" s="382"/>
      <c r="AH185" s="382"/>
      <c r="AI185" s="382"/>
      <c r="AJ185" s="383"/>
      <c r="AK185" s="383"/>
      <c r="AL185" s="383"/>
      <c r="AM185" s="383"/>
      <c r="AN185" s="383"/>
      <c r="AO185" s="383"/>
      <c r="AP185" s="383"/>
      <c r="AQ185" s="383"/>
      <c r="AR185" s="383"/>
      <c r="AS185" s="383"/>
      <c r="AT185" s="383"/>
      <c r="AU185" s="383"/>
      <c r="AV185" s="383"/>
      <c r="AW185" s="383"/>
      <c r="AX185" s="383"/>
      <c r="AY185" s="133"/>
      <c r="BE185" s="24" t="str">
        <f t="shared" si="27"/>
        <v>Finland</v>
      </c>
    </row>
    <row r="186" spans="1:60" hidden="1" outlineLevel="2">
      <c r="A186" s="70"/>
      <c r="B186" s="27">
        <v>1</v>
      </c>
      <c r="C186" s="86" t="str">
        <f t="shared" si="26"/>
        <v>Finland</v>
      </c>
      <c r="E186" s="64" t="str">
        <f>IFERROR(INDEX(Insights[],MATCH($A$178,Insights[Country],0),MATCH($E$7,Insights[#Headers],0)),"")</f>
        <v>EU</v>
      </c>
      <c r="F186" s="382"/>
      <c r="G186" s="382"/>
      <c r="H186" s="382"/>
      <c r="I186" s="382"/>
      <c r="J186" s="382"/>
      <c r="K186" s="382"/>
      <c r="L186" s="382"/>
      <c r="M186" s="382"/>
      <c r="N186" s="382"/>
      <c r="O186" s="382"/>
      <c r="P186" s="382"/>
      <c r="Q186" s="382"/>
      <c r="R186" s="382"/>
      <c r="S186" s="382"/>
      <c r="T186" s="382"/>
      <c r="U186" s="382"/>
      <c r="V186" s="382"/>
      <c r="W186" s="382"/>
      <c r="X186" s="382"/>
      <c r="Y186" s="382"/>
      <c r="Z186" s="382"/>
      <c r="AA186" s="382"/>
      <c r="AB186" s="382"/>
      <c r="AC186" s="382"/>
      <c r="AD186" s="382"/>
      <c r="AE186" s="382"/>
      <c r="AF186" s="382"/>
      <c r="AG186" s="382"/>
      <c r="AH186" s="382"/>
      <c r="AI186" s="382"/>
      <c r="AJ186" s="383"/>
      <c r="AK186" s="383"/>
      <c r="AL186" s="383"/>
      <c r="AM186" s="383"/>
      <c r="AN186" s="383"/>
      <c r="AO186" s="383"/>
      <c r="AP186" s="383"/>
      <c r="AQ186" s="383"/>
      <c r="AR186" s="383"/>
      <c r="AS186" s="383"/>
      <c r="AT186" s="383"/>
      <c r="AU186" s="383"/>
      <c r="AV186" s="383"/>
      <c r="AW186" s="383"/>
      <c r="AX186" s="383"/>
      <c r="AY186" s="133"/>
      <c r="BE186" s="24" t="str">
        <f t="shared" si="27"/>
        <v>Finland</v>
      </c>
    </row>
    <row r="187" spans="1:60" hidden="1" outlineLevel="2">
      <c r="A187" s="70"/>
      <c r="B187" s="27">
        <v>2</v>
      </c>
      <c r="C187" s="86" t="str">
        <f t="shared" si="26"/>
        <v>Finland</v>
      </c>
      <c r="E187" s="64" t="str">
        <f>IFERROR(INDEX(Insights[],MATCH($A$178,Insights[Country],0),MATCH($E$7,Insights[#Headers],0)),"")</f>
        <v>EU</v>
      </c>
      <c r="F187" s="382"/>
      <c r="G187" s="382"/>
      <c r="H187" s="382"/>
      <c r="I187" s="382"/>
      <c r="J187" s="382"/>
      <c r="K187" s="382"/>
      <c r="L187" s="382"/>
      <c r="M187" s="382"/>
      <c r="N187" s="382"/>
      <c r="O187" s="382"/>
      <c r="P187" s="382"/>
      <c r="Q187" s="382"/>
      <c r="R187" s="382"/>
      <c r="S187" s="382"/>
      <c r="T187" s="382"/>
      <c r="U187" s="382"/>
      <c r="V187" s="382"/>
      <c r="W187" s="382"/>
      <c r="X187" s="382"/>
      <c r="Y187" s="382"/>
      <c r="Z187" s="382"/>
      <c r="AA187" s="382"/>
      <c r="AB187" s="382"/>
      <c r="AC187" s="382"/>
      <c r="AD187" s="382"/>
      <c r="AE187" s="382"/>
      <c r="AF187" s="382"/>
      <c r="AG187" s="382"/>
      <c r="AH187" s="382"/>
      <c r="AI187" s="382"/>
      <c r="AJ187" s="383"/>
      <c r="AK187" s="383"/>
      <c r="AL187" s="383"/>
      <c r="AM187" s="383"/>
      <c r="AN187" s="383"/>
      <c r="AO187" s="383"/>
      <c r="AP187" s="383"/>
      <c r="AQ187" s="383"/>
      <c r="AR187" s="383"/>
      <c r="AS187" s="383"/>
      <c r="AT187" s="383"/>
      <c r="AU187" s="383"/>
      <c r="AV187" s="383"/>
      <c r="AW187" s="383"/>
      <c r="AX187" s="383"/>
      <c r="AY187" s="133"/>
      <c r="BE187" s="24" t="str">
        <f t="shared" si="27"/>
        <v>Finland</v>
      </c>
    </row>
    <row r="188" spans="1:60" hidden="1" outlineLevel="2">
      <c r="A188" s="70"/>
      <c r="B188" s="27">
        <v>2</v>
      </c>
      <c r="C188" s="86" t="str">
        <f t="shared" si="26"/>
        <v>Finland</v>
      </c>
      <c r="E188" s="64" t="str">
        <f>IFERROR(INDEX(Insights[],MATCH($A$178,Insights[Country],0),MATCH($E$7,Insights[#Headers],0)),"")</f>
        <v>EU</v>
      </c>
      <c r="F188" s="382"/>
      <c r="G188" s="382"/>
      <c r="H188" s="382"/>
      <c r="I188" s="382"/>
      <c r="J188" s="382"/>
      <c r="K188" s="382"/>
      <c r="L188" s="382"/>
      <c r="M188" s="382"/>
      <c r="N188" s="382"/>
      <c r="O188" s="382"/>
      <c r="P188" s="382"/>
      <c r="Q188" s="382"/>
      <c r="R188" s="382"/>
      <c r="S188" s="382"/>
      <c r="T188" s="382"/>
      <c r="U188" s="382"/>
      <c r="V188" s="382"/>
      <c r="W188" s="382"/>
      <c r="X188" s="382"/>
      <c r="Y188" s="382"/>
      <c r="Z188" s="382"/>
      <c r="AA188" s="382"/>
      <c r="AB188" s="382"/>
      <c r="AC188" s="382"/>
      <c r="AD188" s="382"/>
      <c r="AE188" s="382"/>
      <c r="AF188" s="382"/>
      <c r="AG188" s="382"/>
      <c r="AH188" s="382"/>
      <c r="AI188" s="382"/>
      <c r="AJ188" s="383"/>
      <c r="AK188" s="383"/>
      <c r="AL188" s="383"/>
      <c r="AM188" s="383"/>
      <c r="AN188" s="383"/>
      <c r="AO188" s="383"/>
      <c r="AP188" s="383"/>
      <c r="AQ188" s="383"/>
      <c r="AR188" s="383"/>
      <c r="AS188" s="383"/>
      <c r="AT188" s="383"/>
      <c r="AU188" s="383"/>
      <c r="AV188" s="383"/>
      <c r="AW188" s="383"/>
      <c r="AX188" s="383"/>
      <c r="AY188" s="133"/>
      <c r="BE188" s="24" t="str">
        <f t="shared" si="27"/>
        <v>Finland</v>
      </c>
    </row>
    <row r="189" spans="1:60" hidden="1" outlineLevel="2">
      <c r="A189" s="70"/>
      <c r="B189" s="27">
        <v>2</v>
      </c>
      <c r="C189" s="86" t="str">
        <f t="shared" si="26"/>
        <v>Finland</v>
      </c>
      <c r="E189" s="64" t="str">
        <f>IFERROR(INDEX(Insights[],MATCH($A$178,Insights[Country],0),MATCH($E$7,Insights[#Headers],0)),"")</f>
        <v>EU</v>
      </c>
      <c r="F189" s="382"/>
      <c r="G189" s="382"/>
      <c r="H189" s="382"/>
      <c r="I189" s="382"/>
      <c r="J189" s="382"/>
      <c r="K189" s="382"/>
      <c r="L189" s="382"/>
      <c r="M189" s="382"/>
      <c r="N189" s="382"/>
      <c r="O189" s="382"/>
      <c r="P189" s="382"/>
      <c r="Q189" s="382"/>
      <c r="R189" s="382"/>
      <c r="S189" s="382"/>
      <c r="T189" s="382"/>
      <c r="U189" s="382"/>
      <c r="V189" s="382"/>
      <c r="W189" s="382"/>
      <c r="X189" s="382"/>
      <c r="Y189" s="382"/>
      <c r="Z189" s="382"/>
      <c r="AA189" s="382"/>
      <c r="AB189" s="382"/>
      <c r="AC189" s="382"/>
      <c r="AD189" s="382"/>
      <c r="AE189" s="382"/>
      <c r="AF189" s="382"/>
      <c r="AG189" s="382"/>
      <c r="AH189" s="382"/>
      <c r="AI189" s="382"/>
      <c r="AJ189" s="383"/>
      <c r="AK189" s="383"/>
      <c r="AL189" s="383"/>
      <c r="AM189" s="383"/>
      <c r="AN189" s="383"/>
      <c r="AO189" s="383"/>
      <c r="AP189" s="383"/>
      <c r="AQ189" s="383"/>
      <c r="AR189" s="383"/>
      <c r="AS189" s="383"/>
      <c r="AT189" s="383"/>
      <c r="AU189" s="383"/>
      <c r="AV189" s="383"/>
      <c r="AW189" s="383"/>
      <c r="AX189" s="383"/>
      <c r="AY189" s="133"/>
      <c r="BE189" s="24" t="str">
        <f t="shared" si="27"/>
        <v>Finland</v>
      </c>
    </row>
    <row r="190" spans="1:60" hidden="1" outlineLevel="2">
      <c r="A190" s="70"/>
      <c r="B190" s="27">
        <v>2</v>
      </c>
      <c r="C190" s="86" t="str">
        <f t="shared" si="26"/>
        <v>Finland</v>
      </c>
      <c r="E190" s="64" t="str">
        <f>IFERROR(INDEX(Insights[],MATCH($A$178,Insights[Country],0),MATCH($E$7,Insights[#Headers],0)),"")</f>
        <v>EU</v>
      </c>
      <c r="F190" s="382"/>
      <c r="G190" s="382"/>
      <c r="H190" s="382"/>
      <c r="I190" s="382"/>
      <c r="J190" s="382"/>
      <c r="K190" s="382"/>
      <c r="L190" s="382"/>
      <c r="M190" s="382"/>
      <c r="N190" s="382"/>
      <c r="O190" s="382"/>
      <c r="P190" s="382"/>
      <c r="Q190" s="382"/>
      <c r="R190" s="382"/>
      <c r="S190" s="382"/>
      <c r="T190" s="382"/>
      <c r="U190" s="382"/>
      <c r="V190" s="382"/>
      <c r="W190" s="382"/>
      <c r="X190" s="382"/>
      <c r="Y190" s="382"/>
      <c r="Z190" s="382"/>
      <c r="AA190" s="382"/>
      <c r="AB190" s="382"/>
      <c r="AC190" s="382"/>
      <c r="AD190" s="382"/>
      <c r="AE190" s="382"/>
      <c r="AF190" s="382"/>
      <c r="AG190" s="382"/>
      <c r="AH190" s="382"/>
      <c r="AI190" s="382"/>
      <c r="AJ190" s="383"/>
      <c r="AK190" s="383"/>
      <c r="AL190" s="383"/>
      <c r="AM190" s="383"/>
      <c r="AN190" s="383"/>
      <c r="AO190" s="383"/>
      <c r="AP190" s="383"/>
      <c r="AQ190" s="383"/>
      <c r="AR190" s="383"/>
      <c r="AS190" s="383"/>
      <c r="AT190" s="383"/>
      <c r="AU190" s="383"/>
      <c r="AV190" s="383"/>
      <c r="AW190" s="383"/>
      <c r="AX190" s="383"/>
      <c r="AY190" s="133"/>
      <c r="BE190" s="24" t="str">
        <f t="shared" si="27"/>
        <v>Finland</v>
      </c>
    </row>
    <row r="191" spans="1:60" s="68" customFormat="1">
      <c r="A191" s="69" t="str">
        <f>References!A250</f>
        <v>France</v>
      </c>
      <c r="B191" s="61"/>
      <c r="C191" s="88"/>
      <c r="D191" s="90"/>
      <c r="E191" s="63" t="str">
        <f>IFERROR(INDEX(Insights[],MATCH($A$191,Insights[Country],0),MATCH($E$7,Insights[#Headers],0)),"")</f>
        <v>EU</v>
      </c>
      <c r="F191" s="384"/>
      <c r="G191" s="384"/>
      <c r="H191" s="384"/>
      <c r="I191" s="384"/>
      <c r="J191" s="384"/>
      <c r="K191" s="384"/>
      <c r="L191" s="384"/>
      <c r="M191" s="384"/>
      <c r="N191" s="384"/>
      <c r="O191" s="384"/>
      <c r="P191" s="384"/>
      <c r="Q191" s="384"/>
      <c r="R191" s="384"/>
      <c r="S191" s="384"/>
      <c r="T191" s="384"/>
      <c r="U191" s="384"/>
      <c r="V191" s="384"/>
      <c r="W191" s="384"/>
      <c r="X191" s="384"/>
      <c r="Y191" s="384"/>
      <c r="Z191" s="384"/>
      <c r="AA191" s="384"/>
      <c r="AB191" s="384"/>
      <c r="AC191" s="384"/>
      <c r="AD191" s="384"/>
      <c r="AE191" s="384"/>
      <c r="AF191" s="384"/>
      <c r="AG191" s="384"/>
      <c r="AH191" s="384"/>
      <c r="AI191" s="384"/>
      <c r="AJ191" s="385"/>
      <c r="AK191" s="385"/>
      <c r="AL191" s="385"/>
      <c r="AM191" s="385"/>
      <c r="AN191" s="385"/>
      <c r="AO191" s="385"/>
      <c r="AP191" s="385"/>
      <c r="AQ191" s="385"/>
      <c r="AR191" s="385"/>
      <c r="AS191" s="385"/>
      <c r="AT191" s="385"/>
      <c r="AU191" s="385"/>
      <c r="AV191" s="385"/>
      <c r="AW191" s="385"/>
      <c r="AX191" s="385"/>
      <c r="AY191" s="87" t="str">
        <f>_xlfn.XLOOKUP(A191,CountrySelect[Country],CountrySelect[Location Name])</f>
        <v>Bayer S.A.S.</v>
      </c>
      <c r="AZ191" s="87">
        <f>_xlfn.XLOOKUP(A191,CountrySelect[Country],CountrySelect[Recipient Name])</f>
        <v>0</v>
      </c>
      <c r="BA191" s="87" t="str">
        <f>_xlfn.XLOOKUP(A191,CountrySelect[Country],CountrySelect[Address Line 1])</f>
        <v>16, rue Jean-Marie Leclair - CS 90106</v>
      </c>
      <c r="BB191" s="87" t="str">
        <f>_xlfn.XLOOKUP(A191,CountrySelect[Country],CountrySelect[Address Line 2])</f>
        <v/>
      </c>
      <c r="BC191" s="87" t="e">
        <f>IF(_xlfn.XLOOKUP(A191,#REF!,#REF!)="","",_xlfn.XLOOKUP(A191,#REF!,#REF!))</f>
        <v>#REF!</v>
      </c>
      <c r="BD191" s="87" t="str">
        <f>_xlfn.XLOOKUP(A191,CountrySelect[Country],CountrySelect[City])</f>
        <v>Lyon Cedex 09</v>
      </c>
      <c r="BE191" s="87" t="str">
        <f>A191</f>
        <v>France</v>
      </c>
      <c r="BF191" s="87" t="str">
        <f>_xlfn.XLOOKUP(A191,CountrySelect[Country],CountrySelect[Postal/Zip Code])</f>
        <v xml:space="preserve">F-69266 </v>
      </c>
      <c r="BG191" s="87">
        <f>_xlfn.XLOOKUP(A191,CountrySelect[Country],CountrySelect[Telephone])</f>
        <v>0</v>
      </c>
      <c r="BH191" s="87">
        <f>_xlfn.XLOOKUP(A191,CountrySelect[Country],CountrySelect[Email])</f>
        <v>0</v>
      </c>
    </row>
    <row r="192" spans="1:60" outlineLevel="1">
      <c r="A192" s="70"/>
      <c r="B192" s="27" t="s">
        <v>464</v>
      </c>
      <c r="C192" s="86" t="str">
        <f>$A$191</f>
        <v>France</v>
      </c>
      <c r="D192" s="83" t="s">
        <v>465</v>
      </c>
      <c r="E192" s="64" t="str">
        <f>IFERROR(INDEX(Insights[],MATCH($A$191,Insights[Country],0),MATCH($E$7,Insights[#Headers],0)),"")</f>
        <v>EU</v>
      </c>
      <c r="F192" s="381"/>
      <c r="G192" s="381"/>
      <c r="H192" s="381"/>
      <c r="I192" s="381"/>
      <c r="J192" s="381"/>
      <c r="K192" s="381"/>
      <c r="L192" s="381"/>
      <c r="M192" s="381"/>
      <c r="N192" s="381"/>
      <c r="O192" s="381"/>
      <c r="P192" s="381"/>
      <c r="Q192" s="381"/>
      <c r="R192" s="381"/>
      <c r="S192" s="381"/>
      <c r="T192" s="381"/>
      <c r="U192" s="381"/>
      <c r="V192" s="381"/>
      <c r="W192" s="381"/>
      <c r="X192" s="381"/>
      <c r="Y192" s="381"/>
      <c r="Z192" s="381"/>
      <c r="AA192" s="381"/>
      <c r="AB192" s="381"/>
      <c r="AC192" s="381"/>
      <c r="AD192" s="381"/>
      <c r="AE192" s="381"/>
      <c r="AF192" s="381"/>
      <c r="AG192" s="381"/>
      <c r="AH192" s="381"/>
      <c r="AI192" s="381"/>
      <c r="AJ192" s="382"/>
      <c r="AK192" s="382"/>
      <c r="AL192" s="382"/>
      <c r="AM192" s="382"/>
      <c r="AN192" s="382"/>
      <c r="AO192" s="382"/>
      <c r="AP192" s="382"/>
      <c r="AQ192" s="382"/>
      <c r="AR192" s="382"/>
      <c r="AS192" s="382"/>
      <c r="AT192" s="382"/>
      <c r="AU192" s="382"/>
      <c r="AV192" s="382"/>
      <c r="AW192" s="382"/>
      <c r="AX192" s="382"/>
      <c r="AY192" s="28"/>
      <c r="BE192" s="24" t="str">
        <f>C192</f>
        <v>France</v>
      </c>
    </row>
    <row r="193" spans="1:60" outlineLevel="1">
      <c r="A193" s="70"/>
      <c r="B193" s="27" t="s">
        <v>464</v>
      </c>
      <c r="C193" s="86" t="str">
        <f t="shared" ref="C193:C203" si="28">$A$191</f>
        <v>France</v>
      </c>
      <c r="D193" s="83" t="str" cm="1">
        <f t="array" ref="D193">_xlfn._xlws.FILTER(References!$H$237:$H$310,References!$G$237:$G$310='Printing Tracker Unlinked'!A191)</f>
        <v>French</v>
      </c>
      <c r="E193" s="64" t="str">
        <f>IFERROR(INDEX(Insights[],MATCH($A$191,Insights[Country],0),MATCH($E$7,Insights[#Headers],0)),"")</f>
        <v>EU</v>
      </c>
      <c r="F193" s="382"/>
      <c r="G193" s="382"/>
      <c r="H193" s="382"/>
      <c r="I193" s="382"/>
      <c r="J193" s="382"/>
      <c r="K193" s="382"/>
      <c r="L193" s="382"/>
      <c r="M193" s="382"/>
      <c r="N193" s="382"/>
      <c r="O193" s="382"/>
      <c r="P193" s="382"/>
      <c r="Q193" s="382"/>
      <c r="R193" s="382"/>
      <c r="S193" s="382"/>
      <c r="T193" s="382"/>
      <c r="U193" s="382"/>
      <c r="V193" s="382"/>
      <c r="W193" s="382"/>
      <c r="X193" s="382"/>
      <c r="Y193" s="382"/>
      <c r="Z193" s="382"/>
      <c r="AA193" s="382"/>
      <c r="AB193" s="382"/>
      <c r="AC193" s="382"/>
      <c r="AD193" s="382"/>
      <c r="AE193" s="382"/>
      <c r="AF193" s="382"/>
      <c r="AG193" s="382"/>
      <c r="AH193" s="382"/>
      <c r="AI193" s="382"/>
      <c r="AJ193" s="27"/>
      <c r="AK193" s="27"/>
      <c r="AL193" s="27"/>
      <c r="AM193" s="27"/>
      <c r="AN193" s="27"/>
      <c r="AO193" s="27"/>
      <c r="AP193" s="27"/>
      <c r="AQ193" s="27"/>
      <c r="AR193" s="27"/>
      <c r="AS193" s="27"/>
      <c r="AT193" s="27"/>
      <c r="AU193" s="27"/>
      <c r="AV193" s="27"/>
      <c r="AW193" s="27"/>
      <c r="AX193" s="27"/>
      <c r="AY193" s="28"/>
      <c r="BE193" s="24" t="str">
        <f t="shared" ref="BE193:BE203" si="29">C193</f>
        <v>France</v>
      </c>
    </row>
    <row r="194" spans="1:60" outlineLevel="1">
      <c r="A194" s="70"/>
      <c r="B194" s="27" t="s">
        <v>464</v>
      </c>
      <c r="C194" s="86" t="str">
        <f t="shared" si="28"/>
        <v>France</v>
      </c>
      <c r="E194" s="64" t="str">
        <f>IFERROR(INDEX(Insights[],MATCH($A$191,Insights[Country],0),MATCH($E$7,Insights[#Headers],0)),"")</f>
        <v>EU</v>
      </c>
      <c r="F194" s="382"/>
      <c r="G194" s="382"/>
      <c r="H194" s="382"/>
      <c r="I194" s="382"/>
      <c r="J194" s="382"/>
      <c r="K194" s="382"/>
      <c r="L194" s="382"/>
      <c r="M194" s="382"/>
      <c r="N194" s="382"/>
      <c r="O194" s="382"/>
      <c r="P194" s="382"/>
      <c r="Q194" s="382"/>
      <c r="R194" s="382"/>
      <c r="S194" s="382"/>
      <c r="T194" s="382"/>
      <c r="U194" s="382"/>
      <c r="V194" s="382"/>
      <c r="W194" s="382"/>
      <c r="X194" s="382"/>
      <c r="Y194" s="382"/>
      <c r="Z194" s="382"/>
      <c r="AA194" s="382"/>
      <c r="AB194" s="382"/>
      <c r="AC194" s="382"/>
      <c r="AD194" s="382"/>
      <c r="AE194" s="382"/>
      <c r="AF194" s="382"/>
      <c r="AG194" s="382"/>
      <c r="AH194" s="382"/>
      <c r="AI194" s="382"/>
      <c r="AJ194" s="27"/>
      <c r="AK194" s="27"/>
      <c r="AL194" s="27"/>
      <c r="AM194" s="27"/>
      <c r="AN194" s="27"/>
      <c r="AO194" s="27"/>
      <c r="AP194" s="27"/>
      <c r="AQ194" s="27"/>
      <c r="AR194" s="27"/>
      <c r="AS194" s="27"/>
      <c r="AT194" s="27"/>
      <c r="AU194" s="27"/>
      <c r="AV194" s="27"/>
      <c r="AW194" s="27"/>
      <c r="AX194" s="27"/>
      <c r="AY194" s="28"/>
      <c r="BE194" s="24" t="str">
        <f t="shared" si="29"/>
        <v>France</v>
      </c>
    </row>
    <row r="195" spans="1:60" outlineLevel="1">
      <c r="A195" s="70"/>
      <c r="B195" s="27" t="s">
        <v>464</v>
      </c>
      <c r="C195" s="86" t="str">
        <f t="shared" si="28"/>
        <v>France</v>
      </c>
      <c r="E195" s="64" t="str">
        <f>IFERROR(INDEX(Insights[],MATCH($A$191,Insights[Country],0),MATCH($E$7,Insights[#Headers],0)),"")</f>
        <v>EU</v>
      </c>
      <c r="F195" s="382"/>
      <c r="G195" s="382"/>
      <c r="H195" s="382"/>
      <c r="I195" s="382"/>
      <c r="J195" s="382"/>
      <c r="K195" s="382"/>
      <c r="L195" s="382"/>
      <c r="M195" s="382"/>
      <c r="N195" s="382"/>
      <c r="O195" s="382"/>
      <c r="P195" s="382"/>
      <c r="Q195" s="382"/>
      <c r="R195" s="382"/>
      <c r="S195" s="382"/>
      <c r="T195" s="382"/>
      <c r="U195" s="382"/>
      <c r="V195" s="382"/>
      <c r="W195" s="382"/>
      <c r="X195" s="382"/>
      <c r="Y195" s="382"/>
      <c r="Z195" s="382"/>
      <c r="AA195" s="382"/>
      <c r="AB195" s="382"/>
      <c r="AC195" s="382"/>
      <c r="AD195" s="382"/>
      <c r="AE195" s="382"/>
      <c r="AF195" s="382"/>
      <c r="AG195" s="382"/>
      <c r="AH195" s="382"/>
      <c r="AI195" s="382"/>
      <c r="AJ195" s="383"/>
      <c r="AK195" s="383"/>
      <c r="AL195" s="383"/>
      <c r="AM195" s="383"/>
      <c r="AN195" s="383"/>
      <c r="AO195" s="383"/>
      <c r="AP195" s="383"/>
      <c r="AQ195" s="383"/>
      <c r="AR195" s="383"/>
      <c r="AS195" s="383"/>
      <c r="AT195" s="383"/>
      <c r="AU195" s="383"/>
      <c r="AV195" s="383"/>
      <c r="AW195" s="383"/>
      <c r="AX195" s="383"/>
      <c r="AY195" s="133"/>
      <c r="BE195" s="24" t="str">
        <f t="shared" si="29"/>
        <v>France</v>
      </c>
    </row>
    <row r="196" spans="1:60" outlineLevel="1">
      <c r="A196" s="70"/>
      <c r="B196" s="27">
        <v>1</v>
      </c>
      <c r="C196" s="86" t="str">
        <f t="shared" si="28"/>
        <v>France</v>
      </c>
      <c r="E196" s="64" t="str">
        <f>IFERROR(INDEX(Insights[],MATCH($A$191,Insights[Country],0),MATCH($E$7,Insights[#Headers],0)),"")</f>
        <v>EU</v>
      </c>
      <c r="F196" s="382"/>
      <c r="G196" s="382"/>
      <c r="H196" s="382"/>
      <c r="I196" s="382"/>
      <c r="J196" s="382"/>
      <c r="K196" s="382"/>
      <c r="L196" s="382"/>
      <c r="M196" s="382"/>
      <c r="N196" s="382"/>
      <c r="O196" s="382"/>
      <c r="P196" s="382"/>
      <c r="Q196" s="382"/>
      <c r="R196" s="382"/>
      <c r="S196" s="382"/>
      <c r="T196" s="382"/>
      <c r="U196" s="382"/>
      <c r="V196" s="382"/>
      <c r="W196" s="382"/>
      <c r="X196" s="382"/>
      <c r="Y196" s="382"/>
      <c r="Z196" s="382"/>
      <c r="AA196" s="382"/>
      <c r="AB196" s="382"/>
      <c r="AC196" s="382"/>
      <c r="AD196" s="382"/>
      <c r="AE196" s="382"/>
      <c r="AF196" s="382"/>
      <c r="AG196" s="382"/>
      <c r="AH196" s="382"/>
      <c r="AI196" s="382"/>
      <c r="AJ196" s="383"/>
      <c r="AK196" s="383"/>
      <c r="AL196" s="383"/>
      <c r="AM196" s="383"/>
      <c r="AN196" s="383"/>
      <c r="AO196" s="383"/>
      <c r="AP196" s="383"/>
      <c r="AQ196" s="383"/>
      <c r="AR196" s="383"/>
      <c r="AS196" s="383"/>
      <c r="AT196" s="383"/>
      <c r="AU196" s="383"/>
      <c r="AV196" s="383"/>
      <c r="AW196" s="383"/>
      <c r="AX196" s="383"/>
      <c r="AY196" s="133"/>
      <c r="BE196" s="24" t="str">
        <f t="shared" si="29"/>
        <v>France</v>
      </c>
    </row>
    <row r="197" spans="1:60" outlineLevel="1">
      <c r="A197" s="70"/>
      <c r="B197" s="27">
        <v>1</v>
      </c>
      <c r="C197" s="86" t="str">
        <f t="shared" si="28"/>
        <v>France</v>
      </c>
      <c r="E197" s="64" t="str">
        <f>IFERROR(INDEX(Insights[],MATCH($A$191,Insights[Country],0),MATCH($E$7,Insights[#Headers],0)),"")</f>
        <v>EU</v>
      </c>
      <c r="F197" s="382"/>
      <c r="G197" s="382"/>
      <c r="H197" s="382"/>
      <c r="I197" s="382"/>
      <c r="J197" s="382"/>
      <c r="K197" s="382"/>
      <c r="L197" s="382"/>
      <c r="M197" s="382"/>
      <c r="N197" s="382"/>
      <c r="O197" s="382"/>
      <c r="P197" s="382"/>
      <c r="Q197" s="382"/>
      <c r="R197" s="382"/>
      <c r="S197" s="382"/>
      <c r="T197" s="382"/>
      <c r="U197" s="382"/>
      <c r="V197" s="382"/>
      <c r="W197" s="382"/>
      <c r="X197" s="382"/>
      <c r="Y197" s="382"/>
      <c r="Z197" s="382"/>
      <c r="AA197" s="382"/>
      <c r="AB197" s="382"/>
      <c r="AC197" s="382"/>
      <c r="AD197" s="382"/>
      <c r="AE197" s="382"/>
      <c r="AF197" s="382"/>
      <c r="AG197" s="382"/>
      <c r="AH197" s="382"/>
      <c r="AI197" s="382"/>
      <c r="AJ197" s="383"/>
      <c r="AK197" s="383"/>
      <c r="AL197" s="383"/>
      <c r="AM197" s="383"/>
      <c r="AN197" s="383"/>
      <c r="AO197" s="383"/>
      <c r="AP197" s="383"/>
      <c r="AQ197" s="383"/>
      <c r="AR197" s="383"/>
      <c r="AS197" s="383"/>
      <c r="AT197" s="383"/>
      <c r="AU197" s="383"/>
      <c r="AV197" s="383"/>
      <c r="AW197" s="383"/>
      <c r="AX197" s="383"/>
      <c r="AY197" s="133"/>
      <c r="BE197" s="24" t="str">
        <f t="shared" si="29"/>
        <v>France</v>
      </c>
    </row>
    <row r="198" spans="1:60" hidden="1" outlineLevel="2">
      <c r="A198" s="70"/>
      <c r="B198" s="27">
        <v>1</v>
      </c>
      <c r="C198" s="86" t="str">
        <f t="shared" si="28"/>
        <v>France</v>
      </c>
      <c r="E198" s="64" t="str">
        <f>IFERROR(INDEX(Insights[],MATCH($A$191,Insights[Country],0),MATCH($E$7,Insights[#Headers],0)),"")</f>
        <v>EU</v>
      </c>
      <c r="F198" s="382"/>
      <c r="G198" s="382"/>
      <c r="H198" s="382"/>
      <c r="I198" s="382"/>
      <c r="J198" s="382"/>
      <c r="K198" s="382"/>
      <c r="L198" s="382"/>
      <c r="M198" s="382"/>
      <c r="N198" s="382"/>
      <c r="O198" s="382"/>
      <c r="P198" s="382"/>
      <c r="Q198" s="382"/>
      <c r="R198" s="382"/>
      <c r="S198" s="382"/>
      <c r="T198" s="382"/>
      <c r="U198" s="382"/>
      <c r="V198" s="382"/>
      <c r="W198" s="382"/>
      <c r="X198" s="382"/>
      <c r="Y198" s="382"/>
      <c r="Z198" s="382"/>
      <c r="AA198" s="382"/>
      <c r="AB198" s="382"/>
      <c r="AC198" s="382"/>
      <c r="AD198" s="382"/>
      <c r="AE198" s="382"/>
      <c r="AF198" s="382"/>
      <c r="AG198" s="382"/>
      <c r="AH198" s="382"/>
      <c r="AI198" s="382"/>
      <c r="AJ198" s="383"/>
      <c r="AK198" s="383"/>
      <c r="AL198" s="383"/>
      <c r="AM198" s="383"/>
      <c r="AN198" s="383"/>
      <c r="AO198" s="383"/>
      <c r="AP198" s="383"/>
      <c r="AQ198" s="383"/>
      <c r="AR198" s="383"/>
      <c r="AS198" s="383"/>
      <c r="AT198" s="383"/>
      <c r="AU198" s="383"/>
      <c r="AV198" s="383"/>
      <c r="AW198" s="383"/>
      <c r="AX198" s="383"/>
      <c r="AY198" s="133"/>
      <c r="BE198" s="24" t="str">
        <f t="shared" si="29"/>
        <v>France</v>
      </c>
    </row>
    <row r="199" spans="1:60" hidden="1" outlineLevel="2">
      <c r="A199" s="70"/>
      <c r="B199" s="27">
        <v>1</v>
      </c>
      <c r="C199" s="86" t="str">
        <f t="shared" si="28"/>
        <v>France</v>
      </c>
      <c r="E199" s="64" t="str">
        <f>IFERROR(INDEX(Insights[],MATCH($A$191,Insights[Country],0),MATCH($E$7,Insights[#Headers],0)),"")</f>
        <v>EU</v>
      </c>
      <c r="F199" s="382"/>
      <c r="G199" s="382"/>
      <c r="H199" s="382"/>
      <c r="I199" s="382"/>
      <c r="J199" s="382"/>
      <c r="K199" s="382"/>
      <c r="L199" s="382"/>
      <c r="M199" s="382"/>
      <c r="N199" s="382"/>
      <c r="O199" s="382"/>
      <c r="P199" s="382"/>
      <c r="Q199" s="382"/>
      <c r="R199" s="382"/>
      <c r="S199" s="382"/>
      <c r="T199" s="382"/>
      <c r="U199" s="382"/>
      <c r="V199" s="382"/>
      <c r="W199" s="382"/>
      <c r="X199" s="382"/>
      <c r="Y199" s="382"/>
      <c r="Z199" s="382"/>
      <c r="AA199" s="382"/>
      <c r="AB199" s="382"/>
      <c r="AC199" s="382"/>
      <c r="AD199" s="382"/>
      <c r="AE199" s="382"/>
      <c r="AF199" s="382"/>
      <c r="AG199" s="382"/>
      <c r="AH199" s="382"/>
      <c r="AI199" s="382"/>
      <c r="AJ199" s="383"/>
      <c r="AK199" s="383"/>
      <c r="AL199" s="383"/>
      <c r="AM199" s="383"/>
      <c r="AN199" s="383"/>
      <c r="AO199" s="383"/>
      <c r="AP199" s="383"/>
      <c r="AQ199" s="383"/>
      <c r="AR199" s="383"/>
      <c r="AS199" s="383"/>
      <c r="AT199" s="383"/>
      <c r="AU199" s="383"/>
      <c r="AV199" s="383"/>
      <c r="AW199" s="383"/>
      <c r="AX199" s="383"/>
      <c r="AY199" s="133"/>
      <c r="BE199" s="24" t="str">
        <f t="shared" si="29"/>
        <v>France</v>
      </c>
    </row>
    <row r="200" spans="1:60" hidden="1" outlineLevel="2">
      <c r="A200" s="70"/>
      <c r="B200" s="27">
        <v>2</v>
      </c>
      <c r="C200" s="86" t="str">
        <f t="shared" si="28"/>
        <v>France</v>
      </c>
      <c r="E200" s="64" t="str">
        <f>IFERROR(INDEX(Insights[],MATCH($A$191,Insights[Country],0),MATCH($E$7,Insights[#Headers],0)),"")</f>
        <v>EU</v>
      </c>
      <c r="F200" s="382"/>
      <c r="G200" s="382"/>
      <c r="H200" s="382"/>
      <c r="I200" s="382"/>
      <c r="J200" s="382"/>
      <c r="K200" s="382"/>
      <c r="L200" s="382"/>
      <c r="M200" s="382"/>
      <c r="N200" s="382"/>
      <c r="O200" s="382"/>
      <c r="P200" s="382"/>
      <c r="Q200" s="382"/>
      <c r="R200" s="382"/>
      <c r="S200" s="382"/>
      <c r="T200" s="382"/>
      <c r="U200" s="382"/>
      <c r="V200" s="382"/>
      <c r="W200" s="382"/>
      <c r="X200" s="382"/>
      <c r="Y200" s="382"/>
      <c r="Z200" s="382"/>
      <c r="AA200" s="382"/>
      <c r="AB200" s="382"/>
      <c r="AC200" s="382"/>
      <c r="AD200" s="382"/>
      <c r="AE200" s="382"/>
      <c r="AF200" s="382"/>
      <c r="AG200" s="382"/>
      <c r="AH200" s="382"/>
      <c r="AI200" s="382"/>
      <c r="AJ200" s="383"/>
      <c r="AK200" s="383"/>
      <c r="AL200" s="383"/>
      <c r="AM200" s="383"/>
      <c r="AN200" s="383"/>
      <c r="AO200" s="383"/>
      <c r="AP200" s="383"/>
      <c r="AQ200" s="383"/>
      <c r="AR200" s="383"/>
      <c r="AS200" s="383"/>
      <c r="AT200" s="383"/>
      <c r="AU200" s="383"/>
      <c r="AV200" s="383"/>
      <c r="AW200" s="383"/>
      <c r="AX200" s="383"/>
      <c r="AY200" s="133"/>
      <c r="BE200" s="24" t="str">
        <f t="shared" si="29"/>
        <v>France</v>
      </c>
    </row>
    <row r="201" spans="1:60" hidden="1" outlineLevel="2">
      <c r="A201" s="70"/>
      <c r="B201" s="27">
        <v>2</v>
      </c>
      <c r="C201" s="86" t="str">
        <f t="shared" si="28"/>
        <v>France</v>
      </c>
      <c r="E201" s="64" t="str">
        <f>IFERROR(INDEX(Insights[],MATCH($A$191,Insights[Country],0),MATCH($E$7,Insights[#Headers],0)),"")</f>
        <v>EU</v>
      </c>
      <c r="F201" s="382"/>
      <c r="G201" s="382"/>
      <c r="H201" s="382"/>
      <c r="I201" s="382"/>
      <c r="J201" s="382"/>
      <c r="K201" s="382"/>
      <c r="L201" s="382"/>
      <c r="M201" s="382"/>
      <c r="N201" s="382"/>
      <c r="O201" s="382"/>
      <c r="P201" s="382"/>
      <c r="Q201" s="382"/>
      <c r="R201" s="382"/>
      <c r="S201" s="382"/>
      <c r="T201" s="382"/>
      <c r="U201" s="382"/>
      <c r="V201" s="382"/>
      <c r="W201" s="382"/>
      <c r="X201" s="382"/>
      <c r="Y201" s="382"/>
      <c r="Z201" s="382"/>
      <c r="AA201" s="382"/>
      <c r="AB201" s="382"/>
      <c r="AC201" s="382"/>
      <c r="AD201" s="382"/>
      <c r="AE201" s="382"/>
      <c r="AF201" s="382"/>
      <c r="AG201" s="382"/>
      <c r="AH201" s="382"/>
      <c r="AI201" s="382"/>
      <c r="AJ201" s="383"/>
      <c r="AK201" s="383"/>
      <c r="AL201" s="383"/>
      <c r="AM201" s="383"/>
      <c r="AN201" s="383"/>
      <c r="AO201" s="383"/>
      <c r="AP201" s="383"/>
      <c r="AQ201" s="383"/>
      <c r="AR201" s="383"/>
      <c r="AS201" s="383"/>
      <c r="AT201" s="383"/>
      <c r="AU201" s="383"/>
      <c r="AV201" s="383"/>
      <c r="AW201" s="383"/>
      <c r="AX201" s="383"/>
      <c r="AY201" s="133"/>
      <c r="BE201" s="24" t="str">
        <f t="shared" si="29"/>
        <v>France</v>
      </c>
    </row>
    <row r="202" spans="1:60" hidden="1" outlineLevel="2">
      <c r="A202" s="70"/>
      <c r="B202" s="27">
        <v>2</v>
      </c>
      <c r="C202" s="86" t="str">
        <f t="shared" si="28"/>
        <v>France</v>
      </c>
      <c r="E202" s="64" t="str">
        <f>IFERROR(INDEX(Insights[],MATCH($A$191,Insights[Country],0),MATCH($E$7,Insights[#Headers],0)),"")</f>
        <v>EU</v>
      </c>
      <c r="F202" s="382"/>
      <c r="G202" s="382"/>
      <c r="H202" s="382"/>
      <c r="I202" s="382"/>
      <c r="J202" s="382"/>
      <c r="K202" s="382"/>
      <c r="L202" s="382"/>
      <c r="M202" s="382"/>
      <c r="N202" s="382"/>
      <c r="O202" s="382"/>
      <c r="P202" s="382"/>
      <c r="Q202" s="382"/>
      <c r="R202" s="382"/>
      <c r="S202" s="382"/>
      <c r="T202" s="382"/>
      <c r="U202" s="382"/>
      <c r="V202" s="382"/>
      <c r="W202" s="382"/>
      <c r="X202" s="382"/>
      <c r="Y202" s="382"/>
      <c r="Z202" s="382"/>
      <c r="AA202" s="382"/>
      <c r="AB202" s="382"/>
      <c r="AC202" s="382"/>
      <c r="AD202" s="382"/>
      <c r="AE202" s="382"/>
      <c r="AF202" s="382"/>
      <c r="AG202" s="382"/>
      <c r="AH202" s="382"/>
      <c r="AI202" s="382"/>
      <c r="AJ202" s="383"/>
      <c r="AK202" s="383"/>
      <c r="AL202" s="383"/>
      <c r="AM202" s="383"/>
      <c r="AN202" s="383"/>
      <c r="AO202" s="383"/>
      <c r="AP202" s="383"/>
      <c r="AQ202" s="383"/>
      <c r="AR202" s="383"/>
      <c r="AS202" s="383"/>
      <c r="AT202" s="383"/>
      <c r="AU202" s="383"/>
      <c r="AV202" s="383"/>
      <c r="AW202" s="383"/>
      <c r="AX202" s="383"/>
      <c r="AY202" s="133"/>
      <c r="BE202" s="24" t="str">
        <f t="shared" si="29"/>
        <v>France</v>
      </c>
    </row>
    <row r="203" spans="1:60" hidden="1" outlineLevel="2">
      <c r="A203" s="70"/>
      <c r="B203" s="27">
        <v>2</v>
      </c>
      <c r="C203" s="86" t="str">
        <f t="shared" si="28"/>
        <v>France</v>
      </c>
      <c r="E203" s="64" t="str">
        <f>IFERROR(INDEX(Insights[],MATCH($A$191,Insights[Country],0),MATCH($E$7,Insights[#Headers],0)),"")</f>
        <v>EU</v>
      </c>
      <c r="F203" s="382"/>
      <c r="G203" s="382"/>
      <c r="H203" s="382"/>
      <c r="I203" s="382"/>
      <c r="J203" s="382"/>
      <c r="K203" s="382"/>
      <c r="L203" s="382"/>
      <c r="M203" s="382"/>
      <c r="N203" s="382"/>
      <c r="O203" s="382"/>
      <c r="P203" s="382"/>
      <c r="Q203" s="382"/>
      <c r="R203" s="382"/>
      <c r="S203" s="382"/>
      <c r="T203" s="382"/>
      <c r="U203" s="382"/>
      <c r="V203" s="382"/>
      <c r="W203" s="382"/>
      <c r="X203" s="382"/>
      <c r="Y203" s="382"/>
      <c r="Z203" s="382"/>
      <c r="AA203" s="382"/>
      <c r="AB203" s="382"/>
      <c r="AC203" s="382"/>
      <c r="AD203" s="382"/>
      <c r="AE203" s="382"/>
      <c r="AF203" s="382"/>
      <c r="AG203" s="382"/>
      <c r="AH203" s="382"/>
      <c r="AI203" s="382"/>
      <c r="AJ203" s="383"/>
      <c r="AK203" s="383"/>
      <c r="AL203" s="383"/>
      <c r="AM203" s="383"/>
      <c r="AN203" s="383"/>
      <c r="AO203" s="383"/>
      <c r="AP203" s="383"/>
      <c r="AQ203" s="383"/>
      <c r="AR203" s="383"/>
      <c r="AS203" s="383"/>
      <c r="AT203" s="383"/>
      <c r="AU203" s="383"/>
      <c r="AV203" s="383"/>
      <c r="AW203" s="383"/>
      <c r="AX203" s="383"/>
      <c r="AY203" s="133"/>
      <c r="BE203" s="24" t="str">
        <f t="shared" si="29"/>
        <v>France</v>
      </c>
    </row>
    <row r="204" spans="1:60" s="68" customFormat="1">
      <c r="A204" s="69" t="str">
        <f>References!A251</f>
        <v>Germany</v>
      </c>
      <c r="B204" s="61"/>
      <c r="C204" s="88"/>
      <c r="D204" s="90"/>
      <c r="E204" s="63" t="str">
        <f>IFERROR(INDEX(Insights[],MATCH($A$204,Insights[Country],0),MATCH($E$7,Insights[#Headers],0)),"")</f>
        <v>EU</v>
      </c>
      <c r="F204" s="384"/>
      <c r="G204" s="384"/>
      <c r="H204" s="384"/>
      <c r="I204" s="384"/>
      <c r="J204" s="384"/>
      <c r="K204" s="384"/>
      <c r="L204" s="384"/>
      <c r="M204" s="384"/>
      <c r="N204" s="384"/>
      <c r="O204" s="384"/>
      <c r="P204" s="384"/>
      <c r="Q204" s="384"/>
      <c r="R204" s="384"/>
      <c r="S204" s="384"/>
      <c r="T204" s="384"/>
      <c r="U204" s="384"/>
      <c r="V204" s="384"/>
      <c r="W204" s="384"/>
      <c r="X204" s="384"/>
      <c r="Y204" s="384"/>
      <c r="Z204" s="384"/>
      <c r="AA204" s="384"/>
      <c r="AB204" s="384"/>
      <c r="AC204" s="384"/>
      <c r="AD204" s="384"/>
      <c r="AE204" s="384"/>
      <c r="AF204" s="384"/>
      <c r="AG204" s="384"/>
      <c r="AH204" s="384"/>
      <c r="AI204" s="384"/>
      <c r="AJ204" s="385"/>
      <c r="AK204" s="385"/>
      <c r="AL204" s="385"/>
      <c r="AM204" s="385"/>
      <c r="AN204" s="385"/>
      <c r="AO204" s="385"/>
      <c r="AP204" s="385"/>
      <c r="AQ204" s="385"/>
      <c r="AR204" s="385"/>
      <c r="AS204" s="385"/>
      <c r="AT204" s="385"/>
      <c r="AU204" s="385"/>
      <c r="AV204" s="385"/>
      <c r="AW204" s="385"/>
      <c r="AX204" s="385"/>
      <c r="AY204" s="87" t="str">
        <f>_xlfn.XLOOKUP(A204,CountrySelect[Country],CountrySelect[Location Name])</f>
        <v>Bayer AG</v>
      </c>
      <c r="AZ204" s="87">
        <f>_xlfn.XLOOKUP(A204,CountrySelect[Country],CountrySelect[Recipient Name])</f>
        <v>0</v>
      </c>
      <c r="BA204" s="87" t="str">
        <f>_xlfn.XLOOKUP(A204,CountrySelect[Country],CountrySelect[Address Line 1])</f>
        <v>Müllerstraße 178</v>
      </c>
      <c r="BB204" s="87" t="str">
        <f>_xlfn.XLOOKUP(A204,CountrySelect[Country],CountrySelect[Address Line 2])</f>
        <v/>
      </c>
      <c r="BC204" s="87" t="e">
        <f>IF(_xlfn.XLOOKUP(A204,#REF!,#REF!)="","",_xlfn.XLOOKUP(A204,#REF!,#REF!))</f>
        <v>#REF!</v>
      </c>
      <c r="BD204" s="87" t="str">
        <f>_xlfn.XLOOKUP(A204,CountrySelect[Country],CountrySelect[City])</f>
        <v>Berlin</v>
      </c>
      <c r="BE204" s="87" t="str">
        <f>A204</f>
        <v>Germany</v>
      </c>
      <c r="BF204" s="87" t="str">
        <f>_xlfn.XLOOKUP(A204,CountrySelect[Country],CountrySelect[Postal/Zip Code])</f>
        <v>13353</v>
      </c>
      <c r="BG204" s="87">
        <f>_xlfn.XLOOKUP(A204,CountrySelect[Country],CountrySelect[Telephone])</f>
        <v>0</v>
      </c>
      <c r="BH204" s="87">
        <f>_xlfn.XLOOKUP(A204,CountrySelect[Country],CountrySelect[Email])</f>
        <v>0</v>
      </c>
    </row>
    <row r="205" spans="1:60" outlineLevel="1">
      <c r="A205" s="70"/>
      <c r="B205" s="27" t="s">
        <v>464</v>
      </c>
      <c r="C205" s="86" t="str">
        <f>$A$204</f>
        <v>Germany</v>
      </c>
      <c r="D205" s="83" t="s">
        <v>465</v>
      </c>
      <c r="E205" s="64" t="str">
        <f>IFERROR(INDEX(Insights[],MATCH($A$204,Insights[Country],0),MATCH($E$7,Insights[#Headers],0)),"")</f>
        <v>EU</v>
      </c>
      <c r="F205" s="381"/>
      <c r="G205" s="381"/>
      <c r="H205" s="381"/>
      <c r="I205" s="381"/>
      <c r="J205" s="381"/>
      <c r="K205" s="381"/>
      <c r="L205" s="381"/>
      <c r="M205" s="381"/>
      <c r="N205" s="381"/>
      <c r="O205" s="381"/>
      <c r="P205" s="381"/>
      <c r="Q205" s="381"/>
      <c r="R205" s="381"/>
      <c r="S205" s="381"/>
      <c r="T205" s="381"/>
      <c r="U205" s="381"/>
      <c r="V205" s="381"/>
      <c r="W205" s="381"/>
      <c r="X205" s="381"/>
      <c r="Y205" s="381"/>
      <c r="Z205" s="381"/>
      <c r="AA205" s="381"/>
      <c r="AB205" s="381"/>
      <c r="AC205" s="381"/>
      <c r="AD205" s="381"/>
      <c r="AE205" s="381"/>
      <c r="AF205" s="381"/>
      <c r="AG205" s="381"/>
      <c r="AH205" s="381"/>
      <c r="AI205" s="381"/>
      <c r="AJ205" s="382"/>
      <c r="AK205" s="382"/>
      <c r="AL205" s="382"/>
      <c r="AM205" s="382"/>
      <c r="AN205" s="382"/>
      <c r="AO205" s="382"/>
      <c r="AP205" s="382"/>
      <c r="AQ205" s="382"/>
      <c r="AR205" s="382"/>
      <c r="AS205" s="382"/>
      <c r="AT205" s="382"/>
      <c r="AU205" s="382"/>
      <c r="AV205" s="382"/>
      <c r="AW205" s="382"/>
      <c r="AX205" s="382"/>
      <c r="AY205" s="28"/>
      <c r="BE205" s="24" t="str">
        <f>C205</f>
        <v>Germany</v>
      </c>
    </row>
    <row r="206" spans="1:60" outlineLevel="1">
      <c r="A206" s="70"/>
      <c r="B206" s="27" t="s">
        <v>464</v>
      </c>
      <c r="C206" s="86" t="str">
        <f t="shared" ref="C206:C216" si="30">$A$204</f>
        <v>Germany</v>
      </c>
      <c r="D206" s="83" t="str" cm="1">
        <f t="array" ref="D206">_xlfn._xlws.FILTER(References!$H$237:$H$310,References!$G$237:$G$310='Printing Tracker Unlinked'!A204)</f>
        <v>German</v>
      </c>
      <c r="E206" s="64" t="str">
        <f>IFERROR(INDEX(Insights[],MATCH($A$204,Insights[Country],0),MATCH($E$7,Insights[#Headers],0)),"")</f>
        <v>EU</v>
      </c>
      <c r="F206" s="382"/>
      <c r="G206" s="382"/>
      <c r="H206" s="382"/>
      <c r="I206" s="382"/>
      <c r="J206" s="382"/>
      <c r="K206" s="382"/>
      <c r="L206" s="382"/>
      <c r="M206" s="382"/>
      <c r="N206" s="382"/>
      <c r="O206" s="382"/>
      <c r="P206" s="382"/>
      <c r="Q206" s="382"/>
      <c r="R206" s="382"/>
      <c r="S206" s="382"/>
      <c r="T206" s="382"/>
      <c r="U206" s="382"/>
      <c r="V206" s="382"/>
      <c r="W206" s="382"/>
      <c r="X206" s="382"/>
      <c r="Y206" s="382"/>
      <c r="Z206" s="382"/>
      <c r="AA206" s="382"/>
      <c r="AB206" s="382"/>
      <c r="AC206" s="382"/>
      <c r="AD206" s="382"/>
      <c r="AE206" s="382"/>
      <c r="AF206" s="382"/>
      <c r="AG206" s="382"/>
      <c r="AH206" s="382"/>
      <c r="AI206" s="382"/>
      <c r="AJ206" s="27"/>
      <c r="AK206" s="27"/>
      <c r="AL206" s="27"/>
      <c r="AM206" s="27"/>
      <c r="AN206" s="27"/>
      <c r="AO206" s="27"/>
      <c r="AP206" s="27"/>
      <c r="AQ206" s="27"/>
      <c r="AR206" s="27"/>
      <c r="AS206" s="27"/>
      <c r="AT206" s="27"/>
      <c r="AU206" s="27"/>
      <c r="AV206" s="27"/>
      <c r="AW206" s="27"/>
      <c r="AX206" s="27"/>
      <c r="AY206" s="28"/>
      <c r="BE206" s="24" t="str">
        <f t="shared" ref="BE206:BE216" si="31">C206</f>
        <v>Germany</v>
      </c>
    </row>
    <row r="207" spans="1:60" outlineLevel="1">
      <c r="A207" s="70"/>
      <c r="B207" s="27" t="s">
        <v>464</v>
      </c>
      <c r="C207" s="86" t="str">
        <f t="shared" si="30"/>
        <v>Germany</v>
      </c>
      <c r="E207" s="64" t="str">
        <f>IFERROR(INDEX(Insights[],MATCH($A$204,Insights[Country],0),MATCH($E$7,Insights[#Headers],0)),"")</f>
        <v>EU</v>
      </c>
      <c r="F207" s="382"/>
      <c r="G207" s="382"/>
      <c r="H207" s="382"/>
      <c r="I207" s="382"/>
      <c r="J207" s="382"/>
      <c r="K207" s="382"/>
      <c r="L207" s="382"/>
      <c r="M207" s="382"/>
      <c r="N207" s="382"/>
      <c r="O207" s="382"/>
      <c r="P207" s="382"/>
      <c r="Q207" s="382"/>
      <c r="R207" s="382"/>
      <c r="S207" s="382"/>
      <c r="T207" s="382"/>
      <c r="U207" s="382"/>
      <c r="V207" s="382"/>
      <c r="W207" s="382"/>
      <c r="X207" s="382"/>
      <c r="Y207" s="382"/>
      <c r="Z207" s="382"/>
      <c r="AA207" s="382"/>
      <c r="AB207" s="382"/>
      <c r="AC207" s="382"/>
      <c r="AD207" s="382"/>
      <c r="AE207" s="382"/>
      <c r="AF207" s="382"/>
      <c r="AG207" s="382"/>
      <c r="AH207" s="382"/>
      <c r="AI207" s="382"/>
      <c r="AJ207" s="27"/>
      <c r="AK207" s="27"/>
      <c r="AL207" s="27"/>
      <c r="AM207" s="27"/>
      <c r="AN207" s="27"/>
      <c r="AO207" s="27"/>
      <c r="AP207" s="27"/>
      <c r="AQ207" s="27"/>
      <c r="AR207" s="27"/>
      <c r="AS207" s="27"/>
      <c r="AT207" s="27"/>
      <c r="AU207" s="27"/>
      <c r="AV207" s="27"/>
      <c r="AW207" s="27"/>
      <c r="AX207" s="27"/>
      <c r="AY207" s="28"/>
      <c r="BE207" s="24" t="str">
        <f t="shared" si="31"/>
        <v>Germany</v>
      </c>
    </row>
    <row r="208" spans="1:60" outlineLevel="1">
      <c r="A208" s="70"/>
      <c r="B208" s="27" t="s">
        <v>464</v>
      </c>
      <c r="C208" s="86" t="str">
        <f t="shared" si="30"/>
        <v>Germany</v>
      </c>
      <c r="E208" s="64" t="str">
        <f>IFERROR(INDEX(Insights[],MATCH($A$204,Insights[Country],0),MATCH($E$7,Insights[#Headers],0)),"")</f>
        <v>EU</v>
      </c>
      <c r="F208" s="382"/>
      <c r="G208" s="382"/>
      <c r="H208" s="382"/>
      <c r="I208" s="382"/>
      <c r="J208" s="382"/>
      <c r="K208" s="382"/>
      <c r="L208" s="382"/>
      <c r="M208" s="382"/>
      <c r="N208" s="382"/>
      <c r="O208" s="382"/>
      <c r="P208" s="382"/>
      <c r="Q208" s="382"/>
      <c r="R208" s="382"/>
      <c r="S208" s="382"/>
      <c r="T208" s="382"/>
      <c r="U208" s="382"/>
      <c r="V208" s="382"/>
      <c r="W208" s="382"/>
      <c r="X208" s="382"/>
      <c r="Y208" s="382"/>
      <c r="Z208" s="382"/>
      <c r="AA208" s="382"/>
      <c r="AB208" s="382"/>
      <c r="AC208" s="382"/>
      <c r="AD208" s="382"/>
      <c r="AE208" s="382"/>
      <c r="AF208" s="382"/>
      <c r="AG208" s="382"/>
      <c r="AH208" s="382"/>
      <c r="AI208" s="382"/>
      <c r="AJ208" s="383"/>
      <c r="AK208" s="383"/>
      <c r="AL208" s="383"/>
      <c r="AM208" s="383"/>
      <c r="AN208" s="383"/>
      <c r="AO208" s="383"/>
      <c r="AP208" s="383"/>
      <c r="AQ208" s="383"/>
      <c r="AR208" s="383"/>
      <c r="AS208" s="383"/>
      <c r="AT208" s="383"/>
      <c r="AU208" s="383"/>
      <c r="AV208" s="383"/>
      <c r="AW208" s="383"/>
      <c r="AX208" s="383"/>
      <c r="AY208" s="133"/>
      <c r="BE208" s="24" t="str">
        <f t="shared" si="31"/>
        <v>Germany</v>
      </c>
    </row>
    <row r="209" spans="1:60" outlineLevel="1">
      <c r="A209" s="70"/>
      <c r="B209" s="27">
        <v>1</v>
      </c>
      <c r="C209" s="86" t="str">
        <f t="shared" si="30"/>
        <v>Germany</v>
      </c>
      <c r="E209" s="64" t="str">
        <f>IFERROR(INDEX(Insights[],MATCH($A$204,Insights[Country],0),MATCH($E$7,Insights[#Headers],0)),"")</f>
        <v>EU</v>
      </c>
      <c r="F209" s="382"/>
      <c r="G209" s="382"/>
      <c r="H209" s="382"/>
      <c r="I209" s="382"/>
      <c r="J209" s="382"/>
      <c r="K209" s="382"/>
      <c r="L209" s="382"/>
      <c r="M209" s="382"/>
      <c r="N209" s="382"/>
      <c r="O209" s="382"/>
      <c r="P209" s="382"/>
      <c r="Q209" s="382"/>
      <c r="R209" s="382"/>
      <c r="S209" s="382"/>
      <c r="T209" s="382"/>
      <c r="U209" s="382"/>
      <c r="V209" s="382"/>
      <c r="W209" s="382"/>
      <c r="X209" s="382"/>
      <c r="Y209" s="382"/>
      <c r="Z209" s="382"/>
      <c r="AA209" s="382"/>
      <c r="AB209" s="382"/>
      <c r="AC209" s="382"/>
      <c r="AD209" s="382"/>
      <c r="AE209" s="382"/>
      <c r="AF209" s="382"/>
      <c r="AG209" s="382"/>
      <c r="AH209" s="382"/>
      <c r="AI209" s="382"/>
      <c r="AJ209" s="383"/>
      <c r="AK209" s="383"/>
      <c r="AL209" s="383"/>
      <c r="AM209" s="383"/>
      <c r="AN209" s="383"/>
      <c r="AO209" s="383"/>
      <c r="AP209" s="383"/>
      <c r="AQ209" s="383"/>
      <c r="AR209" s="383"/>
      <c r="AS209" s="383"/>
      <c r="AT209" s="383"/>
      <c r="AU209" s="383"/>
      <c r="AV209" s="383"/>
      <c r="AW209" s="383"/>
      <c r="AX209" s="383"/>
      <c r="AY209" s="133"/>
      <c r="BE209" s="24" t="str">
        <f t="shared" si="31"/>
        <v>Germany</v>
      </c>
    </row>
    <row r="210" spans="1:60" outlineLevel="1">
      <c r="A210" s="70"/>
      <c r="B210" s="27">
        <v>1</v>
      </c>
      <c r="C210" s="86" t="str">
        <f t="shared" si="30"/>
        <v>Germany</v>
      </c>
      <c r="E210" s="64" t="str">
        <f>IFERROR(INDEX(Insights[],MATCH($A$204,Insights[Country],0),MATCH($E$7,Insights[#Headers],0)),"")</f>
        <v>EU</v>
      </c>
      <c r="F210" s="382"/>
      <c r="G210" s="382"/>
      <c r="H210" s="382"/>
      <c r="I210" s="382"/>
      <c r="J210" s="382"/>
      <c r="K210" s="382"/>
      <c r="L210" s="382"/>
      <c r="M210" s="382"/>
      <c r="N210" s="382"/>
      <c r="O210" s="382"/>
      <c r="P210" s="382"/>
      <c r="Q210" s="382"/>
      <c r="R210" s="382"/>
      <c r="S210" s="382"/>
      <c r="T210" s="382"/>
      <c r="U210" s="382"/>
      <c r="V210" s="382"/>
      <c r="W210" s="382"/>
      <c r="X210" s="382"/>
      <c r="Y210" s="382"/>
      <c r="Z210" s="382"/>
      <c r="AA210" s="382"/>
      <c r="AB210" s="382"/>
      <c r="AC210" s="382"/>
      <c r="AD210" s="382"/>
      <c r="AE210" s="382"/>
      <c r="AF210" s="382"/>
      <c r="AG210" s="382"/>
      <c r="AH210" s="382"/>
      <c r="AI210" s="382"/>
      <c r="AJ210" s="383"/>
      <c r="AK210" s="383"/>
      <c r="AL210" s="383"/>
      <c r="AM210" s="383"/>
      <c r="AN210" s="383"/>
      <c r="AO210" s="383"/>
      <c r="AP210" s="383"/>
      <c r="AQ210" s="383"/>
      <c r="AR210" s="383"/>
      <c r="AS210" s="383"/>
      <c r="AT210" s="383"/>
      <c r="AU210" s="383"/>
      <c r="AV210" s="383"/>
      <c r="AW210" s="383"/>
      <c r="AX210" s="383"/>
      <c r="AY210" s="133"/>
      <c r="BE210" s="24" t="str">
        <f t="shared" si="31"/>
        <v>Germany</v>
      </c>
    </row>
    <row r="211" spans="1:60" hidden="1" outlineLevel="2">
      <c r="A211" s="70"/>
      <c r="B211" s="27">
        <v>1</v>
      </c>
      <c r="C211" s="86" t="str">
        <f t="shared" si="30"/>
        <v>Germany</v>
      </c>
      <c r="E211" s="64" t="str">
        <f>IFERROR(INDEX(Insights[],MATCH($A$204,Insights[Country],0),MATCH($E$7,Insights[#Headers],0)),"")</f>
        <v>EU</v>
      </c>
      <c r="F211" s="382"/>
      <c r="G211" s="382"/>
      <c r="H211" s="382"/>
      <c r="I211" s="382"/>
      <c r="J211" s="382"/>
      <c r="K211" s="382"/>
      <c r="L211" s="382"/>
      <c r="M211" s="382"/>
      <c r="N211" s="382"/>
      <c r="O211" s="382"/>
      <c r="P211" s="382"/>
      <c r="Q211" s="382"/>
      <c r="R211" s="382"/>
      <c r="S211" s="382"/>
      <c r="T211" s="382"/>
      <c r="U211" s="382"/>
      <c r="V211" s="382"/>
      <c r="W211" s="382"/>
      <c r="X211" s="382"/>
      <c r="Y211" s="382"/>
      <c r="Z211" s="382"/>
      <c r="AA211" s="382"/>
      <c r="AB211" s="382"/>
      <c r="AC211" s="382"/>
      <c r="AD211" s="382"/>
      <c r="AE211" s="382"/>
      <c r="AF211" s="382"/>
      <c r="AG211" s="382"/>
      <c r="AH211" s="382"/>
      <c r="AI211" s="382"/>
      <c r="AJ211" s="383"/>
      <c r="AK211" s="383"/>
      <c r="AL211" s="383"/>
      <c r="AM211" s="383"/>
      <c r="AN211" s="383"/>
      <c r="AO211" s="383"/>
      <c r="AP211" s="383"/>
      <c r="AQ211" s="383"/>
      <c r="AR211" s="383"/>
      <c r="AS211" s="383"/>
      <c r="AT211" s="383"/>
      <c r="AU211" s="383"/>
      <c r="AV211" s="383"/>
      <c r="AW211" s="383"/>
      <c r="AX211" s="383"/>
      <c r="AY211" s="133"/>
      <c r="BE211" s="24" t="str">
        <f t="shared" si="31"/>
        <v>Germany</v>
      </c>
    </row>
    <row r="212" spans="1:60" hidden="1" outlineLevel="2">
      <c r="A212" s="70"/>
      <c r="B212" s="27">
        <v>1</v>
      </c>
      <c r="C212" s="86" t="str">
        <f t="shared" si="30"/>
        <v>Germany</v>
      </c>
      <c r="E212" s="64" t="str">
        <f>IFERROR(INDEX(Insights[],MATCH($A$204,Insights[Country],0),MATCH($E$7,Insights[#Headers],0)),"")</f>
        <v>EU</v>
      </c>
      <c r="F212" s="382"/>
      <c r="G212" s="382"/>
      <c r="H212" s="382"/>
      <c r="I212" s="382"/>
      <c r="J212" s="382"/>
      <c r="K212" s="382"/>
      <c r="L212" s="382"/>
      <c r="M212" s="382"/>
      <c r="N212" s="382"/>
      <c r="O212" s="382"/>
      <c r="P212" s="382"/>
      <c r="Q212" s="382"/>
      <c r="R212" s="382"/>
      <c r="S212" s="382"/>
      <c r="T212" s="382"/>
      <c r="U212" s="382"/>
      <c r="V212" s="382"/>
      <c r="W212" s="382"/>
      <c r="X212" s="382"/>
      <c r="Y212" s="382"/>
      <c r="Z212" s="382"/>
      <c r="AA212" s="382"/>
      <c r="AB212" s="382"/>
      <c r="AC212" s="382"/>
      <c r="AD212" s="382"/>
      <c r="AE212" s="382"/>
      <c r="AF212" s="382"/>
      <c r="AG212" s="382"/>
      <c r="AH212" s="382"/>
      <c r="AI212" s="382"/>
      <c r="AJ212" s="383"/>
      <c r="AK212" s="383"/>
      <c r="AL212" s="383"/>
      <c r="AM212" s="383"/>
      <c r="AN212" s="383"/>
      <c r="AO212" s="383"/>
      <c r="AP212" s="383"/>
      <c r="AQ212" s="383"/>
      <c r="AR212" s="383"/>
      <c r="AS212" s="383"/>
      <c r="AT212" s="383"/>
      <c r="AU212" s="383"/>
      <c r="AV212" s="383"/>
      <c r="AW212" s="383"/>
      <c r="AX212" s="383"/>
      <c r="AY212" s="133"/>
      <c r="BE212" s="24" t="str">
        <f t="shared" si="31"/>
        <v>Germany</v>
      </c>
    </row>
    <row r="213" spans="1:60" hidden="1" outlineLevel="2">
      <c r="A213" s="70"/>
      <c r="B213" s="27">
        <v>2</v>
      </c>
      <c r="C213" s="86" t="str">
        <f t="shared" si="30"/>
        <v>Germany</v>
      </c>
      <c r="E213" s="64" t="str">
        <f>IFERROR(INDEX(Insights[],MATCH($A$204,Insights[Country],0),MATCH($E$7,Insights[#Headers],0)),"")</f>
        <v>EU</v>
      </c>
      <c r="F213" s="382"/>
      <c r="G213" s="382"/>
      <c r="H213" s="382"/>
      <c r="I213" s="382"/>
      <c r="J213" s="382"/>
      <c r="K213" s="382"/>
      <c r="L213" s="382"/>
      <c r="M213" s="382"/>
      <c r="N213" s="382"/>
      <c r="O213" s="382"/>
      <c r="P213" s="382"/>
      <c r="Q213" s="382"/>
      <c r="R213" s="382"/>
      <c r="S213" s="382"/>
      <c r="T213" s="382"/>
      <c r="U213" s="382"/>
      <c r="V213" s="382"/>
      <c r="W213" s="382"/>
      <c r="X213" s="382"/>
      <c r="Y213" s="382"/>
      <c r="Z213" s="382"/>
      <c r="AA213" s="382"/>
      <c r="AB213" s="382"/>
      <c r="AC213" s="382"/>
      <c r="AD213" s="382"/>
      <c r="AE213" s="382"/>
      <c r="AF213" s="382"/>
      <c r="AG213" s="382"/>
      <c r="AH213" s="382"/>
      <c r="AI213" s="382"/>
      <c r="AJ213" s="383"/>
      <c r="AK213" s="383"/>
      <c r="AL213" s="383"/>
      <c r="AM213" s="383"/>
      <c r="AN213" s="383"/>
      <c r="AO213" s="383"/>
      <c r="AP213" s="383"/>
      <c r="AQ213" s="383"/>
      <c r="AR213" s="383"/>
      <c r="AS213" s="383"/>
      <c r="AT213" s="383"/>
      <c r="AU213" s="383"/>
      <c r="AV213" s="383"/>
      <c r="AW213" s="383"/>
      <c r="AX213" s="383"/>
      <c r="AY213" s="133"/>
      <c r="BE213" s="24" t="str">
        <f t="shared" si="31"/>
        <v>Germany</v>
      </c>
    </row>
    <row r="214" spans="1:60" hidden="1" outlineLevel="2">
      <c r="A214" s="70"/>
      <c r="B214" s="27">
        <v>2</v>
      </c>
      <c r="C214" s="86" t="str">
        <f t="shared" si="30"/>
        <v>Germany</v>
      </c>
      <c r="E214" s="64" t="str">
        <f>IFERROR(INDEX(Insights[],MATCH($A$204,Insights[Country],0),MATCH($E$7,Insights[#Headers],0)),"")</f>
        <v>EU</v>
      </c>
      <c r="F214" s="382"/>
      <c r="G214" s="382"/>
      <c r="H214" s="382"/>
      <c r="I214" s="382"/>
      <c r="J214" s="382"/>
      <c r="K214" s="382"/>
      <c r="L214" s="382"/>
      <c r="M214" s="382"/>
      <c r="N214" s="382"/>
      <c r="O214" s="382"/>
      <c r="P214" s="382"/>
      <c r="Q214" s="382"/>
      <c r="R214" s="382"/>
      <c r="S214" s="382"/>
      <c r="T214" s="382"/>
      <c r="U214" s="382"/>
      <c r="V214" s="382"/>
      <c r="W214" s="382"/>
      <c r="X214" s="382"/>
      <c r="Y214" s="382"/>
      <c r="Z214" s="382"/>
      <c r="AA214" s="382"/>
      <c r="AB214" s="382"/>
      <c r="AC214" s="382"/>
      <c r="AD214" s="382"/>
      <c r="AE214" s="382"/>
      <c r="AF214" s="382"/>
      <c r="AG214" s="382"/>
      <c r="AH214" s="382"/>
      <c r="AI214" s="382"/>
      <c r="AJ214" s="383"/>
      <c r="AK214" s="383"/>
      <c r="AL214" s="383"/>
      <c r="AM214" s="383"/>
      <c r="AN214" s="383"/>
      <c r="AO214" s="383"/>
      <c r="AP214" s="383"/>
      <c r="AQ214" s="383"/>
      <c r="AR214" s="383"/>
      <c r="AS214" s="383"/>
      <c r="AT214" s="383"/>
      <c r="AU214" s="383"/>
      <c r="AV214" s="383"/>
      <c r="AW214" s="383"/>
      <c r="AX214" s="383"/>
      <c r="AY214" s="133"/>
      <c r="BE214" s="24" t="str">
        <f t="shared" si="31"/>
        <v>Germany</v>
      </c>
    </row>
    <row r="215" spans="1:60" hidden="1" outlineLevel="2">
      <c r="A215" s="70"/>
      <c r="B215" s="27">
        <v>2</v>
      </c>
      <c r="C215" s="86" t="str">
        <f t="shared" si="30"/>
        <v>Germany</v>
      </c>
      <c r="E215" s="64" t="str">
        <f>IFERROR(INDEX(Insights[],MATCH($A$204,Insights[Country],0),MATCH($E$7,Insights[#Headers],0)),"")</f>
        <v>EU</v>
      </c>
      <c r="F215" s="382"/>
      <c r="G215" s="382"/>
      <c r="H215" s="382"/>
      <c r="I215" s="382"/>
      <c r="J215" s="382"/>
      <c r="K215" s="382"/>
      <c r="L215" s="382"/>
      <c r="M215" s="382"/>
      <c r="N215" s="382"/>
      <c r="O215" s="382"/>
      <c r="P215" s="382"/>
      <c r="Q215" s="382"/>
      <c r="R215" s="382"/>
      <c r="S215" s="382"/>
      <c r="T215" s="382"/>
      <c r="U215" s="382"/>
      <c r="V215" s="382"/>
      <c r="W215" s="382"/>
      <c r="X215" s="382"/>
      <c r="Y215" s="382"/>
      <c r="Z215" s="382"/>
      <c r="AA215" s="382"/>
      <c r="AB215" s="382"/>
      <c r="AC215" s="382"/>
      <c r="AD215" s="382"/>
      <c r="AE215" s="382"/>
      <c r="AF215" s="382"/>
      <c r="AG215" s="382"/>
      <c r="AH215" s="382"/>
      <c r="AI215" s="382"/>
      <c r="AJ215" s="383"/>
      <c r="AK215" s="383"/>
      <c r="AL215" s="383"/>
      <c r="AM215" s="383"/>
      <c r="AN215" s="383"/>
      <c r="AO215" s="383"/>
      <c r="AP215" s="383"/>
      <c r="AQ215" s="383"/>
      <c r="AR215" s="383"/>
      <c r="AS215" s="383"/>
      <c r="AT215" s="383"/>
      <c r="AU215" s="383"/>
      <c r="AV215" s="383"/>
      <c r="AW215" s="383"/>
      <c r="AX215" s="383"/>
      <c r="AY215" s="133"/>
      <c r="BE215" s="24" t="str">
        <f t="shared" si="31"/>
        <v>Germany</v>
      </c>
    </row>
    <row r="216" spans="1:60" hidden="1" outlineLevel="2">
      <c r="A216" s="70"/>
      <c r="B216" s="27">
        <v>2</v>
      </c>
      <c r="C216" s="86" t="str">
        <f t="shared" si="30"/>
        <v>Germany</v>
      </c>
      <c r="E216" s="64" t="str">
        <f>IFERROR(INDEX(Insights[],MATCH($A$204,Insights[Country],0),MATCH($E$7,Insights[#Headers],0)),"")</f>
        <v>EU</v>
      </c>
      <c r="F216" s="382"/>
      <c r="G216" s="382"/>
      <c r="H216" s="382"/>
      <c r="I216" s="382"/>
      <c r="J216" s="382"/>
      <c r="K216" s="382"/>
      <c r="L216" s="382"/>
      <c r="M216" s="382"/>
      <c r="N216" s="382"/>
      <c r="O216" s="382"/>
      <c r="P216" s="382"/>
      <c r="Q216" s="382"/>
      <c r="R216" s="382"/>
      <c r="S216" s="382"/>
      <c r="T216" s="382"/>
      <c r="U216" s="382"/>
      <c r="V216" s="382"/>
      <c r="W216" s="382"/>
      <c r="X216" s="382"/>
      <c r="Y216" s="382"/>
      <c r="Z216" s="382"/>
      <c r="AA216" s="382"/>
      <c r="AB216" s="382"/>
      <c r="AC216" s="382"/>
      <c r="AD216" s="382"/>
      <c r="AE216" s="382"/>
      <c r="AF216" s="382"/>
      <c r="AG216" s="382"/>
      <c r="AH216" s="382"/>
      <c r="AI216" s="382"/>
      <c r="AJ216" s="383"/>
      <c r="AK216" s="383"/>
      <c r="AL216" s="383"/>
      <c r="AM216" s="383"/>
      <c r="AN216" s="383"/>
      <c r="AO216" s="383"/>
      <c r="AP216" s="383"/>
      <c r="AQ216" s="383"/>
      <c r="AR216" s="383"/>
      <c r="AS216" s="383"/>
      <c r="AT216" s="383"/>
      <c r="AU216" s="383"/>
      <c r="AV216" s="383"/>
      <c r="AW216" s="383"/>
      <c r="AX216" s="383"/>
      <c r="AY216" s="133"/>
      <c r="BE216" s="24" t="str">
        <f t="shared" si="31"/>
        <v>Germany</v>
      </c>
    </row>
    <row r="217" spans="1:60" s="68" customFormat="1">
      <c r="A217" s="69" t="str">
        <f>References!A252</f>
        <v>Greece</v>
      </c>
      <c r="B217" s="61"/>
      <c r="C217" s="88"/>
      <c r="D217" s="90"/>
      <c r="E217" s="63" t="str">
        <f>IFERROR(INDEX(Insights[],MATCH($A$217,Insights[Country],0),MATCH($E$7,Insights[#Headers],0)),"")</f>
        <v>EU</v>
      </c>
      <c r="F217" s="384"/>
      <c r="G217" s="384"/>
      <c r="H217" s="384"/>
      <c r="I217" s="384"/>
      <c r="J217" s="384"/>
      <c r="K217" s="384"/>
      <c r="L217" s="384"/>
      <c r="M217" s="384"/>
      <c r="N217" s="384"/>
      <c r="O217" s="384"/>
      <c r="P217" s="384"/>
      <c r="Q217" s="384"/>
      <c r="R217" s="384"/>
      <c r="S217" s="384"/>
      <c r="T217" s="384"/>
      <c r="U217" s="384"/>
      <c r="V217" s="384"/>
      <c r="W217" s="384"/>
      <c r="X217" s="384"/>
      <c r="Y217" s="384"/>
      <c r="Z217" s="384"/>
      <c r="AA217" s="384"/>
      <c r="AB217" s="384"/>
      <c r="AC217" s="384"/>
      <c r="AD217" s="384"/>
      <c r="AE217" s="384"/>
      <c r="AF217" s="384"/>
      <c r="AG217" s="384"/>
      <c r="AH217" s="384"/>
      <c r="AI217" s="384"/>
      <c r="AJ217" s="385"/>
      <c r="AK217" s="385"/>
      <c r="AL217" s="385"/>
      <c r="AM217" s="385"/>
      <c r="AN217" s="385"/>
      <c r="AO217" s="385"/>
      <c r="AP217" s="385"/>
      <c r="AQ217" s="385"/>
      <c r="AR217" s="385"/>
      <c r="AS217" s="385"/>
      <c r="AT217" s="385"/>
      <c r="AU217" s="385"/>
      <c r="AV217" s="385"/>
      <c r="AW217" s="385"/>
      <c r="AX217" s="385"/>
      <c r="AY217" s="87" t="str">
        <f>_xlfn.XLOOKUP(A217,CountrySelect[Country],CountrySelect[Location Name])</f>
        <v>Bayer Hellas AG</v>
      </c>
      <c r="AZ217" s="87">
        <f>_xlfn.XLOOKUP(A217,CountrySelect[Country],CountrySelect[Recipient Name])</f>
        <v>0</v>
      </c>
      <c r="BA217" s="87" t="str">
        <f>_xlfn.XLOOKUP(A217,CountrySelect[Country],CountrySelect[Address Line 1])</f>
        <v>Sorou 18-20</v>
      </c>
      <c r="BB217" s="87" t="str">
        <f>_xlfn.XLOOKUP(A217,CountrySelect[Country],CountrySelect[Address Line 2])</f>
        <v xml:space="preserve">Maroussi </v>
      </c>
      <c r="BC217" s="87" t="e">
        <f>IF(_xlfn.XLOOKUP(A217,#REF!,#REF!)="","",_xlfn.XLOOKUP(A217,#REF!,#REF!))</f>
        <v>#REF!</v>
      </c>
      <c r="BD217" s="87" t="str">
        <f>_xlfn.XLOOKUP(A217,CountrySelect[Country],CountrySelect[City])</f>
        <v>Athens</v>
      </c>
      <c r="BE217" s="87" t="str">
        <f>A217</f>
        <v>Greece</v>
      </c>
      <c r="BF217" s="87" t="str">
        <f>_xlfn.XLOOKUP(A217,CountrySelect[Country],CountrySelect[Postal/Zip Code])</f>
        <v>15125</v>
      </c>
      <c r="BG217" s="87">
        <f>_xlfn.XLOOKUP(A217,CountrySelect[Country],CountrySelect[Telephone])</f>
        <v>0</v>
      </c>
      <c r="BH217" s="87">
        <f>_xlfn.XLOOKUP(A217,CountrySelect[Country],CountrySelect[Email])</f>
        <v>0</v>
      </c>
    </row>
    <row r="218" spans="1:60" outlineLevel="1">
      <c r="A218" s="70"/>
      <c r="B218" s="27" t="s">
        <v>464</v>
      </c>
      <c r="C218" s="86" t="str">
        <f>$A$217</f>
        <v>Greece</v>
      </c>
      <c r="D218" s="83" t="s">
        <v>465</v>
      </c>
      <c r="E218" s="64" t="str">
        <f>IFERROR(INDEX(Insights[],MATCH($A$217,Insights[Country],0),MATCH($E$7,Insights[#Headers],0)),"")</f>
        <v>EU</v>
      </c>
      <c r="F218" s="381"/>
      <c r="G218" s="381"/>
      <c r="H218" s="381"/>
      <c r="I218" s="381"/>
      <c r="J218" s="381"/>
      <c r="K218" s="381"/>
      <c r="L218" s="381"/>
      <c r="M218" s="381"/>
      <c r="N218" s="381"/>
      <c r="O218" s="381"/>
      <c r="P218" s="381"/>
      <c r="Q218" s="381"/>
      <c r="R218" s="381"/>
      <c r="S218" s="381"/>
      <c r="T218" s="381"/>
      <c r="U218" s="381"/>
      <c r="V218" s="381"/>
      <c r="W218" s="381"/>
      <c r="X218" s="381"/>
      <c r="Y218" s="381"/>
      <c r="Z218" s="381"/>
      <c r="AA218" s="381"/>
      <c r="AB218" s="381"/>
      <c r="AC218" s="381"/>
      <c r="AD218" s="381"/>
      <c r="AE218" s="381"/>
      <c r="AF218" s="381"/>
      <c r="AG218" s="381"/>
      <c r="AH218" s="381"/>
      <c r="AI218" s="381"/>
      <c r="AJ218" s="382"/>
      <c r="AK218" s="382"/>
      <c r="AL218" s="382"/>
      <c r="AM218" s="382"/>
      <c r="AN218" s="382"/>
      <c r="AO218" s="382"/>
      <c r="AP218" s="382"/>
      <c r="AQ218" s="382"/>
      <c r="AR218" s="382"/>
      <c r="AS218" s="382"/>
      <c r="AT218" s="382"/>
      <c r="AU218" s="382"/>
      <c r="AV218" s="382"/>
      <c r="AW218" s="382"/>
      <c r="AX218" s="382"/>
      <c r="AY218" s="28"/>
      <c r="BE218" s="24" t="str">
        <f>C218</f>
        <v>Greece</v>
      </c>
    </row>
    <row r="219" spans="1:60" outlineLevel="1">
      <c r="A219" s="70"/>
      <c r="B219" s="27" t="s">
        <v>464</v>
      </c>
      <c r="C219" s="86" t="str">
        <f t="shared" ref="C219:C229" si="32">$A$217</f>
        <v>Greece</v>
      </c>
      <c r="D219" s="83" t="str" cm="1">
        <f t="array" ref="D219">_xlfn._xlws.FILTER(References!$H$237:$H$310,References!$G$237:$G$310='Printing Tracker Unlinked'!A217)</f>
        <v>Greek</v>
      </c>
      <c r="E219" s="64" t="str">
        <f>IFERROR(INDEX(Insights[],MATCH($A$217,Insights[Country],0),MATCH($E$7,Insights[#Headers],0)),"")</f>
        <v>EU</v>
      </c>
      <c r="F219" s="382"/>
      <c r="G219" s="382"/>
      <c r="H219" s="382"/>
      <c r="I219" s="382"/>
      <c r="J219" s="382"/>
      <c r="K219" s="382"/>
      <c r="L219" s="382"/>
      <c r="M219" s="382"/>
      <c r="N219" s="382"/>
      <c r="O219" s="382"/>
      <c r="P219" s="382"/>
      <c r="Q219" s="382"/>
      <c r="R219" s="382"/>
      <c r="S219" s="382"/>
      <c r="T219" s="382"/>
      <c r="U219" s="382"/>
      <c r="V219" s="382"/>
      <c r="W219" s="382"/>
      <c r="X219" s="382"/>
      <c r="Y219" s="382"/>
      <c r="Z219" s="382"/>
      <c r="AA219" s="382"/>
      <c r="AB219" s="382"/>
      <c r="AC219" s="382"/>
      <c r="AD219" s="382"/>
      <c r="AE219" s="382"/>
      <c r="AF219" s="382"/>
      <c r="AG219" s="382"/>
      <c r="AH219" s="382"/>
      <c r="AI219" s="382"/>
      <c r="AJ219" s="27"/>
      <c r="AK219" s="27"/>
      <c r="AL219" s="27"/>
      <c r="AM219" s="27"/>
      <c r="AN219" s="27"/>
      <c r="AO219" s="27"/>
      <c r="AP219" s="27"/>
      <c r="AQ219" s="27"/>
      <c r="AR219" s="27"/>
      <c r="AS219" s="27"/>
      <c r="AT219" s="27"/>
      <c r="AU219" s="27"/>
      <c r="AV219" s="27"/>
      <c r="AW219" s="27"/>
      <c r="AX219" s="27"/>
      <c r="AY219" s="28"/>
      <c r="BE219" s="24" t="str">
        <f t="shared" ref="BE219:BE229" si="33">C219</f>
        <v>Greece</v>
      </c>
    </row>
    <row r="220" spans="1:60" outlineLevel="1">
      <c r="A220" s="70"/>
      <c r="B220" s="27" t="s">
        <v>464</v>
      </c>
      <c r="C220" s="86" t="str">
        <f t="shared" si="32"/>
        <v>Greece</v>
      </c>
      <c r="E220" s="64" t="str">
        <f>IFERROR(INDEX(Insights[],MATCH($A$217,Insights[Country],0),MATCH($E$7,Insights[#Headers],0)),"")</f>
        <v>EU</v>
      </c>
      <c r="F220" s="382"/>
      <c r="G220" s="382"/>
      <c r="H220" s="382"/>
      <c r="I220" s="382"/>
      <c r="J220" s="382"/>
      <c r="K220" s="382"/>
      <c r="L220" s="382"/>
      <c r="M220" s="382"/>
      <c r="N220" s="382"/>
      <c r="O220" s="382"/>
      <c r="P220" s="382"/>
      <c r="Q220" s="382"/>
      <c r="R220" s="382"/>
      <c r="S220" s="382"/>
      <c r="T220" s="382"/>
      <c r="U220" s="382"/>
      <c r="V220" s="382"/>
      <c r="W220" s="382"/>
      <c r="X220" s="382"/>
      <c r="Y220" s="382"/>
      <c r="Z220" s="382"/>
      <c r="AA220" s="382"/>
      <c r="AB220" s="382"/>
      <c r="AC220" s="382"/>
      <c r="AD220" s="382"/>
      <c r="AE220" s="382"/>
      <c r="AF220" s="382"/>
      <c r="AG220" s="382"/>
      <c r="AH220" s="382"/>
      <c r="AI220" s="382"/>
      <c r="AJ220" s="27"/>
      <c r="AK220" s="27"/>
      <c r="AL220" s="27"/>
      <c r="AM220" s="27"/>
      <c r="AN220" s="27"/>
      <c r="AO220" s="27"/>
      <c r="AP220" s="27"/>
      <c r="AQ220" s="27"/>
      <c r="AR220" s="27"/>
      <c r="AS220" s="27"/>
      <c r="AT220" s="27"/>
      <c r="AU220" s="27"/>
      <c r="AV220" s="27"/>
      <c r="AW220" s="27"/>
      <c r="AX220" s="27"/>
      <c r="AY220" s="28"/>
      <c r="BE220" s="24" t="str">
        <f t="shared" si="33"/>
        <v>Greece</v>
      </c>
    </row>
    <row r="221" spans="1:60" outlineLevel="1">
      <c r="A221" s="70"/>
      <c r="B221" s="27" t="s">
        <v>464</v>
      </c>
      <c r="C221" s="86" t="str">
        <f t="shared" si="32"/>
        <v>Greece</v>
      </c>
      <c r="E221" s="64" t="str">
        <f>IFERROR(INDEX(Insights[],MATCH($A$217,Insights[Country],0),MATCH($E$7,Insights[#Headers],0)),"")</f>
        <v>EU</v>
      </c>
      <c r="F221" s="382"/>
      <c r="G221" s="382"/>
      <c r="H221" s="382"/>
      <c r="I221" s="382"/>
      <c r="J221" s="382"/>
      <c r="K221" s="382"/>
      <c r="L221" s="382"/>
      <c r="M221" s="382"/>
      <c r="N221" s="382"/>
      <c r="O221" s="382"/>
      <c r="P221" s="382"/>
      <c r="Q221" s="382"/>
      <c r="R221" s="382"/>
      <c r="S221" s="382"/>
      <c r="T221" s="382"/>
      <c r="U221" s="382"/>
      <c r="V221" s="382"/>
      <c r="W221" s="382"/>
      <c r="X221" s="382"/>
      <c r="Y221" s="382"/>
      <c r="Z221" s="382"/>
      <c r="AA221" s="382"/>
      <c r="AB221" s="382"/>
      <c r="AC221" s="382"/>
      <c r="AD221" s="382"/>
      <c r="AE221" s="382"/>
      <c r="AF221" s="382"/>
      <c r="AG221" s="382"/>
      <c r="AH221" s="382"/>
      <c r="AI221" s="382"/>
      <c r="AJ221" s="383"/>
      <c r="AK221" s="383"/>
      <c r="AL221" s="383"/>
      <c r="AM221" s="383"/>
      <c r="AN221" s="383"/>
      <c r="AO221" s="383"/>
      <c r="AP221" s="383"/>
      <c r="AQ221" s="383"/>
      <c r="AR221" s="383"/>
      <c r="AS221" s="383"/>
      <c r="AT221" s="383"/>
      <c r="AU221" s="383"/>
      <c r="AV221" s="383"/>
      <c r="AW221" s="383"/>
      <c r="AX221" s="383"/>
      <c r="AY221" s="133"/>
      <c r="BE221" s="24" t="str">
        <f t="shared" si="33"/>
        <v>Greece</v>
      </c>
    </row>
    <row r="222" spans="1:60" outlineLevel="1">
      <c r="A222" s="70"/>
      <c r="B222" s="27">
        <v>1</v>
      </c>
      <c r="C222" s="86" t="str">
        <f t="shared" si="32"/>
        <v>Greece</v>
      </c>
      <c r="E222" s="64" t="str">
        <f>IFERROR(INDEX(Insights[],MATCH($A$217,Insights[Country],0),MATCH($E$7,Insights[#Headers],0)),"")</f>
        <v>EU</v>
      </c>
      <c r="F222" s="382"/>
      <c r="G222" s="382"/>
      <c r="H222" s="382"/>
      <c r="I222" s="382"/>
      <c r="J222" s="382"/>
      <c r="K222" s="382"/>
      <c r="L222" s="382"/>
      <c r="M222" s="382"/>
      <c r="N222" s="382"/>
      <c r="O222" s="382"/>
      <c r="P222" s="382"/>
      <c r="Q222" s="382"/>
      <c r="R222" s="382"/>
      <c r="S222" s="382"/>
      <c r="T222" s="382"/>
      <c r="U222" s="382"/>
      <c r="V222" s="382"/>
      <c r="W222" s="382"/>
      <c r="X222" s="382"/>
      <c r="Y222" s="382"/>
      <c r="Z222" s="382"/>
      <c r="AA222" s="382"/>
      <c r="AB222" s="382"/>
      <c r="AC222" s="382"/>
      <c r="AD222" s="382"/>
      <c r="AE222" s="382"/>
      <c r="AF222" s="382"/>
      <c r="AG222" s="382"/>
      <c r="AH222" s="382"/>
      <c r="AI222" s="382"/>
      <c r="AJ222" s="383"/>
      <c r="AK222" s="383"/>
      <c r="AL222" s="383"/>
      <c r="AM222" s="383"/>
      <c r="AN222" s="383"/>
      <c r="AO222" s="383"/>
      <c r="AP222" s="383"/>
      <c r="AQ222" s="383"/>
      <c r="AR222" s="383"/>
      <c r="AS222" s="383"/>
      <c r="AT222" s="383"/>
      <c r="AU222" s="383"/>
      <c r="AV222" s="383"/>
      <c r="AW222" s="383"/>
      <c r="AX222" s="383"/>
      <c r="AY222" s="133"/>
      <c r="BE222" s="24" t="str">
        <f t="shared" si="33"/>
        <v>Greece</v>
      </c>
    </row>
    <row r="223" spans="1:60" outlineLevel="1">
      <c r="A223" s="70"/>
      <c r="B223" s="27">
        <v>1</v>
      </c>
      <c r="C223" s="86" t="str">
        <f t="shared" si="32"/>
        <v>Greece</v>
      </c>
      <c r="E223" s="64" t="str">
        <f>IFERROR(INDEX(Insights[],MATCH($A$217,Insights[Country],0),MATCH($E$7,Insights[#Headers],0)),"")</f>
        <v>EU</v>
      </c>
      <c r="F223" s="382"/>
      <c r="G223" s="382"/>
      <c r="H223" s="382"/>
      <c r="I223" s="382"/>
      <c r="J223" s="382"/>
      <c r="K223" s="382"/>
      <c r="L223" s="382"/>
      <c r="M223" s="382"/>
      <c r="N223" s="382"/>
      <c r="O223" s="382"/>
      <c r="P223" s="382"/>
      <c r="Q223" s="382"/>
      <c r="R223" s="382"/>
      <c r="S223" s="382"/>
      <c r="T223" s="382"/>
      <c r="U223" s="382"/>
      <c r="V223" s="382"/>
      <c r="W223" s="382"/>
      <c r="X223" s="382"/>
      <c r="Y223" s="382"/>
      <c r="Z223" s="382"/>
      <c r="AA223" s="382"/>
      <c r="AB223" s="382"/>
      <c r="AC223" s="382"/>
      <c r="AD223" s="382"/>
      <c r="AE223" s="382"/>
      <c r="AF223" s="382"/>
      <c r="AG223" s="382"/>
      <c r="AH223" s="382"/>
      <c r="AI223" s="382"/>
      <c r="AJ223" s="383"/>
      <c r="AK223" s="383"/>
      <c r="AL223" s="383"/>
      <c r="AM223" s="383"/>
      <c r="AN223" s="383"/>
      <c r="AO223" s="383"/>
      <c r="AP223" s="383"/>
      <c r="AQ223" s="383"/>
      <c r="AR223" s="383"/>
      <c r="AS223" s="383"/>
      <c r="AT223" s="383"/>
      <c r="AU223" s="383"/>
      <c r="AV223" s="383"/>
      <c r="AW223" s="383"/>
      <c r="AX223" s="383"/>
      <c r="AY223" s="133"/>
      <c r="BE223" s="24" t="str">
        <f t="shared" si="33"/>
        <v>Greece</v>
      </c>
    </row>
    <row r="224" spans="1:60" hidden="1" outlineLevel="2">
      <c r="A224" s="70"/>
      <c r="B224" s="27">
        <v>1</v>
      </c>
      <c r="C224" s="86" t="str">
        <f t="shared" si="32"/>
        <v>Greece</v>
      </c>
      <c r="E224" s="64" t="str">
        <f>IFERROR(INDEX(Insights[],MATCH($A$217,Insights[Country],0),MATCH($E$7,Insights[#Headers],0)),"")</f>
        <v>EU</v>
      </c>
      <c r="F224" s="382"/>
      <c r="G224" s="382"/>
      <c r="H224" s="382"/>
      <c r="I224" s="382"/>
      <c r="J224" s="382"/>
      <c r="K224" s="382"/>
      <c r="L224" s="382"/>
      <c r="M224" s="382"/>
      <c r="N224" s="382"/>
      <c r="O224" s="382"/>
      <c r="P224" s="382"/>
      <c r="Q224" s="382"/>
      <c r="R224" s="382"/>
      <c r="S224" s="382"/>
      <c r="T224" s="382"/>
      <c r="U224" s="382"/>
      <c r="V224" s="382"/>
      <c r="W224" s="382"/>
      <c r="X224" s="382"/>
      <c r="Y224" s="382"/>
      <c r="Z224" s="382"/>
      <c r="AA224" s="382"/>
      <c r="AB224" s="382"/>
      <c r="AC224" s="382"/>
      <c r="AD224" s="382"/>
      <c r="AE224" s="382"/>
      <c r="AF224" s="382"/>
      <c r="AG224" s="382"/>
      <c r="AH224" s="382"/>
      <c r="AI224" s="382"/>
      <c r="AJ224" s="383"/>
      <c r="AK224" s="383"/>
      <c r="AL224" s="383"/>
      <c r="AM224" s="383"/>
      <c r="AN224" s="383"/>
      <c r="AO224" s="383"/>
      <c r="AP224" s="383"/>
      <c r="AQ224" s="383"/>
      <c r="AR224" s="383"/>
      <c r="AS224" s="383"/>
      <c r="AT224" s="383"/>
      <c r="AU224" s="383"/>
      <c r="AV224" s="383"/>
      <c r="AW224" s="383"/>
      <c r="AX224" s="383"/>
      <c r="AY224" s="133"/>
      <c r="BE224" s="24" t="str">
        <f t="shared" si="33"/>
        <v>Greece</v>
      </c>
    </row>
    <row r="225" spans="1:60" hidden="1" outlineLevel="2">
      <c r="A225" s="70"/>
      <c r="B225" s="27">
        <v>1</v>
      </c>
      <c r="C225" s="86" t="str">
        <f t="shared" si="32"/>
        <v>Greece</v>
      </c>
      <c r="E225" s="64" t="str">
        <f>IFERROR(INDEX(Insights[],MATCH($A$217,Insights[Country],0),MATCH($E$7,Insights[#Headers],0)),"")</f>
        <v>EU</v>
      </c>
      <c r="F225" s="382"/>
      <c r="G225" s="382"/>
      <c r="H225" s="382"/>
      <c r="I225" s="382"/>
      <c r="J225" s="382"/>
      <c r="K225" s="382"/>
      <c r="L225" s="382"/>
      <c r="M225" s="382"/>
      <c r="N225" s="382"/>
      <c r="O225" s="382"/>
      <c r="P225" s="382"/>
      <c r="Q225" s="382"/>
      <c r="R225" s="382"/>
      <c r="S225" s="382"/>
      <c r="T225" s="382"/>
      <c r="U225" s="382"/>
      <c r="V225" s="382"/>
      <c r="W225" s="382"/>
      <c r="X225" s="382"/>
      <c r="Y225" s="382"/>
      <c r="Z225" s="382"/>
      <c r="AA225" s="382"/>
      <c r="AB225" s="382"/>
      <c r="AC225" s="382"/>
      <c r="AD225" s="382"/>
      <c r="AE225" s="382"/>
      <c r="AF225" s="382"/>
      <c r="AG225" s="382"/>
      <c r="AH225" s="382"/>
      <c r="AI225" s="382"/>
      <c r="AJ225" s="383"/>
      <c r="AK225" s="383"/>
      <c r="AL225" s="383"/>
      <c r="AM225" s="383"/>
      <c r="AN225" s="383"/>
      <c r="AO225" s="383"/>
      <c r="AP225" s="383"/>
      <c r="AQ225" s="383"/>
      <c r="AR225" s="383"/>
      <c r="AS225" s="383"/>
      <c r="AT225" s="383"/>
      <c r="AU225" s="383"/>
      <c r="AV225" s="383"/>
      <c r="AW225" s="383"/>
      <c r="AX225" s="383"/>
      <c r="AY225" s="133"/>
      <c r="BE225" s="24" t="str">
        <f t="shared" si="33"/>
        <v>Greece</v>
      </c>
    </row>
    <row r="226" spans="1:60" hidden="1" outlineLevel="2">
      <c r="A226" s="70"/>
      <c r="B226" s="27">
        <v>2</v>
      </c>
      <c r="C226" s="86" t="str">
        <f t="shared" si="32"/>
        <v>Greece</v>
      </c>
      <c r="E226" s="64" t="str">
        <f>IFERROR(INDEX(Insights[],MATCH($A$217,Insights[Country],0),MATCH($E$7,Insights[#Headers],0)),"")</f>
        <v>EU</v>
      </c>
      <c r="F226" s="382"/>
      <c r="G226" s="382"/>
      <c r="H226" s="382"/>
      <c r="I226" s="382"/>
      <c r="J226" s="382"/>
      <c r="K226" s="382"/>
      <c r="L226" s="382"/>
      <c r="M226" s="382"/>
      <c r="N226" s="382"/>
      <c r="O226" s="382"/>
      <c r="P226" s="382"/>
      <c r="Q226" s="382"/>
      <c r="R226" s="382"/>
      <c r="S226" s="382"/>
      <c r="T226" s="382"/>
      <c r="U226" s="382"/>
      <c r="V226" s="382"/>
      <c r="W226" s="382"/>
      <c r="X226" s="382"/>
      <c r="Y226" s="382"/>
      <c r="Z226" s="382"/>
      <c r="AA226" s="382"/>
      <c r="AB226" s="382"/>
      <c r="AC226" s="382"/>
      <c r="AD226" s="382"/>
      <c r="AE226" s="382"/>
      <c r="AF226" s="382"/>
      <c r="AG226" s="382"/>
      <c r="AH226" s="382"/>
      <c r="AI226" s="382"/>
      <c r="AJ226" s="383"/>
      <c r="AK226" s="383"/>
      <c r="AL226" s="383"/>
      <c r="AM226" s="383"/>
      <c r="AN226" s="383"/>
      <c r="AO226" s="383"/>
      <c r="AP226" s="383"/>
      <c r="AQ226" s="383"/>
      <c r="AR226" s="383"/>
      <c r="AS226" s="383"/>
      <c r="AT226" s="383"/>
      <c r="AU226" s="383"/>
      <c r="AV226" s="383"/>
      <c r="AW226" s="383"/>
      <c r="AX226" s="383"/>
      <c r="AY226" s="133"/>
      <c r="BE226" s="24" t="str">
        <f t="shared" si="33"/>
        <v>Greece</v>
      </c>
    </row>
    <row r="227" spans="1:60" hidden="1" outlineLevel="2">
      <c r="A227" s="70"/>
      <c r="B227" s="27">
        <v>2</v>
      </c>
      <c r="C227" s="86" t="str">
        <f t="shared" si="32"/>
        <v>Greece</v>
      </c>
      <c r="E227" s="64" t="str">
        <f>IFERROR(INDEX(Insights[],MATCH($A$217,Insights[Country],0),MATCH($E$7,Insights[#Headers],0)),"")</f>
        <v>EU</v>
      </c>
      <c r="F227" s="382"/>
      <c r="G227" s="382"/>
      <c r="H227" s="382"/>
      <c r="I227" s="382"/>
      <c r="J227" s="382"/>
      <c r="K227" s="382"/>
      <c r="L227" s="382"/>
      <c r="M227" s="382"/>
      <c r="N227" s="382"/>
      <c r="O227" s="382"/>
      <c r="P227" s="382"/>
      <c r="Q227" s="382"/>
      <c r="R227" s="382"/>
      <c r="S227" s="382"/>
      <c r="T227" s="382"/>
      <c r="U227" s="382"/>
      <c r="V227" s="382"/>
      <c r="W227" s="382"/>
      <c r="X227" s="382"/>
      <c r="Y227" s="382"/>
      <c r="Z227" s="382"/>
      <c r="AA227" s="382"/>
      <c r="AB227" s="382"/>
      <c r="AC227" s="382"/>
      <c r="AD227" s="382"/>
      <c r="AE227" s="382"/>
      <c r="AF227" s="382"/>
      <c r="AG227" s="382"/>
      <c r="AH227" s="382"/>
      <c r="AI227" s="382"/>
      <c r="AJ227" s="383"/>
      <c r="AK227" s="383"/>
      <c r="AL227" s="383"/>
      <c r="AM227" s="383"/>
      <c r="AN227" s="383"/>
      <c r="AO227" s="383"/>
      <c r="AP227" s="383"/>
      <c r="AQ227" s="383"/>
      <c r="AR227" s="383"/>
      <c r="AS227" s="383"/>
      <c r="AT227" s="383"/>
      <c r="AU227" s="383"/>
      <c r="AV227" s="383"/>
      <c r="AW227" s="383"/>
      <c r="AX227" s="383"/>
      <c r="AY227" s="133"/>
      <c r="BE227" s="24" t="str">
        <f t="shared" si="33"/>
        <v>Greece</v>
      </c>
    </row>
    <row r="228" spans="1:60" hidden="1" outlineLevel="2">
      <c r="A228" s="70"/>
      <c r="B228" s="27">
        <v>2</v>
      </c>
      <c r="C228" s="86" t="str">
        <f t="shared" si="32"/>
        <v>Greece</v>
      </c>
      <c r="E228" s="64" t="str">
        <f>IFERROR(INDEX(Insights[],MATCH($A$217,Insights[Country],0),MATCH($E$7,Insights[#Headers],0)),"")</f>
        <v>EU</v>
      </c>
      <c r="F228" s="382"/>
      <c r="G228" s="382"/>
      <c r="H228" s="382"/>
      <c r="I228" s="382"/>
      <c r="J228" s="382"/>
      <c r="K228" s="382"/>
      <c r="L228" s="382"/>
      <c r="M228" s="382"/>
      <c r="N228" s="382"/>
      <c r="O228" s="382"/>
      <c r="P228" s="382"/>
      <c r="Q228" s="382"/>
      <c r="R228" s="382"/>
      <c r="S228" s="382"/>
      <c r="T228" s="382"/>
      <c r="U228" s="382"/>
      <c r="V228" s="382"/>
      <c r="W228" s="382"/>
      <c r="X228" s="382"/>
      <c r="Y228" s="382"/>
      <c r="Z228" s="382"/>
      <c r="AA228" s="382"/>
      <c r="AB228" s="382"/>
      <c r="AC228" s="382"/>
      <c r="AD228" s="382"/>
      <c r="AE228" s="382"/>
      <c r="AF228" s="382"/>
      <c r="AG228" s="382"/>
      <c r="AH228" s="382"/>
      <c r="AI228" s="382"/>
      <c r="AJ228" s="383"/>
      <c r="AK228" s="383"/>
      <c r="AL228" s="383"/>
      <c r="AM228" s="383"/>
      <c r="AN228" s="383"/>
      <c r="AO228" s="383"/>
      <c r="AP228" s="383"/>
      <c r="AQ228" s="383"/>
      <c r="AR228" s="383"/>
      <c r="AS228" s="383"/>
      <c r="AT228" s="383"/>
      <c r="AU228" s="383"/>
      <c r="AV228" s="383"/>
      <c r="AW228" s="383"/>
      <c r="AX228" s="383"/>
      <c r="AY228" s="133"/>
      <c r="BE228" s="24" t="str">
        <f t="shared" si="33"/>
        <v>Greece</v>
      </c>
    </row>
    <row r="229" spans="1:60" hidden="1" outlineLevel="2">
      <c r="A229" s="70"/>
      <c r="B229" s="27">
        <v>2</v>
      </c>
      <c r="C229" s="86" t="str">
        <f t="shared" si="32"/>
        <v>Greece</v>
      </c>
      <c r="E229" s="64" t="str">
        <f>IFERROR(INDEX(Insights[],MATCH($A$217,Insights[Country],0),MATCH($E$7,Insights[#Headers],0)),"")</f>
        <v>EU</v>
      </c>
      <c r="F229" s="382"/>
      <c r="G229" s="382"/>
      <c r="H229" s="382"/>
      <c r="I229" s="382"/>
      <c r="J229" s="382"/>
      <c r="K229" s="382"/>
      <c r="L229" s="382"/>
      <c r="M229" s="382"/>
      <c r="N229" s="382"/>
      <c r="O229" s="382"/>
      <c r="P229" s="382"/>
      <c r="Q229" s="382"/>
      <c r="R229" s="382"/>
      <c r="S229" s="382"/>
      <c r="T229" s="382"/>
      <c r="U229" s="382"/>
      <c r="V229" s="382"/>
      <c r="W229" s="382"/>
      <c r="X229" s="382"/>
      <c r="Y229" s="382"/>
      <c r="Z229" s="382"/>
      <c r="AA229" s="382"/>
      <c r="AB229" s="382"/>
      <c r="AC229" s="382"/>
      <c r="AD229" s="382"/>
      <c r="AE229" s="382"/>
      <c r="AF229" s="382"/>
      <c r="AG229" s="382"/>
      <c r="AH229" s="382"/>
      <c r="AI229" s="382"/>
      <c r="AJ229" s="383"/>
      <c r="AK229" s="383"/>
      <c r="AL229" s="383"/>
      <c r="AM229" s="383"/>
      <c r="AN229" s="383"/>
      <c r="AO229" s="383"/>
      <c r="AP229" s="383"/>
      <c r="AQ229" s="383"/>
      <c r="AR229" s="383"/>
      <c r="AS229" s="383"/>
      <c r="AT229" s="383"/>
      <c r="AU229" s="383"/>
      <c r="AV229" s="383"/>
      <c r="AW229" s="383"/>
      <c r="AX229" s="383"/>
      <c r="AY229" s="133"/>
      <c r="BE229" s="24" t="str">
        <f t="shared" si="33"/>
        <v>Greece</v>
      </c>
    </row>
    <row r="230" spans="1:60" s="68" customFormat="1">
      <c r="A230" s="69" t="str">
        <f>References!A253</f>
        <v>Hong Kong</v>
      </c>
      <c r="B230" s="61"/>
      <c r="C230" s="88"/>
      <c r="D230" s="90"/>
      <c r="E230" s="63" t="str">
        <f>IFERROR(INDEX(Insights[],MATCH($A$230,Insights[Country],0),MATCH($E$7,Insights[#Headers],0)),"")</f>
        <v>APAC</v>
      </c>
      <c r="F230" s="384"/>
      <c r="G230" s="384"/>
      <c r="H230" s="384"/>
      <c r="I230" s="384"/>
      <c r="J230" s="384"/>
      <c r="K230" s="384"/>
      <c r="L230" s="384"/>
      <c r="M230" s="384"/>
      <c r="N230" s="384"/>
      <c r="O230" s="384"/>
      <c r="P230" s="384"/>
      <c r="Q230" s="384"/>
      <c r="R230" s="384"/>
      <c r="S230" s="384"/>
      <c r="T230" s="384"/>
      <c r="U230" s="384"/>
      <c r="V230" s="384"/>
      <c r="W230" s="384"/>
      <c r="X230" s="384"/>
      <c r="Y230" s="384"/>
      <c r="Z230" s="384"/>
      <c r="AA230" s="384"/>
      <c r="AB230" s="384"/>
      <c r="AC230" s="384"/>
      <c r="AD230" s="384"/>
      <c r="AE230" s="384"/>
      <c r="AF230" s="384"/>
      <c r="AG230" s="384"/>
      <c r="AH230" s="384"/>
      <c r="AI230" s="384"/>
      <c r="AJ230" s="385"/>
      <c r="AK230" s="385"/>
      <c r="AL230" s="385"/>
      <c r="AM230" s="385"/>
      <c r="AN230" s="385"/>
      <c r="AO230" s="385"/>
      <c r="AP230" s="385"/>
      <c r="AQ230" s="385"/>
      <c r="AR230" s="385"/>
      <c r="AS230" s="385"/>
      <c r="AT230" s="385"/>
      <c r="AU230" s="385"/>
      <c r="AV230" s="385"/>
      <c r="AW230" s="385"/>
      <c r="AX230" s="385"/>
      <c r="AY230" s="87" t="str">
        <f>_xlfn.XLOOKUP(A230,CountrySelect[Country],CountrySelect[Location Name])</f>
        <v>Bayer HealthCare Limited</v>
      </c>
      <c r="AZ230" s="87">
        <f>_xlfn.XLOOKUP(A230,CountrySelect[Country],CountrySelect[Recipient Name])</f>
        <v>0</v>
      </c>
      <c r="BA230" s="87" t="str">
        <f>_xlfn.XLOOKUP(A230,CountrySelect[Country],CountrySelect[Address Line 1])</f>
        <v>14/F Oxford House, Taikoo Place</v>
      </c>
      <c r="BB230" s="87" t="str">
        <f>_xlfn.XLOOKUP(A230,CountrySelect[Country],CountrySelect[Address Line 2])</f>
        <v>979 King's Road</v>
      </c>
      <c r="BC230" s="87" t="e">
        <f>IF(_xlfn.XLOOKUP(A230,#REF!,#REF!)="","",_xlfn.XLOOKUP(A230,#REF!,#REF!))</f>
        <v>#REF!</v>
      </c>
      <c r="BD230" s="87" t="str">
        <f>_xlfn.XLOOKUP(A230,CountrySelect[Country],CountrySelect[City])</f>
        <v>Quarry Bay</v>
      </c>
      <c r="BE230" s="87" t="str">
        <f>A230</f>
        <v>Hong Kong</v>
      </c>
      <c r="BF230" s="87" t="str">
        <f>_xlfn.XLOOKUP(A230,CountrySelect[Country],CountrySelect[Postal/Zip Code])</f>
        <v/>
      </c>
      <c r="BG230" s="87">
        <f>_xlfn.XLOOKUP(A230,CountrySelect[Country],CountrySelect[Telephone])</f>
        <v>0</v>
      </c>
      <c r="BH230" s="87">
        <f>_xlfn.XLOOKUP(A230,CountrySelect[Country],CountrySelect[Email])</f>
        <v>0</v>
      </c>
    </row>
    <row r="231" spans="1:60" outlineLevel="1">
      <c r="A231" s="70"/>
      <c r="B231" s="27" t="s">
        <v>464</v>
      </c>
      <c r="C231" s="86" t="str">
        <f>$A$230</f>
        <v>Hong Kong</v>
      </c>
      <c r="D231" s="83" t="s">
        <v>465</v>
      </c>
      <c r="E231" s="64" t="str">
        <f>IFERROR(INDEX(Insights[],MATCH($A$230,Insights[Country],0),MATCH($E$7,Insights[#Headers],0)),"")</f>
        <v>APAC</v>
      </c>
      <c r="F231" s="381"/>
      <c r="G231" s="381"/>
      <c r="H231" s="381"/>
      <c r="I231" s="381"/>
      <c r="J231" s="381"/>
      <c r="K231" s="381"/>
      <c r="L231" s="381"/>
      <c r="M231" s="381"/>
      <c r="N231" s="381"/>
      <c r="O231" s="381"/>
      <c r="P231" s="381"/>
      <c r="Q231" s="381"/>
      <c r="R231" s="381"/>
      <c r="S231" s="381"/>
      <c r="T231" s="381"/>
      <c r="U231" s="381"/>
      <c r="V231" s="381"/>
      <c r="W231" s="381"/>
      <c r="X231" s="381"/>
      <c r="Y231" s="381"/>
      <c r="Z231" s="381"/>
      <c r="AA231" s="381"/>
      <c r="AB231" s="381"/>
      <c r="AC231" s="381"/>
      <c r="AD231" s="381"/>
      <c r="AE231" s="381"/>
      <c r="AF231" s="381"/>
      <c r="AG231" s="381"/>
      <c r="AH231" s="381"/>
      <c r="AI231" s="381"/>
      <c r="AJ231" s="382"/>
      <c r="AK231" s="382"/>
      <c r="AL231" s="382"/>
      <c r="AM231" s="382"/>
      <c r="AN231" s="382"/>
      <c r="AO231" s="382"/>
      <c r="AP231" s="382"/>
      <c r="AQ231" s="382"/>
      <c r="AR231" s="382"/>
      <c r="AS231" s="382"/>
      <c r="AT231" s="382"/>
      <c r="AU231" s="382"/>
      <c r="AV231" s="382"/>
      <c r="AW231" s="382"/>
      <c r="AX231" s="382"/>
      <c r="AY231" s="28"/>
      <c r="BE231" s="24" t="str">
        <f>C231</f>
        <v>Hong Kong</v>
      </c>
    </row>
    <row r="232" spans="1:60" outlineLevel="1">
      <c r="A232" s="70"/>
      <c r="B232" s="27" t="s">
        <v>464</v>
      </c>
      <c r="C232" s="86" t="str">
        <f t="shared" ref="C232:C242" si="34">$A$230</f>
        <v>Hong Kong</v>
      </c>
      <c r="D232" s="83" t="str" cm="1">
        <f t="array" ref="D232">_xlfn._xlws.FILTER(References!$H$237:$H$310,References!$G$237:$G$310='Printing Tracker Unlinked'!A230)</f>
        <v>Traditional Chinese</v>
      </c>
      <c r="E232" s="64" t="str">
        <f>IFERROR(INDEX(Insights[],MATCH($A$230,Insights[Country],0),MATCH($E$7,Insights[#Headers],0)),"")</f>
        <v>APAC</v>
      </c>
      <c r="F232" s="382"/>
      <c r="G232" s="382"/>
      <c r="H232" s="382"/>
      <c r="I232" s="382"/>
      <c r="J232" s="382"/>
      <c r="K232" s="382"/>
      <c r="L232" s="382"/>
      <c r="M232" s="382"/>
      <c r="N232" s="382"/>
      <c r="O232" s="382"/>
      <c r="P232" s="382"/>
      <c r="Q232" s="382"/>
      <c r="R232" s="382"/>
      <c r="S232" s="382"/>
      <c r="T232" s="382"/>
      <c r="U232" s="382"/>
      <c r="V232" s="382"/>
      <c r="W232" s="382"/>
      <c r="X232" s="382"/>
      <c r="Y232" s="382"/>
      <c r="Z232" s="382"/>
      <c r="AA232" s="382"/>
      <c r="AB232" s="382"/>
      <c r="AC232" s="382"/>
      <c r="AD232" s="382"/>
      <c r="AE232" s="382"/>
      <c r="AF232" s="382"/>
      <c r="AG232" s="382"/>
      <c r="AH232" s="382"/>
      <c r="AI232" s="382"/>
      <c r="AJ232" s="27"/>
      <c r="AK232" s="27"/>
      <c r="AL232" s="27"/>
      <c r="AM232" s="27"/>
      <c r="AN232" s="27"/>
      <c r="AO232" s="27"/>
      <c r="AP232" s="27"/>
      <c r="AQ232" s="27"/>
      <c r="AR232" s="27"/>
      <c r="AS232" s="27"/>
      <c r="AT232" s="27"/>
      <c r="AU232" s="27"/>
      <c r="AV232" s="27"/>
      <c r="AW232" s="27"/>
      <c r="AX232" s="27"/>
      <c r="AY232" s="28"/>
      <c r="BE232" s="24" t="str">
        <f t="shared" ref="BE232:BE242" si="35">C232</f>
        <v>Hong Kong</v>
      </c>
    </row>
    <row r="233" spans="1:60" outlineLevel="1">
      <c r="A233" s="70"/>
      <c r="B233" s="27" t="s">
        <v>464</v>
      </c>
      <c r="C233" s="86" t="str">
        <f t="shared" si="34"/>
        <v>Hong Kong</v>
      </c>
      <c r="E233" s="64" t="str">
        <f>IFERROR(INDEX(Insights[],MATCH($A$230,Insights[Country],0),MATCH($E$7,Insights[#Headers],0)),"")</f>
        <v>APAC</v>
      </c>
      <c r="F233" s="382"/>
      <c r="G233" s="382"/>
      <c r="H233" s="382"/>
      <c r="I233" s="382"/>
      <c r="J233" s="382"/>
      <c r="K233" s="382"/>
      <c r="L233" s="382"/>
      <c r="M233" s="382"/>
      <c r="N233" s="382"/>
      <c r="O233" s="382"/>
      <c r="P233" s="382"/>
      <c r="Q233" s="382"/>
      <c r="R233" s="382"/>
      <c r="S233" s="382"/>
      <c r="T233" s="382"/>
      <c r="U233" s="382"/>
      <c r="V233" s="382"/>
      <c r="W233" s="382"/>
      <c r="X233" s="382"/>
      <c r="Y233" s="382"/>
      <c r="Z233" s="382"/>
      <c r="AA233" s="382"/>
      <c r="AB233" s="382"/>
      <c r="AC233" s="382"/>
      <c r="AD233" s="382"/>
      <c r="AE233" s="382"/>
      <c r="AF233" s="382"/>
      <c r="AG233" s="382"/>
      <c r="AH233" s="382"/>
      <c r="AI233" s="382"/>
      <c r="AJ233" s="383"/>
      <c r="AK233" s="383"/>
      <c r="AL233" s="383"/>
      <c r="AM233" s="383"/>
      <c r="AN233" s="383"/>
      <c r="AO233" s="383"/>
      <c r="AP233" s="383"/>
      <c r="AQ233" s="383"/>
      <c r="AR233" s="383"/>
      <c r="AS233" s="383"/>
      <c r="AT233" s="383"/>
      <c r="AU233" s="383"/>
      <c r="AV233" s="383"/>
      <c r="AW233" s="383"/>
      <c r="AX233" s="383"/>
      <c r="AY233" s="133"/>
      <c r="BE233" s="24" t="str">
        <f t="shared" si="35"/>
        <v>Hong Kong</v>
      </c>
    </row>
    <row r="234" spans="1:60" outlineLevel="1">
      <c r="A234" s="70"/>
      <c r="B234" s="27" t="s">
        <v>464</v>
      </c>
      <c r="C234" s="86" t="str">
        <f t="shared" si="34"/>
        <v>Hong Kong</v>
      </c>
      <c r="E234" s="64" t="str">
        <f>IFERROR(INDEX(Insights[],MATCH($A$230,Insights[Country],0),MATCH($E$7,Insights[#Headers],0)),"")</f>
        <v>APAC</v>
      </c>
      <c r="F234" s="382"/>
      <c r="G234" s="382"/>
      <c r="H234" s="382"/>
      <c r="I234" s="382"/>
      <c r="J234" s="382"/>
      <c r="K234" s="382"/>
      <c r="L234" s="382"/>
      <c r="M234" s="382"/>
      <c r="N234" s="382"/>
      <c r="O234" s="382"/>
      <c r="P234" s="382"/>
      <c r="Q234" s="382"/>
      <c r="R234" s="382"/>
      <c r="S234" s="382"/>
      <c r="T234" s="382"/>
      <c r="U234" s="382"/>
      <c r="V234" s="382"/>
      <c r="W234" s="382"/>
      <c r="X234" s="382"/>
      <c r="Y234" s="382"/>
      <c r="Z234" s="382"/>
      <c r="AA234" s="382"/>
      <c r="AB234" s="382"/>
      <c r="AC234" s="382"/>
      <c r="AD234" s="382"/>
      <c r="AE234" s="382"/>
      <c r="AF234" s="382"/>
      <c r="AG234" s="382"/>
      <c r="AH234" s="382"/>
      <c r="AI234" s="382"/>
      <c r="AJ234" s="383"/>
      <c r="AK234" s="383"/>
      <c r="AL234" s="383"/>
      <c r="AM234" s="383"/>
      <c r="AN234" s="383"/>
      <c r="AO234" s="383"/>
      <c r="AP234" s="383"/>
      <c r="AQ234" s="383"/>
      <c r="AR234" s="383"/>
      <c r="AS234" s="383"/>
      <c r="AT234" s="383"/>
      <c r="AU234" s="383"/>
      <c r="AV234" s="383"/>
      <c r="AW234" s="383"/>
      <c r="AX234" s="383"/>
      <c r="AY234" s="133"/>
      <c r="BE234" s="24" t="str">
        <f t="shared" si="35"/>
        <v>Hong Kong</v>
      </c>
    </row>
    <row r="235" spans="1:60" outlineLevel="1">
      <c r="A235" s="70"/>
      <c r="B235" s="27">
        <v>1</v>
      </c>
      <c r="C235" s="86" t="str">
        <f t="shared" si="34"/>
        <v>Hong Kong</v>
      </c>
      <c r="E235" s="64" t="str">
        <f>IFERROR(INDEX(Insights[],MATCH($A$230,Insights[Country],0),MATCH($E$7,Insights[#Headers],0)),"")</f>
        <v>APAC</v>
      </c>
      <c r="F235" s="382"/>
      <c r="G235" s="382"/>
      <c r="H235" s="382"/>
      <c r="I235" s="382"/>
      <c r="J235" s="382"/>
      <c r="K235" s="382"/>
      <c r="L235" s="382"/>
      <c r="M235" s="382"/>
      <c r="N235" s="382"/>
      <c r="O235" s="382"/>
      <c r="P235" s="382"/>
      <c r="Q235" s="382"/>
      <c r="R235" s="382"/>
      <c r="S235" s="382"/>
      <c r="T235" s="382"/>
      <c r="U235" s="382"/>
      <c r="V235" s="382"/>
      <c r="W235" s="382"/>
      <c r="X235" s="382"/>
      <c r="Y235" s="382"/>
      <c r="Z235" s="382"/>
      <c r="AA235" s="382"/>
      <c r="AB235" s="382"/>
      <c r="AC235" s="382"/>
      <c r="AD235" s="382"/>
      <c r="AE235" s="382"/>
      <c r="AF235" s="382"/>
      <c r="AG235" s="382"/>
      <c r="AH235" s="382"/>
      <c r="AI235" s="382"/>
      <c r="AJ235" s="383"/>
      <c r="AK235" s="383"/>
      <c r="AL235" s="383"/>
      <c r="AM235" s="383"/>
      <c r="AN235" s="383"/>
      <c r="AO235" s="383"/>
      <c r="AP235" s="383"/>
      <c r="AQ235" s="383"/>
      <c r="AR235" s="383"/>
      <c r="AS235" s="383"/>
      <c r="AT235" s="383"/>
      <c r="AU235" s="383"/>
      <c r="AV235" s="383"/>
      <c r="AW235" s="383"/>
      <c r="AX235" s="383"/>
      <c r="AY235" s="133"/>
      <c r="BE235" s="24" t="str">
        <f t="shared" si="35"/>
        <v>Hong Kong</v>
      </c>
    </row>
    <row r="236" spans="1:60" outlineLevel="1">
      <c r="A236" s="70"/>
      <c r="B236" s="27">
        <v>1</v>
      </c>
      <c r="C236" s="86" t="str">
        <f t="shared" si="34"/>
        <v>Hong Kong</v>
      </c>
      <c r="E236" s="64" t="str">
        <f>IFERROR(INDEX(Insights[],MATCH($A$230,Insights[Country],0),MATCH($E$7,Insights[#Headers],0)),"")</f>
        <v>APAC</v>
      </c>
      <c r="F236" s="382"/>
      <c r="G236" s="382"/>
      <c r="H236" s="382"/>
      <c r="I236" s="382"/>
      <c r="J236" s="382"/>
      <c r="K236" s="382"/>
      <c r="L236" s="382"/>
      <c r="M236" s="382"/>
      <c r="N236" s="382"/>
      <c r="O236" s="382"/>
      <c r="P236" s="382"/>
      <c r="Q236" s="382"/>
      <c r="R236" s="382"/>
      <c r="S236" s="382"/>
      <c r="T236" s="382"/>
      <c r="U236" s="382"/>
      <c r="V236" s="382"/>
      <c r="W236" s="382"/>
      <c r="X236" s="382"/>
      <c r="Y236" s="382"/>
      <c r="Z236" s="382"/>
      <c r="AA236" s="382"/>
      <c r="AB236" s="382"/>
      <c r="AC236" s="382"/>
      <c r="AD236" s="382"/>
      <c r="AE236" s="382"/>
      <c r="AF236" s="382"/>
      <c r="AG236" s="382"/>
      <c r="AH236" s="382"/>
      <c r="AI236" s="382"/>
      <c r="AJ236" s="383"/>
      <c r="AK236" s="383"/>
      <c r="AL236" s="383"/>
      <c r="AM236" s="383"/>
      <c r="AN236" s="383"/>
      <c r="AO236" s="383"/>
      <c r="AP236" s="383"/>
      <c r="AQ236" s="383"/>
      <c r="AR236" s="383"/>
      <c r="AS236" s="383"/>
      <c r="AT236" s="383"/>
      <c r="AU236" s="383"/>
      <c r="AV236" s="383"/>
      <c r="AW236" s="383"/>
      <c r="AX236" s="383"/>
      <c r="AY236" s="133"/>
      <c r="BE236" s="24" t="str">
        <f t="shared" si="35"/>
        <v>Hong Kong</v>
      </c>
    </row>
    <row r="237" spans="1:60" hidden="1" outlineLevel="2">
      <c r="A237" s="70"/>
      <c r="B237" s="27">
        <v>1</v>
      </c>
      <c r="C237" s="86" t="str">
        <f t="shared" si="34"/>
        <v>Hong Kong</v>
      </c>
      <c r="E237" s="64" t="str">
        <f>IFERROR(INDEX(Insights[],MATCH($A$230,Insights[Country],0),MATCH($E$7,Insights[#Headers],0)),"")</f>
        <v>APAC</v>
      </c>
      <c r="F237" s="382"/>
      <c r="G237" s="382"/>
      <c r="H237" s="382"/>
      <c r="I237" s="382"/>
      <c r="J237" s="382"/>
      <c r="K237" s="382"/>
      <c r="L237" s="382"/>
      <c r="M237" s="382"/>
      <c r="N237" s="382"/>
      <c r="O237" s="382"/>
      <c r="P237" s="382"/>
      <c r="Q237" s="382"/>
      <c r="R237" s="382"/>
      <c r="S237" s="382"/>
      <c r="T237" s="382"/>
      <c r="U237" s="382"/>
      <c r="V237" s="382"/>
      <c r="W237" s="382"/>
      <c r="X237" s="382"/>
      <c r="Y237" s="382"/>
      <c r="Z237" s="382"/>
      <c r="AA237" s="382"/>
      <c r="AB237" s="382"/>
      <c r="AC237" s="382"/>
      <c r="AD237" s="382"/>
      <c r="AE237" s="382"/>
      <c r="AF237" s="382"/>
      <c r="AG237" s="382"/>
      <c r="AH237" s="382"/>
      <c r="AI237" s="382"/>
      <c r="AJ237" s="383"/>
      <c r="AK237" s="383"/>
      <c r="AL237" s="383"/>
      <c r="AM237" s="383"/>
      <c r="AN237" s="383"/>
      <c r="AO237" s="383"/>
      <c r="AP237" s="383"/>
      <c r="AQ237" s="383"/>
      <c r="AR237" s="383"/>
      <c r="AS237" s="383"/>
      <c r="AT237" s="383"/>
      <c r="AU237" s="383"/>
      <c r="AV237" s="383"/>
      <c r="AW237" s="383"/>
      <c r="AX237" s="383"/>
      <c r="AY237" s="133"/>
      <c r="BE237" s="24" t="str">
        <f t="shared" si="35"/>
        <v>Hong Kong</v>
      </c>
    </row>
    <row r="238" spans="1:60" hidden="1" outlineLevel="2">
      <c r="A238" s="70"/>
      <c r="B238" s="27">
        <v>1</v>
      </c>
      <c r="C238" s="86" t="str">
        <f t="shared" si="34"/>
        <v>Hong Kong</v>
      </c>
      <c r="E238" s="64" t="str">
        <f>IFERROR(INDEX(Insights[],MATCH($A$230,Insights[Country],0),MATCH($E$7,Insights[#Headers],0)),"")</f>
        <v>APAC</v>
      </c>
      <c r="F238" s="382"/>
      <c r="G238" s="382"/>
      <c r="H238" s="382"/>
      <c r="I238" s="382"/>
      <c r="J238" s="382"/>
      <c r="K238" s="382"/>
      <c r="L238" s="382"/>
      <c r="M238" s="382"/>
      <c r="N238" s="382"/>
      <c r="O238" s="382"/>
      <c r="P238" s="382"/>
      <c r="Q238" s="382"/>
      <c r="R238" s="382"/>
      <c r="S238" s="382"/>
      <c r="T238" s="382"/>
      <c r="U238" s="382"/>
      <c r="V238" s="382"/>
      <c r="W238" s="382"/>
      <c r="X238" s="382"/>
      <c r="Y238" s="382"/>
      <c r="Z238" s="382"/>
      <c r="AA238" s="382"/>
      <c r="AB238" s="382"/>
      <c r="AC238" s="382"/>
      <c r="AD238" s="382"/>
      <c r="AE238" s="382"/>
      <c r="AF238" s="382"/>
      <c r="AG238" s="382"/>
      <c r="AH238" s="382"/>
      <c r="AI238" s="382"/>
      <c r="AJ238" s="383"/>
      <c r="AK238" s="383"/>
      <c r="AL238" s="383"/>
      <c r="AM238" s="383"/>
      <c r="AN238" s="383"/>
      <c r="AO238" s="383"/>
      <c r="AP238" s="383"/>
      <c r="AQ238" s="383"/>
      <c r="AR238" s="383"/>
      <c r="AS238" s="383"/>
      <c r="AT238" s="383"/>
      <c r="AU238" s="383"/>
      <c r="AV238" s="383"/>
      <c r="AW238" s="383"/>
      <c r="AX238" s="383"/>
      <c r="AY238" s="133"/>
      <c r="BE238" s="24" t="str">
        <f t="shared" si="35"/>
        <v>Hong Kong</v>
      </c>
    </row>
    <row r="239" spans="1:60" hidden="1" outlineLevel="2">
      <c r="A239" s="70"/>
      <c r="B239" s="27">
        <v>2</v>
      </c>
      <c r="C239" s="86" t="str">
        <f t="shared" si="34"/>
        <v>Hong Kong</v>
      </c>
      <c r="E239" s="64" t="str">
        <f>IFERROR(INDEX(Insights[],MATCH($A$230,Insights[Country],0),MATCH($E$7,Insights[#Headers],0)),"")</f>
        <v>APAC</v>
      </c>
      <c r="F239" s="382"/>
      <c r="G239" s="382"/>
      <c r="H239" s="382"/>
      <c r="I239" s="382"/>
      <c r="J239" s="382"/>
      <c r="K239" s="382"/>
      <c r="L239" s="382"/>
      <c r="M239" s="382"/>
      <c r="N239" s="382"/>
      <c r="O239" s="382"/>
      <c r="P239" s="382"/>
      <c r="Q239" s="382"/>
      <c r="R239" s="382"/>
      <c r="S239" s="382"/>
      <c r="T239" s="382"/>
      <c r="U239" s="382"/>
      <c r="V239" s="382"/>
      <c r="W239" s="382"/>
      <c r="X239" s="382"/>
      <c r="Y239" s="382"/>
      <c r="Z239" s="382"/>
      <c r="AA239" s="382"/>
      <c r="AB239" s="382"/>
      <c r="AC239" s="382"/>
      <c r="AD239" s="382"/>
      <c r="AE239" s="382"/>
      <c r="AF239" s="382"/>
      <c r="AG239" s="382"/>
      <c r="AH239" s="382"/>
      <c r="AI239" s="382"/>
      <c r="AJ239" s="383"/>
      <c r="AK239" s="383"/>
      <c r="AL239" s="383"/>
      <c r="AM239" s="383"/>
      <c r="AN239" s="383"/>
      <c r="AO239" s="383"/>
      <c r="AP239" s="383"/>
      <c r="AQ239" s="383"/>
      <c r="AR239" s="383"/>
      <c r="AS239" s="383"/>
      <c r="AT239" s="383"/>
      <c r="AU239" s="383"/>
      <c r="AV239" s="383"/>
      <c r="AW239" s="383"/>
      <c r="AX239" s="383"/>
      <c r="AY239" s="133"/>
      <c r="BE239" s="24" t="str">
        <f t="shared" si="35"/>
        <v>Hong Kong</v>
      </c>
    </row>
    <row r="240" spans="1:60" hidden="1" outlineLevel="2">
      <c r="A240" s="70"/>
      <c r="B240" s="27">
        <v>2</v>
      </c>
      <c r="C240" s="86" t="str">
        <f t="shared" si="34"/>
        <v>Hong Kong</v>
      </c>
      <c r="E240" s="64" t="str">
        <f>IFERROR(INDEX(Insights[],MATCH($A$230,Insights[Country],0),MATCH($E$7,Insights[#Headers],0)),"")</f>
        <v>APAC</v>
      </c>
      <c r="F240" s="382"/>
      <c r="G240" s="382"/>
      <c r="H240" s="382"/>
      <c r="I240" s="382"/>
      <c r="J240" s="382"/>
      <c r="K240" s="382"/>
      <c r="L240" s="382"/>
      <c r="M240" s="382"/>
      <c r="N240" s="382"/>
      <c r="O240" s="382"/>
      <c r="P240" s="382"/>
      <c r="Q240" s="382"/>
      <c r="R240" s="382"/>
      <c r="S240" s="382"/>
      <c r="T240" s="382"/>
      <c r="U240" s="382"/>
      <c r="V240" s="382"/>
      <c r="W240" s="382"/>
      <c r="X240" s="382"/>
      <c r="Y240" s="382"/>
      <c r="Z240" s="382"/>
      <c r="AA240" s="382"/>
      <c r="AB240" s="382"/>
      <c r="AC240" s="382"/>
      <c r="AD240" s="382"/>
      <c r="AE240" s="382"/>
      <c r="AF240" s="382"/>
      <c r="AG240" s="382"/>
      <c r="AH240" s="382"/>
      <c r="AI240" s="382"/>
      <c r="AJ240" s="383"/>
      <c r="AK240" s="383"/>
      <c r="AL240" s="383"/>
      <c r="AM240" s="383"/>
      <c r="AN240" s="383"/>
      <c r="AO240" s="383"/>
      <c r="AP240" s="383"/>
      <c r="AQ240" s="383"/>
      <c r="AR240" s="383"/>
      <c r="AS240" s="383"/>
      <c r="AT240" s="383"/>
      <c r="AU240" s="383"/>
      <c r="AV240" s="383"/>
      <c r="AW240" s="383"/>
      <c r="AX240" s="383"/>
      <c r="AY240" s="133"/>
      <c r="BE240" s="24" t="str">
        <f t="shared" si="35"/>
        <v>Hong Kong</v>
      </c>
    </row>
    <row r="241" spans="1:60" hidden="1" outlineLevel="2">
      <c r="A241" s="70"/>
      <c r="B241" s="27">
        <v>2</v>
      </c>
      <c r="C241" s="86" t="str">
        <f t="shared" si="34"/>
        <v>Hong Kong</v>
      </c>
      <c r="E241" s="64" t="str">
        <f>IFERROR(INDEX(Insights[],MATCH($A$230,Insights[Country],0),MATCH($E$7,Insights[#Headers],0)),"")</f>
        <v>APAC</v>
      </c>
      <c r="F241" s="382"/>
      <c r="G241" s="382"/>
      <c r="H241" s="382"/>
      <c r="I241" s="382"/>
      <c r="J241" s="382"/>
      <c r="K241" s="382"/>
      <c r="L241" s="382"/>
      <c r="M241" s="382"/>
      <c r="N241" s="382"/>
      <c r="O241" s="382"/>
      <c r="P241" s="382"/>
      <c r="Q241" s="382"/>
      <c r="R241" s="382"/>
      <c r="S241" s="382"/>
      <c r="T241" s="382"/>
      <c r="U241" s="382"/>
      <c r="V241" s="382"/>
      <c r="W241" s="382"/>
      <c r="X241" s="382"/>
      <c r="Y241" s="382"/>
      <c r="Z241" s="382"/>
      <c r="AA241" s="382"/>
      <c r="AB241" s="382"/>
      <c r="AC241" s="382"/>
      <c r="AD241" s="382"/>
      <c r="AE241" s="382"/>
      <c r="AF241" s="382"/>
      <c r="AG241" s="382"/>
      <c r="AH241" s="382"/>
      <c r="AI241" s="382"/>
      <c r="AJ241" s="383"/>
      <c r="AK241" s="383"/>
      <c r="AL241" s="383"/>
      <c r="AM241" s="383"/>
      <c r="AN241" s="383"/>
      <c r="AO241" s="383"/>
      <c r="AP241" s="383"/>
      <c r="AQ241" s="383"/>
      <c r="AR241" s="383"/>
      <c r="AS241" s="383"/>
      <c r="AT241" s="383"/>
      <c r="AU241" s="383"/>
      <c r="AV241" s="383"/>
      <c r="AW241" s="383"/>
      <c r="AX241" s="383"/>
      <c r="AY241" s="133"/>
      <c r="BE241" s="24" t="str">
        <f t="shared" si="35"/>
        <v>Hong Kong</v>
      </c>
    </row>
    <row r="242" spans="1:60" hidden="1" outlineLevel="2">
      <c r="A242" s="70"/>
      <c r="B242" s="27">
        <v>2</v>
      </c>
      <c r="C242" s="86" t="str">
        <f t="shared" si="34"/>
        <v>Hong Kong</v>
      </c>
      <c r="E242" s="64" t="str">
        <f>IFERROR(INDEX(Insights[],MATCH($A$230,Insights[Country],0),MATCH($E$7,Insights[#Headers],0)),"")</f>
        <v>APAC</v>
      </c>
      <c r="F242" s="382"/>
      <c r="G242" s="382"/>
      <c r="H242" s="382"/>
      <c r="I242" s="382"/>
      <c r="J242" s="382"/>
      <c r="K242" s="382"/>
      <c r="L242" s="382"/>
      <c r="M242" s="382"/>
      <c r="N242" s="382"/>
      <c r="O242" s="382"/>
      <c r="P242" s="382"/>
      <c r="Q242" s="382"/>
      <c r="R242" s="382"/>
      <c r="S242" s="382"/>
      <c r="T242" s="382"/>
      <c r="U242" s="382"/>
      <c r="V242" s="382"/>
      <c r="W242" s="382"/>
      <c r="X242" s="382"/>
      <c r="Y242" s="382"/>
      <c r="Z242" s="382"/>
      <c r="AA242" s="382"/>
      <c r="AB242" s="382"/>
      <c r="AC242" s="382"/>
      <c r="AD242" s="382"/>
      <c r="AE242" s="382"/>
      <c r="AF242" s="382"/>
      <c r="AG242" s="382"/>
      <c r="AH242" s="382"/>
      <c r="AI242" s="382"/>
      <c r="AJ242" s="383"/>
      <c r="AK242" s="383"/>
      <c r="AL242" s="383"/>
      <c r="AM242" s="383"/>
      <c r="AN242" s="383"/>
      <c r="AO242" s="383"/>
      <c r="AP242" s="383"/>
      <c r="AQ242" s="383"/>
      <c r="AR242" s="383"/>
      <c r="AS242" s="383"/>
      <c r="AT242" s="383"/>
      <c r="AU242" s="383"/>
      <c r="AV242" s="383"/>
      <c r="AW242" s="383"/>
      <c r="AX242" s="383"/>
      <c r="AY242" s="133"/>
      <c r="BE242" s="24" t="str">
        <f t="shared" si="35"/>
        <v>Hong Kong</v>
      </c>
    </row>
    <row r="243" spans="1:60" s="68" customFormat="1">
      <c r="A243" s="69" t="str">
        <f>References!A254</f>
        <v>Hungary</v>
      </c>
      <c r="B243" s="61"/>
      <c r="C243" s="88"/>
      <c r="D243" s="90"/>
      <c r="E243" s="63" t="str">
        <f>IFERROR(INDEX(Insights[],MATCH($A$243,Insights[Country],0),MATCH($E$7,Insights[#Headers],0)),"")</f>
        <v>EU</v>
      </c>
      <c r="F243" s="384"/>
      <c r="G243" s="384"/>
      <c r="H243" s="384"/>
      <c r="I243" s="384"/>
      <c r="J243" s="384"/>
      <c r="K243" s="384"/>
      <c r="L243" s="384"/>
      <c r="M243" s="384"/>
      <c r="N243" s="384"/>
      <c r="O243" s="384"/>
      <c r="P243" s="384"/>
      <c r="Q243" s="384"/>
      <c r="R243" s="384"/>
      <c r="S243" s="384"/>
      <c r="T243" s="384"/>
      <c r="U243" s="384"/>
      <c r="V243" s="384"/>
      <c r="W243" s="384"/>
      <c r="X243" s="384"/>
      <c r="Y243" s="384"/>
      <c r="Z243" s="384"/>
      <c r="AA243" s="384"/>
      <c r="AB243" s="384"/>
      <c r="AC243" s="384"/>
      <c r="AD243" s="384"/>
      <c r="AE243" s="384"/>
      <c r="AF243" s="384"/>
      <c r="AG243" s="384"/>
      <c r="AH243" s="384"/>
      <c r="AI243" s="384"/>
      <c r="AJ243" s="385"/>
      <c r="AK243" s="385"/>
      <c r="AL243" s="385"/>
      <c r="AM243" s="385"/>
      <c r="AN243" s="385"/>
      <c r="AO243" s="385"/>
      <c r="AP243" s="385"/>
      <c r="AQ243" s="385"/>
      <c r="AR243" s="385"/>
      <c r="AS243" s="385"/>
      <c r="AT243" s="385"/>
      <c r="AU243" s="385"/>
      <c r="AV243" s="385"/>
      <c r="AW243" s="385"/>
      <c r="AX243" s="385"/>
      <c r="AY243" s="87" t="str">
        <f>_xlfn.XLOOKUP(A243,CountrySelect[Country],CountrySelect[Location Name])</f>
        <v>Bayer Hungaria KFT</v>
      </c>
      <c r="AZ243" s="87">
        <f>_xlfn.XLOOKUP(A243,CountrySelect[Country],CountrySelect[Recipient Name])</f>
        <v>0</v>
      </c>
      <c r="BA243" s="87" t="str">
        <f>_xlfn.XLOOKUP(A243,CountrySelect[Country],CountrySelect[Address Line 1])</f>
        <v>Alkotas utca. 50</v>
      </c>
      <c r="BB243" s="87" t="str">
        <f>_xlfn.XLOOKUP(A243,CountrySelect[Country],CountrySelect[Address Line 2])</f>
        <v/>
      </c>
      <c r="BC243" s="87" t="e">
        <f>IF(_xlfn.XLOOKUP(A243,#REF!,#REF!)="","",_xlfn.XLOOKUP(A243,#REF!,#REF!))</f>
        <v>#REF!</v>
      </c>
      <c r="BD243" s="87" t="str">
        <f>_xlfn.XLOOKUP(A243,CountrySelect[Country],CountrySelect[City])</f>
        <v>Budapest</v>
      </c>
      <c r="BE243" s="87" t="str">
        <f>A243</f>
        <v>Hungary</v>
      </c>
      <c r="BF243" s="87" t="str">
        <f>_xlfn.XLOOKUP(A243,CountrySelect[Country],CountrySelect[Postal/Zip Code])</f>
        <v>1123</v>
      </c>
      <c r="BG243" s="87">
        <f>_xlfn.XLOOKUP(A243,CountrySelect[Country],CountrySelect[Telephone])</f>
        <v>0</v>
      </c>
      <c r="BH243" s="87">
        <f>_xlfn.XLOOKUP(A243,CountrySelect[Country],CountrySelect[Email])</f>
        <v>0</v>
      </c>
    </row>
    <row r="244" spans="1:60" outlineLevel="1">
      <c r="A244" s="70"/>
      <c r="B244" s="27" t="s">
        <v>464</v>
      </c>
      <c r="C244" s="86" t="str">
        <f>$A$243</f>
        <v>Hungary</v>
      </c>
      <c r="D244" s="83" t="s">
        <v>465</v>
      </c>
      <c r="E244" s="64" t="str">
        <f>IFERROR(INDEX(Insights[],MATCH($A$243,Insights[Country],0),MATCH($E$7,Insights[#Headers],0)),"")</f>
        <v>EU</v>
      </c>
      <c r="F244" s="381"/>
      <c r="G244" s="381"/>
      <c r="H244" s="381"/>
      <c r="I244" s="381"/>
      <c r="J244" s="381"/>
      <c r="K244" s="381"/>
      <c r="L244" s="381"/>
      <c r="M244" s="381"/>
      <c r="N244" s="381"/>
      <c r="O244" s="381"/>
      <c r="P244" s="381"/>
      <c r="Q244" s="381"/>
      <c r="R244" s="381"/>
      <c r="S244" s="381"/>
      <c r="T244" s="381"/>
      <c r="U244" s="381"/>
      <c r="V244" s="381"/>
      <c r="W244" s="381"/>
      <c r="X244" s="381"/>
      <c r="Y244" s="381"/>
      <c r="Z244" s="381"/>
      <c r="AA244" s="381"/>
      <c r="AB244" s="381"/>
      <c r="AC244" s="381"/>
      <c r="AD244" s="381"/>
      <c r="AE244" s="381"/>
      <c r="AF244" s="381"/>
      <c r="AG244" s="381"/>
      <c r="AH244" s="381"/>
      <c r="AI244" s="381"/>
      <c r="AJ244" s="382"/>
      <c r="AK244" s="382"/>
      <c r="AL244" s="382"/>
      <c r="AM244" s="382"/>
      <c r="AN244" s="382"/>
      <c r="AO244" s="382"/>
      <c r="AP244" s="382"/>
      <c r="AQ244" s="382"/>
      <c r="AR244" s="382"/>
      <c r="AS244" s="382"/>
      <c r="AT244" s="382"/>
      <c r="AU244" s="382"/>
      <c r="AV244" s="382"/>
      <c r="AW244" s="382"/>
      <c r="AX244" s="382"/>
      <c r="AY244" s="28"/>
      <c r="BE244" s="24" t="str">
        <f>C244</f>
        <v>Hungary</v>
      </c>
    </row>
    <row r="245" spans="1:60" outlineLevel="1">
      <c r="A245" s="70"/>
      <c r="B245" s="27" t="s">
        <v>464</v>
      </c>
      <c r="C245" s="86" t="str">
        <f t="shared" ref="C245:C255" si="36">$A$243</f>
        <v>Hungary</v>
      </c>
      <c r="D245" s="83" t="str" cm="1">
        <f t="array" ref="D245">_xlfn._xlws.FILTER(References!$H$237:$H$310,References!$G$237:$G$310='Printing Tracker Unlinked'!A243)</f>
        <v>Hungarian</v>
      </c>
      <c r="E245" s="64" t="str">
        <f>IFERROR(INDEX(Insights[],MATCH($A$243,Insights[Country],0),MATCH($E$7,Insights[#Headers],0)),"")</f>
        <v>EU</v>
      </c>
      <c r="F245" s="382"/>
      <c r="G245" s="382"/>
      <c r="H245" s="382"/>
      <c r="I245" s="382"/>
      <c r="J245" s="382"/>
      <c r="K245" s="382"/>
      <c r="L245" s="382"/>
      <c r="M245" s="382"/>
      <c r="N245" s="382"/>
      <c r="O245" s="382"/>
      <c r="P245" s="382"/>
      <c r="Q245" s="382"/>
      <c r="R245" s="382"/>
      <c r="S245" s="382"/>
      <c r="T245" s="382"/>
      <c r="U245" s="382"/>
      <c r="V245" s="382"/>
      <c r="W245" s="382"/>
      <c r="X245" s="382"/>
      <c r="Y245" s="382"/>
      <c r="Z245" s="382"/>
      <c r="AA245" s="382"/>
      <c r="AB245" s="382"/>
      <c r="AC245" s="382"/>
      <c r="AD245" s="382"/>
      <c r="AE245" s="382"/>
      <c r="AF245" s="382"/>
      <c r="AG245" s="382"/>
      <c r="AH245" s="382"/>
      <c r="AI245" s="382"/>
      <c r="AJ245" s="27"/>
      <c r="AK245" s="27"/>
      <c r="AL245" s="27"/>
      <c r="AM245" s="27"/>
      <c r="AN245" s="27"/>
      <c r="AO245" s="27"/>
      <c r="AP245" s="27"/>
      <c r="AQ245" s="27"/>
      <c r="AR245" s="27"/>
      <c r="AS245" s="27"/>
      <c r="AT245" s="27"/>
      <c r="AU245" s="27"/>
      <c r="AV245" s="27"/>
      <c r="AW245" s="27"/>
      <c r="AX245" s="27"/>
      <c r="AY245" s="28"/>
      <c r="BE245" s="24" t="str">
        <f t="shared" ref="BE245:BE255" si="37">C245</f>
        <v>Hungary</v>
      </c>
    </row>
    <row r="246" spans="1:60" outlineLevel="1">
      <c r="A246" s="70"/>
      <c r="B246" s="27" t="s">
        <v>464</v>
      </c>
      <c r="C246" s="86" t="str">
        <f t="shared" si="36"/>
        <v>Hungary</v>
      </c>
      <c r="E246" s="64" t="str">
        <f>IFERROR(INDEX(Insights[],MATCH($A$243,Insights[Country],0),MATCH($E$7,Insights[#Headers],0)),"")</f>
        <v>EU</v>
      </c>
      <c r="F246" s="382"/>
      <c r="G246" s="382"/>
      <c r="H246" s="382"/>
      <c r="I246" s="382"/>
      <c r="J246" s="382"/>
      <c r="K246" s="382"/>
      <c r="L246" s="382"/>
      <c r="M246" s="382"/>
      <c r="N246" s="382"/>
      <c r="O246" s="382"/>
      <c r="P246" s="382"/>
      <c r="Q246" s="382"/>
      <c r="R246" s="382"/>
      <c r="S246" s="382"/>
      <c r="T246" s="382"/>
      <c r="U246" s="382"/>
      <c r="V246" s="382"/>
      <c r="W246" s="382"/>
      <c r="X246" s="382"/>
      <c r="Y246" s="382"/>
      <c r="Z246" s="382"/>
      <c r="AA246" s="382"/>
      <c r="AB246" s="382"/>
      <c r="AC246" s="382"/>
      <c r="AD246" s="382"/>
      <c r="AE246" s="382"/>
      <c r="AF246" s="382"/>
      <c r="AG246" s="382"/>
      <c r="AH246" s="382"/>
      <c r="AI246" s="382"/>
      <c r="AJ246" s="383"/>
      <c r="AK246" s="383"/>
      <c r="AL246" s="383"/>
      <c r="AM246" s="383"/>
      <c r="AN246" s="383"/>
      <c r="AO246" s="383"/>
      <c r="AP246" s="383"/>
      <c r="AQ246" s="383"/>
      <c r="AR246" s="383"/>
      <c r="AS246" s="383"/>
      <c r="AT246" s="383"/>
      <c r="AU246" s="383"/>
      <c r="AV246" s="383"/>
      <c r="AW246" s="383"/>
      <c r="AX246" s="383"/>
      <c r="AY246" s="133"/>
      <c r="BE246" s="24" t="str">
        <f t="shared" si="37"/>
        <v>Hungary</v>
      </c>
    </row>
    <row r="247" spans="1:60" outlineLevel="1">
      <c r="A247" s="70"/>
      <c r="B247" s="27" t="s">
        <v>464</v>
      </c>
      <c r="C247" s="86" t="str">
        <f t="shared" si="36"/>
        <v>Hungary</v>
      </c>
      <c r="E247" s="64" t="str">
        <f>IFERROR(INDEX(Insights[],MATCH($A$243,Insights[Country],0),MATCH($E$7,Insights[#Headers],0)),"")</f>
        <v>EU</v>
      </c>
      <c r="F247" s="382"/>
      <c r="G247" s="382"/>
      <c r="H247" s="382"/>
      <c r="I247" s="382"/>
      <c r="J247" s="382"/>
      <c r="K247" s="382"/>
      <c r="L247" s="382"/>
      <c r="M247" s="382"/>
      <c r="N247" s="382"/>
      <c r="O247" s="382"/>
      <c r="P247" s="382"/>
      <c r="Q247" s="382"/>
      <c r="R247" s="382"/>
      <c r="S247" s="382"/>
      <c r="T247" s="382"/>
      <c r="U247" s="382"/>
      <c r="V247" s="382"/>
      <c r="W247" s="382"/>
      <c r="X247" s="382"/>
      <c r="Y247" s="382"/>
      <c r="Z247" s="382"/>
      <c r="AA247" s="382"/>
      <c r="AB247" s="382"/>
      <c r="AC247" s="382"/>
      <c r="AD247" s="382"/>
      <c r="AE247" s="382"/>
      <c r="AF247" s="382"/>
      <c r="AG247" s="382"/>
      <c r="AH247" s="382"/>
      <c r="AI247" s="382"/>
      <c r="AJ247" s="383"/>
      <c r="AK247" s="383"/>
      <c r="AL247" s="383"/>
      <c r="AM247" s="383"/>
      <c r="AN247" s="383"/>
      <c r="AO247" s="383"/>
      <c r="AP247" s="383"/>
      <c r="AQ247" s="383"/>
      <c r="AR247" s="383"/>
      <c r="AS247" s="383"/>
      <c r="AT247" s="383"/>
      <c r="AU247" s="383"/>
      <c r="AV247" s="383"/>
      <c r="AW247" s="383"/>
      <c r="AX247" s="383"/>
      <c r="AY247" s="133"/>
      <c r="BE247" s="24" t="str">
        <f t="shared" si="37"/>
        <v>Hungary</v>
      </c>
    </row>
    <row r="248" spans="1:60" outlineLevel="1">
      <c r="A248" s="70"/>
      <c r="B248" s="27">
        <v>1</v>
      </c>
      <c r="C248" s="86" t="str">
        <f t="shared" si="36"/>
        <v>Hungary</v>
      </c>
      <c r="E248" s="64" t="str">
        <f>IFERROR(INDEX(Insights[],MATCH($A$243,Insights[Country],0),MATCH($E$7,Insights[#Headers],0)),"")</f>
        <v>EU</v>
      </c>
      <c r="F248" s="382"/>
      <c r="G248" s="382"/>
      <c r="H248" s="382"/>
      <c r="I248" s="382"/>
      <c r="J248" s="382"/>
      <c r="K248" s="382"/>
      <c r="L248" s="382"/>
      <c r="M248" s="382"/>
      <c r="N248" s="382"/>
      <c r="O248" s="382"/>
      <c r="P248" s="382"/>
      <c r="Q248" s="382"/>
      <c r="R248" s="382"/>
      <c r="S248" s="382"/>
      <c r="T248" s="382"/>
      <c r="U248" s="382"/>
      <c r="V248" s="382"/>
      <c r="W248" s="382"/>
      <c r="X248" s="382"/>
      <c r="Y248" s="382"/>
      <c r="Z248" s="382"/>
      <c r="AA248" s="382"/>
      <c r="AB248" s="382"/>
      <c r="AC248" s="382"/>
      <c r="AD248" s="382"/>
      <c r="AE248" s="382"/>
      <c r="AF248" s="382"/>
      <c r="AG248" s="382"/>
      <c r="AH248" s="382"/>
      <c r="AI248" s="382"/>
      <c r="AJ248" s="383"/>
      <c r="AK248" s="383"/>
      <c r="AL248" s="383"/>
      <c r="AM248" s="383"/>
      <c r="AN248" s="383"/>
      <c r="AO248" s="383"/>
      <c r="AP248" s="383"/>
      <c r="AQ248" s="383"/>
      <c r="AR248" s="383"/>
      <c r="AS248" s="383"/>
      <c r="AT248" s="383"/>
      <c r="AU248" s="383"/>
      <c r="AV248" s="383"/>
      <c r="AW248" s="383"/>
      <c r="AX248" s="383"/>
      <c r="AY248" s="133"/>
      <c r="BE248" s="24" t="str">
        <f t="shared" si="37"/>
        <v>Hungary</v>
      </c>
    </row>
    <row r="249" spans="1:60" outlineLevel="1">
      <c r="A249" s="70"/>
      <c r="B249" s="27">
        <v>1</v>
      </c>
      <c r="C249" s="86" t="str">
        <f t="shared" si="36"/>
        <v>Hungary</v>
      </c>
      <c r="E249" s="64" t="str">
        <f>IFERROR(INDEX(Insights[],MATCH($A$243,Insights[Country],0),MATCH($E$7,Insights[#Headers],0)),"")</f>
        <v>EU</v>
      </c>
      <c r="F249" s="382"/>
      <c r="G249" s="382"/>
      <c r="H249" s="382"/>
      <c r="I249" s="382"/>
      <c r="J249" s="382"/>
      <c r="K249" s="382"/>
      <c r="L249" s="382"/>
      <c r="M249" s="382"/>
      <c r="N249" s="382"/>
      <c r="O249" s="382"/>
      <c r="P249" s="382"/>
      <c r="Q249" s="382"/>
      <c r="R249" s="382"/>
      <c r="S249" s="382"/>
      <c r="T249" s="382"/>
      <c r="U249" s="382"/>
      <c r="V249" s="382"/>
      <c r="W249" s="382"/>
      <c r="X249" s="382"/>
      <c r="Y249" s="382"/>
      <c r="Z249" s="382"/>
      <c r="AA249" s="382"/>
      <c r="AB249" s="382"/>
      <c r="AC249" s="382"/>
      <c r="AD249" s="382"/>
      <c r="AE249" s="382"/>
      <c r="AF249" s="382"/>
      <c r="AG249" s="382"/>
      <c r="AH249" s="382"/>
      <c r="AI249" s="382"/>
      <c r="AJ249" s="383"/>
      <c r="AK249" s="383"/>
      <c r="AL249" s="383"/>
      <c r="AM249" s="383"/>
      <c r="AN249" s="383"/>
      <c r="AO249" s="383"/>
      <c r="AP249" s="383"/>
      <c r="AQ249" s="383"/>
      <c r="AR249" s="383"/>
      <c r="AS249" s="383"/>
      <c r="AT249" s="383"/>
      <c r="AU249" s="383"/>
      <c r="AV249" s="383"/>
      <c r="AW249" s="383"/>
      <c r="AX249" s="383"/>
      <c r="AY249" s="133"/>
      <c r="BE249" s="24" t="str">
        <f t="shared" si="37"/>
        <v>Hungary</v>
      </c>
    </row>
    <row r="250" spans="1:60" hidden="1" outlineLevel="2">
      <c r="A250" s="70"/>
      <c r="B250" s="27">
        <v>1</v>
      </c>
      <c r="C250" s="86" t="str">
        <f t="shared" si="36"/>
        <v>Hungary</v>
      </c>
      <c r="E250" s="64" t="str">
        <f>IFERROR(INDEX(Insights[],MATCH($A$243,Insights[Country],0),MATCH($E$7,Insights[#Headers],0)),"")</f>
        <v>EU</v>
      </c>
      <c r="F250" s="382"/>
      <c r="G250" s="382"/>
      <c r="H250" s="382"/>
      <c r="I250" s="382"/>
      <c r="J250" s="382"/>
      <c r="K250" s="382"/>
      <c r="L250" s="382"/>
      <c r="M250" s="382"/>
      <c r="N250" s="382"/>
      <c r="O250" s="382"/>
      <c r="P250" s="382"/>
      <c r="Q250" s="382"/>
      <c r="R250" s="382"/>
      <c r="S250" s="382"/>
      <c r="T250" s="382"/>
      <c r="U250" s="382"/>
      <c r="V250" s="382"/>
      <c r="W250" s="382"/>
      <c r="X250" s="382"/>
      <c r="Y250" s="382"/>
      <c r="Z250" s="382"/>
      <c r="AA250" s="382"/>
      <c r="AB250" s="382"/>
      <c r="AC250" s="382"/>
      <c r="AD250" s="382"/>
      <c r="AE250" s="382"/>
      <c r="AF250" s="382"/>
      <c r="AG250" s="382"/>
      <c r="AH250" s="382"/>
      <c r="AI250" s="382"/>
      <c r="AJ250" s="383"/>
      <c r="AK250" s="383"/>
      <c r="AL250" s="383"/>
      <c r="AM250" s="383"/>
      <c r="AN250" s="383"/>
      <c r="AO250" s="383"/>
      <c r="AP250" s="383"/>
      <c r="AQ250" s="383"/>
      <c r="AR250" s="383"/>
      <c r="AS250" s="383"/>
      <c r="AT250" s="383"/>
      <c r="AU250" s="383"/>
      <c r="AV250" s="383"/>
      <c r="AW250" s="383"/>
      <c r="AX250" s="383"/>
      <c r="AY250" s="133"/>
      <c r="BE250" s="24" t="str">
        <f t="shared" si="37"/>
        <v>Hungary</v>
      </c>
    </row>
    <row r="251" spans="1:60" hidden="1" outlineLevel="2">
      <c r="A251" s="70"/>
      <c r="B251" s="27">
        <v>1</v>
      </c>
      <c r="C251" s="86" t="str">
        <f t="shared" si="36"/>
        <v>Hungary</v>
      </c>
      <c r="E251" s="64" t="str">
        <f>IFERROR(INDEX(Insights[],MATCH($A$243,Insights[Country],0),MATCH($E$7,Insights[#Headers],0)),"")</f>
        <v>EU</v>
      </c>
      <c r="F251" s="382"/>
      <c r="G251" s="382"/>
      <c r="H251" s="382"/>
      <c r="I251" s="382"/>
      <c r="J251" s="382"/>
      <c r="K251" s="382"/>
      <c r="L251" s="382"/>
      <c r="M251" s="382"/>
      <c r="N251" s="382"/>
      <c r="O251" s="382"/>
      <c r="P251" s="382"/>
      <c r="Q251" s="382"/>
      <c r="R251" s="382"/>
      <c r="S251" s="382"/>
      <c r="T251" s="382"/>
      <c r="U251" s="382"/>
      <c r="V251" s="382"/>
      <c r="W251" s="382"/>
      <c r="X251" s="382"/>
      <c r="Y251" s="382"/>
      <c r="Z251" s="382"/>
      <c r="AA251" s="382"/>
      <c r="AB251" s="382"/>
      <c r="AC251" s="382"/>
      <c r="AD251" s="382"/>
      <c r="AE251" s="382"/>
      <c r="AF251" s="382"/>
      <c r="AG251" s="382"/>
      <c r="AH251" s="382"/>
      <c r="AI251" s="382"/>
      <c r="AJ251" s="383"/>
      <c r="AK251" s="383"/>
      <c r="AL251" s="383"/>
      <c r="AM251" s="383"/>
      <c r="AN251" s="383"/>
      <c r="AO251" s="383"/>
      <c r="AP251" s="383"/>
      <c r="AQ251" s="383"/>
      <c r="AR251" s="383"/>
      <c r="AS251" s="383"/>
      <c r="AT251" s="383"/>
      <c r="AU251" s="383"/>
      <c r="AV251" s="383"/>
      <c r="AW251" s="383"/>
      <c r="AX251" s="383"/>
      <c r="AY251" s="133"/>
      <c r="BE251" s="24" t="str">
        <f t="shared" si="37"/>
        <v>Hungary</v>
      </c>
    </row>
    <row r="252" spans="1:60" hidden="1" outlineLevel="2">
      <c r="A252" s="70"/>
      <c r="B252" s="27">
        <v>2</v>
      </c>
      <c r="C252" s="86" t="str">
        <f t="shared" si="36"/>
        <v>Hungary</v>
      </c>
      <c r="E252" s="64" t="str">
        <f>IFERROR(INDEX(Insights[],MATCH($A$243,Insights[Country],0),MATCH($E$7,Insights[#Headers],0)),"")</f>
        <v>EU</v>
      </c>
      <c r="F252" s="382"/>
      <c r="G252" s="382"/>
      <c r="H252" s="382"/>
      <c r="I252" s="382"/>
      <c r="J252" s="382"/>
      <c r="K252" s="382"/>
      <c r="L252" s="382"/>
      <c r="M252" s="382"/>
      <c r="N252" s="382"/>
      <c r="O252" s="382"/>
      <c r="P252" s="382"/>
      <c r="Q252" s="382"/>
      <c r="R252" s="382"/>
      <c r="S252" s="382"/>
      <c r="T252" s="382"/>
      <c r="U252" s="382"/>
      <c r="V252" s="382"/>
      <c r="W252" s="382"/>
      <c r="X252" s="382"/>
      <c r="Y252" s="382"/>
      <c r="Z252" s="382"/>
      <c r="AA252" s="382"/>
      <c r="AB252" s="382"/>
      <c r="AC252" s="382"/>
      <c r="AD252" s="382"/>
      <c r="AE252" s="382"/>
      <c r="AF252" s="382"/>
      <c r="AG252" s="382"/>
      <c r="AH252" s="382"/>
      <c r="AI252" s="382"/>
      <c r="AJ252" s="383"/>
      <c r="AK252" s="383"/>
      <c r="AL252" s="383"/>
      <c r="AM252" s="383"/>
      <c r="AN252" s="383"/>
      <c r="AO252" s="383"/>
      <c r="AP252" s="383"/>
      <c r="AQ252" s="383"/>
      <c r="AR252" s="383"/>
      <c r="AS252" s="383"/>
      <c r="AT252" s="383"/>
      <c r="AU252" s="383"/>
      <c r="AV252" s="383"/>
      <c r="AW252" s="383"/>
      <c r="AX252" s="383"/>
      <c r="AY252" s="133"/>
      <c r="BE252" s="24" t="str">
        <f t="shared" si="37"/>
        <v>Hungary</v>
      </c>
    </row>
    <row r="253" spans="1:60" hidden="1" outlineLevel="2">
      <c r="A253" s="70"/>
      <c r="B253" s="27">
        <v>2</v>
      </c>
      <c r="C253" s="86" t="str">
        <f t="shared" si="36"/>
        <v>Hungary</v>
      </c>
      <c r="E253" s="64" t="str">
        <f>IFERROR(INDEX(Insights[],MATCH($A$243,Insights[Country],0),MATCH($E$7,Insights[#Headers],0)),"")</f>
        <v>EU</v>
      </c>
      <c r="F253" s="382"/>
      <c r="G253" s="382"/>
      <c r="H253" s="382"/>
      <c r="I253" s="382"/>
      <c r="J253" s="382"/>
      <c r="K253" s="382"/>
      <c r="L253" s="382"/>
      <c r="M253" s="382"/>
      <c r="N253" s="382"/>
      <c r="O253" s="382"/>
      <c r="P253" s="382"/>
      <c r="Q253" s="382"/>
      <c r="R253" s="382"/>
      <c r="S253" s="382"/>
      <c r="T253" s="382"/>
      <c r="U253" s="382"/>
      <c r="V253" s="382"/>
      <c r="W253" s="382"/>
      <c r="X253" s="382"/>
      <c r="Y253" s="382"/>
      <c r="Z253" s="382"/>
      <c r="AA253" s="382"/>
      <c r="AB253" s="382"/>
      <c r="AC253" s="382"/>
      <c r="AD253" s="382"/>
      <c r="AE253" s="382"/>
      <c r="AF253" s="382"/>
      <c r="AG253" s="382"/>
      <c r="AH253" s="382"/>
      <c r="AI253" s="382"/>
      <c r="AJ253" s="383"/>
      <c r="AK253" s="383"/>
      <c r="AL253" s="383"/>
      <c r="AM253" s="383"/>
      <c r="AN253" s="383"/>
      <c r="AO253" s="383"/>
      <c r="AP253" s="383"/>
      <c r="AQ253" s="383"/>
      <c r="AR253" s="383"/>
      <c r="AS253" s="383"/>
      <c r="AT253" s="383"/>
      <c r="AU253" s="383"/>
      <c r="AV253" s="383"/>
      <c r="AW253" s="383"/>
      <c r="AX253" s="383"/>
      <c r="AY253" s="133"/>
      <c r="BE253" s="24" t="str">
        <f t="shared" si="37"/>
        <v>Hungary</v>
      </c>
    </row>
    <row r="254" spans="1:60" hidden="1" outlineLevel="2">
      <c r="A254" s="70"/>
      <c r="B254" s="27">
        <v>2</v>
      </c>
      <c r="C254" s="86" t="str">
        <f t="shared" si="36"/>
        <v>Hungary</v>
      </c>
      <c r="E254" s="64" t="str">
        <f>IFERROR(INDEX(Insights[],MATCH($A$243,Insights[Country],0),MATCH($E$7,Insights[#Headers],0)),"")</f>
        <v>EU</v>
      </c>
      <c r="F254" s="382"/>
      <c r="G254" s="382"/>
      <c r="H254" s="382"/>
      <c r="I254" s="382"/>
      <c r="J254" s="382"/>
      <c r="K254" s="382"/>
      <c r="L254" s="382"/>
      <c r="M254" s="382"/>
      <c r="N254" s="382"/>
      <c r="O254" s="382"/>
      <c r="P254" s="382"/>
      <c r="Q254" s="382"/>
      <c r="R254" s="382"/>
      <c r="S254" s="382"/>
      <c r="T254" s="382"/>
      <c r="U254" s="382"/>
      <c r="V254" s="382"/>
      <c r="W254" s="382"/>
      <c r="X254" s="382"/>
      <c r="Y254" s="382"/>
      <c r="Z254" s="382"/>
      <c r="AA254" s="382"/>
      <c r="AB254" s="382"/>
      <c r="AC254" s="382"/>
      <c r="AD254" s="382"/>
      <c r="AE254" s="382"/>
      <c r="AF254" s="382"/>
      <c r="AG254" s="382"/>
      <c r="AH254" s="382"/>
      <c r="AI254" s="382"/>
      <c r="AJ254" s="383"/>
      <c r="AK254" s="383"/>
      <c r="AL254" s="383"/>
      <c r="AM254" s="383"/>
      <c r="AN254" s="383"/>
      <c r="AO254" s="383"/>
      <c r="AP254" s="383"/>
      <c r="AQ254" s="383"/>
      <c r="AR254" s="383"/>
      <c r="AS254" s="383"/>
      <c r="AT254" s="383"/>
      <c r="AU254" s="383"/>
      <c r="AV254" s="383"/>
      <c r="AW254" s="383"/>
      <c r="AX254" s="383"/>
      <c r="AY254" s="133"/>
      <c r="BE254" s="24" t="str">
        <f t="shared" si="37"/>
        <v>Hungary</v>
      </c>
    </row>
    <row r="255" spans="1:60" hidden="1" outlineLevel="2">
      <c r="A255" s="70"/>
      <c r="B255" s="27">
        <v>2</v>
      </c>
      <c r="C255" s="86" t="str">
        <f t="shared" si="36"/>
        <v>Hungary</v>
      </c>
      <c r="E255" s="64" t="str">
        <f>IFERROR(INDEX(Insights[],MATCH($A$243,Insights[Country],0),MATCH($E$7,Insights[#Headers],0)),"")</f>
        <v>EU</v>
      </c>
      <c r="F255" s="382"/>
      <c r="G255" s="382"/>
      <c r="H255" s="382"/>
      <c r="I255" s="382"/>
      <c r="J255" s="382"/>
      <c r="K255" s="382"/>
      <c r="L255" s="382"/>
      <c r="M255" s="382"/>
      <c r="N255" s="382"/>
      <c r="O255" s="382"/>
      <c r="P255" s="382"/>
      <c r="Q255" s="382"/>
      <c r="R255" s="382"/>
      <c r="S255" s="382"/>
      <c r="T255" s="382"/>
      <c r="U255" s="382"/>
      <c r="V255" s="382"/>
      <c r="W255" s="382"/>
      <c r="X255" s="382"/>
      <c r="Y255" s="382"/>
      <c r="Z255" s="382"/>
      <c r="AA255" s="382"/>
      <c r="AB255" s="382"/>
      <c r="AC255" s="382"/>
      <c r="AD255" s="382"/>
      <c r="AE255" s="382"/>
      <c r="AF255" s="382"/>
      <c r="AG255" s="382"/>
      <c r="AH255" s="382"/>
      <c r="AI255" s="382"/>
      <c r="AJ255" s="383"/>
      <c r="AK255" s="383"/>
      <c r="AL255" s="383"/>
      <c r="AM255" s="383"/>
      <c r="AN255" s="383"/>
      <c r="AO255" s="383"/>
      <c r="AP255" s="383"/>
      <c r="AQ255" s="383"/>
      <c r="AR255" s="383"/>
      <c r="AS255" s="383"/>
      <c r="AT255" s="383"/>
      <c r="AU255" s="383"/>
      <c r="AV255" s="383"/>
      <c r="AW255" s="383"/>
      <c r="AX255" s="383"/>
      <c r="AY255" s="133"/>
      <c r="BE255" s="24" t="str">
        <f t="shared" si="37"/>
        <v>Hungary</v>
      </c>
    </row>
    <row r="256" spans="1:60" s="68" customFormat="1">
      <c r="A256" s="69" t="str">
        <f>References!A255</f>
        <v>India</v>
      </c>
      <c r="B256" s="61"/>
      <c r="C256" s="88"/>
      <c r="D256" s="90"/>
      <c r="E256" s="63" t="str">
        <f>IFERROR(INDEX(Insights[],MATCH($A$256,Insights[Country],0),MATCH($E$7,Insights[#Headers],0)),"")</f>
        <v>APAC</v>
      </c>
      <c r="F256" s="384"/>
      <c r="G256" s="384"/>
      <c r="H256" s="384"/>
      <c r="I256" s="384"/>
      <c r="J256" s="384"/>
      <c r="K256" s="384"/>
      <c r="L256" s="384"/>
      <c r="M256" s="384"/>
      <c r="N256" s="384"/>
      <c r="O256" s="384"/>
      <c r="P256" s="384"/>
      <c r="Q256" s="384"/>
      <c r="R256" s="384"/>
      <c r="S256" s="384"/>
      <c r="T256" s="384"/>
      <c r="U256" s="384"/>
      <c r="V256" s="384"/>
      <c r="W256" s="384"/>
      <c r="X256" s="384"/>
      <c r="Y256" s="384"/>
      <c r="Z256" s="384"/>
      <c r="AA256" s="384"/>
      <c r="AB256" s="384"/>
      <c r="AC256" s="384"/>
      <c r="AD256" s="384"/>
      <c r="AE256" s="384"/>
      <c r="AF256" s="384"/>
      <c r="AG256" s="384"/>
      <c r="AH256" s="384"/>
      <c r="AI256" s="384"/>
      <c r="AJ256" s="385"/>
      <c r="AK256" s="385"/>
      <c r="AL256" s="385"/>
      <c r="AM256" s="385"/>
      <c r="AN256" s="385"/>
      <c r="AO256" s="385"/>
      <c r="AP256" s="385"/>
      <c r="AQ256" s="385"/>
      <c r="AR256" s="385"/>
      <c r="AS256" s="385"/>
      <c r="AT256" s="385"/>
      <c r="AU256" s="385"/>
      <c r="AV256" s="385"/>
      <c r="AW256" s="385"/>
      <c r="AX256" s="385"/>
      <c r="AY256" s="87" t="str">
        <f>_xlfn.XLOOKUP(A256,CountrySelect[Country],CountrySelect[Location Name])</f>
        <v>Bayer Group in India</v>
      </c>
      <c r="AZ256" s="87">
        <f>_xlfn.XLOOKUP(A256,CountrySelect[Country],CountrySelect[Recipient Name])</f>
        <v>0</v>
      </c>
      <c r="BA256" s="87" t="str">
        <f>_xlfn.XLOOKUP(A256,CountrySelect[Country],CountrySelect[Address Line 1])</f>
        <v>Central Avenue</v>
      </c>
      <c r="BB256" s="87" t="str">
        <f>_xlfn.XLOOKUP(A256,CountrySelect[Country],CountrySelect[Address Line 2])</f>
        <v xml:space="preserve"> Hiranandani Estate, </v>
      </c>
      <c r="BC256" s="87" t="e">
        <f>IF(_xlfn.XLOOKUP(A256,#REF!,#REF!)="","",_xlfn.XLOOKUP(A256,#REF!,#REF!))</f>
        <v>#REF!</v>
      </c>
      <c r="BD256" s="87" t="str">
        <f>_xlfn.XLOOKUP(A256,CountrySelect[Country],CountrySelect[City])</f>
        <v>Maharashtra</v>
      </c>
      <c r="BE256" s="87" t="str">
        <f>A256</f>
        <v>India</v>
      </c>
      <c r="BF256" s="87" t="str">
        <f>_xlfn.XLOOKUP(A256,CountrySelect[Country],CountrySelect[Postal/Zip Code])</f>
        <v xml:space="preserve">400 607 </v>
      </c>
      <c r="BG256" s="87">
        <f>_xlfn.XLOOKUP(A256,CountrySelect[Country],CountrySelect[Telephone])</f>
        <v>0</v>
      </c>
      <c r="BH256" s="87">
        <f>_xlfn.XLOOKUP(A256,CountrySelect[Country],CountrySelect[Email])</f>
        <v>0</v>
      </c>
    </row>
    <row r="257" spans="1:60" outlineLevel="1">
      <c r="A257" s="70"/>
      <c r="B257" s="27" t="s">
        <v>464</v>
      </c>
      <c r="C257" s="86" t="str">
        <f>$A$256</f>
        <v>India</v>
      </c>
      <c r="D257" s="83" t="s">
        <v>465</v>
      </c>
      <c r="E257" s="64" t="str">
        <f>IFERROR(INDEX(Insights[],MATCH($A$256,Insights[Country],0),MATCH($E$7,Insights[#Headers],0)),"")</f>
        <v>APAC</v>
      </c>
      <c r="F257" s="381"/>
      <c r="G257" s="381"/>
      <c r="H257" s="381"/>
      <c r="I257" s="381"/>
      <c r="J257" s="381"/>
      <c r="K257" s="381"/>
      <c r="L257" s="381"/>
      <c r="M257" s="381"/>
      <c r="N257" s="381"/>
      <c r="O257" s="381"/>
      <c r="P257" s="381"/>
      <c r="Q257" s="381"/>
      <c r="R257" s="381"/>
      <c r="S257" s="381"/>
      <c r="T257" s="381"/>
      <c r="U257" s="381"/>
      <c r="V257" s="381"/>
      <c r="W257" s="381"/>
      <c r="X257" s="381"/>
      <c r="Y257" s="381"/>
      <c r="Z257" s="381"/>
      <c r="AA257" s="381"/>
      <c r="AB257" s="381"/>
      <c r="AC257" s="381"/>
      <c r="AD257" s="381"/>
      <c r="AE257" s="381"/>
      <c r="AF257" s="381"/>
      <c r="AG257" s="381"/>
      <c r="AH257" s="381"/>
      <c r="AI257" s="381"/>
      <c r="AJ257" s="382"/>
      <c r="AK257" s="382"/>
      <c r="AL257" s="382"/>
      <c r="AM257" s="382"/>
      <c r="AN257" s="382"/>
      <c r="AO257" s="382"/>
      <c r="AP257" s="382"/>
      <c r="AQ257" s="382"/>
      <c r="AR257" s="382"/>
      <c r="AS257" s="382"/>
      <c r="AT257" s="382"/>
      <c r="AU257" s="382"/>
      <c r="AV257" s="382"/>
      <c r="AW257" s="382"/>
      <c r="AX257" s="382"/>
      <c r="AY257" s="28"/>
      <c r="BE257" s="24" t="str">
        <f>C257</f>
        <v>India</v>
      </c>
    </row>
    <row r="258" spans="1:60" outlineLevel="1">
      <c r="A258" s="70"/>
      <c r="B258" s="27" t="s">
        <v>464</v>
      </c>
      <c r="C258" s="86" t="str">
        <f t="shared" ref="C258:C268" si="38">$A$256</f>
        <v>India</v>
      </c>
      <c r="D258" s="83" t="e" cm="1" vm="1">
        <f t="array" ref="D258">_xlfn._xlws.FILTER(References!$H$237:$H$310,References!$G$237:$G$310='Printing Tracker Unlinked'!A256)</f>
        <v>#VALUE!</v>
      </c>
      <c r="E258" s="64" t="str">
        <f>IFERROR(INDEX(Insights[],MATCH($A$256,Insights[Country],0),MATCH($E$7,Insights[#Headers],0)),"")</f>
        <v>APAC</v>
      </c>
      <c r="F258" s="382"/>
      <c r="G258" s="382"/>
      <c r="H258" s="382"/>
      <c r="I258" s="382"/>
      <c r="J258" s="382"/>
      <c r="K258" s="382"/>
      <c r="L258" s="382"/>
      <c r="M258" s="382"/>
      <c r="N258" s="382"/>
      <c r="O258" s="382"/>
      <c r="P258" s="382"/>
      <c r="Q258" s="382"/>
      <c r="R258" s="382"/>
      <c r="S258" s="382"/>
      <c r="T258" s="382"/>
      <c r="U258" s="382"/>
      <c r="V258" s="382"/>
      <c r="W258" s="382"/>
      <c r="X258" s="382"/>
      <c r="Y258" s="382"/>
      <c r="Z258" s="382"/>
      <c r="AA258" s="382"/>
      <c r="AB258" s="382"/>
      <c r="AC258" s="382"/>
      <c r="AD258" s="382"/>
      <c r="AE258" s="382"/>
      <c r="AF258" s="382"/>
      <c r="AG258" s="382"/>
      <c r="AH258" s="382"/>
      <c r="AI258" s="382"/>
      <c r="AJ258" s="27"/>
      <c r="AK258" s="27"/>
      <c r="AL258" s="27"/>
      <c r="AM258" s="27"/>
      <c r="AN258" s="27"/>
      <c r="AO258" s="27"/>
      <c r="AP258" s="27"/>
      <c r="AQ258" s="27"/>
      <c r="AR258" s="27"/>
      <c r="AS258" s="27"/>
      <c r="AT258" s="27"/>
      <c r="AU258" s="27"/>
      <c r="AV258" s="27"/>
      <c r="AW258" s="27"/>
      <c r="AX258" s="27"/>
      <c r="AY258" s="28"/>
      <c r="BE258" s="24" t="str">
        <f t="shared" ref="BE258:BE268" si="39">C258</f>
        <v>India</v>
      </c>
    </row>
    <row r="259" spans="1:60" outlineLevel="1">
      <c r="A259" s="70"/>
      <c r="B259" s="27" t="s">
        <v>464</v>
      </c>
      <c r="C259" s="86" t="str">
        <f t="shared" si="38"/>
        <v>India</v>
      </c>
      <c r="E259" s="64" t="str">
        <f>IFERROR(INDEX(Insights[],MATCH($A$256,Insights[Country],0),MATCH($E$7,Insights[#Headers],0)),"")</f>
        <v>APAC</v>
      </c>
      <c r="F259" s="382"/>
      <c r="G259" s="382"/>
      <c r="H259" s="382"/>
      <c r="I259" s="382"/>
      <c r="J259" s="382"/>
      <c r="K259" s="382"/>
      <c r="L259" s="382"/>
      <c r="M259" s="382"/>
      <c r="N259" s="382"/>
      <c r="O259" s="382"/>
      <c r="P259" s="382"/>
      <c r="Q259" s="382"/>
      <c r="R259" s="382"/>
      <c r="S259" s="382"/>
      <c r="T259" s="382"/>
      <c r="U259" s="382"/>
      <c r="V259" s="382"/>
      <c r="W259" s="382"/>
      <c r="X259" s="382"/>
      <c r="Y259" s="382"/>
      <c r="Z259" s="382"/>
      <c r="AA259" s="382"/>
      <c r="AB259" s="382"/>
      <c r="AC259" s="382"/>
      <c r="AD259" s="382"/>
      <c r="AE259" s="382"/>
      <c r="AF259" s="382"/>
      <c r="AG259" s="382"/>
      <c r="AH259" s="382"/>
      <c r="AI259" s="382"/>
      <c r="AJ259" s="383"/>
      <c r="AK259" s="383"/>
      <c r="AL259" s="383"/>
      <c r="AM259" s="383"/>
      <c r="AN259" s="383"/>
      <c r="AO259" s="383"/>
      <c r="AP259" s="383"/>
      <c r="AQ259" s="383"/>
      <c r="AR259" s="383"/>
      <c r="AS259" s="383"/>
      <c r="AT259" s="383"/>
      <c r="AU259" s="383"/>
      <c r="AV259" s="383"/>
      <c r="AW259" s="383"/>
      <c r="AX259" s="383"/>
      <c r="AY259" s="133"/>
      <c r="BE259" s="24" t="str">
        <f t="shared" si="39"/>
        <v>India</v>
      </c>
    </row>
    <row r="260" spans="1:60" outlineLevel="1">
      <c r="A260" s="70"/>
      <c r="B260" s="27" t="s">
        <v>464</v>
      </c>
      <c r="C260" s="86" t="str">
        <f t="shared" si="38"/>
        <v>India</v>
      </c>
      <c r="E260" s="64" t="str">
        <f>IFERROR(INDEX(Insights[],MATCH($A$256,Insights[Country],0),MATCH($E$7,Insights[#Headers],0)),"")</f>
        <v>APAC</v>
      </c>
      <c r="F260" s="382"/>
      <c r="G260" s="382"/>
      <c r="H260" s="382"/>
      <c r="I260" s="382"/>
      <c r="J260" s="382"/>
      <c r="K260" s="382"/>
      <c r="L260" s="382"/>
      <c r="M260" s="382"/>
      <c r="N260" s="382"/>
      <c r="O260" s="382"/>
      <c r="P260" s="382"/>
      <c r="Q260" s="382"/>
      <c r="R260" s="382"/>
      <c r="S260" s="382"/>
      <c r="T260" s="382"/>
      <c r="U260" s="382"/>
      <c r="V260" s="382"/>
      <c r="W260" s="382"/>
      <c r="X260" s="382"/>
      <c r="Y260" s="382"/>
      <c r="Z260" s="382"/>
      <c r="AA260" s="382"/>
      <c r="AB260" s="382"/>
      <c r="AC260" s="382"/>
      <c r="AD260" s="382"/>
      <c r="AE260" s="382"/>
      <c r="AF260" s="382"/>
      <c r="AG260" s="382"/>
      <c r="AH260" s="382"/>
      <c r="AI260" s="382"/>
      <c r="AJ260" s="383"/>
      <c r="AK260" s="383"/>
      <c r="AL260" s="383"/>
      <c r="AM260" s="383"/>
      <c r="AN260" s="383"/>
      <c r="AO260" s="383"/>
      <c r="AP260" s="383"/>
      <c r="AQ260" s="383"/>
      <c r="AR260" s="383"/>
      <c r="AS260" s="383"/>
      <c r="AT260" s="383"/>
      <c r="AU260" s="383"/>
      <c r="AV260" s="383"/>
      <c r="AW260" s="383"/>
      <c r="AX260" s="383"/>
      <c r="AY260" s="133"/>
      <c r="BE260" s="24" t="str">
        <f t="shared" si="39"/>
        <v>India</v>
      </c>
    </row>
    <row r="261" spans="1:60" outlineLevel="1">
      <c r="A261" s="70"/>
      <c r="B261" s="27">
        <v>1</v>
      </c>
      <c r="C261" s="86" t="str">
        <f t="shared" si="38"/>
        <v>India</v>
      </c>
      <c r="E261" s="64" t="str">
        <f>IFERROR(INDEX(Insights[],MATCH($A$256,Insights[Country],0),MATCH($E$7,Insights[#Headers],0)),"")</f>
        <v>APAC</v>
      </c>
      <c r="F261" s="382"/>
      <c r="G261" s="382"/>
      <c r="H261" s="382"/>
      <c r="I261" s="382"/>
      <c r="J261" s="382"/>
      <c r="K261" s="382"/>
      <c r="L261" s="382"/>
      <c r="M261" s="382"/>
      <c r="N261" s="382"/>
      <c r="O261" s="382"/>
      <c r="P261" s="382"/>
      <c r="Q261" s="382"/>
      <c r="R261" s="382"/>
      <c r="S261" s="382"/>
      <c r="T261" s="382"/>
      <c r="U261" s="382"/>
      <c r="V261" s="382"/>
      <c r="W261" s="382"/>
      <c r="X261" s="382"/>
      <c r="Y261" s="382"/>
      <c r="Z261" s="382"/>
      <c r="AA261" s="382"/>
      <c r="AB261" s="382"/>
      <c r="AC261" s="382"/>
      <c r="AD261" s="382"/>
      <c r="AE261" s="382"/>
      <c r="AF261" s="382"/>
      <c r="AG261" s="382"/>
      <c r="AH261" s="382"/>
      <c r="AI261" s="382"/>
      <c r="AJ261" s="383"/>
      <c r="AK261" s="383"/>
      <c r="AL261" s="383"/>
      <c r="AM261" s="383"/>
      <c r="AN261" s="383"/>
      <c r="AO261" s="383"/>
      <c r="AP261" s="383"/>
      <c r="AQ261" s="383"/>
      <c r="AR261" s="383"/>
      <c r="AS261" s="383"/>
      <c r="AT261" s="383"/>
      <c r="AU261" s="383"/>
      <c r="AV261" s="383"/>
      <c r="AW261" s="383"/>
      <c r="AX261" s="383"/>
      <c r="AY261" s="133"/>
      <c r="BE261" s="24" t="str">
        <f t="shared" si="39"/>
        <v>India</v>
      </c>
    </row>
    <row r="262" spans="1:60" outlineLevel="1">
      <c r="A262" s="70"/>
      <c r="B262" s="27">
        <v>1</v>
      </c>
      <c r="C262" s="86" t="str">
        <f t="shared" si="38"/>
        <v>India</v>
      </c>
      <c r="E262" s="64" t="str">
        <f>IFERROR(INDEX(Insights[],MATCH($A$256,Insights[Country],0),MATCH($E$7,Insights[#Headers],0)),"")</f>
        <v>APAC</v>
      </c>
      <c r="F262" s="382"/>
      <c r="G262" s="382"/>
      <c r="H262" s="382"/>
      <c r="I262" s="382"/>
      <c r="J262" s="382"/>
      <c r="K262" s="382"/>
      <c r="L262" s="382"/>
      <c r="M262" s="382"/>
      <c r="N262" s="382"/>
      <c r="O262" s="382"/>
      <c r="P262" s="382"/>
      <c r="Q262" s="382"/>
      <c r="R262" s="382"/>
      <c r="S262" s="382"/>
      <c r="T262" s="382"/>
      <c r="U262" s="382"/>
      <c r="V262" s="382"/>
      <c r="W262" s="382"/>
      <c r="X262" s="382"/>
      <c r="Y262" s="382"/>
      <c r="Z262" s="382"/>
      <c r="AA262" s="382"/>
      <c r="AB262" s="382"/>
      <c r="AC262" s="382"/>
      <c r="AD262" s="382"/>
      <c r="AE262" s="382"/>
      <c r="AF262" s="382"/>
      <c r="AG262" s="382"/>
      <c r="AH262" s="382"/>
      <c r="AI262" s="382"/>
      <c r="AJ262" s="383"/>
      <c r="AK262" s="383"/>
      <c r="AL262" s="383"/>
      <c r="AM262" s="383"/>
      <c r="AN262" s="383"/>
      <c r="AO262" s="383"/>
      <c r="AP262" s="383"/>
      <c r="AQ262" s="383"/>
      <c r="AR262" s="383"/>
      <c r="AS262" s="383"/>
      <c r="AT262" s="383"/>
      <c r="AU262" s="383"/>
      <c r="AV262" s="383"/>
      <c r="AW262" s="383"/>
      <c r="AX262" s="383"/>
      <c r="AY262" s="133"/>
      <c r="BE262" s="24" t="str">
        <f t="shared" si="39"/>
        <v>India</v>
      </c>
    </row>
    <row r="263" spans="1:60" hidden="1" outlineLevel="2">
      <c r="A263" s="70"/>
      <c r="B263" s="27">
        <v>1</v>
      </c>
      <c r="C263" s="86" t="str">
        <f t="shared" si="38"/>
        <v>India</v>
      </c>
      <c r="E263" s="64" t="str">
        <f>IFERROR(INDEX(Insights[],MATCH($A$256,Insights[Country],0),MATCH($E$7,Insights[#Headers],0)),"")</f>
        <v>APAC</v>
      </c>
      <c r="F263" s="382"/>
      <c r="G263" s="382"/>
      <c r="H263" s="382"/>
      <c r="I263" s="382"/>
      <c r="J263" s="382"/>
      <c r="K263" s="382"/>
      <c r="L263" s="382"/>
      <c r="M263" s="382"/>
      <c r="N263" s="382"/>
      <c r="O263" s="382"/>
      <c r="P263" s="382"/>
      <c r="Q263" s="382"/>
      <c r="R263" s="382"/>
      <c r="S263" s="382"/>
      <c r="T263" s="382"/>
      <c r="U263" s="382"/>
      <c r="V263" s="382"/>
      <c r="W263" s="382"/>
      <c r="X263" s="382"/>
      <c r="Y263" s="382"/>
      <c r="Z263" s="382"/>
      <c r="AA263" s="382"/>
      <c r="AB263" s="382"/>
      <c r="AC263" s="382"/>
      <c r="AD263" s="382"/>
      <c r="AE263" s="382"/>
      <c r="AF263" s="382"/>
      <c r="AG263" s="382"/>
      <c r="AH263" s="382"/>
      <c r="AI263" s="382"/>
      <c r="AJ263" s="383"/>
      <c r="AK263" s="383"/>
      <c r="AL263" s="383"/>
      <c r="AM263" s="383"/>
      <c r="AN263" s="383"/>
      <c r="AO263" s="383"/>
      <c r="AP263" s="383"/>
      <c r="AQ263" s="383"/>
      <c r="AR263" s="383"/>
      <c r="AS263" s="383"/>
      <c r="AT263" s="383"/>
      <c r="AU263" s="383"/>
      <c r="AV263" s="383"/>
      <c r="AW263" s="383"/>
      <c r="AX263" s="383"/>
      <c r="AY263" s="133"/>
      <c r="BE263" s="24" t="str">
        <f t="shared" si="39"/>
        <v>India</v>
      </c>
    </row>
    <row r="264" spans="1:60" hidden="1" outlineLevel="2">
      <c r="A264" s="70"/>
      <c r="B264" s="27">
        <v>1</v>
      </c>
      <c r="C264" s="86" t="str">
        <f t="shared" si="38"/>
        <v>India</v>
      </c>
      <c r="E264" s="64" t="str">
        <f>IFERROR(INDEX(Insights[],MATCH($A$256,Insights[Country],0),MATCH($E$7,Insights[#Headers],0)),"")</f>
        <v>APAC</v>
      </c>
      <c r="F264" s="382"/>
      <c r="G264" s="382"/>
      <c r="H264" s="382"/>
      <c r="I264" s="382"/>
      <c r="J264" s="382"/>
      <c r="K264" s="382"/>
      <c r="L264" s="382"/>
      <c r="M264" s="382"/>
      <c r="N264" s="382"/>
      <c r="O264" s="382"/>
      <c r="P264" s="382"/>
      <c r="Q264" s="382"/>
      <c r="R264" s="382"/>
      <c r="S264" s="382"/>
      <c r="T264" s="382"/>
      <c r="U264" s="382"/>
      <c r="V264" s="382"/>
      <c r="W264" s="382"/>
      <c r="X264" s="382"/>
      <c r="Y264" s="382"/>
      <c r="Z264" s="382"/>
      <c r="AA264" s="382"/>
      <c r="AB264" s="382"/>
      <c r="AC264" s="382"/>
      <c r="AD264" s="382"/>
      <c r="AE264" s="382"/>
      <c r="AF264" s="382"/>
      <c r="AG264" s="382"/>
      <c r="AH264" s="382"/>
      <c r="AI264" s="382"/>
      <c r="AJ264" s="383"/>
      <c r="AK264" s="383"/>
      <c r="AL264" s="383"/>
      <c r="AM264" s="383"/>
      <c r="AN264" s="383"/>
      <c r="AO264" s="383"/>
      <c r="AP264" s="383"/>
      <c r="AQ264" s="383"/>
      <c r="AR264" s="383"/>
      <c r="AS264" s="383"/>
      <c r="AT264" s="383"/>
      <c r="AU264" s="383"/>
      <c r="AV264" s="383"/>
      <c r="AW264" s="383"/>
      <c r="AX264" s="383"/>
      <c r="AY264" s="133"/>
      <c r="BE264" s="24" t="str">
        <f t="shared" si="39"/>
        <v>India</v>
      </c>
    </row>
    <row r="265" spans="1:60" hidden="1" outlineLevel="2">
      <c r="A265" s="70"/>
      <c r="B265" s="27">
        <v>2</v>
      </c>
      <c r="C265" s="86" t="str">
        <f t="shared" si="38"/>
        <v>India</v>
      </c>
      <c r="E265" s="64" t="str">
        <f>IFERROR(INDEX(Insights[],MATCH($A$256,Insights[Country],0),MATCH($E$7,Insights[#Headers],0)),"")</f>
        <v>APAC</v>
      </c>
      <c r="F265" s="382"/>
      <c r="G265" s="382"/>
      <c r="H265" s="382"/>
      <c r="I265" s="382"/>
      <c r="J265" s="382"/>
      <c r="K265" s="382"/>
      <c r="L265" s="382"/>
      <c r="M265" s="382"/>
      <c r="N265" s="382"/>
      <c r="O265" s="382"/>
      <c r="P265" s="382"/>
      <c r="Q265" s="382"/>
      <c r="R265" s="382"/>
      <c r="S265" s="382"/>
      <c r="T265" s="382"/>
      <c r="U265" s="382"/>
      <c r="V265" s="382"/>
      <c r="W265" s="382"/>
      <c r="X265" s="382"/>
      <c r="Y265" s="382"/>
      <c r="Z265" s="382"/>
      <c r="AA265" s="382"/>
      <c r="AB265" s="382"/>
      <c r="AC265" s="382"/>
      <c r="AD265" s="382"/>
      <c r="AE265" s="382"/>
      <c r="AF265" s="382"/>
      <c r="AG265" s="382"/>
      <c r="AH265" s="382"/>
      <c r="AI265" s="382"/>
      <c r="AJ265" s="383"/>
      <c r="AK265" s="383"/>
      <c r="AL265" s="383"/>
      <c r="AM265" s="383"/>
      <c r="AN265" s="383"/>
      <c r="AO265" s="383"/>
      <c r="AP265" s="383"/>
      <c r="AQ265" s="383"/>
      <c r="AR265" s="383"/>
      <c r="AS265" s="383"/>
      <c r="AT265" s="383"/>
      <c r="AU265" s="383"/>
      <c r="AV265" s="383"/>
      <c r="AW265" s="383"/>
      <c r="AX265" s="383"/>
      <c r="AY265" s="133"/>
      <c r="BE265" s="24" t="str">
        <f t="shared" si="39"/>
        <v>India</v>
      </c>
    </row>
    <row r="266" spans="1:60" hidden="1" outlineLevel="2">
      <c r="A266" s="70"/>
      <c r="B266" s="27">
        <v>2</v>
      </c>
      <c r="C266" s="86" t="str">
        <f t="shared" si="38"/>
        <v>India</v>
      </c>
      <c r="E266" s="64" t="str">
        <f>IFERROR(INDEX(Insights[],MATCH($A$256,Insights[Country],0),MATCH($E$7,Insights[#Headers],0)),"")</f>
        <v>APAC</v>
      </c>
      <c r="F266" s="382"/>
      <c r="G266" s="382"/>
      <c r="H266" s="382"/>
      <c r="I266" s="382"/>
      <c r="J266" s="382"/>
      <c r="K266" s="382"/>
      <c r="L266" s="382"/>
      <c r="M266" s="382"/>
      <c r="N266" s="382"/>
      <c r="O266" s="382"/>
      <c r="P266" s="382"/>
      <c r="Q266" s="382"/>
      <c r="R266" s="382"/>
      <c r="S266" s="382"/>
      <c r="T266" s="382"/>
      <c r="U266" s="382"/>
      <c r="V266" s="382"/>
      <c r="W266" s="382"/>
      <c r="X266" s="382"/>
      <c r="Y266" s="382"/>
      <c r="Z266" s="382"/>
      <c r="AA266" s="382"/>
      <c r="AB266" s="382"/>
      <c r="AC266" s="382"/>
      <c r="AD266" s="382"/>
      <c r="AE266" s="382"/>
      <c r="AF266" s="382"/>
      <c r="AG266" s="382"/>
      <c r="AH266" s="382"/>
      <c r="AI266" s="382"/>
      <c r="AJ266" s="383"/>
      <c r="AK266" s="383"/>
      <c r="AL266" s="383"/>
      <c r="AM266" s="383"/>
      <c r="AN266" s="383"/>
      <c r="AO266" s="383"/>
      <c r="AP266" s="383"/>
      <c r="AQ266" s="383"/>
      <c r="AR266" s="383"/>
      <c r="AS266" s="383"/>
      <c r="AT266" s="383"/>
      <c r="AU266" s="383"/>
      <c r="AV266" s="383"/>
      <c r="AW266" s="383"/>
      <c r="AX266" s="383"/>
      <c r="AY266" s="133"/>
      <c r="BE266" s="24" t="str">
        <f t="shared" si="39"/>
        <v>India</v>
      </c>
    </row>
    <row r="267" spans="1:60" hidden="1" outlineLevel="2">
      <c r="A267" s="70"/>
      <c r="B267" s="27">
        <v>2</v>
      </c>
      <c r="C267" s="86" t="str">
        <f t="shared" si="38"/>
        <v>India</v>
      </c>
      <c r="E267" s="64" t="str">
        <f>IFERROR(INDEX(Insights[],MATCH($A$256,Insights[Country],0),MATCH($E$7,Insights[#Headers],0)),"")</f>
        <v>APAC</v>
      </c>
      <c r="F267" s="382"/>
      <c r="G267" s="382"/>
      <c r="H267" s="382"/>
      <c r="I267" s="382"/>
      <c r="J267" s="382"/>
      <c r="K267" s="382"/>
      <c r="L267" s="382"/>
      <c r="M267" s="382"/>
      <c r="N267" s="382"/>
      <c r="O267" s="382"/>
      <c r="P267" s="382"/>
      <c r="Q267" s="382"/>
      <c r="R267" s="382"/>
      <c r="S267" s="382"/>
      <c r="T267" s="382"/>
      <c r="U267" s="382"/>
      <c r="V267" s="382"/>
      <c r="W267" s="382"/>
      <c r="X267" s="382"/>
      <c r="Y267" s="382"/>
      <c r="Z267" s="382"/>
      <c r="AA267" s="382"/>
      <c r="AB267" s="382"/>
      <c r="AC267" s="382"/>
      <c r="AD267" s="382"/>
      <c r="AE267" s="382"/>
      <c r="AF267" s="382"/>
      <c r="AG267" s="382"/>
      <c r="AH267" s="382"/>
      <c r="AI267" s="382"/>
      <c r="AJ267" s="383"/>
      <c r="AK267" s="383"/>
      <c r="AL267" s="383"/>
      <c r="AM267" s="383"/>
      <c r="AN267" s="383"/>
      <c r="AO267" s="383"/>
      <c r="AP267" s="383"/>
      <c r="AQ267" s="383"/>
      <c r="AR267" s="383"/>
      <c r="AS267" s="383"/>
      <c r="AT267" s="383"/>
      <c r="AU267" s="383"/>
      <c r="AV267" s="383"/>
      <c r="AW267" s="383"/>
      <c r="AX267" s="383"/>
      <c r="AY267" s="133"/>
      <c r="BE267" s="24" t="str">
        <f t="shared" si="39"/>
        <v>India</v>
      </c>
    </row>
    <row r="268" spans="1:60" hidden="1" outlineLevel="2">
      <c r="A268" s="70"/>
      <c r="B268" s="27">
        <v>2</v>
      </c>
      <c r="C268" s="86" t="str">
        <f t="shared" si="38"/>
        <v>India</v>
      </c>
      <c r="E268" s="64" t="str">
        <f>IFERROR(INDEX(Insights[],MATCH($A$256,Insights[Country],0),MATCH($E$7,Insights[#Headers],0)),"")</f>
        <v>APAC</v>
      </c>
      <c r="F268" s="382"/>
      <c r="G268" s="382"/>
      <c r="H268" s="382"/>
      <c r="I268" s="382"/>
      <c r="J268" s="382"/>
      <c r="K268" s="382"/>
      <c r="L268" s="382"/>
      <c r="M268" s="382"/>
      <c r="N268" s="382"/>
      <c r="O268" s="382"/>
      <c r="P268" s="382"/>
      <c r="Q268" s="382"/>
      <c r="R268" s="382"/>
      <c r="S268" s="382"/>
      <c r="T268" s="382"/>
      <c r="U268" s="382"/>
      <c r="V268" s="382"/>
      <c r="W268" s="382"/>
      <c r="X268" s="382"/>
      <c r="Y268" s="382"/>
      <c r="Z268" s="382"/>
      <c r="AA268" s="382"/>
      <c r="AB268" s="382"/>
      <c r="AC268" s="382"/>
      <c r="AD268" s="382"/>
      <c r="AE268" s="382"/>
      <c r="AF268" s="382"/>
      <c r="AG268" s="382"/>
      <c r="AH268" s="382"/>
      <c r="AI268" s="382"/>
      <c r="AJ268" s="383"/>
      <c r="AK268" s="383"/>
      <c r="AL268" s="383"/>
      <c r="AM268" s="383"/>
      <c r="AN268" s="383"/>
      <c r="AO268" s="383"/>
      <c r="AP268" s="383"/>
      <c r="AQ268" s="383"/>
      <c r="AR268" s="383"/>
      <c r="AS268" s="383"/>
      <c r="AT268" s="383"/>
      <c r="AU268" s="383"/>
      <c r="AV268" s="383"/>
      <c r="AW268" s="383"/>
      <c r="AX268" s="383"/>
      <c r="AY268" s="133"/>
      <c r="BE268" s="24" t="str">
        <f t="shared" si="39"/>
        <v>India</v>
      </c>
    </row>
    <row r="269" spans="1:60" s="68" customFormat="1">
      <c r="A269" s="69" t="str">
        <f>References!A256</f>
        <v>Ireland</v>
      </c>
      <c r="B269" s="61"/>
      <c r="C269" s="88"/>
      <c r="D269" s="90"/>
      <c r="E269" s="63" t="str">
        <f>IFERROR(INDEX(Insights[],MATCH($A$269,Insights[Country],0),MATCH($E$7,Insights[#Headers],0)),"")</f>
        <v>EU</v>
      </c>
      <c r="F269" s="384"/>
      <c r="G269" s="384"/>
      <c r="H269" s="384"/>
      <c r="I269" s="384"/>
      <c r="J269" s="384"/>
      <c r="K269" s="384"/>
      <c r="L269" s="384"/>
      <c r="M269" s="384"/>
      <c r="N269" s="384"/>
      <c r="O269" s="384"/>
      <c r="P269" s="384"/>
      <c r="Q269" s="384"/>
      <c r="R269" s="384"/>
      <c r="S269" s="384"/>
      <c r="T269" s="384"/>
      <c r="U269" s="384"/>
      <c r="V269" s="384"/>
      <c r="W269" s="384"/>
      <c r="X269" s="384"/>
      <c r="Y269" s="384"/>
      <c r="Z269" s="384"/>
      <c r="AA269" s="384"/>
      <c r="AB269" s="384"/>
      <c r="AC269" s="384"/>
      <c r="AD269" s="384"/>
      <c r="AE269" s="384"/>
      <c r="AF269" s="384"/>
      <c r="AG269" s="384"/>
      <c r="AH269" s="384"/>
      <c r="AI269" s="384"/>
      <c r="AJ269" s="385"/>
      <c r="AK269" s="385"/>
      <c r="AL269" s="385"/>
      <c r="AM269" s="385"/>
      <c r="AN269" s="385"/>
      <c r="AO269" s="385"/>
      <c r="AP269" s="385"/>
      <c r="AQ269" s="385"/>
      <c r="AR269" s="385"/>
      <c r="AS269" s="385"/>
      <c r="AT269" s="385"/>
      <c r="AU269" s="385"/>
      <c r="AV269" s="385"/>
      <c r="AW269" s="385"/>
      <c r="AX269" s="385"/>
      <c r="AY269" s="87" t="str">
        <f>_xlfn.XLOOKUP(A269,CountrySelect[Country],CountrySelect[Location Name])</f>
        <v>Bayer Ltd.</v>
      </c>
      <c r="AZ269" s="87">
        <f>_xlfn.XLOOKUP(A269,CountrySelect[Country],CountrySelect[Recipient Name])</f>
        <v>0</v>
      </c>
      <c r="BA269" s="87" t="str">
        <f>_xlfn.XLOOKUP(A269,CountrySelect[Country],CountrySelect[Address Line 1])</f>
        <v>The Atrium</v>
      </c>
      <c r="BB269" s="87" t="str">
        <f>_xlfn.XLOOKUP(A269,CountrySelect[Country],CountrySelect[Address Line 2])</f>
        <v>Blackthorn Road</v>
      </c>
      <c r="BC269" s="87" t="e">
        <f>IF(_xlfn.XLOOKUP(A269,#REF!,#REF!)="","",_xlfn.XLOOKUP(A269,#REF!,#REF!))</f>
        <v>#REF!</v>
      </c>
      <c r="BD269" s="87" t="str">
        <f>_xlfn.XLOOKUP(A269,CountrySelect[Country],CountrySelect[City])</f>
        <v>Dublin 18</v>
      </c>
      <c r="BE269" s="87" t="str">
        <f>A269</f>
        <v>Ireland</v>
      </c>
      <c r="BF269" s="87" t="str">
        <f>_xlfn.XLOOKUP(A269,CountrySelect[Country],CountrySelect[Postal/Zip Code])</f>
        <v/>
      </c>
      <c r="BG269" s="87">
        <f>_xlfn.XLOOKUP(A269,CountrySelect[Country],CountrySelect[Telephone])</f>
        <v>0</v>
      </c>
      <c r="BH269" s="87">
        <f>_xlfn.XLOOKUP(A269,CountrySelect[Country],CountrySelect[Email])</f>
        <v>0</v>
      </c>
    </row>
    <row r="270" spans="1:60" outlineLevel="1">
      <c r="A270" s="70"/>
      <c r="B270" s="27" t="s">
        <v>464</v>
      </c>
      <c r="C270" s="86" t="str">
        <f>$A$269</f>
        <v>Ireland</v>
      </c>
      <c r="D270" s="83" t="s">
        <v>465</v>
      </c>
      <c r="E270" s="64" t="str">
        <f>IFERROR(INDEX(Insights[],MATCH($A$269,Insights[Country],0),MATCH($E$7,Insights[#Headers],0)),"")</f>
        <v>EU</v>
      </c>
      <c r="F270" s="381"/>
      <c r="G270" s="381"/>
      <c r="H270" s="381"/>
      <c r="I270" s="381"/>
      <c r="J270" s="381"/>
      <c r="K270" s="381"/>
      <c r="L270" s="381"/>
      <c r="M270" s="381"/>
      <c r="N270" s="381"/>
      <c r="O270" s="381"/>
      <c r="P270" s="381"/>
      <c r="Q270" s="381"/>
      <c r="R270" s="381"/>
      <c r="S270" s="381"/>
      <c r="T270" s="381"/>
      <c r="U270" s="381"/>
      <c r="V270" s="381"/>
      <c r="W270" s="381"/>
      <c r="X270" s="381"/>
      <c r="Y270" s="381"/>
      <c r="Z270" s="381"/>
      <c r="AA270" s="381"/>
      <c r="AB270" s="381"/>
      <c r="AC270" s="381"/>
      <c r="AD270" s="381"/>
      <c r="AE270" s="381"/>
      <c r="AF270" s="381"/>
      <c r="AG270" s="381"/>
      <c r="AH270" s="381"/>
      <c r="AI270" s="381"/>
      <c r="AJ270" s="382"/>
      <c r="AK270" s="382"/>
      <c r="AL270" s="382"/>
      <c r="AM270" s="382"/>
      <c r="AN270" s="382"/>
      <c r="AO270" s="382"/>
      <c r="AP270" s="382"/>
      <c r="AQ270" s="382"/>
      <c r="AR270" s="382"/>
      <c r="AS270" s="382"/>
      <c r="AT270" s="382"/>
      <c r="AU270" s="382"/>
      <c r="AV270" s="382"/>
      <c r="AW270" s="382"/>
      <c r="AX270" s="382"/>
      <c r="AY270" s="28"/>
      <c r="BE270" s="24" t="str">
        <f>C270</f>
        <v>Ireland</v>
      </c>
    </row>
    <row r="271" spans="1:60" outlineLevel="1">
      <c r="A271" s="70"/>
      <c r="B271" s="27" t="s">
        <v>464</v>
      </c>
      <c r="C271" s="86" t="str">
        <f t="shared" ref="C271:C281" si="40">$A$269</f>
        <v>Ireland</v>
      </c>
      <c r="D271" s="83" t="str" cm="1">
        <f t="array" ref="D271">_xlfn._xlws.FILTER(References!$H$237:$H$310,References!$G$237:$G$310='Printing Tracker Unlinked'!A269)</f>
        <v>English</v>
      </c>
      <c r="E271" s="64" t="str">
        <f>IFERROR(INDEX(Insights[],MATCH($A$269,Insights[Country],0),MATCH($E$7,Insights[#Headers],0)),"")</f>
        <v>EU</v>
      </c>
      <c r="F271" s="382"/>
      <c r="G271" s="382"/>
      <c r="H271" s="382"/>
      <c r="I271" s="382"/>
      <c r="J271" s="382"/>
      <c r="K271" s="382"/>
      <c r="L271" s="382"/>
      <c r="M271" s="382"/>
      <c r="N271" s="382"/>
      <c r="O271" s="382"/>
      <c r="P271" s="382"/>
      <c r="Q271" s="382"/>
      <c r="R271" s="382"/>
      <c r="S271" s="382"/>
      <c r="T271" s="382"/>
      <c r="U271" s="382"/>
      <c r="V271" s="382"/>
      <c r="W271" s="382"/>
      <c r="X271" s="382"/>
      <c r="Y271" s="382"/>
      <c r="Z271" s="382"/>
      <c r="AA271" s="382"/>
      <c r="AB271" s="382"/>
      <c r="AC271" s="382"/>
      <c r="AD271" s="382"/>
      <c r="AE271" s="382"/>
      <c r="AF271" s="382"/>
      <c r="AG271" s="382"/>
      <c r="AH271" s="382"/>
      <c r="AI271" s="382"/>
      <c r="AJ271" s="27"/>
      <c r="AK271" s="27"/>
      <c r="AL271" s="27"/>
      <c r="AM271" s="27"/>
      <c r="AN271" s="27"/>
      <c r="AO271" s="27"/>
      <c r="AP271" s="27"/>
      <c r="AQ271" s="27"/>
      <c r="AR271" s="27"/>
      <c r="AS271" s="27"/>
      <c r="AT271" s="27"/>
      <c r="AU271" s="27"/>
      <c r="AV271" s="27"/>
      <c r="AW271" s="27"/>
      <c r="AX271" s="27"/>
      <c r="AY271" s="28"/>
      <c r="BE271" s="24" t="str">
        <f t="shared" ref="BE271:BE281" si="41">C271</f>
        <v>Ireland</v>
      </c>
    </row>
    <row r="272" spans="1:60" outlineLevel="1">
      <c r="A272" s="70"/>
      <c r="B272" s="27" t="s">
        <v>464</v>
      </c>
      <c r="C272" s="86" t="str">
        <f t="shared" si="40"/>
        <v>Ireland</v>
      </c>
      <c r="E272" s="64" t="str">
        <f>IFERROR(INDEX(Insights[],MATCH($A$269,Insights[Country],0),MATCH($E$7,Insights[#Headers],0)),"")</f>
        <v>EU</v>
      </c>
      <c r="F272" s="382"/>
      <c r="G272" s="382"/>
      <c r="H272" s="382"/>
      <c r="I272" s="382"/>
      <c r="J272" s="382"/>
      <c r="K272" s="382"/>
      <c r="L272" s="382"/>
      <c r="M272" s="382"/>
      <c r="N272" s="382"/>
      <c r="O272" s="382"/>
      <c r="P272" s="382"/>
      <c r="Q272" s="382"/>
      <c r="R272" s="382"/>
      <c r="S272" s="382"/>
      <c r="T272" s="382"/>
      <c r="U272" s="382"/>
      <c r="V272" s="382"/>
      <c r="W272" s="382"/>
      <c r="X272" s="382"/>
      <c r="Y272" s="382"/>
      <c r="Z272" s="382"/>
      <c r="AA272" s="382"/>
      <c r="AB272" s="382"/>
      <c r="AC272" s="382"/>
      <c r="AD272" s="382"/>
      <c r="AE272" s="382"/>
      <c r="AF272" s="382"/>
      <c r="AG272" s="382"/>
      <c r="AH272" s="382"/>
      <c r="AI272" s="382"/>
      <c r="AJ272" s="383"/>
      <c r="AK272" s="383"/>
      <c r="AL272" s="383"/>
      <c r="AM272" s="383"/>
      <c r="AN272" s="383"/>
      <c r="AO272" s="383"/>
      <c r="AP272" s="383"/>
      <c r="AQ272" s="383"/>
      <c r="AR272" s="383"/>
      <c r="AS272" s="383"/>
      <c r="AT272" s="383"/>
      <c r="AU272" s="383"/>
      <c r="AV272" s="383"/>
      <c r="AW272" s="383"/>
      <c r="AX272" s="383"/>
      <c r="AY272" s="133"/>
      <c r="BE272" s="24" t="str">
        <f t="shared" si="41"/>
        <v>Ireland</v>
      </c>
    </row>
    <row r="273" spans="1:60" outlineLevel="1">
      <c r="A273" s="70"/>
      <c r="B273" s="27" t="s">
        <v>464</v>
      </c>
      <c r="C273" s="86" t="str">
        <f t="shared" si="40"/>
        <v>Ireland</v>
      </c>
      <c r="E273" s="64" t="str">
        <f>IFERROR(INDEX(Insights[],MATCH($A$269,Insights[Country],0),MATCH($E$7,Insights[#Headers],0)),"")</f>
        <v>EU</v>
      </c>
      <c r="F273" s="382"/>
      <c r="G273" s="382"/>
      <c r="H273" s="382"/>
      <c r="I273" s="382"/>
      <c r="J273" s="382"/>
      <c r="K273" s="382"/>
      <c r="L273" s="382"/>
      <c r="M273" s="382"/>
      <c r="N273" s="382"/>
      <c r="O273" s="382"/>
      <c r="P273" s="382"/>
      <c r="Q273" s="382"/>
      <c r="R273" s="382"/>
      <c r="S273" s="382"/>
      <c r="T273" s="382"/>
      <c r="U273" s="382"/>
      <c r="V273" s="382"/>
      <c r="W273" s="382"/>
      <c r="X273" s="382"/>
      <c r="Y273" s="382"/>
      <c r="Z273" s="382"/>
      <c r="AA273" s="382"/>
      <c r="AB273" s="382"/>
      <c r="AC273" s="382"/>
      <c r="AD273" s="382"/>
      <c r="AE273" s="382"/>
      <c r="AF273" s="382"/>
      <c r="AG273" s="382"/>
      <c r="AH273" s="382"/>
      <c r="AI273" s="382"/>
      <c r="AJ273" s="383"/>
      <c r="AK273" s="383"/>
      <c r="AL273" s="383"/>
      <c r="AM273" s="383"/>
      <c r="AN273" s="383"/>
      <c r="AO273" s="383"/>
      <c r="AP273" s="383"/>
      <c r="AQ273" s="383"/>
      <c r="AR273" s="383"/>
      <c r="AS273" s="383"/>
      <c r="AT273" s="383"/>
      <c r="AU273" s="383"/>
      <c r="AV273" s="383"/>
      <c r="AW273" s="383"/>
      <c r="AX273" s="383"/>
      <c r="AY273" s="133"/>
      <c r="BE273" s="24" t="str">
        <f t="shared" si="41"/>
        <v>Ireland</v>
      </c>
    </row>
    <row r="274" spans="1:60" outlineLevel="1">
      <c r="A274" s="70"/>
      <c r="B274" s="27">
        <v>1</v>
      </c>
      <c r="C274" s="86" t="str">
        <f t="shared" si="40"/>
        <v>Ireland</v>
      </c>
      <c r="E274" s="64" t="str">
        <f>IFERROR(INDEX(Insights[],MATCH($A$269,Insights[Country],0),MATCH($E$7,Insights[#Headers],0)),"")</f>
        <v>EU</v>
      </c>
      <c r="F274" s="382"/>
      <c r="G274" s="382"/>
      <c r="H274" s="382"/>
      <c r="I274" s="382"/>
      <c r="J274" s="382"/>
      <c r="K274" s="382"/>
      <c r="L274" s="382"/>
      <c r="M274" s="382"/>
      <c r="N274" s="382"/>
      <c r="O274" s="382"/>
      <c r="P274" s="382"/>
      <c r="Q274" s="382"/>
      <c r="R274" s="382"/>
      <c r="S274" s="382"/>
      <c r="T274" s="382"/>
      <c r="U274" s="382"/>
      <c r="V274" s="382"/>
      <c r="W274" s="382"/>
      <c r="X274" s="382"/>
      <c r="Y274" s="382"/>
      <c r="Z274" s="382"/>
      <c r="AA274" s="382"/>
      <c r="AB274" s="382"/>
      <c r="AC274" s="382"/>
      <c r="AD274" s="382"/>
      <c r="AE274" s="382"/>
      <c r="AF274" s="382"/>
      <c r="AG274" s="382"/>
      <c r="AH274" s="382"/>
      <c r="AI274" s="382"/>
      <c r="AJ274" s="383"/>
      <c r="AK274" s="383"/>
      <c r="AL274" s="383"/>
      <c r="AM274" s="383"/>
      <c r="AN274" s="383"/>
      <c r="AO274" s="383"/>
      <c r="AP274" s="383"/>
      <c r="AQ274" s="383"/>
      <c r="AR274" s="383"/>
      <c r="AS274" s="383"/>
      <c r="AT274" s="383"/>
      <c r="AU274" s="383"/>
      <c r="AV274" s="383"/>
      <c r="AW274" s="383"/>
      <c r="AX274" s="383"/>
      <c r="AY274" s="133"/>
      <c r="BE274" s="24" t="str">
        <f t="shared" si="41"/>
        <v>Ireland</v>
      </c>
    </row>
    <row r="275" spans="1:60" outlineLevel="1">
      <c r="A275" s="70"/>
      <c r="B275" s="27">
        <v>1</v>
      </c>
      <c r="C275" s="86" t="str">
        <f t="shared" si="40"/>
        <v>Ireland</v>
      </c>
      <c r="E275" s="64" t="str">
        <f>IFERROR(INDEX(Insights[],MATCH($A$269,Insights[Country],0),MATCH($E$7,Insights[#Headers],0)),"")</f>
        <v>EU</v>
      </c>
      <c r="F275" s="382"/>
      <c r="G275" s="382"/>
      <c r="H275" s="382"/>
      <c r="I275" s="382"/>
      <c r="J275" s="382"/>
      <c r="K275" s="382"/>
      <c r="L275" s="382"/>
      <c r="M275" s="382"/>
      <c r="N275" s="382"/>
      <c r="O275" s="382"/>
      <c r="P275" s="382"/>
      <c r="Q275" s="382"/>
      <c r="R275" s="382"/>
      <c r="S275" s="382"/>
      <c r="T275" s="382"/>
      <c r="U275" s="382"/>
      <c r="V275" s="382"/>
      <c r="W275" s="382"/>
      <c r="X275" s="382"/>
      <c r="Y275" s="382"/>
      <c r="Z275" s="382"/>
      <c r="AA275" s="382"/>
      <c r="AB275" s="382"/>
      <c r="AC275" s="382"/>
      <c r="AD275" s="382"/>
      <c r="AE275" s="382"/>
      <c r="AF275" s="382"/>
      <c r="AG275" s="382"/>
      <c r="AH275" s="382"/>
      <c r="AI275" s="382"/>
      <c r="AJ275" s="383"/>
      <c r="AK275" s="383"/>
      <c r="AL275" s="383"/>
      <c r="AM275" s="383"/>
      <c r="AN275" s="383"/>
      <c r="AO275" s="383"/>
      <c r="AP275" s="383"/>
      <c r="AQ275" s="383"/>
      <c r="AR275" s="383"/>
      <c r="AS275" s="383"/>
      <c r="AT275" s="383"/>
      <c r="AU275" s="383"/>
      <c r="AV275" s="383"/>
      <c r="AW275" s="383"/>
      <c r="AX275" s="383"/>
      <c r="AY275" s="133"/>
      <c r="BE275" s="24" t="str">
        <f t="shared" si="41"/>
        <v>Ireland</v>
      </c>
    </row>
    <row r="276" spans="1:60" hidden="1" outlineLevel="2">
      <c r="A276" s="70"/>
      <c r="B276" s="27">
        <v>1</v>
      </c>
      <c r="C276" s="86" t="str">
        <f t="shared" si="40"/>
        <v>Ireland</v>
      </c>
      <c r="E276" s="64" t="str">
        <f>IFERROR(INDEX(Insights[],MATCH($A$269,Insights[Country],0),MATCH($E$7,Insights[#Headers],0)),"")</f>
        <v>EU</v>
      </c>
      <c r="F276" s="382"/>
      <c r="G276" s="382"/>
      <c r="H276" s="382"/>
      <c r="I276" s="382"/>
      <c r="J276" s="382"/>
      <c r="K276" s="382"/>
      <c r="L276" s="382"/>
      <c r="M276" s="382"/>
      <c r="N276" s="382"/>
      <c r="O276" s="382"/>
      <c r="P276" s="382"/>
      <c r="Q276" s="382"/>
      <c r="R276" s="382"/>
      <c r="S276" s="382"/>
      <c r="T276" s="382"/>
      <c r="U276" s="382"/>
      <c r="V276" s="382"/>
      <c r="W276" s="382"/>
      <c r="X276" s="382"/>
      <c r="Y276" s="382"/>
      <c r="Z276" s="382"/>
      <c r="AA276" s="382"/>
      <c r="AB276" s="382"/>
      <c r="AC276" s="382"/>
      <c r="AD276" s="382"/>
      <c r="AE276" s="382"/>
      <c r="AF276" s="382"/>
      <c r="AG276" s="382"/>
      <c r="AH276" s="382"/>
      <c r="AI276" s="382"/>
      <c r="AJ276" s="383"/>
      <c r="AK276" s="383"/>
      <c r="AL276" s="383"/>
      <c r="AM276" s="383"/>
      <c r="AN276" s="383"/>
      <c r="AO276" s="383"/>
      <c r="AP276" s="383"/>
      <c r="AQ276" s="383"/>
      <c r="AR276" s="383"/>
      <c r="AS276" s="383"/>
      <c r="AT276" s="383"/>
      <c r="AU276" s="383"/>
      <c r="AV276" s="383"/>
      <c r="AW276" s="383"/>
      <c r="AX276" s="383"/>
      <c r="AY276" s="133"/>
      <c r="BE276" s="24" t="str">
        <f t="shared" si="41"/>
        <v>Ireland</v>
      </c>
    </row>
    <row r="277" spans="1:60" hidden="1" outlineLevel="2">
      <c r="A277" s="70"/>
      <c r="B277" s="27">
        <v>1</v>
      </c>
      <c r="C277" s="86" t="str">
        <f t="shared" si="40"/>
        <v>Ireland</v>
      </c>
      <c r="E277" s="64" t="str">
        <f>IFERROR(INDEX(Insights[],MATCH($A$269,Insights[Country],0),MATCH($E$7,Insights[#Headers],0)),"")</f>
        <v>EU</v>
      </c>
      <c r="F277" s="382"/>
      <c r="G277" s="382"/>
      <c r="H277" s="382"/>
      <c r="I277" s="382"/>
      <c r="J277" s="382"/>
      <c r="K277" s="382"/>
      <c r="L277" s="382"/>
      <c r="M277" s="382"/>
      <c r="N277" s="382"/>
      <c r="O277" s="382"/>
      <c r="P277" s="382"/>
      <c r="Q277" s="382"/>
      <c r="R277" s="382"/>
      <c r="S277" s="382"/>
      <c r="T277" s="382"/>
      <c r="U277" s="382"/>
      <c r="V277" s="382"/>
      <c r="W277" s="382"/>
      <c r="X277" s="382"/>
      <c r="Y277" s="382"/>
      <c r="Z277" s="382"/>
      <c r="AA277" s="382"/>
      <c r="AB277" s="382"/>
      <c r="AC277" s="382"/>
      <c r="AD277" s="382"/>
      <c r="AE277" s="382"/>
      <c r="AF277" s="382"/>
      <c r="AG277" s="382"/>
      <c r="AH277" s="382"/>
      <c r="AI277" s="382"/>
      <c r="AJ277" s="383"/>
      <c r="AK277" s="383"/>
      <c r="AL277" s="383"/>
      <c r="AM277" s="383"/>
      <c r="AN277" s="383"/>
      <c r="AO277" s="383"/>
      <c r="AP277" s="383"/>
      <c r="AQ277" s="383"/>
      <c r="AR277" s="383"/>
      <c r="AS277" s="383"/>
      <c r="AT277" s="383"/>
      <c r="AU277" s="383"/>
      <c r="AV277" s="383"/>
      <c r="AW277" s="383"/>
      <c r="AX277" s="383"/>
      <c r="AY277" s="133"/>
      <c r="BE277" s="24" t="str">
        <f t="shared" si="41"/>
        <v>Ireland</v>
      </c>
    </row>
    <row r="278" spans="1:60" hidden="1" outlineLevel="2">
      <c r="A278" s="70"/>
      <c r="B278" s="27">
        <v>2</v>
      </c>
      <c r="C278" s="86" t="str">
        <f t="shared" si="40"/>
        <v>Ireland</v>
      </c>
      <c r="E278" s="64" t="str">
        <f>IFERROR(INDEX(Insights[],MATCH($A$269,Insights[Country],0),MATCH($E$7,Insights[#Headers],0)),"")</f>
        <v>EU</v>
      </c>
      <c r="F278" s="382"/>
      <c r="G278" s="382"/>
      <c r="H278" s="382"/>
      <c r="I278" s="382"/>
      <c r="J278" s="382"/>
      <c r="K278" s="382"/>
      <c r="L278" s="382"/>
      <c r="M278" s="382"/>
      <c r="N278" s="382"/>
      <c r="O278" s="382"/>
      <c r="P278" s="382"/>
      <c r="Q278" s="382"/>
      <c r="R278" s="382"/>
      <c r="S278" s="382"/>
      <c r="T278" s="382"/>
      <c r="U278" s="382"/>
      <c r="V278" s="382"/>
      <c r="W278" s="382"/>
      <c r="X278" s="382"/>
      <c r="Y278" s="382"/>
      <c r="Z278" s="382"/>
      <c r="AA278" s="382"/>
      <c r="AB278" s="382"/>
      <c r="AC278" s="382"/>
      <c r="AD278" s="382"/>
      <c r="AE278" s="382"/>
      <c r="AF278" s="382"/>
      <c r="AG278" s="382"/>
      <c r="AH278" s="382"/>
      <c r="AI278" s="382"/>
      <c r="AJ278" s="383"/>
      <c r="AK278" s="383"/>
      <c r="AL278" s="383"/>
      <c r="AM278" s="383"/>
      <c r="AN278" s="383"/>
      <c r="AO278" s="383"/>
      <c r="AP278" s="383"/>
      <c r="AQ278" s="383"/>
      <c r="AR278" s="383"/>
      <c r="AS278" s="383"/>
      <c r="AT278" s="383"/>
      <c r="AU278" s="383"/>
      <c r="AV278" s="383"/>
      <c r="AW278" s="383"/>
      <c r="AX278" s="383"/>
      <c r="AY278" s="133"/>
      <c r="BE278" s="24" t="str">
        <f t="shared" si="41"/>
        <v>Ireland</v>
      </c>
    </row>
    <row r="279" spans="1:60" hidden="1" outlineLevel="2">
      <c r="A279" s="70"/>
      <c r="B279" s="27">
        <v>2</v>
      </c>
      <c r="C279" s="86" t="str">
        <f t="shared" si="40"/>
        <v>Ireland</v>
      </c>
      <c r="E279" s="64" t="str">
        <f>IFERROR(INDEX(Insights[],MATCH($A$269,Insights[Country],0),MATCH($E$7,Insights[#Headers],0)),"")</f>
        <v>EU</v>
      </c>
      <c r="F279" s="382"/>
      <c r="G279" s="382"/>
      <c r="H279" s="382"/>
      <c r="I279" s="382"/>
      <c r="J279" s="382"/>
      <c r="K279" s="382"/>
      <c r="L279" s="382"/>
      <c r="M279" s="382"/>
      <c r="N279" s="382"/>
      <c r="O279" s="382"/>
      <c r="P279" s="382"/>
      <c r="Q279" s="382"/>
      <c r="R279" s="382"/>
      <c r="S279" s="382"/>
      <c r="T279" s="382"/>
      <c r="U279" s="382"/>
      <c r="V279" s="382"/>
      <c r="W279" s="382"/>
      <c r="X279" s="382"/>
      <c r="Y279" s="382"/>
      <c r="Z279" s="382"/>
      <c r="AA279" s="382"/>
      <c r="AB279" s="382"/>
      <c r="AC279" s="382"/>
      <c r="AD279" s="382"/>
      <c r="AE279" s="382"/>
      <c r="AF279" s="382"/>
      <c r="AG279" s="382"/>
      <c r="AH279" s="382"/>
      <c r="AI279" s="382"/>
      <c r="AJ279" s="383"/>
      <c r="AK279" s="383"/>
      <c r="AL279" s="383"/>
      <c r="AM279" s="383"/>
      <c r="AN279" s="383"/>
      <c r="AO279" s="383"/>
      <c r="AP279" s="383"/>
      <c r="AQ279" s="383"/>
      <c r="AR279" s="383"/>
      <c r="AS279" s="383"/>
      <c r="AT279" s="383"/>
      <c r="AU279" s="383"/>
      <c r="AV279" s="383"/>
      <c r="AW279" s="383"/>
      <c r="AX279" s="383"/>
      <c r="AY279" s="133"/>
      <c r="BE279" s="24" t="str">
        <f t="shared" si="41"/>
        <v>Ireland</v>
      </c>
    </row>
    <row r="280" spans="1:60" hidden="1" outlineLevel="2">
      <c r="A280" s="70"/>
      <c r="B280" s="27">
        <v>2</v>
      </c>
      <c r="C280" s="86" t="str">
        <f t="shared" si="40"/>
        <v>Ireland</v>
      </c>
      <c r="E280" s="64" t="str">
        <f>IFERROR(INDEX(Insights[],MATCH($A$269,Insights[Country],0),MATCH($E$7,Insights[#Headers],0)),"")</f>
        <v>EU</v>
      </c>
      <c r="F280" s="382"/>
      <c r="G280" s="382"/>
      <c r="H280" s="382"/>
      <c r="I280" s="382"/>
      <c r="J280" s="382"/>
      <c r="K280" s="382"/>
      <c r="L280" s="382"/>
      <c r="M280" s="382"/>
      <c r="N280" s="382"/>
      <c r="O280" s="382"/>
      <c r="P280" s="382"/>
      <c r="Q280" s="382"/>
      <c r="R280" s="382"/>
      <c r="S280" s="382"/>
      <c r="T280" s="382"/>
      <c r="U280" s="382"/>
      <c r="V280" s="382"/>
      <c r="W280" s="382"/>
      <c r="X280" s="382"/>
      <c r="Y280" s="382"/>
      <c r="Z280" s="382"/>
      <c r="AA280" s="382"/>
      <c r="AB280" s="382"/>
      <c r="AC280" s="382"/>
      <c r="AD280" s="382"/>
      <c r="AE280" s="382"/>
      <c r="AF280" s="382"/>
      <c r="AG280" s="382"/>
      <c r="AH280" s="382"/>
      <c r="AI280" s="382"/>
      <c r="AJ280" s="383"/>
      <c r="AK280" s="383"/>
      <c r="AL280" s="383"/>
      <c r="AM280" s="383"/>
      <c r="AN280" s="383"/>
      <c r="AO280" s="383"/>
      <c r="AP280" s="383"/>
      <c r="AQ280" s="383"/>
      <c r="AR280" s="383"/>
      <c r="AS280" s="383"/>
      <c r="AT280" s="383"/>
      <c r="AU280" s="383"/>
      <c r="AV280" s="383"/>
      <c r="AW280" s="383"/>
      <c r="AX280" s="383"/>
      <c r="AY280" s="133"/>
      <c r="BE280" s="24" t="str">
        <f t="shared" si="41"/>
        <v>Ireland</v>
      </c>
    </row>
    <row r="281" spans="1:60" hidden="1" outlineLevel="2">
      <c r="A281" s="70"/>
      <c r="B281" s="27">
        <v>2</v>
      </c>
      <c r="C281" s="86" t="str">
        <f t="shared" si="40"/>
        <v>Ireland</v>
      </c>
      <c r="E281" s="64" t="str">
        <f>IFERROR(INDEX(Insights[],MATCH($A$269,Insights[Country],0),MATCH($E$7,Insights[#Headers],0)),"")</f>
        <v>EU</v>
      </c>
      <c r="F281" s="382"/>
      <c r="G281" s="382"/>
      <c r="H281" s="382"/>
      <c r="I281" s="382"/>
      <c r="J281" s="382"/>
      <c r="K281" s="382"/>
      <c r="L281" s="382"/>
      <c r="M281" s="382"/>
      <c r="N281" s="382"/>
      <c r="O281" s="382"/>
      <c r="P281" s="382"/>
      <c r="Q281" s="382"/>
      <c r="R281" s="382"/>
      <c r="S281" s="382"/>
      <c r="T281" s="382"/>
      <c r="U281" s="382"/>
      <c r="V281" s="382"/>
      <c r="W281" s="382"/>
      <c r="X281" s="382"/>
      <c r="Y281" s="382"/>
      <c r="Z281" s="382"/>
      <c r="AA281" s="382"/>
      <c r="AB281" s="382"/>
      <c r="AC281" s="382"/>
      <c r="AD281" s="382"/>
      <c r="AE281" s="382"/>
      <c r="AF281" s="382"/>
      <c r="AG281" s="382"/>
      <c r="AH281" s="382"/>
      <c r="AI281" s="382"/>
      <c r="AJ281" s="383"/>
      <c r="AK281" s="383"/>
      <c r="AL281" s="383"/>
      <c r="AM281" s="383"/>
      <c r="AN281" s="383"/>
      <c r="AO281" s="383"/>
      <c r="AP281" s="383"/>
      <c r="AQ281" s="383"/>
      <c r="AR281" s="383"/>
      <c r="AS281" s="383"/>
      <c r="AT281" s="383"/>
      <c r="AU281" s="383"/>
      <c r="AV281" s="383"/>
      <c r="AW281" s="383"/>
      <c r="AX281" s="383"/>
      <c r="AY281" s="133"/>
      <c r="BE281" s="24" t="str">
        <f t="shared" si="41"/>
        <v>Ireland</v>
      </c>
    </row>
    <row r="282" spans="1:60" s="68" customFormat="1">
      <c r="A282" s="69" t="str">
        <f>References!A257</f>
        <v>Israel</v>
      </c>
      <c r="B282" s="61"/>
      <c r="C282" s="88"/>
      <c r="D282" s="90"/>
      <c r="E282" s="63" t="str">
        <f>IFERROR(INDEX(Insights[],MATCH($A$282,Insights[Country],0),MATCH($E$7,Insights[#Headers],0)),"")</f>
        <v>EU</v>
      </c>
      <c r="F282" s="384"/>
      <c r="G282" s="384"/>
      <c r="H282" s="384"/>
      <c r="I282" s="384"/>
      <c r="J282" s="384"/>
      <c r="K282" s="384"/>
      <c r="L282" s="384"/>
      <c r="M282" s="384"/>
      <c r="N282" s="384"/>
      <c r="O282" s="384"/>
      <c r="P282" s="384"/>
      <c r="Q282" s="384"/>
      <c r="R282" s="384"/>
      <c r="S282" s="384"/>
      <c r="T282" s="384"/>
      <c r="U282" s="384"/>
      <c r="V282" s="384"/>
      <c r="W282" s="384"/>
      <c r="X282" s="384"/>
      <c r="Y282" s="384"/>
      <c r="Z282" s="384"/>
      <c r="AA282" s="384"/>
      <c r="AB282" s="384"/>
      <c r="AC282" s="384"/>
      <c r="AD282" s="384"/>
      <c r="AE282" s="384"/>
      <c r="AF282" s="384"/>
      <c r="AG282" s="384"/>
      <c r="AH282" s="384"/>
      <c r="AI282" s="384"/>
      <c r="AJ282" s="385"/>
      <c r="AK282" s="385"/>
      <c r="AL282" s="385"/>
      <c r="AM282" s="385"/>
      <c r="AN282" s="385"/>
      <c r="AO282" s="385"/>
      <c r="AP282" s="385"/>
      <c r="AQ282" s="385"/>
      <c r="AR282" s="385"/>
      <c r="AS282" s="385"/>
      <c r="AT282" s="385"/>
      <c r="AU282" s="385"/>
      <c r="AV282" s="385"/>
      <c r="AW282" s="385"/>
      <c r="AX282" s="385"/>
      <c r="AY282" s="87" t="str">
        <f>_xlfn.XLOOKUP(A282,CountrySelect[Country],CountrySelect[Location Name])</f>
        <v>Bayer-Israel</v>
      </c>
      <c r="AZ282" s="87">
        <f>_xlfn.XLOOKUP(A282,CountrySelect[Country],CountrySelect[Recipient Name])</f>
        <v>0</v>
      </c>
      <c r="BA282" s="87" t="str">
        <f>_xlfn.XLOOKUP(A282,CountrySelect[Country],CountrySelect[Address Line 1])</f>
        <v>HaHarash St 36</v>
      </c>
      <c r="BB282" s="87" t="str">
        <f>_xlfn.XLOOKUP(A282,CountrySelect[Country],CountrySelect[Address Line 2])</f>
        <v/>
      </c>
      <c r="BC282" s="87" t="e">
        <f>IF(_xlfn.XLOOKUP(A282,#REF!,#REF!)="","",_xlfn.XLOOKUP(A282,#REF!,#REF!))</f>
        <v>#REF!</v>
      </c>
      <c r="BD282" s="87" t="str">
        <f>_xlfn.XLOOKUP(A282,CountrySelect[Country],CountrySelect[City])</f>
        <v>Hod Hasharon</v>
      </c>
      <c r="BE282" s="87" t="str">
        <f>A282</f>
        <v>Israel</v>
      </c>
      <c r="BF282" s="87" t="str">
        <f>_xlfn.XLOOKUP(A282,CountrySelect[Country],CountrySelect[Postal/Zip Code])</f>
        <v>45240</v>
      </c>
      <c r="BG282" s="87">
        <f>_xlfn.XLOOKUP(A282,CountrySelect[Country],CountrySelect[Telephone])</f>
        <v>0</v>
      </c>
      <c r="BH282" s="87">
        <f>_xlfn.XLOOKUP(A282,CountrySelect[Country],CountrySelect[Email])</f>
        <v>0</v>
      </c>
    </row>
    <row r="283" spans="1:60" outlineLevel="1">
      <c r="A283" s="70"/>
      <c r="B283" s="27" t="s">
        <v>464</v>
      </c>
      <c r="C283" s="86" t="str">
        <f>$A$282</f>
        <v>Israel</v>
      </c>
      <c r="D283" s="83" t="s">
        <v>465</v>
      </c>
      <c r="E283" s="64" t="str">
        <f>IFERROR(INDEX(Insights[],MATCH($A$282,Insights[Country],0),MATCH($E$7,Insights[#Headers],0)),"")</f>
        <v>EU</v>
      </c>
      <c r="F283" s="381"/>
      <c r="G283" s="381"/>
      <c r="H283" s="381"/>
      <c r="I283" s="381"/>
      <c r="J283" s="381"/>
      <c r="K283" s="381"/>
      <c r="L283" s="381"/>
      <c r="M283" s="381"/>
      <c r="N283" s="381"/>
      <c r="O283" s="381"/>
      <c r="P283" s="381"/>
      <c r="Q283" s="381"/>
      <c r="R283" s="381"/>
      <c r="S283" s="381"/>
      <c r="T283" s="381"/>
      <c r="U283" s="381"/>
      <c r="V283" s="381"/>
      <c r="W283" s="381"/>
      <c r="X283" s="381"/>
      <c r="Y283" s="381"/>
      <c r="Z283" s="381"/>
      <c r="AA283" s="381"/>
      <c r="AB283" s="381"/>
      <c r="AC283" s="381"/>
      <c r="AD283" s="381"/>
      <c r="AE283" s="381"/>
      <c r="AF283" s="381"/>
      <c r="AG283" s="381"/>
      <c r="AH283" s="381"/>
      <c r="AI283" s="381"/>
      <c r="AJ283" s="382"/>
      <c r="AK283" s="382"/>
      <c r="AL283" s="382"/>
      <c r="AM283" s="382"/>
      <c r="AN283" s="382"/>
      <c r="AO283" s="382"/>
      <c r="AP283" s="382"/>
      <c r="AQ283" s="382"/>
      <c r="AR283" s="382"/>
      <c r="AS283" s="382"/>
      <c r="AT283" s="382"/>
      <c r="AU283" s="382"/>
      <c r="AV283" s="382"/>
      <c r="AW283" s="382"/>
      <c r="AX283" s="382"/>
      <c r="AY283" s="28"/>
      <c r="BE283" s="24" t="str">
        <f>C283</f>
        <v>Israel</v>
      </c>
    </row>
    <row r="284" spans="1:60" outlineLevel="1">
      <c r="A284" s="70"/>
      <c r="B284" s="27" t="s">
        <v>464</v>
      </c>
      <c r="C284" s="86" t="str">
        <f t="shared" ref="C284:C294" si="42">$A$282</f>
        <v>Israel</v>
      </c>
      <c r="D284" s="83" t="str" cm="1">
        <f t="array" ref="D284:D287">_xlfn._xlws.FILTER(References!$H$237:$H$310,References!$G$237:$G$310='Printing Tracker Unlinked'!A282)</f>
        <v>Hebrew</v>
      </c>
      <c r="E284" s="64" t="str">
        <f>IFERROR(INDEX(Insights[],MATCH($A$282,Insights[Country],0),MATCH($E$7,Insights[#Headers],0)),"")</f>
        <v>EU</v>
      </c>
      <c r="F284" s="382"/>
      <c r="G284" s="382"/>
      <c r="H284" s="382"/>
      <c r="I284" s="382"/>
      <c r="J284" s="382"/>
      <c r="K284" s="382"/>
      <c r="L284" s="382"/>
      <c r="M284" s="382"/>
      <c r="N284" s="382"/>
      <c r="O284" s="382"/>
      <c r="P284" s="382"/>
      <c r="Q284" s="382"/>
      <c r="R284" s="382"/>
      <c r="S284" s="382"/>
      <c r="T284" s="382"/>
      <c r="U284" s="382"/>
      <c r="V284" s="382"/>
      <c r="W284" s="382"/>
      <c r="X284" s="382"/>
      <c r="Y284" s="382"/>
      <c r="Z284" s="382"/>
      <c r="AA284" s="382"/>
      <c r="AB284" s="382"/>
      <c r="AC284" s="382"/>
      <c r="AD284" s="382"/>
      <c r="AE284" s="382"/>
      <c r="AF284" s="382"/>
      <c r="AG284" s="382"/>
      <c r="AH284" s="382"/>
      <c r="AI284" s="382"/>
      <c r="AJ284" s="27"/>
      <c r="AK284" s="27"/>
      <c r="AL284" s="27"/>
      <c r="AM284" s="27"/>
      <c r="AN284" s="27"/>
      <c r="AO284" s="27"/>
      <c r="AP284" s="27"/>
      <c r="AQ284" s="27"/>
      <c r="AR284" s="27"/>
      <c r="AS284" s="27"/>
      <c r="AT284" s="27"/>
      <c r="AU284" s="27"/>
      <c r="AV284" s="27"/>
      <c r="AW284" s="27"/>
      <c r="AX284" s="27"/>
      <c r="AY284" s="28"/>
      <c r="BE284" s="24" t="str">
        <f t="shared" ref="BE284:BE294" si="43">C284</f>
        <v>Israel</v>
      </c>
    </row>
    <row r="285" spans="1:60" outlineLevel="1">
      <c r="A285" s="70"/>
      <c r="B285" s="27" t="s">
        <v>464</v>
      </c>
      <c r="C285" s="86" t="str">
        <f t="shared" si="42"/>
        <v>Israel</v>
      </c>
      <c r="D285" s="83" t="str">
        <v>Arabic</v>
      </c>
      <c r="E285" s="64" t="str">
        <f>IFERROR(INDEX(Insights[],MATCH($A$282,Insights[Country],0),MATCH($E$7,Insights[#Headers],0)),"")</f>
        <v>EU</v>
      </c>
      <c r="F285" s="382"/>
      <c r="G285" s="382"/>
      <c r="H285" s="382"/>
      <c r="I285" s="382"/>
      <c r="J285" s="382"/>
      <c r="K285" s="382"/>
      <c r="L285" s="382"/>
      <c r="M285" s="382"/>
      <c r="N285" s="382"/>
      <c r="O285" s="382"/>
      <c r="P285" s="382"/>
      <c r="Q285" s="382"/>
      <c r="R285" s="382"/>
      <c r="S285" s="382"/>
      <c r="T285" s="382"/>
      <c r="U285" s="382"/>
      <c r="V285" s="382"/>
      <c r="W285" s="382"/>
      <c r="X285" s="382"/>
      <c r="Y285" s="382"/>
      <c r="Z285" s="382"/>
      <c r="AA285" s="382"/>
      <c r="AB285" s="382"/>
      <c r="AC285" s="382"/>
      <c r="AD285" s="382"/>
      <c r="AE285" s="382"/>
      <c r="AF285" s="382"/>
      <c r="AG285" s="382"/>
      <c r="AH285" s="382"/>
      <c r="AI285" s="382"/>
      <c r="AJ285" s="383"/>
      <c r="AK285" s="383"/>
      <c r="AL285" s="383"/>
      <c r="AM285" s="383"/>
      <c r="AN285" s="383"/>
      <c r="AO285" s="383"/>
      <c r="AP285" s="383"/>
      <c r="AQ285" s="383"/>
      <c r="AR285" s="383"/>
      <c r="AS285" s="383"/>
      <c r="AT285" s="383"/>
      <c r="AU285" s="383"/>
      <c r="AV285" s="383"/>
      <c r="AW285" s="383"/>
      <c r="AX285" s="383"/>
      <c r="AY285" s="133"/>
      <c r="BE285" s="24" t="str">
        <f t="shared" si="43"/>
        <v>Israel</v>
      </c>
    </row>
    <row r="286" spans="1:60" outlineLevel="1">
      <c r="A286" s="70"/>
      <c r="B286" s="27" t="s">
        <v>464</v>
      </c>
      <c r="C286" s="86" t="str">
        <f t="shared" si="42"/>
        <v>Israel</v>
      </c>
      <c r="D286" s="83" t="str">
        <v>Russian</v>
      </c>
      <c r="E286" s="64" t="str">
        <f>IFERROR(INDEX(Insights[],MATCH($A$282,Insights[Country],0),MATCH($E$7,Insights[#Headers],0)),"")</f>
        <v>EU</v>
      </c>
      <c r="F286" s="382"/>
      <c r="G286" s="382"/>
      <c r="H286" s="382"/>
      <c r="I286" s="382"/>
      <c r="J286" s="382"/>
      <c r="K286" s="382"/>
      <c r="L286" s="382"/>
      <c r="M286" s="382"/>
      <c r="N286" s="382"/>
      <c r="O286" s="382"/>
      <c r="P286" s="382"/>
      <c r="Q286" s="382"/>
      <c r="R286" s="382"/>
      <c r="S286" s="382"/>
      <c r="T286" s="382"/>
      <c r="U286" s="382"/>
      <c r="V286" s="382"/>
      <c r="W286" s="382"/>
      <c r="X286" s="382"/>
      <c r="Y286" s="382"/>
      <c r="Z286" s="382"/>
      <c r="AA286" s="382"/>
      <c r="AB286" s="382"/>
      <c r="AC286" s="382"/>
      <c r="AD286" s="382"/>
      <c r="AE286" s="382"/>
      <c r="AF286" s="382"/>
      <c r="AG286" s="382"/>
      <c r="AH286" s="382"/>
      <c r="AI286" s="382"/>
      <c r="AJ286" s="383"/>
      <c r="AK286" s="383"/>
      <c r="AL286" s="383"/>
      <c r="AM286" s="383"/>
      <c r="AN286" s="383"/>
      <c r="AO286" s="383"/>
      <c r="AP286" s="383"/>
      <c r="AQ286" s="383"/>
      <c r="AR286" s="383"/>
      <c r="AS286" s="383"/>
      <c r="AT286" s="383"/>
      <c r="AU286" s="383"/>
      <c r="AV286" s="383"/>
      <c r="AW286" s="383"/>
      <c r="AX286" s="383"/>
      <c r="AY286" s="133"/>
      <c r="BE286" s="24" t="str">
        <f t="shared" si="43"/>
        <v>Israel</v>
      </c>
    </row>
    <row r="287" spans="1:60" outlineLevel="1">
      <c r="A287" s="70"/>
      <c r="B287" s="27">
        <v>1</v>
      </c>
      <c r="C287" s="86" t="str">
        <f t="shared" si="42"/>
        <v>Israel</v>
      </c>
      <c r="D287" s="83" t="str">
        <v>English</v>
      </c>
      <c r="E287" s="64" t="str">
        <f>IFERROR(INDEX(Insights[],MATCH($A$282,Insights[Country],0),MATCH($E$7,Insights[#Headers],0)),"")</f>
        <v>EU</v>
      </c>
      <c r="F287" s="382"/>
      <c r="G287" s="382"/>
      <c r="H287" s="382"/>
      <c r="I287" s="382"/>
      <c r="J287" s="382"/>
      <c r="K287" s="382"/>
      <c r="L287" s="382"/>
      <c r="M287" s="382"/>
      <c r="N287" s="382"/>
      <c r="O287" s="382"/>
      <c r="P287" s="382"/>
      <c r="Q287" s="382"/>
      <c r="R287" s="382"/>
      <c r="S287" s="382"/>
      <c r="T287" s="382"/>
      <c r="U287" s="382"/>
      <c r="V287" s="382"/>
      <c r="W287" s="382"/>
      <c r="X287" s="382"/>
      <c r="Y287" s="382"/>
      <c r="Z287" s="382"/>
      <c r="AA287" s="382"/>
      <c r="AB287" s="382"/>
      <c r="AC287" s="382"/>
      <c r="AD287" s="382"/>
      <c r="AE287" s="382"/>
      <c r="AF287" s="382"/>
      <c r="AG287" s="382"/>
      <c r="AH287" s="382"/>
      <c r="AI287" s="382"/>
      <c r="AJ287" s="383"/>
      <c r="AK287" s="383"/>
      <c r="AL287" s="383"/>
      <c r="AM287" s="383"/>
      <c r="AN287" s="383"/>
      <c r="AO287" s="383"/>
      <c r="AP287" s="383"/>
      <c r="AQ287" s="383"/>
      <c r="AR287" s="383"/>
      <c r="AS287" s="383"/>
      <c r="AT287" s="383"/>
      <c r="AU287" s="383"/>
      <c r="AV287" s="383"/>
      <c r="AW287" s="383"/>
      <c r="AX287" s="383"/>
      <c r="AY287" s="133"/>
      <c r="BE287" s="24" t="str">
        <f t="shared" si="43"/>
        <v>Israel</v>
      </c>
    </row>
    <row r="288" spans="1:60" outlineLevel="1">
      <c r="A288" s="70"/>
      <c r="B288" s="27">
        <v>1</v>
      </c>
      <c r="C288" s="86" t="str">
        <f t="shared" si="42"/>
        <v>Israel</v>
      </c>
      <c r="E288" s="64" t="str">
        <f>IFERROR(INDEX(Insights[],MATCH($A$282,Insights[Country],0),MATCH($E$7,Insights[#Headers],0)),"")</f>
        <v>EU</v>
      </c>
      <c r="F288" s="382"/>
      <c r="G288" s="382"/>
      <c r="H288" s="382"/>
      <c r="I288" s="382"/>
      <c r="J288" s="382"/>
      <c r="K288" s="382"/>
      <c r="L288" s="382"/>
      <c r="M288" s="382"/>
      <c r="N288" s="382"/>
      <c r="O288" s="382"/>
      <c r="P288" s="382"/>
      <c r="Q288" s="382"/>
      <c r="R288" s="382"/>
      <c r="S288" s="382"/>
      <c r="T288" s="382"/>
      <c r="U288" s="382"/>
      <c r="V288" s="382"/>
      <c r="W288" s="382"/>
      <c r="X288" s="382"/>
      <c r="Y288" s="382"/>
      <c r="Z288" s="382"/>
      <c r="AA288" s="382"/>
      <c r="AB288" s="382"/>
      <c r="AC288" s="382"/>
      <c r="AD288" s="382"/>
      <c r="AE288" s="382"/>
      <c r="AF288" s="382"/>
      <c r="AG288" s="382"/>
      <c r="AH288" s="382"/>
      <c r="AI288" s="382"/>
      <c r="AJ288" s="383"/>
      <c r="AK288" s="383"/>
      <c r="AL288" s="383"/>
      <c r="AM288" s="383"/>
      <c r="AN288" s="383"/>
      <c r="AO288" s="383"/>
      <c r="AP288" s="383"/>
      <c r="AQ288" s="383"/>
      <c r="AR288" s="383"/>
      <c r="AS288" s="383"/>
      <c r="AT288" s="383"/>
      <c r="AU288" s="383"/>
      <c r="AV288" s="383"/>
      <c r="AW288" s="383"/>
      <c r="AX288" s="383"/>
      <c r="AY288" s="133"/>
      <c r="BE288" s="24" t="str">
        <f t="shared" si="43"/>
        <v>Israel</v>
      </c>
    </row>
    <row r="289" spans="1:60" hidden="1" outlineLevel="2">
      <c r="A289" s="70"/>
      <c r="B289" s="27">
        <v>1</v>
      </c>
      <c r="C289" s="86" t="str">
        <f t="shared" si="42"/>
        <v>Israel</v>
      </c>
      <c r="E289" s="64" t="str">
        <f>IFERROR(INDEX(Insights[],MATCH($A$282,Insights[Country],0),MATCH($E$7,Insights[#Headers],0)),"")</f>
        <v>EU</v>
      </c>
      <c r="F289" s="382"/>
      <c r="G289" s="382"/>
      <c r="H289" s="382"/>
      <c r="I289" s="382"/>
      <c r="J289" s="382"/>
      <c r="K289" s="382"/>
      <c r="L289" s="382"/>
      <c r="M289" s="382"/>
      <c r="N289" s="382"/>
      <c r="O289" s="382"/>
      <c r="P289" s="382"/>
      <c r="Q289" s="382"/>
      <c r="R289" s="382"/>
      <c r="S289" s="382"/>
      <c r="T289" s="382"/>
      <c r="U289" s="382"/>
      <c r="V289" s="382"/>
      <c r="W289" s="382"/>
      <c r="X289" s="382"/>
      <c r="Y289" s="382"/>
      <c r="Z289" s="382"/>
      <c r="AA289" s="382"/>
      <c r="AB289" s="382"/>
      <c r="AC289" s="382"/>
      <c r="AD289" s="382"/>
      <c r="AE289" s="382"/>
      <c r="AF289" s="382"/>
      <c r="AG289" s="382"/>
      <c r="AH289" s="382"/>
      <c r="AI289" s="382"/>
      <c r="AJ289" s="383"/>
      <c r="AK289" s="383"/>
      <c r="AL289" s="383"/>
      <c r="AM289" s="383"/>
      <c r="AN289" s="383"/>
      <c r="AO289" s="383"/>
      <c r="AP289" s="383"/>
      <c r="AQ289" s="383"/>
      <c r="AR289" s="383"/>
      <c r="AS289" s="383"/>
      <c r="AT289" s="383"/>
      <c r="AU289" s="383"/>
      <c r="AV289" s="383"/>
      <c r="AW289" s="383"/>
      <c r="AX289" s="383"/>
      <c r="AY289" s="133"/>
      <c r="BE289" s="24" t="str">
        <f t="shared" si="43"/>
        <v>Israel</v>
      </c>
    </row>
    <row r="290" spans="1:60" hidden="1" outlineLevel="2">
      <c r="A290" s="70"/>
      <c r="B290" s="27">
        <v>1</v>
      </c>
      <c r="C290" s="86" t="str">
        <f t="shared" si="42"/>
        <v>Israel</v>
      </c>
      <c r="E290" s="64" t="str">
        <f>IFERROR(INDEX(Insights[],MATCH($A$282,Insights[Country],0),MATCH($E$7,Insights[#Headers],0)),"")</f>
        <v>EU</v>
      </c>
      <c r="F290" s="382"/>
      <c r="G290" s="382"/>
      <c r="H290" s="382"/>
      <c r="I290" s="382"/>
      <c r="J290" s="382"/>
      <c r="K290" s="382"/>
      <c r="L290" s="382"/>
      <c r="M290" s="382"/>
      <c r="N290" s="382"/>
      <c r="O290" s="382"/>
      <c r="P290" s="382"/>
      <c r="Q290" s="382"/>
      <c r="R290" s="382"/>
      <c r="S290" s="382"/>
      <c r="T290" s="382"/>
      <c r="U290" s="382"/>
      <c r="V290" s="382"/>
      <c r="W290" s="382"/>
      <c r="X290" s="382"/>
      <c r="Y290" s="382"/>
      <c r="Z290" s="382"/>
      <c r="AA290" s="382"/>
      <c r="AB290" s="382"/>
      <c r="AC290" s="382"/>
      <c r="AD290" s="382"/>
      <c r="AE290" s="382"/>
      <c r="AF290" s="382"/>
      <c r="AG290" s="382"/>
      <c r="AH290" s="382"/>
      <c r="AI290" s="382"/>
      <c r="AJ290" s="383"/>
      <c r="AK290" s="383"/>
      <c r="AL290" s="383"/>
      <c r="AM290" s="383"/>
      <c r="AN290" s="383"/>
      <c r="AO290" s="383"/>
      <c r="AP290" s="383"/>
      <c r="AQ290" s="383"/>
      <c r="AR290" s="383"/>
      <c r="AS290" s="383"/>
      <c r="AT290" s="383"/>
      <c r="AU290" s="383"/>
      <c r="AV290" s="383"/>
      <c r="AW290" s="383"/>
      <c r="AX290" s="383"/>
      <c r="AY290" s="133"/>
      <c r="BE290" s="24" t="str">
        <f t="shared" si="43"/>
        <v>Israel</v>
      </c>
    </row>
    <row r="291" spans="1:60" hidden="1" outlineLevel="2">
      <c r="A291" s="70"/>
      <c r="B291" s="27">
        <v>2</v>
      </c>
      <c r="C291" s="86" t="str">
        <f t="shared" si="42"/>
        <v>Israel</v>
      </c>
      <c r="E291" s="64" t="str">
        <f>IFERROR(INDEX(Insights[],MATCH($A$282,Insights[Country],0),MATCH($E$7,Insights[#Headers],0)),"")</f>
        <v>EU</v>
      </c>
      <c r="F291" s="382"/>
      <c r="G291" s="382"/>
      <c r="H291" s="382"/>
      <c r="I291" s="382"/>
      <c r="J291" s="382"/>
      <c r="K291" s="382"/>
      <c r="L291" s="382"/>
      <c r="M291" s="382"/>
      <c r="N291" s="382"/>
      <c r="O291" s="382"/>
      <c r="P291" s="382"/>
      <c r="Q291" s="382"/>
      <c r="R291" s="382"/>
      <c r="S291" s="382"/>
      <c r="T291" s="382"/>
      <c r="U291" s="382"/>
      <c r="V291" s="382"/>
      <c r="W291" s="382"/>
      <c r="X291" s="382"/>
      <c r="Y291" s="382"/>
      <c r="Z291" s="382"/>
      <c r="AA291" s="382"/>
      <c r="AB291" s="382"/>
      <c r="AC291" s="382"/>
      <c r="AD291" s="382"/>
      <c r="AE291" s="382"/>
      <c r="AF291" s="382"/>
      <c r="AG291" s="382"/>
      <c r="AH291" s="382"/>
      <c r="AI291" s="382"/>
      <c r="AJ291" s="383"/>
      <c r="AK291" s="383"/>
      <c r="AL291" s="383"/>
      <c r="AM291" s="383"/>
      <c r="AN291" s="383"/>
      <c r="AO291" s="383"/>
      <c r="AP291" s="383"/>
      <c r="AQ291" s="383"/>
      <c r="AR291" s="383"/>
      <c r="AS291" s="383"/>
      <c r="AT291" s="383"/>
      <c r="AU291" s="383"/>
      <c r="AV291" s="383"/>
      <c r="AW291" s="383"/>
      <c r="AX291" s="383"/>
      <c r="AY291" s="133"/>
      <c r="BE291" s="24" t="str">
        <f t="shared" si="43"/>
        <v>Israel</v>
      </c>
    </row>
    <row r="292" spans="1:60" hidden="1" outlineLevel="2">
      <c r="A292" s="70"/>
      <c r="B292" s="27">
        <v>2</v>
      </c>
      <c r="C292" s="86" t="str">
        <f t="shared" si="42"/>
        <v>Israel</v>
      </c>
      <c r="E292" s="64" t="str">
        <f>IFERROR(INDEX(Insights[],MATCH($A$282,Insights[Country],0),MATCH($E$7,Insights[#Headers],0)),"")</f>
        <v>EU</v>
      </c>
      <c r="F292" s="382"/>
      <c r="G292" s="382"/>
      <c r="H292" s="382"/>
      <c r="I292" s="382"/>
      <c r="J292" s="382"/>
      <c r="K292" s="382"/>
      <c r="L292" s="382"/>
      <c r="M292" s="382"/>
      <c r="N292" s="382"/>
      <c r="O292" s="382"/>
      <c r="P292" s="382"/>
      <c r="Q292" s="382"/>
      <c r="R292" s="382"/>
      <c r="S292" s="382"/>
      <c r="T292" s="382"/>
      <c r="U292" s="382"/>
      <c r="V292" s="382"/>
      <c r="W292" s="382"/>
      <c r="X292" s="382"/>
      <c r="Y292" s="382"/>
      <c r="Z292" s="382"/>
      <c r="AA292" s="382"/>
      <c r="AB292" s="382"/>
      <c r="AC292" s="382"/>
      <c r="AD292" s="382"/>
      <c r="AE292" s="382"/>
      <c r="AF292" s="382"/>
      <c r="AG292" s="382"/>
      <c r="AH292" s="382"/>
      <c r="AI292" s="382"/>
      <c r="AJ292" s="383"/>
      <c r="AK292" s="383"/>
      <c r="AL292" s="383"/>
      <c r="AM292" s="383"/>
      <c r="AN292" s="383"/>
      <c r="AO292" s="383"/>
      <c r="AP292" s="383"/>
      <c r="AQ292" s="383"/>
      <c r="AR292" s="383"/>
      <c r="AS292" s="383"/>
      <c r="AT292" s="383"/>
      <c r="AU292" s="383"/>
      <c r="AV292" s="383"/>
      <c r="AW292" s="383"/>
      <c r="AX292" s="383"/>
      <c r="AY292" s="133"/>
      <c r="BE292" s="24" t="str">
        <f t="shared" si="43"/>
        <v>Israel</v>
      </c>
    </row>
    <row r="293" spans="1:60" hidden="1" outlineLevel="2">
      <c r="A293" s="70"/>
      <c r="B293" s="27">
        <v>2</v>
      </c>
      <c r="C293" s="86" t="str">
        <f t="shared" si="42"/>
        <v>Israel</v>
      </c>
      <c r="E293" s="64" t="str">
        <f>IFERROR(INDEX(Insights[],MATCH($A$282,Insights[Country],0),MATCH($E$7,Insights[#Headers],0)),"")</f>
        <v>EU</v>
      </c>
      <c r="F293" s="382"/>
      <c r="G293" s="382"/>
      <c r="H293" s="382"/>
      <c r="I293" s="382"/>
      <c r="J293" s="382"/>
      <c r="K293" s="382"/>
      <c r="L293" s="382"/>
      <c r="M293" s="382"/>
      <c r="N293" s="382"/>
      <c r="O293" s="382"/>
      <c r="P293" s="382"/>
      <c r="Q293" s="382"/>
      <c r="R293" s="382"/>
      <c r="S293" s="382"/>
      <c r="T293" s="382"/>
      <c r="U293" s="382"/>
      <c r="V293" s="382"/>
      <c r="W293" s="382"/>
      <c r="X293" s="382"/>
      <c r="Y293" s="382"/>
      <c r="Z293" s="382"/>
      <c r="AA293" s="382"/>
      <c r="AB293" s="382"/>
      <c r="AC293" s="382"/>
      <c r="AD293" s="382"/>
      <c r="AE293" s="382"/>
      <c r="AF293" s="382"/>
      <c r="AG293" s="382"/>
      <c r="AH293" s="382"/>
      <c r="AI293" s="382"/>
      <c r="AJ293" s="383"/>
      <c r="AK293" s="383"/>
      <c r="AL293" s="383"/>
      <c r="AM293" s="383"/>
      <c r="AN293" s="383"/>
      <c r="AO293" s="383"/>
      <c r="AP293" s="383"/>
      <c r="AQ293" s="383"/>
      <c r="AR293" s="383"/>
      <c r="AS293" s="383"/>
      <c r="AT293" s="383"/>
      <c r="AU293" s="383"/>
      <c r="AV293" s="383"/>
      <c r="AW293" s="383"/>
      <c r="AX293" s="383"/>
      <c r="AY293" s="133"/>
      <c r="BE293" s="24" t="str">
        <f t="shared" si="43"/>
        <v>Israel</v>
      </c>
    </row>
    <row r="294" spans="1:60" hidden="1" outlineLevel="2">
      <c r="A294" s="70"/>
      <c r="B294" s="27">
        <v>2</v>
      </c>
      <c r="C294" s="86" t="str">
        <f t="shared" si="42"/>
        <v>Israel</v>
      </c>
      <c r="E294" s="64" t="str">
        <f>IFERROR(INDEX(Insights[],MATCH($A$282,Insights[Country],0),MATCH($E$7,Insights[#Headers],0)),"")</f>
        <v>EU</v>
      </c>
      <c r="F294" s="382"/>
      <c r="G294" s="382"/>
      <c r="H294" s="382"/>
      <c r="I294" s="382"/>
      <c r="J294" s="382"/>
      <c r="K294" s="382"/>
      <c r="L294" s="382"/>
      <c r="M294" s="382"/>
      <c r="N294" s="382"/>
      <c r="O294" s="382"/>
      <c r="P294" s="382"/>
      <c r="Q294" s="382"/>
      <c r="R294" s="382"/>
      <c r="S294" s="382"/>
      <c r="T294" s="382"/>
      <c r="U294" s="382"/>
      <c r="V294" s="382"/>
      <c r="W294" s="382"/>
      <c r="X294" s="382"/>
      <c r="Y294" s="382"/>
      <c r="Z294" s="382"/>
      <c r="AA294" s="382"/>
      <c r="AB294" s="382"/>
      <c r="AC294" s="382"/>
      <c r="AD294" s="382"/>
      <c r="AE294" s="382"/>
      <c r="AF294" s="382"/>
      <c r="AG294" s="382"/>
      <c r="AH294" s="382"/>
      <c r="AI294" s="382"/>
      <c r="AJ294" s="383"/>
      <c r="AK294" s="383"/>
      <c r="AL294" s="383"/>
      <c r="AM294" s="383"/>
      <c r="AN294" s="383"/>
      <c r="AO294" s="383"/>
      <c r="AP294" s="383"/>
      <c r="AQ294" s="383"/>
      <c r="AR294" s="383"/>
      <c r="AS294" s="383"/>
      <c r="AT294" s="383"/>
      <c r="AU294" s="383"/>
      <c r="AV294" s="383"/>
      <c r="AW294" s="383"/>
      <c r="AX294" s="383"/>
      <c r="AY294" s="133"/>
      <c r="BE294" s="24" t="str">
        <f t="shared" si="43"/>
        <v>Israel</v>
      </c>
    </row>
    <row r="295" spans="1:60" s="68" customFormat="1">
      <c r="A295" s="69" t="str">
        <f>References!A258</f>
        <v>Italy</v>
      </c>
      <c r="B295" s="61"/>
      <c r="C295" s="88"/>
      <c r="D295" s="90"/>
      <c r="E295" s="63" t="str">
        <f>IFERROR(INDEX(Insights[],MATCH($A$295,Insights[Country],0),MATCH($E$7,Insights[#Headers],0)),"")</f>
        <v>EU</v>
      </c>
      <c r="F295" s="384"/>
      <c r="G295" s="384"/>
      <c r="H295" s="384"/>
      <c r="I295" s="384"/>
      <c r="J295" s="384"/>
      <c r="K295" s="384"/>
      <c r="L295" s="384"/>
      <c r="M295" s="384"/>
      <c r="N295" s="384"/>
      <c r="O295" s="384"/>
      <c r="P295" s="384"/>
      <c r="Q295" s="384"/>
      <c r="R295" s="384"/>
      <c r="S295" s="384"/>
      <c r="T295" s="384"/>
      <c r="U295" s="384"/>
      <c r="V295" s="384"/>
      <c r="W295" s="384"/>
      <c r="X295" s="384"/>
      <c r="Y295" s="384"/>
      <c r="Z295" s="384"/>
      <c r="AA295" s="384"/>
      <c r="AB295" s="384"/>
      <c r="AC295" s="384"/>
      <c r="AD295" s="384"/>
      <c r="AE295" s="384"/>
      <c r="AF295" s="384"/>
      <c r="AG295" s="384"/>
      <c r="AH295" s="384"/>
      <c r="AI295" s="384"/>
      <c r="AJ295" s="385"/>
      <c r="AK295" s="385"/>
      <c r="AL295" s="385"/>
      <c r="AM295" s="385"/>
      <c r="AN295" s="385"/>
      <c r="AO295" s="385"/>
      <c r="AP295" s="385"/>
      <c r="AQ295" s="385"/>
      <c r="AR295" s="385"/>
      <c r="AS295" s="385"/>
      <c r="AT295" s="385"/>
      <c r="AU295" s="385"/>
      <c r="AV295" s="385"/>
      <c r="AW295" s="385"/>
      <c r="AX295" s="385"/>
      <c r="AY295" s="87" t="str">
        <f>_xlfn.XLOOKUP(A295,CountrySelect[Country],CountrySelect[Location Name])</f>
        <v>Bayer S.p.A.</v>
      </c>
      <c r="AZ295" s="87">
        <f>_xlfn.XLOOKUP(A295,CountrySelect[Country],CountrySelect[Recipient Name])</f>
        <v>0</v>
      </c>
      <c r="BA295" s="87" t="str">
        <f>_xlfn.XLOOKUP(A295,CountrySelect[Country],CountrySelect[Address Line 1])</f>
        <v>Viale Certosa 130</v>
      </c>
      <c r="BB295" s="87" t="str">
        <f>_xlfn.XLOOKUP(A295,CountrySelect[Country],CountrySelect[Address Line 2])</f>
        <v/>
      </c>
      <c r="BC295" s="87" t="e">
        <f>IF(_xlfn.XLOOKUP(A295,#REF!,#REF!)="","",_xlfn.XLOOKUP(A295,#REF!,#REF!))</f>
        <v>#REF!</v>
      </c>
      <c r="BD295" s="87" t="str">
        <f>_xlfn.XLOOKUP(A295,CountrySelect[Country],CountrySelect[City])</f>
        <v>Milano</v>
      </c>
      <c r="BE295" s="87" t="str">
        <f>A295</f>
        <v>Italy</v>
      </c>
      <c r="BF295" s="87" t="str">
        <f>_xlfn.XLOOKUP(A295,CountrySelect[Country],CountrySelect[Postal/Zip Code])</f>
        <v>20156</v>
      </c>
      <c r="BG295" s="87">
        <f>_xlfn.XLOOKUP(A295,CountrySelect[Country],CountrySelect[Telephone])</f>
        <v>0</v>
      </c>
      <c r="BH295" s="87">
        <f>_xlfn.XLOOKUP(A295,CountrySelect[Country],CountrySelect[Email])</f>
        <v>0</v>
      </c>
    </row>
    <row r="296" spans="1:60" outlineLevel="1">
      <c r="A296" s="70"/>
      <c r="B296" s="27" t="s">
        <v>464</v>
      </c>
      <c r="C296" s="86" t="str">
        <f>$A$295</f>
        <v>Italy</v>
      </c>
      <c r="D296" s="83" t="s">
        <v>465</v>
      </c>
      <c r="E296" s="64" t="str">
        <f>IFERROR(INDEX(Insights[],MATCH($A$295,Insights[Country],0),MATCH($E$7,Insights[#Headers],0)),"")</f>
        <v>EU</v>
      </c>
      <c r="F296" s="381"/>
      <c r="G296" s="381"/>
      <c r="H296" s="381"/>
      <c r="I296" s="381"/>
      <c r="J296" s="381"/>
      <c r="K296" s="381"/>
      <c r="L296" s="381"/>
      <c r="M296" s="381"/>
      <c r="N296" s="381"/>
      <c r="O296" s="381"/>
      <c r="P296" s="381"/>
      <c r="Q296" s="381"/>
      <c r="R296" s="381"/>
      <c r="S296" s="381"/>
      <c r="T296" s="381"/>
      <c r="U296" s="381"/>
      <c r="V296" s="381"/>
      <c r="W296" s="381"/>
      <c r="X296" s="381"/>
      <c r="Y296" s="381"/>
      <c r="Z296" s="381"/>
      <c r="AA296" s="381"/>
      <c r="AB296" s="381"/>
      <c r="AC296" s="381"/>
      <c r="AD296" s="381"/>
      <c r="AE296" s="381"/>
      <c r="AF296" s="381"/>
      <c r="AG296" s="381"/>
      <c r="AH296" s="381"/>
      <c r="AI296" s="381"/>
      <c r="AJ296" s="382"/>
      <c r="AK296" s="382"/>
      <c r="AL296" s="382"/>
      <c r="AM296" s="382"/>
      <c r="AN296" s="382"/>
      <c r="AO296" s="382"/>
      <c r="AP296" s="382"/>
      <c r="AQ296" s="382"/>
      <c r="AR296" s="382"/>
      <c r="AS296" s="382"/>
      <c r="AT296" s="382"/>
      <c r="AU296" s="382"/>
      <c r="AV296" s="382"/>
      <c r="AW296" s="382"/>
      <c r="AX296" s="382"/>
      <c r="AY296" s="28"/>
      <c r="BE296" s="24" t="str">
        <f>C296</f>
        <v>Italy</v>
      </c>
    </row>
    <row r="297" spans="1:60" outlineLevel="1">
      <c r="A297" s="70"/>
      <c r="B297" s="27" t="s">
        <v>464</v>
      </c>
      <c r="C297" s="86" t="str">
        <f t="shared" ref="C297:C307" si="44">$A$295</f>
        <v>Italy</v>
      </c>
      <c r="D297" s="83" t="str" cm="1">
        <f t="array" ref="D297">_xlfn._xlws.FILTER(References!$H$237:$H$310,References!$G$237:$G$310='Printing Tracker Unlinked'!A295)</f>
        <v>Italian</v>
      </c>
      <c r="E297" s="64" t="str">
        <f>IFERROR(INDEX(Insights[],MATCH($A$295,Insights[Country],0),MATCH($E$7,Insights[#Headers],0)),"")</f>
        <v>EU</v>
      </c>
      <c r="F297" s="382"/>
      <c r="G297" s="382"/>
      <c r="H297" s="382"/>
      <c r="I297" s="382"/>
      <c r="J297" s="382"/>
      <c r="K297" s="382"/>
      <c r="L297" s="382"/>
      <c r="M297" s="382"/>
      <c r="N297" s="382"/>
      <c r="O297" s="382"/>
      <c r="P297" s="382"/>
      <c r="Q297" s="382"/>
      <c r="R297" s="382"/>
      <c r="S297" s="382"/>
      <c r="T297" s="382"/>
      <c r="U297" s="382"/>
      <c r="V297" s="382"/>
      <c r="W297" s="382"/>
      <c r="X297" s="382"/>
      <c r="Y297" s="382"/>
      <c r="Z297" s="382"/>
      <c r="AA297" s="382"/>
      <c r="AB297" s="382"/>
      <c r="AC297" s="382"/>
      <c r="AD297" s="382"/>
      <c r="AE297" s="382"/>
      <c r="AF297" s="382"/>
      <c r="AG297" s="382"/>
      <c r="AH297" s="382"/>
      <c r="AI297" s="382"/>
      <c r="AJ297" s="27"/>
      <c r="AK297" s="27"/>
      <c r="AL297" s="27"/>
      <c r="AM297" s="27"/>
      <c r="AN297" s="27"/>
      <c r="AO297" s="27"/>
      <c r="AP297" s="27"/>
      <c r="AQ297" s="27"/>
      <c r="AR297" s="27"/>
      <c r="AS297" s="27"/>
      <c r="AT297" s="27"/>
      <c r="AU297" s="27"/>
      <c r="AV297" s="27"/>
      <c r="AW297" s="27"/>
      <c r="AX297" s="27"/>
      <c r="AY297" s="28"/>
      <c r="BE297" s="24" t="str">
        <f t="shared" ref="BE297:BE307" si="45">C297</f>
        <v>Italy</v>
      </c>
    </row>
    <row r="298" spans="1:60" outlineLevel="1">
      <c r="A298" s="70"/>
      <c r="B298" s="27" t="s">
        <v>464</v>
      </c>
      <c r="C298" s="86" t="str">
        <f t="shared" si="44"/>
        <v>Italy</v>
      </c>
      <c r="E298" s="64" t="str">
        <f>IFERROR(INDEX(Insights[],MATCH($A$295,Insights[Country],0),MATCH($E$7,Insights[#Headers],0)),"")</f>
        <v>EU</v>
      </c>
      <c r="F298" s="382"/>
      <c r="G298" s="382"/>
      <c r="H298" s="382"/>
      <c r="I298" s="382"/>
      <c r="J298" s="382"/>
      <c r="K298" s="382"/>
      <c r="L298" s="382"/>
      <c r="M298" s="382"/>
      <c r="N298" s="382"/>
      <c r="O298" s="382"/>
      <c r="P298" s="382"/>
      <c r="Q298" s="382"/>
      <c r="R298" s="382"/>
      <c r="S298" s="382"/>
      <c r="T298" s="382"/>
      <c r="U298" s="382"/>
      <c r="V298" s="382"/>
      <c r="W298" s="382"/>
      <c r="X298" s="382"/>
      <c r="Y298" s="382"/>
      <c r="Z298" s="382"/>
      <c r="AA298" s="382"/>
      <c r="AB298" s="382"/>
      <c r="AC298" s="382"/>
      <c r="AD298" s="382"/>
      <c r="AE298" s="382"/>
      <c r="AF298" s="382"/>
      <c r="AG298" s="382"/>
      <c r="AH298" s="382"/>
      <c r="AI298" s="382"/>
      <c r="AJ298" s="383"/>
      <c r="AK298" s="383"/>
      <c r="AL298" s="383"/>
      <c r="AM298" s="383"/>
      <c r="AN298" s="383"/>
      <c r="AO298" s="383"/>
      <c r="AP298" s="383"/>
      <c r="AQ298" s="383"/>
      <c r="AR298" s="383"/>
      <c r="AS298" s="383"/>
      <c r="AT298" s="383"/>
      <c r="AU298" s="383"/>
      <c r="AV298" s="383"/>
      <c r="AW298" s="383"/>
      <c r="AX298" s="383"/>
      <c r="AY298" s="133"/>
      <c r="BE298" s="24" t="str">
        <f t="shared" si="45"/>
        <v>Italy</v>
      </c>
    </row>
    <row r="299" spans="1:60" outlineLevel="1">
      <c r="A299" s="70"/>
      <c r="B299" s="27" t="s">
        <v>464</v>
      </c>
      <c r="C299" s="86" t="str">
        <f t="shared" si="44"/>
        <v>Italy</v>
      </c>
      <c r="E299" s="64" t="str">
        <f>IFERROR(INDEX(Insights[],MATCH($A$295,Insights[Country],0),MATCH($E$7,Insights[#Headers],0)),"")</f>
        <v>EU</v>
      </c>
      <c r="F299" s="382"/>
      <c r="G299" s="382"/>
      <c r="H299" s="382"/>
      <c r="I299" s="382"/>
      <c r="J299" s="382"/>
      <c r="K299" s="382"/>
      <c r="L299" s="382"/>
      <c r="M299" s="382"/>
      <c r="N299" s="382"/>
      <c r="O299" s="382"/>
      <c r="P299" s="382"/>
      <c r="Q299" s="382"/>
      <c r="R299" s="382"/>
      <c r="S299" s="382"/>
      <c r="T299" s="382"/>
      <c r="U299" s="382"/>
      <c r="V299" s="382"/>
      <c r="W299" s="382"/>
      <c r="X299" s="382"/>
      <c r="Y299" s="382"/>
      <c r="Z299" s="382"/>
      <c r="AA299" s="382"/>
      <c r="AB299" s="382"/>
      <c r="AC299" s="382"/>
      <c r="AD299" s="382"/>
      <c r="AE299" s="382"/>
      <c r="AF299" s="382"/>
      <c r="AG299" s="382"/>
      <c r="AH299" s="382"/>
      <c r="AI299" s="382"/>
      <c r="AJ299" s="383"/>
      <c r="AK299" s="383"/>
      <c r="AL299" s="383"/>
      <c r="AM299" s="383"/>
      <c r="AN299" s="383"/>
      <c r="AO299" s="383"/>
      <c r="AP299" s="383"/>
      <c r="AQ299" s="383"/>
      <c r="AR299" s="383"/>
      <c r="AS299" s="383"/>
      <c r="AT299" s="383"/>
      <c r="AU299" s="383"/>
      <c r="AV299" s="383"/>
      <c r="AW299" s="383"/>
      <c r="AX299" s="383"/>
      <c r="AY299" s="133"/>
      <c r="BE299" s="24" t="str">
        <f t="shared" si="45"/>
        <v>Italy</v>
      </c>
    </row>
    <row r="300" spans="1:60" outlineLevel="1">
      <c r="A300" s="70"/>
      <c r="B300" s="27">
        <v>1</v>
      </c>
      <c r="C300" s="86" t="str">
        <f t="shared" si="44"/>
        <v>Italy</v>
      </c>
      <c r="E300" s="64" t="str">
        <f>IFERROR(INDEX(Insights[],MATCH($A$295,Insights[Country],0),MATCH($E$7,Insights[#Headers],0)),"")</f>
        <v>EU</v>
      </c>
      <c r="F300" s="382"/>
      <c r="G300" s="382"/>
      <c r="H300" s="382"/>
      <c r="I300" s="382"/>
      <c r="J300" s="382"/>
      <c r="K300" s="382"/>
      <c r="L300" s="382"/>
      <c r="M300" s="382"/>
      <c r="N300" s="382"/>
      <c r="O300" s="382"/>
      <c r="P300" s="382"/>
      <c r="Q300" s="382"/>
      <c r="R300" s="382"/>
      <c r="S300" s="382"/>
      <c r="T300" s="382"/>
      <c r="U300" s="382"/>
      <c r="V300" s="382"/>
      <c r="W300" s="382"/>
      <c r="X300" s="382"/>
      <c r="Y300" s="382"/>
      <c r="Z300" s="382"/>
      <c r="AA300" s="382"/>
      <c r="AB300" s="382"/>
      <c r="AC300" s="382"/>
      <c r="AD300" s="382"/>
      <c r="AE300" s="382"/>
      <c r="AF300" s="382"/>
      <c r="AG300" s="382"/>
      <c r="AH300" s="382"/>
      <c r="AI300" s="382"/>
      <c r="AJ300" s="383"/>
      <c r="AK300" s="383"/>
      <c r="AL300" s="383"/>
      <c r="AM300" s="383"/>
      <c r="AN300" s="383"/>
      <c r="AO300" s="383"/>
      <c r="AP300" s="383"/>
      <c r="AQ300" s="383"/>
      <c r="AR300" s="383"/>
      <c r="AS300" s="383"/>
      <c r="AT300" s="383"/>
      <c r="AU300" s="383"/>
      <c r="AV300" s="383"/>
      <c r="AW300" s="383"/>
      <c r="AX300" s="383"/>
      <c r="AY300" s="133"/>
      <c r="BE300" s="24" t="str">
        <f t="shared" si="45"/>
        <v>Italy</v>
      </c>
    </row>
    <row r="301" spans="1:60" outlineLevel="1">
      <c r="A301" s="70"/>
      <c r="B301" s="27">
        <v>1</v>
      </c>
      <c r="C301" s="86" t="str">
        <f t="shared" si="44"/>
        <v>Italy</v>
      </c>
      <c r="E301" s="64" t="str">
        <f>IFERROR(INDEX(Insights[],MATCH($A$295,Insights[Country],0),MATCH($E$7,Insights[#Headers],0)),"")</f>
        <v>EU</v>
      </c>
      <c r="F301" s="382"/>
      <c r="G301" s="382"/>
      <c r="H301" s="382"/>
      <c r="I301" s="382"/>
      <c r="J301" s="382"/>
      <c r="K301" s="382"/>
      <c r="L301" s="382"/>
      <c r="M301" s="382"/>
      <c r="N301" s="382"/>
      <c r="O301" s="382"/>
      <c r="P301" s="382"/>
      <c r="Q301" s="382"/>
      <c r="R301" s="382"/>
      <c r="S301" s="382"/>
      <c r="T301" s="382"/>
      <c r="U301" s="382"/>
      <c r="V301" s="382"/>
      <c r="W301" s="382"/>
      <c r="X301" s="382"/>
      <c r="Y301" s="382"/>
      <c r="Z301" s="382"/>
      <c r="AA301" s="382"/>
      <c r="AB301" s="382"/>
      <c r="AC301" s="382"/>
      <c r="AD301" s="382"/>
      <c r="AE301" s="382"/>
      <c r="AF301" s="382"/>
      <c r="AG301" s="382"/>
      <c r="AH301" s="382"/>
      <c r="AI301" s="382"/>
      <c r="AJ301" s="383"/>
      <c r="AK301" s="383"/>
      <c r="AL301" s="383"/>
      <c r="AM301" s="383"/>
      <c r="AN301" s="383"/>
      <c r="AO301" s="383"/>
      <c r="AP301" s="383"/>
      <c r="AQ301" s="383"/>
      <c r="AR301" s="383"/>
      <c r="AS301" s="383"/>
      <c r="AT301" s="383"/>
      <c r="AU301" s="383"/>
      <c r="AV301" s="383"/>
      <c r="AW301" s="383"/>
      <c r="AX301" s="383"/>
      <c r="AY301" s="133"/>
      <c r="BE301" s="24" t="str">
        <f t="shared" si="45"/>
        <v>Italy</v>
      </c>
    </row>
    <row r="302" spans="1:60" hidden="1" outlineLevel="2">
      <c r="A302" s="70"/>
      <c r="B302" s="27">
        <v>1</v>
      </c>
      <c r="C302" s="86" t="str">
        <f t="shared" si="44"/>
        <v>Italy</v>
      </c>
      <c r="E302" s="64" t="str">
        <f>IFERROR(INDEX(Insights[],MATCH($A$295,Insights[Country],0),MATCH($E$7,Insights[#Headers],0)),"")</f>
        <v>EU</v>
      </c>
      <c r="F302" s="382"/>
      <c r="G302" s="382"/>
      <c r="H302" s="382"/>
      <c r="I302" s="382"/>
      <c r="J302" s="382"/>
      <c r="K302" s="382"/>
      <c r="L302" s="382"/>
      <c r="M302" s="382"/>
      <c r="N302" s="382"/>
      <c r="O302" s="382"/>
      <c r="P302" s="382"/>
      <c r="Q302" s="382"/>
      <c r="R302" s="382"/>
      <c r="S302" s="382"/>
      <c r="T302" s="382"/>
      <c r="U302" s="382"/>
      <c r="V302" s="382"/>
      <c r="W302" s="382"/>
      <c r="X302" s="382"/>
      <c r="Y302" s="382"/>
      <c r="Z302" s="382"/>
      <c r="AA302" s="382"/>
      <c r="AB302" s="382"/>
      <c r="AC302" s="382"/>
      <c r="AD302" s="382"/>
      <c r="AE302" s="382"/>
      <c r="AF302" s="382"/>
      <c r="AG302" s="382"/>
      <c r="AH302" s="382"/>
      <c r="AI302" s="382"/>
      <c r="AJ302" s="383"/>
      <c r="AK302" s="383"/>
      <c r="AL302" s="383"/>
      <c r="AM302" s="383"/>
      <c r="AN302" s="383"/>
      <c r="AO302" s="383"/>
      <c r="AP302" s="383"/>
      <c r="AQ302" s="383"/>
      <c r="AR302" s="383"/>
      <c r="AS302" s="383"/>
      <c r="AT302" s="383"/>
      <c r="AU302" s="383"/>
      <c r="AV302" s="383"/>
      <c r="AW302" s="383"/>
      <c r="AX302" s="383"/>
      <c r="AY302" s="133"/>
      <c r="BE302" s="24" t="str">
        <f t="shared" si="45"/>
        <v>Italy</v>
      </c>
    </row>
    <row r="303" spans="1:60" hidden="1" outlineLevel="2">
      <c r="A303" s="70"/>
      <c r="B303" s="27">
        <v>1</v>
      </c>
      <c r="C303" s="86" t="str">
        <f t="shared" si="44"/>
        <v>Italy</v>
      </c>
      <c r="E303" s="64" t="str">
        <f>IFERROR(INDEX(Insights[],MATCH($A$295,Insights[Country],0),MATCH($E$7,Insights[#Headers],0)),"")</f>
        <v>EU</v>
      </c>
      <c r="F303" s="382"/>
      <c r="G303" s="382"/>
      <c r="H303" s="382"/>
      <c r="I303" s="382"/>
      <c r="J303" s="382"/>
      <c r="K303" s="382"/>
      <c r="L303" s="382"/>
      <c r="M303" s="382"/>
      <c r="N303" s="382"/>
      <c r="O303" s="382"/>
      <c r="P303" s="382"/>
      <c r="Q303" s="382"/>
      <c r="R303" s="382"/>
      <c r="S303" s="382"/>
      <c r="T303" s="382"/>
      <c r="U303" s="382"/>
      <c r="V303" s="382"/>
      <c r="W303" s="382"/>
      <c r="X303" s="382"/>
      <c r="Y303" s="382"/>
      <c r="Z303" s="382"/>
      <c r="AA303" s="382"/>
      <c r="AB303" s="382"/>
      <c r="AC303" s="382"/>
      <c r="AD303" s="382"/>
      <c r="AE303" s="382"/>
      <c r="AF303" s="382"/>
      <c r="AG303" s="382"/>
      <c r="AH303" s="382"/>
      <c r="AI303" s="382"/>
      <c r="AJ303" s="383"/>
      <c r="AK303" s="383"/>
      <c r="AL303" s="383"/>
      <c r="AM303" s="383"/>
      <c r="AN303" s="383"/>
      <c r="AO303" s="383"/>
      <c r="AP303" s="383"/>
      <c r="AQ303" s="383"/>
      <c r="AR303" s="383"/>
      <c r="AS303" s="383"/>
      <c r="AT303" s="383"/>
      <c r="AU303" s="383"/>
      <c r="AV303" s="383"/>
      <c r="AW303" s="383"/>
      <c r="AX303" s="383"/>
      <c r="AY303" s="133"/>
      <c r="BE303" s="24" t="str">
        <f t="shared" si="45"/>
        <v>Italy</v>
      </c>
    </row>
    <row r="304" spans="1:60" hidden="1" outlineLevel="2">
      <c r="A304" s="70"/>
      <c r="B304" s="27">
        <v>2</v>
      </c>
      <c r="C304" s="86" t="str">
        <f t="shared" si="44"/>
        <v>Italy</v>
      </c>
      <c r="E304" s="64" t="str">
        <f>IFERROR(INDEX(Insights[],MATCH($A$295,Insights[Country],0),MATCH($E$7,Insights[#Headers],0)),"")</f>
        <v>EU</v>
      </c>
      <c r="F304" s="382"/>
      <c r="G304" s="382"/>
      <c r="H304" s="382"/>
      <c r="I304" s="382"/>
      <c r="J304" s="382"/>
      <c r="K304" s="382"/>
      <c r="L304" s="382"/>
      <c r="M304" s="382"/>
      <c r="N304" s="382"/>
      <c r="O304" s="382"/>
      <c r="P304" s="382"/>
      <c r="Q304" s="382"/>
      <c r="R304" s="382"/>
      <c r="S304" s="382"/>
      <c r="T304" s="382"/>
      <c r="U304" s="382"/>
      <c r="V304" s="382"/>
      <c r="W304" s="382"/>
      <c r="X304" s="382"/>
      <c r="Y304" s="382"/>
      <c r="Z304" s="382"/>
      <c r="AA304" s="382"/>
      <c r="AB304" s="382"/>
      <c r="AC304" s="382"/>
      <c r="AD304" s="382"/>
      <c r="AE304" s="382"/>
      <c r="AF304" s="382"/>
      <c r="AG304" s="382"/>
      <c r="AH304" s="382"/>
      <c r="AI304" s="382"/>
      <c r="AJ304" s="383"/>
      <c r="AK304" s="383"/>
      <c r="AL304" s="383"/>
      <c r="AM304" s="383"/>
      <c r="AN304" s="383"/>
      <c r="AO304" s="383"/>
      <c r="AP304" s="383"/>
      <c r="AQ304" s="383"/>
      <c r="AR304" s="383"/>
      <c r="AS304" s="383"/>
      <c r="AT304" s="383"/>
      <c r="AU304" s="383"/>
      <c r="AV304" s="383"/>
      <c r="AW304" s="383"/>
      <c r="AX304" s="383"/>
      <c r="AY304" s="133"/>
      <c r="BE304" s="24" t="str">
        <f t="shared" si="45"/>
        <v>Italy</v>
      </c>
    </row>
    <row r="305" spans="1:60" hidden="1" outlineLevel="2">
      <c r="A305" s="70"/>
      <c r="B305" s="27">
        <v>2</v>
      </c>
      <c r="C305" s="86" t="str">
        <f t="shared" si="44"/>
        <v>Italy</v>
      </c>
      <c r="E305" s="64" t="str">
        <f>IFERROR(INDEX(Insights[],MATCH($A$295,Insights[Country],0),MATCH($E$7,Insights[#Headers],0)),"")</f>
        <v>EU</v>
      </c>
      <c r="F305" s="382"/>
      <c r="G305" s="382"/>
      <c r="H305" s="382"/>
      <c r="I305" s="382"/>
      <c r="J305" s="382"/>
      <c r="K305" s="382"/>
      <c r="L305" s="382"/>
      <c r="M305" s="382"/>
      <c r="N305" s="382"/>
      <c r="O305" s="382"/>
      <c r="P305" s="382"/>
      <c r="Q305" s="382"/>
      <c r="R305" s="382"/>
      <c r="S305" s="382"/>
      <c r="T305" s="382"/>
      <c r="U305" s="382"/>
      <c r="V305" s="382"/>
      <c r="W305" s="382"/>
      <c r="X305" s="382"/>
      <c r="Y305" s="382"/>
      <c r="Z305" s="382"/>
      <c r="AA305" s="382"/>
      <c r="AB305" s="382"/>
      <c r="AC305" s="382"/>
      <c r="AD305" s="382"/>
      <c r="AE305" s="382"/>
      <c r="AF305" s="382"/>
      <c r="AG305" s="382"/>
      <c r="AH305" s="382"/>
      <c r="AI305" s="382"/>
      <c r="AJ305" s="383"/>
      <c r="AK305" s="383"/>
      <c r="AL305" s="383"/>
      <c r="AM305" s="383"/>
      <c r="AN305" s="383"/>
      <c r="AO305" s="383"/>
      <c r="AP305" s="383"/>
      <c r="AQ305" s="383"/>
      <c r="AR305" s="383"/>
      <c r="AS305" s="383"/>
      <c r="AT305" s="383"/>
      <c r="AU305" s="383"/>
      <c r="AV305" s="383"/>
      <c r="AW305" s="383"/>
      <c r="AX305" s="383"/>
      <c r="AY305" s="133"/>
      <c r="BE305" s="24" t="str">
        <f t="shared" si="45"/>
        <v>Italy</v>
      </c>
    </row>
    <row r="306" spans="1:60" hidden="1" outlineLevel="2">
      <c r="A306" s="70"/>
      <c r="B306" s="27">
        <v>2</v>
      </c>
      <c r="C306" s="86" t="str">
        <f t="shared" si="44"/>
        <v>Italy</v>
      </c>
      <c r="E306" s="64" t="str">
        <f>IFERROR(INDEX(Insights[],MATCH($A$295,Insights[Country],0),MATCH($E$7,Insights[#Headers],0)),"")</f>
        <v>EU</v>
      </c>
      <c r="F306" s="382"/>
      <c r="G306" s="382"/>
      <c r="H306" s="382"/>
      <c r="I306" s="382"/>
      <c r="J306" s="382"/>
      <c r="K306" s="382"/>
      <c r="L306" s="382"/>
      <c r="M306" s="382"/>
      <c r="N306" s="382"/>
      <c r="O306" s="382"/>
      <c r="P306" s="382"/>
      <c r="Q306" s="382"/>
      <c r="R306" s="382"/>
      <c r="S306" s="382"/>
      <c r="T306" s="382"/>
      <c r="U306" s="382"/>
      <c r="V306" s="382"/>
      <c r="W306" s="382"/>
      <c r="X306" s="382"/>
      <c r="Y306" s="382"/>
      <c r="Z306" s="382"/>
      <c r="AA306" s="382"/>
      <c r="AB306" s="382"/>
      <c r="AC306" s="382"/>
      <c r="AD306" s="382"/>
      <c r="AE306" s="382"/>
      <c r="AF306" s="382"/>
      <c r="AG306" s="382"/>
      <c r="AH306" s="382"/>
      <c r="AI306" s="382"/>
      <c r="AJ306" s="383"/>
      <c r="AK306" s="383"/>
      <c r="AL306" s="383"/>
      <c r="AM306" s="383"/>
      <c r="AN306" s="383"/>
      <c r="AO306" s="383"/>
      <c r="AP306" s="383"/>
      <c r="AQ306" s="383"/>
      <c r="AR306" s="383"/>
      <c r="AS306" s="383"/>
      <c r="AT306" s="383"/>
      <c r="AU306" s="383"/>
      <c r="AV306" s="383"/>
      <c r="AW306" s="383"/>
      <c r="AX306" s="383"/>
      <c r="AY306" s="133"/>
      <c r="BE306" s="24" t="str">
        <f t="shared" si="45"/>
        <v>Italy</v>
      </c>
    </row>
    <row r="307" spans="1:60" hidden="1" outlineLevel="2">
      <c r="A307" s="70"/>
      <c r="B307" s="27">
        <v>2</v>
      </c>
      <c r="C307" s="86" t="str">
        <f t="shared" si="44"/>
        <v>Italy</v>
      </c>
      <c r="E307" s="64" t="str">
        <f>IFERROR(INDEX(Insights[],MATCH($A$295,Insights[Country],0),MATCH($E$7,Insights[#Headers],0)),"")</f>
        <v>EU</v>
      </c>
      <c r="F307" s="382"/>
      <c r="G307" s="382"/>
      <c r="H307" s="382"/>
      <c r="I307" s="382"/>
      <c r="J307" s="382"/>
      <c r="K307" s="382"/>
      <c r="L307" s="382"/>
      <c r="M307" s="382"/>
      <c r="N307" s="382"/>
      <c r="O307" s="382"/>
      <c r="P307" s="382"/>
      <c r="Q307" s="382"/>
      <c r="R307" s="382"/>
      <c r="S307" s="382"/>
      <c r="T307" s="382"/>
      <c r="U307" s="382"/>
      <c r="V307" s="382"/>
      <c r="W307" s="382"/>
      <c r="X307" s="382"/>
      <c r="Y307" s="382"/>
      <c r="Z307" s="382"/>
      <c r="AA307" s="382"/>
      <c r="AB307" s="382"/>
      <c r="AC307" s="382"/>
      <c r="AD307" s="382"/>
      <c r="AE307" s="382"/>
      <c r="AF307" s="382"/>
      <c r="AG307" s="382"/>
      <c r="AH307" s="382"/>
      <c r="AI307" s="382"/>
      <c r="AJ307" s="383"/>
      <c r="AK307" s="383"/>
      <c r="AL307" s="383"/>
      <c r="AM307" s="383"/>
      <c r="AN307" s="383"/>
      <c r="AO307" s="383"/>
      <c r="AP307" s="383"/>
      <c r="AQ307" s="383"/>
      <c r="AR307" s="383"/>
      <c r="AS307" s="383"/>
      <c r="AT307" s="383"/>
      <c r="AU307" s="383"/>
      <c r="AV307" s="383"/>
      <c r="AW307" s="383"/>
      <c r="AX307" s="383"/>
      <c r="AY307" s="133"/>
      <c r="BE307" s="24" t="str">
        <f t="shared" si="45"/>
        <v>Italy</v>
      </c>
    </row>
    <row r="308" spans="1:60" s="68" customFormat="1" ht="30">
      <c r="A308" s="69" t="str">
        <f>References!A259</f>
        <v>Japan</v>
      </c>
      <c r="B308" s="61"/>
      <c r="C308" s="88"/>
      <c r="D308" s="90"/>
      <c r="E308" s="63" t="str">
        <f>IFERROR(INDEX(Insights[],MATCH($A$308,Insights[Country],0),MATCH($E$7,Insights[#Headers],0)),"")</f>
        <v>APAC</v>
      </c>
      <c r="F308" s="384"/>
      <c r="G308" s="384"/>
      <c r="H308" s="384"/>
      <c r="I308" s="384"/>
      <c r="J308" s="384"/>
      <c r="K308" s="384"/>
      <c r="L308" s="384"/>
      <c r="M308" s="384"/>
      <c r="N308" s="384"/>
      <c r="O308" s="384"/>
      <c r="P308" s="384"/>
      <c r="Q308" s="384"/>
      <c r="R308" s="384"/>
      <c r="S308" s="384"/>
      <c r="T308" s="384"/>
      <c r="U308" s="384"/>
      <c r="V308" s="384"/>
      <c r="W308" s="384"/>
      <c r="X308" s="384"/>
      <c r="Y308" s="384"/>
      <c r="Z308" s="384"/>
      <c r="AA308" s="384"/>
      <c r="AB308" s="384"/>
      <c r="AC308" s="384"/>
      <c r="AD308" s="384"/>
      <c r="AE308" s="384"/>
      <c r="AF308" s="384"/>
      <c r="AG308" s="384"/>
      <c r="AH308" s="384"/>
      <c r="AI308" s="384"/>
      <c r="AJ308" s="385"/>
      <c r="AK308" s="385"/>
      <c r="AL308" s="385"/>
      <c r="AM308" s="385"/>
      <c r="AN308" s="385"/>
      <c r="AO308" s="385"/>
      <c r="AP308" s="385"/>
      <c r="AQ308" s="385"/>
      <c r="AR308" s="385"/>
      <c r="AS308" s="385"/>
      <c r="AT308" s="385"/>
      <c r="AU308" s="385"/>
      <c r="AV308" s="385"/>
      <c r="AW308" s="385"/>
      <c r="AX308" s="385"/>
      <c r="AY308" s="87" t="str">
        <f>_xlfn.XLOOKUP(A308,CountrySelect[Country],CountrySelect[Location Name])</f>
        <v>Bayer Holding Ltd.</v>
      </c>
      <c r="AZ308" s="87">
        <f>_xlfn.XLOOKUP(A308,CountrySelect[Country],CountrySelect[Recipient Name])</f>
        <v>0</v>
      </c>
      <c r="BA308" s="87" t="str">
        <f>_xlfn.XLOOKUP(A308,CountrySelect[Country],CountrySelect[Address Line 1])</f>
        <v>Marunouchi Kitaguchi Building</v>
      </c>
      <c r="BB308" s="87" t="str">
        <f>_xlfn.XLOOKUP(A308,CountrySelect[Country],CountrySelect[Address Line 2])</f>
        <v>1-6-5, Marounouchi, Chiyoda-ku</v>
      </c>
      <c r="BC308" s="87" t="e">
        <f>IF(_xlfn.XLOOKUP(A308,#REF!,#REF!)="","",_xlfn.XLOOKUP(A308,#REF!,#REF!))</f>
        <v>#REF!</v>
      </c>
      <c r="BD308" s="87" t="str">
        <f>_xlfn.XLOOKUP(A308,CountrySelect[Country],CountrySelect[City])</f>
        <v xml:space="preserve">Tokyo </v>
      </c>
      <c r="BE308" s="87" t="str">
        <f>A308</f>
        <v>Japan</v>
      </c>
      <c r="BF308" s="87" t="str">
        <f>_xlfn.XLOOKUP(A308,CountrySelect[Country],CountrySelect[Postal/Zip Code])</f>
        <v>100-8261</v>
      </c>
      <c r="BG308" s="87">
        <f>_xlfn.XLOOKUP(A308,CountrySelect[Country],CountrySelect[Telephone])</f>
        <v>0</v>
      </c>
      <c r="BH308" s="87">
        <f>_xlfn.XLOOKUP(A308,CountrySelect[Country],CountrySelect[Email])</f>
        <v>0</v>
      </c>
    </row>
    <row r="309" spans="1:60" outlineLevel="1">
      <c r="A309" s="70"/>
      <c r="B309" s="27" t="s">
        <v>464</v>
      </c>
      <c r="C309" s="86" t="str">
        <f>$A$308</f>
        <v>Japan</v>
      </c>
      <c r="D309" s="83" t="s">
        <v>465</v>
      </c>
      <c r="E309" s="64" t="str">
        <f>IFERROR(INDEX(Insights[],MATCH($A$308,Insights[Country],0),MATCH($E$7,Insights[#Headers],0)),"")</f>
        <v>APAC</v>
      </c>
      <c r="F309" s="381"/>
      <c r="G309" s="381"/>
      <c r="H309" s="381"/>
      <c r="I309" s="381"/>
      <c r="J309" s="381"/>
      <c r="K309" s="381"/>
      <c r="L309" s="381"/>
      <c r="M309" s="381"/>
      <c r="N309" s="381"/>
      <c r="O309" s="381"/>
      <c r="P309" s="381"/>
      <c r="Q309" s="381"/>
      <c r="R309" s="381"/>
      <c r="S309" s="381"/>
      <c r="T309" s="381"/>
      <c r="U309" s="381"/>
      <c r="V309" s="381"/>
      <c r="W309" s="381"/>
      <c r="X309" s="381"/>
      <c r="Y309" s="381"/>
      <c r="Z309" s="381"/>
      <c r="AA309" s="381"/>
      <c r="AB309" s="381"/>
      <c r="AC309" s="381"/>
      <c r="AD309" s="381"/>
      <c r="AE309" s="381"/>
      <c r="AF309" s="381"/>
      <c r="AG309" s="381"/>
      <c r="AH309" s="381"/>
      <c r="AI309" s="381"/>
      <c r="AJ309" s="382"/>
      <c r="AK309" s="382"/>
      <c r="AL309" s="382"/>
      <c r="AM309" s="382"/>
      <c r="AN309" s="382"/>
      <c r="AO309" s="382"/>
      <c r="AP309" s="382"/>
      <c r="AQ309" s="382"/>
      <c r="AR309" s="382"/>
      <c r="AS309" s="382"/>
      <c r="AT309" s="382"/>
      <c r="AU309" s="382"/>
      <c r="AV309" s="382"/>
      <c r="AW309" s="382"/>
      <c r="AX309" s="382"/>
      <c r="AY309" s="28"/>
      <c r="BE309" s="24" t="str">
        <f>C309</f>
        <v>Japan</v>
      </c>
      <c r="BF309" s="24"/>
    </row>
    <row r="310" spans="1:60" outlineLevel="1">
      <c r="A310" s="70"/>
      <c r="B310" s="27" t="s">
        <v>464</v>
      </c>
      <c r="C310" s="86" t="str">
        <f t="shared" ref="C310:C320" si="46">$A$308</f>
        <v>Japan</v>
      </c>
      <c r="D310" s="83" t="str" cm="1">
        <f t="array" ref="D310">_xlfn._xlws.FILTER(References!$H$237:$H$310,References!$G$237:$G$310='Printing Tracker Unlinked'!A308)</f>
        <v>Japanese</v>
      </c>
      <c r="E310" s="64" t="str">
        <f>IFERROR(INDEX(Insights[],MATCH($A$308,Insights[Country],0),MATCH($E$7,Insights[#Headers],0)),"")</f>
        <v>APAC</v>
      </c>
      <c r="F310" s="382"/>
      <c r="G310" s="382"/>
      <c r="H310" s="382"/>
      <c r="I310" s="382"/>
      <c r="J310" s="382"/>
      <c r="K310" s="382"/>
      <c r="L310" s="382"/>
      <c r="M310" s="382"/>
      <c r="N310" s="382"/>
      <c r="O310" s="382"/>
      <c r="P310" s="382"/>
      <c r="Q310" s="382"/>
      <c r="R310" s="382"/>
      <c r="S310" s="382"/>
      <c r="T310" s="382"/>
      <c r="U310" s="382"/>
      <c r="V310" s="382"/>
      <c r="W310" s="382"/>
      <c r="X310" s="382"/>
      <c r="Y310" s="382"/>
      <c r="Z310" s="382"/>
      <c r="AA310" s="382"/>
      <c r="AB310" s="382"/>
      <c r="AC310" s="382"/>
      <c r="AD310" s="382"/>
      <c r="AE310" s="382"/>
      <c r="AF310" s="382"/>
      <c r="AG310" s="382"/>
      <c r="AH310" s="382"/>
      <c r="AI310" s="382"/>
      <c r="AJ310" s="27"/>
      <c r="AK310" s="27"/>
      <c r="AL310" s="27"/>
      <c r="AM310" s="27"/>
      <c r="AN310" s="27"/>
      <c r="AO310" s="27"/>
      <c r="AP310" s="27"/>
      <c r="AQ310" s="27"/>
      <c r="AR310" s="27"/>
      <c r="AS310" s="27"/>
      <c r="AT310" s="27"/>
      <c r="AU310" s="27"/>
      <c r="AV310" s="27"/>
      <c r="AW310" s="27"/>
      <c r="AX310" s="27"/>
      <c r="AY310" s="28"/>
      <c r="BE310" s="24" t="str">
        <f t="shared" ref="BE310:BE320" si="47">C310</f>
        <v>Japan</v>
      </c>
      <c r="BF310" s="24"/>
    </row>
    <row r="311" spans="1:60" outlineLevel="1">
      <c r="A311" s="70"/>
      <c r="B311" s="27" t="s">
        <v>464</v>
      </c>
      <c r="C311" s="86" t="str">
        <f t="shared" si="46"/>
        <v>Japan</v>
      </c>
      <c r="E311" s="64" t="str">
        <f>IFERROR(INDEX(Insights[],MATCH($A$308,Insights[Country],0),MATCH($E$7,Insights[#Headers],0)),"")</f>
        <v>APAC</v>
      </c>
      <c r="F311" s="382"/>
      <c r="G311" s="382"/>
      <c r="H311" s="382"/>
      <c r="I311" s="382"/>
      <c r="J311" s="382"/>
      <c r="K311" s="382"/>
      <c r="L311" s="382"/>
      <c r="M311" s="382"/>
      <c r="N311" s="382"/>
      <c r="O311" s="382"/>
      <c r="P311" s="382"/>
      <c r="Q311" s="382"/>
      <c r="R311" s="382"/>
      <c r="S311" s="382"/>
      <c r="T311" s="382"/>
      <c r="U311" s="382"/>
      <c r="V311" s="382"/>
      <c r="W311" s="382"/>
      <c r="X311" s="382"/>
      <c r="Y311" s="382"/>
      <c r="Z311" s="382"/>
      <c r="AA311" s="382"/>
      <c r="AB311" s="382"/>
      <c r="AC311" s="382"/>
      <c r="AD311" s="382"/>
      <c r="AE311" s="382"/>
      <c r="AF311" s="382"/>
      <c r="AG311" s="382"/>
      <c r="AH311" s="382"/>
      <c r="AI311" s="382"/>
      <c r="AJ311" s="383"/>
      <c r="AK311" s="383"/>
      <c r="AL311" s="383"/>
      <c r="AM311" s="383"/>
      <c r="AN311" s="383"/>
      <c r="AO311" s="383"/>
      <c r="AP311" s="383"/>
      <c r="AQ311" s="383"/>
      <c r="AR311" s="383"/>
      <c r="AS311" s="383"/>
      <c r="AT311" s="383"/>
      <c r="AU311" s="383"/>
      <c r="AV311" s="383"/>
      <c r="AW311" s="383"/>
      <c r="AX311" s="383"/>
      <c r="AY311" s="133"/>
      <c r="BE311" s="24" t="str">
        <f t="shared" si="47"/>
        <v>Japan</v>
      </c>
      <c r="BF311" s="24"/>
    </row>
    <row r="312" spans="1:60" outlineLevel="1">
      <c r="A312" s="70"/>
      <c r="B312" s="27" t="s">
        <v>464</v>
      </c>
      <c r="C312" s="86" t="str">
        <f t="shared" si="46"/>
        <v>Japan</v>
      </c>
      <c r="E312" s="64" t="str">
        <f>IFERROR(INDEX(Insights[],MATCH($A$308,Insights[Country],0),MATCH($E$7,Insights[#Headers],0)),"")</f>
        <v>APAC</v>
      </c>
      <c r="F312" s="382"/>
      <c r="G312" s="382"/>
      <c r="H312" s="382"/>
      <c r="I312" s="382"/>
      <c r="J312" s="382"/>
      <c r="K312" s="382"/>
      <c r="L312" s="382"/>
      <c r="M312" s="382"/>
      <c r="N312" s="382"/>
      <c r="O312" s="382"/>
      <c r="P312" s="382"/>
      <c r="Q312" s="382"/>
      <c r="R312" s="382"/>
      <c r="S312" s="382"/>
      <c r="T312" s="382"/>
      <c r="U312" s="382"/>
      <c r="V312" s="382"/>
      <c r="W312" s="382"/>
      <c r="X312" s="382"/>
      <c r="Y312" s="382"/>
      <c r="Z312" s="382"/>
      <c r="AA312" s="382"/>
      <c r="AB312" s="382"/>
      <c r="AC312" s="382"/>
      <c r="AD312" s="382"/>
      <c r="AE312" s="382"/>
      <c r="AF312" s="382"/>
      <c r="AG312" s="382"/>
      <c r="AH312" s="382"/>
      <c r="AI312" s="382"/>
      <c r="AJ312" s="383"/>
      <c r="AK312" s="383"/>
      <c r="AL312" s="383"/>
      <c r="AM312" s="383"/>
      <c r="AN312" s="383"/>
      <c r="AO312" s="383"/>
      <c r="AP312" s="383"/>
      <c r="AQ312" s="383"/>
      <c r="AR312" s="383"/>
      <c r="AS312" s="383"/>
      <c r="AT312" s="383"/>
      <c r="AU312" s="383"/>
      <c r="AV312" s="383"/>
      <c r="AW312" s="383"/>
      <c r="AX312" s="383"/>
      <c r="AY312" s="133"/>
      <c r="BE312" s="24" t="str">
        <f t="shared" si="47"/>
        <v>Japan</v>
      </c>
      <c r="BF312" s="24"/>
    </row>
    <row r="313" spans="1:60" outlineLevel="1">
      <c r="A313" s="70"/>
      <c r="B313" s="27">
        <v>1</v>
      </c>
      <c r="C313" s="86" t="str">
        <f t="shared" si="46"/>
        <v>Japan</v>
      </c>
      <c r="E313" s="64" t="str">
        <f>IFERROR(INDEX(Insights[],MATCH($A$308,Insights[Country],0),MATCH($E$7,Insights[#Headers],0)),"")</f>
        <v>APAC</v>
      </c>
      <c r="F313" s="382"/>
      <c r="G313" s="382"/>
      <c r="H313" s="382"/>
      <c r="I313" s="382"/>
      <c r="J313" s="382"/>
      <c r="K313" s="382"/>
      <c r="L313" s="382"/>
      <c r="M313" s="382"/>
      <c r="N313" s="382"/>
      <c r="O313" s="382"/>
      <c r="P313" s="382"/>
      <c r="Q313" s="382"/>
      <c r="R313" s="382"/>
      <c r="S313" s="382"/>
      <c r="T313" s="382"/>
      <c r="U313" s="382"/>
      <c r="V313" s="382"/>
      <c r="W313" s="382"/>
      <c r="X313" s="382"/>
      <c r="Y313" s="382"/>
      <c r="Z313" s="382"/>
      <c r="AA313" s="382"/>
      <c r="AB313" s="382"/>
      <c r="AC313" s="382"/>
      <c r="AD313" s="382"/>
      <c r="AE313" s="382"/>
      <c r="AF313" s="382"/>
      <c r="AG313" s="382"/>
      <c r="AH313" s="382"/>
      <c r="AI313" s="382"/>
      <c r="AJ313" s="383"/>
      <c r="AK313" s="383"/>
      <c r="AL313" s="383"/>
      <c r="AM313" s="383"/>
      <c r="AN313" s="383"/>
      <c r="AO313" s="383"/>
      <c r="AP313" s="383"/>
      <c r="AQ313" s="383"/>
      <c r="AR313" s="383"/>
      <c r="AS313" s="383"/>
      <c r="AT313" s="383"/>
      <c r="AU313" s="383"/>
      <c r="AV313" s="383"/>
      <c r="AW313" s="383"/>
      <c r="AX313" s="383"/>
      <c r="AY313" s="133"/>
      <c r="BE313" s="24" t="str">
        <f t="shared" si="47"/>
        <v>Japan</v>
      </c>
      <c r="BF313" s="24"/>
    </row>
    <row r="314" spans="1:60" outlineLevel="1">
      <c r="A314" s="70"/>
      <c r="B314" s="27">
        <v>1</v>
      </c>
      <c r="C314" s="86" t="str">
        <f t="shared" si="46"/>
        <v>Japan</v>
      </c>
      <c r="E314" s="64" t="str">
        <f>IFERROR(INDEX(Insights[],MATCH($A$308,Insights[Country],0),MATCH($E$7,Insights[#Headers],0)),"")</f>
        <v>APAC</v>
      </c>
      <c r="F314" s="382"/>
      <c r="G314" s="382"/>
      <c r="H314" s="382"/>
      <c r="I314" s="382"/>
      <c r="J314" s="382"/>
      <c r="K314" s="382"/>
      <c r="L314" s="382"/>
      <c r="M314" s="382"/>
      <c r="N314" s="382"/>
      <c r="O314" s="382"/>
      <c r="P314" s="382"/>
      <c r="Q314" s="382"/>
      <c r="R314" s="382"/>
      <c r="S314" s="382"/>
      <c r="T314" s="382"/>
      <c r="U314" s="382"/>
      <c r="V314" s="382"/>
      <c r="W314" s="382"/>
      <c r="X314" s="382"/>
      <c r="Y314" s="382"/>
      <c r="Z314" s="382"/>
      <c r="AA314" s="382"/>
      <c r="AB314" s="382"/>
      <c r="AC314" s="382"/>
      <c r="AD314" s="382"/>
      <c r="AE314" s="382"/>
      <c r="AF314" s="382"/>
      <c r="AG314" s="382"/>
      <c r="AH314" s="382"/>
      <c r="AI314" s="382"/>
      <c r="AJ314" s="383"/>
      <c r="AK314" s="383"/>
      <c r="AL314" s="383"/>
      <c r="AM314" s="383"/>
      <c r="AN314" s="383"/>
      <c r="AO314" s="383"/>
      <c r="AP314" s="383"/>
      <c r="AQ314" s="383"/>
      <c r="AR314" s="383"/>
      <c r="AS314" s="383"/>
      <c r="AT314" s="383"/>
      <c r="AU314" s="383"/>
      <c r="AV314" s="383"/>
      <c r="AW314" s="383"/>
      <c r="AX314" s="383"/>
      <c r="AY314" s="133"/>
      <c r="BE314" s="24" t="str">
        <f t="shared" si="47"/>
        <v>Japan</v>
      </c>
      <c r="BF314" s="24"/>
    </row>
    <row r="315" spans="1:60" hidden="1" outlineLevel="2">
      <c r="A315" s="70"/>
      <c r="B315" s="27">
        <v>1</v>
      </c>
      <c r="C315" s="86" t="str">
        <f t="shared" si="46"/>
        <v>Japan</v>
      </c>
      <c r="E315" s="64" t="str">
        <f>IFERROR(INDEX(Insights[],MATCH($A$308,Insights[Country],0),MATCH($E$7,Insights[#Headers],0)),"")</f>
        <v>APAC</v>
      </c>
      <c r="F315" s="382"/>
      <c r="G315" s="382"/>
      <c r="H315" s="382"/>
      <c r="I315" s="382"/>
      <c r="J315" s="382"/>
      <c r="K315" s="382"/>
      <c r="L315" s="382"/>
      <c r="M315" s="382"/>
      <c r="N315" s="382"/>
      <c r="O315" s="382"/>
      <c r="P315" s="382"/>
      <c r="Q315" s="382"/>
      <c r="R315" s="382"/>
      <c r="S315" s="382"/>
      <c r="T315" s="382"/>
      <c r="U315" s="382"/>
      <c r="V315" s="382"/>
      <c r="W315" s="382"/>
      <c r="X315" s="382"/>
      <c r="Y315" s="382"/>
      <c r="Z315" s="382"/>
      <c r="AA315" s="382"/>
      <c r="AB315" s="382"/>
      <c r="AC315" s="382"/>
      <c r="AD315" s="382"/>
      <c r="AE315" s="382"/>
      <c r="AF315" s="382"/>
      <c r="AG315" s="382"/>
      <c r="AH315" s="382"/>
      <c r="AI315" s="382"/>
      <c r="AJ315" s="383"/>
      <c r="AK315" s="383"/>
      <c r="AL315" s="383"/>
      <c r="AM315" s="383"/>
      <c r="AN315" s="383"/>
      <c r="AO315" s="383"/>
      <c r="AP315" s="383"/>
      <c r="AQ315" s="383"/>
      <c r="AR315" s="383"/>
      <c r="AS315" s="383"/>
      <c r="AT315" s="383"/>
      <c r="AU315" s="383"/>
      <c r="AV315" s="383"/>
      <c r="AW315" s="383"/>
      <c r="AX315" s="383"/>
      <c r="AY315" s="133"/>
      <c r="BE315" s="24" t="str">
        <f t="shared" si="47"/>
        <v>Japan</v>
      </c>
      <c r="BF315" s="24"/>
    </row>
    <row r="316" spans="1:60" hidden="1" outlineLevel="2">
      <c r="A316" s="70"/>
      <c r="B316" s="27">
        <v>1</v>
      </c>
      <c r="C316" s="86" t="str">
        <f t="shared" si="46"/>
        <v>Japan</v>
      </c>
      <c r="E316" s="64" t="str">
        <f>IFERROR(INDEX(Insights[],MATCH($A$308,Insights[Country],0),MATCH($E$7,Insights[#Headers],0)),"")</f>
        <v>APAC</v>
      </c>
      <c r="F316" s="382"/>
      <c r="G316" s="382"/>
      <c r="H316" s="382"/>
      <c r="I316" s="382"/>
      <c r="J316" s="382"/>
      <c r="K316" s="382"/>
      <c r="L316" s="382"/>
      <c r="M316" s="382"/>
      <c r="N316" s="382"/>
      <c r="O316" s="382"/>
      <c r="P316" s="382"/>
      <c r="Q316" s="382"/>
      <c r="R316" s="382"/>
      <c r="S316" s="382"/>
      <c r="T316" s="382"/>
      <c r="U316" s="382"/>
      <c r="V316" s="382"/>
      <c r="W316" s="382"/>
      <c r="X316" s="382"/>
      <c r="Y316" s="382"/>
      <c r="Z316" s="382"/>
      <c r="AA316" s="382"/>
      <c r="AB316" s="382"/>
      <c r="AC316" s="382"/>
      <c r="AD316" s="382"/>
      <c r="AE316" s="382"/>
      <c r="AF316" s="382"/>
      <c r="AG316" s="382"/>
      <c r="AH316" s="382"/>
      <c r="AI316" s="382"/>
      <c r="AJ316" s="383"/>
      <c r="AK316" s="383"/>
      <c r="AL316" s="383"/>
      <c r="AM316" s="383"/>
      <c r="AN316" s="383"/>
      <c r="AO316" s="383"/>
      <c r="AP316" s="383"/>
      <c r="AQ316" s="383"/>
      <c r="AR316" s="383"/>
      <c r="AS316" s="383"/>
      <c r="AT316" s="383"/>
      <c r="AU316" s="383"/>
      <c r="AV316" s="383"/>
      <c r="AW316" s="383"/>
      <c r="AX316" s="383"/>
      <c r="AY316" s="133"/>
      <c r="BE316" s="24" t="str">
        <f t="shared" si="47"/>
        <v>Japan</v>
      </c>
      <c r="BF316" s="24"/>
    </row>
    <row r="317" spans="1:60" hidden="1" outlineLevel="2">
      <c r="A317" s="70"/>
      <c r="B317" s="27">
        <v>2</v>
      </c>
      <c r="C317" s="86" t="str">
        <f t="shared" si="46"/>
        <v>Japan</v>
      </c>
      <c r="E317" s="64" t="str">
        <f>IFERROR(INDEX(Insights[],MATCH($A$308,Insights[Country],0),MATCH($E$7,Insights[#Headers],0)),"")</f>
        <v>APAC</v>
      </c>
      <c r="F317" s="382"/>
      <c r="G317" s="382"/>
      <c r="H317" s="382"/>
      <c r="I317" s="382"/>
      <c r="J317" s="382"/>
      <c r="K317" s="382"/>
      <c r="L317" s="382"/>
      <c r="M317" s="382"/>
      <c r="N317" s="382"/>
      <c r="O317" s="382"/>
      <c r="P317" s="382"/>
      <c r="Q317" s="382"/>
      <c r="R317" s="382"/>
      <c r="S317" s="382"/>
      <c r="T317" s="382"/>
      <c r="U317" s="382"/>
      <c r="V317" s="382"/>
      <c r="W317" s="382"/>
      <c r="X317" s="382"/>
      <c r="Y317" s="382"/>
      <c r="Z317" s="382"/>
      <c r="AA317" s="382"/>
      <c r="AB317" s="382"/>
      <c r="AC317" s="382"/>
      <c r="AD317" s="382"/>
      <c r="AE317" s="382"/>
      <c r="AF317" s="382"/>
      <c r="AG317" s="382"/>
      <c r="AH317" s="382"/>
      <c r="AI317" s="382"/>
      <c r="AJ317" s="383"/>
      <c r="AK317" s="383"/>
      <c r="AL317" s="383"/>
      <c r="AM317" s="383"/>
      <c r="AN317" s="383"/>
      <c r="AO317" s="383"/>
      <c r="AP317" s="383"/>
      <c r="AQ317" s="383"/>
      <c r="AR317" s="383"/>
      <c r="AS317" s="383"/>
      <c r="AT317" s="383"/>
      <c r="AU317" s="383"/>
      <c r="AV317" s="383"/>
      <c r="AW317" s="383"/>
      <c r="AX317" s="383"/>
      <c r="AY317" s="133"/>
      <c r="BE317" s="24" t="str">
        <f t="shared" si="47"/>
        <v>Japan</v>
      </c>
      <c r="BF317" s="24"/>
    </row>
    <row r="318" spans="1:60" hidden="1" outlineLevel="2">
      <c r="A318" s="70"/>
      <c r="B318" s="27">
        <v>2</v>
      </c>
      <c r="C318" s="86" t="str">
        <f t="shared" si="46"/>
        <v>Japan</v>
      </c>
      <c r="E318" s="64" t="str">
        <f>IFERROR(INDEX(Insights[],MATCH($A$308,Insights[Country],0),MATCH($E$7,Insights[#Headers],0)),"")</f>
        <v>APAC</v>
      </c>
      <c r="F318" s="382"/>
      <c r="G318" s="382"/>
      <c r="H318" s="382"/>
      <c r="I318" s="382"/>
      <c r="J318" s="382"/>
      <c r="K318" s="382"/>
      <c r="L318" s="382"/>
      <c r="M318" s="382"/>
      <c r="N318" s="382"/>
      <c r="O318" s="382"/>
      <c r="P318" s="382"/>
      <c r="Q318" s="382"/>
      <c r="R318" s="382"/>
      <c r="S318" s="382"/>
      <c r="T318" s="382"/>
      <c r="U318" s="382"/>
      <c r="V318" s="382"/>
      <c r="W318" s="382"/>
      <c r="X318" s="382"/>
      <c r="Y318" s="382"/>
      <c r="Z318" s="382"/>
      <c r="AA318" s="382"/>
      <c r="AB318" s="382"/>
      <c r="AC318" s="382"/>
      <c r="AD318" s="382"/>
      <c r="AE318" s="382"/>
      <c r="AF318" s="382"/>
      <c r="AG318" s="382"/>
      <c r="AH318" s="382"/>
      <c r="AI318" s="382"/>
      <c r="AJ318" s="383"/>
      <c r="AK318" s="383"/>
      <c r="AL318" s="383"/>
      <c r="AM318" s="383"/>
      <c r="AN318" s="383"/>
      <c r="AO318" s="383"/>
      <c r="AP318" s="383"/>
      <c r="AQ318" s="383"/>
      <c r="AR318" s="383"/>
      <c r="AS318" s="383"/>
      <c r="AT318" s="383"/>
      <c r="AU318" s="383"/>
      <c r="AV318" s="383"/>
      <c r="AW318" s="383"/>
      <c r="AX318" s="383"/>
      <c r="AY318" s="133"/>
      <c r="BE318" s="24" t="str">
        <f t="shared" si="47"/>
        <v>Japan</v>
      </c>
      <c r="BF318" s="24"/>
    </row>
    <row r="319" spans="1:60" hidden="1" outlineLevel="2">
      <c r="A319" s="70"/>
      <c r="B319" s="27">
        <v>2</v>
      </c>
      <c r="C319" s="86" t="str">
        <f t="shared" si="46"/>
        <v>Japan</v>
      </c>
      <c r="E319" s="64" t="str">
        <f>IFERROR(INDEX(Insights[],MATCH($A$308,Insights[Country],0),MATCH($E$7,Insights[#Headers],0)),"")</f>
        <v>APAC</v>
      </c>
      <c r="F319" s="382"/>
      <c r="G319" s="382"/>
      <c r="H319" s="382"/>
      <c r="I319" s="382"/>
      <c r="J319" s="382"/>
      <c r="K319" s="382"/>
      <c r="L319" s="382"/>
      <c r="M319" s="382"/>
      <c r="N319" s="382"/>
      <c r="O319" s="382"/>
      <c r="P319" s="382"/>
      <c r="Q319" s="382"/>
      <c r="R319" s="382"/>
      <c r="S319" s="382"/>
      <c r="T319" s="382"/>
      <c r="U319" s="382"/>
      <c r="V319" s="382"/>
      <c r="W319" s="382"/>
      <c r="X319" s="382"/>
      <c r="Y319" s="382"/>
      <c r="Z319" s="382"/>
      <c r="AA319" s="382"/>
      <c r="AB319" s="382"/>
      <c r="AC319" s="382"/>
      <c r="AD319" s="382"/>
      <c r="AE319" s="382"/>
      <c r="AF319" s="382"/>
      <c r="AG319" s="382"/>
      <c r="AH319" s="382"/>
      <c r="AI319" s="382"/>
      <c r="AJ319" s="383"/>
      <c r="AK319" s="383"/>
      <c r="AL319" s="383"/>
      <c r="AM319" s="383"/>
      <c r="AN319" s="383"/>
      <c r="AO319" s="383"/>
      <c r="AP319" s="383"/>
      <c r="AQ319" s="383"/>
      <c r="AR319" s="383"/>
      <c r="AS319" s="383"/>
      <c r="AT319" s="383"/>
      <c r="AU319" s="383"/>
      <c r="AV319" s="383"/>
      <c r="AW319" s="383"/>
      <c r="AX319" s="383"/>
      <c r="AY319" s="133"/>
      <c r="BE319" s="24" t="str">
        <f t="shared" si="47"/>
        <v>Japan</v>
      </c>
      <c r="BF319" s="24"/>
    </row>
    <row r="320" spans="1:60" hidden="1" outlineLevel="2">
      <c r="A320" s="70"/>
      <c r="B320" s="27">
        <v>2</v>
      </c>
      <c r="C320" s="86" t="str">
        <f t="shared" si="46"/>
        <v>Japan</v>
      </c>
      <c r="E320" s="64" t="str">
        <f>IFERROR(INDEX(Insights[],MATCH($A$308,Insights[Country],0),MATCH($E$7,Insights[#Headers],0)),"")</f>
        <v>APAC</v>
      </c>
      <c r="F320" s="382"/>
      <c r="G320" s="382"/>
      <c r="H320" s="382"/>
      <c r="I320" s="382"/>
      <c r="J320" s="382"/>
      <c r="K320" s="382"/>
      <c r="L320" s="382"/>
      <c r="M320" s="382"/>
      <c r="N320" s="382"/>
      <c r="O320" s="382"/>
      <c r="P320" s="382"/>
      <c r="Q320" s="382"/>
      <c r="R320" s="382"/>
      <c r="S320" s="382"/>
      <c r="T320" s="382"/>
      <c r="U320" s="382"/>
      <c r="V320" s="382"/>
      <c r="W320" s="382"/>
      <c r="X320" s="382"/>
      <c r="Y320" s="382"/>
      <c r="Z320" s="382"/>
      <c r="AA320" s="382"/>
      <c r="AB320" s="382"/>
      <c r="AC320" s="382"/>
      <c r="AD320" s="382"/>
      <c r="AE320" s="382"/>
      <c r="AF320" s="382"/>
      <c r="AG320" s="382"/>
      <c r="AH320" s="382"/>
      <c r="AI320" s="382"/>
      <c r="AJ320" s="383"/>
      <c r="AK320" s="383"/>
      <c r="AL320" s="383"/>
      <c r="AM320" s="383"/>
      <c r="AN320" s="383"/>
      <c r="AO320" s="383"/>
      <c r="AP320" s="383"/>
      <c r="AQ320" s="383"/>
      <c r="AR320" s="383"/>
      <c r="AS320" s="383"/>
      <c r="AT320" s="383"/>
      <c r="AU320" s="383"/>
      <c r="AV320" s="383"/>
      <c r="AW320" s="383"/>
      <c r="AX320" s="383"/>
      <c r="AY320" s="133"/>
      <c r="BE320" s="24" t="str">
        <f t="shared" si="47"/>
        <v>Japan</v>
      </c>
      <c r="BF320" s="24"/>
    </row>
    <row r="321" spans="1:60" s="68" customFormat="1">
      <c r="A321" s="69" t="str">
        <f>References!A260</f>
        <v>Latvia</v>
      </c>
      <c r="B321" s="61"/>
      <c r="C321" s="88"/>
      <c r="D321" s="90"/>
      <c r="E321" s="63" t="str">
        <f>IFERROR(INDEX(Insights[],MATCH($A$321,Insights[Country],0),MATCH($E$7,Insights[#Headers],0)),"")</f>
        <v>EU</v>
      </c>
      <c r="F321" s="384"/>
      <c r="G321" s="384"/>
      <c r="H321" s="384"/>
      <c r="I321" s="384"/>
      <c r="J321" s="384"/>
      <c r="K321" s="384"/>
      <c r="L321" s="384"/>
      <c r="M321" s="384"/>
      <c r="N321" s="384"/>
      <c r="O321" s="384"/>
      <c r="P321" s="384"/>
      <c r="Q321" s="384"/>
      <c r="R321" s="384"/>
      <c r="S321" s="384"/>
      <c r="T321" s="384"/>
      <c r="U321" s="384"/>
      <c r="V321" s="384"/>
      <c r="W321" s="384"/>
      <c r="X321" s="384"/>
      <c r="Y321" s="384"/>
      <c r="Z321" s="384"/>
      <c r="AA321" s="384"/>
      <c r="AB321" s="384"/>
      <c r="AC321" s="384"/>
      <c r="AD321" s="384"/>
      <c r="AE321" s="384"/>
      <c r="AF321" s="384"/>
      <c r="AG321" s="384"/>
      <c r="AH321" s="384"/>
      <c r="AI321" s="384"/>
      <c r="AJ321" s="385"/>
      <c r="AK321" s="385"/>
      <c r="AL321" s="385"/>
      <c r="AM321" s="385"/>
      <c r="AN321" s="385"/>
      <c r="AO321" s="385"/>
      <c r="AP321" s="385"/>
      <c r="AQ321" s="385"/>
      <c r="AR321" s="385"/>
      <c r="AS321" s="385"/>
      <c r="AT321" s="385"/>
      <c r="AU321" s="385"/>
      <c r="AV321" s="385"/>
      <c r="AW321" s="385"/>
      <c r="AX321" s="385"/>
      <c r="AY321" s="87" t="str">
        <f>_xlfn.XLOOKUP(A321,CountrySelect[Country],CountrySelect[Location Name])</f>
        <v>SIA Bayer</v>
      </c>
      <c r="AZ321" s="87">
        <f>_xlfn.XLOOKUP(A321,CountrySelect[Country],CountrySelect[Recipient Name])</f>
        <v>0</v>
      </c>
      <c r="BA321" s="87" t="str">
        <f>_xlfn.XLOOKUP(A321,CountrySelect[Country],CountrySelect[Address Line 1])</f>
        <v>Skanstes str.50</v>
      </c>
      <c r="BB321" s="87" t="str">
        <f>_xlfn.XLOOKUP(A321,CountrySelect[Country],CountrySelect[Address Line 2])</f>
        <v/>
      </c>
      <c r="BC321" s="87" t="e">
        <f>IF(_xlfn.XLOOKUP(A321,#REF!,#REF!)="","",_xlfn.XLOOKUP(A321,#REF!,#REF!))</f>
        <v>#REF!</v>
      </c>
      <c r="BD321" s="87" t="str">
        <f>_xlfn.XLOOKUP(A321,CountrySelect[Country],CountrySelect[City])</f>
        <v xml:space="preserve"> Riga</v>
      </c>
      <c r="BE321" s="87" t="str">
        <f>A321</f>
        <v>Latvia</v>
      </c>
      <c r="BF321" s="87" t="str">
        <f>_xlfn.XLOOKUP(A321,CountrySelect[Country],CountrySelect[Postal/Zip Code])</f>
        <v>LV-1013</v>
      </c>
      <c r="BG321" s="87">
        <f>_xlfn.XLOOKUP(A321,CountrySelect[Country],CountrySelect[Telephone])</f>
        <v>0</v>
      </c>
      <c r="BH321" s="87">
        <f>_xlfn.XLOOKUP(A321,CountrySelect[Country],CountrySelect[Email])</f>
        <v>0</v>
      </c>
    </row>
    <row r="322" spans="1:60" outlineLevel="1">
      <c r="A322" s="70"/>
      <c r="B322" s="27" t="s">
        <v>464</v>
      </c>
      <c r="C322" s="86" t="str">
        <f>$A$321</f>
        <v>Latvia</v>
      </c>
      <c r="D322" s="83" t="s">
        <v>465</v>
      </c>
      <c r="E322" s="64" t="str">
        <f>IFERROR(INDEX(Insights[],MATCH($A$321,Insights[Country],0),MATCH($E$7,Insights[#Headers],0)),"")</f>
        <v>EU</v>
      </c>
      <c r="F322" s="381"/>
      <c r="G322" s="381"/>
      <c r="H322" s="381"/>
      <c r="I322" s="381"/>
      <c r="J322" s="381"/>
      <c r="K322" s="381"/>
      <c r="L322" s="381"/>
      <c r="M322" s="381"/>
      <c r="N322" s="381"/>
      <c r="O322" s="381"/>
      <c r="P322" s="381"/>
      <c r="Q322" s="381"/>
      <c r="R322" s="381"/>
      <c r="S322" s="381"/>
      <c r="T322" s="381"/>
      <c r="U322" s="381"/>
      <c r="V322" s="381"/>
      <c r="W322" s="381"/>
      <c r="X322" s="381"/>
      <c r="Y322" s="381"/>
      <c r="Z322" s="381"/>
      <c r="AA322" s="381"/>
      <c r="AB322" s="381"/>
      <c r="AC322" s="381"/>
      <c r="AD322" s="381"/>
      <c r="AE322" s="381"/>
      <c r="AF322" s="381"/>
      <c r="AG322" s="381"/>
      <c r="AH322" s="381"/>
      <c r="AI322" s="381"/>
      <c r="AJ322" s="382"/>
      <c r="AK322" s="382"/>
      <c r="AL322" s="382"/>
      <c r="AM322" s="382"/>
      <c r="AN322" s="382"/>
      <c r="AO322" s="382"/>
      <c r="AP322" s="382"/>
      <c r="AQ322" s="382"/>
      <c r="AR322" s="382"/>
      <c r="AS322" s="382"/>
      <c r="AT322" s="382"/>
      <c r="AU322" s="382"/>
      <c r="AV322" s="382"/>
      <c r="AW322" s="382"/>
      <c r="AX322" s="382"/>
      <c r="AY322" s="28"/>
      <c r="BE322" s="24" t="str">
        <f>C322</f>
        <v>Latvia</v>
      </c>
      <c r="BF322" s="24"/>
    </row>
    <row r="323" spans="1:60" outlineLevel="1">
      <c r="A323" s="70"/>
      <c r="B323" s="27" t="s">
        <v>464</v>
      </c>
      <c r="C323" s="86" t="str">
        <f t="shared" ref="C323:C333" si="48">$A$321</f>
        <v>Latvia</v>
      </c>
      <c r="D323" s="83" t="str" cm="1">
        <f t="array" ref="D323">_xlfn._xlws.FILTER(References!$H$237:$H$310,References!$G$237:$G$310='Printing Tracker Unlinked'!A321)</f>
        <v>Latvian</v>
      </c>
      <c r="E323" s="64" t="str">
        <f>IFERROR(INDEX(Insights[],MATCH($A$321,Insights[Country],0),MATCH($E$7,Insights[#Headers],0)),"")</f>
        <v>EU</v>
      </c>
      <c r="F323" s="382"/>
      <c r="G323" s="382"/>
      <c r="H323" s="382"/>
      <c r="I323" s="382"/>
      <c r="J323" s="382"/>
      <c r="K323" s="382"/>
      <c r="L323" s="382"/>
      <c r="M323" s="382"/>
      <c r="N323" s="382"/>
      <c r="O323" s="382"/>
      <c r="P323" s="382"/>
      <c r="Q323" s="382"/>
      <c r="R323" s="382"/>
      <c r="S323" s="382"/>
      <c r="T323" s="382"/>
      <c r="U323" s="382"/>
      <c r="V323" s="382"/>
      <c r="W323" s="382"/>
      <c r="X323" s="382"/>
      <c r="Y323" s="382"/>
      <c r="Z323" s="382"/>
      <c r="AA323" s="382"/>
      <c r="AB323" s="382"/>
      <c r="AC323" s="382"/>
      <c r="AD323" s="382"/>
      <c r="AE323" s="382"/>
      <c r="AF323" s="382"/>
      <c r="AG323" s="382"/>
      <c r="AH323" s="382"/>
      <c r="AI323" s="382"/>
      <c r="AJ323" s="27"/>
      <c r="AK323" s="27"/>
      <c r="AL323" s="27"/>
      <c r="AM323" s="27"/>
      <c r="AN323" s="27"/>
      <c r="AO323" s="27"/>
      <c r="AP323" s="27"/>
      <c r="AQ323" s="27"/>
      <c r="AR323" s="27"/>
      <c r="AS323" s="27"/>
      <c r="AT323" s="27"/>
      <c r="AU323" s="27"/>
      <c r="AV323" s="27"/>
      <c r="AW323" s="27"/>
      <c r="AX323" s="27"/>
      <c r="AY323" s="28"/>
      <c r="BE323" s="24" t="str">
        <f t="shared" ref="BE323:BE333" si="49">C323</f>
        <v>Latvia</v>
      </c>
      <c r="BF323" s="24"/>
    </row>
    <row r="324" spans="1:60" outlineLevel="1">
      <c r="A324" s="70"/>
      <c r="B324" s="27" t="s">
        <v>464</v>
      </c>
      <c r="C324" s="86" t="str">
        <f t="shared" si="48"/>
        <v>Latvia</v>
      </c>
      <c r="E324" s="64" t="str">
        <f>IFERROR(INDEX(Insights[],MATCH($A$321,Insights[Country],0),MATCH($E$7,Insights[#Headers],0)),"")</f>
        <v>EU</v>
      </c>
      <c r="F324" s="382"/>
      <c r="G324" s="382"/>
      <c r="H324" s="382"/>
      <c r="I324" s="382"/>
      <c r="J324" s="382"/>
      <c r="K324" s="382"/>
      <c r="L324" s="382"/>
      <c r="M324" s="382"/>
      <c r="N324" s="382"/>
      <c r="O324" s="382"/>
      <c r="P324" s="382"/>
      <c r="Q324" s="382"/>
      <c r="R324" s="382"/>
      <c r="S324" s="382"/>
      <c r="T324" s="382"/>
      <c r="U324" s="382"/>
      <c r="V324" s="382"/>
      <c r="W324" s="382"/>
      <c r="X324" s="382"/>
      <c r="Y324" s="382"/>
      <c r="Z324" s="382"/>
      <c r="AA324" s="382"/>
      <c r="AB324" s="382"/>
      <c r="AC324" s="382"/>
      <c r="AD324" s="382"/>
      <c r="AE324" s="382"/>
      <c r="AF324" s="382"/>
      <c r="AG324" s="382"/>
      <c r="AH324" s="382"/>
      <c r="AI324" s="382"/>
      <c r="AJ324" s="383"/>
      <c r="AK324" s="383"/>
      <c r="AL324" s="383"/>
      <c r="AM324" s="383"/>
      <c r="AN324" s="383"/>
      <c r="AO324" s="383"/>
      <c r="AP324" s="383"/>
      <c r="AQ324" s="383"/>
      <c r="AR324" s="383"/>
      <c r="AS324" s="383"/>
      <c r="AT324" s="383"/>
      <c r="AU324" s="383"/>
      <c r="AV324" s="383"/>
      <c r="AW324" s="383"/>
      <c r="AX324" s="383"/>
      <c r="AY324" s="133"/>
      <c r="BE324" s="24" t="str">
        <f t="shared" si="49"/>
        <v>Latvia</v>
      </c>
      <c r="BF324" s="24"/>
    </row>
    <row r="325" spans="1:60" outlineLevel="1">
      <c r="A325" s="70"/>
      <c r="B325" s="27" t="s">
        <v>464</v>
      </c>
      <c r="C325" s="86" t="str">
        <f t="shared" si="48"/>
        <v>Latvia</v>
      </c>
      <c r="E325" s="64" t="str">
        <f>IFERROR(INDEX(Insights[],MATCH($A$321,Insights[Country],0),MATCH($E$7,Insights[#Headers],0)),"")</f>
        <v>EU</v>
      </c>
      <c r="F325" s="382"/>
      <c r="G325" s="382"/>
      <c r="H325" s="382"/>
      <c r="I325" s="382"/>
      <c r="J325" s="382"/>
      <c r="K325" s="382"/>
      <c r="L325" s="382"/>
      <c r="M325" s="382"/>
      <c r="N325" s="382"/>
      <c r="O325" s="382"/>
      <c r="P325" s="382"/>
      <c r="Q325" s="382"/>
      <c r="R325" s="382"/>
      <c r="S325" s="382"/>
      <c r="T325" s="382"/>
      <c r="U325" s="382"/>
      <c r="V325" s="382"/>
      <c r="W325" s="382"/>
      <c r="X325" s="382"/>
      <c r="Y325" s="382"/>
      <c r="Z325" s="382"/>
      <c r="AA325" s="382"/>
      <c r="AB325" s="382"/>
      <c r="AC325" s="382"/>
      <c r="AD325" s="382"/>
      <c r="AE325" s="382"/>
      <c r="AF325" s="382"/>
      <c r="AG325" s="382"/>
      <c r="AH325" s="382"/>
      <c r="AI325" s="382"/>
      <c r="AJ325" s="383"/>
      <c r="AK325" s="383"/>
      <c r="AL325" s="383"/>
      <c r="AM325" s="383"/>
      <c r="AN325" s="383"/>
      <c r="AO325" s="383"/>
      <c r="AP325" s="383"/>
      <c r="AQ325" s="383"/>
      <c r="AR325" s="383"/>
      <c r="AS325" s="383"/>
      <c r="AT325" s="383"/>
      <c r="AU325" s="383"/>
      <c r="AV325" s="383"/>
      <c r="AW325" s="383"/>
      <c r="AX325" s="383"/>
      <c r="AY325" s="133"/>
      <c r="BE325" s="24" t="str">
        <f t="shared" si="49"/>
        <v>Latvia</v>
      </c>
      <c r="BF325" s="24"/>
    </row>
    <row r="326" spans="1:60" outlineLevel="1">
      <c r="A326" s="70"/>
      <c r="B326" s="27">
        <v>1</v>
      </c>
      <c r="C326" s="86" t="str">
        <f t="shared" si="48"/>
        <v>Latvia</v>
      </c>
      <c r="E326" s="64" t="str">
        <f>IFERROR(INDEX(Insights[],MATCH($A$321,Insights[Country],0),MATCH($E$7,Insights[#Headers],0)),"")</f>
        <v>EU</v>
      </c>
      <c r="F326" s="382"/>
      <c r="G326" s="382"/>
      <c r="H326" s="382"/>
      <c r="I326" s="382"/>
      <c r="J326" s="382"/>
      <c r="K326" s="382"/>
      <c r="L326" s="382"/>
      <c r="M326" s="382"/>
      <c r="N326" s="382"/>
      <c r="O326" s="382"/>
      <c r="P326" s="382"/>
      <c r="Q326" s="382"/>
      <c r="R326" s="382"/>
      <c r="S326" s="382"/>
      <c r="T326" s="382"/>
      <c r="U326" s="382"/>
      <c r="V326" s="382"/>
      <c r="W326" s="382"/>
      <c r="X326" s="382"/>
      <c r="Y326" s="382"/>
      <c r="Z326" s="382"/>
      <c r="AA326" s="382"/>
      <c r="AB326" s="382"/>
      <c r="AC326" s="382"/>
      <c r="AD326" s="382"/>
      <c r="AE326" s="382"/>
      <c r="AF326" s="382"/>
      <c r="AG326" s="382"/>
      <c r="AH326" s="382"/>
      <c r="AI326" s="382"/>
      <c r="AJ326" s="383"/>
      <c r="AK326" s="383"/>
      <c r="AL326" s="383"/>
      <c r="AM326" s="383"/>
      <c r="AN326" s="383"/>
      <c r="AO326" s="383"/>
      <c r="AP326" s="383"/>
      <c r="AQ326" s="383"/>
      <c r="AR326" s="383"/>
      <c r="AS326" s="383"/>
      <c r="AT326" s="383"/>
      <c r="AU326" s="383"/>
      <c r="AV326" s="383"/>
      <c r="AW326" s="383"/>
      <c r="AX326" s="383"/>
      <c r="AY326" s="133"/>
      <c r="BE326" s="24" t="str">
        <f t="shared" si="49"/>
        <v>Latvia</v>
      </c>
      <c r="BF326" s="24"/>
    </row>
    <row r="327" spans="1:60" outlineLevel="1">
      <c r="A327" s="70"/>
      <c r="B327" s="27">
        <v>1</v>
      </c>
      <c r="C327" s="86" t="str">
        <f t="shared" si="48"/>
        <v>Latvia</v>
      </c>
      <c r="E327" s="64" t="str">
        <f>IFERROR(INDEX(Insights[],MATCH($A$321,Insights[Country],0),MATCH($E$7,Insights[#Headers],0)),"")</f>
        <v>EU</v>
      </c>
      <c r="F327" s="382"/>
      <c r="G327" s="382"/>
      <c r="H327" s="382"/>
      <c r="I327" s="382"/>
      <c r="J327" s="382"/>
      <c r="K327" s="382"/>
      <c r="L327" s="382"/>
      <c r="M327" s="382"/>
      <c r="N327" s="382"/>
      <c r="O327" s="382"/>
      <c r="P327" s="382"/>
      <c r="Q327" s="382"/>
      <c r="R327" s="382"/>
      <c r="S327" s="382"/>
      <c r="T327" s="382"/>
      <c r="U327" s="382"/>
      <c r="V327" s="382"/>
      <c r="W327" s="382"/>
      <c r="X327" s="382"/>
      <c r="Y327" s="382"/>
      <c r="Z327" s="382"/>
      <c r="AA327" s="382"/>
      <c r="AB327" s="382"/>
      <c r="AC327" s="382"/>
      <c r="AD327" s="382"/>
      <c r="AE327" s="382"/>
      <c r="AF327" s="382"/>
      <c r="AG327" s="382"/>
      <c r="AH327" s="382"/>
      <c r="AI327" s="382"/>
      <c r="AJ327" s="383"/>
      <c r="AK327" s="383"/>
      <c r="AL327" s="383"/>
      <c r="AM327" s="383"/>
      <c r="AN327" s="383"/>
      <c r="AO327" s="383"/>
      <c r="AP327" s="383"/>
      <c r="AQ327" s="383"/>
      <c r="AR327" s="383"/>
      <c r="AS327" s="383"/>
      <c r="AT327" s="383"/>
      <c r="AU327" s="383"/>
      <c r="AV327" s="383"/>
      <c r="AW327" s="383"/>
      <c r="AX327" s="383"/>
      <c r="AY327" s="133"/>
      <c r="BE327" s="24" t="str">
        <f t="shared" si="49"/>
        <v>Latvia</v>
      </c>
      <c r="BF327" s="24"/>
    </row>
    <row r="328" spans="1:60" hidden="1" outlineLevel="2">
      <c r="A328" s="70"/>
      <c r="B328" s="27">
        <v>1</v>
      </c>
      <c r="C328" s="86" t="str">
        <f t="shared" si="48"/>
        <v>Latvia</v>
      </c>
      <c r="E328" s="64" t="str">
        <f>IFERROR(INDEX(Insights[],MATCH($A$321,Insights[Country],0),MATCH($E$7,Insights[#Headers],0)),"")</f>
        <v>EU</v>
      </c>
      <c r="F328" s="382"/>
      <c r="G328" s="382"/>
      <c r="H328" s="382"/>
      <c r="I328" s="382"/>
      <c r="J328" s="382"/>
      <c r="K328" s="382"/>
      <c r="L328" s="382"/>
      <c r="M328" s="382"/>
      <c r="N328" s="382"/>
      <c r="O328" s="382"/>
      <c r="P328" s="382"/>
      <c r="Q328" s="382"/>
      <c r="R328" s="382"/>
      <c r="S328" s="382"/>
      <c r="T328" s="382"/>
      <c r="U328" s="382"/>
      <c r="V328" s="382"/>
      <c r="W328" s="382"/>
      <c r="X328" s="382"/>
      <c r="Y328" s="382"/>
      <c r="Z328" s="382"/>
      <c r="AA328" s="382"/>
      <c r="AB328" s="382"/>
      <c r="AC328" s="382"/>
      <c r="AD328" s="382"/>
      <c r="AE328" s="382"/>
      <c r="AF328" s="382"/>
      <c r="AG328" s="382"/>
      <c r="AH328" s="382"/>
      <c r="AI328" s="382"/>
      <c r="AJ328" s="383"/>
      <c r="AK328" s="383"/>
      <c r="AL328" s="383"/>
      <c r="AM328" s="383"/>
      <c r="AN328" s="383"/>
      <c r="AO328" s="383"/>
      <c r="AP328" s="383"/>
      <c r="AQ328" s="383"/>
      <c r="AR328" s="383"/>
      <c r="AS328" s="383"/>
      <c r="AT328" s="383"/>
      <c r="AU328" s="383"/>
      <c r="AV328" s="383"/>
      <c r="AW328" s="383"/>
      <c r="AX328" s="383"/>
      <c r="AY328" s="133"/>
      <c r="BE328" s="24" t="str">
        <f t="shared" si="49"/>
        <v>Latvia</v>
      </c>
      <c r="BF328" s="24"/>
    </row>
    <row r="329" spans="1:60" hidden="1" outlineLevel="2">
      <c r="A329" s="70"/>
      <c r="B329" s="27">
        <v>1</v>
      </c>
      <c r="C329" s="86" t="str">
        <f t="shared" si="48"/>
        <v>Latvia</v>
      </c>
      <c r="E329" s="64" t="str">
        <f>IFERROR(INDEX(Insights[],MATCH($A$321,Insights[Country],0),MATCH($E$7,Insights[#Headers],0)),"")</f>
        <v>EU</v>
      </c>
      <c r="F329" s="382"/>
      <c r="G329" s="382"/>
      <c r="H329" s="382"/>
      <c r="I329" s="382"/>
      <c r="J329" s="382"/>
      <c r="K329" s="382"/>
      <c r="L329" s="382"/>
      <c r="M329" s="382"/>
      <c r="N329" s="382"/>
      <c r="O329" s="382"/>
      <c r="P329" s="382"/>
      <c r="Q329" s="382"/>
      <c r="R329" s="382"/>
      <c r="S329" s="382"/>
      <c r="T329" s="382"/>
      <c r="U329" s="382"/>
      <c r="V329" s="382"/>
      <c r="W329" s="382"/>
      <c r="X329" s="382"/>
      <c r="Y329" s="382"/>
      <c r="Z329" s="382"/>
      <c r="AA329" s="382"/>
      <c r="AB329" s="382"/>
      <c r="AC329" s="382"/>
      <c r="AD329" s="382"/>
      <c r="AE329" s="382"/>
      <c r="AF329" s="382"/>
      <c r="AG329" s="382"/>
      <c r="AH329" s="382"/>
      <c r="AI329" s="382"/>
      <c r="AJ329" s="383"/>
      <c r="AK329" s="383"/>
      <c r="AL329" s="383"/>
      <c r="AM329" s="383"/>
      <c r="AN329" s="383"/>
      <c r="AO329" s="383"/>
      <c r="AP329" s="383"/>
      <c r="AQ329" s="383"/>
      <c r="AR329" s="383"/>
      <c r="AS329" s="383"/>
      <c r="AT329" s="383"/>
      <c r="AU329" s="383"/>
      <c r="AV329" s="383"/>
      <c r="AW329" s="383"/>
      <c r="AX329" s="383"/>
      <c r="AY329" s="133"/>
      <c r="BE329" s="24" t="str">
        <f t="shared" si="49"/>
        <v>Latvia</v>
      </c>
      <c r="BF329" s="24"/>
    </row>
    <row r="330" spans="1:60" hidden="1" outlineLevel="2">
      <c r="A330" s="70"/>
      <c r="B330" s="27">
        <v>2</v>
      </c>
      <c r="C330" s="86" t="str">
        <f t="shared" si="48"/>
        <v>Latvia</v>
      </c>
      <c r="E330" s="64" t="str">
        <f>IFERROR(INDEX(Insights[],MATCH($A$321,Insights[Country],0),MATCH($E$7,Insights[#Headers],0)),"")</f>
        <v>EU</v>
      </c>
      <c r="F330" s="382"/>
      <c r="G330" s="382"/>
      <c r="H330" s="382"/>
      <c r="I330" s="382"/>
      <c r="J330" s="382"/>
      <c r="K330" s="382"/>
      <c r="L330" s="382"/>
      <c r="M330" s="382"/>
      <c r="N330" s="382"/>
      <c r="O330" s="382"/>
      <c r="P330" s="382"/>
      <c r="Q330" s="382"/>
      <c r="R330" s="382"/>
      <c r="S330" s="382"/>
      <c r="T330" s="382"/>
      <c r="U330" s="382"/>
      <c r="V330" s="382"/>
      <c r="W330" s="382"/>
      <c r="X330" s="382"/>
      <c r="Y330" s="382"/>
      <c r="Z330" s="382"/>
      <c r="AA330" s="382"/>
      <c r="AB330" s="382"/>
      <c r="AC330" s="382"/>
      <c r="AD330" s="382"/>
      <c r="AE330" s="382"/>
      <c r="AF330" s="382"/>
      <c r="AG330" s="382"/>
      <c r="AH330" s="382"/>
      <c r="AI330" s="382"/>
      <c r="AJ330" s="383"/>
      <c r="AK330" s="383"/>
      <c r="AL330" s="383"/>
      <c r="AM330" s="383"/>
      <c r="AN330" s="383"/>
      <c r="AO330" s="383"/>
      <c r="AP330" s="383"/>
      <c r="AQ330" s="383"/>
      <c r="AR330" s="383"/>
      <c r="AS330" s="383"/>
      <c r="AT330" s="383"/>
      <c r="AU330" s="383"/>
      <c r="AV330" s="383"/>
      <c r="AW330" s="383"/>
      <c r="AX330" s="383"/>
      <c r="AY330" s="133"/>
      <c r="BE330" s="24" t="str">
        <f t="shared" si="49"/>
        <v>Latvia</v>
      </c>
      <c r="BF330" s="24"/>
    </row>
    <row r="331" spans="1:60" hidden="1" outlineLevel="2">
      <c r="A331" s="70"/>
      <c r="B331" s="27">
        <v>2</v>
      </c>
      <c r="C331" s="86" t="str">
        <f t="shared" si="48"/>
        <v>Latvia</v>
      </c>
      <c r="E331" s="64" t="str">
        <f>IFERROR(INDEX(Insights[],MATCH($A$321,Insights[Country],0),MATCH($E$7,Insights[#Headers],0)),"")</f>
        <v>EU</v>
      </c>
      <c r="F331" s="382"/>
      <c r="G331" s="382"/>
      <c r="H331" s="382"/>
      <c r="I331" s="382"/>
      <c r="J331" s="382"/>
      <c r="K331" s="382"/>
      <c r="L331" s="382"/>
      <c r="M331" s="382"/>
      <c r="N331" s="382"/>
      <c r="O331" s="382"/>
      <c r="P331" s="382"/>
      <c r="Q331" s="382"/>
      <c r="R331" s="382"/>
      <c r="S331" s="382"/>
      <c r="T331" s="382"/>
      <c r="U331" s="382"/>
      <c r="V331" s="382"/>
      <c r="W331" s="382"/>
      <c r="X331" s="382"/>
      <c r="Y331" s="382"/>
      <c r="Z331" s="382"/>
      <c r="AA331" s="382"/>
      <c r="AB331" s="382"/>
      <c r="AC331" s="382"/>
      <c r="AD331" s="382"/>
      <c r="AE331" s="382"/>
      <c r="AF331" s="382"/>
      <c r="AG331" s="382"/>
      <c r="AH331" s="382"/>
      <c r="AI331" s="382"/>
      <c r="AJ331" s="383"/>
      <c r="AK331" s="383"/>
      <c r="AL331" s="383"/>
      <c r="AM331" s="383"/>
      <c r="AN331" s="383"/>
      <c r="AO331" s="383"/>
      <c r="AP331" s="383"/>
      <c r="AQ331" s="383"/>
      <c r="AR331" s="383"/>
      <c r="AS331" s="383"/>
      <c r="AT331" s="383"/>
      <c r="AU331" s="383"/>
      <c r="AV331" s="383"/>
      <c r="AW331" s="383"/>
      <c r="AX331" s="383"/>
      <c r="AY331" s="133"/>
      <c r="BE331" s="24" t="str">
        <f t="shared" si="49"/>
        <v>Latvia</v>
      </c>
      <c r="BF331" s="24"/>
    </row>
    <row r="332" spans="1:60" hidden="1" outlineLevel="2">
      <c r="A332" s="70"/>
      <c r="B332" s="27">
        <v>2</v>
      </c>
      <c r="C332" s="86" t="str">
        <f t="shared" si="48"/>
        <v>Latvia</v>
      </c>
      <c r="E332" s="64" t="str">
        <f>IFERROR(INDEX(Insights[],MATCH($A$321,Insights[Country],0),MATCH($E$7,Insights[#Headers],0)),"")</f>
        <v>EU</v>
      </c>
      <c r="F332" s="382"/>
      <c r="G332" s="382"/>
      <c r="H332" s="382"/>
      <c r="I332" s="382"/>
      <c r="J332" s="382"/>
      <c r="K332" s="382"/>
      <c r="L332" s="382"/>
      <c r="M332" s="382"/>
      <c r="N332" s="382"/>
      <c r="O332" s="382"/>
      <c r="P332" s="382"/>
      <c r="Q332" s="382"/>
      <c r="R332" s="382"/>
      <c r="S332" s="382"/>
      <c r="T332" s="382"/>
      <c r="U332" s="382"/>
      <c r="V332" s="382"/>
      <c r="W332" s="382"/>
      <c r="X332" s="382"/>
      <c r="Y332" s="382"/>
      <c r="Z332" s="382"/>
      <c r="AA332" s="382"/>
      <c r="AB332" s="382"/>
      <c r="AC332" s="382"/>
      <c r="AD332" s="382"/>
      <c r="AE332" s="382"/>
      <c r="AF332" s="382"/>
      <c r="AG332" s="382"/>
      <c r="AH332" s="382"/>
      <c r="AI332" s="382"/>
      <c r="AJ332" s="383"/>
      <c r="AK332" s="383"/>
      <c r="AL332" s="383"/>
      <c r="AM332" s="383"/>
      <c r="AN332" s="383"/>
      <c r="AO332" s="383"/>
      <c r="AP332" s="383"/>
      <c r="AQ332" s="383"/>
      <c r="AR332" s="383"/>
      <c r="AS332" s="383"/>
      <c r="AT332" s="383"/>
      <c r="AU332" s="383"/>
      <c r="AV332" s="383"/>
      <c r="AW332" s="383"/>
      <c r="AX332" s="383"/>
      <c r="AY332" s="133"/>
      <c r="BE332" s="24" t="str">
        <f t="shared" si="49"/>
        <v>Latvia</v>
      </c>
      <c r="BF332" s="24"/>
    </row>
    <row r="333" spans="1:60" hidden="1" outlineLevel="2">
      <c r="A333" s="70"/>
      <c r="B333" s="27">
        <v>2</v>
      </c>
      <c r="C333" s="86" t="str">
        <f t="shared" si="48"/>
        <v>Latvia</v>
      </c>
      <c r="E333" s="64" t="str">
        <f>IFERROR(INDEX(Insights[],MATCH($A$321,Insights[Country],0),MATCH($E$7,Insights[#Headers],0)),"")</f>
        <v>EU</v>
      </c>
      <c r="F333" s="382"/>
      <c r="G333" s="382"/>
      <c r="H333" s="382"/>
      <c r="I333" s="382"/>
      <c r="J333" s="382"/>
      <c r="K333" s="382"/>
      <c r="L333" s="382"/>
      <c r="M333" s="382"/>
      <c r="N333" s="382"/>
      <c r="O333" s="382"/>
      <c r="P333" s="382"/>
      <c r="Q333" s="382"/>
      <c r="R333" s="382"/>
      <c r="S333" s="382"/>
      <c r="T333" s="382"/>
      <c r="U333" s="382"/>
      <c r="V333" s="382"/>
      <c r="W333" s="382"/>
      <c r="X333" s="382"/>
      <c r="Y333" s="382"/>
      <c r="Z333" s="382"/>
      <c r="AA333" s="382"/>
      <c r="AB333" s="382"/>
      <c r="AC333" s="382"/>
      <c r="AD333" s="382"/>
      <c r="AE333" s="382"/>
      <c r="AF333" s="382"/>
      <c r="AG333" s="382"/>
      <c r="AH333" s="382"/>
      <c r="AI333" s="382"/>
      <c r="AJ333" s="383"/>
      <c r="AK333" s="383"/>
      <c r="AL333" s="383"/>
      <c r="AM333" s="383"/>
      <c r="AN333" s="383"/>
      <c r="AO333" s="383"/>
      <c r="AP333" s="383"/>
      <c r="AQ333" s="383"/>
      <c r="AR333" s="383"/>
      <c r="AS333" s="383"/>
      <c r="AT333" s="383"/>
      <c r="AU333" s="383"/>
      <c r="AV333" s="383"/>
      <c r="AW333" s="383"/>
      <c r="AX333" s="383"/>
      <c r="AY333" s="133"/>
      <c r="BE333" s="24" t="str">
        <f t="shared" si="49"/>
        <v>Latvia</v>
      </c>
      <c r="BF333" s="24"/>
    </row>
    <row r="334" spans="1:60" s="68" customFormat="1">
      <c r="A334" s="69" t="str">
        <f>References!A261</f>
        <v>Lithuania</v>
      </c>
      <c r="B334" s="61"/>
      <c r="C334" s="88"/>
      <c r="D334" s="90"/>
      <c r="E334" s="63" t="str">
        <f>IFERROR(INDEX(Insights[],MATCH($A$334,Insights[Country],0),MATCH($E$7,Insights[#Headers],0)),"")</f>
        <v>EU</v>
      </c>
      <c r="F334" s="384"/>
      <c r="G334" s="384"/>
      <c r="H334" s="384"/>
      <c r="I334" s="384"/>
      <c r="J334" s="384"/>
      <c r="K334" s="384"/>
      <c r="L334" s="384"/>
      <c r="M334" s="384"/>
      <c r="N334" s="384"/>
      <c r="O334" s="384"/>
      <c r="P334" s="384"/>
      <c r="Q334" s="384"/>
      <c r="R334" s="384"/>
      <c r="S334" s="384"/>
      <c r="T334" s="384"/>
      <c r="U334" s="384"/>
      <c r="V334" s="384"/>
      <c r="W334" s="384"/>
      <c r="X334" s="384"/>
      <c r="Y334" s="384"/>
      <c r="Z334" s="384"/>
      <c r="AA334" s="384"/>
      <c r="AB334" s="384"/>
      <c r="AC334" s="384"/>
      <c r="AD334" s="384"/>
      <c r="AE334" s="384"/>
      <c r="AF334" s="384"/>
      <c r="AG334" s="384"/>
      <c r="AH334" s="384"/>
      <c r="AI334" s="384"/>
      <c r="AJ334" s="385"/>
      <c r="AK334" s="385"/>
      <c r="AL334" s="385"/>
      <c r="AM334" s="385"/>
      <c r="AN334" s="385"/>
      <c r="AO334" s="385"/>
      <c r="AP334" s="385"/>
      <c r="AQ334" s="385"/>
      <c r="AR334" s="385"/>
      <c r="AS334" s="385"/>
      <c r="AT334" s="385"/>
      <c r="AU334" s="385"/>
      <c r="AV334" s="385"/>
      <c r="AW334" s="385"/>
      <c r="AX334" s="385"/>
      <c r="AY334" s="87" t="str">
        <f>_xlfn.XLOOKUP(A334,CountrySelect[Country],CountrySelect[Location Name])</f>
        <v>UAB Bayer</v>
      </c>
      <c r="AZ334" s="87">
        <f>_xlfn.XLOOKUP(A334,CountrySelect[Country],CountrySelect[Recipient Name])</f>
        <v>0</v>
      </c>
      <c r="BA334" s="87" t="str">
        <f>_xlfn.XLOOKUP(A334,CountrySelect[Country],CountrySelect[Address Line 1])</f>
        <v>Sporto 18 B</v>
      </c>
      <c r="BB334" s="87" t="str">
        <f>_xlfn.XLOOKUP(A334,CountrySelect[Country],CountrySelect[Address Line 2])</f>
        <v/>
      </c>
      <c r="BC334" s="87" t="e">
        <f>IF(_xlfn.XLOOKUP(A334,#REF!,#REF!)="","",_xlfn.XLOOKUP(A334,#REF!,#REF!))</f>
        <v>#REF!</v>
      </c>
      <c r="BD334" s="87" t="str">
        <f>_xlfn.XLOOKUP(A334,CountrySelect[Country],CountrySelect[City])</f>
        <v>Vilnius</v>
      </c>
      <c r="BE334" s="87" t="str">
        <f>A334</f>
        <v>Lithuania</v>
      </c>
      <c r="BF334" s="87" t="str">
        <f>_xlfn.XLOOKUP(A334,CountrySelect[Country],CountrySelect[Postal/Zip Code])</f>
        <v>LT-09238</v>
      </c>
      <c r="BG334" s="87">
        <f>_xlfn.XLOOKUP(A334,CountrySelect[Country],CountrySelect[Telephone])</f>
        <v>0</v>
      </c>
      <c r="BH334" s="87">
        <f>_xlfn.XLOOKUP(A334,CountrySelect[Country],CountrySelect[Email])</f>
        <v>0</v>
      </c>
    </row>
    <row r="335" spans="1:60" outlineLevel="1">
      <c r="A335" s="70"/>
      <c r="B335" s="27" t="s">
        <v>464</v>
      </c>
      <c r="C335" s="86" t="str">
        <f>$A$334</f>
        <v>Lithuania</v>
      </c>
      <c r="D335" s="83" t="s">
        <v>465</v>
      </c>
      <c r="E335" s="64" t="str">
        <f>IFERROR(INDEX(Insights[],MATCH($A$334,Insights[Country],0),MATCH($E$7,Insights[#Headers],0)),"")</f>
        <v>EU</v>
      </c>
      <c r="F335" s="381"/>
      <c r="G335" s="381"/>
      <c r="H335" s="381"/>
      <c r="I335" s="381"/>
      <c r="J335" s="381"/>
      <c r="K335" s="381"/>
      <c r="L335" s="381"/>
      <c r="M335" s="381"/>
      <c r="N335" s="381"/>
      <c r="O335" s="381"/>
      <c r="P335" s="381"/>
      <c r="Q335" s="381"/>
      <c r="R335" s="381"/>
      <c r="S335" s="381"/>
      <c r="T335" s="381"/>
      <c r="U335" s="381"/>
      <c r="V335" s="381"/>
      <c r="W335" s="381"/>
      <c r="X335" s="381"/>
      <c r="Y335" s="381"/>
      <c r="Z335" s="381"/>
      <c r="AA335" s="381"/>
      <c r="AB335" s="381"/>
      <c r="AC335" s="381"/>
      <c r="AD335" s="381"/>
      <c r="AE335" s="381"/>
      <c r="AF335" s="381"/>
      <c r="AG335" s="381"/>
      <c r="AH335" s="381"/>
      <c r="AI335" s="381"/>
      <c r="AJ335" s="382"/>
      <c r="AK335" s="382"/>
      <c r="AL335" s="382"/>
      <c r="AM335" s="382"/>
      <c r="AN335" s="382"/>
      <c r="AO335" s="382"/>
      <c r="AP335" s="382"/>
      <c r="AQ335" s="382"/>
      <c r="AR335" s="382"/>
      <c r="AS335" s="382"/>
      <c r="AT335" s="382"/>
      <c r="AU335" s="382"/>
      <c r="AV335" s="382"/>
      <c r="AW335" s="382"/>
      <c r="AX335" s="382"/>
      <c r="AY335" s="28"/>
      <c r="BE335" s="24" t="str">
        <f>C335</f>
        <v>Lithuania</v>
      </c>
      <c r="BF335" s="24"/>
    </row>
    <row r="336" spans="1:60" outlineLevel="1">
      <c r="A336" s="70"/>
      <c r="B336" s="27" t="s">
        <v>464</v>
      </c>
      <c r="C336" s="86" t="str">
        <f t="shared" ref="C336:C346" si="50">$A$334</f>
        <v>Lithuania</v>
      </c>
      <c r="D336" s="83" t="str" cm="1">
        <f t="array" ref="D336">_xlfn._xlws.FILTER(References!$H$237:$H$310,References!$G$237:$G$310='Printing Tracker Unlinked'!A334)</f>
        <v>Lithuanian</v>
      </c>
      <c r="E336" s="64" t="str">
        <f>IFERROR(INDEX(Insights[],MATCH($A$334,Insights[Country],0),MATCH($E$7,Insights[#Headers],0)),"")</f>
        <v>EU</v>
      </c>
      <c r="F336" s="382"/>
      <c r="G336" s="382"/>
      <c r="H336" s="382"/>
      <c r="I336" s="382"/>
      <c r="J336" s="382"/>
      <c r="K336" s="382"/>
      <c r="L336" s="382"/>
      <c r="M336" s="382"/>
      <c r="N336" s="382"/>
      <c r="O336" s="382"/>
      <c r="P336" s="382"/>
      <c r="Q336" s="382"/>
      <c r="R336" s="382"/>
      <c r="S336" s="382"/>
      <c r="T336" s="382"/>
      <c r="U336" s="382"/>
      <c r="V336" s="382"/>
      <c r="W336" s="382"/>
      <c r="X336" s="382"/>
      <c r="Y336" s="382"/>
      <c r="Z336" s="382"/>
      <c r="AA336" s="382"/>
      <c r="AB336" s="382"/>
      <c r="AC336" s="382"/>
      <c r="AD336" s="382"/>
      <c r="AE336" s="382"/>
      <c r="AF336" s="382"/>
      <c r="AG336" s="382"/>
      <c r="AH336" s="382"/>
      <c r="AI336" s="382"/>
      <c r="AJ336" s="27"/>
      <c r="AK336" s="27"/>
      <c r="AL336" s="27"/>
      <c r="AM336" s="27"/>
      <c r="AN336" s="27"/>
      <c r="AO336" s="27"/>
      <c r="AP336" s="27"/>
      <c r="AQ336" s="27"/>
      <c r="AR336" s="27"/>
      <c r="AS336" s="27"/>
      <c r="AT336" s="27"/>
      <c r="AU336" s="27"/>
      <c r="AV336" s="27"/>
      <c r="AW336" s="27"/>
      <c r="AX336" s="27"/>
      <c r="AY336" s="28"/>
      <c r="BE336" s="24" t="str">
        <f t="shared" ref="BE336:BE346" si="51">C336</f>
        <v>Lithuania</v>
      </c>
      <c r="BF336" s="24"/>
    </row>
    <row r="337" spans="1:60" outlineLevel="1">
      <c r="A337" s="70"/>
      <c r="B337" s="27" t="s">
        <v>464</v>
      </c>
      <c r="C337" s="86" t="str">
        <f t="shared" si="50"/>
        <v>Lithuania</v>
      </c>
      <c r="E337" s="64" t="str">
        <f>IFERROR(INDEX(Insights[],MATCH($A$334,Insights[Country],0),MATCH($E$7,Insights[#Headers],0)),"")</f>
        <v>EU</v>
      </c>
      <c r="F337" s="382"/>
      <c r="G337" s="382"/>
      <c r="H337" s="382"/>
      <c r="I337" s="382"/>
      <c r="J337" s="382"/>
      <c r="K337" s="382"/>
      <c r="L337" s="382"/>
      <c r="M337" s="382"/>
      <c r="N337" s="382"/>
      <c r="O337" s="382"/>
      <c r="P337" s="382"/>
      <c r="Q337" s="382"/>
      <c r="R337" s="382"/>
      <c r="S337" s="382"/>
      <c r="T337" s="382"/>
      <c r="U337" s="382"/>
      <c r="V337" s="382"/>
      <c r="W337" s="382"/>
      <c r="X337" s="382"/>
      <c r="Y337" s="382"/>
      <c r="Z337" s="382"/>
      <c r="AA337" s="382"/>
      <c r="AB337" s="382"/>
      <c r="AC337" s="382"/>
      <c r="AD337" s="382"/>
      <c r="AE337" s="382"/>
      <c r="AF337" s="382"/>
      <c r="AG337" s="382"/>
      <c r="AH337" s="382"/>
      <c r="AI337" s="382"/>
      <c r="AJ337" s="383"/>
      <c r="AK337" s="383"/>
      <c r="AL337" s="383"/>
      <c r="AM337" s="383"/>
      <c r="AN337" s="383"/>
      <c r="AO337" s="383"/>
      <c r="AP337" s="383"/>
      <c r="AQ337" s="383"/>
      <c r="AR337" s="383"/>
      <c r="AS337" s="383"/>
      <c r="AT337" s="383"/>
      <c r="AU337" s="383"/>
      <c r="AV337" s="383"/>
      <c r="AW337" s="383"/>
      <c r="AX337" s="383"/>
      <c r="AY337" s="133"/>
      <c r="BE337" s="24" t="str">
        <f t="shared" si="51"/>
        <v>Lithuania</v>
      </c>
      <c r="BF337" s="24"/>
    </row>
    <row r="338" spans="1:60" outlineLevel="1">
      <c r="A338" s="70"/>
      <c r="B338" s="27" t="s">
        <v>464</v>
      </c>
      <c r="C338" s="86" t="str">
        <f t="shared" si="50"/>
        <v>Lithuania</v>
      </c>
      <c r="E338" s="64" t="str">
        <f>IFERROR(INDEX(Insights[],MATCH($A$334,Insights[Country],0),MATCH($E$7,Insights[#Headers],0)),"")</f>
        <v>EU</v>
      </c>
      <c r="F338" s="382"/>
      <c r="G338" s="382"/>
      <c r="H338" s="382"/>
      <c r="I338" s="382"/>
      <c r="J338" s="382"/>
      <c r="K338" s="382"/>
      <c r="L338" s="382"/>
      <c r="M338" s="382"/>
      <c r="N338" s="382"/>
      <c r="O338" s="382"/>
      <c r="P338" s="382"/>
      <c r="Q338" s="382"/>
      <c r="R338" s="382"/>
      <c r="S338" s="382"/>
      <c r="T338" s="382"/>
      <c r="U338" s="382"/>
      <c r="V338" s="382"/>
      <c r="W338" s="382"/>
      <c r="X338" s="382"/>
      <c r="Y338" s="382"/>
      <c r="Z338" s="382"/>
      <c r="AA338" s="382"/>
      <c r="AB338" s="382"/>
      <c r="AC338" s="382"/>
      <c r="AD338" s="382"/>
      <c r="AE338" s="382"/>
      <c r="AF338" s="382"/>
      <c r="AG338" s="382"/>
      <c r="AH338" s="382"/>
      <c r="AI338" s="382"/>
      <c r="AJ338" s="383"/>
      <c r="AK338" s="383"/>
      <c r="AL338" s="383"/>
      <c r="AM338" s="383"/>
      <c r="AN338" s="383"/>
      <c r="AO338" s="383"/>
      <c r="AP338" s="383"/>
      <c r="AQ338" s="383"/>
      <c r="AR338" s="383"/>
      <c r="AS338" s="383"/>
      <c r="AT338" s="383"/>
      <c r="AU338" s="383"/>
      <c r="AV338" s="383"/>
      <c r="AW338" s="383"/>
      <c r="AX338" s="383"/>
      <c r="AY338" s="133"/>
      <c r="BE338" s="24" t="str">
        <f t="shared" si="51"/>
        <v>Lithuania</v>
      </c>
      <c r="BF338" s="24"/>
    </row>
    <row r="339" spans="1:60" outlineLevel="1">
      <c r="A339" s="70"/>
      <c r="B339" s="27">
        <v>1</v>
      </c>
      <c r="C339" s="86" t="str">
        <f t="shared" si="50"/>
        <v>Lithuania</v>
      </c>
      <c r="E339" s="64" t="str">
        <f>IFERROR(INDEX(Insights[],MATCH($A$334,Insights[Country],0),MATCH($E$7,Insights[#Headers],0)),"")</f>
        <v>EU</v>
      </c>
      <c r="F339" s="382"/>
      <c r="G339" s="382"/>
      <c r="H339" s="382"/>
      <c r="I339" s="382"/>
      <c r="J339" s="382"/>
      <c r="K339" s="382"/>
      <c r="L339" s="382"/>
      <c r="M339" s="382"/>
      <c r="N339" s="382"/>
      <c r="O339" s="382"/>
      <c r="P339" s="382"/>
      <c r="Q339" s="382"/>
      <c r="R339" s="382"/>
      <c r="S339" s="382"/>
      <c r="T339" s="382"/>
      <c r="U339" s="382"/>
      <c r="V339" s="382"/>
      <c r="W339" s="382"/>
      <c r="X339" s="382"/>
      <c r="Y339" s="382"/>
      <c r="Z339" s="382"/>
      <c r="AA339" s="382"/>
      <c r="AB339" s="382"/>
      <c r="AC339" s="382"/>
      <c r="AD339" s="382"/>
      <c r="AE339" s="382"/>
      <c r="AF339" s="382"/>
      <c r="AG339" s="382"/>
      <c r="AH339" s="382"/>
      <c r="AI339" s="382"/>
      <c r="AJ339" s="383"/>
      <c r="AK339" s="383"/>
      <c r="AL339" s="383"/>
      <c r="AM339" s="383"/>
      <c r="AN339" s="383"/>
      <c r="AO339" s="383"/>
      <c r="AP339" s="383"/>
      <c r="AQ339" s="383"/>
      <c r="AR339" s="383"/>
      <c r="AS339" s="383"/>
      <c r="AT339" s="383"/>
      <c r="AU339" s="383"/>
      <c r="AV339" s="383"/>
      <c r="AW339" s="383"/>
      <c r="AX339" s="383"/>
      <c r="AY339" s="133"/>
      <c r="BE339" s="24" t="str">
        <f t="shared" si="51"/>
        <v>Lithuania</v>
      </c>
      <c r="BF339" s="24"/>
    </row>
    <row r="340" spans="1:60" outlineLevel="1">
      <c r="A340" s="70"/>
      <c r="B340" s="27">
        <v>1</v>
      </c>
      <c r="C340" s="86" t="str">
        <f t="shared" si="50"/>
        <v>Lithuania</v>
      </c>
      <c r="E340" s="64" t="str">
        <f>IFERROR(INDEX(Insights[],MATCH($A$334,Insights[Country],0),MATCH($E$7,Insights[#Headers],0)),"")</f>
        <v>EU</v>
      </c>
      <c r="F340" s="382"/>
      <c r="G340" s="382"/>
      <c r="H340" s="382"/>
      <c r="I340" s="382"/>
      <c r="J340" s="382"/>
      <c r="K340" s="382"/>
      <c r="L340" s="382"/>
      <c r="M340" s="382"/>
      <c r="N340" s="382"/>
      <c r="O340" s="382"/>
      <c r="P340" s="382"/>
      <c r="Q340" s="382"/>
      <c r="R340" s="382"/>
      <c r="S340" s="382"/>
      <c r="T340" s="382"/>
      <c r="U340" s="382"/>
      <c r="V340" s="382"/>
      <c r="W340" s="382"/>
      <c r="X340" s="382"/>
      <c r="Y340" s="382"/>
      <c r="Z340" s="382"/>
      <c r="AA340" s="382"/>
      <c r="AB340" s="382"/>
      <c r="AC340" s="382"/>
      <c r="AD340" s="382"/>
      <c r="AE340" s="382"/>
      <c r="AF340" s="382"/>
      <c r="AG340" s="382"/>
      <c r="AH340" s="382"/>
      <c r="AI340" s="382"/>
      <c r="AJ340" s="383"/>
      <c r="AK340" s="383"/>
      <c r="AL340" s="383"/>
      <c r="AM340" s="383"/>
      <c r="AN340" s="383"/>
      <c r="AO340" s="383"/>
      <c r="AP340" s="383"/>
      <c r="AQ340" s="383"/>
      <c r="AR340" s="383"/>
      <c r="AS340" s="383"/>
      <c r="AT340" s="383"/>
      <c r="AU340" s="383"/>
      <c r="AV340" s="383"/>
      <c r="AW340" s="383"/>
      <c r="AX340" s="383"/>
      <c r="AY340" s="133"/>
      <c r="BE340" s="24" t="str">
        <f t="shared" si="51"/>
        <v>Lithuania</v>
      </c>
      <c r="BF340" s="24"/>
    </row>
    <row r="341" spans="1:60" hidden="1" outlineLevel="2">
      <c r="A341" s="70"/>
      <c r="B341" s="27">
        <v>1</v>
      </c>
      <c r="C341" s="86" t="str">
        <f t="shared" si="50"/>
        <v>Lithuania</v>
      </c>
      <c r="E341" s="64" t="str">
        <f>IFERROR(INDEX(Insights[],MATCH($A$334,Insights[Country],0),MATCH($E$7,Insights[#Headers],0)),"")</f>
        <v>EU</v>
      </c>
      <c r="F341" s="382"/>
      <c r="G341" s="382"/>
      <c r="H341" s="382"/>
      <c r="I341" s="382"/>
      <c r="J341" s="382"/>
      <c r="K341" s="382"/>
      <c r="L341" s="382"/>
      <c r="M341" s="382"/>
      <c r="N341" s="382"/>
      <c r="O341" s="382"/>
      <c r="P341" s="382"/>
      <c r="Q341" s="382"/>
      <c r="R341" s="382"/>
      <c r="S341" s="382"/>
      <c r="T341" s="382"/>
      <c r="U341" s="382"/>
      <c r="V341" s="382"/>
      <c r="W341" s="382"/>
      <c r="X341" s="382"/>
      <c r="Y341" s="382"/>
      <c r="Z341" s="382"/>
      <c r="AA341" s="382"/>
      <c r="AB341" s="382"/>
      <c r="AC341" s="382"/>
      <c r="AD341" s="382"/>
      <c r="AE341" s="382"/>
      <c r="AF341" s="382"/>
      <c r="AG341" s="382"/>
      <c r="AH341" s="382"/>
      <c r="AI341" s="382"/>
      <c r="AJ341" s="383"/>
      <c r="AK341" s="383"/>
      <c r="AL341" s="383"/>
      <c r="AM341" s="383"/>
      <c r="AN341" s="383"/>
      <c r="AO341" s="383"/>
      <c r="AP341" s="383"/>
      <c r="AQ341" s="383"/>
      <c r="AR341" s="383"/>
      <c r="AS341" s="383"/>
      <c r="AT341" s="383"/>
      <c r="AU341" s="383"/>
      <c r="AV341" s="383"/>
      <c r="AW341" s="383"/>
      <c r="AX341" s="383"/>
      <c r="AY341" s="133"/>
      <c r="BE341" s="24" t="str">
        <f t="shared" si="51"/>
        <v>Lithuania</v>
      </c>
      <c r="BF341" s="24"/>
    </row>
    <row r="342" spans="1:60" hidden="1" outlineLevel="2">
      <c r="A342" s="70"/>
      <c r="B342" s="27">
        <v>1</v>
      </c>
      <c r="C342" s="86" t="str">
        <f t="shared" si="50"/>
        <v>Lithuania</v>
      </c>
      <c r="E342" s="64" t="str">
        <f>IFERROR(INDEX(Insights[],MATCH($A$334,Insights[Country],0),MATCH($E$7,Insights[#Headers],0)),"")</f>
        <v>EU</v>
      </c>
      <c r="F342" s="382"/>
      <c r="G342" s="382"/>
      <c r="H342" s="382"/>
      <c r="I342" s="382"/>
      <c r="J342" s="382"/>
      <c r="K342" s="382"/>
      <c r="L342" s="382"/>
      <c r="M342" s="382"/>
      <c r="N342" s="382"/>
      <c r="O342" s="382"/>
      <c r="P342" s="382"/>
      <c r="Q342" s="382"/>
      <c r="R342" s="382"/>
      <c r="S342" s="382"/>
      <c r="T342" s="382"/>
      <c r="U342" s="382"/>
      <c r="V342" s="382"/>
      <c r="W342" s="382"/>
      <c r="X342" s="382"/>
      <c r="Y342" s="382"/>
      <c r="Z342" s="382"/>
      <c r="AA342" s="382"/>
      <c r="AB342" s="382"/>
      <c r="AC342" s="382"/>
      <c r="AD342" s="382"/>
      <c r="AE342" s="382"/>
      <c r="AF342" s="382"/>
      <c r="AG342" s="382"/>
      <c r="AH342" s="382"/>
      <c r="AI342" s="382"/>
      <c r="AJ342" s="383"/>
      <c r="AK342" s="383"/>
      <c r="AL342" s="383"/>
      <c r="AM342" s="383"/>
      <c r="AN342" s="383"/>
      <c r="AO342" s="383"/>
      <c r="AP342" s="383"/>
      <c r="AQ342" s="383"/>
      <c r="AR342" s="383"/>
      <c r="AS342" s="383"/>
      <c r="AT342" s="383"/>
      <c r="AU342" s="383"/>
      <c r="AV342" s="383"/>
      <c r="AW342" s="383"/>
      <c r="AX342" s="383"/>
      <c r="AY342" s="133"/>
      <c r="BE342" s="24" t="str">
        <f t="shared" si="51"/>
        <v>Lithuania</v>
      </c>
      <c r="BF342" s="24"/>
    </row>
    <row r="343" spans="1:60" hidden="1" outlineLevel="2">
      <c r="A343" s="70"/>
      <c r="B343" s="27">
        <v>2</v>
      </c>
      <c r="C343" s="86" t="str">
        <f t="shared" si="50"/>
        <v>Lithuania</v>
      </c>
      <c r="E343" s="64" t="str">
        <f>IFERROR(INDEX(Insights[],MATCH($A$334,Insights[Country],0),MATCH($E$7,Insights[#Headers],0)),"")</f>
        <v>EU</v>
      </c>
      <c r="F343" s="382"/>
      <c r="G343" s="382"/>
      <c r="H343" s="382"/>
      <c r="I343" s="382"/>
      <c r="J343" s="382"/>
      <c r="K343" s="382"/>
      <c r="L343" s="382"/>
      <c r="M343" s="382"/>
      <c r="N343" s="382"/>
      <c r="O343" s="382"/>
      <c r="P343" s="382"/>
      <c r="Q343" s="382"/>
      <c r="R343" s="382"/>
      <c r="S343" s="382"/>
      <c r="T343" s="382"/>
      <c r="U343" s="382"/>
      <c r="V343" s="382"/>
      <c r="W343" s="382"/>
      <c r="X343" s="382"/>
      <c r="Y343" s="382"/>
      <c r="Z343" s="382"/>
      <c r="AA343" s="382"/>
      <c r="AB343" s="382"/>
      <c r="AC343" s="382"/>
      <c r="AD343" s="382"/>
      <c r="AE343" s="382"/>
      <c r="AF343" s="382"/>
      <c r="AG343" s="382"/>
      <c r="AH343" s="382"/>
      <c r="AI343" s="382"/>
      <c r="AJ343" s="383"/>
      <c r="AK343" s="383"/>
      <c r="AL343" s="383"/>
      <c r="AM343" s="383"/>
      <c r="AN343" s="383"/>
      <c r="AO343" s="383"/>
      <c r="AP343" s="383"/>
      <c r="AQ343" s="383"/>
      <c r="AR343" s="383"/>
      <c r="AS343" s="383"/>
      <c r="AT343" s="383"/>
      <c r="AU343" s="383"/>
      <c r="AV343" s="383"/>
      <c r="AW343" s="383"/>
      <c r="AX343" s="383"/>
      <c r="AY343" s="133"/>
      <c r="BE343" s="24" t="str">
        <f t="shared" si="51"/>
        <v>Lithuania</v>
      </c>
      <c r="BF343" s="24"/>
    </row>
    <row r="344" spans="1:60" hidden="1" outlineLevel="2">
      <c r="A344" s="70"/>
      <c r="B344" s="27">
        <v>2</v>
      </c>
      <c r="C344" s="86" t="str">
        <f t="shared" si="50"/>
        <v>Lithuania</v>
      </c>
      <c r="E344" s="64" t="str">
        <f>IFERROR(INDEX(Insights[],MATCH($A$334,Insights[Country],0),MATCH($E$7,Insights[#Headers],0)),"")</f>
        <v>EU</v>
      </c>
      <c r="F344" s="382"/>
      <c r="G344" s="382"/>
      <c r="H344" s="382"/>
      <c r="I344" s="382"/>
      <c r="J344" s="382"/>
      <c r="K344" s="382"/>
      <c r="L344" s="382"/>
      <c r="M344" s="382"/>
      <c r="N344" s="382"/>
      <c r="O344" s="382"/>
      <c r="P344" s="382"/>
      <c r="Q344" s="382"/>
      <c r="R344" s="382"/>
      <c r="S344" s="382"/>
      <c r="T344" s="382"/>
      <c r="U344" s="382"/>
      <c r="V344" s="382"/>
      <c r="W344" s="382"/>
      <c r="X344" s="382"/>
      <c r="Y344" s="382"/>
      <c r="Z344" s="382"/>
      <c r="AA344" s="382"/>
      <c r="AB344" s="382"/>
      <c r="AC344" s="382"/>
      <c r="AD344" s="382"/>
      <c r="AE344" s="382"/>
      <c r="AF344" s="382"/>
      <c r="AG344" s="382"/>
      <c r="AH344" s="382"/>
      <c r="AI344" s="382"/>
      <c r="AJ344" s="383"/>
      <c r="AK344" s="383"/>
      <c r="AL344" s="383"/>
      <c r="AM344" s="383"/>
      <c r="AN344" s="383"/>
      <c r="AO344" s="383"/>
      <c r="AP344" s="383"/>
      <c r="AQ344" s="383"/>
      <c r="AR344" s="383"/>
      <c r="AS344" s="383"/>
      <c r="AT344" s="383"/>
      <c r="AU344" s="383"/>
      <c r="AV344" s="383"/>
      <c r="AW344" s="383"/>
      <c r="AX344" s="383"/>
      <c r="AY344" s="133"/>
      <c r="BE344" s="24" t="str">
        <f t="shared" si="51"/>
        <v>Lithuania</v>
      </c>
      <c r="BF344" s="24"/>
    </row>
    <row r="345" spans="1:60" hidden="1" outlineLevel="2">
      <c r="A345" s="70"/>
      <c r="B345" s="27">
        <v>2</v>
      </c>
      <c r="C345" s="86" t="str">
        <f t="shared" si="50"/>
        <v>Lithuania</v>
      </c>
      <c r="E345" s="64" t="str">
        <f>IFERROR(INDEX(Insights[],MATCH($A$334,Insights[Country],0),MATCH($E$7,Insights[#Headers],0)),"")</f>
        <v>EU</v>
      </c>
      <c r="F345" s="382"/>
      <c r="G345" s="382"/>
      <c r="H345" s="382"/>
      <c r="I345" s="382"/>
      <c r="J345" s="382"/>
      <c r="K345" s="382"/>
      <c r="L345" s="382"/>
      <c r="M345" s="382"/>
      <c r="N345" s="382"/>
      <c r="O345" s="382"/>
      <c r="P345" s="382"/>
      <c r="Q345" s="382"/>
      <c r="R345" s="382"/>
      <c r="S345" s="382"/>
      <c r="T345" s="382"/>
      <c r="U345" s="382"/>
      <c r="V345" s="382"/>
      <c r="W345" s="382"/>
      <c r="X345" s="382"/>
      <c r="Y345" s="382"/>
      <c r="Z345" s="382"/>
      <c r="AA345" s="382"/>
      <c r="AB345" s="382"/>
      <c r="AC345" s="382"/>
      <c r="AD345" s="382"/>
      <c r="AE345" s="382"/>
      <c r="AF345" s="382"/>
      <c r="AG345" s="382"/>
      <c r="AH345" s="382"/>
      <c r="AI345" s="382"/>
      <c r="AJ345" s="383"/>
      <c r="AK345" s="383"/>
      <c r="AL345" s="383"/>
      <c r="AM345" s="383"/>
      <c r="AN345" s="383"/>
      <c r="AO345" s="383"/>
      <c r="AP345" s="383"/>
      <c r="AQ345" s="383"/>
      <c r="AR345" s="383"/>
      <c r="AS345" s="383"/>
      <c r="AT345" s="383"/>
      <c r="AU345" s="383"/>
      <c r="AV345" s="383"/>
      <c r="AW345" s="383"/>
      <c r="AX345" s="383"/>
      <c r="AY345" s="133"/>
      <c r="BE345" s="24" t="str">
        <f t="shared" si="51"/>
        <v>Lithuania</v>
      </c>
      <c r="BF345" s="24"/>
    </row>
    <row r="346" spans="1:60" hidden="1" outlineLevel="2">
      <c r="A346" s="70"/>
      <c r="B346" s="27">
        <v>2</v>
      </c>
      <c r="C346" s="86" t="str">
        <f t="shared" si="50"/>
        <v>Lithuania</v>
      </c>
      <c r="E346" s="64" t="str">
        <f>IFERROR(INDEX(Insights[],MATCH($A$334,Insights[Country],0),MATCH($E$7,Insights[#Headers],0)),"")</f>
        <v>EU</v>
      </c>
      <c r="F346" s="382"/>
      <c r="G346" s="382"/>
      <c r="H346" s="382"/>
      <c r="I346" s="382"/>
      <c r="J346" s="382"/>
      <c r="K346" s="382"/>
      <c r="L346" s="382"/>
      <c r="M346" s="382"/>
      <c r="N346" s="382"/>
      <c r="O346" s="382"/>
      <c r="P346" s="382"/>
      <c r="Q346" s="382"/>
      <c r="R346" s="382"/>
      <c r="S346" s="382"/>
      <c r="T346" s="382"/>
      <c r="U346" s="382"/>
      <c r="V346" s="382"/>
      <c r="W346" s="382"/>
      <c r="X346" s="382"/>
      <c r="Y346" s="382"/>
      <c r="Z346" s="382"/>
      <c r="AA346" s="382"/>
      <c r="AB346" s="382"/>
      <c r="AC346" s="382"/>
      <c r="AD346" s="382"/>
      <c r="AE346" s="382"/>
      <c r="AF346" s="382"/>
      <c r="AG346" s="382"/>
      <c r="AH346" s="382"/>
      <c r="AI346" s="382"/>
      <c r="AJ346" s="383"/>
      <c r="AK346" s="383"/>
      <c r="AL346" s="383"/>
      <c r="AM346" s="383"/>
      <c r="AN346" s="383"/>
      <c r="AO346" s="383"/>
      <c r="AP346" s="383"/>
      <c r="AQ346" s="383"/>
      <c r="AR346" s="383"/>
      <c r="AS346" s="383"/>
      <c r="AT346" s="383"/>
      <c r="AU346" s="383"/>
      <c r="AV346" s="383"/>
      <c r="AW346" s="383"/>
      <c r="AX346" s="383"/>
      <c r="AY346" s="133"/>
      <c r="BE346" s="24" t="str">
        <f t="shared" si="51"/>
        <v>Lithuania</v>
      </c>
      <c r="BF346" s="24"/>
    </row>
    <row r="347" spans="1:60" s="68" customFormat="1" ht="30">
      <c r="A347" s="69" t="str">
        <f>References!A262</f>
        <v>Malaysia</v>
      </c>
      <c r="B347" s="61"/>
      <c r="C347" s="88"/>
      <c r="D347" s="90"/>
      <c r="E347" s="63" t="str">
        <f>IFERROR(INDEX(Insights[],MATCH($A$347,Insights[Country],0),MATCH($E$7,Insights[#Headers],0)),"")</f>
        <v>APAC</v>
      </c>
      <c r="F347" s="384"/>
      <c r="G347" s="384"/>
      <c r="H347" s="384"/>
      <c r="I347" s="384"/>
      <c r="J347" s="384"/>
      <c r="K347" s="384"/>
      <c r="L347" s="384"/>
      <c r="M347" s="384"/>
      <c r="N347" s="384"/>
      <c r="O347" s="384"/>
      <c r="P347" s="384"/>
      <c r="Q347" s="384"/>
      <c r="R347" s="384"/>
      <c r="S347" s="384"/>
      <c r="T347" s="384"/>
      <c r="U347" s="384"/>
      <c r="V347" s="384"/>
      <c r="W347" s="384"/>
      <c r="X347" s="384"/>
      <c r="Y347" s="384"/>
      <c r="Z347" s="384"/>
      <c r="AA347" s="384"/>
      <c r="AB347" s="384"/>
      <c r="AC347" s="384"/>
      <c r="AD347" s="384"/>
      <c r="AE347" s="384"/>
      <c r="AF347" s="384"/>
      <c r="AG347" s="384"/>
      <c r="AH347" s="384"/>
      <c r="AI347" s="384"/>
      <c r="AJ347" s="385"/>
      <c r="AK347" s="385"/>
      <c r="AL347" s="385"/>
      <c r="AM347" s="385"/>
      <c r="AN347" s="385"/>
      <c r="AO347" s="385"/>
      <c r="AP347" s="385"/>
      <c r="AQ347" s="385"/>
      <c r="AR347" s="385"/>
      <c r="AS347" s="385"/>
      <c r="AT347" s="385"/>
      <c r="AU347" s="385"/>
      <c r="AV347" s="385"/>
      <c r="AW347" s="385"/>
      <c r="AX347" s="385"/>
      <c r="AY347" s="87" t="str">
        <f>_xlfn.XLOOKUP(A347,CountrySelect[Country],CountrySelect[Location Name])</f>
        <v>Bayer Co. (Malaysia) Sdn Bhd</v>
      </c>
      <c r="AZ347" s="87">
        <f>_xlfn.XLOOKUP(A347,CountrySelect[Country],CountrySelect[Recipient Name])</f>
        <v>0</v>
      </c>
      <c r="BA347" s="87" t="str">
        <f>_xlfn.XLOOKUP(A347,CountrySelect[Country],CountrySelect[Address Line 1])</f>
        <v xml:space="preserve">Unit T1-14, Tower 1, Jaya 33, </v>
      </c>
      <c r="BB347" s="87" t="str">
        <f>_xlfn.XLOOKUP(A347,CountrySelect[Country],CountrySelect[Address Line 2])</f>
        <v>No 3, Jalan Semangat</v>
      </c>
      <c r="BC347" s="87" t="e">
        <f>IF(_xlfn.XLOOKUP(A347,#REF!,#REF!)="","",_xlfn.XLOOKUP(A347,#REF!,#REF!))</f>
        <v>#REF!</v>
      </c>
      <c r="BD347" s="87" t="str">
        <f>_xlfn.XLOOKUP(A347,CountrySelect[Country],CountrySelect[City])</f>
        <v>Selangor</v>
      </c>
      <c r="BE347" s="87" t="str">
        <f>A347</f>
        <v>Malaysia</v>
      </c>
      <c r="BF347" s="87" t="str">
        <f>_xlfn.XLOOKUP(A347,CountrySelect[Country],CountrySelect[Postal/Zip Code])</f>
        <v>46200 Petaling Jaya</v>
      </c>
      <c r="BG347" s="87">
        <f>_xlfn.XLOOKUP(A347,CountrySelect[Country],CountrySelect[Telephone])</f>
        <v>0</v>
      </c>
      <c r="BH347" s="87">
        <f>_xlfn.XLOOKUP(A347,CountrySelect[Country],CountrySelect[Email])</f>
        <v>0</v>
      </c>
    </row>
    <row r="348" spans="1:60" outlineLevel="1">
      <c r="A348" s="70"/>
      <c r="B348" s="27" t="s">
        <v>464</v>
      </c>
      <c r="C348" s="86" t="str">
        <f>$A$347</f>
        <v>Malaysia</v>
      </c>
      <c r="D348" s="83" t="s">
        <v>465</v>
      </c>
      <c r="E348" s="64" t="str">
        <f>IFERROR(INDEX(Insights[],MATCH($A$347,Insights[Country],0),MATCH($E$7,Insights[#Headers],0)),"")</f>
        <v>APAC</v>
      </c>
      <c r="F348" s="381"/>
      <c r="G348" s="381"/>
      <c r="H348" s="381"/>
      <c r="I348" s="381"/>
      <c r="J348" s="381"/>
      <c r="K348" s="381"/>
      <c r="L348" s="381"/>
      <c r="M348" s="381"/>
      <c r="N348" s="381"/>
      <c r="O348" s="381"/>
      <c r="P348" s="381"/>
      <c r="Q348" s="381"/>
      <c r="R348" s="381"/>
      <c r="S348" s="381"/>
      <c r="T348" s="381"/>
      <c r="U348" s="381"/>
      <c r="V348" s="381"/>
      <c r="W348" s="381"/>
      <c r="X348" s="381"/>
      <c r="Y348" s="381"/>
      <c r="Z348" s="381"/>
      <c r="AA348" s="381"/>
      <c r="AB348" s="381"/>
      <c r="AC348" s="381"/>
      <c r="AD348" s="381"/>
      <c r="AE348" s="381"/>
      <c r="AF348" s="381"/>
      <c r="AG348" s="381"/>
      <c r="AH348" s="381"/>
      <c r="AI348" s="381"/>
      <c r="AJ348" s="382"/>
      <c r="AK348" s="382"/>
      <c r="AL348" s="382"/>
      <c r="AM348" s="382"/>
      <c r="AN348" s="382"/>
      <c r="AO348" s="382"/>
      <c r="AP348" s="382"/>
      <c r="AQ348" s="382"/>
      <c r="AR348" s="382"/>
      <c r="AS348" s="382"/>
      <c r="AT348" s="382"/>
      <c r="AU348" s="382"/>
      <c r="AV348" s="382"/>
      <c r="AW348" s="382"/>
      <c r="AX348" s="382"/>
      <c r="AY348" s="28"/>
      <c r="BE348" s="24" t="str">
        <f>C348</f>
        <v>Malaysia</v>
      </c>
      <c r="BF348" s="24"/>
    </row>
    <row r="349" spans="1:60" outlineLevel="1">
      <c r="A349" s="70"/>
      <c r="B349" s="27" t="s">
        <v>464</v>
      </c>
      <c r="C349" s="86" t="str">
        <f t="shared" ref="C349:C359" si="52">$A$347</f>
        <v>Malaysia</v>
      </c>
      <c r="D349" s="83" t="str" cm="1">
        <f t="array" ref="D349">_xlfn._xlws.FILTER(References!$H$237:$H$310,References!$G$237:$G$310='Printing Tracker Unlinked'!A347)</f>
        <v>Malay</v>
      </c>
      <c r="E349" s="64" t="str">
        <f>IFERROR(INDEX(Insights[],MATCH($A$347,Insights[Country],0),MATCH($E$7,Insights[#Headers],0)),"")</f>
        <v>APAC</v>
      </c>
      <c r="F349" s="382"/>
      <c r="G349" s="382"/>
      <c r="H349" s="382"/>
      <c r="I349" s="382"/>
      <c r="J349" s="382"/>
      <c r="K349" s="382"/>
      <c r="L349" s="382"/>
      <c r="M349" s="382"/>
      <c r="N349" s="382"/>
      <c r="O349" s="382"/>
      <c r="P349" s="382"/>
      <c r="Q349" s="382"/>
      <c r="R349" s="382"/>
      <c r="S349" s="382"/>
      <c r="T349" s="382"/>
      <c r="U349" s="382"/>
      <c r="V349" s="382"/>
      <c r="W349" s="382"/>
      <c r="X349" s="382"/>
      <c r="Y349" s="382"/>
      <c r="Z349" s="382"/>
      <c r="AA349" s="382"/>
      <c r="AB349" s="382"/>
      <c r="AC349" s="382"/>
      <c r="AD349" s="382"/>
      <c r="AE349" s="382"/>
      <c r="AF349" s="382"/>
      <c r="AG349" s="382"/>
      <c r="AH349" s="382"/>
      <c r="AI349" s="382"/>
      <c r="AJ349" s="27"/>
      <c r="AK349" s="27"/>
      <c r="AL349" s="27"/>
      <c r="AM349" s="27"/>
      <c r="AN349" s="27"/>
      <c r="AO349" s="27"/>
      <c r="AP349" s="27"/>
      <c r="AQ349" s="27"/>
      <c r="AR349" s="27"/>
      <c r="AS349" s="27"/>
      <c r="AT349" s="27"/>
      <c r="AU349" s="27"/>
      <c r="AV349" s="27"/>
      <c r="AW349" s="27"/>
      <c r="AX349" s="27"/>
      <c r="AY349" s="28"/>
      <c r="BE349" s="24" t="str">
        <f t="shared" ref="BE349:BE359" si="53">C349</f>
        <v>Malaysia</v>
      </c>
      <c r="BF349" s="24"/>
    </row>
    <row r="350" spans="1:60" outlineLevel="1">
      <c r="A350" s="70"/>
      <c r="B350" s="27" t="s">
        <v>464</v>
      </c>
      <c r="C350" s="86" t="str">
        <f t="shared" si="52"/>
        <v>Malaysia</v>
      </c>
      <c r="E350" s="64" t="str">
        <f>IFERROR(INDEX(Insights[],MATCH($A$347,Insights[Country],0),MATCH($E$7,Insights[#Headers],0)),"")</f>
        <v>APAC</v>
      </c>
      <c r="F350" s="382"/>
      <c r="G350" s="382"/>
      <c r="H350" s="382"/>
      <c r="I350" s="382"/>
      <c r="J350" s="382"/>
      <c r="K350" s="382"/>
      <c r="L350" s="382"/>
      <c r="M350" s="382"/>
      <c r="N350" s="382"/>
      <c r="O350" s="382"/>
      <c r="P350" s="382"/>
      <c r="Q350" s="382"/>
      <c r="R350" s="382"/>
      <c r="S350" s="382"/>
      <c r="T350" s="382"/>
      <c r="U350" s="382"/>
      <c r="V350" s="382"/>
      <c r="W350" s="382"/>
      <c r="X350" s="382"/>
      <c r="Y350" s="382"/>
      <c r="Z350" s="382"/>
      <c r="AA350" s="382"/>
      <c r="AB350" s="382"/>
      <c r="AC350" s="382"/>
      <c r="AD350" s="382"/>
      <c r="AE350" s="382"/>
      <c r="AF350" s="382"/>
      <c r="AG350" s="382"/>
      <c r="AH350" s="382"/>
      <c r="AI350" s="382"/>
      <c r="AJ350" s="383"/>
      <c r="AK350" s="383"/>
      <c r="AL350" s="383"/>
      <c r="AM350" s="383"/>
      <c r="AN350" s="383"/>
      <c r="AO350" s="383"/>
      <c r="AP350" s="383"/>
      <c r="AQ350" s="383"/>
      <c r="AR350" s="383"/>
      <c r="AS350" s="383"/>
      <c r="AT350" s="383"/>
      <c r="AU350" s="383"/>
      <c r="AV350" s="383"/>
      <c r="AW350" s="383"/>
      <c r="AX350" s="383"/>
      <c r="AY350" s="133"/>
      <c r="BE350" s="24" t="str">
        <f t="shared" si="53"/>
        <v>Malaysia</v>
      </c>
      <c r="BF350" s="24"/>
    </row>
    <row r="351" spans="1:60" outlineLevel="1">
      <c r="A351" s="70"/>
      <c r="B351" s="27" t="s">
        <v>464</v>
      </c>
      <c r="C351" s="86" t="str">
        <f t="shared" si="52"/>
        <v>Malaysia</v>
      </c>
      <c r="E351" s="64" t="str">
        <f>IFERROR(INDEX(Insights[],MATCH($A$347,Insights[Country],0),MATCH($E$7,Insights[#Headers],0)),"")</f>
        <v>APAC</v>
      </c>
      <c r="F351" s="382"/>
      <c r="G351" s="382"/>
      <c r="H351" s="382"/>
      <c r="I351" s="382"/>
      <c r="J351" s="382"/>
      <c r="K351" s="382"/>
      <c r="L351" s="382"/>
      <c r="M351" s="382"/>
      <c r="N351" s="382"/>
      <c r="O351" s="382"/>
      <c r="P351" s="382"/>
      <c r="Q351" s="382"/>
      <c r="R351" s="382"/>
      <c r="S351" s="382"/>
      <c r="T351" s="382"/>
      <c r="U351" s="382"/>
      <c r="V351" s="382"/>
      <c r="W351" s="382"/>
      <c r="X351" s="382"/>
      <c r="Y351" s="382"/>
      <c r="Z351" s="382"/>
      <c r="AA351" s="382"/>
      <c r="AB351" s="382"/>
      <c r="AC351" s="382"/>
      <c r="AD351" s="382"/>
      <c r="AE351" s="382"/>
      <c r="AF351" s="382"/>
      <c r="AG351" s="382"/>
      <c r="AH351" s="382"/>
      <c r="AI351" s="382"/>
      <c r="AJ351" s="383"/>
      <c r="AK351" s="383"/>
      <c r="AL351" s="383"/>
      <c r="AM351" s="383"/>
      <c r="AN351" s="383"/>
      <c r="AO351" s="383"/>
      <c r="AP351" s="383"/>
      <c r="AQ351" s="383"/>
      <c r="AR351" s="383"/>
      <c r="AS351" s="383"/>
      <c r="AT351" s="383"/>
      <c r="AU351" s="383"/>
      <c r="AV351" s="383"/>
      <c r="AW351" s="383"/>
      <c r="AX351" s="383"/>
      <c r="AY351" s="133"/>
      <c r="BE351" s="24" t="str">
        <f t="shared" si="53"/>
        <v>Malaysia</v>
      </c>
      <c r="BF351" s="24"/>
    </row>
    <row r="352" spans="1:60" outlineLevel="1">
      <c r="A352" s="70"/>
      <c r="B352" s="27">
        <v>1</v>
      </c>
      <c r="C352" s="86" t="str">
        <f t="shared" si="52"/>
        <v>Malaysia</v>
      </c>
      <c r="E352" s="64" t="str">
        <f>IFERROR(INDEX(Insights[],MATCH($A$347,Insights[Country],0),MATCH($E$7,Insights[#Headers],0)),"")</f>
        <v>APAC</v>
      </c>
      <c r="F352" s="382"/>
      <c r="G352" s="382"/>
      <c r="H352" s="382"/>
      <c r="I352" s="382"/>
      <c r="J352" s="382"/>
      <c r="K352" s="382"/>
      <c r="L352" s="382"/>
      <c r="M352" s="382"/>
      <c r="N352" s="382"/>
      <c r="O352" s="382"/>
      <c r="P352" s="382"/>
      <c r="Q352" s="382"/>
      <c r="R352" s="382"/>
      <c r="S352" s="382"/>
      <c r="T352" s="382"/>
      <c r="U352" s="382"/>
      <c r="V352" s="382"/>
      <c r="W352" s="382"/>
      <c r="X352" s="382"/>
      <c r="Y352" s="382"/>
      <c r="Z352" s="382"/>
      <c r="AA352" s="382"/>
      <c r="AB352" s="382"/>
      <c r="AC352" s="382"/>
      <c r="AD352" s="382"/>
      <c r="AE352" s="382"/>
      <c r="AF352" s="382"/>
      <c r="AG352" s="382"/>
      <c r="AH352" s="382"/>
      <c r="AI352" s="382"/>
      <c r="AJ352" s="383"/>
      <c r="AK352" s="383"/>
      <c r="AL352" s="383"/>
      <c r="AM352" s="383"/>
      <c r="AN352" s="383"/>
      <c r="AO352" s="383"/>
      <c r="AP352" s="383"/>
      <c r="AQ352" s="383"/>
      <c r="AR352" s="383"/>
      <c r="AS352" s="383"/>
      <c r="AT352" s="383"/>
      <c r="AU352" s="383"/>
      <c r="AV352" s="383"/>
      <c r="AW352" s="383"/>
      <c r="AX352" s="383"/>
      <c r="AY352" s="133"/>
      <c r="BE352" s="24" t="str">
        <f t="shared" si="53"/>
        <v>Malaysia</v>
      </c>
      <c r="BF352" s="24"/>
    </row>
    <row r="353" spans="1:60" outlineLevel="1">
      <c r="A353" s="70"/>
      <c r="B353" s="27">
        <v>1</v>
      </c>
      <c r="C353" s="86" t="str">
        <f t="shared" si="52"/>
        <v>Malaysia</v>
      </c>
      <c r="E353" s="64" t="str">
        <f>IFERROR(INDEX(Insights[],MATCH($A$347,Insights[Country],0),MATCH($E$7,Insights[#Headers],0)),"")</f>
        <v>APAC</v>
      </c>
      <c r="F353" s="382"/>
      <c r="G353" s="382"/>
      <c r="H353" s="382"/>
      <c r="I353" s="382"/>
      <c r="J353" s="382"/>
      <c r="K353" s="382"/>
      <c r="L353" s="382"/>
      <c r="M353" s="382"/>
      <c r="N353" s="382"/>
      <c r="O353" s="382"/>
      <c r="P353" s="382"/>
      <c r="Q353" s="382"/>
      <c r="R353" s="382"/>
      <c r="S353" s="382"/>
      <c r="T353" s="382"/>
      <c r="U353" s="382"/>
      <c r="V353" s="382"/>
      <c r="W353" s="382"/>
      <c r="X353" s="382"/>
      <c r="Y353" s="382"/>
      <c r="Z353" s="382"/>
      <c r="AA353" s="382"/>
      <c r="AB353" s="382"/>
      <c r="AC353" s="382"/>
      <c r="AD353" s="382"/>
      <c r="AE353" s="382"/>
      <c r="AF353" s="382"/>
      <c r="AG353" s="382"/>
      <c r="AH353" s="382"/>
      <c r="AI353" s="382"/>
      <c r="AJ353" s="383"/>
      <c r="AK353" s="383"/>
      <c r="AL353" s="383"/>
      <c r="AM353" s="383"/>
      <c r="AN353" s="383"/>
      <c r="AO353" s="383"/>
      <c r="AP353" s="383"/>
      <c r="AQ353" s="383"/>
      <c r="AR353" s="383"/>
      <c r="AS353" s="383"/>
      <c r="AT353" s="383"/>
      <c r="AU353" s="383"/>
      <c r="AV353" s="383"/>
      <c r="AW353" s="383"/>
      <c r="AX353" s="383"/>
      <c r="AY353" s="133"/>
      <c r="BE353" s="24" t="str">
        <f t="shared" si="53"/>
        <v>Malaysia</v>
      </c>
      <c r="BF353" s="24"/>
    </row>
    <row r="354" spans="1:60" hidden="1" outlineLevel="2">
      <c r="A354" s="70"/>
      <c r="B354" s="27">
        <v>1</v>
      </c>
      <c r="C354" s="86" t="str">
        <f t="shared" si="52"/>
        <v>Malaysia</v>
      </c>
      <c r="E354" s="64" t="str">
        <f>IFERROR(INDEX(Insights[],MATCH($A$347,Insights[Country],0),MATCH($E$7,Insights[#Headers],0)),"")</f>
        <v>APAC</v>
      </c>
      <c r="F354" s="382"/>
      <c r="G354" s="382"/>
      <c r="H354" s="382"/>
      <c r="I354" s="382"/>
      <c r="J354" s="382"/>
      <c r="K354" s="382"/>
      <c r="L354" s="382"/>
      <c r="M354" s="382"/>
      <c r="N354" s="382"/>
      <c r="O354" s="382"/>
      <c r="P354" s="382"/>
      <c r="Q354" s="382"/>
      <c r="R354" s="382"/>
      <c r="S354" s="382"/>
      <c r="T354" s="382"/>
      <c r="U354" s="382"/>
      <c r="V354" s="382"/>
      <c r="W354" s="382"/>
      <c r="X354" s="382"/>
      <c r="Y354" s="382"/>
      <c r="Z354" s="382"/>
      <c r="AA354" s="382"/>
      <c r="AB354" s="382"/>
      <c r="AC354" s="382"/>
      <c r="AD354" s="382"/>
      <c r="AE354" s="382"/>
      <c r="AF354" s="382"/>
      <c r="AG354" s="382"/>
      <c r="AH354" s="382"/>
      <c r="AI354" s="382"/>
      <c r="AJ354" s="383"/>
      <c r="AK354" s="383"/>
      <c r="AL354" s="383"/>
      <c r="AM354" s="383"/>
      <c r="AN354" s="383"/>
      <c r="AO354" s="383"/>
      <c r="AP354" s="383"/>
      <c r="AQ354" s="383"/>
      <c r="AR354" s="383"/>
      <c r="AS354" s="383"/>
      <c r="AT354" s="383"/>
      <c r="AU354" s="383"/>
      <c r="AV354" s="383"/>
      <c r="AW354" s="383"/>
      <c r="AX354" s="383"/>
      <c r="AY354" s="133"/>
      <c r="BE354" s="24" t="str">
        <f t="shared" si="53"/>
        <v>Malaysia</v>
      </c>
      <c r="BF354" s="24"/>
    </row>
    <row r="355" spans="1:60" hidden="1" outlineLevel="2">
      <c r="A355" s="70"/>
      <c r="B355" s="27">
        <v>1</v>
      </c>
      <c r="C355" s="86" t="str">
        <f t="shared" si="52"/>
        <v>Malaysia</v>
      </c>
      <c r="E355" s="64" t="str">
        <f>IFERROR(INDEX(Insights[],MATCH($A$347,Insights[Country],0),MATCH($E$7,Insights[#Headers],0)),"")</f>
        <v>APAC</v>
      </c>
      <c r="F355" s="382"/>
      <c r="G355" s="382"/>
      <c r="H355" s="382"/>
      <c r="I355" s="382"/>
      <c r="J355" s="382"/>
      <c r="K355" s="382"/>
      <c r="L355" s="382"/>
      <c r="M355" s="382"/>
      <c r="N355" s="382"/>
      <c r="O355" s="382"/>
      <c r="P355" s="382"/>
      <c r="Q355" s="382"/>
      <c r="R355" s="382"/>
      <c r="S355" s="382"/>
      <c r="T355" s="382"/>
      <c r="U355" s="382"/>
      <c r="V355" s="382"/>
      <c r="W355" s="382"/>
      <c r="X355" s="382"/>
      <c r="Y355" s="382"/>
      <c r="Z355" s="382"/>
      <c r="AA355" s="382"/>
      <c r="AB355" s="382"/>
      <c r="AC355" s="382"/>
      <c r="AD355" s="382"/>
      <c r="AE355" s="382"/>
      <c r="AF355" s="382"/>
      <c r="AG355" s="382"/>
      <c r="AH355" s="382"/>
      <c r="AI355" s="382"/>
      <c r="AJ355" s="383"/>
      <c r="AK355" s="383"/>
      <c r="AL355" s="383"/>
      <c r="AM355" s="383"/>
      <c r="AN355" s="383"/>
      <c r="AO355" s="383"/>
      <c r="AP355" s="383"/>
      <c r="AQ355" s="383"/>
      <c r="AR355" s="383"/>
      <c r="AS355" s="383"/>
      <c r="AT355" s="383"/>
      <c r="AU355" s="383"/>
      <c r="AV355" s="383"/>
      <c r="AW355" s="383"/>
      <c r="AX355" s="383"/>
      <c r="AY355" s="133"/>
      <c r="BE355" s="24" t="str">
        <f t="shared" si="53"/>
        <v>Malaysia</v>
      </c>
      <c r="BF355" s="24"/>
    </row>
    <row r="356" spans="1:60" hidden="1" outlineLevel="2">
      <c r="A356" s="70"/>
      <c r="B356" s="27">
        <v>2</v>
      </c>
      <c r="C356" s="86" t="str">
        <f t="shared" si="52"/>
        <v>Malaysia</v>
      </c>
      <c r="E356" s="64" t="str">
        <f>IFERROR(INDEX(Insights[],MATCH($A$347,Insights[Country],0),MATCH($E$7,Insights[#Headers],0)),"")</f>
        <v>APAC</v>
      </c>
      <c r="F356" s="382"/>
      <c r="G356" s="382"/>
      <c r="H356" s="382"/>
      <c r="I356" s="382"/>
      <c r="J356" s="382"/>
      <c r="K356" s="382"/>
      <c r="L356" s="382"/>
      <c r="M356" s="382"/>
      <c r="N356" s="382"/>
      <c r="O356" s="382"/>
      <c r="P356" s="382"/>
      <c r="Q356" s="382"/>
      <c r="R356" s="382"/>
      <c r="S356" s="382"/>
      <c r="T356" s="382"/>
      <c r="U356" s="382"/>
      <c r="V356" s="382"/>
      <c r="W356" s="382"/>
      <c r="X356" s="382"/>
      <c r="Y356" s="382"/>
      <c r="Z356" s="382"/>
      <c r="AA356" s="382"/>
      <c r="AB356" s="382"/>
      <c r="AC356" s="382"/>
      <c r="AD356" s="382"/>
      <c r="AE356" s="382"/>
      <c r="AF356" s="382"/>
      <c r="AG356" s="382"/>
      <c r="AH356" s="382"/>
      <c r="AI356" s="382"/>
      <c r="AJ356" s="383"/>
      <c r="AK356" s="383"/>
      <c r="AL356" s="383"/>
      <c r="AM356" s="383"/>
      <c r="AN356" s="383"/>
      <c r="AO356" s="383"/>
      <c r="AP356" s="383"/>
      <c r="AQ356" s="383"/>
      <c r="AR356" s="383"/>
      <c r="AS356" s="383"/>
      <c r="AT356" s="383"/>
      <c r="AU356" s="383"/>
      <c r="AV356" s="383"/>
      <c r="AW356" s="383"/>
      <c r="AX356" s="383"/>
      <c r="AY356" s="133"/>
      <c r="BE356" s="24" t="str">
        <f t="shared" si="53"/>
        <v>Malaysia</v>
      </c>
      <c r="BF356" s="24"/>
    </row>
    <row r="357" spans="1:60" hidden="1" outlineLevel="2">
      <c r="A357" s="70"/>
      <c r="B357" s="27">
        <v>2</v>
      </c>
      <c r="C357" s="86" t="str">
        <f t="shared" si="52"/>
        <v>Malaysia</v>
      </c>
      <c r="E357" s="64" t="str">
        <f>IFERROR(INDEX(Insights[],MATCH($A$347,Insights[Country],0),MATCH($E$7,Insights[#Headers],0)),"")</f>
        <v>APAC</v>
      </c>
      <c r="F357" s="382"/>
      <c r="G357" s="382"/>
      <c r="H357" s="382"/>
      <c r="I357" s="382"/>
      <c r="J357" s="382"/>
      <c r="K357" s="382"/>
      <c r="L357" s="382"/>
      <c r="M357" s="382"/>
      <c r="N357" s="382"/>
      <c r="O357" s="382"/>
      <c r="P357" s="382"/>
      <c r="Q357" s="382"/>
      <c r="R357" s="382"/>
      <c r="S357" s="382"/>
      <c r="T357" s="382"/>
      <c r="U357" s="382"/>
      <c r="V357" s="382"/>
      <c r="W357" s="382"/>
      <c r="X357" s="382"/>
      <c r="Y357" s="382"/>
      <c r="Z357" s="382"/>
      <c r="AA357" s="382"/>
      <c r="AB357" s="382"/>
      <c r="AC357" s="382"/>
      <c r="AD357" s="382"/>
      <c r="AE357" s="382"/>
      <c r="AF357" s="382"/>
      <c r="AG357" s="382"/>
      <c r="AH357" s="382"/>
      <c r="AI357" s="382"/>
      <c r="AJ357" s="383"/>
      <c r="AK357" s="383"/>
      <c r="AL357" s="383"/>
      <c r="AM357" s="383"/>
      <c r="AN357" s="383"/>
      <c r="AO357" s="383"/>
      <c r="AP357" s="383"/>
      <c r="AQ357" s="383"/>
      <c r="AR357" s="383"/>
      <c r="AS357" s="383"/>
      <c r="AT357" s="383"/>
      <c r="AU357" s="383"/>
      <c r="AV357" s="383"/>
      <c r="AW357" s="383"/>
      <c r="AX357" s="383"/>
      <c r="AY357" s="133"/>
      <c r="BE357" s="24" t="str">
        <f t="shared" si="53"/>
        <v>Malaysia</v>
      </c>
      <c r="BF357" s="24"/>
    </row>
    <row r="358" spans="1:60" hidden="1" outlineLevel="2">
      <c r="A358" s="70"/>
      <c r="B358" s="27">
        <v>2</v>
      </c>
      <c r="C358" s="86" t="str">
        <f t="shared" si="52"/>
        <v>Malaysia</v>
      </c>
      <c r="E358" s="64" t="str">
        <f>IFERROR(INDEX(Insights[],MATCH($A$347,Insights[Country],0),MATCH($E$7,Insights[#Headers],0)),"")</f>
        <v>APAC</v>
      </c>
      <c r="F358" s="382"/>
      <c r="G358" s="382"/>
      <c r="H358" s="382"/>
      <c r="I358" s="382"/>
      <c r="J358" s="382"/>
      <c r="K358" s="382"/>
      <c r="L358" s="382"/>
      <c r="M358" s="382"/>
      <c r="N358" s="382"/>
      <c r="O358" s="382"/>
      <c r="P358" s="382"/>
      <c r="Q358" s="382"/>
      <c r="R358" s="382"/>
      <c r="S358" s="382"/>
      <c r="T358" s="382"/>
      <c r="U358" s="382"/>
      <c r="V358" s="382"/>
      <c r="W358" s="382"/>
      <c r="X358" s="382"/>
      <c r="Y358" s="382"/>
      <c r="Z358" s="382"/>
      <c r="AA358" s="382"/>
      <c r="AB358" s="382"/>
      <c r="AC358" s="382"/>
      <c r="AD358" s="382"/>
      <c r="AE358" s="382"/>
      <c r="AF358" s="382"/>
      <c r="AG358" s="382"/>
      <c r="AH358" s="382"/>
      <c r="AI358" s="382"/>
      <c r="AJ358" s="383"/>
      <c r="AK358" s="383"/>
      <c r="AL358" s="383"/>
      <c r="AM358" s="383"/>
      <c r="AN358" s="383"/>
      <c r="AO358" s="383"/>
      <c r="AP358" s="383"/>
      <c r="AQ358" s="383"/>
      <c r="AR358" s="383"/>
      <c r="AS358" s="383"/>
      <c r="AT358" s="383"/>
      <c r="AU358" s="383"/>
      <c r="AV358" s="383"/>
      <c r="AW358" s="383"/>
      <c r="AX358" s="383"/>
      <c r="AY358" s="133"/>
      <c r="BE358" s="24" t="str">
        <f t="shared" si="53"/>
        <v>Malaysia</v>
      </c>
      <c r="BF358" s="24"/>
    </row>
    <row r="359" spans="1:60" hidden="1" outlineLevel="2">
      <c r="A359" s="70"/>
      <c r="B359" s="27">
        <v>2</v>
      </c>
      <c r="C359" s="86" t="str">
        <f t="shared" si="52"/>
        <v>Malaysia</v>
      </c>
      <c r="E359" s="64" t="str">
        <f>IFERROR(INDEX(Insights[],MATCH($A$347,Insights[Country],0),MATCH($E$7,Insights[#Headers],0)),"")</f>
        <v>APAC</v>
      </c>
      <c r="F359" s="382"/>
      <c r="G359" s="382"/>
      <c r="H359" s="382"/>
      <c r="I359" s="382"/>
      <c r="J359" s="382"/>
      <c r="K359" s="382"/>
      <c r="L359" s="382"/>
      <c r="M359" s="382"/>
      <c r="N359" s="382"/>
      <c r="O359" s="382"/>
      <c r="P359" s="382"/>
      <c r="Q359" s="382"/>
      <c r="R359" s="382"/>
      <c r="S359" s="382"/>
      <c r="T359" s="382"/>
      <c r="U359" s="382"/>
      <c r="V359" s="382"/>
      <c r="W359" s="382"/>
      <c r="X359" s="382"/>
      <c r="Y359" s="382"/>
      <c r="Z359" s="382"/>
      <c r="AA359" s="382"/>
      <c r="AB359" s="382"/>
      <c r="AC359" s="382"/>
      <c r="AD359" s="382"/>
      <c r="AE359" s="382"/>
      <c r="AF359" s="382"/>
      <c r="AG359" s="382"/>
      <c r="AH359" s="382"/>
      <c r="AI359" s="382"/>
      <c r="AJ359" s="383"/>
      <c r="AK359" s="383"/>
      <c r="AL359" s="383"/>
      <c r="AM359" s="383"/>
      <c r="AN359" s="383"/>
      <c r="AO359" s="383"/>
      <c r="AP359" s="383"/>
      <c r="AQ359" s="383"/>
      <c r="AR359" s="383"/>
      <c r="AS359" s="383"/>
      <c r="AT359" s="383"/>
      <c r="AU359" s="383"/>
      <c r="AV359" s="383"/>
      <c r="AW359" s="383"/>
      <c r="AX359" s="383"/>
      <c r="AY359" s="133"/>
      <c r="BE359" s="24" t="str">
        <f t="shared" si="53"/>
        <v>Malaysia</v>
      </c>
      <c r="BF359" s="24"/>
    </row>
    <row r="360" spans="1:60" s="68" customFormat="1" ht="30">
      <c r="A360" s="69" t="str">
        <f>References!A263</f>
        <v>Mexico</v>
      </c>
      <c r="B360" s="61"/>
      <c r="C360" s="88"/>
      <c r="D360" s="90"/>
      <c r="E360" s="63" t="str">
        <f>IFERROR(INDEX(Insights[],MATCH($A$360,Insights[Country],0),MATCH($E$7,Insights[#Headers],0)),"")</f>
        <v>NA</v>
      </c>
      <c r="F360" s="384"/>
      <c r="G360" s="384"/>
      <c r="H360" s="384"/>
      <c r="I360" s="384"/>
      <c r="J360" s="384"/>
      <c r="K360" s="384"/>
      <c r="L360" s="384"/>
      <c r="M360" s="384"/>
      <c r="N360" s="384"/>
      <c r="O360" s="384"/>
      <c r="P360" s="384"/>
      <c r="Q360" s="384"/>
      <c r="R360" s="384"/>
      <c r="S360" s="384"/>
      <c r="T360" s="384"/>
      <c r="U360" s="384"/>
      <c r="V360" s="384"/>
      <c r="W360" s="384"/>
      <c r="X360" s="384"/>
      <c r="Y360" s="384"/>
      <c r="Z360" s="384"/>
      <c r="AA360" s="384"/>
      <c r="AB360" s="384"/>
      <c r="AC360" s="384"/>
      <c r="AD360" s="384"/>
      <c r="AE360" s="384"/>
      <c r="AF360" s="384"/>
      <c r="AG360" s="384"/>
      <c r="AH360" s="384"/>
      <c r="AI360" s="384"/>
      <c r="AJ360" s="385"/>
      <c r="AK360" s="385"/>
      <c r="AL360" s="385"/>
      <c r="AM360" s="385"/>
      <c r="AN360" s="385"/>
      <c r="AO360" s="385"/>
      <c r="AP360" s="385"/>
      <c r="AQ360" s="385"/>
      <c r="AR360" s="385"/>
      <c r="AS360" s="385"/>
      <c r="AT360" s="385"/>
      <c r="AU360" s="385"/>
      <c r="AV360" s="385"/>
      <c r="AW360" s="385"/>
      <c r="AX360" s="385"/>
      <c r="AY360" s="87" t="str">
        <f>_xlfn.XLOOKUP(A360,CountrySelect[Country],CountrySelect[Location Name])</f>
        <v>Bayer de Mexico  S.A. de C.V.</v>
      </c>
      <c r="AZ360" s="87">
        <f>_xlfn.XLOOKUP(A360,CountrySelect[Country],CountrySelect[Recipient Name])</f>
        <v>0</v>
      </c>
      <c r="BA360" s="87" t="str">
        <f>_xlfn.XLOOKUP(A360,CountrySelect[Country],CountrySelect[Address Line 1])</f>
        <v>Miguel de Cervantes Saavedra No. 259</v>
      </c>
      <c r="BB360" s="87" t="str">
        <f>_xlfn.XLOOKUP(A360,CountrySelect[Country],CountrySelect[Address Line 2])</f>
        <v>Amplicatión Granada, Miguel Hidalgo</v>
      </c>
      <c r="BC360" s="87" t="e">
        <f>IF(_xlfn.XLOOKUP(A360,#REF!,#REF!)="","",_xlfn.XLOOKUP(A360,#REF!,#REF!))</f>
        <v>#REF!</v>
      </c>
      <c r="BD360" s="87" t="str">
        <f>_xlfn.XLOOKUP(A360,CountrySelect[Country],CountrySelect[City])</f>
        <v>Mexico City</v>
      </c>
      <c r="BE360" s="87" t="str">
        <f>A360</f>
        <v>Mexico</v>
      </c>
      <c r="BF360" s="87" t="str">
        <f>_xlfn.XLOOKUP(A360,CountrySelect[Country],CountrySelect[Postal/Zip Code])</f>
        <v xml:space="preserve">11520 Mexico D.F. </v>
      </c>
      <c r="BG360" s="87">
        <f>_xlfn.XLOOKUP(A360,CountrySelect[Country],CountrySelect[Telephone])</f>
        <v>0</v>
      </c>
      <c r="BH360" s="87">
        <f>_xlfn.XLOOKUP(A360,CountrySelect[Country],CountrySelect[Email])</f>
        <v>0</v>
      </c>
    </row>
    <row r="361" spans="1:60" outlineLevel="1">
      <c r="A361" s="70"/>
      <c r="B361" s="27" t="s">
        <v>464</v>
      </c>
      <c r="C361" s="86" t="str">
        <f>$A$360</f>
        <v>Mexico</v>
      </c>
      <c r="D361" s="83" t="s">
        <v>465</v>
      </c>
      <c r="E361" s="64" t="str">
        <f>IFERROR(INDEX(Insights[],MATCH($A$360,Insights[Country],0),MATCH($E$7,Insights[#Headers],0)),"")</f>
        <v>NA</v>
      </c>
      <c r="F361" s="381"/>
      <c r="G361" s="381"/>
      <c r="H361" s="381"/>
      <c r="I361" s="381"/>
      <c r="J361" s="381"/>
      <c r="K361" s="381"/>
      <c r="L361" s="381"/>
      <c r="M361" s="381"/>
      <c r="N361" s="381"/>
      <c r="O361" s="381"/>
      <c r="P361" s="381"/>
      <c r="Q361" s="381"/>
      <c r="R361" s="381"/>
      <c r="S361" s="381"/>
      <c r="T361" s="381"/>
      <c r="U361" s="381"/>
      <c r="V361" s="381"/>
      <c r="W361" s="381"/>
      <c r="X361" s="381"/>
      <c r="Y361" s="381"/>
      <c r="Z361" s="381"/>
      <c r="AA361" s="381"/>
      <c r="AB361" s="381"/>
      <c r="AC361" s="381"/>
      <c r="AD361" s="381"/>
      <c r="AE361" s="381"/>
      <c r="AF361" s="381"/>
      <c r="AG361" s="381"/>
      <c r="AH361" s="381"/>
      <c r="AI361" s="381"/>
      <c r="AJ361" s="382"/>
      <c r="AK361" s="382"/>
      <c r="AL361" s="382"/>
      <c r="AM361" s="382"/>
      <c r="AN361" s="382"/>
      <c r="AO361" s="382"/>
      <c r="AP361" s="382"/>
      <c r="AQ361" s="382"/>
      <c r="AR361" s="382"/>
      <c r="AS361" s="382"/>
      <c r="AT361" s="382"/>
      <c r="AU361" s="382"/>
      <c r="AV361" s="382"/>
      <c r="AW361" s="382"/>
      <c r="AX361" s="382"/>
      <c r="AY361" s="28"/>
      <c r="BE361" s="24" t="str">
        <f>C361</f>
        <v>Mexico</v>
      </c>
      <c r="BF361" s="24"/>
    </row>
    <row r="362" spans="1:60" outlineLevel="1">
      <c r="A362" s="70"/>
      <c r="B362" s="27" t="s">
        <v>464</v>
      </c>
      <c r="C362" s="86" t="str">
        <f t="shared" ref="C362:C372" si="54">$A$360</f>
        <v>Mexico</v>
      </c>
      <c r="D362" s="83" t="str" cm="1">
        <f t="array" ref="D362">_xlfn._xlws.FILTER(References!$H$237:$H$310,References!$G$237:$G$310='Printing Tracker Unlinked'!A360)</f>
        <v>Spanish</v>
      </c>
      <c r="E362" s="64" t="str">
        <f>IFERROR(INDEX(Insights[],MATCH($A$360,Insights[Country],0),MATCH($E$7,Insights[#Headers],0)),"")</f>
        <v>NA</v>
      </c>
      <c r="F362" s="382"/>
      <c r="G362" s="382"/>
      <c r="H362" s="382"/>
      <c r="I362" s="382"/>
      <c r="J362" s="382"/>
      <c r="K362" s="382"/>
      <c r="L362" s="382"/>
      <c r="M362" s="382"/>
      <c r="N362" s="382"/>
      <c r="O362" s="382"/>
      <c r="P362" s="382"/>
      <c r="Q362" s="382"/>
      <c r="R362" s="382"/>
      <c r="S362" s="382"/>
      <c r="T362" s="382"/>
      <c r="U362" s="382"/>
      <c r="V362" s="382"/>
      <c r="W362" s="382"/>
      <c r="X362" s="382"/>
      <c r="Y362" s="382"/>
      <c r="Z362" s="382"/>
      <c r="AA362" s="382"/>
      <c r="AB362" s="382"/>
      <c r="AC362" s="382"/>
      <c r="AD362" s="382"/>
      <c r="AE362" s="382"/>
      <c r="AF362" s="382"/>
      <c r="AG362" s="382"/>
      <c r="AH362" s="382"/>
      <c r="AI362" s="382"/>
      <c r="AJ362" s="27"/>
      <c r="AK362" s="27"/>
      <c r="AL362" s="27"/>
      <c r="AM362" s="27"/>
      <c r="AN362" s="27"/>
      <c r="AO362" s="27"/>
      <c r="AP362" s="27"/>
      <c r="AQ362" s="27"/>
      <c r="AR362" s="27"/>
      <c r="AS362" s="27"/>
      <c r="AT362" s="27"/>
      <c r="AU362" s="27"/>
      <c r="AV362" s="27"/>
      <c r="AW362" s="27"/>
      <c r="AX362" s="27"/>
      <c r="AY362" s="28"/>
      <c r="BE362" s="24" t="str">
        <f t="shared" ref="BE362:BE372" si="55">C362</f>
        <v>Mexico</v>
      </c>
      <c r="BF362" s="24"/>
    </row>
    <row r="363" spans="1:60" outlineLevel="1">
      <c r="A363" s="70"/>
      <c r="B363" s="27" t="s">
        <v>464</v>
      </c>
      <c r="C363" s="86" t="str">
        <f t="shared" si="54"/>
        <v>Mexico</v>
      </c>
      <c r="E363" s="64" t="str">
        <f>IFERROR(INDEX(Insights[],MATCH($A$360,Insights[Country],0),MATCH($E$7,Insights[#Headers],0)),"")</f>
        <v>NA</v>
      </c>
      <c r="F363" s="382"/>
      <c r="G363" s="382"/>
      <c r="H363" s="382"/>
      <c r="I363" s="382"/>
      <c r="J363" s="382"/>
      <c r="K363" s="382"/>
      <c r="L363" s="382"/>
      <c r="M363" s="382"/>
      <c r="N363" s="382"/>
      <c r="O363" s="382"/>
      <c r="P363" s="382"/>
      <c r="Q363" s="382"/>
      <c r="R363" s="382"/>
      <c r="S363" s="382"/>
      <c r="T363" s="382"/>
      <c r="U363" s="382"/>
      <c r="V363" s="382"/>
      <c r="W363" s="382"/>
      <c r="X363" s="382"/>
      <c r="Y363" s="382"/>
      <c r="Z363" s="382"/>
      <c r="AA363" s="382"/>
      <c r="AB363" s="382"/>
      <c r="AC363" s="382"/>
      <c r="AD363" s="382"/>
      <c r="AE363" s="382"/>
      <c r="AF363" s="382"/>
      <c r="AG363" s="382"/>
      <c r="AH363" s="382"/>
      <c r="AI363" s="382"/>
      <c r="AJ363" s="383"/>
      <c r="AK363" s="383"/>
      <c r="AL363" s="383"/>
      <c r="AM363" s="383"/>
      <c r="AN363" s="383"/>
      <c r="AO363" s="383"/>
      <c r="AP363" s="383"/>
      <c r="AQ363" s="383"/>
      <c r="AR363" s="383"/>
      <c r="AS363" s="383"/>
      <c r="AT363" s="383"/>
      <c r="AU363" s="383"/>
      <c r="AV363" s="383"/>
      <c r="AW363" s="383"/>
      <c r="AX363" s="383"/>
      <c r="AY363" s="133"/>
      <c r="BE363" s="24" t="str">
        <f t="shared" si="55"/>
        <v>Mexico</v>
      </c>
      <c r="BF363" s="24"/>
    </row>
    <row r="364" spans="1:60" outlineLevel="1">
      <c r="A364" s="70"/>
      <c r="B364" s="27" t="s">
        <v>464</v>
      </c>
      <c r="C364" s="86" t="str">
        <f t="shared" si="54"/>
        <v>Mexico</v>
      </c>
      <c r="E364" s="64" t="str">
        <f>IFERROR(INDEX(Insights[],MATCH($A$360,Insights[Country],0),MATCH($E$7,Insights[#Headers],0)),"")</f>
        <v>NA</v>
      </c>
      <c r="F364" s="382"/>
      <c r="G364" s="382"/>
      <c r="H364" s="382"/>
      <c r="I364" s="382"/>
      <c r="J364" s="382"/>
      <c r="K364" s="382"/>
      <c r="L364" s="382"/>
      <c r="M364" s="382"/>
      <c r="N364" s="382"/>
      <c r="O364" s="382"/>
      <c r="P364" s="382"/>
      <c r="Q364" s="382"/>
      <c r="R364" s="382"/>
      <c r="S364" s="382"/>
      <c r="T364" s="382"/>
      <c r="U364" s="382"/>
      <c r="V364" s="382"/>
      <c r="W364" s="382"/>
      <c r="X364" s="382"/>
      <c r="Y364" s="382"/>
      <c r="Z364" s="382"/>
      <c r="AA364" s="382"/>
      <c r="AB364" s="382"/>
      <c r="AC364" s="382"/>
      <c r="AD364" s="382"/>
      <c r="AE364" s="382"/>
      <c r="AF364" s="382"/>
      <c r="AG364" s="382"/>
      <c r="AH364" s="382"/>
      <c r="AI364" s="382"/>
      <c r="AJ364" s="383"/>
      <c r="AK364" s="383"/>
      <c r="AL364" s="383"/>
      <c r="AM364" s="383"/>
      <c r="AN364" s="383"/>
      <c r="AO364" s="383"/>
      <c r="AP364" s="383"/>
      <c r="AQ364" s="383"/>
      <c r="AR364" s="383"/>
      <c r="AS364" s="383"/>
      <c r="AT364" s="383"/>
      <c r="AU364" s="383"/>
      <c r="AV364" s="383"/>
      <c r="AW364" s="383"/>
      <c r="AX364" s="383"/>
      <c r="AY364" s="133"/>
      <c r="BE364" s="24" t="str">
        <f t="shared" si="55"/>
        <v>Mexico</v>
      </c>
      <c r="BF364" s="24"/>
    </row>
    <row r="365" spans="1:60" outlineLevel="1">
      <c r="A365" s="70"/>
      <c r="B365" s="27">
        <v>1</v>
      </c>
      <c r="C365" s="86" t="str">
        <f t="shared" si="54"/>
        <v>Mexico</v>
      </c>
      <c r="E365" s="64" t="str">
        <f>IFERROR(INDEX(Insights[],MATCH($A$360,Insights[Country],0),MATCH($E$7,Insights[#Headers],0)),"")</f>
        <v>NA</v>
      </c>
      <c r="F365" s="382"/>
      <c r="G365" s="382"/>
      <c r="H365" s="382"/>
      <c r="I365" s="382"/>
      <c r="J365" s="382"/>
      <c r="K365" s="382"/>
      <c r="L365" s="382"/>
      <c r="M365" s="382"/>
      <c r="N365" s="382"/>
      <c r="O365" s="382"/>
      <c r="P365" s="382"/>
      <c r="Q365" s="382"/>
      <c r="R365" s="382"/>
      <c r="S365" s="382"/>
      <c r="T365" s="382"/>
      <c r="U365" s="382"/>
      <c r="V365" s="382"/>
      <c r="W365" s="382"/>
      <c r="X365" s="382"/>
      <c r="Y365" s="382"/>
      <c r="Z365" s="382"/>
      <c r="AA365" s="382"/>
      <c r="AB365" s="382"/>
      <c r="AC365" s="382"/>
      <c r="AD365" s="382"/>
      <c r="AE365" s="382"/>
      <c r="AF365" s="382"/>
      <c r="AG365" s="382"/>
      <c r="AH365" s="382"/>
      <c r="AI365" s="382"/>
      <c r="AJ365" s="383"/>
      <c r="AK365" s="383"/>
      <c r="AL365" s="383"/>
      <c r="AM365" s="383"/>
      <c r="AN365" s="383"/>
      <c r="AO365" s="383"/>
      <c r="AP365" s="383"/>
      <c r="AQ365" s="383"/>
      <c r="AR365" s="383"/>
      <c r="AS365" s="383"/>
      <c r="AT365" s="383"/>
      <c r="AU365" s="383"/>
      <c r="AV365" s="383"/>
      <c r="AW365" s="383"/>
      <c r="AX365" s="383"/>
      <c r="AY365" s="133"/>
      <c r="BE365" s="24" t="str">
        <f t="shared" si="55"/>
        <v>Mexico</v>
      </c>
      <c r="BF365" s="24"/>
    </row>
    <row r="366" spans="1:60" outlineLevel="1">
      <c r="A366" s="70"/>
      <c r="B366" s="27">
        <v>1</v>
      </c>
      <c r="C366" s="86" t="str">
        <f t="shared" si="54"/>
        <v>Mexico</v>
      </c>
      <c r="E366" s="64" t="str">
        <f>IFERROR(INDEX(Insights[],MATCH($A$360,Insights[Country],0),MATCH($E$7,Insights[#Headers],0)),"")</f>
        <v>NA</v>
      </c>
      <c r="F366" s="382"/>
      <c r="G366" s="382"/>
      <c r="H366" s="382"/>
      <c r="I366" s="382"/>
      <c r="J366" s="382"/>
      <c r="K366" s="382"/>
      <c r="L366" s="382"/>
      <c r="M366" s="382"/>
      <c r="N366" s="382"/>
      <c r="O366" s="382"/>
      <c r="P366" s="382"/>
      <c r="Q366" s="382"/>
      <c r="R366" s="382"/>
      <c r="S366" s="382"/>
      <c r="T366" s="382"/>
      <c r="U366" s="382"/>
      <c r="V366" s="382"/>
      <c r="W366" s="382"/>
      <c r="X366" s="382"/>
      <c r="Y366" s="382"/>
      <c r="Z366" s="382"/>
      <c r="AA366" s="382"/>
      <c r="AB366" s="382"/>
      <c r="AC366" s="382"/>
      <c r="AD366" s="382"/>
      <c r="AE366" s="382"/>
      <c r="AF366" s="382"/>
      <c r="AG366" s="382"/>
      <c r="AH366" s="382"/>
      <c r="AI366" s="382"/>
      <c r="AJ366" s="383"/>
      <c r="AK366" s="383"/>
      <c r="AL366" s="383"/>
      <c r="AM366" s="383"/>
      <c r="AN366" s="383"/>
      <c r="AO366" s="383"/>
      <c r="AP366" s="383"/>
      <c r="AQ366" s="383"/>
      <c r="AR366" s="383"/>
      <c r="AS366" s="383"/>
      <c r="AT366" s="383"/>
      <c r="AU366" s="383"/>
      <c r="AV366" s="383"/>
      <c r="AW366" s="383"/>
      <c r="AX366" s="383"/>
      <c r="AY366" s="133"/>
      <c r="BE366" s="24" t="str">
        <f t="shared" si="55"/>
        <v>Mexico</v>
      </c>
      <c r="BF366" s="24"/>
    </row>
    <row r="367" spans="1:60" hidden="1" outlineLevel="2">
      <c r="A367" s="70"/>
      <c r="B367" s="27">
        <v>1</v>
      </c>
      <c r="C367" s="86" t="str">
        <f t="shared" si="54"/>
        <v>Mexico</v>
      </c>
      <c r="E367" s="64" t="str">
        <f>IFERROR(INDEX(Insights[],MATCH($A$360,Insights[Country],0),MATCH($E$7,Insights[#Headers],0)),"")</f>
        <v>NA</v>
      </c>
      <c r="F367" s="382"/>
      <c r="G367" s="382"/>
      <c r="H367" s="382"/>
      <c r="I367" s="382"/>
      <c r="J367" s="382"/>
      <c r="K367" s="382"/>
      <c r="L367" s="382"/>
      <c r="M367" s="382"/>
      <c r="N367" s="382"/>
      <c r="O367" s="382"/>
      <c r="P367" s="382"/>
      <c r="Q367" s="382"/>
      <c r="R367" s="382"/>
      <c r="S367" s="382"/>
      <c r="T367" s="382"/>
      <c r="U367" s="382"/>
      <c r="V367" s="382"/>
      <c r="W367" s="382"/>
      <c r="X367" s="382"/>
      <c r="Y367" s="382"/>
      <c r="Z367" s="382"/>
      <c r="AA367" s="382"/>
      <c r="AB367" s="382"/>
      <c r="AC367" s="382"/>
      <c r="AD367" s="382"/>
      <c r="AE367" s="382"/>
      <c r="AF367" s="382"/>
      <c r="AG367" s="382"/>
      <c r="AH367" s="382"/>
      <c r="AI367" s="382"/>
      <c r="AJ367" s="383"/>
      <c r="AK367" s="383"/>
      <c r="AL367" s="383"/>
      <c r="AM367" s="383"/>
      <c r="AN367" s="383"/>
      <c r="AO367" s="383"/>
      <c r="AP367" s="383"/>
      <c r="AQ367" s="383"/>
      <c r="AR367" s="383"/>
      <c r="AS367" s="383"/>
      <c r="AT367" s="383"/>
      <c r="AU367" s="383"/>
      <c r="AV367" s="383"/>
      <c r="AW367" s="383"/>
      <c r="AX367" s="383"/>
      <c r="AY367" s="133"/>
      <c r="BE367" s="24" t="str">
        <f t="shared" si="55"/>
        <v>Mexico</v>
      </c>
      <c r="BF367" s="24"/>
    </row>
    <row r="368" spans="1:60" hidden="1" outlineLevel="2">
      <c r="A368" s="70"/>
      <c r="B368" s="27">
        <v>1</v>
      </c>
      <c r="C368" s="86" t="str">
        <f t="shared" si="54"/>
        <v>Mexico</v>
      </c>
      <c r="E368" s="64" t="str">
        <f>IFERROR(INDEX(Insights[],MATCH($A$360,Insights[Country],0),MATCH($E$7,Insights[#Headers],0)),"")</f>
        <v>NA</v>
      </c>
      <c r="F368" s="382"/>
      <c r="G368" s="382"/>
      <c r="H368" s="382"/>
      <c r="I368" s="382"/>
      <c r="J368" s="382"/>
      <c r="K368" s="382"/>
      <c r="L368" s="382"/>
      <c r="M368" s="382"/>
      <c r="N368" s="382"/>
      <c r="O368" s="382"/>
      <c r="P368" s="382"/>
      <c r="Q368" s="382"/>
      <c r="R368" s="382"/>
      <c r="S368" s="382"/>
      <c r="T368" s="382"/>
      <c r="U368" s="382"/>
      <c r="V368" s="382"/>
      <c r="W368" s="382"/>
      <c r="X368" s="382"/>
      <c r="Y368" s="382"/>
      <c r="Z368" s="382"/>
      <c r="AA368" s="382"/>
      <c r="AB368" s="382"/>
      <c r="AC368" s="382"/>
      <c r="AD368" s="382"/>
      <c r="AE368" s="382"/>
      <c r="AF368" s="382"/>
      <c r="AG368" s="382"/>
      <c r="AH368" s="382"/>
      <c r="AI368" s="382"/>
      <c r="AJ368" s="383"/>
      <c r="AK368" s="383"/>
      <c r="AL368" s="383"/>
      <c r="AM368" s="383"/>
      <c r="AN368" s="383"/>
      <c r="AO368" s="383"/>
      <c r="AP368" s="383"/>
      <c r="AQ368" s="383"/>
      <c r="AR368" s="383"/>
      <c r="AS368" s="383"/>
      <c r="AT368" s="383"/>
      <c r="AU368" s="383"/>
      <c r="AV368" s="383"/>
      <c r="AW368" s="383"/>
      <c r="AX368" s="383"/>
      <c r="AY368" s="133"/>
      <c r="BE368" s="24" t="str">
        <f t="shared" si="55"/>
        <v>Mexico</v>
      </c>
      <c r="BF368" s="24"/>
    </row>
    <row r="369" spans="1:60" hidden="1" outlineLevel="2">
      <c r="A369" s="70"/>
      <c r="B369" s="27">
        <v>2</v>
      </c>
      <c r="C369" s="86" t="str">
        <f t="shared" si="54"/>
        <v>Mexico</v>
      </c>
      <c r="E369" s="64" t="str">
        <f>IFERROR(INDEX(Insights[],MATCH($A$360,Insights[Country],0),MATCH($E$7,Insights[#Headers],0)),"")</f>
        <v>NA</v>
      </c>
      <c r="F369" s="382"/>
      <c r="G369" s="382"/>
      <c r="H369" s="382"/>
      <c r="I369" s="382"/>
      <c r="J369" s="382"/>
      <c r="K369" s="382"/>
      <c r="L369" s="382"/>
      <c r="M369" s="382"/>
      <c r="N369" s="382"/>
      <c r="O369" s="382"/>
      <c r="P369" s="382"/>
      <c r="Q369" s="382"/>
      <c r="R369" s="382"/>
      <c r="S369" s="382"/>
      <c r="T369" s="382"/>
      <c r="U369" s="382"/>
      <c r="V369" s="382"/>
      <c r="W369" s="382"/>
      <c r="X369" s="382"/>
      <c r="Y369" s="382"/>
      <c r="Z369" s="382"/>
      <c r="AA369" s="382"/>
      <c r="AB369" s="382"/>
      <c r="AC369" s="382"/>
      <c r="AD369" s="382"/>
      <c r="AE369" s="382"/>
      <c r="AF369" s="382"/>
      <c r="AG369" s="382"/>
      <c r="AH369" s="382"/>
      <c r="AI369" s="382"/>
      <c r="AJ369" s="383"/>
      <c r="AK369" s="383"/>
      <c r="AL369" s="383"/>
      <c r="AM369" s="383"/>
      <c r="AN369" s="383"/>
      <c r="AO369" s="383"/>
      <c r="AP369" s="383"/>
      <c r="AQ369" s="383"/>
      <c r="AR369" s="383"/>
      <c r="AS369" s="383"/>
      <c r="AT369" s="383"/>
      <c r="AU369" s="383"/>
      <c r="AV369" s="383"/>
      <c r="AW369" s="383"/>
      <c r="AX369" s="383"/>
      <c r="AY369" s="133"/>
      <c r="BE369" s="24" t="str">
        <f t="shared" si="55"/>
        <v>Mexico</v>
      </c>
      <c r="BF369" s="24"/>
    </row>
    <row r="370" spans="1:60" hidden="1" outlineLevel="2">
      <c r="A370" s="70"/>
      <c r="B370" s="27">
        <v>2</v>
      </c>
      <c r="C370" s="86" t="str">
        <f t="shared" si="54"/>
        <v>Mexico</v>
      </c>
      <c r="E370" s="64" t="str">
        <f>IFERROR(INDEX(Insights[],MATCH($A$360,Insights[Country],0),MATCH($E$7,Insights[#Headers],0)),"")</f>
        <v>NA</v>
      </c>
      <c r="F370" s="382"/>
      <c r="G370" s="382"/>
      <c r="H370" s="382"/>
      <c r="I370" s="382"/>
      <c r="J370" s="382"/>
      <c r="K370" s="382"/>
      <c r="L370" s="382"/>
      <c r="M370" s="382"/>
      <c r="N370" s="382"/>
      <c r="O370" s="382"/>
      <c r="P370" s="382"/>
      <c r="Q370" s="382"/>
      <c r="R370" s="382"/>
      <c r="S370" s="382"/>
      <c r="T370" s="382"/>
      <c r="U370" s="382"/>
      <c r="V370" s="382"/>
      <c r="W370" s="382"/>
      <c r="X370" s="382"/>
      <c r="Y370" s="382"/>
      <c r="Z370" s="382"/>
      <c r="AA370" s="382"/>
      <c r="AB370" s="382"/>
      <c r="AC370" s="382"/>
      <c r="AD370" s="382"/>
      <c r="AE370" s="382"/>
      <c r="AF370" s="382"/>
      <c r="AG370" s="382"/>
      <c r="AH370" s="382"/>
      <c r="AI370" s="382"/>
      <c r="AJ370" s="383"/>
      <c r="AK370" s="383"/>
      <c r="AL370" s="383"/>
      <c r="AM370" s="383"/>
      <c r="AN370" s="383"/>
      <c r="AO370" s="383"/>
      <c r="AP370" s="383"/>
      <c r="AQ370" s="383"/>
      <c r="AR370" s="383"/>
      <c r="AS370" s="383"/>
      <c r="AT370" s="383"/>
      <c r="AU370" s="383"/>
      <c r="AV370" s="383"/>
      <c r="AW370" s="383"/>
      <c r="AX370" s="383"/>
      <c r="AY370" s="133"/>
      <c r="BE370" s="24" t="str">
        <f t="shared" si="55"/>
        <v>Mexico</v>
      </c>
      <c r="BF370" s="24"/>
    </row>
    <row r="371" spans="1:60" hidden="1" outlineLevel="2">
      <c r="A371" s="70"/>
      <c r="B371" s="27">
        <v>2</v>
      </c>
      <c r="C371" s="86" t="str">
        <f t="shared" si="54"/>
        <v>Mexico</v>
      </c>
      <c r="E371" s="64" t="str">
        <f>IFERROR(INDEX(Insights[],MATCH($A$360,Insights[Country],0),MATCH($E$7,Insights[#Headers],0)),"")</f>
        <v>NA</v>
      </c>
      <c r="F371" s="382"/>
      <c r="G371" s="382"/>
      <c r="H371" s="382"/>
      <c r="I371" s="382"/>
      <c r="J371" s="382"/>
      <c r="K371" s="382"/>
      <c r="L371" s="382"/>
      <c r="M371" s="382"/>
      <c r="N371" s="382"/>
      <c r="O371" s="382"/>
      <c r="P371" s="382"/>
      <c r="Q371" s="382"/>
      <c r="R371" s="382"/>
      <c r="S371" s="382"/>
      <c r="T371" s="382"/>
      <c r="U371" s="382"/>
      <c r="V371" s="382"/>
      <c r="W371" s="382"/>
      <c r="X371" s="382"/>
      <c r="Y371" s="382"/>
      <c r="Z371" s="382"/>
      <c r="AA371" s="382"/>
      <c r="AB371" s="382"/>
      <c r="AC371" s="382"/>
      <c r="AD371" s="382"/>
      <c r="AE371" s="382"/>
      <c r="AF371" s="382"/>
      <c r="AG371" s="382"/>
      <c r="AH371" s="382"/>
      <c r="AI371" s="382"/>
      <c r="AJ371" s="383"/>
      <c r="AK371" s="383"/>
      <c r="AL371" s="383"/>
      <c r="AM371" s="383"/>
      <c r="AN371" s="383"/>
      <c r="AO371" s="383"/>
      <c r="AP371" s="383"/>
      <c r="AQ371" s="383"/>
      <c r="AR371" s="383"/>
      <c r="AS371" s="383"/>
      <c r="AT371" s="383"/>
      <c r="AU371" s="383"/>
      <c r="AV371" s="383"/>
      <c r="AW371" s="383"/>
      <c r="AX371" s="383"/>
      <c r="AY371" s="133"/>
      <c r="BE371" s="24" t="str">
        <f t="shared" si="55"/>
        <v>Mexico</v>
      </c>
      <c r="BF371" s="24"/>
    </row>
    <row r="372" spans="1:60" hidden="1" outlineLevel="2">
      <c r="A372" s="70"/>
      <c r="B372" s="27">
        <v>2</v>
      </c>
      <c r="C372" s="86" t="str">
        <f t="shared" si="54"/>
        <v>Mexico</v>
      </c>
      <c r="E372" s="64" t="str">
        <f>IFERROR(INDEX(Insights[],MATCH($A$360,Insights[Country],0),MATCH($E$7,Insights[#Headers],0)),"")</f>
        <v>NA</v>
      </c>
      <c r="F372" s="382"/>
      <c r="G372" s="382"/>
      <c r="H372" s="382"/>
      <c r="I372" s="382"/>
      <c r="J372" s="382"/>
      <c r="K372" s="382"/>
      <c r="L372" s="382"/>
      <c r="M372" s="382"/>
      <c r="N372" s="382"/>
      <c r="O372" s="382"/>
      <c r="P372" s="382"/>
      <c r="Q372" s="382"/>
      <c r="R372" s="382"/>
      <c r="S372" s="382"/>
      <c r="T372" s="382"/>
      <c r="U372" s="382"/>
      <c r="V372" s="382"/>
      <c r="W372" s="382"/>
      <c r="X372" s="382"/>
      <c r="Y372" s="382"/>
      <c r="Z372" s="382"/>
      <c r="AA372" s="382"/>
      <c r="AB372" s="382"/>
      <c r="AC372" s="382"/>
      <c r="AD372" s="382"/>
      <c r="AE372" s="382"/>
      <c r="AF372" s="382"/>
      <c r="AG372" s="382"/>
      <c r="AH372" s="382"/>
      <c r="AI372" s="382"/>
      <c r="AJ372" s="383"/>
      <c r="AK372" s="383"/>
      <c r="AL372" s="383"/>
      <c r="AM372" s="383"/>
      <c r="AN372" s="383"/>
      <c r="AO372" s="383"/>
      <c r="AP372" s="383"/>
      <c r="AQ372" s="383"/>
      <c r="AR372" s="383"/>
      <c r="AS372" s="383"/>
      <c r="AT372" s="383"/>
      <c r="AU372" s="383"/>
      <c r="AV372" s="383"/>
      <c r="AW372" s="383"/>
      <c r="AX372" s="383"/>
      <c r="AY372" s="133"/>
      <c r="BE372" s="24" t="str">
        <f t="shared" si="55"/>
        <v>Mexico</v>
      </c>
      <c r="BF372" s="24"/>
    </row>
    <row r="373" spans="1:60" s="68" customFormat="1">
      <c r="A373" s="69" t="str">
        <f>References!A264</f>
        <v>Netherlands</v>
      </c>
      <c r="B373" s="61"/>
      <c r="C373" s="88"/>
      <c r="D373" s="90"/>
      <c r="E373" s="63" t="str">
        <f>IFERROR(INDEX(Insights[],MATCH($A$373,Insights[Country],0),MATCH($E$7,Insights[#Headers],0)),"")</f>
        <v>EU</v>
      </c>
      <c r="F373" s="384"/>
      <c r="G373" s="384"/>
      <c r="H373" s="384"/>
      <c r="I373" s="384"/>
      <c r="J373" s="384"/>
      <c r="K373" s="384"/>
      <c r="L373" s="384"/>
      <c r="M373" s="384"/>
      <c r="N373" s="384"/>
      <c r="O373" s="384"/>
      <c r="P373" s="384"/>
      <c r="Q373" s="384"/>
      <c r="R373" s="384"/>
      <c r="S373" s="384"/>
      <c r="T373" s="384"/>
      <c r="U373" s="384"/>
      <c r="V373" s="384"/>
      <c r="W373" s="384"/>
      <c r="X373" s="384"/>
      <c r="Y373" s="384"/>
      <c r="Z373" s="384"/>
      <c r="AA373" s="384"/>
      <c r="AB373" s="384"/>
      <c r="AC373" s="384"/>
      <c r="AD373" s="384"/>
      <c r="AE373" s="384"/>
      <c r="AF373" s="384"/>
      <c r="AG373" s="384"/>
      <c r="AH373" s="384"/>
      <c r="AI373" s="384"/>
      <c r="AJ373" s="385"/>
      <c r="AK373" s="385"/>
      <c r="AL373" s="385"/>
      <c r="AM373" s="385"/>
      <c r="AN373" s="385"/>
      <c r="AO373" s="385"/>
      <c r="AP373" s="385"/>
      <c r="AQ373" s="385"/>
      <c r="AR373" s="385"/>
      <c r="AS373" s="385"/>
      <c r="AT373" s="385"/>
      <c r="AU373" s="385"/>
      <c r="AV373" s="385"/>
      <c r="AW373" s="385"/>
      <c r="AX373" s="385"/>
      <c r="AY373" s="87" t="str">
        <f>_xlfn.XLOOKUP(A373,CountrySelect[Country],CountrySelect[Location Name])</f>
        <v>Bayer B.V.</v>
      </c>
      <c r="AZ373" s="87">
        <f>_xlfn.XLOOKUP(A373,CountrySelect[Country],CountrySelect[Recipient Name])</f>
        <v>0</v>
      </c>
      <c r="BA373" s="87" t="str">
        <f>_xlfn.XLOOKUP(A373,CountrySelect[Country],CountrySelect[Address Line 1])</f>
        <v>Energieweg 1</v>
      </c>
      <c r="BB373" s="87" t="str">
        <f>_xlfn.XLOOKUP(A373,CountrySelect[Country],CountrySelect[Address Line 2])</f>
        <v/>
      </c>
      <c r="BC373" s="87" t="e">
        <f>IF(_xlfn.XLOOKUP(A373,#REF!,#REF!)="","",_xlfn.XLOOKUP(A373,#REF!,#REF!))</f>
        <v>#REF!</v>
      </c>
      <c r="BD373" s="87" t="str">
        <f>_xlfn.XLOOKUP(A373,CountrySelect[Country],CountrySelect[City])</f>
        <v>Mijdrecht</v>
      </c>
      <c r="BE373" s="87" t="str">
        <f>A373</f>
        <v>Netherlands</v>
      </c>
      <c r="BF373" s="87" t="str">
        <f>_xlfn.XLOOKUP(A373,CountrySelect[Country],CountrySelect[Postal/Zip Code])</f>
        <v xml:space="preserve">3641 RT </v>
      </c>
      <c r="BG373" s="87">
        <f>_xlfn.XLOOKUP(A373,CountrySelect[Country],CountrySelect[Telephone])</f>
        <v>0</v>
      </c>
      <c r="BH373" s="87">
        <f>_xlfn.XLOOKUP(A373,CountrySelect[Country],CountrySelect[Email])</f>
        <v>0</v>
      </c>
    </row>
    <row r="374" spans="1:60" outlineLevel="1">
      <c r="A374" s="70"/>
      <c r="B374" s="27" t="s">
        <v>464</v>
      </c>
      <c r="C374" s="86" t="str">
        <f>$A$373</f>
        <v>Netherlands</v>
      </c>
      <c r="D374" s="83" t="s">
        <v>465</v>
      </c>
      <c r="E374" s="64" t="str">
        <f>IFERROR(INDEX(Insights[],MATCH($A$373,Insights[Country],0),MATCH($E$7,Insights[#Headers],0)),"")</f>
        <v>EU</v>
      </c>
      <c r="F374" s="381"/>
      <c r="G374" s="381"/>
      <c r="H374" s="381"/>
      <c r="I374" s="381"/>
      <c r="J374" s="381"/>
      <c r="K374" s="381"/>
      <c r="L374" s="381"/>
      <c r="M374" s="381"/>
      <c r="N374" s="381"/>
      <c r="O374" s="381"/>
      <c r="P374" s="381"/>
      <c r="Q374" s="381"/>
      <c r="R374" s="381"/>
      <c r="S374" s="381"/>
      <c r="T374" s="381"/>
      <c r="U374" s="381"/>
      <c r="V374" s="381"/>
      <c r="W374" s="381"/>
      <c r="X374" s="381"/>
      <c r="Y374" s="381"/>
      <c r="Z374" s="381"/>
      <c r="AA374" s="381"/>
      <c r="AB374" s="381"/>
      <c r="AC374" s="381"/>
      <c r="AD374" s="381"/>
      <c r="AE374" s="381"/>
      <c r="AF374" s="381"/>
      <c r="AG374" s="381"/>
      <c r="AH374" s="381"/>
      <c r="AI374" s="381"/>
      <c r="AJ374" s="382"/>
      <c r="AK374" s="382"/>
      <c r="AL374" s="382"/>
      <c r="AM374" s="382"/>
      <c r="AN374" s="382"/>
      <c r="AO374" s="382"/>
      <c r="AP374" s="382"/>
      <c r="AQ374" s="382"/>
      <c r="AR374" s="382"/>
      <c r="AS374" s="382"/>
      <c r="AT374" s="382"/>
      <c r="AU374" s="382"/>
      <c r="AV374" s="382"/>
      <c r="AW374" s="382"/>
      <c r="AX374" s="382"/>
      <c r="AY374" s="28"/>
      <c r="BE374" s="24" t="str">
        <f>C374</f>
        <v>Netherlands</v>
      </c>
      <c r="BF374" s="24"/>
    </row>
    <row r="375" spans="1:60" outlineLevel="1">
      <c r="A375" s="70"/>
      <c r="B375" s="27" t="s">
        <v>464</v>
      </c>
      <c r="C375" s="86" t="str">
        <f t="shared" ref="C375:C385" si="56">$A$373</f>
        <v>Netherlands</v>
      </c>
      <c r="D375" s="83" t="str" cm="1">
        <f t="array" ref="D375">_xlfn._xlws.FILTER(References!$H$237:$H$310,References!$G$237:$G$310='Printing Tracker Unlinked'!A373)</f>
        <v>Dutch</v>
      </c>
      <c r="E375" s="64" t="str">
        <f>IFERROR(INDEX(Insights[],MATCH($A$373,Insights[Country],0),MATCH($E$7,Insights[#Headers],0)),"")</f>
        <v>EU</v>
      </c>
      <c r="F375" s="382"/>
      <c r="G375" s="382"/>
      <c r="H375" s="382"/>
      <c r="I375" s="382"/>
      <c r="J375" s="382"/>
      <c r="K375" s="382"/>
      <c r="L375" s="382"/>
      <c r="M375" s="382"/>
      <c r="N375" s="382"/>
      <c r="O375" s="382"/>
      <c r="P375" s="382"/>
      <c r="Q375" s="382"/>
      <c r="R375" s="382"/>
      <c r="S375" s="382"/>
      <c r="T375" s="382"/>
      <c r="U375" s="382"/>
      <c r="V375" s="382"/>
      <c r="W375" s="382"/>
      <c r="X375" s="382"/>
      <c r="Y375" s="382"/>
      <c r="Z375" s="382"/>
      <c r="AA375" s="382"/>
      <c r="AB375" s="382"/>
      <c r="AC375" s="382"/>
      <c r="AD375" s="382"/>
      <c r="AE375" s="382"/>
      <c r="AF375" s="382"/>
      <c r="AG375" s="382"/>
      <c r="AH375" s="382"/>
      <c r="AI375" s="382"/>
      <c r="AJ375" s="27"/>
      <c r="AK375" s="27"/>
      <c r="AL375" s="27"/>
      <c r="AM375" s="27"/>
      <c r="AN375" s="27"/>
      <c r="AO375" s="27"/>
      <c r="AP375" s="27"/>
      <c r="AQ375" s="27"/>
      <c r="AR375" s="27"/>
      <c r="AS375" s="27"/>
      <c r="AT375" s="27"/>
      <c r="AU375" s="27"/>
      <c r="AV375" s="27"/>
      <c r="AW375" s="27"/>
      <c r="AX375" s="27"/>
      <c r="AY375" s="28"/>
      <c r="BE375" s="24" t="str">
        <f t="shared" ref="BE375:BE385" si="57">C375</f>
        <v>Netherlands</v>
      </c>
      <c r="BF375" s="24"/>
    </row>
    <row r="376" spans="1:60" outlineLevel="1">
      <c r="A376" s="70"/>
      <c r="B376" s="27" t="s">
        <v>464</v>
      </c>
      <c r="C376" s="86" t="str">
        <f t="shared" si="56"/>
        <v>Netherlands</v>
      </c>
      <c r="E376" s="64" t="str">
        <f>IFERROR(INDEX(Insights[],MATCH($A$373,Insights[Country],0),MATCH($E$7,Insights[#Headers],0)),"")</f>
        <v>EU</v>
      </c>
      <c r="F376" s="382"/>
      <c r="G376" s="382"/>
      <c r="H376" s="382"/>
      <c r="I376" s="382"/>
      <c r="J376" s="382"/>
      <c r="K376" s="382"/>
      <c r="L376" s="382"/>
      <c r="M376" s="382"/>
      <c r="N376" s="382"/>
      <c r="O376" s="382"/>
      <c r="P376" s="382"/>
      <c r="Q376" s="382"/>
      <c r="R376" s="382"/>
      <c r="S376" s="382"/>
      <c r="T376" s="382"/>
      <c r="U376" s="382"/>
      <c r="V376" s="382"/>
      <c r="W376" s="382"/>
      <c r="X376" s="382"/>
      <c r="Y376" s="382"/>
      <c r="Z376" s="382"/>
      <c r="AA376" s="382"/>
      <c r="AB376" s="382"/>
      <c r="AC376" s="382"/>
      <c r="AD376" s="382"/>
      <c r="AE376" s="382"/>
      <c r="AF376" s="382"/>
      <c r="AG376" s="382"/>
      <c r="AH376" s="382"/>
      <c r="AI376" s="382"/>
      <c r="AJ376" s="383"/>
      <c r="AK376" s="383"/>
      <c r="AL376" s="383"/>
      <c r="AM376" s="383"/>
      <c r="AN376" s="383"/>
      <c r="AO376" s="383"/>
      <c r="AP376" s="383"/>
      <c r="AQ376" s="383"/>
      <c r="AR376" s="383"/>
      <c r="AS376" s="383"/>
      <c r="AT376" s="383"/>
      <c r="AU376" s="383"/>
      <c r="AV376" s="383"/>
      <c r="AW376" s="383"/>
      <c r="AX376" s="383"/>
      <c r="AY376" s="133"/>
      <c r="BE376" s="24" t="str">
        <f t="shared" si="57"/>
        <v>Netherlands</v>
      </c>
      <c r="BF376" s="24"/>
    </row>
    <row r="377" spans="1:60" outlineLevel="1">
      <c r="A377" s="70"/>
      <c r="B377" s="27" t="s">
        <v>464</v>
      </c>
      <c r="C377" s="86" t="str">
        <f t="shared" si="56"/>
        <v>Netherlands</v>
      </c>
      <c r="E377" s="64" t="str">
        <f>IFERROR(INDEX(Insights[],MATCH($A$373,Insights[Country],0),MATCH($E$7,Insights[#Headers],0)),"")</f>
        <v>EU</v>
      </c>
      <c r="F377" s="382"/>
      <c r="G377" s="382"/>
      <c r="H377" s="382"/>
      <c r="I377" s="382"/>
      <c r="J377" s="382"/>
      <c r="K377" s="382"/>
      <c r="L377" s="382"/>
      <c r="M377" s="382"/>
      <c r="N377" s="382"/>
      <c r="O377" s="382"/>
      <c r="P377" s="382"/>
      <c r="Q377" s="382"/>
      <c r="R377" s="382"/>
      <c r="S377" s="382"/>
      <c r="T377" s="382"/>
      <c r="U377" s="382"/>
      <c r="V377" s="382"/>
      <c r="W377" s="382"/>
      <c r="X377" s="382"/>
      <c r="Y377" s="382"/>
      <c r="Z377" s="382"/>
      <c r="AA377" s="382"/>
      <c r="AB377" s="382"/>
      <c r="AC377" s="382"/>
      <c r="AD377" s="382"/>
      <c r="AE377" s="382"/>
      <c r="AF377" s="382"/>
      <c r="AG377" s="382"/>
      <c r="AH377" s="382"/>
      <c r="AI377" s="382"/>
      <c r="AJ377" s="383"/>
      <c r="AK377" s="383"/>
      <c r="AL377" s="383"/>
      <c r="AM377" s="383"/>
      <c r="AN377" s="383"/>
      <c r="AO377" s="383"/>
      <c r="AP377" s="383"/>
      <c r="AQ377" s="383"/>
      <c r="AR377" s="383"/>
      <c r="AS377" s="383"/>
      <c r="AT377" s="383"/>
      <c r="AU377" s="383"/>
      <c r="AV377" s="383"/>
      <c r="AW377" s="383"/>
      <c r="AX377" s="383"/>
      <c r="AY377" s="133"/>
      <c r="BE377" s="24" t="str">
        <f t="shared" si="57"/>
        <v>Netherlands</v>
      </c>
      <c r="BF377" s="24"/>
    </row>
    <row r="378" spans="1:60" outlineLevel="1">
      <c r="A378" s="70"/>
      <c r="B378" s="27">
        <v>1</v>
      </c>
      <c r="C378" s="86" t="str">
        <f t="shared" si="56"/>
        <v>Netherlands</v>
      </c>
      <c r="E378" s="64" t="str">
        <f>IFERROR(INDEX(Insights[],MATCH($A$373,Insights[Country],0),MATCH($E$7,Insights[#Headers],0)),"")</f>
        <v>EU</v>
      </c>
      <c r="F378" s="382"/>
      <c r="G378" s="382"/>
      <c r="H378" s="382"/>
      <c r="I378" s="382"/>
      <c r="J378" s="382"/>
      <c r="K378" s="382"/>
      <c r="L378" s="382"/>
      <c r="M378" s="382"/>
      <c r="N378" s="382"/>
      <c r="O378" s="382"/>
      <c r="P378" s="382"/>
      <c r="Q378" s="382"/>
      <c r="R378" s="382"/>
      <c r="S378" s="382"/>
      <c r="T378" s="382"/>
      <c r="U378" s="382"/>
      <c r="V378" s="382"/>
      <c r="W378" s="382"/>
      <c r="X378" s="382"/>
      <c r="Y378" s="382"/>
      <c r="Z378" s="382"/>
      <c r="AA378" s="382"/>
      <c r="AB378" s="382"/>
      <c r="AC378" s="382"/>
      <c r="AD378" s="382"/>
      <c r="AE378" s="382"/>
      <c r="AF378" s="382"/>
      <c r="AG378" s="382"/>
      <c r="AH378" s="382"/>
      <c r="AI378" s="382"/>
      <c r="AJ378" s="383"/>
      <c r="AK378" s="383"/>
      <c r="AL378" s="383"/>
      <c r="AM378" s="383"/>
      <c r="AN378" s="383"/>
      <c r="AO378" s="383"/>
      <c r="AP378" s="383"/>
      <c r="AQ378" s="383"/>
      <c r="AR378" s="383"/>
      <c r="AS378" s="383"/>
      <c r="AT378" s="383"/>
      <c r="AU378" s="383"/>
      <c r="AV378" s="383"/>
      <c r="AW378" s="383"/>
      <c r="AX378" s="383"/>
      <c r="AY378" s="133"/>
      <c r="BE378" s="24" t="str">
        <f t="shared" si="57"/>
        <v>Netherlands</v>
      </c>
      <c r="BF378" s="24"/>
    </row>
    <row r="379" spans="1:60" outlineLevel="1">
      <c r="A379" s="70"/>
      <c r="B379" s="27">
        <v>1</v>
      </c>
      <c r="C379" s="86" t="str">
        <f t="shared" si="56"/>
        <v>Netherlands</v>
      </c>
      <c r="E379" s="64" t="str">
        <f>IFERROR(INDEX(Insights[],MATCH($A$373,Insights[Country],0),MATCH($E$7,Insights[#Headers],0)),"")</f>
        <v>EU</v>
      </c>
      <c r="F379" s="382"/>
      <c r="G379" s="382"/>
      <c r="H379" s="382"/>
      <c r="I379" s="382"/>
      <c r="J379" s="382"/>
      <c r="K379" s="382"/>
      <c r="L379" s="382"/>
      <c r="M379" s="382"/>
      <c r="N379" s="382"/>
      <c r="O379" s="382"/>
      <c r="P379" s="382"/>
      <c r="Q379" s="382"/>
      <c r="R379" s="382"/>
      <c r="S379" s="382"/>
      <c r="T379" s="382"/>
      <c r="U379" s="382"/>
      <c r="V379" s="382"/>
      <c r="W379" s="382"/>
      <c r="X379" s="382"/>
      <c r="Y379" s="382"/>
      <c r="Z379" s="382"/>
      <c r="AA379" s="382"/>
      <c r="AB379" s="382"/>
      <c r="AC379" s="382"/>
      <c r="AD379" s="382"/>
      <c r="AE379" s="382"/>
      <c r="AF379" s="382"/>
      <c r="AG379" s="382"/>
      <c r="AH379" s="382"/>
      <c r="AI379" s="382"/>
      <c r="AJ379" s="383"/>
      <c r="AK379" s="383"/>
      <c r="AL379" s="383"/>
      <c r="AM379" s="383"/>
      <c r="AN379" s="383"/>
      <c r="AO379" s="383"/>
      <c r="AP379" s="383"/>
      <c r="AQ379" s="383"/>
      <c r="AR379" s="383"/>
      <c r="AS379" s="383"/>
      <c r="AT379" s="383"/>
      <c r="AU379" s="383"/>
      <c r="AV379" s="383"/>
      <c r="AW379" s="383"/>
      <c r="AX379" s="383"/>
      <c r="AY379" s="133"/>
      <c r="BE379" s="24" t="str">
        <f t="shared" si="57"/>
        <v>Netherlands</v>
      </c>
      <c r="BF379" s="24"/>
    </row>
    <row r="380" spans="1:60" hidden="1" outlineLevel="2">
      <c r="A380" s="70"/>
      <c r="B380" s="27">
        <v>1</v>
      </c>
      <c r="C380" s="86" t="str">
        <f t="shared" si="56"/>
        <v>Netherlands</v>
      </c>
      <c r="E380" s="64" t="str">
        <f>IFERROR(INDEX(Insights[],MATCH($A$373,Insights[Country],0),MATCH($E$7,Insights[#Headers],0)),"")</f>
        <v>EU</v>
      </c>
      <c r="F380" s="382"/>
      <c r="G380" s="382"/>
      <c r="H380" s="382"/>
      <c r="I380" s="382"/>
      <c r="J380" s="382"/>
      <c r="K380" s="382"/>
      <c r="L380" s="382"/>
      <c r="M380" s="382"/>
      <c r="N380" s="382"/>
      <c r="O380" s="382"/>
      <c r="P380" s="382"/>
      <c r="Q380" s="382"/>
      <c r="R380" s="382"/>
      <c r="S380" s="382"/>
      <c r="T380" s="382"/>
      <c r="U380" s="382"/>
      <c r="V380" s="382"/>
      <c r="W380" s="382"/>
      <c r="X380" s="382"/>
      <c r="Y380" s="382"/>
      <c r="Z380" s="382"/>
      <c r="AA380" s="382"/>
      <c r="AB380" s="382"/>
      <c r="AC380" s="382"/>
      <c r="AD380" s="382"/>
      <c r="AE380" s="382"/>
      <c r="AF380" s="382"/>
      <c r="AG380" s="382"/>
      <c r="AH380" s="382"/>
      <c r="AI380" s="382"/>
      <c r="AJ380" s="383"/>
      <c r="AK380" s="383"/>
      <c r="AL380" s="383"/>
      <c r="AM380" s="383"/>
      <c r="AN380" s="383"/>
      <c r="AO380" s="383"/>
      <c r="AP380" s="383"/>
      <c r="AQ380" s="383"/>
      <c r="AR380" s="383"/>
      <c r="AS380" s="383"/>
      <c r="AT380" s="383"/>
      <c r="AU380" s="383"/>
      <c r="AV380" s="383"/>
      <c r="AW380" s="383"/>
      <c r="AX380" s="383"/>
      <c r="AY380" s="133"/>
      <c r="BE380" s="24" t="str">
        <f t="shared" si="57"/>
        <v>Netherlands</v>
      </c>
      <c r="BF380" s="24"/>
    </row>
    <row r="381" spans="1:60" hidden="1" outlineLevel="2">
      <c r="A381" s="70"/>
      <c r="B381" s="27">
        <v>1</v>
      </c>
      <c r="C381" s="86" t="str">
        <f t="shared" si="56"/>
        <v>Netherlands</v>
      </c>
      <c r="E381" s="64" t="str">
        <f>IFERROR(INDEX(Insights[],MATCH($A$373,Insights[Country],0),MATCH($E$7,Insights[#Headers],0)),"")</f>
        <v>EU</v>
      </c>
      <c r="F381" s="382"/>
      <c r="G381" s="382"/>
      <c r="H381" s="382"/>
      <c r="I381" s="382"/>
      <c r="J381" s="382"/>
      <c r="K381" s="382"/>
      <c r="L381" s="382"/>
      <c r="M381" s="382"/>
      <c r="N381" s="382"/>
      <c r="O381" s="382"/>
      <c r="P381" s="382"/>
      <c r="Q381" s="382"/>
      <c r="R381" s="382"/>
      <c r="S381" s="382"/>
      <c r="T381" s="382"/>
      <c r="U381" s="382"/>
      <c r="V381" s="382"/>
      <c r="W381" s="382"/>
      <c r="X381" s="382"/>
      <c r="Y381" s="382"/>
      <c r="Z381" s="382"/>
      <c r="AA381" s="382"/>
      <c r="AB381" s="382"/>
      <c r="AC381" s="382"/>
      <c r="AD381" s="382"/>
      <c r="AE381" s="382"/>
      <c r="AF381" s="382"/>
      <c r="AG381" s="382"/>
      <c r="AH381" s="382"/>
      <c r="AI381" s="382"/>
      <c r="AJ381" s="383"/>
      <c r="AK381" s="383"/>
      <c r="AL381" s="383"/>
      <c r="AM381" s="383"/>
      <c r="AN381" s="383"/>
      <c r="AO381" s="383"/>
      <c r="AP381" s="383"/>
      <c r="AQ381" s="383"/>
      <c r="AR381" s="383"/>
      <c r="AS381" s="383"/>
      <c r="AT381" s="383"/>
      <c r="AU381" s="383"/>
      <c r="AV381" s="383"/>
      <c r="AW381" s="383"/>
      <c r="AX381" s="383"/>
      <c r="AY381" s="133"/>
      <c r="BE381" s="24" t="str">
        <f t="shared" si="57"/>
        <v>Netherlands</v>
      </c>
      <c r="BF381" s="24"/>
    </row>
    <row r="382" spans="1:60" hidden="1" outlineLevel="2">
      <c r="A382" s="70"/>
      <c r="B382" s="27">
        <v>2</v>
      </c>
      <c r="C382" s="86" t="str">
        <f t="shared" si="56"/>
        <v>Netherlands</v>
      </c>
      <c r="E382" s="64" t="str">
        <f>IFERROR(INDEX(Insights[],MATCH($A$373,Insights[Country],0),MATCH($E$7,Insights[#Headers],0)),"")</f>
        <v>EU</v>
      </c>
      <c r="F382" s="382"/>
      <c r="G382" s="382"/>
      <c r="H382" s="382"/>
      <c r="I382" s="382"/>
      <c r="J382" s="382"/>
      <c r="K382" s="382"/>
      <c r="L382" s="382"/>
      <c r="M382" s="382"/>
      <c r="N382" s="382"/>
      <c r="O382" s="382"/>
      <c r="P382" s="382"/>
      <c r="Q382" s="382"/>
      <c r="R382" s="382"/>
      <c r="S382" s="382"/>
      <c r="T382" s="382"/>
      <c r="U382" s="382"/>
      <c r="V382" s="382"/>
      <c r="W382" s="382"/>
      <c r="X382" s="382"/>
      <c r="Y382" s="382"/>
      <c r="Z382" s="382"/>
      <c r="AA382" s="382"/>
      <c r="AB382" s="382"/>
      <c r="AC382" s="382"/>
      <c r="AD382" s="382"/>
      <c r="AE382" s="382"/>
      <c r="AF382" s="382"/>
      <c r="AG382" s="382"/>
      <c r="AH382" s="382"/>
      <c r="AI382" s="382"/>
      <c r="AJ382" s="383"/>
      <c r="AK382" s="383"/>
      <c r="AL382" s="383"/>
      <c r="AM382" s="383"/>
      <c r="AN382" s="383"/>
      <c r="AO382" s="383"/>
      <c r="AP382" s="383"/>
      <c r="AQ382" s="383"/>
      <c r="AR382" s="383"/>
      <c r="AS382" s="383"/>
      <c r="AT382" s="383"/>
      <c r="AU382" s="383"/>
      <c r="AV382" s="383"/>
      <c r="AW382" s="383"/>
      <c r="AX382" s="383"/>
      <c r="AY382" s="133"/>
      <c r="BE382" s="24" t="str">
        <f t="shared" si="57"/>
        <v>Netherlands</v>
      </c>
      <c r="BF382" s="24"/>
    </row>
    <row r="383" spans="1:60" hidden="1" outlineLevel="2">
      <c r="A383" s="70"/>
      <c r="B383" s="27">
        <v>2</v>
      </c>
      <c r="C383" s="86" t="str">
        <f t="shared" si="56"/>
        <v>Netherlands</v>
      </c>
      <c r="E383" s="64" t="str">
        <f>IFERROR(INDEX(Insights[],MATCH($A$373,Insights[Country],0),MATCH($E$7,Insights[#Headers],0)),"")</f>
        <v>EU</v>
      </c>
      <c r="F383" s="382"/>
      <c r="G383" s="382"/>
      <c r="H383" s="382"/>
      <c r="I383" s="382"/>
      <c r="J383" s="382"/>
      <c r="K383" s="382"/>
      <c r="L383" s="382"/>
      <c r="M383" s="382"/>
      <c r="N383" s="382"/>
      <c r="O383" s="382"/>
      <c r="P383" s="382"/>
      <c r="Q383" s="382"/>
      <c r="R383" s="382"/>
      <c r="S383" s="382"/>
      <c r="T383" s="382"/>
      <c r="U383" s="382"/>
      <c r="V383" s="382"/>
      <c r="W383" s="382"/>
      <c r="X383" s="382"/>
      <c r="Y383" s="382"/>
      <c r="Z383" s="382"/>
      <c r="AA383" s="382"/>
      <c r="AB383" s="382"/>
      <c r="AC383" s="382"/>
      <c r="AD383" s="382"/>
      <c r="AE383" s="382"/>
      <c r="AF383" s="382"/>
      <c r="AG383" s="382"/>
      <c r="AH383" s="382"/>
      <c r="AI383" s="382"/>
      <c r="AJ383" s="383"/>
      <c r="AK383" s="383"/>
      <c r="AL383" s="383"/>
      <c r="AM383" s="383"/>
      <c r="AN383" s="383"/>
      <c r="AO383" s="383"/>
      <c r="AP383" s="383"/>
      <c r="AQ383" s="383"/>
      <c r="AR383" s="383"/>
      <c r="AS383" s="383"/>
      <c r="AT383" s="383"/>
      <c r="AU383" s="383"/>
      <c r="AV383" s="383"/>
      <c r="AW383" s="383"/>
      <c r="AX383" s="383"/>
      <c r="AY383" s="133"/>
      <c r="BE383" s="24" t="str">
        <f t="shared" si="57"/>
        <v>Netherlands</v>
      </c>
      <c r="BF383" s="24"/>
    </row>
    <row r="384" spans="1:60" hidden="1" outlineLevel="2">
      <c r="A384" s="70"/>
      <c r="B384" s="27">
        <v>2</v>
      </c>
      <c r="C384" s="86" t="str">
        <f t="shared" si="56"/>
        <v>Netherlands</v>
      </c>
      <c r="E384" s="64" t="str">
        <f>IFERROR(INDEX(Insights[],MATCH($A$373,Insights[Country],0),MATCH($E$7,Insights[#Headers],0)),"")</f>
        <v>EU</v>
      </c>
      <c r="F384" s="382"/>
      <c r="G384" s="382"/>
      <c r="H384" s="382"/>
      <c r="I384" s="382"/>
      <c r="J384" s="382"/>
      <c r="K384" s="382"/>
      <c r="L384" s="382"/>
      <c r="M384" s="382"/>
      <c r="N384" s="382"/>
      <c r="O384" s="382"/>
      <c r="P384" s="382"/>
      <c r="Q384" s="382"/>
      <c r="R384" s="382"/>
      <c r="S384" s="382"/>
      <c r="T384" s="382"/>
      <c r="U384" s="382"/>
      <c r="V384" s="382"/>
      <c r="W384" s="382"/>
      <c r="X384" s="382"/>
      <c r="Y384" s="382"/>
      <c r="Z384" s="382"/>
      <c r="AA384" s="382"/>
      <c r="AB384" s="382"/>
      <c r="AC384" s="382"/>
      <c r="AD384" s="382"/>
      <c r="AE384" s="382"/>
      <c r="AF384" s="382"/>
      <c r="AG384" s="382"/>
      <c r="AH384" s="382"/>
      <c r="AI384" s="382"/>
      <c r="AJ384" s="383"/>
      <c r="AK384" s="383"/>
      <c r="AL384" s="383"/>
      <c r="AM384" s="383"/>
      <c r="AN384" s="383"/>
      <c r="AO384" s="383"/>
      <c r="AP384" s="383"/>
      <c r="AQ384" s="383"/>
      <c r="AR384" s="383"/>
      <c r="AS384" s="383"/>
      <c r="AT384" s="383"/>
      <c r="AU384" s="383"/>
      <c r="AV384" s="383"/>
      <c r="AW384" s="383"/>
      <c r="AX384" s="383"/>
      <c r="AY384" s="133"/>
      <c r="BE384" s="24" t="str">
        <f t="shared" si="57"/>
        <v>Netherlands</v>
      </c>
      <c r="BF384" s="24"/>
    </row>
    <row r="385" spans="1:60" hidden="1" outlineLevel="2">
      <c r="A385" s="70"/>
      <c r="B385" s="27">
        <v>2</v>
      </c>
      <c r="C385" s="86" t="str">
        <f t="shared" si="56"/>
        <v>Netherlands</v>
      </c>
      <c r="E385" s="64" t="str">
        <f>IFERROR(INDEX(Insights[],MATCH($A$373,Insights[Country],0),MATCH($E$7,Insights[#Headers],0)),"")</f>
        <v>EU</v>
      </c>
      <c r="F385" s="382"/>
      <c r="G385" s="382"/>
      <c r="H385" s="382"/>
      <c r="I385" s="382"/>
      <c r="J385" s="382"/>
      <c r="K385" s="382"/>
      <c r="L385" s="382"/>
      <c r="M385" s="382"/>
      <c r="N385" s="382"/>
      <c r="O385" s="382"/>
      <c r="P385" s="382"/>
      <c r="Q385" s="382"/>
      <c r="R385" s="382"/>
      <c r="S385" s="382"/>
      <c r="T385" s="382"/>
      <c r="U385" s="382"/>
      <c r="V385" s="382"/>
      <c r="W385" s="382"/>
      <c r="X385" s="382"/>
      <c r="Y385" s="382"/>
      <c r="Z385" s="382"/>
      <c r="AA385" s="382"/>
      <c r="AB385" s="382"/>
      <c r="AC385" s="382"/>
      <c r="AD385" s="382"/>
      <c r="AE385" s="382"/>
      <c r="AF385" s="382"/>
      <c r="AG385" s="382"/>
      <c r="AH385" s="382"/>
      <c r="AI385" s="382"/>
      <c r="AJ385" s="383"/>
      <c r="AK385" s="383"/>
      <c r="AL385" s="383"/>
      <c r="AM385" s="383"/>
      <c r="AN385" s="383"/>
      <c r="AO385" s="383"/>
      <c r="AP385" s="383"/>
      <c r="AQ385" s="383"/>
      <c r="AR385" s="383"/>
      <c r="AS385" s="383"/>
      <c r="AT385" s="383"/>
      <c r="AU385" s="383"/>
      <c r="AV385" s="383"/>
      <c r="AW385" s="383"/>
      <c r="AX385" s="383"/>
      <c r="AY385" s="133"/>
      <c r="BE385" s="24" t="str">
        <f t="shared" si="57"/>
        <v>Netherlands</v>
      </c>
      <c r="BF385" s="24"/>
    </row>
    <row r="386" spans="1:60" s="68" customFormat="1">
      <c r="A386" s="69" t="str">
        <f>References!A265</f>
        <v>New Zealand</v>
      </c>
      <c r="B386" s="61"/>
      <c r="C386" s="88"/>
      <c r="D386" s="90"/>
      <c r="E386" s="63" t="str">
        <f>IFERROR(INDEX(Insights[],MATCH($A$386,Insights[Country],0),MATCH($E$7,Insights[#Headers],0)),"")</f>
        <v>APAC</v>
      </c>
      <c r="F386" s="384"/>
      <c r="G386" s="384"/>
      <c r="H386" s="384"/>
      <c r="I386" s="384"/>
      <c r="J386" s="384"/>
      <c r="K386" s="384"/>
      <c r="L386" s="384"/>
      <c r="M386" s="384"/>
      <c r="N386" s="384"/>
      <c r="O386" s="384"/>
      <c r="P386" s="384"/>
      <c r="Q386" s="384"/>
      <c r="R386" s="384"/>
      <c r="S386" s="384"/>
      <c r="T386" s="384"/>
      <c r="U386" s="384"/>
      <c r="V386" s="384"/>
      <c r="W386" s="384"/>
      <c r="X386" s="384"/>
      <c r="Y386" s="384"/>
      <c r="Z386" s="384"/>
      <c r="AA386" s="384"/>
      <c r="AB386" s="384"/>
      <c r="AC386" s="384"/>
      <c r="AD386" s="384"/>
      <c r="AE386" s="384"/>
      <c r="AF386" s="384"/>
      <c r="AG386" s="384"/>
      <c r="AH386" s="384"/>
      <c r="AI386" s="384"/>
      <c r="AJ386" s="385"/>
      <c r="AK386" s="385"/>
      <c r="AL386" s="385"/>
      <c r="AM386" s="385"/>
      <c r="AN386" s="385"/>
      <c r="AO386" s="385"/>
      <c r="AP386" s="385"/>
      <c r="AQ386" s="385"/>
      <c r="AR386" s="385"/>
      <c r="AS386" s="385"/>
      <c r="AT386" s="385"/>
      <c r="AU386" s="385"/>
      <c r="AV386" s="385"/>
      <c r="AW386" s="385"/>
      <c r="AX386" s="385"/>
      <c r="AY386" s="87" t="str">
        <f>_xlfn.XLOOKUP(A386,CountrySelect[Country],CountrySelect[Location Name])</f>
        <v>Bayer New Zealand Ltd.</v>
      </c>
      <c r="AZ386" s="87">
        <f>_xlfn.XLOOKUP(A386,CountrySelect[Country],CountrySelect[Recipient Name])</f>
        <v>0</v>
      </c>
      <c r="BA386" s="87" t="str">
        <f>_xlfn.XLOOKUP(A386,CountrySelect[Country],CountrySelect[Address Line 1])</f>
        <v>72 Taharoto Rd</v>
      </c>
      <c r="BB386" s="87" t="str">
        <f>_xlfn.XLOOKUP(A386,CountrySelect[Country],CountrySelect[Address Line 2])</f>
        <v>Smales Farm</v>
      </c>
      <c r="BC386" s="87" t="e">
        <f>IF(_xlfn.XLOOKUP(A386,#REF!,#REF!)="","",_xlfn.XLOOKUP(A386,#REF!,#REF!))</f>
        <v>#REF!</v>
      </c>
      <c r="BD386" s="87" t="str">
        <f>_xlfn.XLOOKUP(A386,CountrySelect[Country],CountrySelect[City])</f>
        <v>Takapuna</v>
      </c>
      <c r="BE386" s="87" t="str">
        <f>A386</f>
        <v>New Zealand</v>
      </c>
      <c r="BF386" s="87" t="str">
        <f>_xlfn.XLOOKUP(A386,CountrySelect[Country],CountrySelect[Postal/Zip Code])</f>
        <v xml:space="preserve">0622 </v>
      </c>
      <c r="BG386" s="87">
        <f>_xlfn.XLOOKUP(A386,CountrySelect[Country],CountrySelect[Telephone])</f>
        <v>0</v>
      </c>
      <c r="BH386" s="87">
        <f>_xlfn.XLOOKUP(A386,CountrySelect[Country],CountrySelect[Email])</f>
        <v>0</v>
      </c>
    </row>
    <row r="387" spans="1:60" outlineLevel="1">
      <c r="A387" s="70"/>
      <c r="B387" s="27" t="s">
        <v>464</v>
      </c>
      <c r="C387" s="86" t="str">
        <f>$A$386</f>
        <v>New Zealand</v>
      </c>
      <c r="D387" s="83" t="s">
        <v>465</v>
      </c>
      <c r="E387" s="64" t="str">
        <f>IFERROR(INDEX(Insights[],MATCH($A$386,Insights[Country],0),MATCH($E$7,Insights[#Headers],0)),"")</f>
        <v>APAC</v>
      </c>
      <c r="F387" s="381"/>
      <c r="G387" s="381"/>
      <c r="H387" s="381"/>
      <c r="I387" s="381"/>
      <c r="J387" s="381"/>
      <c r="K387" s="381"/>
      <c r="L387" s="381"/>
      <c r="M387" s="381"/>
      <c r="N387" s="381"/>
      <c r="O387" s="381"/>
      <c r="P387" s="381"/>
      <c r="Q387" s="381"/>
      <c r="R387" s="381"/>
      <c r="S387" s="381"/>
      <c r="T387" s="381"/>
      <c r="U387" s="381"/>
      <c r="V387" s="381"/>
      <c r="W387" s="381"/>
      <c r="X387" s="381"/>
      <c r="Y387" s="381"/>
      <c r="Z387" s="381"/>
      <c r="AA387" s="381"/>
      <c r="AB387" s="381"/>
      <c r="AC387" s="381"/>
      <c r="AD387" s="381"/>
      <c r="AE387" s="381"/>
      <c r="AF387" s="381"/>
      <c r="AG387" s="381"/>
      <c r="AH387" s="381"/>
      <c r="AI387" s="381"/>
      <c r="AJ387" s="382"/>
      <c r="AK387" s="382"/>
      <c r="AL387" s="382"/>
      <c r="AM387" s="382"/>
      <c r="AN387" s="382"/>
      <c r="AO387" s="382"/>
      <c r="AP387" s="382"/>
      <c r="AQ387" s="382"/>
      <c r="AR387" s="382"/>
      <c r="AS387" s="382"/>
      <c r="AT387" s="382"/>
      <c r="AU387" s="382"/>
      <c r="AV387" s="382"/>
      <c r="AW387" s="382"/>
      <c r="AX387" s="382"/>
      <c r="AY387" s="28"/>
      <c r="BE387" s="24" t="str">
        <f>C387</f>
        <v>New Zealand</v>
      </c>
      <c r="BF387" s="24"/>
    </row>
    <row r="388" spans="1:60" outlineLevel="1">
      <c r="A388" s="70"/>
      <c r="B388" s="27" t="s">
        <v>464</v>
      </c>
      <c r="C388" s="86" t="str">
        <f t="shared" ref="C388:C398" si="58">$A$386</f>
        <v>New Zealand</v>
      </c>
      <c r="D388" s="83" t="str" cm="1">
        <f t="array" ref="D388">_xlfn._xlws.FILTER(References!$H$237:$H$310,References!$G$237:$G$310='Printing Tracker Unlinked'!A386)</f>
        <v>English</v>
      </c>
      <c r="E388" s="64" t="str">
        <f>IFERROR(INDEX(Insights[],MATCH($A$386,Insights[Country],0),MATCH($E$7,Insights[#Headers],0)),"")</f>
        <v>APAC</v>
      </c>
      <c r="F388" s="382"/>
      <c r="G388" s="382"/>
      <c r="H388" s="382"/>
      <c r="I388" s="382"/>
      <c r="J388" s="382"/>
      <c r="K388" s="382"/>
      <c r="L388" s="382"/>
      <c r="M388" s="382"/>
      <c r="N388" s="382"/>
      <c r="O388" s="382"/>
      <c r="P388" s="382"/>
      <c r="Q388" s="382"/>
      <c r="R388" s="382"/>
      <c r="S388" s="382"/>
      <c r="T388" s="382"/>
      <c r="U388" s="382"/>
      <c r="V388" s="382"/>
      <c r="W388" s="382"/>
      <c r="X388" s="382"/>
      <c r="Y388" s="382"/>
      <c r="Z388" s="382"/>
      <c r="AA388" s="382"/>
      <c r="AB388" s="382"/>
      <c r="AC388" s="382"/>
      <c r="AD388" s="382"/>
      <c r="AE388" s="382"/>
      <c r="AF388" s="382"/>
      <c r="AG388" s="382"/>
      <c r="AH388" s="382"/>
      <c r="AI388" s="382"/>
      <c r="AJ388" s="27"/>
      <c r="AK388" s="27"/>
      <c r="AL388" s="27"/>
      <c r="AM388" s="27"/>
      <c r="AN388" s="27"/>
      <c r="AO388" s="27"/>
      <c r="AP388" s="27"/>
      <c r="AQ388" s="27"/>
      <c r="AR388" s="27"/>
      <c r="AS388" s="27"/>
      <c r="AT388" s="27"/>
      <c r="AU388" s="27"/>
      <c r="AV388" s="27"/>
      <c r="AW388" s="27"/>
      <c r="AX388" s="27"/>
      <c r="AY388" s="28"/>
      <c r="BE388" s="24" t="str">
        <f t="shared" ref="BE388:BE398" si="59">C388</f>
        <v>New Zealand</v>
      </c>
      <c r="BF388" s="24"/>
    </row>
    <row r="389" spans="1:60" outlineLevel="1">
      <c r="A389" s="70"/>
      <c r="B389" s="27" t="s">
        <v>464</v>
      </c>
      <c r="C389" s="86" t="str">
        <f t="shared" si="58"/>
        <v>New Zealand</v>
      </c>
      <c r="E389" s="64" t="str">
        <f>IFERROR(INDEX(Insights[],MATCH($A$386,Insights[Country],0),MATCH($E$7,Insights[#Headers],0)),"")</f>
        <v>APAC</v>
      </c>
      <c r="F389" s="382"/>
      <c r="G389" s="382"/>
      <c r="H389" s="382"/>
      <c r="I389" s="382"/>
      <c r="J389" s="382"/>
      <c r="K389" s="382"/>
      <c r="L389" s="382"/>
      <c r="M389" s="382"/>
      <c r="N389" s="382"/>
      <c r="O389" s="382"/>
      <c r="P389" s="382"/>
      <c r="Q389" s="382"/>
      <c r="R389" s="382"/>
      <c r="S389" s="382"/>
      <c r="T389" s="382"/>
      <c r="U389" s="382"/>
      <c r="V389" s="382"/>
      <c r="W389" s="382"/>
      <c r="X389" s="382"/>
      <c r="Y389" s="382"/>
      <c r="Z389" s="382"/>
      <c r="AA389" s="382"/>
      <c r="AB389" s="382"/>
      <c r="AC389" s="382"/>
      <c r="AD389" s="382"/>
      <c r="AE389" s="382"/>
      <c r="AF389" s="382"/>
      <c r="AG389" s="382"/>
      <c r="AH389" s="382"/>
      <c r="AI389" s="382"/>
      <c r="AJ389" s="383"/>
      <c r="AK389" s="383"/>
      <c r="AL389" s="383"/>
      <c r="AM389" s="383"/>
      <c r="AN389" s="383"/>
      <c r="AO389" s="383"/>
      <c r="AP389" s="383"/>
      <c r="AQ389" s="383"/>
      <c r="AR389" s="383"/>
      <c r="AS389" s="383"/>
      <c r="AT389" s="383"/>
      <c r="AU389" s="383"/>
      <c r="AV389" s="383"/>
      <c r="AW389" s="383"/>
      <c r="AX389" s="383"/>
      <c r="AY389" s="133"/>
      <c r="BE389" s="24" t="str">
        <f t="shared" si="59"/>
        <v>New Zealand</v>
      </c>
      <c r="BF389" s="24"/>
    </row>
    <row r="390" spans="1:60" outlineLevel="1">
      <c r="A390" s="70"/>
      <c r="B390" s="27" t="s">
        <v>464</v>
      </c>
      <c r="C390" s="86" t="str">
        <f t="shared" si="58"/>
        <v>New Zealand</v>
      </c>
      <c r="E390" s="64" t="str">
        <f>IFERROR(INDEX(Insights[],MATCH($A$386,Insights[Country],0),MATCH($E$7,Insights[#Headers],0)),"")</f>
        <v>APAC</v>
      </c>
      <c r="F390" s="382"/>
      <c r="G390" s="382"/>
      <c r="H390" s="382"/>
      <c r="I390" s="382"/>
      <c r="J390" s="382"/>
      <c r="K390" s="382"/>
      <c r="L390" s="382"/>
      <c r="M390" s="382"/>
      <c r="N390" s="382"/>
      <c r="O390" s="382"/>
      <c r="P390" s="382"/>
      <c r="Q390" s="382"/>
      <c r="R390" s="382"/>
      <c r="S390" s="382"/>
      <c r="T390" s="382"/>
      <c r="U390" s="382"/>
      <c r="V390" s="382"/>
      <c r="W390" s="382"/>
      <c r="X390" s="382"/>
      <c r="Y390" s="382"/>
      <c r="Z390" s="382"/>
      <c r="AA390" s="382"/>
      <c r="AB390" s="382"/>
      <c r="AC390" s="382"/>
      <c r="AD390" s="382"/>
      <c r="AE390" s="382"/>
      <c r="AF390" s="382"/>
      <c r="AG390" s="382"/>
      <c r="AH390" s="382"/>
      <c r="AI390" s="382"/>
      <c r="AJ390" s="383"/>
      <c r="AK390" s="383"/>
      <c r="AL390" s="383"/>
      <c r="AM390" s="383"/>
      <c r="AN390" s="383"/>
      <c r="AO390" s="383"/>
      <c r="AP390" s="383"/>
      <c r="AQ390" s="383"/>
      <c r="AR390" s="383"/>
      <c r="AS390" s="383"/>
      <c r="AT390" s="383"/>
      <c r="AU390" s="383"/>
      <c r="AV390" s="383"/>
      <c r="AW390" s="383"/>
      <c r="AX390" s="383"/>
      <c r="AY390" s="133"/>
      <c r="BE390" s="24" t="str">
        <f t="shared" si="59"/>
        <v>New Zealand</v>
      </c>
      <c r="BF390" s="24"/>
    </row>
    <row r="391" spans="1:60" outlineLevel="1">
      <c r="A391" s="70"/>
      <c r="B391" s="27">
        <v>1</v>
      </c>
      <c r="C391" s="86" t="str">
        <f t="shared" si="58"/>
        <v>New Zealand</v>
      </c>
      <c r="E391" s="64" t="str">
        <f>IFERROR(INDEX(Insights[],MATCH($A$386,Insights[Country],0),MATCH($E$7,Insights[#Headers],0)),"")</f>
        <v>APAC</v>
      </c>
      <c r="F391" s="382"/>
      <c r="G391" s="382"/>
      <c r="H391" s="382"/>
      <c r="I391" s="382"/>
      <c r="J391" s="382"/>
      <c r="K391" s="382"/>
      <c r="L391" s="382"/>
      <c r="M391" s="382"/>
      <c r="N391" s="382"/>
      <c r="O391" s="382"/>
      <c r="P391" s="382"/>
      <c r="Q391" s="382"/>
      <c r="R391" s="382"/>
      <c r="S391" s="382"/>
      <c r="T391" s="382"/>
      <c r="U391" s="382"/>
      <c r="V391" s="382"/>
      <c r="W391" s="382"/>
      <c r="X391" s="382"/>
      <c r="Y391" s="382"/>
      <c r="Z391" s="382"/>
      <c r="AA391" s="382"/>
      <c r="AB391" s="382"/>
      <c r="AC391" s="382"/>
      <c r="AD391" s="382"/>
      <c r="AE391" s="382"/>
      <c r="AF391" s="382"/>
      <c r="AG391" s="382"/>
      <c r="AH391" s="382"/>
      <c r="AI391" s="382"/>
      <c r="AJ391" s="383"/>
      <c r="AK391" s="383"/>
      <c r="AL391" s="383"/>
      <c r="AM391" s="383"/>
      <c r="AN391" s="383"/>
      <c r="AO391" s="383"/>
      <c r="AP391" s="383"/>
      <c r="AQ391" s="383"/>
      <c r="AR391" s="383"/>
      <c r="AS391" s="383"/>
      <c r="AT391" s="383"/>
      <c r="AU391" s="383"/>
      <c r="AV391" s="383"/>
      <c r="AW391" s="383"/>
      <c r="AX391" s="383"/>
      <c r="AY391" s="133"/>
      <c r="BE391" s="24" t="str">
        <f t="shared" si="59"/>
        <v>New Zealand</v>
      </c>
      <c r="BF391" s="24"/>
    </row>
    <row r="392" spans="1:60" outlineLevel="1">
      <c r="A392" s="70"/>
      <c r="B392" s="27">
        <v>1</v>
      </c>
      <c r="C392" s="86" t="str">
        <f t="shared" si="58"/>
        <v>New Zealand</v>
      </c>
      <c r="E392" s="64" t="str">
        <f>IFERROR(INDEX(Insights[],MATCH($A$386,Insights[Country],0),MATCH($E$7,Insights[#Headers],0)),"")</f>
        <v>APAC</v>
      </c>
      <c r="F392" s="382"/>
      <c r="G392" s="382"/>
      <c r="H392" s="382"/>
      <c r="I392" s="382"/>
      <c r="J392" s="382"/>
      <c r="K392" s="382"/>
      <c r="L392" s="382"/>
      <c r="M392" s="382"/>
      <c r="N392" s="382"/>
      <c r="O392" s="382"/>
      <c r="P392" s="382"/>
      <c r="Q392" s="382"/>
      <c r="R392" s="382"/>
      <c r="S392" s="382"/>
      <c r="T392" s="382"/>
      <c r="U392" s="382"/>
      <c r="V392" s="382"/>
      <c r="W392" s="382"/>
      <c r="X392" s="382"/>
      <c r="Y392" s="382"/>
      <c r="Z392" s="382"/>
      <c r="AA392" s="382"/>
      <c r="AB392" s="382"/>
      <c r="AC392" s="382"/>
      <c r="AD392" s="382"/>
      <c r="AE392" s="382"/>
      <c r="AF392" s="382"/>
      <c r="AG392" s="382"/>
      <c r="AH392" s="382"/>
      <c r="AI392" s="382"/>
      <c r="AJ392" s="383"/>
      <c r="AK392" s="383"/>
      <c r="AL392" s="383"/>
      <c r="AM392" s="383"/>
      <c r="AN392" s="383"/>
      <c r="AO392" s="383"/>
      <c r="AP392" s="383"/>
      <c r="AQ392" s="383"/>
      <c r="AR392" s="383"/>
      <c r="AS392" s="383"/>
      <c r="AT392" s="383"/>
      <c r="AU392" s="383"/>
      <c r="AV392" s="383"/>
      <c r="AW392" s="383"/>
      <c r="AX392" s="383"/>
      <c r="AY392" s="133"/>
      <c r="BE392" s="24" t="str">
        <f t="shared" si="59"/>
        <v>New Zealand</v>
      </c>
      <c r="BF392" s="24"/>
    </row>
    <row r="393" spans="1:60" hidden="1" outlineLevel="2">
      <c r="A393" s="70"/>
      <c r="B393" s="27">
        <v>1</v>
      </c>
      <c r="C393" s="86" t="str">
        <f t="shared" si="58"/>
        <v>New Zealand</v>
      </c>
      <c r="E393" s="64" t="str">
        <f>IFERROR(INDEX(Insights[],MATCH($A$386,Insights[Country],0),MATCH($E$7,Insights[#Headers],0)),"")</f>
        <v>APAC</v>
      </c>
      <c r="F393" s="382"/>
      <c r="G393" s="382"/>
      <c r="H393" s="382"/>
      <c r="I393" s="382"/>
      <c r="J393" s="382"/>
      <c r="K393" s="382"/>
      <c r="L393" s="382"/>
      <c r="M393" s="382"/>
      <c r="N393" s="382"/>
      <c r="O393" s="382"/>
      <c r="P393" s="382"/>
      <c r="Q393" s="382"/>
      <c r="R393" s="382"/>
      <c r="S393" s="382"/>
      <c r="T393" s="382"/>
      <c r="U393" s="382"/>
      <c r="V393" s="382"/>
      <c r="W393" s="382"/>
      <c r="X393" s="382"/>
      <c r="Y393" s="382"/>
      <c r="Z393" s="382"/>
      <c r="AA393" s="382"/>
      <c r="AB393" s="382"/>
      <c r="AC393" s="382"/>
      <c r="AD393" s="382"/>
      <c r="AE393" s="382"/>
      <c r="AF393" s="382"/>
      <c r="AG393" s="382"/>
      <c r="AH393" s="382"/>
      <c r="AI393" s="382"/>
      <c r="AJ393" s="383"/>
      <c r="AK393" s="383"/>
      <c r="AL393" s="383"/>
      <c r="AM393" s="383"/>
      <c r="AN393" s="383"/>
      <c r="AO393" s="383"/>
      <c r="AP393" s="383"/>
      <c r="AQ393" s="383"/>
      <c r="AR393" s="383"/>
      <c r="AS393" s="383"/>
      <c r="AT393" s="383"/>
      <c r="AU393" s="383"/>
      <c r="AV393" s="383"/>
      <c r="AW393" s="383"/>
      <c r="AX393" s="383"/>
      <c r="AY393" s="133"/>
      <c r="BE393" s="24" t="str">
        <f t="shared" si="59"/>
        <v>New Zealand</v>
      </c>
      <c r="BF393" s="24"/>
    </row>
    <row r="394" spans="1:60" hidden="1" outlineLevel="2">
      <c r="A394" s="70"/>
      <c r="B394" s="27">
        <v>1</v>
      </c>
      <c r="C394" s="86" t="str">
        <f t="shared" si="58"/>
        <v>New Zealand</v>
      </c>
      <c r="E394" s="64" t="str">
        <f>IFERROR(INDEX(Insights[],MATCH($A$386,Insights[Country],0),MATCH($E$7,Insights[#Headers],0)),"")</f>
        <v>APAC</v>
      </c>
      <c r="F394" s="382"/>
      <c r="G394" s="382"/>
      <c r="H394" s="382"/>
      <c r="I394" s="382"/>
      <c r="J394" s="382"/>
      <c r="K394" s="382"/>
      <c r="L394" s="382"/>
      <c r="M394" s="382"/>
      <c r="N394" s="382"/>
      <c r="O394" s="382"/>
      <c r="P394" s="382"/>
      <c r="Q394" s="382"/>
      <c r="R394" s="382"/>
      <c r="S394" s="382"/>
      <c r="T394" s="382"/>
      <c r="U394" s="382"/>
      <c r="V394" s="382"/>
      <c r="W394" s="382"/>
      <c r="X394" s="382"/>
      <c r="Y394" s="382"/>
      <c r="Z394" s="382"/>
      <c r="AA394" s="382"/>
      <c r="AB394" s="382"/>
      <c r="AC394" s="382"/>
      <c r="AD394" s="382"/>
      <c r="AE394" s="382"/>
      <c r="AF394" s="382"/>
      <c r="AG394" s="382"/>
      <c r="AH394" s="382"/>
      <c r="AI394" s="382"/>
      <c r="AJ394" s="383"/>
      <c r="AK394" s="383"/>
      <c r="AL394" s="383"/>
      <c r="AM394" s="383"/>
      <c r="AN394" s="383"/>
      <c r="AO394" s="383"/>
      <c r="AP394" s="383"/>
      <c r="AQ394" s="383"/>
      <c r="AR394" s="383"/>
      <c r="AS394" s="383"/>
      <c r="AT394" s="383"/>
      <c r="AU394" s="383"/>
      <c r="AV394" s="383"/>
      <c r="AW394" s="383"/>
      <c r="AX394" s="383"/>
      <c r="AY394" s="133"/>
      <c r="BE394" s="24" t="str">
        <f t="shared" si="59"/>
        <v>New Zealand</v>
      </c>
      <c r="BF394" s="24"/>
    </row>
    <row r="395" spans="1:60" hidden="1" outlineLevel="2">
      <c r="A395" s="70"/>
      <c r="B395" s="27">
        <v>2</v>
      </c>
      <c r="C395" s="86" t="str">
        <f t="shared" si="58"/>
        <v>New Zealand</v>
      </c>
      <c r="E395" s="64" t="str">
        <f>IFERROR(INDEX(Insights[],MATCH($A$386,Insights[Country],0),MATCH($E$7,Insights[#Headers],0)),"")</f>
        <v>APAC</v>
      </c>
      <c r="F395" s="382"/>
      <c r="G395" s="382"/>
      <c r="H395" s="382"/>
      <c r="I395" s="382"/>
      <c r="J395" s="382"/>
      <c r="K395" s="382"/>
      <c r="L395" s="382"/>
      <c r="M395" s="382"/>
      <c r="N395" s="382"/>
      <c r="O395" s="382"/>
      <c r="P395" s="382"/>
      <c r="Q395" s="382"/>
      <c r="R395" s="382"/>
      <c r="S395" s="382"/>
      <c r="T395" s="382"/>
      <c r="U395" s="382"/>
      <c r="V395" s="382"/>
      <c r="W395" s="382"/>
      <c r="X395" s="382"/>
      <c r="Y395" s="382"/>
      <c r="Z395" s="382"/>
      <c r="AA395" s="382"/>
      <c r="AB395" s="382"/>
      <c r="AC395" s="382"/>
      <c r="AD395" s="382"/>
      <c r="AE395" s="382"/>
      <c r="AF395" s="382"/>
      <c r="AG395" s="382"/>
      <c r="AH395" s="382"/>
      <c r="AI395" s="382"/>
      <c r="AJ395" s="383"/>
      <c r="AK395" s="383"/>
      <c r="AL395" s="383"/>
      <c r="AM395" s="383"/>
      <c r="AN395" s="383"/>
      <c r="AO395" s="383"/>
      <c r="AP395" s="383"/>
      <c r="AQ395" s="383"/>
      <c r="AR395" s="383"/>
      <c r="AS395" s="383"/>
      <c r="AT395" s="383"/>
      <c r="AU395" s="383"/>
      <c r="AV395" s="383"/>
      <c r="AW395" s="383"/>
      <c r="AX395" s="383"/>
      <c r="AY395" s="133"/>
      <c r="BE395" s="24" t="str">
        <f t="shared" si="59"/>
        <v>New Zealand</v>
      </c>
      <c r="BF395" s="24"/>
    </row>
    <row r="396" spans="1:60" hidden="1" outlineLevel="2">
      <c r="A396" s="70"/>
      <c r="B396" s="27">
        <v>2</v>
      </c>
      <c r="C396" s="86" t="str">
        <f t="shared" si="58"/>
        <v>New Zealand</v>
      </c>
      <c r="E396" s="64" t="str">
        <f>IFERROR(INDEX(Insights[],MATCH($A$386,Insights[Country],0),MATCH($E$7,Insights[#Headers],0)),"")</f>
        <v>APAC</v>
      </c>
      <c r="F396" s="382"/>
      <c r="G396" s="382"/>
      <c r="H396" s="382"/>
      <c r="I396" s="382"/>
      <c r="J396" s="382"/>
      <c r="K396" s="382"/>
      <c r="L396" s="382"/>
      <c r="M396" s="382"/>
      <c r="N396" s="382"/>
      <c r="O396" s="382"/>
      <c r="P396" s="382"/>
      <c r="Q396" s="382"/>
      <c r="R396" s="382"/>
      <c r="S396" s="382"/>
      <c r="T396" s="382"/>
      <c r="U396" s="382"/>
      <c r="V396" s="382"/>
      <c r="W396" s="382"/>
      <c r="X396" s="382"/>
      <c r="Y396" s="382"/>
      <c r="Z396" s="382"/>
      <c r="AA396" s="382"/>
      <c r="AB396" s="382"/>
      <c r="AC396" s="382"/>
      <c r="AD396" s="382"/>
      <c r="AE396" s="382"/>
      <c r="AF396" s="382"/>
      <c r="AG396" s="382"/>
      <c r="AH396" s="382"/>
      <c r="AI396" s="382"/>
      <c r="AJ396" s="383"/>
      <c r="AK396" s="383"/>
      <c r="AL396" s="383"/>
      <c r="AM396" s="383"/>
      <c r="AN396" s="383"/>
      <c r="AO396" s="383"/>
      <c r="AP396" s="383"/>
      <c r="AQ396" s="383"/>
      <c r="AR396" s="383"/>
      <c r="AS396" s="383"/>
      <c r="AT396" s="383"/>
      <c r="AU396" s="383"/>
      <c r="AV396" s="383"/>
      <c r="AW396" s="383"/>
      <c r="AX396" s="383"/>
      <c r="AY396" s="133"/>
      <c r="BE396" s="24" t="str">
        <f t="shared" si="59"/>
        <v>New Zealand</v>
      </c>
      <c r="BF396" s="24"/>
    </row>
    <row r="397" spans="1:60" hidden="1" outlineLevel="2">
      <c r="A397" s="70"/>
      <c r="B397" s="27">
        <v>2</v>
      </c>
      <c r="C397" s="86" t="str">
        <f t="shared" si="58"/>
        <v>New Zealand</v>
      </c>
      <c r="E397" s="64" t="str">
        <f>IFERROR(INDEX(Insights[],MATCH($A$386,Insights[Country],0),MATCH($E$7,Insights[#Headers],0)),"")</f>
        <v>APAC</v>
      </c>
      <c r="F397" s="382"/>
      <c r="G397" s="382"/>
      <c r="H397" s="382"/>
      <c r="I397" s="382"/>
      <c r="J397" s="382"/>
      <c r="K397" s="382"/>
      <c r="L397" s="382"/>
      <c r="M397" s="382"/>
      <c r="N397" s="382"/>
      <c r="O397" s="382"/>
      <c r="P397" s="382"/>
      <c r="Q397" s="382"/>
      <c r="R397" s="382"/>
      <c r="S397" s="382"/>
      <c r="T397" s="382"/>
      <c r="U397" s="382"/>
      <c r="V397" s="382"/>
      <c r="W397" s="382"/>
      <c r="X397" s="382"/>
      <c r="Y397" s="382"/>
      <c r="Z397" s="382"/>
      <c r="AA397" s="382"/>
      <c r="AB397" s="382"/>
      <c r="AC397" s="382"/>
      <c r="AD397" s="382"/>
      <c r="AE397" s="382"/>
      <c r="AF397" s="382"/>
      <c r="AG397" s="382"/>
      <c r="AH397" s="382"/>
      <c r="AI397" s="382"/>
      <c r="AJ397" s="383"/>
      <c r="AK397" s="383"/>
      <c r="AL397" s="383"/>
      <c r="AM397" s="383"/>
      <c r="AN397" s="383"/>
      <c r="AO397" s="383"/>
      <c r="AP397" s="383"/>
      <c r="AQ397" s="383"/>
      <c r="AR397" s="383"/>
      <c r="AS397" s="383"/>
      <c r="AT397" s="383"/>
      <c r="AU397" s="383"/>
      <c r="AV397" s="383"/>
      <c r="AW397" s="383"/>
      <c r="AX397" s="383"/>
      <c r="AY397" s="133"/>
      <c r="BE397" s="24" t="str">
        <f t="shared" si="59"/>
        <v>New Zealand</v>
      </c>
      <c r="BF397" s="24"/>
    </row>
    <row r="398" spans="1:60" hidden="1" outlineLevel="2">
      <c r="A398" s="70"/>
      <c r="B398" s="27">
        <v>2</v>
      </c>
      <c r="C398" s="86" t="str">
        <f t="shared" si="58"/>
        <v>New Zealand</v>
      </c>
      <c r="E398" s="64" t="str">
        <f>IFERROR(INDEX(Insights[],MATCH($A$386,Insights[Country],0),MATCH($E$7,Insights[#Headers],0)),"")</f>
        <v>APAC</v>
      </c>
      <c r="F398" s="382"/>
      <c r="G398" s="382"/>
      <c r="H398" s="382"/>
      <c r="I398" s="382"/>
      <c r="J398" s="382"/>
      <c r="K398" s="382"/>
      <c r="L398" s="382"/>
      <c r="M398" s="382"/>
      <c r="N398" s="382"/>
      <c r="O398" s="382"/>
      <c r="P398" s="382"/>
      <c r="Q398" s="382"/>
      <c r="R398" s="382"/>
      <c r="S398" s="382"/>
      <c r="T398" s="382"/>
      <c r="U398" s="382"/>
      <c r="V398" s="382"/>
      <c r="W398" s="382"/>
      <c r="X398" s="382"/>
      <c r="Y398" s="382"/>
      <c r="Z398" s="382"/>
      <c r="AA398" s="382"/>
      <c r="AB398" s="382"/>
      <c r="AC398" s="382"/>
      <c r="AD398" s="382"/>
      <c r="AE398" s="382"/>
      <c r="AF398" s="382"/>
      <c r="AG398" s="382"/>
      <c r="AH398" s="382"/>
      <c r="AI398" s="382"/>
      <c r="AJ398" s="383"/>
      <c r="AK398" s="383"/>
      <c r="AL398" s="383"/>
      <c r="AM398" s="383"/>
      <c r="AN398" s="383"/>
      <c r="AO398" s="383"/>
      <c r="AP398" s="383"/>
      <c r="AQ398" s="383"/>
      <c r="AR398" s="383"/>
      <c r="AS398" s="383"/>
      <c r="AT398" s="383"/>
      <c r="AU398" s="383"/>
      <c r="AV398" s="383"/>
      <c r="AW398" s="383"/>
      <c r="AX398" s="383"/>
      <c r="AY398" s="133"/>
      <c r="BE398" s="24" t="str">
        <f t="shared" si="59"/>
        <v>New Zealand</v>
      </c>
      <c r="BF398" s="24"/>
    </row>
    <row r="399" spans="1:60" s="68" customFormat="1">
      <c r="A399" s="69" t="str">
        <f>References!A266</f>
        <v>Norway</v>
      </c>
      <c r="B399" s="61"/>
      <c r="C399" s="88"/>
      <c r="D399" s="90"/>
      <c r="E399" s="63" t="str">
        <f>IFERROR(INDEX(Insights[],MATCH($A$399,Insights[Country],0),MATCH($E$7,Insights[#Headers],0)),"")</f>
        <v>EU</v>
      </c>
      <c r="F399" s="384"/>
      <c r="G399" s="384"/>
      <c r="H399" s="384"/>
      <c r="I399" s="384"/>
      <c r="J399" s="384"/>
      <c r="K399" s="384"/>
      <c r="L399" s="384"/>
      <c r="M399" s="384"/>
      <c r="N399" s="384"/>
      <c r="O399" s="384"/>
      <c r="P399" s="384"/>
      <c r="Q399" s="384"/>
      <c r="R399" s="384"/>
      <c r="S399" s="384"/>
      <c r="T399" s="384"/>
      <c r="U399" s="384"/>
      <c r="V399" s="384"/>
      <c r="W399" s="384"/>
      <c r="X399" s="384"/>
      <c r="Y399" s="384"/>
      <c r="Z399" s="384"/>
      <c r="AA399" s="384"/>
      <c r="AB399" s="384"/>
      <c r="AC399" s="384"/>
      <c r="AD399" s="384"/>
      <c r="AE399" s="384"/>
      <c r="AF399" s="384"/>
      <c r="AG399" s="384"/>
      <c r="AH399" s="384"/>
      <c r="AI399" s="384"/>
      <c r="AJ399" s="385"/>
      <c r="AK399" s="385"/>
      <c r="AL399" s="385"/>
      <c r="AM399" s="385"/>
      <c r="AN399" s="385"/>
      <c r="AO399" s="385"/>
      <c r="AP399" s="385"/>
      <c r="AQ399" s="385"/>
      <c r="AR399" s="385"/>
      <c r="AS399" s="385"/>
      <c r="AT399" s="385"/>
      <c r="AU399" s="385"/>
      <c r="AV399" s="385"/>
      <c r="AW399" s="385"/>
      <c r="AX399" s="385"/>
      <c r="AY399" s="87" t="str">
        <f>_xlfn.XLOOKUP(A399,CountrySelect[Country],CountrySelect[Location Name])</f>
        <v>Bayer Norway AS</v>
      </c>
      <c r="AZ399" s="87">
        <f>_xlfn.XLOOKUP(A399,CountrySelect[Country],CountrySelect[Recipient Name])</f>
        <v>0</v>
      </c>
      <c r="BA399" s="87" t="str">
        <f>_xlfn.XLOOKUP(A399,CountrySelect[Country],CountrySelect[Address Line 1])</f>
        <v>Drammensveien 288</v>
      </c>
      <c r="BB399" s="87" t="str">
        <f>_xlfn.XLOOKUP(A399,CountrySelect[Country],CountrySelect[Address Line 2])</f>
        <v/>
      </c>
      <c r="BC399" s="87" t="e">
        <f>IF(_xlfn.XLOOKUP(A399,#REF!,#REF!)="","",_xlfn.XLOOKUP(A399,#REF!,#REF!))</f>
        <v>#REF!</v>
      </c>
      <c r="BD399" s="87" t="str">
        <f>_xlfn.XLOOKUP(A399,CountrySelect[Country],CountrySelect[City])</f>
        <v>Oslo</v>
      </c>
      <c r="BE399" s="87" t="str">
        <f>A399</f>
        <v>Norway</v>
      </c>
      <c r="BF399" s="87" t="str">
        <f>_xlfn.XLOOKUP(A399,CountrySelect[Country],CountrySelect[Postal/Zip Code])</f>
        <v>0277</v>
      </c>
      <c r="BG399" s="87">
        <f>_xlfn.XLOOKUP(A399,CountrySelect[Country],CountrySelect[Telephone])</f>
        <v>0</v>
      </c>
      <c r="BH399" s="87">
        <f>_xlfn.XLOOKUP(A399,CountrySelect[Country],CountrySelect[Email])</f>
        <v>0</v>
      </c>
    </row>
    <row r="400" spans="1:60" outlineLevel="1">
      <c r="A400" s="70"/>
      <c r="B400" s="27" t="s">
        <v>464</v>
      </c>
      <c r="C400" s="86" t="str">
        <f>$A$399</f>
        <v>Norway</v>
      </c>
      <c r="D400" s="83" t="s">
        <v>465</v>
      </c>
      <c r="E400" s="64" t="str">
        <f>IFERROR(INDEX(Insights[],MATCH($A$399,Insights[Country],0),MATCH($E$7,Insights[#Headers],0)),"")</f>
        <v>EU</v>
      </c>
      <c r="F400" s="381"/>
      <c r="G400" s="381"/>
      <c r="H400" s="381"/>
      <c r="I400" s="381"/>
      <c r="J400" s="381"/>
      <c r="K400" s="381"/>
      <c r="L400" s="381"/>
      <c r="M400" s="381"/>
      <c r="N400" s="381"/>
      <c r="O400" s="381"/>
      <c r="P400" s="381"/>
      <c r="Q400" s="381"/>
      <c r="R400" s="381"/>
      <c r="S400" s="381"/>
      <c r="T400" s="381"/>
      <c r="U400" s="381"/>
      <c r="V400" s="381"/>
      <c r="W400" s="381"/>
      <c r="X400" s="381"/>
      <c r="Y400" s="381"/>
      <c r="Z400" s="381"/>
      <c r="AA400" s="381"/>
      <c r="AB400" s="381"/>
      <c r="AC400" s="381"/>
      <c r="AD400" s="381"/>
      <c r="AE400" s="381"/>
      <c r="AF400" s="381"/>
      <c r="AG400" s="381"/>
      <c r="AH400" s="381"/>
      <c r="AI400" s="381"/>
      <c r="AJ400" s="382"/>
      <c r="AK400" s="382"/>
      <c r="AL400" s="382"/>
      <c r="AM400" s="382"/>
      <c r="AN400" s="382"/>
      <c r="AO400" s="382"/>
      <c r="AP400" s="382"/>
      <c r="AQ400" s="382"/>
      <c r="AR400" s="382"/>
      <c r="AS400" s="382"/>
      <c r="AT400" s="382"/>
      <c r="AU400" s="382"/>
      <c r="AV400" s="382"/>
      <c r="AW400" s="382"/>
      <c r="AX400" s="382"/>
      <c r="AY400" s="28"/>
      <c r="BE400" s="24" t="str">
        <f>C400</f>
        <v>Norway</v>
      </c>
      <c r="BF400" s="24"/>
    </row>
    <row r="401" spans="1:60" outlineLevel="1">
      <c r="A401" s="70"/>
      <c r="B401" s="27" t="s">
        <v>464</v>
      </c>
      <c r="C401" s="86" t="str">
        <f t="shared" ref="C401:C410" si="60">$A$399</f>
        <v>Norway</v>
      </c>
      <c r="D401" s="83" t="str" cm="1">
        <f t="array" ref="D401">_xlfn._xlws.FILTER(References!$H$237:$H$310,References!$G$237:$G$310='Printing Tracker Unlinked'!A399)</f>
        <v>Norwegian</v>
      </c>
      <c r="E401" s="64" t="str">
        <f>IFERROR(INDEX(Insights[],MATCH($A$399,Insights[Country],0),MATCH($E$7,Insights[#Headers],0)),"")</f>
        <v>EU</v>
      </c>
      <c r="F401" s="382"/>
      <c r="G401" s="382"/>
      <c r="H401" s="382"/>
      <c r="I401" s="382"/>
      <c r="J401" s="382"/>
      <c r="K401" s="382"/>
      <c r="L401" s="382"/>
      <c r="M401" s="382"/>
      <c r="N401" s="382"/>
      <c r="O401" s="382"/>
      <c r="P401" s="382"/>
      <c r="Q401" s="382"/>
      <c r="R401" s="382"/>
      <c r="S401" s="382"/>
      <c r="T401" s="382"/>
      <c r="U401" s="382"/>
      <c r="V401" s="382"/>
      <c r="W401" s="382"/>
      <c r="X401" s="382"/>
      <c r="Y401" s="382"/>
      <c r="Z401" s="382"/>
      <c r="AA401" s="382"/>
      <c r="AB401" s="382"/>
      <c r="AC401" s="382"/>
      <c r="AD401" s="382"/>
      <c r="AE401" s="382"/>
      <c r="AF401" s="382"/>
      <c r="AG401" s="382"/>
      <c r="AH401" s="382"/>
      <c r="AI401" s="382"/>
      <c r="AJ401" s="27"/>
      <c r="AK401" s="27"/>
      <c r="AL401" s="27"/>
      <c r="AM401" s="27"/>
      <c r="AN401" s="27"/>
      <c r="AO401" s="27"/>
      <c r="AP401" s="27"/>
      <c r="AQ401" s="27"/>
      <c r="AR401" s="27"/>
      <c r="AS401" s="27"/>
      <c r="AT401" s="27"/>
      <c r="AU401" s="27"/>
      <c r="AV401" s="27"/>
      <c r="AW401" s="27"/>
      <c r="AX401" s="27"/>
      <c r="AY401" s="28"/>
      <c r="BE401" s="24" t="str">
        <f t="shared" ref="BE401:BE411" si="61">C401</f>
        <v>Norway</v>
      </c>
      <c r="BF401" s="24"/>
    </row>
    <row r="402" spans="1:60" outlineLevel="1">
      <c r="A402" s="70"/>
      <c r="B402" s="27" t="s">
        <v>464</v>
      </c>
      <c r="C402" s="86" t="str">
        <f t="shared" si="60"/>
        <v>Norway</v>
      </c>
      <c r="E402" s="64" t="str">
        <f>IFERROR(INDEX(Insights[],MATCH($A$399,Insights[Country],0),MATCH($E$7,Insights[#Headers],0)),"")</f>
        <v>EU</v>
      </c>
      <c r="F402" s="382"/>
      <c r="G402" s="382"/>
      <c r="H402" s="382"/>
      <c r="I402" s="382"/>
      <c r="J402" s="382"/>
      <c r="K402" s="382"/>
      <c r="L402" s="382"/>
      <c r="M402" s="382"/>
      <c r="N402" s="382"/>
      <c r="O402" s="382"/>
      <c r="P402" s="382"/>
      <c r="Q402" s="382"/>
      <c r="R402" s="382"/>
      <c r="S402" s="382"/>
      <c r="T402" s="382"/>
      <c r="U402" s="382"/>
      <c r="V402" s="382"/>
      <c r="W402" s="382"/>
      <c r="X402" s="382"/>
      <c r="Y402" s="382"/>
      <c r="Z402" s="382"/>
      <c r="AA402" s="382"/>
      <c r="AB402" s="382"/>
      <c r="AC402" s="382"/>
      <c r="AD402" s="382"/>
      <c r="AE402" s="382"/>
      <c r="AF402" s="382"/>
      <c r="AG402" s="382"/>
      <c r="AH402" s="382"/>
      <c r="AI402" s="382"/>
      <c r="AJ402" s="383"/>
      <c r="AK402" s="383"/>
      <c r="AL402" s="383"/>
      <c r="AM402" s="383"/>
      <c r="AN402" s="383"/>
      <c r="AO402" s="383"/>
      <c r="AP402" s="383"/>
      <c r="AQ402" s="383"/>
      <c r="AR402" s="383"/>
      <c r="AS402" s="383"/>
      <c r="AT402" s="383"/>
      <c r="AU402" s="383"/>
      <c r="AV402" s="383"/>
      <c r="AW402" s="383"/>
      <c r="AX402" s="383"/>
      <c r="AY402" s="133"/>
      <c r="BE402" s="24" t="str">
        <f t="shared" si="61"/>
        <v>Norway</v>
      </c>
      <c r="BF402" s="24"/>
    </row>
    <row r="403" spans="1:60" outlineLevel="1">
      <c r="A403" s="70"/>
      <c r="B403" s="27" t="s">
        <v>464</v>
      </c>
      <c r="C403" s="86" t="str">
        <f t="shared" si="60"/>
        <v>Norway</v>
      </c>
      <c r="E403" s="64" t="str">
        <f>IFERROR(INDEX(Insights[],MATCH($A$399,Insights[Country],0),MATCH($E$7,Insights[#Headers],0)),"")</f>
        <v>EU</v>
      </c>
      <c r="F403" s="382"/>
      <c r="G403" s="382"/>
      <c r="H403" s="382"/>
      <c r="I403" s="382"/>
      <c r="J403" s="382"/>
      <c r="K403" s="382"/>
      <c r="L403" s="382"/>
      <c r="M403" s="382"/>
      <c r="N403" s="382"/>
      <c r="O403" s="382"/>
      <c r="P403" s="382"/>
      <c r="Q403" s="382"/>
      <c r="R403" s="382"/>
      <c r="S403" s="382"/>
      <c r="T403" s="382"/>
      <c r="U403" s="382"/>
      <c r="V403" s="382"/>
      <c r="W403" s="382"/>
      <c r="X403" s="382"/>
      <c r="Y403" s="382"/>
      <c r="Z403" s="382"/>
      <c r="AA403" s="382"/>
      <c r="AB403" s="382"/>
      <c r="AC403" s="382"/>
      <c r="AD403" s="382"/>
      <c r="AE403" s="382"/>
      <c r="AF403" s="382"/>
      <c r="AG403" s="382"/>
      <c r="AH403" s="382"/>
      <c r="AI403" s="382"/>
      <c r="AJ403" s="383"/>
      <c r="AK403" s="383"/>
      <c r="AL403" s="383"/>
      <c r="AM403" s="383"/>
      <c r="AN403" s="383"/>
      <c r="AO403" s="383"/>
      <c r="AP403" s="383"/>
      <c r="AQ403" s="383"/>
      <c r="AR403" s="383"/>
      <c r="AS403" s="383"/>
      <c r="AT403" s="383"/>
      <c r="AU403" s="383"/>
      <c r="AV403" s="383"/>
      <c r="AW403" s="383"/>
      <c r="AX403" s="383"/>
      <c r="AY403" s="133"/>
      <c r="BE403" s="24" t="str">
        <f t="shared" si="61"/>
        <v>Norway</v>
      </c>
      <c r="BF403" s="24"/>
    </row>
    <row r="404" spans="1:60" outlineLevel="1">
      <c r="A404" s="70"/>
      <c r="B404" s="27">
        <v>1</v>
      </c>
      <c r="C404" s="86" t="str">
        <f t="shared" si="60"/>
        <v>Norway</v>
      </c>
      <c r="E404" s="64" t="str">
        <f>IFERROR(INDEX(Insights[],MATCH($A$399,Insights[Country],0),MATCH($E$7,Insights[#Headers],0)),"")</f>
        <v>EU</v>
      </c>
      <c r="F404" s="382"/>
      <c r="G404" s="382"/>
      <c r="H404" s="382"/>
      <c r="I404" s="382"/>
      <c r="J404" s="382"/>
      <c r="K404" s="382"/>
      <c r="L404" s="382"/>
      <c r="M404" s="382"/>
      <c r="N404" s="382"/>
      <c r="O404" s="382"/>
      <c r="P404" s="382"/>
      <c r="Q404" s="382"/>
      <c r="R404" s="382"/>
      <c r="S404" s="382"/>
      <c r="T404" s="382"/>
      <c r="U404" s="382"/>
      <c r="V404" s="382"/>
      <c r="W404" s="382"/>
      <c r="X404" s="382"/>
      <c r="Y404" s="382"/>
      <c r="Z404" s="382"/>
      <c r="AA404" s="382"/>
      <c r="AB404" s="382"/>
      <c r="AC404" s="382"/>
      <c r="AD404" s="382"/>
      <c r="AE404" s="382"/>
      <c r="AF404" s="382"/>
      <c r="AG404" s="382"/>
      <c r="AH404" s="382"/>
      <c r="AI404" s="382"/>
      <c r="AJ404" s="383"/>
      <c r="AK404" s="383"/>
      <c r="AL404" s="383"/>
      <c r="AM404" s="383"/>
      <c r="AN404" s="383"/>
      <c r="AO404" s="383"/>
      <c r="AP404" s="383"/>
      <c r="AQ404" s="383"/>
      <c r="AR404" s="383"/>
      <c r="AS404" s="383"/>
      <c r="AT404" s="383"/>
      <c r="AU404" s="383"/>
      <c r="AV404" s="383"/>
      <c r="AW404" s="383"/>
      <c r="AX404" s="383"/>
      <c r="AY404" s="133"/>
      <c r="BE404" s="24" t="str">
        <f t="shared" si="61"/>
        <v>Norway</v>
      </c>
      <c r="BF404" s="24"/>
    </row>
    <row r="405" spans="1:60" outlineLevel="1">
      <c r="A405" s="70"/>
      <c r="B405" s="27">
        <v>1</v>
      </c>
      <c r="C405" s="86" t="str">
        <f t="shared" si="60"/>
        <v>Norway</v>
      </c>
      <c r="E405" s="64" t="str">
        <f>IFERROR(INDEX(Insights[],MATCH($A$399,Insights[Country],0),MATCH($E$7,Insights[#Headers],0)),"")</f>
        <v>EU</v>
      </c>
      <c r="F405" s="382"/>
      <c r="G405" s="382"/>
      <c r="H405" s="382"/>
      <c r="I405" s="382"/>
      <c r="J405" s="382"/>
      <c r="K405" s="382"/>
      <c r="L405" s="382"/>
      <c r="M405" s="382"/>
      <c r="N405" s="382"/>
      <c r="O405" s="382"/>
      <c r="P405" s="382"/>
      <c r="Q405" s="382"/>
      <c r="R405" s="382"/>
      <c r="S405" s="382"/>
      <c r="T405" s="382"/>
      <c r="U405" s="382"/>
      <c r="V405" s="382"/>
      <c r="W405" s="382"/>
      <c r="X405" s="382"/>
      <c r="Y405" s="382"/>
      <c r="Z405" s="382"/>
      <c r="AA405" s="382"/>
      <c r="AB405" s="382"/>
      <c r="AC405" s="382"/>
      <c r="AD405" s="382"/>
      <c r="AE405" s="382"/>
      <c r="AF405" s="382"/>
      <c r="AG405" s="382"/>
      <c r="AH405" s="382"/>
      <c r="AI405" s="382"/>
      <c r="AJ405" s="383"/>
      <c r="AK405" s="383"/>
      <c r="AL405" s="383"/>
      <c r="AM405" s="383"/>
      <c r="AN405" s="383"/>
      <c r="AO405" s="383"/>
      <c r="AP405" s="383"/>
      <c r="AQ405" s="383"/>
      <c r="AR405" s="383"/>
      <c r="AS405" s="383"/>
      <c r="AT405" s="383"/>
      <c r="AU405" s="383"/>
      <c r="AV405" s="383"/>
      <c r="AW405" s="383"/>
      <c r="AX405" s="383"/>
      <c r="AY405" s="133"/>
      <c r="BE405" s="24" t="str">
        <f t="shared" si="61"/>
        <v>Norway</v>
      </c>
      <c r="BF405" s="24"/>
    </row>
    <row r="406" spans="1:60" hidden="1" outlineLevel="2">
      <c r="A406" s="70"/>
      <c r="B406" s="27">
        <v>1</v>
      </c>
      <c r="C406" s="86" t="str">
        <f t="shared" si="60"/>
        <v>Norway</v>
      </c>
      <c r="E406" s="64" t="str">
        <f>IFERROR(INDEX(Insights[],MATCH($A$399,Insights[Country],0),MATCH($E$7,Insights[#Headers],0)),"")</f>
        <v>EU</v>
      </c>
      <c r="F406" s="382"/>
      <c r="G406" s="382"/>
      <c r="H406" s="382"/>
      <c r="I406" s="382"/>
      <c r="J406" s="382"/>
      <c r="K406" s="382"/>
      <c r="L406" s="382"/>
      <c r="M406" s="382"/>
      <c r="N406" s="382"/>
      <c r="O406" s="382"/>
      <c r="P406" s="382"/>
      <c r="Q406" s="382"/>
      <c r="R406" s="382"/>
      <c r="S406" s="382"/>
      <c r="T406" s="382"/>
      <c r="U406" s="382"/>
      <c r="V406" s="382"/>
      <c r="W406" s="382"/>
      <c r="X406" s="382"/>
      <c r="Y406" s="382"/>
      <c r="Z406" s="382"/>
      <c r="AA406" s="382"/>
      <c r="AB406" s="382"/>
      <c r="AC406" s="382"/>
      <c r="AD406" s="382"/>
      <c r="AE406" s="382"/>
      <c r="AF406" s="382"/>
      <c r="AG406" s="382"/>
      <c r="AH406" s="382"/>
      <c r="AI406" s="382"/>
      <c r="AJ406" s="383"/>
      <c r="AK406" s="383"/>
      <c r="AL406" s="383"/>
      <c r="AM406" s="383"/>
      <c r="AN406" s="383"/>
      <c r="AO406" s="383"/>
      <c r="AP406" s="383"/>
      <c r="AQ406" s="383"/>
      <c r="AR406" s="383"/>
      <c r="AS406" s="383"/>
      <c r="AT406" s="383"/>
      <c r="AU406" s="383"/>
      <c r="AV406" s="383"/>
      <c r="AW406" s="383"/>
      <c r="AX406" s="383"/>
      <c r="AY406" s="133"/>
      <c r="BE406" s="24" t="str">
        <f t="shared" si="61"/>
        <v>Norway</v>
      </c>
      <c r="BF406" s="24"/>
    </row>
    <row r="407" spans="1:60" hidden="1" outlineLevel="2">
      <c r="A407" s="70"/>
      <c r="B407" s="27">
        <v>1</v>
      </c>
      <c r="C407" s="86" t="str">
        <f t="shared" si="60"/>
        <v>Norway</v>
      </c>
      <c r="E407" s="64" t="str">
        <f>IFERROR(INDEX(Insights[],MATCH($A$399,Insights[Country],0),MATCH($E$7,Insights[#Headers],0)),"")</f>
        <v>EU</v>
      </c>
      <c r="F407" s="382"/>
      <c r="G407" s="382"/>
      <c r="H407" s="382"/>
      <c r="I407" s="382"/>
      <c r="J407" s="382"/>
      <c r="K407" s="382"/>
      <c r="L407" s="382"/>
      <c r="M407" s="382"/>
      <c r="N407" s="382"/>
      <c r="O407" s="382"/>
      <c r="P407" s="382"/>
      <c r="Q407" s="382"/>
      <c r="R407" s="382"/>
      <c r="S407" s="382"/>
      <c r="T407" s="382"/>
      <c r="U407" s="382"/>
      <c r="V407" s="382"/>
      <c r="W407" s="382"/>
      <c r="X407" s="382"/>
      <c r="Y407" s="382"/>
      <c r="Z407" s="382"/>
      <c r="AA407" s="382"/>
      <c r="AB407" s="382"/>
      <c r="AC407" s="382"/>
      <c r="AD407" s="382"/>
      <c r="AE407" s="382"/>
      <c r="AF407" s="382"/>
      <c r="AG407" s="382"/>
      <c r="AH407" s="382"/>
      <c r="AI407" s="382"/>
      <c r="AJ407" s="383"/>
      <c r="AK407" s="383"/>
      <c r="AL407" s="383"/>
      <c r="AM407" s="383"/>
      <c r="AN407" s="383"/>
      <c r="AO407" s="383"/>
      <c r="AP407" s="383"/>
      <c r="AQ407" s="383"/>
      <c r="AR407" s="383"/>
      <c r="AS407" s="383"/>
      <c r="AT407" s="383"/>
      <c r="AU407" s="383"/>
      <c r="AV407" s="383"/>
      <c r="AW407" s="383"/>
      <c r="AX407" s="383"/>
      <c r="AY407" s="133"/>
      <c r="BE407" s="24" t="str">
        <f t="shared" si="61"/>
        <v>Norway</v>
      </c>
      <c r="BF407" s="24"/>
    </row>
    <row r="408" spans="1:60" hidden="1" outlineLevel="2">
      <c r="A408" s="70"/>
      <c r="B408" s="27">
        <v>2</v>
      </c>
      <c r="C408" s="86" t="str">
        <f t="shared" si="60"/>
        <v>Norway</v>
      </c>
      <c r="E408" s="64" t="str">
        <f>IFERROR(INDEX(Insights[],MATCH($A$399,Insights[Country],0),MATCH($E$7,Insights[#Headers],0)),"")</f>
        <v>EU</v>
      </c>
      <c r="F408" s="382"/>
      <c r="G408" s="382"/>
      <c r="H408" s="382"/>
      <c r="I408" s="382"/>
      <c r="J408" s="382"/>
      <c r="K408" s="382"/>
      <c r="L408" s="382"/>
      <c r="M408" s="382"/>
      <c r="N408" s="382"/>
      <c r="O408" s="382"/>
      <c r="P408" s="382"/>
      <c r="Q408" s="382"/>
      <c r="R408" s="382"/>
      <c r="S408" s="382"/>
      <c r="T408" s="382"/>
      <c r="U408" s="382"/>
      <c r="V408" s="382"/>
      <c r="W408" s="382"/>
      <c r="X408" s="382"/>
      <c r="Y408" s="382"/>
      <c r="Z408" s="382"/>
      <c r="AA408" s="382"/>
      <c r="AB408" s="382"/>
      <c r="AC408" s="382"/>
      <c r="AD408" s="382"/>
      <c r="AE408" s="382"/>
      <c r="AF408" s="382"/>
      <c r="AG408" s="382"/>
      <c r="AH408" s="382"/>
      <c r="AI408" s="382"/>
      <c r="AJ408" s="383"/>
      <c r="AK408" s="383"/>
      <c r="AL408" s="383"/>
      <c r="AM408" s="383"/>
      <c r="AN408" s="383"/>
      <c r="AO408" s="383"/>
      <c r="AP408" s="383"/>
      <c r="AQ408" s="383"/>
      <c r="AR408" s="383"/>
      <c r="AS408" s="383"/>
      <c r="AT408" s="383"/>
      <c r="AU408" s="383"/>
      <c r="AV408" s="383"/>
      <c r="AW408" s="383"/>
      <c r="AX408" s="383"/>
      <c r="AY408" s="133"/>
      <c r="BE408" s="24" t="str">
        <f t="shared" si="61"/>
        <v>Norway</v>
      </c>
      <c r="BF408" s="24"/>
    </row>
    <row r="409" spans="1:60" hidden="1" outlineLevel="2">
      <c r="A409" s="70"/>
      <c r="B409" s="27">
        <v>2</v>
      </c>
      <c r="C409" s="86" t="str">
        <f t="shared" si="60"/>
        <v>Norway</v>
      </c>
      <c r="E409" s="64" t="str">
        <f>IFERROR(INDEX(Insights[],MATCH($A$399,Insights[Country],0),MATCH($E$7,Insights[#Headers],0)),"")</f>
        <v>EU</v>
      </c>
      <c r="F409" s="382"/>
      <c r="G409" s="382"/>
      <c r="H409" s="382"/>
      <c r="I409" s="382"/>
      <c r="J409" s="382"/>
      <c r="K409" s="382"/>
      <c r="L409" s="382"/>
      <c r="M409" s="382"/>
      <c r="N409" s="382"/>
      <c r="O409" s="382"/>
      <c r="P409" s="382"/>
      <c r="Q409" s="382"/>
      <c r="R409" s="382"/>
      <c r="S409" s="382"/>
      <c r="T409" s="382"/>
      <c r="U409" s="382"/>
      <c r="V409" s="382"/>
      <c r="W409" s="382"/>
      <c r="X409" s="382"/>
      <c r="Y409" s="382"/>
      <c r="Z409" s="382"/>
      <c r="AA409" s="382"/>
      <c r="AB409" s="382"/>
      <c r="AC409" s="382"/>
      <c r="AD409" s="382"/>
      <c r="AE409" s="382"/>
      <c r="AF409" s="382"/>
      <c r="AG409" s="382"/>
      <c r="AH409" s="382"/>
      <c r="AI409" s="382"/>
      <c r="AJ409" s="383"/>
      <c r="AK409" s="383"/>
      <c r="AL409" s="383"/>
      <c r="AM409" s="383"/>
      <c r="AN409" s="383"/>
      <c r="AO409" s="383"/>
      <c r="AP409" s="383"/>
      <c r="AQ409" s="383"/>
      <c r="AR409" s="383"/>
      <c r="AS409" s="383"/>
      <c r="AT409" s="383"/>
      <c r="AU409" s="383"/>
      <c r="AV409" s="383"/>
      <c r="AW409" s="383"/>
      <c r="AX409" s="383"/>
      <c r="AY409" s="133"/>
      <c r="BE409" s="24" t="str">
        <f t="shared" si="61"/>
        <v>Norway</v>
      </c>
      <c r="BF409" s="24"/>
    </row>
    <row r="410" spans="1:60" hidden="1" outlineLevel="2">
      <c r="A410" s="70"/>
      <c r="B410" s="27">
        <v>2</v>
      </c>
      <c r="C410" s="86" t="str">
        <f t="shared" si="60"/>
        <v>Norway</v>
      </c>
      <c r="E410" s="64" t="str">
        <f>IFERROR(INDEX(Insights[],MATCH($A$399,Insights[Country],0),MATCH($E$7,Insights[#Headers],0)),"")</f>
        <v>EU</v>
      </c>
      <c r="F410" s="382"/>
      <c r="G410" s="382"/>
      <c r="H410" s="382"/>
      <c r="I410" s="382"/>
      <c r="J410" s="382"/>
      <c r="K410" s="382"/>
      <c r="L410" s="382"/>
      <c r="M410" s="382"/>
      <c r="N410" s="382"/>
      <c r="O410" s="382"/>
      <c r="P410" s="382"/>
      <c r="Q410" s="382"/>
      <c r="R410" s="382"/>
      <c r="S410" s="382"/>
      <c r="T410" s="382"/>
      <c r="U410" s="382"/>
      <c r="V410" s="382"/>
      <c r="W410" s="382"/>
      <c r="X410" s="382"/>
      <c r="Y410" s="382"/>
      <c r="Z410" s="382"/>
      <c r="AA410" s="382"/>
      <c r="AB410" s="382"/>
      <c r="AC410" s="382"/>
      <c r="AD410" s="382"/>
      <c r="AE410" s="382"/>
      <c r="AF410" s="382"/>
      <c r="AG410" s="382"/>
      <c r="AH410" s="382"/>
      <c r="AI410" s="382"/>
      <c r="AJ410" s="383"/>
      <c r="AK410" s="383"/>
      <c r="AL410" s="383"/>
      <c r="AM410" s="383"/>
      <c r="AN410" s="383"/>
      <c r="AO410" s="383"/>
      <c r="AP410" s="383"/>
      <c r="AQ410" s="383"/>
      <c r="AR410" s="383"/>
      <c r="AS410" s="383"/>
      <c r="AT410" s="383"/>
      <c r="AU410" s="383"/>
      <c r="AV410" s="383"/>
      <c r="AW410" s="383"/>
      <c r="AX410" s="383"/>
      <c r="AY410" s="133"/>
      <c r="BE410" s="24" t="str">
        <f t="shared" si="61"/>
        <v>Norway</v>
      </c>
      <c r="BF410" s="24"/>
    </row>
    <row r="411" spans="1:60" hidden="1" outlineLevel="2">
      <c r="A411" s="70"/>
      <c r="B411" s="27">
        <v>2</v>
      </c>
      <c r="C411" s="86" t="str">
        <f>$A$399</f>
        <v>Norway</v>
      </c>
      <c r="E411" s="64" t="str">
        <f>IFERROR(INDEX(Insights[],MATCH($A$399,Insights[Country],0),MATCH($E$7,Insights[#Headers],0)),"")</f>
        <v>EU</v>
      </c>
      <c r="F411" s="382"/>
      <c r="G411" s="382"/>
      <c r="H411" s="382"/>
      <c r="I411" s="382"/>
      <c r="J411" s="382"/>
      <c r="K411" s="382"/>
      <c r="L411" s="382"/>
      <c r="M411" s="382"/>
      <c r="N411" s="382"/>
      <c r="O411" s="382"/>
      <c r="P411" s="382"/>
      <c r="Q411" s="382"/>
      <c r="R411" s="382"/>
      <c r="S411" s="382"/>
      <c r="T411" s="382"/>
      <c r="U411" s="382"/>
      <c r="V411" s="382"/>
      <c r="W411" s="382"/>
      <c r="X411" s="382"/>
      <c r="Y411" s="382"/>
      <c r="Z411" s="382"/>
      <c r="AA411" s="382"/>
      <c r="AB411" s="382"/>
      <c r="AC411" s="382"/>
      <c r="AD411" s="382"/>
      <c r="AE411" s="382"/>
      <c r="AF411" s="382"/>
      <c r="AG411" s="382"/>
      <c r="AH411" s="382"/>
      <c r="AI411" s="382"/>
      <c r="AJ411" s="383"/>
      <c r="AK411" s="383"/>
      <c r="AL411" s="383"/>
      <c r="AM411" s="383"/>
      <c r="AN411" s="383"/>
      <c r="AO411" s="383"/>
      <c r="AP411" s="383"/>
      <c r="AQ411" s="383"/>
      <c r="AR411" s="383"/>
      <c r="AS411" s="383"/>
      <c r="AT411" s="383"/>
      <c r="AU411" s="383"/>
      <c r="AV411" s="383"/>
      <c r="AW411" s="383"/>
      <c r="AX411" s="383"/>
      <c r="AY411" s="133"/>
      <c r="BE411" s="24" t="str">
        <f t="shared" si="61"/>
        <v>Norway</v>
      </c>
      <c r="BF411" s="24"/>
    </row>
    <row r="412" spans="1:60" s="68" customFormat="1">
      <c r="A412" s="69" t="str">
        <f>References!A267</f>
        <v>Philippines</v>
      </c>
      <c r="B412" s="61"/>
      <c r="C412" s="88"/>
      <c r="D412" s="90"/>
      <c r="E412" s="63" t="str">
        <f>IFERROR(INDEX(Insights[],MATCH($A$412,Insights[Country],0),MATCH($E$7,Insights[#Headers],0)),"")</f>
        <v>APAC</v>
      </c>
      <c r="F412" s="384"/>
      <c r="G412" s="384"/>
      <c r="H412" s="384"/>
      <c r="I412" s="384"/>
      <c r="J412" s="384"/>
      <c r="K412" s="384"/>
      <c r="L412" s="384"/>
      <c r="M412" s="384"/>
      <c r="N412" s="384"/>
      <c r="O412" s="384"/>
      <c r="P412" s="384"/>
      <c r="Q412" s="384"/>
      <c r="R412" s="384"/>
      <c r="S412" s="384"/>
      <c r="T412" s="384"/>
      <c r="U412" s="384"/>
      <c r="V412" s="384"/>
      <c r="W412" s="384"/>
      <c r="X412" s="384"/>
      <c r="Y412" s="384"/>
      <c r="Z412" s="384"/>
      <c r="AA412" s="384"/>
      <c r="AB412" s="384"/>
      <c r="AC412" s="384"/>
      <c r="AD412" s="384"/>
      <c r="AE412" s="384"/>
      <c r="AF412" s="384"/>
      <c r="AG412" s="384"/>
      <c r="AH412" s="384"/>
      <c r="AI412" s="384"/>
      <c r="AJ412" s="385"/>
      <c r="AK412" s="385"/>
      <c r="AL412" s="385"/>
      <c r="AM412" s="385"/>
      <c r="AN412" s="385"/>
      <c r="AO412" s="385"/>
      <c r="AP412" s="385"/>
      <c r="AQ412" s="385"/>
      <c r="AR412" s="385"/>
      <c r="AS412" s="385"/>
      <c r="AT412" s="385"/>
      <c r="AU412" s="385"/>
      <c r="AV412" s="385"/>
      <c r="AW412" s="385"/>
      <c r="AX412" s="385"/>
      <c r="AY412" s="87" t="str">
        <f>_xlfn.XLOOKUP(A412,CountrySelect[Country],CountrySelect[Location Name])</f>
        <v/>
      </c>
      <c r="AZ412" s="87">
        <f>_xlfn.XLOOKUP(A412,CountrySelect[Country],CountrySelect[Recipient Name])</f>
        <v>0</v>
      </c>
      <c r="BA412" s="87" t="str">
        <f>_xlfn.XLOOKUP(A412,CountrySelect[Country],CountrySelect[Address Line 1])</f>
        <v/>
      </c>
      <c r="BB412" s="87" t="str">
        <f>_xlfn.XLOOKUP(A412,CountrySelect[Country],CountrySelect[Address Line 2])</f>
        <v/>
      </c>
      <c r="BC412" s="87" t="e">
        <f>IF(_xlfn.XLOOKUP(A412,#REF!,#REF!)="","",_xlfn.XLOOKUP(A412,#REF!,#REF!))</f>
        <v>#REF!</v>
      </c>
      <c r="BD412" s="87" t="str">
        <f>_xlfn.XLOOKUP(A412,CountrySelect[Country],CountrySelect[City])</f>
        <v/>
      </c>
      <c r="BE412" s="87" t="str">
        <f>A412</f>
        <v>Philippines</v>
      </c>
      <c r="BF412" s="87" t="str">
        <f>_xlfn.XLOOKUP(A412,CountrySelect[Country],CountrySelect[Postal/Zip Code])</f>
        <v/>
      </c>
      <c r="BG412" s="87">
        <f>_xlfn.XLOOKUP(A412,CountrySelect[Country],CountrySelect[Telephone])</f>
        <v>0</v>
      </c>
      <c r="BH412" s="87">
        <f>_xlfn.XLOOKUP(A412,CountrySelect[Country],CountrySelect[Email])</f>
        <v>0</v>
      </c>
    </row>
    <row r="413" spans="1:60" outlineLevel="1">
      <c r="A413" s="70"/>
      <c r="B413" s="27" t="s">
        <v>464</v>
      </c>
      <c r="C413" s="86" t="str">
        <f>$A$412</f>
        <v>Philippines</v>
      </c>
      <c r="D413" s="83" t="s">
        <v>465</v>
      </c>
      <c r="E413" s="64" t="str">
        <f>IFERROR(INDEX(Insights[],MATCH($A$412,Insights[Country],0),MATCH($E$7,Insights[#Headers],0)),"")</f>
        <v>APAC</v>
      </c>
      <c r="F413" s="381"/>
      <c r="G413" s="381"/>
      <c r="H413" s="381"/>
      <c r="I413" s="381"/>
      <c r="J413" s="381"/>
      <c r="K413" s="381"/>
      <c r="L413" s="381"/>
      <c r="M413" s="381"/>
      <c r="N413" s="381"/>
      <c r="O413" s="381"/>
      <c r="P413" s="381"/>
      <c r="Q413" s="381"/>
      <c r="R413" s="381"/>
      <c r="S413" s="381"/>
      <c r="T413" s="381"/>
      <c r="U413" s="381"/>
      <c r="V413" s="381"/>
      <c r="W413" s="381"/>
      <c r="X413" s="381"/>
      <c r="Y413" s="381"/>
      <c r="Z413" s="381"/>
      <c r="AA413" s="381"/>
      <c r="AB413" s="381"/>
      <c r="AC413" s="381"/>
      <c r="AD413" s="381"/>
      <c r="AE413" s="381"/>
      <c r="AF413" s="381"/>
      <c r="AG413" s="381"/>
      <c r="AH413" s="381"/>
      <c r="AI413" s="381"/>
      <c r="AJ413" s="382"/>
      <c r="AK413" s="382"/>
      <c r="AL413" s="382"/>
      <c r="AM413" s="382"/>
      <c r="AN413" s="382"/>
      <c r="AO413" s="382"/>
      <c r="AP413" s="382"/>
      <c r="AQ413" s="382"/>
      <c r="AR413" s="382"/>
      <c r="AS413" s="382"/>
      <c r="AT413" s="382"/>
      <c r="AU413" s="382"/>
      <c r="AV413" s="382"/>
      <c r="AW413" s="382"/>
      <c r="AX413" s="382"/>
      <c r="AY413" s="28"/>
      <c r="BE413" s="24" t="str">
        <f>C413</f>
        <v>Philippines</v>
      </c>
      <c r="BF413" s="24"/>
    </row>
    <row r="414" spans="1:60" outlineLevel="1">
      <c r="A414" s="70"/>
      <c r="B414" s="27" t="s">
        <v>464</v>
      </c>
      <c r="C414" s="86" t="str">
        <f t="shared" ref="C414:C424" si="62">$A$412</f>
        <v>Philippines</v>
      </c>
      <c r="D414" s="83" t="str" cm="1">
        <f t="array" ref="D414">_xlfn._xlws.FILTER(References!$H$237:$H$310,References!$G$237:$G$310='Printing Tracker Unlinked'!A412)</f>
        <v>Filipino</v>
      </c>
      <c r="E414" s="64" t="str">
        <f>IFERROR(INDEX(Insights[],MATCH($A$412,Insights[Country],0),MATCH($E$7,Insights[#Headers],0)),"")</f>
        <v>APAC</v>
      </c>
      <c r="F414" s="382"/>
      <c r="G414" s="382"/>
      <c r="H414" s="382"/>
      <c r="I414" s="382"/>
      <c r="J414" s="382"/>
      <c r="K414" s="382"/>
      <c r="L414" s="382"/>
      <c r="M414" s="382"/>
      <c r="N414" s="382"/>
      <c r="O414" s="382"/>
      <c r="P414" s="382"/>
      <c r="Q414" s="382"/>
      <c r="R414" s="382"/>
      <c r="S414" s="382"/>
      <c r="T414" s="382"/>
      <c r="U414" s="382"/>
      <c r="V414" s="382"/>
      <c r="W414" s="382"/>
      <c r="X414" s="382"/>
      <c r="Y414" s="382"/>
      <c r="Z414" s="382"/>
      <c r="AA414" s="382"/>
      <c r="AB414" s="382"/>
      <c r="AC414" s="382"/>
      <c r="AD414" s="382"/>
      <c r="AE414" s="382"/>
      <c r="AF414" s="382"/>
      <c r="AG414" s="382"/>
      <c r="AH414" s="382"/>
      <c r="AI414" s="382"/>
      <c r="AJ414" s="27"/>
      <c r="AK414" s="27"/>
      <c r="AL414" s="27"/>
      <c r="AM414" s="27"/>
      <c r="AN414" s="27"/>
      <c r="AO414" s="27"/>
      <c r="AP414" s="27"/>
      <c r="AQ414" s="27"/>
      <c r="AR414" s="27"/>
      <c r="AS414" s="27"/>
      <c r="AT414" s="27"/>
      <c r="AU414" s="27"/>
      <c r="AV414" s="27"/>
      <c r="AW414" s="27"/>
      <c r="AX414" s="27"/>
      <c r="AY414" s="28"/>
      <c r="BE414" s="24" t="str">
        <f t="shared" ref="BE414:BE424" si="63">C414</f>
        <v>Philippines</v>
      </c>
      <c r="BF414" s="24"/>
    </row>
    <row r="415" spans="1:60" outlineLevel="1">
      <c r="A415" s="70"/>
      <c r="B415" s="27" t="s">
        <v>464</v>
      </c>
      <c r="C415" s="86" t="str">
        <f t="shared" si="62"/>
        <v>Philippines</v>
      </c>
      <c r="E415" s="64" t="str">
        <f>IFERROR(INDEX(Insights[],MATCH($A$412,Insights[Country],0),MATCH($E$7,Insights[#Headers],0)),"")</f>
        <v>APAC</v>
      </c>
      <c r="F415" s="382"/>
      <c r="G415" s="382"/>
      <c r="H415" s="382"/>
      <c r="I415" s="382"/>
      <c r="J415" s="382"/>
      <c r="K415" s="382"/>
      <c r="L415" s="382"/>
      <c r="M415" s="382"/>
      <c r="N415" s="382"/>
      <c r="O415" s="382"/>
      <c r="P415" s="382"/>
      <c r="Q415" s="382"/>
      <c r="R415" s="382"/>
      <c r="S415" s="382"/>
      <c r="T415" s="382"/>
      <c r="U415" s="382"/>
      <c r="V415" s="382"/>
      <c r="W415" s="382"/>
      <c r="X415" s="382"/>
      <c r="Y415" s="382"/>
      <c r="Z415" s="382"/>
      <c r="AA415" s="382"/>
      <c r="AB415" s="382"/>
      <c r="AC415" s="382"/>
      <c r="AD415" s="382"/>
      <c r="AE415" s="382"/>
      <c r="AF415" s="382"/>
      <c r="AG415" s="382"/>
      <c r="AH415" s="382"/>
      <c r="AI415" s="382"/>
      <c r="AJ415" s="383"/>
      <c r="AK415" s="383"/>
      <c r="AL415" s="383"/>
      <c r="AM415" s="383"/>
      <c r="AN415" s="383"/>
      <c r="AO415" s="383"/>
      <c r="AP415" s="383"/>
      <c r="AQ415" s="383"/>
      <c r="AR415" s="383"/>
      <c r="AS415" s="383"/>
      <c r="AT415" s="383"/>
      <c r="AU415" s="383"/>
      <c r="AV415" s="383"/>
      <c r="AW415" s="383"/>
      <c r="AX415" s="383"/>
      <c r="AY415" s="133"/>
      <c r="BE415" s="24" t="str">
        <f t="shared" si="63"/>
        <v>Philippines</v>
      </c>
      <c r="BF415" s="24"/>
    </row>
    <row r="416" spans="1:60" outlineLevel="1">
      <c r="A416" s="70"/>
      <c r="B416" s="27" t="s">
        <v>464</v>
      </c>
      <c r="C416" s="86" t="str">
        <f t="shared" si="62"/>
        <v>Philippines</v>
      </c>
      <c r="E416" s="64" t="str">
        <f>IFERROR(INDEX(Insights[],MATCH($A$412,Insights[Country],0),MATCH($E$7,Insights[#Headers],0)),"")</f>
        <v>APAC</v>
      </c>
      <c r="F416" s="382"/>
      <c r="G416" s="382"/>
      <c r="H416" s="382"/>
      <c r="I416" s="382"/>
      <c r="J416" s="382"/>
      <c r="K416" s="382"/>
      <c r="L416" s="382"/>
      <c r="M416" s="382"/>
      <c r="N416" s="382"/>
      <c r="O416" s="382"/>
      <c r="P416" s="382"/>
      <c r="Q416" s="382"/>
      <c r="R416" s="382"/>
      <c r="S416" s="382"/>
      <c r="T416" s="382"/>
      <c r="U416" s="382"/>
      <c r="V416" s="382"/>
      <c r="W416" s="382"/>
      <c r="X416" s="382"/>
      <c r="Y416" s="382"/>
      <c r="Z416" s="382"/>
      <c r="AA416" s="382"/>
      <c r="AB416" s="382"/>
      <c r="AC416" s="382"/>
      <c r="AD416" s="382"/>
      <c r="AE416" s="382"/>
      <c r="AF416" s="382"/>
      <c r="AG416" s="382"/>
      <c r="AH416" s="382"/>
      <c r="AI416" s="382"/>
      <c r="AJ416" s="383"/>
      <c r="AK416" s="383"/>
      <c r="AL416" s="383"/>
      <c r="AM416" s="383"/>
      <c r="AN416" s="383"/>
      <c r="AO416" s="383"/>
      <c r="AP416" s="383"/>
      <c r="AQ416" s="383"/>
      <c r="AR416" s="383"/>
      <c r="AS416" s="383"/>
      <c r="AT416" s="383"/>
      <c r="AU416" s="383"/>
      <c r="AV416" s="383"/>
      <c r="AW416" s="383"/>
      <c r="AX416" s="383"/>
      <c r="AY416" s="133"/>
      <c r="BE416" s="24" t="str">
        <f t="shared" si="63"/>
        <v>Philippines</v>
      </c>
      <c r="BF416" s="24"/>
    </row>
    <row r="417" spans="1:60" outlineLevel="1">
      <c r="A417" s="70"/>
      <c r="B417" s="27">
        <v>1</v>
      </c>
      <c r="C417" s="86" t="str">
        <f t="shared" si="62"/>
        <v>Philippines</v>
      </c>
      <c r="E417" s="64" t="str">
        <f>IFERROR(INDEX(Insights[],MATCH($A$412,Insights[Country],0),MATCH($E$7,Insights[#Headers],0)),"")</f>
        <v>APAC</v>
      </c>
      <c r="F417" s="382"/>
      <c r="G417" s="382"/>
      <c r="H417" s="382"/>
      <c r="I417" s="382"/>
      <c r="J417" s="382"/>
      <c r="K417" s="382"/>
      <c r="L417" s="382"/>
      <c r="M417" s="382"/>
      <c r="N417" s="382"/>
      <c r="O417" s="382"/>
      <c r="P417" s="382"/>
      <c r="Q417" s="382"/>
      <c r="R417" s="382"/>
      <c r="S417" s="382"/>
      <c r="T417" s="382"/>
      <c r="U417" s="382"/>
      <c r="V417" s="382"/>
      <c r="W417" s="382"/>
      <c r="X417" s="382"/>
      <c r="Y417" s="382"/>
      <c r="Z417" s="382"/>
      <c r="AA417" s="382"/>
      <c r="AB417" s="382"/>
      <c r="AC417" s="382"/>
      <c r="AD417" s="382"/>
      <c r="AE417" s="382"/>
      <c r="AF417" s="382"/>
      <c r="AG417" s="382"/>
      <c r="AH417" s="382"/>
      <c r="AI417" s="382"/>
      <c r="AJ417" s="383"/>
      <c r="AK417" s="383"/>
      <c r="AL417" s="383"/>
      <c r="AM417" s="383"/>
      <c r="AN417" s="383"/>
      <c r="AO417" s="383"/>
      <c r="AP417" s="383"/>
      <c r="AQ417" s="383"/>
      <c r="AR417" s="383"/>
      <c r="AS417" s="383"/>
      <c r="AT417" s="383"/>
      <c r="AU417" s="383"/>
      <c r="AV417" s="383"/>
      <c r="AW417" s="383"/>
      <c r="AX417" s="383"/>
      <c r="AY417" s="133"/>
      <c r="BE417" s="24" t="str">
        <f t="shared" si="63"/>
        <v>Philippines</v>
      </c>
      <c r="BF417" s="24"/>
    </row>
    <row r="418" spans="1:60" outlineLevel="1">
      <c r="A418" s="70"/>
      <c r="B418" s="27">
        <v>1</v>
      </c>
      <c r="C418" s="86" t="str">
        <f t="shared" si="62"/>
        <v>Philippines</v>
      </c>
      <c r="E418" s="64" t="str">
        <f>IFERROR(INDEX(Insights[],MATCH($A$412,Insights[Country],0),MATCH($E$7,Insights[#Headers],0)),"")</f>
        <v>APAC</v>
      </c>
      <c r="F418" s="382"/>
      <c r="G418" s="382"/>
      <c r="H418" s="382"/>
      <c r="I418" s="382"/>
      <c r="J418" s="382"/>
      <c r="K418" s="382"/>
      <c r="L418" s="382"/>
      <c r="M418" s="382"/>
      <c r="N418" s="382"/>
      <c r="O418" s="382"/>
      <c r="P418" s="382"/>
      <c r="Q418" s="382"/>
      <c r="R418" s="382"/>
      <c r="S418" s="382"/>
      <c r="T418" s="382"/>
      <c r="U418" s="382"/>
      <c r="V418" s="382"/>
      <c r="W418" s="382"/>
      <c r="X418" s="382"/>
      <c r="Y418" s="382"/>
      <c r="Z418" s="382"/>
      <c r="AA418" s="382"/>
      <c r="AB418" s="382"/>
      <c r="AC418" s="382"/>
      <c r="AD418" s="382"/>
      <c r="AE418" s="382"/>
      <c r="AF418" s="382"/>
      <c r="AG418" s="382"/>
      <c r="AH418" s="382"/>
      <c r="AI418" s="382"/>
      <c r="AJ418" s="383"/>
      <c r="AK418" s="383"/>
      <c r="AL418" s="383"/>
      <c r="AM418" s="383"/>
      <c r="AN418" s="383"/>
      <c r="AO418" s="383"/>
      <c r="AP418" s="383"/>
      <c r="AQ418" s="383"/>
      <c r="AR418" s="383"/>
      <c r="AS418" s="383"/>
      <c r="AT418" s="383"/>
      <c r="AU418" s="383"/>
      <c r="AV418" s="383"/>
      <c r="AW418" s="383"/>
      <c r="AX418" s="383"/>
      <c r="AY418" s="133"/>
      <c r="BE418" s="24" t="str">
        <f t="shared" si="63"/>
        <v>Philippines</v>
      </c>
      <c r="BF418" s="24"/>
    </row>
    <row r="419" spans="1:60" hidden="1" outlineLevel="2">
      <c r="A419" s="70"/>
      <c r="B419" s="27">
        <v>1</v>
      </c>
      <c r="C419" s="86" t="str">
        <f t="shared" si="62"/>
        <v>Philippines</v>
      </c>
      <c r="E419" s="64" t="str">
        <f>IFERROR(INDEX(Insights[],MATCH($A$412,Insights[Country],0),MATCH($E$7,Insights[#Headers],0)),"")</f>
        <v>APAC</v>
      </c>
      <c r="F419" s="382"/>
      <c r="G419" s="382"/>
      <c r="H419" s="382"/>
      <c r="I419" s="382"/>
      <c r="J419" s="382"/>
      <c r="K419" s="382"/>
      <c r="L419" s="382"/>
      <c r="M419" s="382"/>
      <c r="N419" s="382"/>
      <c r="O419" s="382"/>
      <c r="P419" s="382"/>
      <c r="Q419" s="382"/>
      <c r="R419" s="382"/>
      <c r="S419" s="382"/>
      <c r="T419" s="382"/>
      <c r="U419" s="382"/>
      <c r="V419" s="382"/>
      <c r="W419" s="382"/>
      <c r="X419" s="382"/>
      <c r="Y419" s="382"/>
      <c r="Z419" s="382"/>
      <c r="AA419" s="382"/>
      <c r="AB419" s="382"/>
      <c r="AC419" s="382"/>
      <c r="AD419" s="382"/>
      <c r="AE419" s="382"/>
      <c r="AF419" s="382"/>
      <c r="AG419" s="382"/>
      <c r="AH419" s="382"/>
      <c r="AI419" s="382"/>
      <c r="AJ419" s="383"/>
      <c r="AK419" s="383"/>
      <c r="AL419" s="383"/>
      <c r="AM419" s="383"/>
      <c r="AN419" s="383"/>
      <c r="AO419" s="383"/>
      <c r="AP419" s="383"/>
      <c r="AQ419" s="383"/>
      <c r="AR419" s="383"/>
      <c r="AS419" s="383"/>
      <c r="AT419" s="383"/>
      <c r="AU419" s="383"/>
      <c r="AV419" s="383"/>
      <c r="AW419" s="383"/>
      <c r="AX419" s="383"/>
      <c r="AY419" s="133"/>
      <c r="BE419" s="24" t="str">
        <f t="shared" si="63"/>
        <v>Philippines</v>
      </c>
      <c r="BF419" s="24"/>
    </row>
    <row r="420" spans="1:60" hidden="1" outlineLevel="2">
      <c r="A420" s="70"/>
      <c r="B420" s="27">
        <v>1</v>
      </c>
      <c r="C420" s="86" t="str">
        <f t="shared" si="62"/>
        <v>Philippines</v>
      </c>
      <c r="E420" s="64" t="str">
        <f>IFERROR(INDEX(Insights[],MATCH($A$412,Insights[Country],0),MATCH($E$7,Insights[#Headers],0)),"")</f>
        <v>APAC</v>
      </c>
      <c r="F420" s="382"/>
      <c r="G420" s="382"/>
      <c r="H420" s="382"/>
      <c r="I420" s="382"/>
      <c r="J420" s="382"/>
      <c r="K420" s="382"/>
      <c r="L420" s="382"/>
      <c r="M420" s="382"/>
      <c r="N420" s="382"/>
      <c r="O420" s="382"/>
      <c r="P420" s="382"/>
      <c r="Q420" s="382"/>
      <c r="R420" s="382"/>
      <c r="S420" s="382"/>
      <c r="T420" s="382"/>
      <c r="U420" s="382"/>
      <c r="V420" s="382"/>
      <c r="W420" s="382"/>
      <c r="X420" s="382"/>
      <c r="Y420" s="382"/>
      <c r="Z420" s="382"/>
      <c r="AA420" s="382"/>
      <c r="AB420" s="382"/>
      <c r="AC420" s="382"/>
      <c r="AD420" s="382"/>
      <c r="AE420" s="382"/>
      <c r="AF420" s="382"/>
      <c r="AG420" s="382"/>
      <c r="AH420" s="382"/>
      <c r="AI420" s="382"/>
      <c r="AJ420" s="383"/>
      <c r="AK420" s="383"/>
      <c r="AL420" s="383"/>
      <c r="AM420" s="383"/>
      <c r="AN420" s="383"/>
      <c r="AO420" s="383"/>
      <c r="AP420" s="383"/>
      <c r="AQ420" s="383"/>
      <c r="AR420" s="383"/>
      <c r="AS420" s="383"/>
      <c r="AT420" s="383"/>
      <c r="AU420" s="383"/>
      <c r="AV420" s="383"/>
      <c r="AW420" s="383"/>
      <c r="AX420" s="383"/>
      <c r="AY420" s="133"/>
      <c r="BE420" s="24" t="str">
        <f t="shared" si="63"/>
        <v>Philippines</v>
      </c>
      <c r="BF420" s="24"/>
    </row>
    <row r="421" spans="1:60" hidden="1" outlineLevel="2">
      <c r="A421" s="70"/>
      <c r="B421" s="27">
        <v>2</v>
      </c>
      <c r="C421" s="86" t="str">
        <f t="shared" si="62"/>
        <v>Philippines</v>
      </c>
      <c r="E421" s="64" t="str">
        <f>IFERROR(INDEX(Insights[],MATCH($A$412,Insights[Country],0),MATCH($E$7,Insights[#Headers],0)),"")</f>
        <v>APAC</v>
      </c>
      <c r="F421" s="382"/>
      <c r="G421" s="382"/>
      <c r="H421" s="382"/>
      <c r="I421" s="382"/>
      <c r="J421" s="382"/>
      <c r="K421" s="382"/>
      <c r="L421" s="382"/>
      <c r="M421" s="382"/>
      <c r="N421" s="382"/>
      <c r="O421" s="382"/>
      <c r="P421" s="382"/>
      <c r="Q421" s="382"/>
      <c r="R421" s="382"/>
      <c r="S421" s="382"/>
      <c r="T421" s="382"/>
      <c r="U421" s="382"/>
      <c r="V421" s="382"/>
      <c r="W421" s="382"/>
      <c r="X421" s="382"/>
      <c r="Y421" s="382"/>
      <c r="Z421" s="382"/>
      <c r="AA421" s="382"/>
      <c r="AB421" s="382"/>
      <c r="AC421" s="382"/>
      <c r="AD421" s="382"/>
      <c r="AE421" s="382"/>
      <c r="AF421" s="382"/>
      <c r="AG421" s="382"/>
      <c r="AH421" s="382"/>
      <c r="AI421" s="382"/>
      <c r="AJ421" s="383"/>
      <c r="AK421" s="383"/>
      <c r="AL421" s="383"/>
      <c r="AM421" s="383"/>
      <c r="AN421" s="383"/>
      <c r="AO421" s="383"/>
      <c r="AP421" s="383"/>
      <c r="AQ421" s="383"/>
      <c r="AR421" s="383"/>
      <c r="AS421" s="383"/>
      <c r="AT421" s="383"/>
      <c r="AU421" s="383"/>
      <c r="AV421" s="383"/>
      <c r="AW421" s="383"/>
      <c r="AX421" s="383"/>
      <c r="AY421" s="133"/>
      <c r="BE421" s="24" t="str">
        <f t="shared" si="63"/>
        <v>Philippines</v>
      </c>
      <c r="BF421" s="24"/>
    </row>
    <row r="422" spans="1:60" hidden="1" outlineLevel="2">
      <c r="A422" s="70"/>
      <c r="B422" s="27">
        <v>2</v>
      </c>
      <c r="C422" s="86" t="str">
        <f t="shared" si="62"/>
        <v>Philippines</v>
      </c>
      <c r="E422" s="64" t="str">
        <f>IFERROR(INDEX(Insights[],MATCH($A$412,Insights[Country],0),MATCH($E$7,Insights[#Headers],0)),"")</f>
        <v>APAC</v>
      </c>
      <c r="F422" s="382"/>
      <c r="G422" s="382"/>
      <c r="H422" s="382"/>
      <c r="I422" s="382"/>
      <c r="J422" s="382"/>
      <c r="K422" s="382"/>
      <c r="L422" s="382"/>
      <c r="M422" s="382"/>
      <c r="N422" s="382"/>
      <c r="O422" s="382"/>
      <c r="P422" s="382"/>
      <c r="Q422" s="382"/>
      <c r="R422" s="382"/>
      <c r="S422" s="382"/>
      <c r="T422" s="382"/>
      <c r="U422" s="382"/>
      <c r="V422" s="382"/>
      <c r="W422" s="382"/>
      <c r="X422" s="382"/>
      <c r="Y422" s="382"/>
      <c r="Z422" s="382"/>
      <c r="AA422" s="382"/>
      <c r="AB422" s="382"/>
      <c r="AC422" s="382"/>
      <c r="AD422" s="382"/>
      <c r="AE422" s="382"/>
      <c r="AF422" s="382"/>
      <c r="AG422" s="382"/>
      <c r="AH422" s="382"/>
      <c r="AI422" s="382"/>
      <c r="AJ422" s="383"/>
      <c r="AK422" s="383"/>
      <c r="AL422" s="383"/>
      <c r="AM422" s="383"/>
      <c r="AN422" s="383"/>
      <c r="AO422" s="383"/>
      <c r="AP422" s="383"/>
      <c r="AQ422" s="383"/>
      <c r="AR422" s="383"/>
      <c r="AS422" s="383"/>
      <c r="AT422" s="383"/>
      <c r="AU422" s="383"/>
      <c r="AV422" s="383"/>
      <c r="AW422" s="383"/>
      <c r="AX422" s="383"/>
      <c r="AY422" s="133"/>
      <c r="BE422" s="24" t="str">
        <f t="shared" si="63"/>
        <v>Philippines</v>
      </c>
      <c r="BF422" s="24"/>
    </row>
    <row r="423" spans="1:60" hidden="1" outlineLevel="2">
      <c r="A423" s="70"/>
      <c r="B423" s="27">
        <v>2</v>
      </c>
      <c r="C423" s="86" t="str">
        <f t="shared" si="62"/>
        <v>Philippines</v>
      </c>
      <c r="E423" s="64" t="str">
        <f>IFERROR(INDEX(Insights[],MATCH($A$412,Insights[Country],0),MATCH($E$7,Insights[#Headers],0)),"")</f>
        <v>APAC</v>
      </c>
      <c r="F423" s="382"/>
      <c r="G423" s="382"/>
      <c r="H423" s="382"/>
      <c r="I423" s="382"/>
      <c r="J423" s="382"/>
      <c r="K423" s="382"/>
      <c r="L423" s="382"/>
      <c r="M423" s="382"/>
      <c r="N423" s="382"/>
      <c r="O423" s="382"/>
      <c r="P423" s="382"/>
      <c r="Q423" s="382"/>
      <c r="R423" s="382"/>
      <c r="S423" s="382"/>
      <c r="T423" s="382"/>
      <c r="U423" s="382"/>
      <c r="V423" s="382"/>
      <c r="W423" s="382"/>
      <c r="X423" s="382"/>
      <c r="Y423" s="382"/>
      <c r="Z423" s="382"/>
      <c r="AA423" s="382"/>
      <c r="AB423" s="382"/>
      <c r="AC423" s="382"/>
      <c r="AD423" s="382"/>
      <c r="AE423" s="382"/>
      <c r="AF423" s="382"/>
      <c r="AG423" s="382"/>
      <c r="AH423" s="382"/>
      <c r="AI423" s="382"/>
      <c r="AJ423" s="383"/>
      <c r="AK423" s="383"/>
      <c r="AL423" s="383"/>
      <c r="AM423" s="383"/>
      <c r="AN423" s="383"/>
      <c r="AO423" s="383"/>
      <c r="AP423" s="383"/>
      <c r="AQ423" s="383"/>
      <c r="AR423" s="383"/>
      <c r="AS423" s="383"/>
      <c r="AT423" s="383"/>
      <c r="AU423" s="383"/>
      <c r="AV423" s="383"/>
      <c r="AW423" s="383"/>
      <c r="AX423" s="383"/>
      <c r="AY423" s="133"/>
      <c r="BE423" s="24" t="str">
        <f t="shared" si="63"/>
        <v>Philippines</v>
      </c>
      <c r="BF423" s="24"/>
    </row>
    <row r="424" spans="1:60" hidden="1" outlineLevel="2">
      <c r="A424" s="70"/>
      <c r="B424" s="27">
        <v>2</v>
      </c>
      <c r="C424" s="86" t="str">
        <f t="shared" si="62"/>
        <v>Philippines</v>
      </c>
      <c r="E424" s="64" t="str">
        <f>IFERROR(INDEX(Insights[],MATCH($A$412,Insights[Country],0),MATCH($E$7,Insights[#Headers],0)),"")</f>
        <v>APAC</v>
      </c>
      <c r="F424" s="382"/>
      <c r="G424" s="382"/>
      <c r="H424" s="382"/>
      <c r="I424" s="382"/>
      <c r="J424" s="382"/>
      <c r="K424" s="382"/>
      <c r="L424" s="382"/>
      <c r="M424" s="382"/>
      <c r="N424" s="382"/>
      <c r="O424" s="382"/>
      <c r="P424" s="382"/>
      <c r="Q424" s="382"/>
      <c r="R424" s="382"/>
      <c r="S424" s="382"/>
      <c r="T424" s="382"/>
      <c r="U424" s="382"/>
      <c r="V424" s="382"/>
      <c r="W424" s="382"/>
      <c r="X424" s="382"/>
      <c r="Y424" s="382"/>
      <c r="Z424" s="382"/>
      <c r="AA424" s="382"/>
      <c r="AB424" s="382"/>
      <c r="AC424" s="382"/>
      <c r="AD424" s="382"/>
      <c r="AE424" s="382"/>
      <c r="AF424" s="382"/>
      <c r="AG424" s="382"/>
      <c r="AH424" s="382"/>
      <c r="AI424" s="382"/>
      <c r="AJ424" s="383"/>
      <c r="AK424" s="383"/>
      <c r="AL424" s="383"/>
      <c r="AM424" s="383"/>
      <c r="AN424" s="383"/>
      <c r="AO424" s="383"/>
      <c r="AP424" s="383"/>
      <c r="AQ424" s="383"/>
      <c r="AR424" s="383"/>
      <c r="AS424" s="383"/>
      <c r="AT424" s="383"/>
      <c r="AU424" s="383"/>
      <c r="AV424" s="383"/>
      <c r="AW424" s="383"/>
      <c r="AX424" s="383"/>
      <c r="AY424" s="133"/>
      <c r="BE424" s="24" t="str">
        <f t="shared" si="63"/>
        <v>Philippines</v>
      </c>
      <c r="BF424" s="24"/>
    </row>
    <row r="425" spans="1:60" s="68" customFormat="1">
      <c r="A425" s="69" t="str">
        <f>References!A268</f>
        <v>Poland</v>
      </c>
      <c r="B425" s="61"/>
      <c r="C425" s="88"/>
      <c r="D425" s="90"/>
      <c r="E425" s="63" t="str">
        <f>IFERROR(INDEX(Insights[],MATCH($A$425,Insights[Country],0),MATCH($E$7,Insights[#Headers],0)),"")</f>
        <v>EU</v>
      </c>
      <c r="F425" s="384"/>
      <c r="G425" s="384"/>
      <c r="H425" s="384"/>
      <c r="I425" s="384"/>
      <c r="J425" s="384"/>
      <c r="K425" s="384"/>
      <c r="L425" s="384"/>
      <c r="M425" s="384"/>
      <c r="N425" s="384"/>
      <c r="O425" s="384"/>
      <c r="P425" s="384"/>
      <c r="Q425" s="384"/>
      <c r="R425" s="384"/>
      <c r="S425" s="384"/>
      <c r="T425" s="384"/>
      <c r="U425" s="384"/>
      <c r="V425" s="384"/>
      <c r="W425" s="384"/>
      <c r="X425" s="384"/>
      <c r="Y425" s="384"/>
      <c r="Z425" s="384"/>
      <c r="AA425" s="384"/>
      <c r="AB425" s="384"/>
      <c r="AC425" s="384"/>
      <c r="AD425" s="384"/>
      <c r="AE425" s="384"/>
      <c r="AF425" s="384"/>
      <c r="AG425" s="384"/>
      <c r="AH425" s="384"/>
      <c r="AI425" s="384"/>
      <c r="AJ425" s="385"/>
      <c r="AK425" s="385"/>
      <c r="AL425" s="385"/>
      <c r="AM425" s="385"/>
      <c r="AN425" s="385"/>
      <c r="AO425" s="385"/>
      <c r="AP425" s="385"/>
      <c r="AQ425" s="385"/>
      <c r="AR425" s="385"/>
      <c r="AS425" s="385"/>
      <c r="AT425" s="385"/>
      <c r="AU425" s="385"/>
      <c r="AV425" s="385"/>
      <c r="AW425" s="385"/>
      <c r="AX425" s="385"/>
      <c r="AY425" s="87" t="str">
        <f>_xlfn.XLOOKUP(A425,CountrySelect[Country],CountrySelect[Location Name])</f>
        <v>Bayer Sp.z o.o.</v>
      </c>
      <c r="AZ425" s="87">
        <f>_xlfn.XLOOKUP(A425,CountrySelect[Country],CountrySelect[Recipient Name])</f>
        <v>0</v>
      </c>
      <c r="BA425" s="87" t="str">
        <f>_xlfn.XLOOKUP(A425,CountrySelect[Country],CountrySelect[Address Line 1])</f>
        <v>Al. Jerozolimskie 158</v>
      </c>
      <c r="BB425" s="87" t="str">
        <f>_xlfn.XLOOKUP(A425,CountrySelect[Country],CountrySelect[Address Line 2])</f>
        <v>PL-02-326</v>
      </c>
      <c r="BC425" s="87" t="e">
        <f>IF(_xlfn.XLOOKUP(A425,#REF!,#REF!)="","",_xlfn.XLOOKUP(A425,#REF!,#REF!))</f>
        <v>#REF!</v>
      </c>
      <c r="BD425" s="87" t="str">
        <f>_xlfn.XLOOKUP(A425,CountrySelect[Country],CountrySelect[City])</f>
        <v>Warszawa</v>
      </c>
      <c r="BE425" s="87" t="str">
        <f>A425</f>
        <v>Poland</v>
      </c>
      <c r="BF425" s="87" t="str">
        <f>_xlfn.XLOOKUP(A425,CountrySelect[Country],CountrySelect[Postal/Zip Code])</f>
        <v/>
      </c>
      <c r="BG425" s="87">
        <f>_xlfn.XLOOKUP(A425,CountrySelect[Country],CountrySelect[Telephone])</f>
        <v>0</v>
      </c>
      <c r="BH425" s="87">
        <f>_xlfn.XLOOKUP(A425,CountrySelect[Country],CountrySelect[Email])</f>
        <v>0</v>
      </c>
    </row>
    <row r="426" spans="1:60" outlineLevel="1">
      <c r="A426" s="70"/>
      <c r="B426" s="27" t="s">
        <v>464</v>
      </c>
      <c r="C426" s="86" t="str">
        <f>$A$425</f>
        <v>Poland</v>
      </c>
      <c r="D426" s="83" t="s">
        <v>465</v>
      </c>
      <c r="E426" s="64" t="str">
        <f>IFERROR(INDEX(Insights[],MATCH($A$425,Insights[Country],0),MATCH($E$7,Insights[#Headers],0)),"")</f>
        <v>EU</v>
      </c>
      <c r="F426" s="381"/>
      <c r="G426" s="381"/>
      <c r="H426" s="381"/>
      <c r="I426" s="381"/>
      <c r="J426" s="381"/>
      <c r="K426" s="381"/>
      <c r="L426" s="381"/>
      <c r="M426" s="381"/>
      <c r="N426" s="381"/>
      <c r="O426" s="381"/>
      <c r="P426" s="381"/>
      <c r="Q426" s="381"/>
      <c r="R426" s="381"/>
      <c r="S426" s="381"/>
      <c r="T426" s="381"/>
      <c r="U426" s="381"/>
      <c r="V426" s="381"/>
      <c r="W426" s="381"/>
      <c r="X426" s="381"/>
      <c r="Y426" s="381"/>
      <c r="Z426" s="381"/>
      <c r="AA426" s="381"/>
      <c r="AB426" s="381"/>
      <c r="AC426" s="381"/>
      <c r="AD426" s="381"/>
      <c r="AE426" s="381"/>
      <c r="AF426" s="381"/>
      <c r="AG426" s="381"/>
      <c r="AH426" s="381"/>
      <c r="AI426" s="381"/>
      <c r="AJ426" s="382"/>
      <c r="AK426" s="382"/>
      <c r="AL426" s="382"/>
      <c r="AM426" s="382"/>
      <c r="AN426" s="382"/>
      <c r="AO426" s="382"/>
      <c r="AP426" s="382"/>
      <c r="AQ426" s="382"/>
      <c r="AR426" s="382"/>
      <c r="AS426" s="382"/>
      <c r="AT426" s="382"/>
      <c r="AU426" s="382"/>
      <c r="AV426" s="382"/>
      <c r="AW426" s="382"/>
      <c r="AX426" s="382"/>
      <c r="AY426" s="28"/>
      <c r="BE426" s="24" t="str">
        <f>C426</f>
        <v>Poland</v>
      </c>
      <c r="BF426" s="24"/>
    </row>
    <row r="427" spans="1:60" outlineLevel="1">
      <c r="A427" s="70"/>
      <c r="B427" s="27" t="s">
        <v>464</v>
      </c>
      <c r="C427" s="86" t="str">
        <f t="shared" ref="C427:C437" si="64">$A$425</f>
        <v>Poland</v>
      </c>
      <c r="D427" s="83" t="str" cm="1">
        <f t="array" ref="D427">_xlfn._xlws.FILTER(References!$H$237:$H$310,References!$G$237:$G$310='Printing Tracker Unlinked'!A425)</f>
        <v>Polish</v>
      </c>
      <c r="E427" s="64" t="str">
        <f>IFERROR(INDEX(Insights[],MATCH($A$425,Insights[Country],0),MATCH($E$7,Insights[#Headers],0)),"")</f>
        <v>EU</v>
      </c>
      <c r="F427" s="382"/>
      <c r="G427" s="382"/>
      <c r="H427" s="382"/>
      <c r="I427" s="382"/>
      <c r="J427" s="382"/>
      <c r="K427" s="382"/>
      <c r="L427" s="382"/>
      <c r="M427" s="382"/>
      <c r="N427" s="382"/>
      <c r="O427" s="382"/>
      <c r="P427" s="382"/>
      <c r="Q427" s="382"/>
      <c r="R427" s="382"/>
      <c r="S427" s="382"/>
      <c r="T427" s="382"/>
      <c r="U427" s="382"/>
      <c r="V427" s="382"/>
      <c r="W427" s="382"/>
      <c r="X427" s="382"/>
      <c r="Y427" s="382"/>
      <c r="Z427" s="382"/>
      <c r="AA427" s="382"/>
      <c r="AB427" s="382"/>
      <c r="AC427" s="382"/>
      <c r="AD427" s="382"/>
      <c r="AE427" s="382"/>
      <c r="AF427" s="382"/>
      <c r="AG427" s="382"/>
      <c r="AH427" s="382"/>
      <c r="AI427" s="382"/>
      <c r="AJ427" s="27"/>
      <c r="AK427" s="27"/>
      <c r="AL427" s="27"/>
      <c r="AM427" s="27"/>
      <c r="AN427" s="27"/>
      <c r="AO427" s="27"/>
      <c r="AP427" s="27"/>
      <c r="AQ427" s="27"/>
      <c r="AR427" s="27"/>
      <c r="AS427" s="27"/>
      <c r="AT427" s="27"/>
      <c r="AU427" s="27"/>
      <c r="AV427" s="27"/>
      <c r="AW427" s="27"/>
      <c r="AX427" s="27"/>
      <c r="AY427" s="28"/>
      <c r="BE427" s="24" t="str">
        <f t="shared" ref="BE427:BE437" si="65">C427</f>
        <v>Poland</v>
      </c>
      <c r="BF427" s="24"/>
    </row>
    <row r="428" spans="1:60" outlineLevel="1">
      <c r="A428" s="70"/>
      <c r="B428" s="27" t="s">
        <v>464</v>
      </c>
      <c r="C428" s="86" t="str">
        <f t="shared" si="64"/>
        <v>Poland</v>
      </c>
      <c r="E428" s="64" t="str">
        <f>IFERROR(INDEX(Insights[],MATCH($A$425,Insights[Country],0),MATCH($E$7,Insights[#Headers],0)),"")</f>
        <v>EU</v>
      </c>
      <c r="F428" s="382"/>
      <c r="G428" s="382"/>
      <c r="H428" s="382"/>
      <c r="I428" s="382"/>
      <c r="J428" s="382"/>
      <c r="K428" s="382"/>
      <c r="L428" s="382"/>
      <c r="M428" s="382"/>
      <c r="N428" s="382"/>
      <c r="O428" s="382"/>
      <c r="P428" s="382"/>
      <c r="Q428" s="382"/>
      <c r="R428" s="382"/>
      <c r="S428" s="382"/>
      <c r="T428" s="382"/>
      <c r="U428" s="382"/>
      <c r="V428" s="382"/>
      <c r="W428" s="382"/>
      <c r="X428" s="382"/>
      <c r="Y428" s="382"/>
      <c r="Z428" s="382"/>
      <c r="AA428" s="382"/>
      <c r="AB428" s="382"/>
      <c r="AC428" s="382"/>
      <c r="AD428" s="382"/>
      <c r="AE428" s="382"/>
      <c r="AF428" s="382"/>
      <c r="AG428" s="382"/>
      <c r="AH428" s="382"/>
      <c r="AI428" s="382"/>
      <c r="AJ428" s="383"/>
      <c r="AK428" s="383"/>
      <c r="AL428" s="383"/>
      <c r="AM428" s="383"/>
      <c r="AN428" s="383"/>
      <c r="AO428" s="383"/>
      <c r="AP428" s="383"/>
      <c r="AQ428" s="383"/>
      <c r="AR428" s="383"/>
      <c r="AS428" s="383"/>
      <c r="AT428" s="383"/>
      <c r="AU428" s="383"/>
      <c r="AV428" s="383"/>
      <c r="AW428" s="383"/>
      <c r="AX428" s="383"/>
      <c r="AY428" s="133"/>
      <c r="BE428" s="24" t="str">
        <f t="shared" si="65"/>
        <v>Poland</v>
      </c>
      <c r="BF428" s="24"/>
    </row>
    <row r="429" spans="1:60" outlineLevel="1">
      <c r="A429" s="70"/>
      <c r="B429" s="27" t="s">
        <v>464</v>
      </c>
      <c r="C429" s="86" t="str">
        <f t="shared" si="64"/>
        <v>Poland</v>
      </c>
      <c r="E429" s="64" t="str">
        <f>IFERROR(INDEX(Insights[],MATCH($A$425,Insights[Country],0),MATCH($E$7,Insights[#Headers],0)),"")</f>
        <v>EU</v>
      </c>
      <c r="F429" s="382"/>
      <c r="G429" s="382"/>
      <c r="H429" s="382"/>
      <c r="I429" s="382"/>
      <c r="J429" s="382"/>
      <c r="K429" s="382"/>
      <c r="L429" s="382"/>
      <c r="M429" s="382"/>
      <c r="N429" s="382"/>
      <c r="O429" s="382"/>
      <c r="P429" s="382"/>
      <c r="Q429" s="382"/>
      <c r="R429" s="382"/>
      <c r="S429" s="382"/>
      <c r="T429" s="382"/>
      <c r="U429" s="382"/>
      <c r="V429" s="382"/>
      <c r="W429" s="382"/>
      <c r="X429" s="382"/>
      <c r="Y429" s="382"/>
      <c r="Z429" s="382"/>
      <c r="AA429" s="382"/>
      <c r="AB429" s="382"/>
      <c r="AC429" s="382"/>
      <c r="AD429" s="382"/>
      <c r="AE429" s="382"/>
      <c r="AF429" s="382"/>
      <c r="AG429" s="382"/>
      <c r="AH429" s="382"/>
      <c r="AI429" s="382"/>
      <c r="AJ429" s="383"/>
      <c r="AK429" s="383"/>
      <c r="AL429" s="383"/>
      <c r="AM429" s="383"/>
      <c r="AN429" s="383"/>
      <c r="AO429" s="383"/>
      <c r="AP429" s="383"/>
      <c r="AQ429" s="383"/>
      <c r="AR429" s="383"/>
      <c r="AS429" s="383"/>
      <c r="AT429" s="383"/>
      <c r="AU429" s="383"/>
      <c r="AV429" s="383"/>
      <c r="AW429" s="383"/>
      <c r="AX429" s="383"/>
      <c r="AY429" s="133"/>
      <c r="BE429" s="24" t="str">
        <f t="shared" si="65"/>
        <v>Poland</v>
      </c>
      <c r="BF429" s="24"/>
    </row>
    <row r="430" spans="1:60" outlineLevel="1">
      <c r="A430" s="70"/>
      <c r="B430" s="27">
        <v>1</v>
      </c>
      <c r="C430" s="86" t="str">
        <f t="shared" si="64"/>
        <v>Poland</v>
      </c>
      <c r="E430" s="64" t="str">
        <f>IFERROR(INDEX(Insights[],MATCH($A$425,Insights[Country],0),MATCH($E$7,Insights[#Headers],0)),"")</f>
        <v>EU</v>
      </c>
      <c r="F430" s="382"/>
      <c r="G430" s="382"/>
      <c r="H430" s="382"/>
      <c r="I430" s="382"/>
      <c r="J430" s="382"/>
      <c r="K430" s="382"/>
      <c r="L430" s="382"/>
      <c r="M430" s="382"/>
      <c r="N430" s="382"/>
      <c r="O430" s="382"/>
      <c r="P430" s="382"/>
      <c r="Q430" s="382"/>
      <c r="R430" s="382"/>
      <c r="S430" s="382"/>
      <c r="T430" s="382"/>
      <c r="U430" s="382"/>
      <c r="V430" s="382"/>
      <c r="W430" s="382"/>
      <c r="X430" s="382"/>
      <c r="Y430" s="382"/>
      <c r="Z430" s="382"/>
      <c r="AA430" s="382"/>
      <c r="AB430" s="382"/>
      <c r="AC430" s="382"/>
      <c r="AD430" s="382"/>
      <c r="AE430" s="382"/>
      <c r="AF430" s="382"/>
      <c r="AG430" s="382"/>
      <c r="AH430" s="382"/>
      <c r="AI430" s="382"/>
      <c r="AJ430" s="383"/>
      <c r="AK430" s="383"/>
      <c r="AL430" s="383"/>
      <c r="AM430" s="383"/>
      <c r="AN430" s="383"/>
      <c r="AO430" s="383"/>
      <c r="AP430" s="383"/>
      <c r="AQ430" s="383"/>
      <c r="AR430" s="383"/>
      <c r="AS430" s="383"/>
      <c r="AT430" s="383"/>
      <c r="AU430" s="383"/>
      <c r="AV430" s="383"/>
      <c r="AW430" s="383"/>
      <c r="AX430" s="383"/>
      <c r="AY430" s="133"/>
      <c r="BE430" s="24" t="str">
        <f t="shared" si="65"/>
        <v>Poland</v>
      </c>
      <c r="BF430" s="24"/>
    </row>
    <row r="431" spans="1:60" outlineLevel="1">
      <c r="A431" s="70"/>
      <c r="B431" s="27">
        <v>1</v>
      </c>
      <c r="C431" s="86" t="str">
        <f t="shared" si="64"/>
        <v>Poland</v>
      </c>
      <c r="E431" s="64" t="str">
        <f>IFERROR(INDEX(Insights[],MATCH($A$425,Insights[Country],0),MATCH($E$7,Insights[#Headers],0)),"")</f>
        <v>EU</v>
      </c>
      <c r="F431" s="382"/>
      <c r="G431" s="382"/>
      <c r="H431" s="382"/>
      <c r="I431" s="382"/>
      <c r="J431" s="382"/>
      <c r="K431" s="382"/>
      <c r="L431" s="382"/>
      <c r="M431" s="382"/>
      <c r="N431" s="382"/>
      <c r="O431" s="382"/>
      <c r="P431" s="382"/>
      <c r="Q431" s="382"/>
      <c r="R431" s="382"/>
      <c r="S431" s="382"/>
      <c r="T431" s="382"/>
      <c r="U431" s="382"/>
      <c r="V431" s="382"/>
      <c r="W431" s="382"/>
      <c r="X431" s="382"/>
      <c r="Y431" s="382"/>
      <c r="Z431" s="382"/>
      <c r="AA431" s="382"/>
      <c r="AB431" s="382"/>
      <c r="AC431" s="382"/>
      <c r="AD431" s="382"/>
      <c r="AE431" s="382"/>
      <c r="AF431" s="382"/>
      <c r="AG431" s="382"/>
      <c r="AH431" s="382"/>
      <c r="AI431" s="382"/>
      <c r="AJ431" s="383"/>
      <c r="AK431" s="383"/>
      <c r="AL431" s="383"/>
      <c r="AM431" s="383"/>
      <c r="AN431" s="383"/>
      <c r="AO431" s="383"/>
      <c r="AP431" s="383"/>
      <c r="AQ431" s="383"/>
      <c r="AR431" s="383"/>
      <c r="AS431" s="383"/>
      <c r="AT431" s="383"/>
      <c r="AU431" s="383"/>
      <c r="AV431" s="383"/>
      <c r="AW431" s="383"/>
      <c r="AX431" s="383"/>
      <c r="AY431" s="133"/>
      <c r="BE431" s="24" t="str">
        <f t="shared" si="65"/>
        <v>Poland</v>
      </c>
      <c r="BF431" s="24"/>
    </row>
    <row r="432" spans="1:60" hidden="1" outlineLevel="2">
      <c r="A432" s="70"/>
      <c r="B432" s="27">
        <v>1</v>
      </c>
      <c r="C432" s="86" t="str">
        <f t="shared" si="64"/>
        <v>Poland</v>
      </c>
      <c r="E432" s="64" t="str">
        <f>IFERROR(INDEX(Insights[],MATCH($A$425,Insights[Country],0),MATCH($E$7,Insights[#Headers],0)),"")</f>
        <v>EU</v>
      </c>
      <c r="F432" s="382"/>
      <c r="G432" s="382"/>
      <c r="H432" s="382"/>
      <c r="I432" s="382"/>
      <c r="J432" s="382"/>
      <c r="K432" s="382"/>
      <c r="L432" s="382"/>
      <c r="M432" s="382"/>
      <c r="N432" s="382"/>
      <c r="O432" s="382"/>
      <c r="P432" s="382"/>
      <c r="Q432" s="382"/>
      <c r="R432" s="382"/>
      <c r="S432" s="382"/>
      <c r="T432" s="382"/>
      <c r="U432" s="382"/>
      <c r="V432" s="382"/>
      <c r="W432" s="382"/>
      <c r="X432" s="382"/>
      <c r="Y432" s="382"/>
      <c r="Z432" s="382"/>
      <c r="AA432" s="382"/>
      <c r="AB432" s="382"/>
      <c r="AC432" s="382"/>
      <c r="AD432" s="382"/>
      <c r="AE432" s="382"/>
      <c r="AF432" s="382"/>
      <c r="AG432" s="382"/>
      <c r="AH432" s="382"/>
      <c r="AI432" s="382"/>
      <c r="AJ432" s="383"/>
      <c r="AK432" s="383"/>
      <c r="AL432" s="383"/>
      <c r="AM432" s="383"/>
      <c r="AN432" s="383"/>
      <c r="AO432" s="383"/>
      <c r="AP432" s="383"/>
      <c r="AQ432" s="383"/>
      <c r="AR432" s="383"/>
      <c r="AS432" s="383"/>
      <c r="AT432" s="383"/>
      <c r="AU432" s="383"/>
      <c r="AV432" s="383"/>
      <c r="AW432" s="383"/>
      <c r="AX432" s="383"/>
      <c r="AY432" s="133"/>
      <c r="BE432" s="24" t="str">
        <f t="shared" si="65"/>
        <v>Poland</v>
      </c>
      <c r="BF432" s="24"/>
    </row>
    <row r="433" spans="1:60" hidden="1" outlineLevel="2">
      <c r="A433" s="70"/>
      <c r="B433" s="27">
        <v>1</v>
      </c>
      <c r="C433" s="86" t="str">
        <f t="shared" si="64"/>
        <v>Poland</v>
      </c>
      <c r="E433" s="64" t="str">
        <f>IFERROR(INDEX(Insights[],MATCH($A$425,Insights[Country],0),MATCH($E$7,Insights[#Headers],0)),"")</f>
        <v>EU</v>
      </c>
      <c r="F433" s="382"/>
      <c r="G433" s="382"/>
      <c r="H433" s="382"/>
      <c r="I433" s="382"/>
      <c r="J433" s="382"/>
      <c r="K433" s="382"/>
      <c r="L433" s="382"/>
      <c r="M433" s="382"/>
      <c r="N433" s="382"/>
      <c r="O433" s="382"/>
      <c r="P433" s="382"/>
      <c r="Q433" s="382"/>
      <c r="R433" s="382"/>
      <c r="S433" s="382"/>
      <c r="T433" s="382"/>
      <c r="U433" s="382"/>
      <c r="V433" s="382"/>
      <c r="W433" s="382"/>
      <c r="X433" s="382"/>
      <c r="Y433" s="382"/>
      <c r="Z433" s="382"/>
      <c r="AA433" s="382"/>
      <c r="AB433" s="382"/>
      <c r="AC433" s="382"/>
      <c r="AD433" s="382"/>
      <c r="AE433" s="382"/>
      <c r="AF433" s="382"/>
      <c r="AG433" s="382"/>
      <c r="AH433" s="382"/>
      <c r="AI433" s="382"/>
      <c r="AJ433" s="383"/>
      <c r="AK433" s="383"/>
      <c r="AL433" s="383"/>
      <c r="AM433" s="383"/>
      <c r="AN433" s="383"/>
      <c r="AO433" s="383"/>
      <c r="AP433" s="383"/>
      <c r="AQ433" s="383"/>
      <c r="AR433" s="383"/>
      <c r="AS433" s="383"/>
      <c r="AT433" s="383"/>
      <c r="AU433" s="383"/>
      <c r="AV433" s="383"/>
      <c r="AW433" s="383"/>
      <c r="AX433" s="383"/>
      <c r="AY433" s="133"/>
      <c r="BE433" s="24" t="str">
        <f t="shared" si="65"/>
        <v>Poland</v>
      </c>
      <c r="BF433" s="24"/>
    </row>
    <row r="434" spans="1:60" hidden="1" outlineLevel="2">
      <c r="A434" s="70"/>
      <c r="B434" s="27">
        <v>2</v>
      </c>
      <c r="C434" s="86" t="str">
        <f t="shared" si="64"/>
        <v>Poland</v>
      </c>
      <c r="E434" s="64" t="str">
        <f>IFERROR(INDEX(Insights[],MATCH($A$425,Insights[Country],0),MATCH($E$7,Insights[#Headers],0)),"")</f>
        <v>EU</v>
      </c>
      <c r="F434" s="382"/>
      <c r="G434" s="382"/>
      <c r="H434" s="382"/>
      <c r="I434" s="382"/>
      <c r="J434" s="382"/>
      <c r="K434" s="382"/>
      <c r="L434" s="382"/>
      <c r="M434" s="382"/>
      <c r="N434" s="382"/>
      <c r="O434" s="382"/>
      <c r="P434" s="382"/>
      <c r="Q434" s="382"/>
      <c r="R434" s="382"/>
      <c r="S434" s="382"/>
      <c r="T434" s="382"/>
      <c r="U434" s="382"/>
      <c r="V434" s="382"/>
      <c r="W434" s="382"/>
      <c r="X434" s="382"/>
      <c r="Y434" s="382"/>
      <c r="Z434" s="382"/>
      <c r="AA434" s="382"/>
      <c r="AB434" s="382"/>
      <c r="AC434" s="382"/>
      <c r="AD434" s="382"/>
      <c r="AE434" s="382"/>
      <c r="AF434" s="382"/>
      <c r="AG434" s="382"/>
      <c r="AH434" s="382"/>
      <c r="AI434" s="382"/>
      <c r="AJ434" s="383"/>
      <c r="AK434" s="383"/>
      <c r="AL434" s="383"/>
      <c r="AM434" s="383"/>
      <c r="AN434" s="383"/>
      <c r="AO434" s="383"/>
      <c r="AP434" s="383"/>
      <c r="AQ434" s="383"/>
      <c r="AR434" s="383"/>
      <c r="AS434" s="383"/>
      <c r="AT434" s="383"/>
      <c r="AU434" s="383"/>
      <c r="AV434" s="383"/>
      <c r="AW434" s="383"/>
      <c r="AX434" s="383"/>
      <c r="AY434" s="133"/>
      <c r="BE434" s="24" t="str">
        <f t="shared" si="65"/>
        <v>Poland</v>
      </c>
      <c r="BF434" s="24"/>
    </row>
    <row r="435" spans="1:60" hidden="1" outlineLevel="2">
      <c r="A435" s="70"/>
      <c r="B435" s="27">
        <v>2</v>
      </c>
      <c r="C435" s="86" t="str">
        <f t="shared" si="64"/>
        <v>Poland</v>
      </c>
      <c r="E435" s="64" t="str">
        <f>IFERROR(INDEX(Insights[],MATCH($A$425,Insights[Country],0),MATCH($E$7,Insights[#Headers],0)),"")</f>
        <v>EU</v>
      </c>
      <c r="F435" s="382"/>
      <c r="G435" s="382"/>
      <c r="H435" s="382"/>
      <c r="I435" s="382"/>
      <c r="J435" s="382"/>
      <c r="K435" s="382"/>
      <c r="L435" s="382"/>
      <c r="M435" s="382"/>
      <c r="N435" s="382"/>
      <c r="O435" s="382"/>
      <c r="P435" s="382"/>
      <c r="Q435" s="382"/>
      <c r="R435" s="382"/>
      <c r="S435" s="382"/>
      <c r="T435" s="382"/>
      <c r="U435" s="382"/>
      <c r="V435" s="382"/>
      <c r="W435" s="382"/>
      <c r="X435" s="382"/>
      <c r="Y435" s="382"/>
      <c r="Z435" s="382"/>
      <c r="AA435" s="382"/>
      <c r="AB435" s="382"/>
      <c r="AC435" s="382"/>
      <c r="AD435" s="382"/>
      <c r="AE435" s="382"/>
      <c r="AF435" s="382"/>
      <c r="AG435" s="382"/>
      <c r="AH435" s="382"/>
      <c r="AI435" s="382"/>
      <c r="AJ435" s="383"/>
      <c r="AK435" s="383"/>
      <c r="AL435" s="383"/>
      <c r="AM435" s="383"/>
      <c r="AN435" s="383"/>
      <c r="AO435" s="383"/>
      <c r="AP435" s="383"/>
      <c r="AQ435" s="383"/>
      <c r="AR435" s="383"/>
      <c r="AS435" s="383"/>
      <c r="AT435" s="383"/>
      <c r="AU435" s="383"/>
      <c r="AV435" s="383"/>
      <c r="AW435" s="383"/>
      <c r="AX435" s="383"/>
      <c r="AY435" s="133"/>
      <c r="BE435" s="24" t="str">
        <f t="shared" si="65"/>
        <v>Poland</v>
      </c>
      <c r="BF435" s="24"/>
    </row>
    <row r="436" spans="1:60" hidden="1" outlineLevel="2">
      <c r="A436" s="70"/>
      <c r="B436" s="27">
        <v>2</v>
      </c>
      <c r="C436" s="86" t="str">
        <f t="shared" si="64"/>
        <v>Poland</v>
      </c>
      <c r="E436" s="64" t="str">
        <f>IFERROR(INDEX(Insights[],MATCH($A$425,Insights[Country],0),MATCH($E$7,Insights[#Headers],0)),"")</f>
        <v>EU</v>
      </c>
      <c r="F436" s="382"/>
      <c r="G436" s="382"/>
      <c r="H436" s="382"/>
      <c r="I436" s="382"/>
      <c r="J436" s="382"/>
      <c r="K436" s="382"/>
      <c r="L436" s="382"/>
      <c r="M436" s="382"/>
      <c r="N436" s="382"/>
      <c r="O436" s="382"/>
      <c r="P436" s="382"/>
      <c r="Q436" s="382"/>
      <c r="R436" s="382"/>
      <c r="S436" s="382"/>
      <c r="T436" s="382"/>
      <c r="U436" s="382"/>
      <c r="V436" s="382"/>
      <c r="W436" s="382"/>
      <c r="X436" s="382"/>
      <c r="Y436" s="382"/>
      <c r="Z436" s="382"/>
      <c r="AA436" s="382"/>
      <c r="AB436" s="382"/>
      <c r="AC436" s="382"/>
      <c r="AD436" s="382"/>
      <c r="AE436" s="382"/>
      <c r="AF436" s="382"/>
      <c r="AG436" s="382"/>
      <c r="AH436" s="382"/>
      <c r="AI436" s="382"/>
      <c r="AJ436" s="383"/>
      <c r="AK436" s="383"/>
      <c r="AL436" s="383"/>
      <c r="AM436" s="383"/>
      <c r="AN436" s="383"/>
      <c r="AO436" s="383"/>
      <c r="AP436" s="383"/>
      <c r="AQ436" s="383"/>
      <c r="AR436" s="383"/>
      <c r="AS436" s="383"/>
      <c r="AT436" s="383"/>
      <c r="AU436" s="383"/>
      <c r="AV436" s="383"/>
      <c r="AW436" s="383"/>
      <c r="AX436" s="383"/>
      <c r="AY436" s="133"/>
      <c r="BE436" s="24" t="str">
        <f t="shared" si="65"/>
        <v>Poland</v>
      </c>
      <c r="BF436" s="24"/>
    </row>
    <row r="437" spans="1:60" hidden="1" outlineLevel="2">
      <c r="A437" s="70"/>
      <c r="B437" s="27">
        <v>2</v>
      </c>
      <c r="C437" s="86" t="str">
        <f t="shared" si="64"/>
        <v>Poland</v>
      </c>
      <c r="E437" s="64" t="str">
        <f>IFERROR(INDEX(Insights[],MATCH($A$425,Insights[Country],0),MATCH($E$7,Insights[#Headers],0)),"")</f>
        <v>EU</v>
      </c>
      <c r="F437" s="382"/>
      <c r="G437" s="382"/>
      <c r="H437" s="382"/>
      <c r="I437" s="382"/>
      <c r="J437" s="382"/>
      <c r="K437" s="382"/>
      <c r="L437" s="382"/>
      <c r="M437" s="382"/>
      <c r="N437" s="382"/>
      <c r="O437" s="382"/>
      <c r="P437" s="382"/>
      <c r="Q437" s="382"/>
      <c r="R437" s="382"/>
      <c r="S437" s="382"/>
      <c r="T437" s="382"/>
      <c r="U437" s="382"/>
      <c r="V437" s="382"/>
      <c r="W437" s="382"/>
      <c r="X437" s="382"/>
      <c r="Y437" s="382"/>
      <c r="Z437" s="382"/>
      <c r="AA437" s="382"/>
      <c r="AB437" s="382"/>
      <c r="AC437" s="382"/>
      <c r="AD437" s="382"/>
      <c r="AE437" s="382"/>
      <c r="AF437" s="382"/>
      <c r="AG437" s="382"/>
      <c r="AH437" s="382"/>
      <c r="AI437" s="382"/>
      <c r="AJ437" s="383"/>
      <c r="AK437" s="383"/>
      <c r="AL437" s="383"/>
      <c r="AM437" s="383"/>
      <c r="AN437" s="383"/>
      <c r="AO437" s="383"/>
      <c r="AP437" s="383"/>
      <c r="AQ437" s="383"/>
      <c r="AR437" s="383"/>
      <c r="AS437" s="383"/>
      <c r="AT437" s="383"/>
      <c r="AU437" s="383"/>
      <c r="AV437" s="383"/>
      <c r="AW437" s="383"/>
      <c r="AX437" s="383"/>
      <c r="AY437" s="133"/>
      <c r="BE437" s="24" t="str">
        <f t="shared" si="65"/>
        <v>Poland</v>
      </c>
      <c r="BF437" s="24"/>
    </row>
    <row r="438" spans="1:60" s="68" customFormat="1">
      <c r="A438" s="69" t="str">
        <f>References!A269</f>
        <v>Portugal</v>
      </c>
      <c r="B438" s="61"/>
      <c r="C438" s="88"/>
      <c r="D438" s="90"/>
      <c r="E438" s="63" t="str">
        <f>IFERROR(INDEX(Insights[],MATCH($A$438,Insights[Country],0),MATCH($E$7,Insights[#Headers],0)),"")</f>
        <v>EU</v>
      </c>
      <c r="F438" s="384"/>
      <c r="G438" s="384"/>
      <c r="H438" s="384"/>
      <c r="I438" s="384"/>
      <c r="J438" s="384"/>
      <c r="K438" s="384"/>
      <c r="L438" s="384"/>
      <c r="M438" s="384"/>
      <c r="N438" s="384"/>
      <c r="O438" s="384"/>
      <c r="P438" s="384"/>
      <c r="Q438" s="384"/>
      <c r="R438" s="384"/>
      <c r="S438" s="384"/>
      <c r="T438" s="384"/>
      <c r="U438" s="384"/>
      <c r="V438" s="384"/>
      <c r="W438" s="384"/>
      <c r="X438" s="384"/>
      <c r="Y438" s="384"/>
      <c r="Z438" s="384"/>
      <c r="AA438" s="384"/>
      <c r="AB438" s="384"/>
      <c r="AC438" s="384"/>
      <c r="AD438" s="384"/>
      <c r="AE438" s="384"/>
      <c r="AF438" s="384"/>
      <c r="AG438" s="384"/>
      <c r="AH438" s="384"/>
      <c r="AI438" s="384"/>
      <c r="AJ438" s="385"/>
      <c r="AK438" s="385"/>
      <c r="AL438" s="385"/>
      <c r="AM438" s="385"/>
      <c r="AN438" s="385"/>
      <c r="AO438" s="385"/>
      <c r="AP438" s="385"/>
      <c r="AQ438" s="385"/>
      <c r="AR438" s="385"/>
      <c r="AS438" s="385"/>
      <c r="AT438" s="385"/>
      <c r="AU438" s="385"/>
      <c r="AV438" s="385"/>
      <c r="AW438" s="385"/>
      <c r="AX438" s="385"/>
      <c r="AY438" s="87" t="str">
        <f>_xlfn.XLOOKUP(A438,CountrySelect[Country],CountrySelect[Location Name])</f>
        <v>Bayer Portugal S.A.</v>
      </c>
      <c r="AZ438" s="87">
        <f>_xlfn.XLOOKUP(A438,CountrySelect[Country],CountrySelect[Recipient Name])</f>
        <v>0</v>
      </c>
      <c r="BA438" s="87" t="str">
        <f>_xlfn.XLOOKUP(A438,CountrySelect[Country],CountrySelect[Address Line 1])</f>
        <v>Rua Quinta do Pinheiro 5 Apartado 666</v>
      </c>
      <c r="BB438" s="87" t="str">
        <f>_xlfn.XLOOKUP(A438,CountrySelect[Country],CountrySelect[Address Line 2])</f>
        <v/>
      </c>
      <c r="BC438" s="87" t="e">
        <f>IF(_xlfn.XLOOKUP(A438,#REF!,#REF!)="","",_xlfn.XLOOKUP(A438,#REF!,#REF!))</f>
        <v>#REF!</v>
      </c>
      <c r="BD438" s="87" t="str">
        <f>_xlfn.XLOOKUP(A438,CountrySelect[Country],CountrySelect[City])</f>
        <v>CARNAXIDE</v>
      </c>
      <c r="BE438" s="87" t="str">
        <f>A438</f>
        <v>Portugal</v>
      </c>
      <c r="BF438" s="87" t="str">
        <f>_xlfn.XLOOKUP(A438,CountrySelect[Country],CountrySelect[Postal/Zip Code])</f>
        <v>2795-653</v>
      </c>
      <c r="BG438" s="87">
        <f>_xlfn.XLOOKUP(A438,CountrySelect[Country],CountrySelect[Telephone])</f>
        <v>0</v>
      </c>
      <c r="BH438" s="87">
        <f>_xlfn.XLOOKUP(A438,CountrySelect[Country],CountrySelect[Email])</f>
        <v>0</v>
      </c>
    </row>
    <row r="439" spans="1:60" outlineLevel="1">
      <c r="A439" s="70"/>
      <c r="B439" s="27" t="s">
        <v>464</v>
      </c>
      <c r="C439" s="86" t="str">
        <f>$A$438</f>
        <v>Portugal</v>
      </c>
      <c r="D439" s="83" t="s">
        <v>465</v>
      </c>
      <c r="E439" s="64" t="str">
        <f>IFERROR(INDEX(Insights[],MATCH($A$438,Insights[Country],0),MATCH($E$7,Insights[#Headers],0)),"")</f>
        <v>EU</v>
      </c>
      <c r="F439" s="381"/>
      <c r="G439" s="381"/>
      <c r="H439" s="381"/>
      <c r="I439" s="381"/>
      <c r="J439" s="381"/>
      <c r="K439" s="381"/>
      <c r="L439" s="381"/>
      <c r="M439" s="381"/>
      <c r="N439" s="381"/>
      <c r="O439" s="381"/>
      <c r="P439" s="381"/>
      <c r="Q439" s="381"/>
      <c r="R439" s="381"/>
      <c r="S439" s="381"/>
      <c r="T439" s="381"/>
      <c r="U439" s="381"/>
      <c r="V439" s="381"/>
      <c r="W439" s="381"/>
      <c r="X439" s="381"/>
      <c r="Y439" s="381"/>
      <c r="Z439" s="381"/>
      <c r="AA439" s="381"/>
      <c r="AB439" s="381"/>
      <c r="AC439" s="381"/>
      <c r="AD439" s="381"/>
      <c r="AE439" s="381"/>
      <c r="AF439" s="381"/>
      <c r="AG439" s="381"/>
      <c r="AH439" s="381"/>
      <c r="AI439" s="381"/>
      <c r="AJ439" s="382"/>
      <c r="AK439" s="382"/>
      <c r="AL439" s="382"/>
      <c r="AM439" s="382"/>
      <c r="AN439" s="382"/>
      <c r="AO439" s="382"/>
      <c r="AP439" s="382"/>
      <c r="AQ439" s="382"/>
      <c r="AR439" s="382"/>
      <c r="AS439" s="382"/>
      <c r="AT439" s="382"/>
      <c r="AU439" s="382"/>
      <c r="AV439" s="382"/>
      <c r="AW439" s="382"/>
      <c r="AX439" s="382"/>
      <c r="AY439" s="28"/>
      <c r="BE439" s="24" t="str">
        <f>C439</f>
        <v>Portugal</v>
      </c>
      <c r="BF439" s="24"/>
    </row>
    <row r="440" spans="1:60" outlineLevel="1">
      <c r="A440" s="70"/>
      <c r="B440" s="27" t="s">
        <v>464</v>
      </c>
      <c r="C440" s="86" t="str">
        <f t="shared" ref="C440:C450" si="66">$A$438</f>
        <v>Portugal</v>
      </c>
      <c r="D440" s="83" t="str" cm="1">
        <f t="array" ref="D440">_xlfn._xlws.FILTER(References!$H$237:$H$310,References!$G$237:$G$310='Printing Tracker Unlinked'!A438)</f>
        <v>Portugese</v>
      </c>
      <c r="E440" s="64" t="str">
        <f>IFERROR(INDEX(Insights[],MATCH($A$438,Insights[Country],0),MATCH($E$7,Insights[#Headers],0)),"")</f>
        <v>EU</v>
      </c>
      <c r="F440" s="382"/>
      <c r="G440" s="382"/>
      <c r="H440" s="382"/>
      <c r="I440" s="382"/>
      <c r="J440" s="382"/>
      <c r="K440" s="382"/>
      <c r="L440" s="382"/>
      <c r="M440" s="382"/>
      <c r="N440" s="382"/>
      <c r="O440" s="382"/>
      <c r="P440" s="382"/>
      <c r="Q440" s="382"/>
      <c r="R440" s="382"/>
      <c r="S440" s="382"/>
      <c r="T440" s="382"/>
      <c r="U440" s="382"/>
      <c r="V440" s="382"/>
      <c r="W440" s="382"/>
      <c r="X440" s="382"/>
      <c r="Y440" s="382"/>
      <c r="Z440" s="382"/>
      <c r="AA440" s="382"/>
      <c r="AB440" s="382"/>
      <c r="AC440" s="382"/>
      <c r="AD440" s="382"/>
      <c r="AE440" s="382"/>
      <c r="AF440" s="382"/>
      <c r="AG440" s="382"/>
      <c r="AH440" s="382"/>
      <c r="AI440" s="382"/>
      <c r="AJ440" s="27"/>
      <c r="AK440" s="27"/>
      <c r="AL440" s="27"/>
      <c r="AM440" s="27"/>
      <c r="AN440" s="27"/>
      <c r="AO440" s="27"/>
      <c r="AP440" s="27"/>
      <c r="AQ440" s="27"/>
      <c r="AR440" s="27"/>
      <c r="AS440" s="27"/>
      <c r="AT440" s="27"/>
      <c r="AU440" s="27"/>
      <c r="AV440" s="27"/>
      <c r="AW440" s="27"/>
      <c r="AX440" s="27"/>
      <c r="AY440" s="28"/>
      <c r="BE440" s="24" t="str">
        <f t="shared" ref="BE440:BE450" si="67">C440</f>
        <v>Portugal</v>
      </c>
      <c r="BF440" s="24"/>
    </row>
    <row r="441" spans="1:60" outlineLevel="1">
      <c r="A441" s="70"/>
      <c r="B441" s="27" t="s">
        <v>464</v>
      </c>
      <c r="C441" s="86" t="str">
        <f t="shared" si="66"/>
        <v>Portugal</v>
      </c>
      <c r="E441" s="64" t="str">
        <f>IFERROR(INDEX(Insights[],MATCH($A$438,Insights[Country],0),MATCH($E$7,Insights[#Headers],0)),"")</f>
        <v>EU</v>
      </c>
      <c r="F441" s="382"/>
      <c r="G441" s="382"/>
      <c r="H441" s="382"/>
      <c r="I441" s="382"/>
      <c r="J441" s="382"/>
      <c r="K441" s="382"/>
      <c r="L441" s="382"/>
      <c r="M441" s="382"/>
      <c r="N441" s="382"/>
      <c r="O441" s="382"/>
      <c r="P441" s="382"/>
      <c r="Q441" s="382"/>
      <c r="R441" s="382"/>
      <c r="S441" s="382"/>
      <c r="T441" s="382"/>
      <c r="U441" s="382"/>
      <c r="V441" s="382"/>
      <c r="W441" s="382"/>
      <c r="X441" s="382"/>
      <c r="Y441" s="382"/>
      <c r="Z441" s="382"/>
      <c r="AA441" s="382"/>
      <c r="AB441" s="382"/>
      <c r="AC441" s="382"/>
      <c r="AD441" s="382"/>
      <c r="AE441" s="382"/>
      <c r="AF441" s="382"/>
      <c r="AG441" s="382"/>
      <c r="AH441" s="382"/>
      <c r="AI441" s="382"/>
      <c r="AJ441" s="383"/>
      <c r="AK441" s="383"/>
      <c r="AL441" s="383"/>
      <c r="AM441" s="383"/>
      <c r="AN441" s="383"/>
      <c r="AO441" s="383"/>
      <c r="AP441" s="383"/>
      <c r="AQ441" s="383"/>
      <c r="AR441" s="383"/>
      <c r="AS441" s="383"/>
      <c r="AT441" s="383"/>
      <c r="AU441" s="383"/>
      <c r="AV441" s="383"/>
      <c r="AW441" s="383"/>
      <c r="AX441" s="383"/>
      <c r="AY441" s="133"/>
      <c r="BE441" s="24" t="str">
        <f t="shared" si="67"/>
        <v>Portugal</v>
      </c>
      <c r="BF441" s="24"/>
    </row>
    <row r="442" spans="1:60" outlineLevel="1">
      <c r="A442" s="70"/>
      <c r="B442" s="27" t="s">
        <v>464</v>
      </c>
      <c r="C442" s="86" t="str">
        <f t="shared" si="66"/>
        <v>Portugal</v>
      </c>
      <c r="E442" s="64" t="str">
        <f>IFERROR(INDEX(Insights[],MATCH($A$438,Insights[Country],0),MATCH($E$7,Insights[#Headers],0)),"")</f>
        <v>EU</v>
      </c>
      <c r="F442" s="382"/>
      <c r="G442" s="382"/>
      <c r="H442" s="382"/>
      <c r="I442" s="382"/>
      <c r="J442" s="382"/>
      <c r="K442" s="382"/>
      <c r="L442" s="382"/>
      <c r="M442" s="382"/>
      <c r="N442" s="382"/>
      <c r="O442" s="382"/>
      <c r="P442" s="382"/>
      <c r="Q442" s="382"/>
      <c r="R442" s="382"/>
      <c r="S442" s="382"/>
      <c r="T442" s="382"/>
      <c r="U442" s="382"/>
      <c r="V442" s="382"/>
      <c r="W442" s="382"/>
      <c r="X442" s="382"/>
      <c r="Y442" s="382"/>
      <c r="Z442" s="382"/>
      <c r="AA442" s="382"/>
      <c r="AB442" s="382"/>
      <c r="AC442" s="382"/>
      <c r="AD442" s="382"/>
      <c r="AE442" s="382"/>
      <c r="AF442" s="382"/>
      <c r="AG442" s="382"/>
      <c r="AH442" s="382"/>
      <c r="AI442" s="382"/>
      <c r="AJ442" s="383"/>
      <c r="AK442" s="383"/>
      <c r="AL442" s="383"/>
      <c r="AM442" s="383"/>
      <c r="AN442" s="383"/>
      <c r="AO442" s="383"/>
      <c r="AP442" s="383"/>
      <c r="AQ442" s="383"/>
      <c r="AR442" s="383"/>
      <c r="AS442" s="383"/>
      <c r="AT442" s="383"/>
      <c r="AU442" s="383"/>
      <c r="AV442" s="383"/>
      <c r="AW442" s="383"/>
      <c r="AX442" s="383"/>
      <c r="AY442" s="133"/>
      <c r="BE442" s="24" t="str">
        <f t="shared" si="67"/>
        <v>Portugal</v>
      </c>
      <c r="BF442" s="24"/>
    </row>
    <row r="443" spans="1:60" outlineLevel="1">
      <c r="A443" s="70"/>
      <c r="B443" s="27">
        <v>1</v>
      </c>
      <c r="C443" s="86" t="str">
        <f t="shared" si="66"/>
        <v>Portugal</v>
      </c>
      <c r="E443" s="64" t="str">
        <f>IFERROR(INDEX(Insights[],MATCH($A$438,Insights[Country],0),MATCH($E$7,Insights[#Headers],0)),"")</f>
        <v>EU</v>
      </c>
      <c r="F443" s="382"/>
      <c r="G443" s="382"/>
      <c r="H443" s="382"/>
      <c r="I443" s="382"/>
      <c r="J443" s="382"/>
      <c r="K443" s="382"/>
      <c r="L443" s="382"/>
      <c r="M443" s="382"/>
      <c r="N443" s="382"/>
      <c r="O443" s="382"/>
      <c r="P443" s="382"/>
      <c r="Q443" s="382"/>
      <c r="R443" s="382"/>
      <c r="S443" s="382"/>
      <c r="T443" s="382"/>
      <c r="U443" s="382"/>
      <c r="V443" s="382"/>
      <c r="W443" s="382"/>
      <c r="X443" s="382"/>
      <c r="Y443" s="382"/>
      <c r="Z443" s="382"/>
      <c r="AA443" s="382"/>
      <c r="AB443" s="382"/>
      <c r="AC443" s="382"/>
      <c r="AD443" s="382"/>
      <c r="AE443" s="382"/>
      <c r="AF443" s="382"/>
      <c r="AG443" s="382"/>
      <c r="AH443" s="382"/>
      <c r="AI443" s="382"/>
      <c r="AJ443" s="383"/>
      <c r="AK443" s="383"/>
      <c r="AL443" s="383"/>
      <c r="AM443" s="383"/>
      <c r="AN443" s="383"/>
      <c r="AO443" s="383"/>
      <c r="AP443" s="383"/>
      <c r="AQ443" s="383"/>
      <c r="AR443" s="383"/>
      <c r="AS443" s="383"/>
      <c r="AT443" s="383"/>
      <c r="AU443" s="383"/>
      <c r="AV443" s="383"/>
      <c r="AW443" s="383"/>
      <c r="AX443" s="383"/>
      <c r="AY443" s="133"/>
      <c r="BE443" s="24" t="str">
        <f t="shared" si="67"/>
        <v>Portugal</v>
      </c>
      <c r="BF443" s="24"/>
    </row>
    <row r="444" spans="1:60" outlineLevel="1">
      <c r="A444" s="70"/>
      <c r="B444" s="27">
        <v>1</v>
      </c>
      <c r="C444" s="86" t="str">
        <f t="shared" si="66"/>
        <v>Portugal</v>
      </c>
      <c r="E444" s="64" t="str">
        <f>IFERROR(INDEX(Insights[],MATCH($A$438,Insights[Country],0),MATCH($E$7,Insights[#Headers],0)),"")</f>
        <v>EU</v>
      </c>
      <c r="F444" s="382"/>
      <c r="G444" s="382"/>
      <c r="H444" s="382"/>
      <c r="I444" s="382"/>
      <c r="J444" s="382"/>
      <c r="K444" s="382"/>
      <c r="L444" s="382"/>
      <c r="M444" s="382"/>
      <c r="N444" s="382"/>
      <c r="O444" s="382"/>
      <c r="P444" s="382"/>
      <c r="Q444" s="382"/>
      <c r="R444" s="382"/>
      <c r="S444" s="382"/>
      <c r="T444" s="382"/>
      <c r="U444" s="382"/>
      <c r="V444" s="382"/>
      <c r="W444" s="382"/>
      <c r="X444" s="382"/>
      <c r="Y444" s="382"/>
      <c r="Z444" s="382"/>
      <c r="AA444" s="382"/>
      <c r="AB444" s="382"/>
      <c r="AC444" s="382"/>
      <c r="AD444" s="382"/>
      <c r="AE444" s="382"/>
      <c r="AF444" s="382"/>
      <c r="AG444" s="382"/>
      <c r="AH444" s="382"/>
      <c r="AI444" s="382"/>
      <c r="AJ444" s="383"/>
      <c r="AK444" s="383"/>
      <c r="AL444" s="383"/>
      <c r="AM444" s="383"/>
      <c r="AN444" s="383"/>
      <c r="AO444" s="383"/>
      <c r="AP444" s="383"/>
      <c r="AQ444" s="383"/>
      <c r="AR444" s="383"/>
      <c r="AS444" s="383"/>
      <c r="AT444" s="383"/>
      <c r="AU444" s="383"/>
      <c r="AV444" s="383"/>
      <c r="AW444" s="383"/>
      <c r="AX444" s="383"/>
      <c r="AY444" s="133"/>
      <c r="BE444" s="24" t="str">
        <f t="shared" si="67"/>
        <v>Portugal</v>
      </c>
      <c r="BF444" s="24"/>
    </row>
    <row r="445" spans="1:60" hidden="1" outlineLevel="2">
      <c r="A445" s="70"/>
      <c r="B445" s="27">
        <v>1</v>
      </c>
      <c r="C445" s="86" t="str">
        <f t="shared" si="66"/>
        <v>Portugal</v>
      </c>
      <c r="E445" s="64" t="str">
        <f>IFERROR(INDEX(Insights[],MATCH($A$438,Insights[Country],0),MATCH($E$7,Insights[#Headers],0)),"")</f>
        <v>EU</v>
      </c>
      <c r="F445" s="382"/>
      <c r="G445" s="382"/>
      <c r="H445" s="382"/>
      <c r="I445" s="382"/>
      <c r="J445" s="382"/>
      <c r="K445" s="382"/>
      <c r="L445" s="382"/>
      <c r="M445" s="382"/>
      <c r="N445" s="382"/>
      <c r="O445" s="382"/>
      <c r="P445" s="382"/>
      <c r="Q445" s="382"/>
      <c r="R445" s="382"/>
      <c r="S445" s="382"/>
      <c r="T445" s="382"/>
      <c r="U445" s="382"/>
      <c r="V445" s="382"/>
      <c r="W445" s="382"/>
      <c r="X445" s="382"/>
      <c r="Y445" s="382"/>
      <c r="Z445" s="382"/>
      <c r="AA445" s="382"/>
      <c r="AB445" s="382"/>
      <c r="AC445" s="382"/>
      <c r="AD445" s="382"/>
      <c r="AE445" s="382"/>
      <c r="AF445" s="382"/>
      <c r="AG445" s="382"/>
      <c r="AH445" s="382"/>
      <c r="AI445" s="382"/>
      <c r="AJ445" s="383"/>
      <c r="AK445" s="383"/>
      <c r="AL445" s="383"/>
      <c r="AM445" s="383"/>
      <c r="AN445" s="383"/>
      <c r="AO445" s="383"/>
      <c r="AP445" s="383"/>
      <c r="AQ445" s="383"/>
      <c r="AR445" s="383"/>
      <c r="AS445" s="383"/>
      <c r="AT445" s="383"/>
      <c r="AU445" s="383"/>
      <c r="AV445" s="383"/>
      <c r="AW445" s="383"/>
      <c r="AX445" s="383"/>
      <c r="AY445" s="133"/>
      <c r="BE445" s="24" t="str">
        <f t="shared" si="67"/>
        <v>Portugal</v>
      </c>
      <c r="BF445" s="24"/>
    </row>
    <row r="446" spans="1:60" hidden="1" outlineLevel="2">
      <c r="A446" s="70"/>
      <c r="B446" s="27">
        <v>1</v>
      </c>
      <c r="C446" s="86" t="str">
        <f t="shared" si="66"/>
        <v>Portugal</v>
      </c>
      <c r="E446" s="64" t="str">
        <f>IFERROR(INDEX(Insights[],MATCH($A$438,Insights[Country],0),MATCH($E$7,Insights[#Headers],0)),"")</f>
        <v>EU</v>
      </c>
      <c r="F446" s="382"/>
      <c r="G446" s="382"/>
      <c r="H446" s="382"/>
      <c r="I446" s="382"/>
      <c r="J446" s="382"/>
      <c r="K446" s="382"/>
      <c r="L446" s="382"/>
      <c r="M446" s="382"/>
      <c r="N446" s="382"/>
      <c r="O446" s="382"/>
      <c r="P446" s="382"/>
      <c r="Q446" s="382"/>
      <c r="R446" s="382"/>
      <c r="S446" s="382"/>
      <c r="T446" s="382"/>
      <c r="U446" s="382"/>
      <c r="V446" s="382"/>
      <c r="W446" s="382"/>
      <c r="X446" s="382"/>
      <c r="Y446" s="382"/>
      <c r="Z446" s="382"/>
      <c r="AA446" s="382"/>
      <c r="AB446" s="382"/>
      <c r="AC446" s="382"/>
      <c r="AD446" s="382"/>
      <c r="AE446" s="382"/>
      <c r="AF446" s="382"/>
      <c r="AG446" s="382"/>
      <c r="AH446" s="382"/>
      <c r="AI446" s="382"/>
      <c r="AJ446" s="383"/>
      <c r="AK446" s="383"/>
      <c r="AL446" s="383"/>
      <c r="AM446" s="383"/>
      <c r="AN446" s="383"/>
      <c r="AO446" s="383"/>
      <c r="AP446" s="383"/>
      <c r="AQ446" s="383"/>
      <c r="AR446" s="383"/>
      <c r="AS446" s="383"/>
      <c r="AT446" s="383"/>
      <c r="AU446" s="383"/>
      <c r="AV446" s="383"/>
      <c r="AW446" s="383"/>
      <c r="AX446" s="383"/>
      <c r="AY446" s="133"/>
      <c r="BE446" s="24" t="str">
        <f t="shared" si="67"/>
        <v>Portugal</v>
      </c>
      <c r="BF446" s="24"/>
    </row>
    <row r="447" spans="1:60" hidden="1" outlineLevel="2">
      <c r="A447" s="70"/>
      <c r="B447" s="27">
        <v>2</v>
      </c>
      <c r="C447" s="86" t="str">
        <f t="shared" si="66"/>
        <v>Portugal</v>
      </c>
      <c r="E447" s="64" t="str">
        <f>IFERROR(INDEX(Insights[],MATCH($A$438,Insights[Country],0),MATCH($E$7,Insights[#Headers],0)),"")</f>
        <v>EU</v>
      </c>
      <c r="F447" s="382"/>
      <c r="G447" s="382"/>
      <c r="H447" s="382"/>
      <c r="I447" s="382"/>
      <c r="J447" s="382"/>
      <c r="K447" s="382"/>
      <c r="L447" s="382"/>
      <c r="M447" s="382"/>
      <c r="N447" s="382"/>
      <c r="O447" s="382"/>
      <c r="P447" s="382"/>
      <c r="Q447" s="382"/>
      <c r="R447" s="382"/>
      <c r="S447" s="382"/>
      <c r="T447" s="382"/>
      <c r="U447" s="382"/>
      <c r="V447" s="382"/>
      <c r="W447" s="382"/>
      <c r="X447" s="382"/>
      <c r="Y447" s="382"/>
      <c r="Z447" s="382"/>
      <c r="AA447" s="382"/>
      <c r="AB447" s="382"/>
      <c r="AC447" s="382"/>
      <c r="AD447" s="382"/>
      <c r="AE447" s="382"/>
      <c r="AF447" s="382"/>
      <c r="AG447" s="382"/>
      <c r="AH447" s="382"/>
      <c r="AI447" s="382"/>
      <c r="AJ447" s="383"/>
      <c r="AK447" s="383"/>
      <c r="AL447" s="383"/>
      <c r="AM447" s="383"/>
      <c r="AN447" s="383"/>
      <c r="AO447" s="383"/>
      <c r="AP447" s="383"/>
      <c r="AQ447" s="383"/>
      <c r="AR447" s="383"/>
      <c r="AS447" s="383"/>
      <c r="AT447" s="383"/>
      <c r="AU447" s="383"/>
      <c r="AV447" s="383"/>
      <c r="AW447" s="383"/>
      <c r="AX447" s="383"/>
      <c r="AY447" s="133"/>
      <c r="BE447" s="24" t="str">
        <f t="shared" si="67"/>
        <v>Portugal</v>
      </c>
      <c r="BF447" s="24"/>
    </row>
    <row r="448" spans="1:60" hidden="1" outlineLevel="2">
      <c r="A448" s="70"/>
      <c r="B448" s="27">
        <v>2</v>
      </c>
      <c r="C448" s="86" t="str">
        <f t="shared" si="66"/>
        <v>Portugal</v>
      </c>
      <c r="E448" s="64" t="str">
        <f>IFERROR(INDEX(Insights[],MATCH($A$438,Insights[Country],0),MATCH($E$7,Insights[#Headers],0)),"")</f>
        <v>EU</v>
      </c>
      <c r="F448" s="382"/>
      <c r="G448" s="382"/>
      <c r="H448" s="382"/>
      <c r="I448" s="382"/>
      <c r="J448" s="382"/>
      <c r="K448" s="382"/>
      <c r="L448" s="382"/>
      <c r="M448" s="382"/>
      <c r="N448" s="382"/>
      <c r="O448" s="382"/>
      <c r="P448" s="382"/>
      <c r="Q448" s="382"/>
      <c r="R448" s="382"/>
      <c r="S448" s="382"/>
      <c r="T448" s="382"/>
      <c r="U448" s="382"/>
      <c r="V448" s="382"/>
      <c r="W448" s="382"/>
      <c r="X448" s="382"/>
      <c r="Y448" s="382"/>
      <c r="Z448" s="382"/>
      <c r="AA448" s="382"/>
      <c r="AB448" s="382"/>
      <c r="AC448" s="382"/>
      <c r="AD448" s="382"/>
      <c r="AE448" s="382"/>
      <c r="AF448" s="382"/>
      <c r="AG448" s="382"/>
      <c r="AH448" s="382"/>
      <c r="AI448" s="382"/>
      <c r="AJ448" s="383"/>
      <c r="AK448" s="383"/>
      <c r="AL448" s="383"/>
      <c r="AM448" s="383"/>
      <c r="AN448" s="383"/>
      <c r="AO448" s="383"/>
      <c r="AP448" s="383"/>
      <c r="AQ448" s="383"/>
      <c r="AR448" s="383"/>
      <c r="AS448" s="383"/>
      <c r="AT448" s="383"/>
      <c r="AU448" s="383"/>
      <c r="AV448" s="383"/>
      <c r="AW448" s="383"/>
      <c r="AX448" s="383"/>
      <c r="AY448" s="133"/>
      <c r="BE448" s="24" t="str">
        <f t="shared" si="67"/>
        <v>Portugal</v>
      </c>
      <c r="BF448" s="24"/>
    </row>
    <row r="449" spans="1:60" hidden="1" outlineLevel="2">
      <c r="A449" s="70"/>
      <c r="B449" s="27">
        <v>2</v>
      </c>
      <c r="C449" s="86" t="str">
        <f t="shared" si="66"/>
        <v>Portugal</v>
      </c>
      <c r="E449" s="64" t="str">
        <f>IFERROR(INDEX(Insights[],MATCH($A$438,Insights[Country],0),MATCH($E$7,Insights[#Headers],0)),"")</f>
        <v>EU</v>
      </c>
      <c r="F449" s="382"/>
      <c r="G449" s="382"/>
      <c r="H449" s="382"/>
      <c r="I449" s="382"/>
      <c r="J449" s="382"/>
      <c r="K449" s="382"/>
      <c r="L449" s="382"/>
      <c r="M449" s="382"/>
      <c r="N449" s="382"/>
      <c r="O449" s="382"/>
      <c r="P449" s="382"/>
      <c r="Q449" s="382"/>
      <c r="R449" s="382"/>
      <c r="S449" s="382"/>
      <c r="T449" s="382"/>
      <c r="U449" s="382"/>
      <c r="V449" s="382"/>
      <c r="W449" s="382"/>
      <c r="X449" s="382"/>
      <c r="Y449" s="382"/>
      <c r="Z449" s="382"/>
      <c r="AA449" s="382"/>
      <c r="AB449" s="382"/>
      <c r="AC449" s="382"/>
      <c r="AD449" s="382"/>
      <c r="AE449" s="382"/>
      <c r="AF449" s="382"/>
      <c r="AG449" s="382"/>
      <c r="AH449" s="382"/>
      <c r="AI449" s="382"/>
      <c r="AJ449" s="383"/>
      <c r="AK449" s="383"/>
      <c r="AL449" s="383"/>
      <c r="AM449" s="383"/>
      <c r="AN449" s="383"/>
      <c r="AO449" s="383"/>
      <c r="AP449" s="383"/>
      <c r="AQ449" s="383"/>
      <c r="AR449" s="383"/>
      <c r="AS449" s="383"/>
      <c r="AT449" s="383"/>
      <c r="AU449" s="383"/>
      <c r="AV449" s="383"/>
      <c r="AW449" s="383"/>
      <c r="AX449" s="383"/>
      <c r="AY449" s="133"/>
      <c r="BE449" s="24" t="str">
        <f t="shared" si="67"/>
        <v>Portugal</v>
      </c>
      <c r="BF449" s="24"/>
    </row>
    <row r="450" spans="1:60" hidden="1" outlineLevel="2">
      <c r="A450" s="70"/>
      <c r="B450" s="27">
        <v>2</v>
      </c>
      <c r="C450" s="86" t="str">
        <f t="shared" si="66"/>
        <v>Portugal</v>
      </c>
      <c r="E450" s="64" t="str">
        <f>IFERROR(INDEX(Insights[],MATCH($A$438,Insights[Country],0),MATCH($E$7,Insights[#Headers],0)),"")</f>
        <v>EU</v>
      </c>
      <c r="F450" s="382"/>
      <c r="G450" s="382"/>
      <c r="H450" s="382"/>
      <c r="I450" s="382"/>
      <c r="J450" s="382"/>
      <c r="K450" s="382"/>
      <c r="L450" s="382"/>
      <c r="M450" s="382"/>
      <c r="N450" s="382"/>
      <c r="O450" s="382"/>
      <c r="P450" s="382"/>
      <c r="Q450" s="382"/>
      <c r="R450" s="382"/>
      <c r="S450" s="382"/>
      <c r="T450" s="382"/>
      <c r="U450" s="382"/>
      <c r="V450" s="382"/>
      <c r="W450" s="382"/>
      <c r="X450" s="382"/>
      <c r="Y450" s="382"/>
      <c r="Z450" s="382"/>
      <c r="AA450" s="382"/>
      <c r="AB450" s="382"/>
      <c r="AC450" s="382"/>
      <c r="AD450" s="382"/>
      <c r="AE450" s="382"/>
      <c r="AF450" s="382"/>
      <c r="AG450" s="382"/>
      <c r="AH450" s="382"/>
      <c r="AI450" s="382"/>
      <c r="AJ450" s="383"/>
      <c r="AK450" s="383"/>
      <c r="AL450" s="383"/>
      <c r="AM450" s="383"/>
      <c r="AN450" s="383"/>
      <c r="AO450" s="383"/>
      <c r="AP450" s="383"/>
      <c r="AQ450" s="383"/>
      <c r="AR450" s="383"/>
      <c r="AS450" s="383"/>
      <c r="AT450" s="383"/>
      <c r="AU450" s="383"/>
      <c r="AV450" s="383"/>
      <c r="AW450" s="383"/>
      <c r="AX450" s="383"/>
      <c r="AY450" s="133"/>
      <c r="BE450" s="24" t="str">
        <f t="shared" si="67"/>
        <v>Portugal</v>
      </c>
      <c r="BF450" s="24"/>
    </row>
    <row r="451" spans="1:60" s="68" customFormat="1">
      <c r="A451" s="69" t="str">
        <f>References!A270</f>
        <v>Romania</v>
      </c>
      <c r="B451" s="61"/>
      <c r="C451" s="88"/>
      <c r="D451" s="90"/>
      <c r="E451" s="63" t="str">
        <f>IFERROR(INDEX(Insights[],MATCH($A$451,Insights[Country],0),MATCH($E$7,Insights[#Headers],0)),"")</f>
        <v>EU</v>
      </c>
      <c r="F451" s="384"/>
      <c r="G451" s="384"/>
      <c r="H451" s="384"/>
      <c r="I451" s="384"/>
      <c r="J451" s="384"/>
      <c r="K451" s="384"/>
      <c r="L451" s="384"/>
      <c r="M451" s="384"/>
      <c r="N451" s="384"/>
      <c r="O451" s="384"/>
      <c r="P451" s="384"/>
      <c r="Q451" s="384"/>
      <c r="R451" s="384"/>
      <c r="S451" s="384"/>
      <c r="T451" s="384"/>
      <c r="U451" s="384"/>
      <c r="V451" s="384"/>
      <c r="W451" s="384"/>
      <c r="X451" s="384"/>
      <c r="Y451" s="384"/>
      <c r="Z451" s="384"/>
      <c r="AA451" s="384"/>
      <c r="AB451" s="384"/>
      <c r="AC451" s="384"/>
      <c r="AD451" s="384"/>
      <c r="AE451" s="384"/>
      <c r="AF451" s="384"/>
      <c r="AG451" s="384"/>
      <c r="AH451" s="384"/>
      <c r="AI451" s="384"/>
      <c r="AJ451" s="385"/>
      <c r="AK451" s="385"/>
      <c r="AL451" s="385"/>
      <c r="AM451" s="385"/>
      <c r="AN451" s="385"/>
      <c r="AO451" s="385"/>
      <c r="AP451" s="385"/>
      <c r="AQ451" s="385"/>
      <c r="AR451" s="385"/>
      <c r="AS451" s="385"/>
      <c r="AT451" s="385"/>
      <c r="AU451" s="385"/>
      <c r="AV451" s="385"/>
      <c r="AW451" s="385"/>
      <c r="AX451" s="385"/>
      <c r="AY451" s="87" t="str">
        <f>_xlfn.XLOOKUP(A451,CountrySelect[Country],CountrySelect[Location Name])</f>
        <v>Bayer Romania S.R.L.</v>
      </c>
      <c r="AZ451" s="87">
        <f>_xlfn.XLOOKUP(A451,CountrySelect[Country],CountrySelect[Recipient Name])</f>
        <v>0</v>
      </c>
      <c r="BA451" s="87" t="str">
        <f>_xlfn.XLOOKUP(A451,CountrySelect[Country],CountrySelect[Address Line 1])</f>
        <v>Sos. Pipera nr. 42, Sector 2</v>
      </c>
      <c r="BB451" s="87" t="str">
        <f>_xlfn.XLOOKUP(A451,CountrySelect[Country],CountrySelect[Address Line 2])</f>
        <v>Nusco Tower</v>
      </c>
      <c r="BC451" s="87" t="e">
        <f>IF(_xlfn.XLOOKUP(A451,#REF!,#REF!)="","",_xlfn.XLOOKUP(A451,#REF!,#REF!))</f>
        <v>#REF!</v>
      </c>
      <c r="BD451" s="87" t="str">
        <f>_xlfn.XLOOKUP(A451,CountrySelect[Country],CountrySelect[City])</f>
        <v>Bucuresti</v>
      </c>
      <c r="BE451" s="87" t="str">
        <f>A451</f>
        <v>Romania</v>
      </c>
      <c r="BF451" s="87" t="str">
        <f>_xlfn.XLOOKUP(A451,CountrySelect[Country],CountrySelect[Postal/Zip Code])</f>
        <v>020112</v>
      </c>
      <c r="BG451" s="87">
        <f>_xlfn.XLOOKUP(A451,CountrySelect[Country],CountrySelect[Telephone])</f>
        <v>0</v>
      </c>
      <c r="BH451" s="87">
        <f>_xlfn.XLOOKUP(A451,CountrySelect[Country],CountrySelect[Email])</f>
        <v>0</v>
      </c>
    </row>
    <row r="452" spans="1:60" ht="20.25" customHeight="1" outlineLevel="1">
      <c r="A452" s="70"/>
      <c r="B452" s="27" t="s">
        <v>464</v>
      </c>
      <c r="C452" s="86" t="str">
        <f>$A$451</f>
        <v>Romania</v>
      </c>
      <c r="D452" s="83" t="s">
        <v>465</v>
      </c>
      <c r="E452" s="64" t="str">
        <f>IFERROR(INDEX(Insights[],MATCH($A$451,Insights[Country],0),MATCH($E$7,Insights[#Headers],0)),"")</f>
        <v>EU</v>
      </c>
      <c r="F452" s="381"/>
      <c r="G452" s="381"/>
      <c r="H452" s="381"/>
      <c r="I452" s="381"/>
      <c r="J452" s="381"/>
      <c r="K452" s="381"/>
      <c r="L452" s="381"/>
      <c r="M452" s="381"/>
      <c r="N452" s="381"/>
      <c r="O452" s="381"/>
      <c r="P452" s="381"/>
      <c r="Q452" s="381"/>
      <c r="R452" s="381"/>
      <c r="S452" s="381"/>
      <c r="T452" s="381"/>
      <c r="U452" s="381"/>
      <c r="V452" s="381"/>
      <c r="W452" s="381"/>
      <c r="X452" s="381"/>
      <c r="Y452" s="381"/>
      <c r="Z452" s="381"/>
      <c r="AA452" s="381"/>
      <c r="AB452" s="381"/>
      <c r="AC452" s="381"/>
      <c r="AD452" s="381"/>
      <c r="AE452" s="381"/>
      <c r="AF452" s="381"/>
      <c r="AG452" s="381"/>
      <c r="AH452" s="381"/>
      <c r="AI452" s="381"/>
      <c r="AJ452" s="382"/>
      <c r="AK452" s="382"/>
      <c r="AL452" s="382"/>
      <c r="AM452" s="382"/>
      <c r="AN452" s="382"/>
      <c r="AO452" s="382"/>
      <c r="AP452" s="382"/>
      <c r="AQ452" s="382"/>
      <c r="AR452" s="382"/>
      <c r="AS452" s="382"/>
      <c r="AT452" s="382"/>
      <c r="AU452" s="382"/>
      <c r="AV452" s="382"/>
      <c r="AW452" s="382"/>
      <c r="AX452" s="382"/>
      <c r="AY452" s="28"/>
      <c r="BE452" s="24" t="str">
        <f>C452</f>
        <v>Romania</v>
      </c>
      <c r="BF452" s="24"/>
    </row>
    <row r="453" spans="1:60" outlineLevel="1">
      <c r="A453" s="70"/>
      <c r="B453" s="27" t="s">
        <v>464</v>
      </c>
      <c r="C453" s="86" t="str">
        <f t="shared" ref="C453:C463" si="68">$A$451</f>
        <v>Romania</v>
      </c>
      <c r="D453" s="83" t="str" cm="1">
        <f t="array" ref="D453">_xlfn._xlws.FILTER(References!$H$237:$H$310,References!$G$237:$G$310='Printing Tracker Unlinked'!A451)</f>
        <v>Romanian</v>
      </c>
      <c r="E453" s="64" t="str">
        <f>IFERROR(INDEX(Insights[],MATCH($A$451,Insights[Country],0),MATCH($E$7,Insights[#Headers],0)),"")</f>
        <v>EU</v>
      </c>
      <c r="F453" s="382"/>
      <c r="G453" s="382"/>
      <c r="H453" s="382"/>
      <c r="I453" s="382"/>
      <c r="J453" s="382"/>
      <c r="K453" s="382"/>
      <c r="L453" s="382"/>
      <c r="M453" s="382"/>
      <c r="N453" s="382"/>
      <c r="O453" s="382"/>
      <c r="P453" s="382"/>
      <c r="Q453" s="382"/>
      <c r="R453" s="382"/>
      <c r="S453" s="382"/>
      <c r="T453" s="382"/>
      <c r="U453" s="382"/>
      <c r="V453" s="382"/>
      <c r="W453" s="382"/>
      <c r="X453" s="382"/>
      <c r="Y453" s="382"/>
      <c r="Z453" s="382"/>
      <c r="AA453" s="382"/>
      <c r="AB453" s="382"/>
      <c r="AC453" s="382"/>
      <c r="AD453" s="382"/>
      <c r="AE453" s="382"/>
      <c r="AF453" s="382"/>
      <c r="AG453" s="382"/>
      <c r="AH453" s="382"/>
      <c r="AI453" s="382"/>
      <c r="AJ453" s="27"/>
      <c r="AK453" s="27"/>
      <c r="AL453" s="27"/>
      <c r="AM453" s="27"/>
      <c r="AN453" s="27"/>
      <c r="AO453" s="27"/>
      <c r="AP453" s="27"/>
      <c r="AQ453" s="27"/>
      <c r="AR453" s="27"/>
      <c r="AS453" s="27"/>
      <c r="AT453" s="27"/>
      <c r="AU453" s="27"/>
      <c r="AV453" s="27"/>
      <c r="AW453" s="27"/>
      <c r="AX453" s="27"/>
      <c r="AY453" s="28"/>
      <c r="BE453" s="24" t="str">
        <f t="shared" ref="BE453:BE463" si="69">C453</f>
        <v>Romania</v>
      </c>
      <c r="BF453" s="24"/>
    </row>
    <row r="454" spans="1:60" outlineLevel="1">
      <c r="A454" s="70"/>
      <c r="B454" s="27" t="s">
        <v>464</v>
      </c>
      <c r="C454" s="86" t="str">
        <f t="shared" si="68"/>
        <v>Romania</v>
      </c>
      <c r="E454" s="64" t="str">
        <f>IFERROR(INDEX(Insights[],MATCH($A$451,Insights[Country],0),MATCH($E$7,Insights[#Headers],0)),"")</f>
        <v>EU</v>
      </c>
      <c r="F454" s="382"/>
      <c r="G454" s="382"/>
      <c r="H454" s="382"/>
      <c r="I454" s="382"/>
      <c r="J454" s="382"/>
      <c r="K454" s="382"/>
      <c r="L454" s="382"/>
      <c r="M454" s="382"/>
      <c r="N454" s="382"/>
      <c r="O454" s="382"/>
      <c r="P454" s="382"/>
      <c r="Q454" s="382"/>
      <c r="R454" s="382"/>
      <c r="S454" s="382"/>
      <c r="T454" s="382"/>
      <c r="U454" s="382"/>
      <c r="V454" s="382"/>
      <c r="W454" s="382"/>
      <c r="X454" s="382"/>
      <c r="Y454" s="382"/>
      <c r="Z454" s="382"/>
      <c r="AA454" s="382"/>
      <c r="AB454" s="382"/>
      <c r="AC454" s="382"/>
      <c r="AD454" s="382"/>
      <c r="AE454" s="382"/>
      <c r="AF454" s="382"/>
      <c r="AG454" s="382"/>
      <c r="AH454" s="382"/>
      <c r="AI454" s="382"/>
      <c r="AJ454" s="383"/>
      <c r="AK454" s="383"/>
      <c r="AL454" s="383"/>
      <c r="AM454" s="383"/>
      <c r="AN454" s="383"/>
      <c r="AO454" s="383"/>
      <c r="AP454" s="383"/>
      <c r="AQ454" s="383"/>
      <c r="AR454" s="383"/>
      <c r="AS454" s="383"/>
      <c r="AT454" s="383"/>
      <c r="AU454" s="383"/>
      <c r="AV454" s="383"/>
      <c r="AW454" s="383"/>
      <c r="AX454" s="383"/>
      <c r="AY454" s="133"/>
      <c r="BE454" s="24" t="str">
        <f t="shared" si="69"/>
        <v>Romania</v>
      </c>
      <c r="BF454" s="24"/>
    </row>
    <row r="455" spans="1:60" outlineLevel="1">
      <c r="A455" s="70"/>
      <c r="B455" s="27" t="s">
        <v>464</v>
      </c>
      <c r="C455" s="86" t="str">
        <f t="shared" si="68"/>
        <v>Romania</v>
      </c>
      <c r="E455" s="64" t="str">
        <f>IFERROR(INDEX(Insights[],MATCH($A$451,Insights[Country],0),MATCH($E$7,Insights[#Headers],0)),"")</f>
        <v>EU</v>
      </c>
      <c r="F455" s="382"/>
      <c r="G455" s="382"/>
      <c r="H455" s="382"/>
      <c r="I455" s="382"/>
      <c r="J455" s="382"/>
      <c r="K455" s="382"/>
      <c r="L455" s="382"/>
      <c r="M455" s="382"/>
      <c r="N455" s="382"/>
      <c r="O455" s="382"/>
      <c r="P455" s="382"/>
      <c r="Q455" s="382"/>
      <c r="R455" s="382"/>
      <c r="S455" s="382"/>
      <c r="T455" s="382"/>
      <c r="U455" s="382"/>
      <c r="V455" s="382"/>
      <c r="W455" s="382"/>
      <c r="X455" s="382"/>
      <c r="Y455" s="382"/>
      <c r="Z455" s="382"/>
      <c r="AA455" s="382"/>
      <c r="AB455" s="382"/>
      <c r="AC455" s="382"/>
      <c r="AD455" s="382"/>
      <c r="AE455" s="382"/>
      <c r="AF455" s="382"/>
      <c r="AG455" s="382"/>
      <c r="AH455" s="382"/>
      <c r="AI455" s="382"/>
      <c r="AJ455" s="383"/>
      <c r="AK455" s="383"/>
      <c r="AL455" s="383"/>
      <c r="AM455" s="383"/>
      <c r="AN455" s="383"/>
      <c r="AO455" s="383"/>
      <c r="AP455" s="383"/>
      <c r="AQ455" s="383"/>
      <c r="AR455" s="383"/>
      <c r="AS455" s="383"/>
      <c r="AT455" s="383"/>
      <c r="AU455" s="383"/>
      <c r="AV455" s="383"/>
      <c r="AW455" s="383"/>
      <c r="AX455" s="383"/>
      <c r="AY455" s="133"/>
      <c r="BE455" s="24" t="str">
        <f t="shared" si="69"/>
        <v>Romania</v>
      </c>
      <c r="BF455" s="24"/>
    </row>
    <row r="456" spans="1:60" outlineLevel="1">
      <c r="A456" s="70"/>
      <c r="B456" s="27">
        <v>1</v>
      </c>
      <c r="C456" s="86" t="str">
        <f t="shared" si="68"/>
        <v>Romania</v>
      </c>
      <c r="E456" s="64" t="str">
        <f>IFERROR(INDEX(Insights[],MATCH($A$451,Insights[Country],0),MATCH($E$7,Insights[#Headers],0)),"")</f>
        <v>EU</v>
      </c>
      <c r="F456" s="382"/>
      <c r="G456" s="382"/>
      <c r="H456" s="382"/>
      <c r="I456" s="382"/>
      <c r="J456" s="382"/>
      <c r="K456" s="382"/>
      <c r="L456" s="382"/>
      <c r="M456" s="382"/>
      <c r="N456" s="382"/>
      <c r="O456" s="382"/>
      <c r="P456" s="382"/>
      <c r="Q456" s="382"/>
      <c r="R456" s="382"/>
      <c r="S456" s="382"/>
      <c r="T456" s="382"/>
      <c r="U456" s="382"/>
      <c r="V456" s="382"/>
      <c r="W456" s="382"/>
      <c r="X456" s="382"/>
      <c r="Y456" s="382"/>
      <c r="Z456" s="382"/>
      <c r="AA456" s="382"/>
      <c r="AB456" s="382"/>
      <c r="AC456" s="382"/>
      <c r="AD456" s="382"/>
      <c r="AE456" s="382"/>
      <c r="AF456" s="382"/>
      <c r="AG456" s="382"/>
      <c r="AH456" s="382"/>
      <c r="AI456" s="382"/>
      <c r="AJ456" s="383"/>
      <c r="AK456" s="383"/>
      <c r="AL456" s="383"/>
      <c r="AM456" s="383"/>
      <c r="AN456" s="383"/>
      <c r="AO456" s="383"/>
      <c r="AP456" s="383"/>
      <c r="AQ456" s="383"/>
      <c r="AR456" s="383"/>
      <c r="AS456" s="383"/>
      <c r="AT456" s="383"/>
      <c r="AU456" s="383"/>
      <c r="AV456" s="383"/>
      <c r="AW456" s="383"/>
      <c r="AX456" s="383"/>
      <c r="AY456" s="133"/>
      <c r="BE456" s="24" t="str">
        <f t="shared" si="69"/>
        <v>Romania</v>
      </c>
      <c r="BF456" s="24"/>
    </row>
    <row r="457" spans="1:60" outlineLevel="1">
      <c r="A457" s="70"/>
      <c r="B457" s="27">
        <v>1</v>
      </c>
      <c r="C457" s="86" t="str">
        <f t="shared" si="68"/>
        <v>Romania</v>
      </c>
      <c r="E457" s="64" t="str">
        <f>IFERROR(INDEX(Insights[],MATCH($A$451,Insights[Country],0),MATCH($E$7,Insights[#Headers],0)),"")</f>
        <v>EU</v>
      </c>
      <c r="F457" s="382"/>
      <c r="G457" s="382"/>
      <c r="H457" s="382"/>
      <c r="I457" s="382"/>
      <c r="J457" s="382"/>
      <c r="K457" s="382"/>
      <c r="L457" s="382"/>
      <c r="M457" s="382"/>
      <c r="N457" s="382"/>
      <c r="O457" s="382"/>
      <c r="P457" s="382"/>
      <c r="Q457" s="382"/>
      <c r="R457" s="382"/>
      <c r="S457" s="382"/>
      <c r="T457" s="382"/>
      <c r="U457" s="382"/>
      <c r="V457" s="382"/>
      <c r="W457" s="382"/>
      <c r="X457" s="382"/>
      <c r="Y457" s="382"/>
      <c r="Z457" s="382"/>
      <c r="AA457" s="382"/>
      <c r="AB457" s="382"/>
      <c r="AC457" s="382"/>
      <c r="AD457" s="382"/>
      <c r="AE457" s="382"/>
      <c r="AF457" s="382"/>
      <c r="AG457" s="382"/>
      <c r="AH457" s="382"/>
      <c r="AI457" s="382"/>
      <c r="AJ457" s="383"/>
      <c r="AK457" s="383"/>
      <c r="AL457" s="383"/>
      <c r="AM457" s="383"/>
      <c r="AN457" s="383"/>
      <c r="AO457" s="383"/>
      <c r="AP457" s="383"/>
      <c r="AQ457" s="383"/>
      <c r="AR457" s="383"/>
      <c r="AS457" s="383"/>
      <c r="AT457" s="383"/>
      <c r="AU457" s="383"/>
      <c r="AV457" s="383"/>
      <c r="AW457" s="383"/>
      <c r="AX457" s="383"/>
      <c r="AY457" s="133"/>
      <c r="BE457" s="24" t="str">
        <f t="shared" si="69"/>
        <v>Romania</v>
      </c>
      <c r="BF457" s="24"/>
    </row>
    <row r="458" spans="1:60" hidden="1" outlineLevel="2">
      <c r="A458" s="70"/>
      <c r="B458" s="27">
        <v>1</v>
      </c>
      <c r="C458" s="86" t="str">
        <f t="shared" si="68"/>
        <v>Romania</v>
      </c>
      <c r="E458" s="64" t="str">
        <f>IFERROR(INDEX(Insights[],MATCH($A$451,Insights[Country],0),MATCH($E$7,Insights[#Headers],0)),"")</f>
        <v>EU</v>
      </c>
      <c r="F458" s="382"/>
      <c r="G458" s="382"/>
      <c r="H458" s="382"/>
      <c r="I458" s="382"/>
      <c r="J458" s="382"/>
      <c r="K458" s="382"/>
      <c r="L458" s="382"/>
      <c r="M458" s="382"/>
      <c r="N458" s="382"/>
      <c r="O458" s="382"/>
      <c r="P458" s="382"/>
      <c r="Q458" s="382"/>
      <c r="R458" s="382"/>
      <c r="S458" s="382"/>
      <c r="T458" s="382"/>
      <c r="U458" s="382"/>
      <c r="V458" s="382"/>
      <c r="W458" s="382"/>
      <c r="X458" s="382"/>
      <c r="Y458" s="382"/>
      <c r="Z458" s="382"/>
      <c r="AA458" s="382"/>
      <c r="AB458" s="382"/>
      <c r="AC458" s="382"/>
      <c r="AD458" s="382"/>
      <c r="AE458" s="382"/>
      <c r="AF458" s="382"/>
      <c r="AG458" s="382"/>
      <c r="AH458" s="382"/>
      <c r="AI458" s="382"/>
      <c r="AJ458" s="383"/>
      <c r="AK458" s="383"/>
      <c r="AL458" s="383"/>
      <c r="AM458" s="383"/>
      <c r="AN458" s="383"/>
      <c r="AO458" s="383"/>
      <c r="AP458" s="383"/>
      <c r="AQ458" s="383"/>
      <c r="AR458" s="383"/>
      <c r="AS458" s="383"/>
      <c r="AT458" s="383"/>
      <c r="AU458" s="383"/>
      <c r="AV458" s="383"/>
      <c r="AW458" s="383"/>
      <c r="AX458" s="383"/>
      <c r="AY458" s="133"/>
      <c r="BE458" s="24" t="str">
        <f t="shared" si="69"/>
        <v>Romania</v>
      </c>
      <c r="BF458" s="24"/>
    </row>
    <row r="459" spans="1:60" hidden="1" outlineLevel="2">
      <c r="A459" s="70"/>
      <c r="B459" s="27">
        <v>1</v>
      </c>
      <c r="C459" s="86" t="str">
        <f t="shared" si="68"/>
        <v>Romania</v>
      </c>
      <c r="E459" s="64" t="str">
        <f>IFERROR(INDEX(Insights[],MATCH($A$451,Insights[Country],0),MATCH($E$7,Insights[#Headers],0)),"")</f>
        <v>EU</v>
      </c>
      <c r="F459" s="382"/>
      <c r="G459" s="382"/>
      <c r="H459" s="382"/>
      <c r="I459" s="382"/>
      <c r="J459" s="382"/>
      <c r="K459" s="382"/>
      <c r="L459" s="382"/>
      <c r="M459" s="382"/>
      <c r="N459" s="382"/>
      <c r="O459" s="382"/>
      <c r="P459" s="382"/>
      <c r="Q459" s="382"/>
      <c r="R459" s="382"/>
      <c r="S459" s="382"/>
      <c r="T459" s="382"/>
      <c r="U459" s="382"/>
      <c r="V459" s="382"/>
      <c r="W459" s="382"/>
      <c r="X459" s="382"/>
      <c r="Y459" s="382"/>
      <c r="Z459" s="382"/>
      <c r="AA459" s="382"/>
      <c r="AB459" s="382"/>
      <c r="AC459" s="382"/>
      <c r="AD459" s="382"/>
      <c r="AE459" s="382"/>
      <c r="AF459" s="382"/>
      <c r="AG459" s="382"/>
      <c r="AH459" s="382"/>
      <c r="AI459" s="382"/>
      <c r="AJ459" s="383"/>
      <c r="AK459" s="383"/>
      <c r="AL459" s="383"/>
      <c r="AM459" s="383"/>
      <c r="AN459" s="383"/>
      <c r="AO459" s="383"/>
      <c r="AP459" s="383"/>
      <c r="AQ459" s="383"/>
      <c r="AR459" s="383"/>
      <c r="AS459" s="383"/>
      <c r="AT459" s="383"/>
      <c r="AU459" s="383"/>
      <c r="AV459" s="383"/>
      <c r="AW459" s="383"/>
      <c r="AX459" s="383"/>
      <c r="AY459" s="133"/>
      <c r="BE459" s="24" t="str">
        <f t="shared" si="69"/>
        <v>Romania</v>
      </c>
      <c r="BF459" s="24"/>
    </row>
    <row r="460" spans="1:60" hidden="1" outlineLevel="2">
      <c r="A460" s="70"/>
      <c r="B460" s="27">
        <v>2</v>
      </c>
      <c r="C460" s="86" t="str">
        <f t="shared" si="68"/>
        <v>Romania</v>
      </c>
      <c r="E460" s="64" t="str">
        <f>IFERROR(INDEX(Insights[],MATCH($A$451,Insights[Country],0),MATCH($E$7,Insights[#Headers],0)),"")</f>
        <v>EU</v>
      </c>
      <c r="F460" s="382"/>
      <c r="G460" s="382"/>
      <c r="H460" s="382"/>
      <c r="I460" s="382"/>
      <c r="J460" s="382"/>
      <c r="K460" s="382"/>
      <c r="L460" s="382"/>
      <c r="M460" s="382"/>
      <c r="N460" s="382"/>
      <c r="O460" s="382"/>
      <c r="P460" s="382"/>
      <c r="Q460" s="382"/>
      <c r="R460" s="382"/>
      <c r="S460" s="382"/>
      <c r="T460" s="382"/>
      <c r="U460" s="382"/>
      <c r="V460" s="382"/>
      <c r="W460" s="382"/>
      <c r="X460" s="382"/>
      <c r="Y460" s="382"/>
      <c r="Z460" s="382"/>
      <c r="AA460" s="382"/>
      <c r="AB460" s="382"/>
      <c r="AC460" s="382"/>
      <c r="AD460" s="382"/>
      <c r="AE460" s="382"/>
      <c r="AF460" s="382"/>
      <c r="AG460" s="382"/>
      <c r="AH460" s="382"/>
      <c r="AI460" s="382"/>
      <c r="AJ460" s="383"/>
      <c r="AK460" s="383"/>
      <c r="AL460" s="383"/>
      <c r="AM460" s="383"/>
      <c r="AN460" s="383"/>
      <c r="AO460" s="383"/>
      <c r="AP460" s="383"/>
      <c r="AQ460" s="383"/>
      <c r="AR460" s="383"/>
      <c r="AS460" s="383"/>
      <c r="AT460" s="383"/>
      <c r="AU460" s="383"/>
      <c r="AV460" s="383"/>
      <c r="AW460" s="383"/>
      <c r="AX460" s="383"/>
      <c r="AY460" s="133"/>
      <c r="BE460" s="24" t="str">
        <f t="shared" si="69"/>
        <v>Romania</v>
      </c>
      <c r="BF460" s="24"/>
    </row>
    <row r="461" spans="1:60" hidden="1" outlineLevel="2">
      <c r="A461" s="70"/>
      <c r="B461" s="27">
        <v>2</v>
      </c>
      <c r="C461" s="86" t="str">
        <f t="shared" si="68"/>
        <v>Romania</v>
      </c>
      <c r="E461" s="64" t="str">
        <f>IFERROR(INDEX(Insights[],MATCH($A$451,Insights[Country],0),MATCH($E$7,Insights[#Headers],0)),"")</f>
        <v>EU</v>
      </c>
      <c r="F461" s="382"/>
      <c r="G461" s="382"/>
      <c r="H461" s="382"/>
      <c r="I461" s="382"/>
      <c r="J461" s="382"/>
      <c r="K461" s="382"/>
      <c r="L461" s="382"/>
      <c r="M461" s="382"/>
      <c r="N461" s="382"/>
      <c r="O461" s="382"/>
      <c r="P461" s="382"/>
      <c r="Q461" s="382"/>
      <c r="R461" s="382"/>
      <c r="S461" s="382"/>
      <c r="T461" s="382"/>
      <c r="U461" s="382"/>
      <c r="V461" s="382"/>
      <c r="W461" s="382"/>
      <c r="X461" s="382"/>
      <c r="Y461" s="382"/>
      <c r="Z461" s="382"/>
      <c r="AA461" s="382"/>
      <c r="AB461" s="382"/>
      <c r="AC461" s="382"/>
      <c r="AD461" s="382"/>
      <c r="AE461" s="382"/>
      <c r="AF461" s="382"/>
      <c r="AG461" s="382"/>
      <c r="AH461" s="382"/>
      <c r="AI461" s="382"/>
      <c r="AJ461" s="383"/>
      <c r="AK461" s="383"/>
      <c r="AL461" s="383"/>
      <c r="AM461" s="383"/>
      <c r="AN461" s="383"/>
      <c r="AO461" s="383"/>
      <c r="AP461" s="383"/>
      <c r="AQ461" s="383"/>
      <c r="AR461" s="383"/>
      <c r="AS461" s="383"/>
      <c r="AT461" s="383"/>
      <c r="AU461" s="383"/>
      <c r="AV461" s="383"/>
      <c r="AW461" s="383"/>
      <c r="AX461" s="383"/>
      <c r="AY461" s="133"/>
      <c r="BE461" s="24" t="str">
        <f t="shared" si="69"/>
        <v>Romania</v>
      </c>
      <c r="BF461" s="24"/>
    </row>
    <row r="462" spans="1:60" hidden="1" outlineLevel="2">
      <c r="A462" s="70"/>
      <c r="B462" s="27">
        <v>2</v>
      </c>
      <c r="C462" s="86" t="str">
        <f t="shared" si="68"/>
        <v>Romania</v>
      </c>
      <c r="E462" s="64" t="str">
        <f>IFERROR(INDEX(Insights[],MATCH($A$451,Insights[Country],0),MATCH($E$7,Insights[#Headers],0)),"")</f>
        <v>EU</v>
      </c>
      <c r="F462" s="382"/>
      <c r="G462" s="382"/>
      <c r="H462" s="382"/>
      <c r="I462" s="382"/>
      <c r="J462" s="382"/>
      <c r="K462" s="382"/>
      <c r="L462" s="382"/>
      <c r="M462" s="382"/>
      <c r="N462" s="382"/>
      <c r="O462" s="382"/>
      <c r="P462" s="382"/>
      <c r="Q462" s="382"/>
      <c r="R462" s="382"/>
      <c r="S462" s="382"/>
      <c r="T462" s="382"/>
      <c r="U462" s="382"/>
      <c r="V462" s="382"/>
      <c r="W462" s="382"/>
      <c r="X462" s="382"/>
      <c r="Y462" s="382"/>
      <c r="Z462" s="382"/>
      <c r="AA462" s="382"/>
      <c r="AB462" s="382"/>
      <c r="AC462" s="382"/>
      <c r="AD462" s="382"/>
      <c r="AE462" s="382"/>
      <c r="AF462" s="382"/>
      <c r="AG462" s="382"/>
      <c r="AH462" s="382"/>
      <c r="AI462" s="382"/>
      <c r="AJ462" s="383"/>
      <c r="AK462" s="383"/>
      <c r="AL462" s="383"/>
      <c r="AM462" s="383"/>
      <c r="AN462" s="383"/>
      <c r="AO462" s="383"/>
      <c r="AP462" s="383"/>
      <c r="AQ462" s="383"/>
      <c r="AR462" s="383"/>
      <c r="AS462" s="383"/>
      <c r="AT462" s="383"/>
      <c r="AU462" s="383"/>
      <c r="AV462" s="383"/>
      <c r="AW462" s="383"/>
      <c r="AX462" s="383"/>
      <c r="AY462" s="133"/>
      <c r="BE462" s="24" t="str">
        <f t="shared" si="69"/>
        <v>Romania</v>
      </c>
      <c r="BF462" s="24"/>
    </row>
    <row r="463" spans="1:60" hidden="1" outlineLevel="2">
      <c r="A463" s="70"/>
      <c r="B463" s="27">
        <v>2</v>
      </c>
      <c r="C463" s="86" t="str">
        <f t="shared" si="68"/>
        <v>Romania</v>
      </c>
      <c r="E463" s="64" t="str">
        <f>IFERROR(INDEX(Insights[],MATCH($A$451,Insights[Country],0),MATCH($E$7,Insights[#Headers],0)),"")</f>
        <v>EU</v>
      </c>
      <c r="F463" s="382"/>
      <c r="G463" s="382"/>
      <c r="H463" s="382"/>
      <c r="I463" s="382"/>
      <c r="J463" s="382"/>
      <c r="K463" s="382"/>
      <c r="L463" s="382"/>
      <c r="M463" s="382"/>
      <c r="N463" s="382"/>
      <c r="O463" s="382"/>
      <c r="P463" s="382"/>
      <c r="Q463" s="382"/>
      <c r="R463" s="382"/>
      <c r="S463" s="382"/>
      <c r="T463" s="382"/>
      <c r="U463" s="382"/>
      <c r="V463" s="382"/>
      <c r="W463" s="382"/>
      <c r="X463" s="382"/>
      <c r="Y463" s="382"/>
      <c r="Z463" s="382"/>
      <c r="AA463" s="382"/>
      <c r="AB463" s="382"/>
      <c r="AC463" s="382"/>
      <c r="AD463" s="382"/>
      <c r="AE463" s="382"/>
      <c r="AF463" s="382"/>
      <c r="AG463" s="382"/>
      <c r="AH463" s="382"/>
      <c r="AI463" s="382"/>
      <c r="AJ463" s="383"/>
      <c r="AK463" s="383"/>
      <c r="AL463" s="383"/>
      <c r="AM463" s="383"/>
      <c r="AN463" s="383"/>
      <c r="AO463" s="383"/>
      <c r="AP463" s="383"/>
      <c r="AQ463" s="383"/>
      <c r="AR463" s="383"/>
      <c r="AS463" s="383"/>
      <c r="AT463" s="383"/>
      <c r="AU463" s="383"/>
      <c r="AV463" s="383"/>
      <c r="AW463" s="383"/>
      <c r="AX463" s="383"/>
      <c r="AY463" s="133"/>
      <c r="BE463" s="24" t="str">
        <f t="shared" si="69"/>
        <v>Romania</v>
      </c>
      <c r="BF463" s="24"/>
    </row>
    <row r="464" spans="1:60" s="68" customFormat="1">
      <c r="A464" s="69" t="str">
        <f>References!A271</f>
        <v>Russia</v>
      </c>
      <c r="B464" s="61"/>
      <c r="C464" s="88"/>
      <c r="D464" s="90"/>
      <c r="E464" s="63" t="str">
        <f>IFERROR(INDEX(Insights[],MATCH($A$464,Insights[Country],0),MATCH($E$7,Insights[#Headers],0)),"")</f>
        <v>EU</v>
      </c>
      <c r="F464" s="384"/>
      <c r="G464" s="384"/>
      <c r="H464" s="384"/>
      <c r="I464" s="384"/>
      <c r="J464" s="384"/>
      <c r="K464" s="384"/>
      <c r="L464" s="384"/>
      <c r="M464" s="384"/>
      <c r="N464" s="384"/>
      <c r="O464" s="384"/>
      <c r="P464" s="384"/>
      <c r="Q464" s="384"/>
      <c r="R464" s="384"/>
      <c r="S464" s="384"/>
      <c r="T464" s="384"/>
      <c r="U464" s="384"/>
      <c r="V464" s="384"/>
      <c r="W464" s="384"/>
      <c r="X464" s="384"/>
      <c r="Y464" s="384"/>
      <c r="Z464" s="384"/>
      <c r="AA464" s="384"/>
      <c r="AB464" s="384"/>
      <c r="AC464" s="384"/>
      <c r="AD464" s="384"/>
      <c r="AE464" s="384"/>
      <c r="AF464" s="384"/>
      <c r="AG464" s="384"/>
      <c r="AH464" s="384"/>
      <c r="AI464" s="384"/>
      <c r="AJ464" s="385"/>
      <c r="AK464" s="385"/>
      <c r="AL464" s="385"/>
      <c r="AM464" s="385"/>
      <c r="AN464" s="385"/>
      <c r="AO464" s="385"/>
      <c r="AP464" s="385"/>
      <c r="AQ464" s="385"/>
      <c r="AR464" s="385"/>
      <c r="AS464" s="385"/>
      <c r="AT464" s="385"/>
      <c r="AU464" s="385"/>
      <c r="AV464" s="385"/>
      <c r="AW464" s="385"/>
      <c r="AX464" s="385"/>
      <c r="AY464" s="87" t="str">
        <f>_xlfn.XLOOKUP(A464,CountrySelect[Country],CountrySelect[Location Name])</f>
        <v>ZAO Bayer</v>
      </c>
      <c r="AZ464" s="87">
        <f>_xlfn.XLOOKUP(A464,CountrySelect[Country],CountrySelect[Recipient Name])</f>
        <v>0</v>
      </c>
      <c r="BA464" s="87" t="str">
        <f>_xlfn.XLOOKUP(A464,CountrySelect[Country],CountrySelect[Address Line 1])</f>
        <v xml:space="preserve"> Russland, 3rd Rybinskaya Str., 18</v>
      </c>
      <c r="BB464" s="87" t="str">
        <f>_xlfn.XLOOKUP(A464,CountrySelect[Country],CountrySelect[Address Line 2])</f>
        <v>build. 2</v>
      </c>
      <c r="BC464" s="87" t="e">
        <f>IF(_xlfn.XLOOKUP(A464,#REF!,#REF!)="","",_xlfn.XLOOKUP(A464,#REF!,#REF!))</f>
        <v>#REF!</v>
      </c>
      <c r="BD464" s="87" t="str">
        <f>_xlfn.XLOOKUP(A464,CountrySelect[Country],CountrySelect[City])</f>
        <v>Moskau</v>
      </c>
      <c r="BE464" s="87" t="str">
        <f>A464</f>
        <v>Russia</v>
      </c>
      <c r="BF464" s="87" t="str">
        <f>_xlfn.XLOOKUP(A464,CountrySelect[Country],CountrySelect[Postal/Zip Code])</f>
        <v>107113</v>
      </c>
      <c r="BG464" s="87">
        <f>_xlfn.XLOOKUP(A464,CountrySelect[Country],CountrySelect[Telephone])</f>
        <v>0</v>
      </c>
      <c r="BH464" s="87">
        <f>_xlfn.XLOOKUP(A464,CountrySelect[Country],CountrySelect[Email])</f>
        <v>0</v>
      </c>
    </row>
    <row r="465" spans="1:60" outlineLevel="1">
      <c r="A465" s="70"/>
      <c r="B465" s="27" t="s">
        <v>464</v>
      </c>
      <c r="C465" s="86" t="str">
        <f>$A$464</f>
        <v>Russia</v>
      </c>
      <c r="D465" s="83" t="s">
        <v>465</v>
      </c>
      <c r="E465" s="64" t="str">
        <f>IFERROR(INDEX(Insights[],MATCH($A$464,Insights[Country],0),MATCH($E$7,Insights[#Headers],0)),"")</f>
        <v>EU</v>
      </c>
      <c r="F465" s="381"/>
      <c r="G465" s="381"/>
      <c r="H465" s="381"/>
      <c r="I465" s="381"/>
      <c r="J465" s="381"/>
      <c r="K465" s="381"/>
      <c r="L465" s="381"/>
      <c r="M465" s="381"/>
      <c r="N465" s="381"/>
      <c r="O465" s="381"/>
      <c r="P465" s="381"/>
      <c r="Q465" s="381"/>
      <c r="R465" s="381"/>
      <c r="S465" s="381"/>
      <c r="T465" s="381"/>
      <c r="U465" s="381"/>
      <c r="V465" s="381"/>
      <c r="W465" s="381"/>
      <c r="X465" s="381"/>
      <c r="Y465" s="381"/>
      <c r="Z465" s="381"/>
      <c r="AA465" s="381"/>
      <c r="AB465" s="381"/>
      <c r="AC465" s="381"/>
      <c r="AD465" s="381"/>
      <c r="AE465" s="381"/>
      <c r="AF465" s="381"/>
      <c r="AG465" s="381"/>
      <c r="AH465" s="381"/>
      <c r="AI465" s="381"/>
      <c r="AJ465" s="382"/>
      <c r="AK465" s="382"/>
      <c r="AL465" s="382"/>
      <c r="AM465" s="382"/>
      <c r="AN465" s="382"/>
      <c r="AO465" s="382"/>
      <c r="AP465" s="382"/>
      <c r="AQ465" s="382"/>
      <c r="AR465" s="382"/>
      <c r="AS465" s="382"/>
      <c r="AT465" s="382"/>
      <c r="AU465" s="382"/>
      <c r="AV465" s="382"/>
      <c r="AW465" s="382"/>
      <c r="AX465" s="382"/>
      <c r="AY465" s="28"/>
      <c r="BE465" s="24" t="str">
        <f>C465</f>
        <v>Russia</v>
      </c>
      <c r="BF465" s="24"/>
    </row>
    <row r="466" spans="1:60" outlineLevel="1">
      <c r="A466" s="70"/>
      <c r="B466" s="27" t="s">
        <v>464</v>
      </c>
      <c r="C466" s="86" t="str">
        <f t="shared" ref="C466:C476" si="70">$A$464</f>
        <v>Russia</v>
      </c>
      <c r="D466" s="83" t="str" cm="1">
        <f t="array" ref="D466">_xlfn._xlws.FILTER(References!$H$237:$H$310,References!$G$237:$G$310='Printing Tracker Unlinked'!A464)</f>
        <v>Russian</v>
      </c>
      <c r="E466" s="64" t="str">
        <f>IFERROR(INDEX(Insights[],MATCH($A$464,Insights[Country],0),MATCH($E$7,Insights[#Headers],0)),"")</f>
        <v>EU</v>
      </c>
      <c r="F466" s="382"/>
      <c r="G466" s="382"/>
      <c r="H466" s="382"/>
      <c r="I466" s="382"/>
      <c r="J466" s="382"/>
      <c r="K466" s="382"/>
      <c r="L466" s="382"/>
      <c r="M466" s="382"/>
      <c r="N466" s="382"/>
      <c r="O466" s="382"/>
      <c r="P466" s="382"/>
      <c r="Q466" s="382"/>
      <c r="R466" s="382"/>
      <c r="S466" s="382"/>
      <c r="T466" s="382"/>
      <c r="U466" s="382"/>
      <c r="V466" s="382"/>
      <c r="W466" s="382"/>
      <c r="X466" s="382"/>
      <c r="Y466" s="382"/>
      <c r="Z466" s="382"/>
      <c r="AA466" s="382"/>
      <c r="AB466" s="382"/>
      <c r="AC466" s="382"/>
      <c r="AD466" s="382"/>
      <c r="AE466" s="382"/>
      <c r="AF466" s="382"/>
      <c r="AG466" s="382"/>
      <c r="AH466" s="382"/>
      <c r="AI466" s="382"/>
      <c r="AJ466" s="27"/>
      <c r="AK466" s="27"/>
      <c r="AL466" s="27"/>
      <c r="AM466" s="27"/>
      <c r="AN466" s="27"/>
      <c r="AO466" s="27"/>
      <c r="AP466" s="27"/>
      <c r="AQ466" s="27"/>
      <c r="AR466" s="27"/>
      <c r="AS466" s="27"/>
      <c r="AT466" s="27"/>
      <c r="AU466" s="27"/>
      <c r="AV466" s="27"/>
      <c r="AW466" s="27"/>
      <c r="AX466" s="27"/>
      <c r="AY466" s="28"/>
      <c r="BE466" s="24" t="str">
        <f t="shared" ref="BE466:BE476" si="71">C466</f>
        <v>Russia</v>
      </c>
      <c r="BF466" s="24"/>
    </row>
    <row r="467" spans="1:60" outlineLevel="1">
      <c r="A467" s="70"/>
      <c r="B467" s="27" t="s">
        <v>464</v>
      </c>
      <c r="C467" s="86" t="str">
        <f t="shared" si="70"/>
        <v>Russia</v>
      </c>
      <c r="E467" s="64" t="str">
        <f>IFERROR(INDEX(Insights[],MATCH($A$464,Insights[Country],0),MATCH($E$7,Insights[#Headers],0)),"")</f>
        <v>EU</v>
      </c>
      <c r="F467" s="382"/>
      <c r="G467" s="382"/>
      <c r="H467" s="382"/>
      <c r="I467" s="382"/>
      <c r="J467" s="382"/>
      <c r="K467" s="382"/>
      <c r="L467" s="382"/>
      <c r="M467" s="382"/>
      <c r="N467" s="382"/>
      <c r="O467" s="382"/>
      <c r="P467" s="382"/>
      <c r="Q467" s="382"/>
      <c r="R467" s="382"/>
      <c r="S467" s="382"/>
      <c r="T467" s="382"/>
      <c r="U467" s="382"/>
      <c r="V467" s="382"/>
      <c r="W467" s="382"/>
      <c r="X467" s="382"/>
      <c r="Y467" s="382"/>
      <c r="Z467" s="382"/>
      <c r="AA467" s="382"/>
      <c r="AB467" s="382"/>
      <c r="AC467" s="382"/>
      <c r="AD467" s="382"/>
      <c r="AE467" s="382"/>
      <c r="AF467" s="382"/>
      <c r="AG467" s="382"/>
      <c r="AH467" s="382"/>
      <c r="AI467" s="382"/>
      <c r="AJ467" s="383"/>
      <c r="AK467" s="383"/>
      <c r="AL467" s="383"/>
      <c r="AM467" s="383"/>
      <c r="AN467" s="383"/>
      <c r="AO467" s="383"/>
      <c r="AP467" s="383"/>
      <c r="AQ467" s="383"/>
      <c r="AR467" s="383"/>
      <c r="AS467" s="383"/>
      <c r="AT467" s="383"/>
      <c r="AU467" s="383"/>
      <c r="AV467" s="383"/>
      <c r="AW467" s="383"/>
      <c r="AX467" s="383"/>
      <c r="AY467" s="133"/>
      <c r="BE467" s="24" t="str">
        <f t="shared" si="71"/>
        <v>Russia</v>
      </c>
      <c r="BF467" s="24"/>
    </row>
    <row r="468" spans="1:60" outlineLevel="1">
      <c r="A468" s="70"/>
      <c r="B468" s="27" t="s">
        <v>464</v>
      </c>
      <c r="C468" s="86" t="str">
        <f t="shared" si="70"/>
        <v>Russia</v>
      </c>
      <c r="E468" s="64" t="str">
        <f>IFERROR(INDEX(Insights[],MATCH($A$464,Insights[Country],0),MATCH($E$7,Insights[#Headers],0)),"")</f>
        <v>EU</v>
      </c>
      <c r="F468" s="382"/>
      <c r="G468" s="382"/>
      <c r="H468" s="382"/>
      <c r="I468" s="382"/>
      <c r="J468" s="382"/>
      <c r="K468" s="382"/>
      <c r="L468" s="382"/>
      <c r="M468" s="382"/>
      <c r="N468" s="382"/>
      <c r="O468" s="382"/>
      <c r="P468" s="382"/>
      <c r="Q468" s="382"/>
      <c r="R468" s="382"/>
      <c r="S468" s="382"/>
      <c r="T468" s="382"/>
      <c r="U468" s="382"/>
      <c r="V468" s="382"/>
      <c r="W468" s="382"/>
      <c r="X468" s="382"/>
      <c r="Y468" s="382"/>
      <c r="Z468" s="382"/>
      <c r="AA468" s="382"/>
      <c r="AB468" s="382"/>
      <c r="AC468" s="382"/>
      <c r="AD468" s="382"/>
      <c r="AE468" s="382"/>
      <c r="AF468" s="382"/>
      <c r="AG468" s="382"/>
      <c r="AH468" s="382"/>
      <c r="AI468" s="382"/>
      <c r="AJ468" s="383"/>
      <c r="AK468" s="383"/>
      <c r="AL468" s="383"/>
      <c r="AM468" s="383"/>
      <c r="AN468" s="383"/>
      <c r="AO468" s="383"/>
      <c r="AP468" s="383"/>
      <c r="AQ468" s="383"/>
      <c r="AR468" s="383"/>
      <c r="AS468" s="383"/>
      <c r="AT468" s="383"/>
      <c r="AU468" s="383"/>
      <c r="AV468" s="383"/>
      <c r="AW468" s="383"/>
      <c r="AX468" s="383"/>
      <c r="AY468" s="133"/>
      <c r="BE468" s="24" t="str">
        <f t="shared" si="71"/>
        <v>Russia</v>
      </c>
      <c r="BF468" s="24"/>
    </row>
    <row r="469" spans="1:60" outlineLevel="1">
      <c r="A469" s="70"/>
      <c r="B469" s="27">
        <v>1</v>
      </c>
      <c r="C469" s="86" t="str">
        <f t="shared" si="70"/>
        <v>Russia</v>
      </c>
      <c r="E469" s="64" t="str">
        <f>IFERROR(INDEX(Insights[],MATCH($A$464,Insights[Country],0),MATCH($E$7,Insights[#Headers],0)),"")</f>
        <v>EU</v>
      </c>
      <c r="F469" s="382"/>
      <c r="G469" s="382"/>
      <c r="H469" s="382"/>
      <c r="I469" s="382"/>
      <c r="J469" s="382"/>
      <c r="K469" s="382"/>
      <c r="L469" s="382"/>
      <c r="M469" s="382"/>
      <c r="N469" s="382"/>
      <c r="O469" s="382"/>
      <c r="P469" s="382"/>
      <c r="Q469" s="382"/>
      <c r="R469" s="382"/>
      <c r="S469" s="382"/>
      <c r="T469" s="382"/>
      <c r="U469" s="382"/>
      <c r="V469" s="382"/>
      <c r="W469" s="382"/>
      <c r="X469" s="382"/>
      <c r="Y469" s="382"/>
      <c r="Z469" s="382"/>
      <c r="AA469" s="382"/>
      <c r="AB469" s="382"/>
      <c r="AC469" s="382"/>
      <c r="AD469" s="382"/>
      <c r="AE469" s="382"/>
      <c r="AF469" s="382"/>
      <c r="AG469" s="382"/>
      <c r="AH469" s="382"/>
      <c r="AI469" s="382"/>
      <c r="AJ469" s="383"/>
      <c r="AK469" s="383"/>
      <c r="AL469" s="383"/>
      <c r="AM469" s="383"/>
      <c r="AN469" s="383"/>
      <c r="AO469" s="383"/>
      <c r="AP469" s="383"/>
      <c r="AQ469" s="383"/>
      <c r="AR469" s="383"/>
      <c r="AS469" s="383"/>
      <c r="AT469" s="383"/>
      <c r="AU469" s="383"/>
      <c r="AV469" s="383"/>
      <c r="AW469" s="383"/>
      <c r="AX469" s="383"/>
      <c r="AY469" s="133"/>
      <c r="BE469" s="24" t="str">
        <f t="shared" si="71"/>
        <v>Russia</v>
      </c>
      <c r="BF469" s="24"/>
    </row>
    <row r="470" spans="1:60" outlineLevel="1">
      <c r="A470" s="70"/>
      <c r="B470" s="27">
        <v>1</v>
      </c>
      <c r="C470" s="86" t="str">
        <f t="shared" si="70"/>
        <v>Russia</v>
      </c>
      <c r="E470" s="64" t="str">
        <f>IFERROR(INDEX(Insights[],MATCH($A$464,Insights[Country],0),MATCH($E$7,Insights[#Headers],0)),"")</f>
        <v>EU</v>
      </c>
      <c r="F470" s="382"/>
      <c r="G470" s="382"/>
      <c r="H470" s="382"/>
      <c r="I470" s="382"/>
      <c r="J470" s="382"/>
      <c r="K470" s="382"/>
      <c r="L470" s="382"/>
      <c r="M470" s="382"/>
      <c r="N470" s="382"/>
      <c r="O470" s="382"/>
      <c r="P470" s="382"/>
      <c r="Q470" s="382"/>
      <c r="R470" s="382"/>
      <c r="S470" s="382"/>
      <c r="T470" s="382"/>
      <c r="U470" s="382"/>
      <c r="V470" s="382"/>
      <c r="W470" s="382"/>
      <c r="X470" s="382"/>
      <c r="Y470" s="382"/>
      <c r="Z470" s="382"/>
      <c r="AA470" s="382"/>
      <c r="AB470" s="382"/>
      <c r="AC470" s="382"/>
      <c r="AD470" s="382"/>
      <c r="AE470" s="382"/>
      <c r="AF470" s="382"/>
      <c r="AG470" s="382"/>
      <c r="AH470" s="382"/>
      <c r="AI470" s="382"/>
      <c r="AJ470" s="383"/>
      <c r="AK470" s="383"/>
      <c r="AL470" s="383"/>
      <c r="AM470" s="383"/>
      <c r="AN470" s="383"/>
      <c r="AO470" s="383"/>
      <c r="AP470" s="383"/>
      <c r="AQ470" s="383"/>
      <c r="AR470" s="383"/>
      <c r="AS470" s="383"/>
      <c r="AT470" s="383"/>
      <c r="AU470" s="383"/>
      <c r="AV470" s="383"/>
      <c r="AW470" s="383"/>
      <c r="AX470" s="383"/>
      <c r="AY470" s="133"/>
      <c r="BE470" s="24" t="str">
        <f t="shared" si="71"/>
        <v>Russia</v>
      </c>
      <c r="BF470" s="24"/>
    </row>
    <row r="471" spans="1:60" hidden="1" outlineLevel="2">
      <c r="A471" s="70"/>
      <c r="B471" s="27">
        <v>1</v>
      </c>
      <c r="C471" s="86" t="str">
        <f t="shared" si="70"/>
        <v>Russia</v>
      </c>
      <c r="E471" s="64" t="str">
        <f>IFERROR(INDEX(Insights[],MATCH($A$464,Insights[Country],0),MATCH($E$7,Insights[#Headers],0)),"")</f>
        <v>EU</v>
      </c>
      <c r="F471" s="382"/>
      <c r="G471" s="382"/>
      <c r="H471" s="382"/>
      <c r="I471" s="382"/>
      <c r="J471" s="382"/>
      <c r="K471" s="382"/>
      <c r="L471" s="382"/>
      <c r="M471" s="382"/>
      <c r="N471" s="382"/>
      <c r="O471" s="382"/>
      <c r="P471" s="382"/>
      <c r="Q471" s="382"/>
      <c r="R471" s="382"/>
      <c r="S471" s="382"/>
      <c r="T471" s="382"/>
      <c r="U471" s="382"/>
      <c r="V471" s="382"/>
      <c r="W471" s="382"/>
      <c r="X471" s="382"/>
      <c r="Y471" s="382"/>
      <c r="Z471" s="382"/>
      <c r="AA471" s="382"/>
      <c r="AB471" s="382"/>
      <c r="AC471" s="382"/>
      <c r="AD471" s="382"/>
      <c r="AE471" s="382"/>
      <c r="AF471" s="382"/>
      <c r="AG471" s="382"/>
      <c r="AH471" s="382"/>
      <c r="AI471" s="382"/>
      <c r="AJ471" s="383"/>
      <c r="AK471" s="383"/>
      <c r="AL471" s="383"/>
      <c r="AM471" s="383"/>
      <c r="AN471" s="383"/>
      <c r="AO471" s="383"/>
      <c r="AP471" s="383"/>
      <c r="AQ471" s="383"/>
      <c r="AR471" s="383"/>
      <c r="AS471" s="383"/>
      <c r="AT471" s="383"/>
      <c r="AU471" s="383"/>
      <c r="AV471" s="383"/>
      <c r="AW471" s="383"/>
      <c r="AX471" s="383"/>
      <c r="AY471" s="133"/>
      <c r="BE471" s="24" t="str">
        <f t="shared" si="71"/>
        <v>Russia</v>
      </c>
      <c r="BF471" s="24"/>
    </row>
    <row r="472" spans="1:60" hidden="1" outlineLevel="2">
      <c r="A472" s="70"/>
      <c r="B472" s="27">
        <v>1</v>
      </c>
      <c r="C472" s="86" t="str">
        <f t="shared" si="70"/>
        <v>Russia</v>
      </c>
      <c r="E472" s="64" t="str">
        <f>IFERROR(INDEX(Insights[],MATCH($A$464,Insights[Country],0),MATCH($E$7,Insights[#Headers],0)),"")</f>
        <v>EU</v>
      </c>
      <c r="F472" s="382"/>
      <c r="G472" s="382"/>
      <c r="H472" s="382"/>
      <c r="I472" s="382"/>
      <c r="J472" s="382"/>
      <c r="K472" s="382"/>
      <c r="L472" s="382"/>
      <c r="M472" s="382"/>
      <c r="N472" s="382"/>
      <c r="O472" s="382"/>
      <c r="P472" s="382"/>
      <c r="Q472" s="382"/>
      <c r="R472" s="382"/>
      <c r="S472" s="382"/>
      <c r="T472" s="382"/>
      <c r="U472" s="382"/>
      <c r="V472" s="382"/>
      <c r="W472" s="382"/>
      <c r="X472" s="382"/>
      <c r="Y472" s="382"/>
      <c r="Z472" s="382"/>
      <c r="AA472" s="382"/>
      <c r="AB472" s="382"/>
      <c r="AC472" s="382"/>
      <c r="AD472" s="382"/>
      <c r="AE472" s="382"/>
      <c r="AF472" s="382"/>
      <c r="AG472" s="382"/>
      <c r="AH472" s="382"/>
      <c r="AI472" s="382"/>
      <c r="AJ472" s="383"/>
      <c r="AK472" s="383"/>
      <c r="AL472" s="383"/>
      <c r="AM472" s="383"/>
      <c r="AN472" s="383"/>
      <c r="AO472" s="383"/>
      <c r="AP472" s="383"/>
      <c r="AQ472" s="383"/>
      <c r="AR472" s="383"/>
      <c r="AS472" s="383"/>
      <c r="AT472" s="383"/>
      <c r="AU472" s="383"/>
      <c r="AV472" s="383"/>
      <c r="AW472" s="383"/>
      <c r="AX472" s="383"/>
      <c r="AY472" s="133"/>
      <c r="BE472" s="24" t="str">
        <f t="shared" si="71"/>
        <v>Russia</v>
      </c>
      <c r="BF472" s="24"/>
    </row>
    <row r="473" spans="1:60" hidden="1" outlineLevel="2">
      <c r="A473" s="70"/>
      <c r="B473" s="27">
        <v>2</v>
      </c>
      <c r="C473" s="86" t="str">
        <f t="shared" si="70"/>
        <v>Russia</v>
      </c>
      <c r="E473" s="64" t="str">
        <f>IFERROR(INDEX(Insights[],MATCH($A$464,Insights[Country],0),MATCH($E$7,Insights[#Headers],0)),"")</f>
        <v>EU</v>
      </c>
      <c r="F473" s="382"/>
      <c r="G473" s="382"/>
      <c r="H473" s="382"/>
      <c r="I473" s="382"/>
      <c r="J473" s="382"/>
      <c r="K473" s="382"/>
      <c r="L473" s="382"/>
      <c r="M473" s="382"/>
      <c r="N473" s="382"/>
      <c r="O473" s="382"/>
      <c r="P473" s="382"/>
      <c r="Q473" s="382"/>
      <c r="R473" s="382"/>
      <c r="S473" s="382"/>
      <c r="T473" s="382"/>
      <c r="U473" s="382"/>
      <c r="V473" s="382"/>
      <c r="W473" s="382"/>
      <c r="X473" s="382"/>
      <c r="Y473" s="382"/>
      <c r="Z473" s="382"/>
      <c r="AA473" s="382"/>
      <c r="AB473" s="382"/>
      <c r="AC473" s="382"/>
      <c r="AD473" s="382"/>
      <c r="AE473" s="382"/>
      <c r="AF473" s="382"/>
      <c r="AG473" s="382"/>
      <c r="AH473" s="382"/>
      <c r="AI473" s="382"/>
      <c r="AJ473" s="383"/>
      <c r="AK473" s="383"/>
      <c r="AL473" s="383"/>
      <c r="AM473" s="383"/>
      <c r="AN473" s="383"/>
      <c r="AO473" s="383"/>
      <c r="AP473" s="383"/>
      <c r="AQ473" s="383"/>
      <c r="AR473" s="383"/>
      <c r="AS473" s="383"/>
      <c r="AT473" s="383"/>
      <c r="AU473" s="383"/>
      <c r="AV473" s="383"/>
      <c r="AW473" s="383"/>
      <c r="AX473" s="383"/>
      <c r="AY473" s="133"/>
      <c r="BE473" s="24" t="str">
        <f t="shared" si="71"/>
        <v>Russia</v>
      </c>
      <c r="BF473" s="24"/>
    </row>
    <row r="474" spans="1:60" hidden="1" outlineLevel="2">
      <c r="A474" s="70"/>
      <c r="B474" s="27">
        <v>2</v>
      </c>
      <c r="C474" s="86" t="str">
        <f t="shared" si="70"/>
        <v>Russia</v>
      </c>
      <c r="E474" s="64" t="str">
        <f>IFERROR(INDEX(Insights[],MATCH($A$464,Insights[Country],0),MATCH($E$7,Insights[#Headers],0)),"")</f>
        <v>EU</v>
      </c>
      <c r="F474" s="382"/>
      <c r="G474" s="382"/>
      <c r="H474" s="382"/>
      <c r="I474" s="382"/>
      <c r="J474" s="382"/>
      <c r="K474" s="382"/>
      <c r="L474" s="382"/>
      <c r="M474" s="382"/>
      <c r="N474" s="382"/>
      <c r="O474" s="382"/>
      <c r="P474" s="382"/>
      <c r="Q474" s="382"/>
      <c r="R474" s="382"/>
      <c r="S474" s="382"/>
      <c r="T474" s="382"/>
      <c r="U474" s="382"/>
      <c r="V474" s="382"/>
      <c r="W474" s="382"/>
      <c r="X474" s="382"/>
      <c r="Y474" s="382"/>
      <c r="Z474" s="382"/>
      <c r="AA474" s="382"/>
      <c r="AB474" s="382"/>
      <c r="AC474" s="382"/>
      <c r="AD474" s="382"/>
      <c r="AE474" s="382"/>
      <c r="AF474" s="382"/>
      <c r="AG474" s="382"/>
      <c r="AH474" s="382"/>
      <c r="AI474" s="382"/>
      <c r="AJ474" s="383"/>
      <c r="AK474" s="383"/>
      <c r="AL474" s="383"/>
      <c r="AM474" s="383"/>
      <c r="AN474" s="383"/>
      <c r="AO474" s="383"/>
      <c r="AP474" s="383"/>
      <c r="AQ474" s="383"/>
      <c r="AR474" s="383"/>
      <c r="AS474" s="383"/>
      <c r="AT474" s="383"/>
      <c r="AU474" s="383"/>
      <c r="AV474" s="383"/>
      <c r="AW474" s="383"/>
      <c r="AX474" s="383"/>
      <c r="AY474" s="133"/>
      <c r="BE474" s="24" t="str">
        <f t="shared" si="71"/>
        <v>Russia</v>
      </c>
      <c r="BF474" s="24"/>
    </row>
    <row r="475" spans="1:60" hidden="1" outlineLevel="2">
      <c r="A475" s="70"/>
      <c r="B475" s="27">
        <v>2</v>
      </c>
      <c r="C475" s="86" t="str">
        <f t="shared" si="70"/>
        <v>Russia</v>
      </c>
      <c r="E475" s="64" t="str">
        <f>IFERROR(INDEX(Insights[],MATCH($A$464,Insights[Country],0),MATCH($E$7,Insights[#Headers],0)),"")</f>
        <v>EU</v>
      </c>
      <c r="F475" s="382"/>
      <c r="G475" s="382"/>
      <c r="H475" s="382"/>
      <c r="I475" s="382"/>
      <c r="J475" s="382"/>
      <c r="K475" s="382"/>
      <c r="L475" s="382"/>
      <c r="M475" s="382"/>
      <c r="N475" s="382"/>
      <c r="O475" s="382"/>
      <c r="P475" s="382"/>
      <c r="Q475" s="382"/>
      <c r="R475" s="382"/>
      <c r="S475" s="382"/>
      <c r="T475" s="382"/>
      <c r="U475" s="382"/>
      <c r="V475" s="382"/>
      <c r="W475" s="382"/>
      <c r="X475" s="382"/>
      <c r="Y475" s="382"/>
      <c r="Z475" s="382"/>
      <c r="AA475" s="382"/>
      <c r="AB475" s="382"/>
      <c r="AC475" s="382"/>
      <c r="AD475" s="382"/>
      <c r="AE475" s="382"/>
      <c r="AF475" s="382"/>
      <c r="AG475" s="382"/>
      <c r="AH475" s="382"/>
      <c r="AI475" s="382"/>
      <c r="AJ475" s="383"/>
      <c r="AK475" s="383"/>
      <c r="AL475" s="383"/>
      <c r="AM475" s="383"/>
      <c r="AN475" s="383"/>
      <c r="AO475" s="383"/>
      <c r="AP475" s="383"/>
      <c r="AQ475" s="383"/>
      <c r="AR475" s="383"/>
      <c r="AS475" s="383"/>
      <c r="AT475" s="383"/>
      <c r="AU475" s="383"/>
      <c r="AV475" s="383"/>
      <c r="AW475" s="383"/>
      <c r="AX475" s="383"/>
      <c r="AY475" s="133"/>
      <c r="BE475" s="24" t="str">
        <f t="shared" si="71"/>
        <v>Russia</v>
      </c>
      <c r="BF475" s="24"/>
    </row>
    <row r="476" spans="1:60" hidden="1" outlineLevel="2">
      <c r="A476" s="70"/>
      <c r="B476" s="27">
        <v>2</v>
      </c>
      <c r="C476" s="86" t="str">
        <f t="shared" si="70"/>
        <v>Russia</v>
      </c>
      <c r="E476" s="64" t="str">
        <f>IFERROR(INDEX(Insights[],MATCH($A$464,Insights[Country],0),MATCH($E$7,Insights[#Headers],0)),"")</f>
        <v>EU</v>
      </c>
      <c r="F476" s="382"/>
      <c r="G476" s="382"/>
      <c r="H476" s="382"/>
      <c r="I476" s="382"/>
      <c r="J476" s="382"/>
      <c r="K476" s="382"/>
      <c r="L476" s="382"/>
      <c r="M476" s="382"/>
      <c r="N476" s="382"/>
      <c r="O476" s="382"/>
      <c r="P476" s="382"/>
      <c r="Q476" s="382"/>
      <c r="R476" s="382"/>
      <c r="S476" s="382"/>
      <c r="T476" s="382"/>
      <c r="U476" s="382"/>
      <c r="V476" s="382"/>
      <c r="W476" s="382"/>
      <c r="X476" s="382"/>
      <c r="Y476" s="382"/>
      <c r="Z476" s="382"/>
      <c r="AA476" s="382"/>
      <c r="AB476" s="382"/>
      <c r="AC476" s="382"/>
      <c r="AD476" s="382"/>
      <c r="AE476" s="382"/>
      <c r="AF476" s="382"/>
      <c r="AG476" s="382"/>
      <c r="AH476" s="382"/>
      <c r="AI476" s="382"/>
      <c r="AJ476" s="383"/>
      <c r="AK476" s="383"/>
      <c r="AL476" s="383"/>
      <c r="AM476" s="383"/>
      <c r="AN476" s="383"/>
      <c r="AO476" s="383"/>
      <c r="AP476" s="383"/>
      <c r="AQ476" s="383"/>
      <c r="AR476" s="383"/>
      <c r="AS476" s="383"/>
      <c r="AT476" s="383"/>
      <c r="AU476" s="383"/>
      <c r="AV476" s="383"/>
      <c r="AW476" s="383"/>
      <c r="AX476" s="383"/>
      <c r="AY476" s="133"/>
      <c r="BE476" s="24" t="str">
        <f t="shared" si="71"/>
        <v>Russia</v>
      </c>
      <c r="BF476" s="24"/>
    </row>
    <row r="477" spans="1:60" s="68" customFormat="1">
      <c r="A477" s="69" t="str">
        <f>References!A272</f>
        <v>Saudi Arabia</v>
      </c>
      <c r="B477" s="61"/>
      <c r="C477" s="88"/>
      <c r="D477" s="90"/>
      <c r="E477" s="63" t="str">
        <f>IFERROR(INDEX(Insights[],MATCH($A$477,Insights[Country],0),MATCH($E$7,Insights[#Headers],0)),"")</f>
        <v>EU</v>
      </c>
      <c r="F477" s="384"/>
      <c r="G477" s="384"/>
      <c r="H477" s="384"/>
      <c r="I477" s="384"/>
      <c r="J477" s="384"/>
      <c r="K477" s="384"/>
      <c r="L477" s="384"/>
      <c r="M477" s="384"/>
      <c r="N477" s="384"/>
      <c r="O477" s="384"/>
      <c r="P477" s="384"/>
      <c r="Q477" s="384"/>
      <c r="R477" s="384"/>
      <c r="S477" s="384"/>
      <c r="T477" s="384"/>
      <c r="U477" s="384"/>
      <c r="V477" s="384"/>
      <c r="W477" s="384"/>
      <c r="X477" s="384"/>
      <c r="Y477" s="384"/>
      <c r="Z477" s="384"/>
      <c r="AA477" s="384"/>
      <c r="AB477" s="384"/>
      <c r="AC477" s="384"/>
      <c r="AD477" s="384"/>
      <c r="AE477" s="384"/>
      <c r="AF477" s="384"/>
      <c r="AG477" s="384"/>
      <c r="AH477" s="384"/>
      <c r="AI477" s="384"/>
      <c r="AJ477" s="385"/>
      <c r="AK477" s="385"/>
      <c r="AL477" s="385"/>
      <c r="AM477" s="385"/>
      <c r="AN477" s="385"/>
      <c r="AO477" s="385"/>
      <c r="AP477" s="385"/>
      <c r="AQ477" s="385"/>
      <c r="AR477" s="385"/>
      <c r="AS477" s="385"/>
      <c r="AT477" s="385"/>
      <c r="AU477" s="385"/>
      <c r="AV477" s="385"/>
      <c r="AW477" s="385"/>
      <c r="AX477" s="385"/>
      <c r="AY477" s="87" t="str">
        <f>_xlfn.XLOOKUP(A477,CountrySelect[Country],CountrySelect[Location Name])</f>
        <v/>
      </c>
      <c r="AZ477" s="87">
        <f>_xlfn.XLOOKUP(A477,CountrySelect[Country],CountrySelect[Recipient Name])</f>
        <v>0</v>
      </c>
      <c r="BA477" s="87" t="str">
        <f>_xlfn.XLOOKUP(A477,CountrySelect[Country],CountrySelect[Address Line 1])</f>
        <v/>
      </c>
      <c r="BB477" s="87" t="str">
        <f>_xlfn.XLOOKUP(A477,CountrySelect[Country],CountrySelect[Address Line 2])</f>
        <v/>
      </c>
      <c r="BC477" s="87" t="e">
        <f>IF(_xlfn.XLOOKUP(A477,#REF!,#REF!)="","",_xlfn.XLOOKUP(A477,#REF!,#REF!))</f>
        <v>#REF!</v>
      </c>
      <c r="BD477" s="87" t="str">
        <f>_xlfn.XLOOKUP(A477,CountrySelect[Country],CountrySelect[City])</f>
        <v/>
      </c>
      <c r="BE477" s="87" t="str">
        <f>A477</f>
        <v>Saudi Arabia</v>
      </c>
      <c r="BF477" s="87" t="str">
        <f>_xlfn.XLOOKUP(A477,CountrySelect[Country],CountrySelect[Postal/Zip Code])</f>
        <v/>
      </c>
      <c r="BG477" s="87">
        <f>_xlfn.XLOOKUP(A477,CountrySelect[Country],CountrySelect[Telephone])</f>
        <v>0</v>
      </c>
      <c r="BH477" s="87">
        <f>_xlfn.XLOOKUP(A477,CountrySelect[Country],CountrySelect[Email])</f>
        <v>0</v>
      </c>
    </row>
    <row r="478" spans="1:60" outlineLevel="1">
      <c r="A478" s="70"/>
      <c r="B478" s="27" t="s">
        <v>464</v>
      </c>
      <c r="C478" s="86" t="str">
        <f>$A$477</f>
        <v>Saudi Arabia</v>
      </c>
      <c r="D478" s="83" t="s">
        <v>465</v>
      </c>
      <c r="E478" s="64" t="str">
        <f>IFERROR(INDEX(Insights[],MATCH($A$477,Insights[Country],0),MATCH($E$7,Insights[#Headers],0)),"")</f>
        <v>EU</v>
      </c>
      <c r="F478" s="381"/>
      <c r="G478" s="381"/>
      <c r="H478" s="381"/>
      <c r="I478" s="381"/>
      <c r="J478" s="381"/>
      <c r="K478" s="381"/>
      <c r="L478" s="381"/>
      <c r="M478" s="381"/>
      <c r="N478" s="381"/>
      <c r="O478" s="381"/>
      <c r="P478" s="381"/>
      <c r="Q478" s="381"/>
      <c r="R478" s="381"/>
      <c r="S478" s="381"/>
      <c r="T478" s="381"/>
      <c r="U478" s="381"/>
      <c r="V478" s="381"/>
      <c r="W478" s="381"/>
      <c r="X478" s="381"/>
      <c r="Y478" s="381"/>
      <c r="Z478" s="381"/>
      <c r="AA478" s="381"/>
      <c r="AB478" s="381"/>
      <c r="AC478" s="381"/>
      <c r="AD478" s="381"/>
      <c r="AE478" s="381"/>
      <c r="AF478" s="381"/>
      <c r="AG478" s="381"/>
      <c r="AH478" s="381"/>
      <c r="AI478" s="381"/>
      <c r="AJ478" s="382"/>
      <c r="AK478" s="382"/>
      <c r="AL478" s="382"/>
      <c r="AM478" s="382"/>
      <c r="AN478" s="382"/>
      <c r="AO478" s="382"/>
      <c r="AP478" s="382"/>
      <c r="AQ478" s="382"/>
      <c r="AR478" s="382"/>
      <c r="AS478" s="382"/>
      <c r="AT478" s="382"/>
      <c r="AU478" s="382"/>
      <c r="AV478" s="382"/>
      <c r="AW478" s="382"/>
      <c r="AX478" s="382"/>
      <c r="AY478" s="28"/>
      <c r="BE478" s="24" t="str">
        <f>C478</f>
        <v>Saudi Arabia</v>
      </c>
      <c r="BF478" s="24"/>
    </row>
    <row r="479" spans="1:60" outlineLevel="1">
      <c r="A479" s="70"/>
      <c r="B479" s="27" t="s">
        <v>464</v>
      </c>
      <c r="C479" s="86" t="str">
        <f t="shared" ref="C479:C489" si="72">$A$477</f>
        <v>Saudi Arabia</v>
      </c>
      <c r="D479" s="83" t="str" cm="1">
        <f t="array" ref="D479">_xlfn._xlws.FILTER(References!$H$237:$H$310,References!$G$237:$G$310='Printing Tracker Unlinked'!A477)</f>
        <v>Arabic</v>
      </c>
      <c r="E479" s="64" t="str">
        <f>IFERROR(INDEX(Insights[],MATCH($A$477,Insights[Country],0),MATCH($E$7,Insights[#Headers],0)),"")</f>
        <v>EU</v>
      </c>
      <c r="F479" s="382"/>
      <c r="G479" s="382"/>
      <c r="H479" s="382"/>
      <c r="I479" s="382"/>
      <c r="J479" s="382"/>
      <c r="K479" s="382"/>
      <c r="L479" s="382"/>
      <c r="M479" s="382"/>
      <c r="N479" s="382"/>
      <c r="O479" s="382"/>
      <c r="P479" s="382"/>
      <c r="Q479" s="382"/>
      <c r="R479" s="382"/>
      <c r="S479" s="382"/>
      <c r="T479" s="382"/>
      <c r="U479" s="382"/>
      <c r="V479" s="382"/>
      <c r="W479" s="382"/>
      <c r="X479" s="382"/>
      <c r="Y479" s="382"/>
      <c r="Z479" s="382"/>
      <c r="AA479" s="382"/>
      <c r="AB479" s="382"/>
      <c r="AC479" s="382"/>
      <c r="AD479" s="382"/>
      <c r="AE479" s="382"/>
      <c r="AF479" s="382"/>
      <c r="AG479" s="382"/>
      <c r="AH479" s="382"/>
      <c r="AI479" s="382"/>
      <c r="AJ479" s="27"/>
      <c r="AK479" s="27"/>
      <c r="AL479" s="27"/>
      <c r="AM479" s="27"/>
      <c r="AN479" s="27"/>
      <c r="AO479" s="27"/>
      <c r="AP479" s="27"/>
      <c r="AQ479" s="27"/>
      <c r="AR479" s="27"/>
      <c r="AS479" s="27"/>
      <c r="AT479" s="27"/>
      <c r="AU479" s="27"/>
      <c r="AV479" s="27"/>
      <c r="AW479" s="27"/>
      <c r="AX479" s="27"/>
      <c r="AY479" s="28"/>
      <c r="BE479" s="24" t="str">
        <f t="shared" ref="BE479:BE489" si="73">C479</f>
        <v>Saudi Arabia</v>
      </c>
      <c r="BF479" s="24"/>
    </row>
    <row r="480" spans="1:60" outlineLevel="1">
      <c r="A480" s="70"/>
      <c r="B480" s="27" t="s">
        <v>464</v>
      </c>
      <c r="C480" s="86" t="str">
        <f t="shared" si="72"/>
        <v>Saudi Arabia</v>
      </c>
      <c r="E480" s="64" t="str">
        <f>IFERROR(INDEX(Insights[],MATCH($A$477,Insights[Country],0),MATCH($E$7,Insights[#Headers],0)),"")</f>
        <v>EU</v>
      </c>
      <c r="F480" s="382"/>
      <c r="G480" s="382"/>
      <c r="H480" s="382"/>
      <c r="I480" s="382"/>
      <c r="J480" s="382"/>
      <c r="K480" s="382"/>
      <c r="L480" s="382"/>
      <c r="M480" s="382"/>
      <c r="N480" s="382"/>
      <c r="O480" s="382"/>
      <c r="P480" s="382"/>
      <c r="Q480" s="382"/>
      <c r="R480" s="382"/>
      <c r="S480" s="382"/>
      <c r="T480" s="382"/>
      <c r="U480" s="382"/>
      <c r="V480" s="382"/>
      <c r="W480" s="382"/>
      <c r="X480" s="382"/>
      <c r="Y480" s="382"/>
      <c r="Z480" s="382"/>
      <c r="AA480" s="382"/>
      <c r="AB480" s="382"/>
      <c r="AC480" s="382"/>
      <c r="AD480" s="382"/>
      <c r="AE480" s="382"/>
      <c r="AF480" s="382"/>
      <c r="AG480" s="382"/>
      <c r="AH480" s="382"/>
      <c r="AI480" s="382"/>
      <c r="AJ480" s="383"/>
      <c r="AK480" s="383"/>
      <c r="AL480" s="383"/>
      <c r="AM480" s="383"/>
      <c r="AN480" s="383"/>
      <c r="AO480" s="383"/>
      <c r="AP480" s="383"/>
      <c r="AQ480" s="383"/>
      <c r="AR480" s="383"/>
      <c r="AS480" s="383"/>
      <c r="AT480" s="383"/>
      <c r="AU480" s="383"/>
      <c r="AV480" s="383"/>
      <c r="AW480" s="383"/>
      <c r="AX480" s="383"/>
      <c r="AY480" s="133"/>
      <c r="BE480" s="24" t="str">
        <f t="shared" si="73"/>
        <v>Saudi Arabia</v>
      </c>
      <c r="BF480" s="24"/>
    </row>
    <row r="481" spans="1:60" outlineLevel="1">
      <c r="A481" s="70"/>
      <c r="B481" s="27" t="s">
        <v>464</v>
      </c>
      <c r="C481" s="86" t="str">
        <f t="shared" si="72"/>
        <v>Saudi Arabia</v>
      </c>
      <c r="E481" s="64" t="str">
        <f>IFERROR(INDEX(Insights[],MATCH($A$477,Insights[Country],0),MATCH($E$7,Insights[#Headers],0)),"")</f>
        <v>EU</v>
      </c>
      <c r="F481" s="382"/>
      <c r="G481" s="382"/>
      <c r="H481" s="382"/>
      <c r="I481" s="382"/>
      <c r="J481" s="382"/>
      <c r="K481" s="382"/>
      <c r="L481" s="382"/>
      <c r="M481" s="382"/>
      <c r="N481" s="382"/>
      <c r="O481" s="382"/>
      <c r="P481" s="382"/>
      <c r="Q481" s="382"/>
      <c r="R481" s="382"/>
      <c r="S481" s="382"/>
      <c r="T481" s="382"/>
      <c r="U481" s="382"/>
      <c r="V481" s="382"/>
      <c r="W481" s="382"/>
      <c r="X481" s="382"/>
      <c r="Y481" s="382"/>
      <c r="Z481" s="382"/>
      <c r="AA481" s="382"/>
      <c r="AB481" s="382"/>
      <c r="AC481" s="382"/>
      <c r="AD481" s="382"/>
      <c r="AE481" s="382"/>
      <c r="AF481" s="382"/>
      <c r="AG481" s="382"/>
      <c r="AH481" s="382"/>
      <c r="AI481" s="382"/>
      <c r="AJ481" s="383"/>
      <c r="AK481" s="383"/>
      <c r="AL481" s="383"/>
      <c r="AM481" s="383"/>
      <c r="AN481" s="383"/>
      <c r="AO481" s="383"/>
      <c r="AP481" s="383"/>
      <c r="AQ481" s="383"/>
      <c r="AR481" s="383"/>
      <c r="AS481" s="383"/>
      <c r="AT481" s="383"/>
      <c r="AU481" s="383"/>
      <c r="AV481" s="383"/>
      <c r="AW481" s="383"/>
      <c r="AX481" s="383"/>
      <c r="AY481" s="133"/>
      <c r="BE481" s="24" t="str">
        <f t="shared" si="73"/>
        <v>Saudi Arabia</v>
      </c>
      <c r="BF481" s="24"/>
    </row>
    <row r="482" spans="1:60" outlineLevel="1">
      <c r="A482" s="70"/>
      <c r="B482" s="27">
        <v>1</v>
      </c>
      <c r="C482" s="86" t="str">
        <f t="shared" si="72"/>
        <v>Saudi Arabia</v>
      </c>
      <c r="E482" s="64" t="str">
        <f>IFERROR(INDEX(Insights[],MATCH($A$477,Insights[Country],0),MATCH($E$7,Insights[#Headers],0)),"")</f>
        <v>EU</v>
      </c>
      <c r="F482" s="382"/>
      <c r="G482" s="382"/>
      <c r="H482" s="382"/>
      <c r="I482" s="382"/>
      <c r="J482" s="382"/>
      <c r="K482" s="382"/>
      <c r="L482" s="382"/>
      <c r="M482" s="382"/>
      <c r="N482" s="382"/>
      <c r="O482" s="382"/>
      <c r="P482" s="382"/>
      <c r="Q482" s="382"/>
      <c r="R482" s="382"/>
      <c r="S482" s="382"/>
      <c r="T482" s="382"/>
      <c r="U482" s="382"/>
      <c r="V482" s="382"/>
      <c r="W482" s="382"/>
      <c r="X482" s="382"/>
      <c r="Y482" s="382"/>
      <c r="Z482" s="382"/>
      <c r="AA482" s="382"/>
      <c r="AB482" s="382"/>
      <c r="AC482" s="382"/>
      <c r="AD482" s="382"/>
      <c r="AE482" s="382"/>
      <c r="AF482" s="382"/>
      <c r="AG482" s="382"/>
      <c r="AH482" s="382"/>
      <c r="AI482" s="382"/>
      <c r="AJ482" s="383"/>
      <c r="AK482" s="383"/>
      <c r="AL482" s="383"/>
      <c r="AM482" s="383"/>
      <c r="AN482" s="383"/>
      <c r="AO482" s="383"/>
      <c r="AP482" s="383"/>
      <c r="AQ482" s="383"/>
      <c r="AR482" s="383"/>
      <c r="AS482" s="383"/>
      <c r="AT482" s="383"/>
      <c r="AU482" s="383"/>
      <c r="AV482" s="383"/>
      <c r="AW482" s="383"/>
      <c r="AX482" s="383"/>
      <c r="AY482" s="133"/>
      <c r="BE482" s="24" t="str">
        <f t="shared" si="73"/>
        <v>Saudi Arabia</v>
      </c>
      <c r="BF482" s="24"/>
    </row>
    <row r="483" spans="1:60" outlineLevel="1">
      <c r="A483" s="70"/>
      <c r="B483" s="27">
        <v>1</v>
      </c>
      <c r="C483" s="86" t="str">
        <f t="shared" si="72"/>
        <v>Saudi Arabia</v>
      </c>
      <c r="E483" s="64" t="str">
        <f>IFERROR(INDEX(Insights[],MATCH($A$477,Insights[Country],0),MATCH($E$7,Insights[#Headers],0)),"")</f>
        <v>EU</v>
      </c>
      <c r="F483" s="382"/>
      <c r="G483" s="382"/>
      <c r="H483" s="382"/>
      <c r="I483" s="382"/>
      <c r="J483" s="382"/>
      <c r="K483" s="382"/>
      <c r="L483" s="382"/>
      <c r="M483" s="382"/>
      <c r="N483" s="382"/>
      <c r="O483" s="382"/>
      <c r="P483" s="382"/>
      <c r="Q483" s="382"/>
      <c r="R483" s="382"/>
      <c r="S483" s="382"/>
      <c r="T483" s="382"/>
      <c r="U483" s="382"/>
      <c r="V483" s="382"/>
      <c r="W483" s="382"/>
      <c r="X483" s="382"/>
      <c r="Y483" s="382"/>
      <c r="Z483" s="382"/>
      <c r="AA483" s="382"/>
      <c r="AB483" s="382"/>
      <c r="AC483" s="382"/>
      <c r="AD483" s="382"/>
      <c r="AE483" s="382"/>
      <c r="AF483" s="382"/>
      <c r="AG483" s="382"/>
      <c r="AH483" s="382"/>
      <c r="AI483" s="382"/>
      <c r="AJ483" s="383"/>
      <c r="AK483" s="383"/>
      <c r="AL483" s="383"/>
      <c r="AM483" s="383"/>
      <c r="AN483" s="383"/>
      <c r="AO483" s="383"/>
      <c r="AP483" s="383"/>
      <c r="AQ483" s="383"/>
      <c r="AR483" s="383"/>
      <c r="AS483" s="383"/>
      <c r="AT483" s="383"/>
      <c r="AU483" s="383"/>
      <c r="AV483" s="383"/>
      <c r="AW483" s="383"/>
      <c r="AX483" s="383"/>
      <c r="AY483" s="133"/>
      <c r="BE483" s="24" t="str">
        <f t="shared" si="73"/>
        <v>Saudi Arabia</v>
      </c>
      <c r="BF483" s="24"/>
    </row>
    <row r="484" spans="1:60" hidden="1" outlineLevel="2">
      <c r="A484" s="70"/>
      <c r="B484" s="27">
        <v>1</v>
      </c>
      <c r="C484" s="86" t="str">
        <f t="shared" si="72"/>
        <v>Saudi Arabia</v>
      </c>
      <c r="E484" s="64" t="str">
        <f>IFERROR(INDEX(Insights[],MATCH($A$477,Insights[Country],0),MATCH($E$7,Insights[#Headers],0)),"")</f>
        <v>EU</v>
      </c>
      <c r="F484" s="382"/>
      <c r="G484" s="382"/>
      <c r="H484" s="382"/>
      <c r="I484" s="382"/>
      <c r="J484" s="382"/>
      <c r="K484" s="382"/>
      <c r="L484" s="382"/>
      <c r="M484" s="382"/>
      <c r="N484" s="382"/>
      <c r="O484" s="382"/>
      <c r="P484" s="382"/>
      <c r="Q484" s="382"/>
      <c r="R484" s="382"/>
      <c r="S484" s="382"/>
      <c r="T484" s="382"/>
      <c r="U484" s="382"/>
      <c r="V484" s="382"/>
      <c r="W484" s="382"/>
      <c r="X484" s="382"/>
      <c r="Y484" s="382"/>
      <c r="Z484" s="382"/>
      <c r="AA484" s="382"/>
      <c r="AB484" s="382"/>
      <c r="AC484" s="382"/>
      <c r="AD484" s="382"/>
      <c r="AE484" s="382"/>
      <c r="AF484" s="382"/>
      <c r="AG484" s="382"/>
      <c r="AH484" s="382"/>
      <c r="AI484" s="382"/>
      <c r="AJ484" s="383"/>
      <c r="AK484" s="383"/>
      <c r="AL484" s="383"/>
      <c r="AM484" s="383"/>
      <c r="AN484" s="383"/>
      <c r="AO484" s="383"/>
      <c r="AP484" s="383"/>
      <c r="AQ484" s="383"/>
      <c r="AR484" s="383"/>
      <c r="AS484" s="383"/>
      <c r="AT484" s="383"/>
      <c r="AU484" s="383"/>
      <c r="AV484" s="383"/>
      <c r="AW484" s="383"/>
      <c r="AX484" s="383"/>
      <c r="AY484" s="133"/>
      <c r="BE484" s="24" t="str">
        <f t="shared" si="73"/>
        <v>Saudi Arabia</v>
      </c>
      <c r="BF484" s="24"/>
    </row>
    <row r="485" spans="1:60" hidden="1" outlineLevel="2">
      <c r="A485" s="70"/>
      <c r="B485" s="27">
        <v>1</v>
      </c>
      <c r="C485" s="86" t="str">
        <f t="shared" si="72"/>
        <v>Saudi Arabia</v>
      </c>
      <c r="E485" s="64" t="str">
        <f>IFERROR(INDEX(Insights[],MATCH($A$477,Insights[Country],0),MATCH($E$7,Insights[#Headers],0)),"")</f>
        <v>EU</v>
      </c>
      <c r="F485" s="382"/>
      <c r="G485" s="382"/>
      <c r="H485" s="382"/>
      <c r="I485" s="382"/>
      <c r="J485" s="382"/>
      <c r="K485" s="382"/>
      <c r="L485" s="382"/>
      <c r="M485" s="382"/>
      <c r="N485" s="382"/>
      <c r="O485" s="382"/>
      <c r="P485" s="382"/>
      <c r="Q485" s="382"/>
      <c r="R485" s="382"/>
      <c r="S485" s="382"/>
      <c r="T485" s="382"/>
      <c r="U485" s="382"/>
      <c r="V485" s="382"/>
      <c r="W485" s="382"/>
      <c r="X485" s="382"/>
      <c r="Y485" s="382"/>
      <c r="Z485" s="382"/>
      <c r="AA485" s="382"/>
      <c r="AB485" s="382"/>
      <c r="AC485" s="382"/>
      <c r="AD485" s="382"/>
      <c r="AE485" s="382"/>
      <c r="AF485" s="382"/>
      <c r="AG485" s="382"/>
      <c r="AH485" s="382"/>
      <c r="AI485" s="382"/>
      <c r="AJ485" s="383"/>
      <c r="AK485" s="383"/>
      <c r="AL485" s="383"/>
      <c r="AM485" s="383"/>
      <c r="AN485" s="383"/>
      <c r="AO485" s="383"/>
      <c r="AP485" s="383"/>
      <c r="AQ485" s="383"/>
      <c r="AR485" s="383"/>
      <c r="AS485" s="383"/>
      <c r="AT485" s="383"/>
      <c r="AU485" s="383"/>
      <c r="AV485" s="383"/>
      <c r="AW485" s="383"/>
      <c r="AX485" s="383"/>
      <c r="AY485" s="133"/>
      <c r="BE485" s="24" t="str">
        <f t="shared" si="73"/>
        <v>Saudi Arabia</v>
      </c>
      <c r="BF485" s="24"/>
    </row>
    <row r="486" spans="1:60" hidden="1" outlineLevel="2">
      <c r="A486" s="70"/>
      <c r="B486" s="27">
        <v>2</v>
      </c>
      <c r="C486" s="86" t="str">
        <f t="shared" si="72"/>
        <v>Saudi Arabia</v>
      </c>
      <c r="E486" s="64" t="str">
        <f>IFERROR(INDEX(Insights[],MATCH($A$477,Insights[Country],0),MATCH($E$7,Insights[#Headers],0)),"")</f>
        <v>EU</v>
      </c>
      <c r="F486" s="382"/>
      <c r="G486" s="382"/>
      <c r="H486" s="382"/>
      <c r="I486" s="382"/>
      <c r="J486" s="382"/>
      <c r="K486" s="382"/>
      <c r="L486" s="382"/>
      <c r="M486" s="382"/>
      <c r="N486" s="382"/>
      <c r="O486" s="382"/>
      <c r="P486" s="382"/>
      <c r="Q486" s="382"/>
      <c r="R486" s="382"/>
      <c r="S486" s="382"/>
      <c r="T486" s="382"/>
      <c r="U486" s="382"/>
      <c r="V486" s="382"/>
      <c r="W486" s="382"/>
      <c r="X486" s="382"/>
      <c r="Y486" s="382"/>
      <c r="Z486" s="382"/>
      <c r="AA486" s="382"/>
      <c r="AB486" s="382"/>
      <c r="AC486" s="382"/>
      <c r="AD486" s="382"/>
      <c r="AE486" s="382"/>
      <c r="AF486" s="382"/>
      <c r="AG486" s="382"/>
      <c r="AH486" s="382"/>
      <c r="AI486" s="382"/>
      <c r="AJ486" s="383"/>
      <c r="AK486" s="383"/>
      <c r="AL486" s="383"/>
      <c r="AM486" s="383"/>
      <c r="AN486" s="383"/>
      <c r="AO486" s="383"/>
      <c r="AP486" s="383"/>
      <c r="AQ486" s="383"/>
      <c r="AR486" s="383"/>
      <c r="AS486" s="383"/>
      <c r="AT486" s="383"/>
      <c r="AU486" s="383"/>
      <c r="AV486" s="383"/>
      <c r="AW486" s="383"/>
      <c r="AX486" s="383"/>
      <c r="AY486" s="133"/>
      <c r="BE486" s="24" t="str">
        <f t="shared" si="73"/>
        <v>Saudi Arabia</v>
      </c>
      <c r="BF486" s="24"/>
    </row>
    <row r="487" spans="1:60" hidden="1" outlineLevel="2">
      <c r="A487" s="70"/>
      <c r="B487" s="27">
        <v>2</v>
      </c>
      <c r="C487" s="86" t="str">
        <f t="shared" si="72"/>
        <v>Saudi Arabia</v>
      </c>
      <c r="E487" s="64" t="str">
        <f>IFERROR(INDEX(Insights[],MATCH($A$477,Insights[Country],0),MATCH($E$7,Insights[#Headers],0)),"")</f>
        <v>EU</v>
      </c>
      <c r="F487" s="382"/>
      <c r="G487" s="382"/>
      <c r="H487" s="382"/>
      <c r="I487" s="382"/>
      <c r="J487" s="382"/>
      <c r="K487" s="382"/>
      <c r="L487" s="382"/>
      <c r="M487" s="382"/>
      <c r="N487" s="382"/>
      <c r="O487" s="382"/>
      <c r="P487" s="382"/>
      <c r="Q487" s="382"/>
      <c r="R487" s="382"/>
      <c r="S487" s="382"/>
      <c r="T487" s="382"/>
      <c r="U487" s="382"/>
      <c r="V487" s="382"/>
      <c r="W487" s="382"/>
      <c r="X487" s="382"/>
      <c r="Y487" s="382"/>
      <c r="Z487" s="382"/>
      <c r="AA487" s="382"/>
      <c r="AB487" s="382"/>
      <c r="AC487" s="382"/>
      <c r="AD487" s="382"/>
      <c r="AE487" s="382"/>
      <c r="AF487" s="382"/>
      <c r="AG487" s="382"/>
      <c r="AH487" s="382"/>
      <c r="AI487" s="382"/>
      <c r="AJ487" s="383"/>
      <c r="AK487" s="383"/>
      <c r="AL487" s="383"/>
      <c r="AM487" s="383"/>
      <c r="AN487" s="383"/>
      <c r="AO487" s="383"/>
      <c r="AP487" s="383"/>
      <c r="AQ487" s="383"/>
      <c r="AR487" s="383"/>
      <c r="AS487" s="383"/>
      <c r="AT487" s="383"/>
      <c r="AU487" s="383"/>
      <c r="AV487" s="383"/>
      <c r="AW487" s="383"/>
      <c r="AX487" s="383"/>
      <c r="AY487" s="133"/>
      <c r="BE487" s="24" t="str">
        <f t="shared" si="73"/>
        <v>Saudi Arabia</v>
      </c>
      <c r="BF487" s="24"/>
    </row>
    <row r="488" spans="1:60" hidden="1" outlineLevel="2">
      <c r="A488" s="70"/>
      <c r="B488" s="27">
        <v>2</v>
      </c>
      <c r="C488" s="86" t="str">
        <f t="shared" si="72"/>
        <v>Saudi Arabia</v>
      </c>
      <c r="E488" s="64" t="str">
        <f>IFERROR(INDEX(Insights[],MATCH($A$477,Insights[Country],0),MATCH($E$7,Insights[#Headers],0)),"")</f>
        <v>EU</v>
      </c>
      <c r="F488" s="382"/>
      <c r="G488" s="382"/>
      <c r="H488" s="382"/>
      <c r="I488" s="382"/>
      <c r="J488" s="382"/>
      <c r="K488" s="382"/>
      <c r="L488" s="382"/>
      <c r="M488" s="382"/>
      <c r="N488" s="382"/>
      <c r="O488" s="382"/>
      <c r="P488" s="382"/>
      <c r="Q488" s="382"/>
      <c r="R488" s="382"/>
      <c r="S488" s="382"/>
      <c r="T488" s="382"/>
      <c r="U488" s="382"/>
      <c r="V488" s="382"/>
      <c r="W488" s="382"/>
      <c r="X488" s="382"/>
      <c r="Y488" s="382"/>
      <c r="Z488" s="382"/>
      <c r="AA488" s="382"/>
      <c r="AB488" s="382"/>
      <c r="AC488" s="382"/>
      <c r="AD488" s="382"/>
      <c r="AE488" s="382"/>
      <c r="AF488" s="382"/>
      <c r="AG488" s="382"/>
      <c r="AH488" s="382"/>
      <c r="AI488" s="382"/>
      <c r="AJ488" s="383"/>
      <c r="AK488" s="383"/>
      <c r="AL488" s="383"/>
      <c r="AM488" s="383"/>
      <c r="AN488" s="383"/>
      <c r="AO488" s="383"/>
      <c r="AP488" s="383"/>
      <c r="AQ488" s="383"/>
      <c r="AR488" s="383"/>
      <c r="AS488" s="383"/>
      <c r="AT488" s="383"/>
      <c r="AU488" s="383"/>
      <c r="AV488" s="383"/>
      <c r="AW488" s="383"/>
      <c r="AX488" s="383"/>
      <c r="AY488" s="133"/>
      <c r="BE488" s="24" t="str">
        <f t="shared" si="73"/>
        <v>Saudi Arabia</v>
      </c>
      <c r="BF488" s="24"/>
    </row>
    <row r="489" spans="1:60" hidden="1" outlineLevel="2">
      <c r="A489" s="70"/>
      <c r="B489" s="27">
        <v>2</v>
      </c>
      <c r="C489" s="86" t="str">
        <f t="shared" si="72"/>
        <v>Saudi Arabia</v>
      </c>
      <c r="E489" s="64" t="str">
        <f>IFERROR(INDEX(Insights[],MATCH($A$477,Insights[Country],0),MATCH($E$7,Insights[#Headers],0)),"")</f>
        <v>EU</v>
      </c>
      <c r="F489" s="382"/>
      <c r="G489" s="382"/>
      <c r="H489" s="382"/>
      <c r="I489" s="382"/>
      <c r="J489" s="382"/>
      <c r="K489" s="382"/>
      <c r="L489" s="382"/>
      <c r="M489" s="382"/>
      <c r="N489" s="382"/>
      <c r="O489" s="382"/>
      <c r="P489" s="382"/>
      <c r="Q489" s="382"/>
      <c r="R489" s="382"/>
      <c r="S489" s="382"/>
      <c r="T489" s="382"/>
      <c r="U489" s="382"/>
      <c r="V489" s="382"/>
      <c r="W489" s="382"/>
      <c r="X489" s="382"/>
      <c r="Y489" s="382"/>
      <c r="Z489" s="382"/>
      <c r="AA489" s="382"/>
      <c r="AB489" s="382"/>
      <c r="AC489" s="382"/>
      <c r="AD489" s="382"/>
      <c r="AE489" s="382"/>
      <c r="AF489" s="382"/>
      <c r="AG489" s="382"/>
      <c r="AH489" s="382"/>
      <c r="AI489" s="382"/>
      <c r="AJ489" s="383"/>
      <c r="AK489" s="383"/>
      <c r="AL489" s="383"/>
      <c r="AM489" s="383"/>
      <c r="AN489" s="383"/>
      <c r="AO489" s="383"/>
      <c r="AP489" s="383"/>
      <c r="AQ489" s="383"/>
      <c r="AR489" s="383"/>
      <c r="AS489" s="383"/>
      <c r="AT489" s="383"/>
      <c r="AU489" s="383"/>
      <c r="AV489" s="383"/>
      <c r="AW489" s="383"/>
      <c r="AX489" s="383"/>
      <c r="AY489" s="133"/>
      <c r="BE489" s="24" t="str">
        <f t="shared" si="73"/>
        <v>Saudi Arabia</v>
      </c>
      <c r="BF489" s="24"/>
    </row>
    <row r="490" spans="1:60" s="68" customFormat="1" ht="30">
      <c r="A490" s="69" t="str">
        <f>References!A273</f>
        <v>Singapore</v>
      </c>
      <c r="B490" s="61"/>
      <c r="C490" s="88"/>
      <c r="D490" s="90"/>
      <c r="E490" s="63" t="str">
        <f>IFERROR(INDEX(Insights[],MATCH($A$490,Insights[Country],0),MATCH($E$7,Insights[#Headers],0)),"")</f>
        <v>APAC</v>
      </c>
      <c r="F490" s="384"/>
      <c r="G490" s="384"/>
      <c r="H490" s="384"/>
      <c r="I490" s="384"/>
      <c r="J490" s="384"/>
      <c r="K490" s="384"/>
      <c r="L490" s="384"/>
      <c r="M490" s="384"/>
      <c r="N490" s="384"/>
      <c r="O490" s="384"/>
      <c r="P490" s="384"/>
      <c r="Q490" s="384"/>
      <c r="R490" s="384"/>
      <c r="S490" s="384"/>
      <c r="T490" s="384"/>
      <c r="U490" s="384"/>
      <c r="V490" s="384"/>
      <c r="W490" s="384"/>
      <c r="X490" s="384"/>
      <c r="Y490" s="384"/>
      <c r="Z490" s="384"/>
      <c r="AA490" s="384"/>
      <c r="AB490" s="384"/>
      <c r="AC490" s="384"/>
      <c r="AD490" s="384"/>
      <c r="AE490" s="384"/>
      <c r="AF490" s="384"/>
      <c r="AG490" s="384"/>
      <c r="AH490" s="384"/>
      <c r="AI490" s="384"/>
      <c r="AJ490" s="385"/>
      <c r="AK490" s="385"/>
      <c r="AL490" s="385"/>
      <c r="AM490" s="385"/>
      <c r="AN490" s="385"/>
      <c r="AO490" s="385"/>
      <c r="AP490" s="385"/>
      <c r="AQ490" s="385"/>
      <c r="AR490" s="385"/>
      <c r="AS490" s="385"/>
      <c r="AT490" s="385"/>
      <c r="AU490" s="385"/>
      <c r="AV490" s="385"/>
      <c r="AW490" s="385"/>
      <c r="AX490" s="385"/>
      <c r="AY490" s="87" t="str">
        <f>_xlfn.XLOOKUP(A490,CountrySelect[Country],CountrySelect[Location Name])</f>
        <v>Bayer (South East Asia) Pte. Ltd.</v>
      </c>
      <c r="AZ490" s="87">
        <f>_xlfn.XLOOKUP(A490,CountrySelect[Country],CountrySelect[Recipient Name])</f>
        <v>0</v>
      </c>
      <c r="BA490" s="87" t="str">
        <f>_xlfn.XLOOKUP(A490,CountrySelect[Country],CountrySelect[Address Line 1])</f>
        <v>2 Tanjong Katong Road</v>
      </c>
      <c r="BB490" s="87" t="str">
        <f>_xlfn.XLOOKUP(A490,CountrySelect[Country],CountrySelect[Address Line 2])</f>
        <v>#07-01</v>
      </c>
      <c r="BC490" s="87" t="e">
        <f>IF(_xlfn.XLOOKUP(A490,#REF!,#REF!)="","",_xlfn.XLOOKUP(A490,#REF!,#REF!))</f>
        <v>#REF!</v>
      </c>
      <c r="BD490" s="87" t="str">
        <f>_xlfn.XLOOKUP(A490,CountrySelect[Country],CountrySelect[City])</f>
        <v xml:space="preserve"> Paya Lebar Quarter</v>
      </c>
      <c r="BE490" s="87" t="str">
        <f>A490</f>
        <v>Singapore</v>
      </c>
      <c r="BF490" s="87" t="str">
        <f>_xlfn.XLOOKUP(A490,CountrySelect[Country],CountrySelect[Postal/Zip Code])</f>
        <v>49514</v>
      </c>
      <c r="BG490" s="87">
        <f>_xlfn.XLOOKUP(A490,CountrySelect[Country],CountrySelect[Telephone])</f>
        <v>0</v>
      </c>
      <c r="BH490" s="87">
        <f>_xlfn.XLOOKUP(A490,CountrySelect[Country],CountrySelect[Email])</f>
        <v>0</v>
      </c>
    </row>
    <row r="491" spans="1:60" outlineLevel="1">
      <c r="A491" s="70"/>
      <c r="B491" s="27" t="s">
        <v>464</v>
      </c>
      <c r="C491" s="86" t="str">
        <f>$A$490</f>
        <v>Singapore</v>
      </c>
      <c r="D491" s="83" t="s">
        <v>465</v>
      </c>
      <c r="E491" s="64" t="str">
        <f>IFERROR(INDEX(Insights[],MATCH($A$490,Insights[Country],0),MATCH($E$7,Insights[#Headers],0)),"")</f>
        <v>APAC</v>
      </c>
      <c r="F491" s="381"/>
      <c r="G491" s="381"/>
      <c r="H491" s="381"/>
      <c r="I491" s="381"/>
      <c r="J491" s="381"/>
      <c r="K491" s="381"/>
      <c r="L491" s="381"/>
      <c r="M491" s="381"/>
      <c r="N491" s="381"/>
      <c r="O491" s="381"/>
      <c r="P491" s="381"/>
      <c r="Q491" s="381"/>
      <c r="R491" s="381"/>
      <c r="S491" s="381"/>
      <c r="T491" s="381"/>
      <c r="U491" s="381"/>
      <c r="V491" s="381"/>
      <c r="W491" s="381"/>
      <c r="X491" s="381"/>
      <c r="Y491" s="381"/>
      <c r="Z491" s="381"/>
      <c r="AA491" s="381"/>
      <c r="AB491" s="381"/>
      <c r="AC491" s="381"/>
      <c r="AD491" s="381"/>
      <c r="AE491" s="381"/>
      <c r="AF491" s="381"/>
      <c r="AG491" s="381"/>
      <c r="AH491" s="381"/>
      <c r="AI491" s="381"/>
      <c r="AJ491" s="382"/>
      <c r="AK491" s="382"/>
      <c r="AL491" s="382"/>
      <c r="AM491" s="382"/>
      <c r="AN491" s="382"/>
      <c r="AO491" s="382"/>
      <c r="AP491" s="382"/>
      <c r="AQ491" s="382"/>
      <c r="AR491" s="382"/>
      <c r="AS491" s="382"/>
      <c r="AT491" s="382"/>
      <c r="AU491" s="382"/>
      <c r="AV491" s="382"/>
      <c r="AW491" s="382"/>
      <c r="AX491" s="382"/>
      <c r="AY491" s="28"/>
      <c r="BE491" s="24" t="str">
        <f>C491</f>
        <v>Singapore</v>
      </c>
      <c r="BF491" s="24"/>
    </row>
    <row r="492" spans="1:60" outlineLevel="1">
      <c r="A492" s="70"/>
      <c r="B492" s="27" t="s">
        <v>464</v>
      </c>
      <c r="C492" s="86" t="str">
        <f t="shared" ref="C492:C502" si="74">$A$490</f>
        <v>Singapore</v>
      </c>
      <c r="D492" s="83" t="str" cm="1">
        <f t="array" ref="D492:D494">_xlfn._xlws.FILTER(References!$H$237:$H$310,References!$G$237:$G$310='Printing Tracker Unlinked'!A490)</f>
        <v>Malay</v>
      </c>
      <c r="E492" s="64" t="str">
        <f>IFERROR(INDEX(Insights[],MATCH($A$490,Insights[Country],0),MATCH($E$7,Insights[#Headers],0)),"")</f>
        <v>APAC</v>
      </c>
      <c r="F492" s="382"/>
      <c r="G492" s="382"/>
      <c r="H492" s="382"/>
      <c r="I492" s="382"/>
      <c r="J492" s="382"/>
      <c r="K492" s="382"/>
      <c r="L492" s="382"/>
      <c r="M492" s="382"/>
      <c r="N492" s="382"/>
      <c r="O492" s="382"/>
      <c r="P492" s="382"/>
      <c r="Q492" s="382"/>
      <c r="R492" s="382"/>
      <c r="S492" s="382"/>
      <c r="T492" s="382"/>
      <c r="U492" s="382"/>
      <c r="V492" s="382"/>
      <c r="W492" s="382"/>
      <c r="X492" s="382"/>
      <c r="Y492" s="382"/>
      <c r="Z492" s="382"/>
      <c r="AA492" s="382"/>
      <c r="AB492" s="382"/>
      <c r="AC492" s="382"/>
      <c r="AD492" s="382"/>
      <c r="AE492" s="382"/>
      <c r="AF492" s="382"/>
      <c r="AG492" s="382"/>
      <c r="AH492" s="382"/>
      <c r="AI492" s="382"/>
      <c r="AJ492" s="27"/>
      <c r="AK492" s="27"/>
      <c r="AL492" s="27"/>
      <c r="AM492" s="27"/>
      <c r="AN492" s="27"/>
      <c r="AO492" s="27"/>
      <c r="AP492" s="27"/>
      <c r="AQ492" s="27"/>
      <c r="AR492" s="27"/>
      <c r="AS492" s="27"/>
      <c r="AT492" s="27"/>
      <c r="AU492" s="27"/>
      <c r="AV492" s="27"/>
      <c r="AW492" s="27"/>
      <c r="AX492" s="27"/>
      <c r="AY492" s="28"/>
      <c r="BE492" s="24" t="str">
        <f t="shared" ref="BE492:BE502" si="75">C492</f>
        <v>Singapore</v>
      </c>
      <c r="BF492" s="24"/>
    </row>
    <row r="493" spans="1:60" outlineLevel="1">
      <c r="A493" s="70"/>
      <c r="B493" s="27" t="s">
        <v>464</v>
      </c>
      <c r="C493" s="86" t="str">
        <f t="shared" si="74"/>
        <v>Singapore</v>
      </c>
      <c r="D493" s="83" t="str">
        <v>Mandarin Chinese</v>
      </c>
      <c r="E493" s="64" t="str">
        <f>IFERROR(INDEX(Insights[],MATCH($A$490,Insights[Country],0),MATCH($E$7,Insights[#Headers],0)),"")</f>
        <v>APAC</v>
      </c>
      <c r="F493" s="382"/>
      <c r="G493" s="382"/>
      <c r="H493" s="382"/>
      <c r="I493" s="382"/>
      <c r="J493" s="382"/>
      <c r="K493" s="382"/>
      <c r="L493" s="382"/>
      <c r="M493" s="382"/>
      <c r="N493" s="382"/>
      <c r="O493" s="382"/>
      <c r="P493" s="382"/>
      <c r="Q493" s="382"/>
      <c r="R493" s="382"/>
      <c r="S493" s="382"/>
      <c r="T493" s="382"/>
      <c r="U493" s="382"/>
      <c r="V493" s="382"/>
      <c r="W493" s="382"/>
      <c r="X493" s="382"/>
      <c r="Y493" s="382"/>
      <c r="Z493" s="382"/>
      <c r="AA493" s="382"/>
      <c r="AB493" s="382"/>
      <c r="AC493" s="382"/>
      <c r="AD493" s="382"/>
      <c r="AE493" s="382"/>
      <c r="AF493" s="382"/>
      <c r="AG493" s="382"/>
      <c r="AH493" s="382"/>
      <c r="AI493" s="382"/>
      <c r="AJ493" s="383"/>
      <c r="AK493" s="383"/>
      <c r="AL493" s="383"/>
      <c r="AM493" s="383"/>
      <c r="AN493" s="383"/>
      <c r="AO493" s="383"/>
      <c r="AP493" s="383"/>
      <c r="AQ493" s="383"/>
      <c r="AR493" s="383"/>
      <c r="AS493" s="383"/>
      <c r="AT493" s="383"/>
      <c r="AU493" s="383"/>
      <c r="AV493" s="383"/>
      <c r="AW493" s="383"/>
      <c r="AX493" s="383"/>
      <c r="AY493" s="133"/>
      <c r="BE493" s="24" t="str">
        <f t="shared" si="75"/>
        <v>Singapore</v>
      </c>
      <c r="BF493" s="24"/>
    </row>
    <row r="494" spans="1:60" outlineLevel="1">
      <c r="A494" s="70"/>
      <c r="B494" s="27" t="s">
        <v>464</v>
      </c>
      <c r="C494" s="86" t="str">
        <f t="shared" si="74"/>
        <v>Singapore</v>
      </c>
      <c r="D494" s="83" t="str">
        <v>Tamil</v>
      </c>
      <c r="E494" s="64" t="str">
        <f>IFERROR(INDEX(Insights[],MATCH($A$490,Insights[Country],0),MATCH($E$7,Insights[#Headers],0)),"")</f>
        <v>APAC</v>
      </c>
      <c r="F494" s="382"/>
      <c r="G494" s="382"/>
      <c r="H494" s="382"/>
      <c r="I494" s="382"/>
      <c r="J494" s="382"/>
      <c r="K494" s="382"/>
      <c r="L494" s="382"/>
      <c r="M494" s="382"/>
      <c r="N494" s="382"/>
      <c r="O494" s="382"/>
      <c r="P494" s="382"/>
      <c r="Q494" s="382"/>
      <c r="R494" s="382"/>
      <c r="S494" s="382"/>
      <c r="T494" s="382"/>
      <c r="U494" s="382"/>
      <c r="V494" s="382"/>
      <c r="W494" s="382"/>
      <c r="X494" s="382"/>
      <c r="Y494" s="382"/>
      <c r="Z494" s="382"/>
      <c r="AA494" s="382"/>
      <c r="AB494" s="382"/>
      <c r="AC494" s="382"/>
      <c r="AD494" s="382"/>
      <c r="AE494" s="382"/>
      <c r="AF494" s="382"/>
      <c r="AG494" s="382"/>
      <c r="AH494" s="382"/>
      <c r="AI494" s="382"/>
      <c r="AJ494" s="383"/>
      <c r="AK494" s="383"/>
      <c r="AL494" s="383"/>
      <c r="AM494" s="383"/>
      <c r="AN494" s="383"/>
      <c r="AO494" s="383"/>
      <c r="AP494" s="383"/>
      <c r="AQ494" s="383"/>
      <c r="AR494" s="383"/>
      <c r="AS494" s="383"/>
      <c r="AT494" s="383"/>
      <c r="AU494" s="383"/>
      <c r="AV494" s="383"/>
      <c r="AW494" s="383"/>
      <c r="AX494" s="383"/>
      <c r="AY494" s="133"/>
      <c r="BE494" s="24" t="str">
        <f t="shared" si="75"/>
        <v>Singapore</v>
      </c>
      <c r="BF494" s="24"/>
    </row>
    <row r="495" spans="1:60" outlineLevel="1">
      <c r="A495" s="70"/>
      <c r="B495" s="27">
        <v>1</v>
      </c>
      <c r="C495" s="86" t="str">
        <f t="shared" si="74"/>
        <v>Singapore</v>
      </c>
      <c r="E495" s="64" t="str">
        <f>IFERROR(INDEX(Insights[],MATCH($A$490,Insights[Country],0),MATCH($E$7,Insights[#Headers],0)),"")</f>
        <v>APAC</v>
      </c>
      <c r="F495" s="382"/>
      <c r="G495" s="382"/>
      <c r="H495" s="382"/>
      <c r="I495" s="382"/>
      <c r="J495" s="382"/>
      <c r="K495" s="382"/>
      <c r="L495" s="382"/>
      <c r="M495" s="382"/>
      <c r="N495" s="382"/>
      <c r="O495" s="382"/>
      <c r="P495" s="382"/>
      <c r="Q495" s="382"/>
      <c r="R495" s="382"/>
      <c r="S495" s="382"/>
      <c r="T495" s="382"/>
      <c r="U495" s="382"/>
      <c r="V495" s="382"/>
      <c r="W495" s="382"/>
      <c r="X495" s="382"/>
      <c r="Y495" s="382"/>
      <c r="Z495" s="382"/>
      <c r="AA495" s="382"/>
      <c r="AB495" s="382"/>
      <c r="AC495" s="382"/>
      <c r="AD495" s="382"/>
      <c r="AE495" s="382"/>
      <c r="AF495" s="382"/>
      <c r="AG495" s="382"/>
      <c r="AH495" s="382"/>
      <c r="AI495" s="382"/>
      <c r="AJ495" s="383"/>
      <c r="AK495" s="383"/>
      <c r="AL495" s="383"/>
      <c r="AM495" s="383"/>
      <c r="AN495" s="383"/>
      <c r="AO495" s="383"/>
      <c r="AP495" s="383"/>
      <c r="AQ495" s="383"/>
      <c r="AR495" s="383"/>
      <c r="AS495" s="383"/>
      <c r="AT495" s="383"/>
      <c r="AU495" s="383"/>
      <c r="AV495" s="383"/>
      <c r="AW495" s="383"/>
      <c r="AX495" s="383"/>
      <c r="AY495" s="133"/>
      <c r="BE495" s="24" t="str">
        <f t="shared" si="75"/>
        <v>Singapore</v>
      </c>
      <c r="BF495" s="24"/>
    </row>
    <row r="496" spans="1:60" outlineLevel="1">
      <c r="A496" s="70"/>
      <c r="B496" s="27">
        <v>1</v>
      </c>
      <c r="C496" s="86" t="str">
        <f t="shared" si="74"/>
        <v>Singapore</v>
      </c>
      <c r="E496" s="64" t="str">
        <f>IFERROR(INDEX(Insights[],MATCH($A$490,Insights[Country],0),MATCH($E$7,Insights[#Headers],0)),"")</f>
        <v>APAC</v>
      </c>
      <c r="F496" s="382"/>
      <c r="G496" s="382"/>
      <c r="H496" s="382"/>
      <c r="I496" s="382"/>
      <c r="J496" s="382"/>
      <c r="K496" s="382"/>
      <c r="L496" s="382"/>
      <c r="M496" s="382"/>
      <c r="N496" s="382"/>
      <c r="O496" s="382"/>
      <c r="P496" s="382"/>
      <c r="Q496" s="382"/>
      <c r="R496" s="382"/>
      <c r="S496" s="382"/>
      <c r="T496" s="382"/>
      <c r="U496" s="382"/>
      <c r="V496" s="382"/>
      <c r="W496" s="382"/>
      <c r="X496" s="382"/>
      <c r="Y496" s="382"/>
      <c r="Z496" s="382"/>
      <c r="AA496" s="382"/>
      <c r="AB496" s="382"/>
      <c r="AC496" s="382"/>
      <c r="AD496" s="382"/>
      <c r="AE496" s="382"/>
      <c r="AF496" s="382"/>
      <c r="AG496" s="382"/>
      <c r="AH496" s="382"/>
      <c r="AI496" s="382"/>
      <c r="AJ496" s="383"/>
      <c r="AK496" s="383"/>
      <c r="AL496" s="383"/>
      <c r="AM496" s="383"/>
      <c r="AN496" s="383"/>
      <c r="AO496" s="383"/>
      <c r="AP496" s="383"/>
      <c r="AQ496" s="383"/>
      <c r="AR496" s="383"/>
      <c r="AS496" s="383"/>
      <c r="AT496" s="383"/>
      <c r="AU496" s="383"/>
      <c r="AV496" s="383"/>
      <c r="AW496" s="383"/>
      <c r="AX496" s="383"/>
      <c r="AY496" s="133"/>
      <c r="BE496" s="24" t="str">
        <f t="shared" si="75"/>
        <v>Singapore</v>
      </c>
      <c r="BF496" s="24"/>
    </row>
    <row r="497" spans="1:60" hidden="1" outlineLevel="2">
      <c r="A497" s="70"/>
      <c r="B497" s="27">
        <v>1</v>
      </c>
      <c r="C497" s="86" t="str">
        <f t="shared" si="74"/>
        <v>Singapore</v>
      </c>
      <c r="E497" s="64" t="str">
        <f>IFERROR(INDEX(Insights[],MATCH($A$490,Insights[Country],0),MATCH($E$7,Insights[#Headers],0)),"")</f>
        <v>APAC</v>
      </c>
      <c r="F497" s="382"/>
      <c r="G497" s="382"/>
      <c r="H497" s="382"/>
      <c r="I497" s="382"/>
      <c r="J497" s="382"/>
      <c r="K497" s="382"/>
      <c r="L497" s="382"/>
      <c r="M497" s="382"/>
      <c r="N497" s="382"/>
      <c r="O497" s="382"/>
      <c r="P497" s="382"/>
      <c r="Q497" s="382"/>
      <c r="R497" s="382"/>
      <c r="S497" s="382"/>
      <c r="T497" s="382"/>
      <c r="U497" s="382"/>
      <c r="V497" s="382"/>
      <c r="W497" s="382"/>
      <c r="X497" s="382"/>
      <c r="Y497" s="382"/>
      <c r="Z497" s="382"/>
      <c r="AA497" s="382"/>
      <c r="AB497" s="382"/>
      <c r="AC497" s="382"/>
      <c r="AD497" s="382"/>
      <c r="AE497" s="382"/>
      <c r="AF497" s="382"/>
      <c r="AG497" s="382"/>
      <c r="AH497" s="382"/>
      <c r="AI497" s="382"/>
      <c r="AJ497" s="383"/>
      <c r="AK497" s="383"/>
      <c r="AL497" s="383"/>
      <c r="AM497" s="383"/>
      <c r="AN497" s="383"/>
      <c r="AO497" s="383"/>
      <c r="AP497" s="383"/>
      <c r="AQ497" s="383"/>
      <c r="AR497" s="383"/>
      <c r="AS497" s="383"/>
      <c r="AT497" s="383"/>
      <c r="AU497" s="383"/>
      <c r="AV497" s="383"/>
      <c r="AW497" s="383"/>
      <c r="AX497" s="383"/>
      <c r="AY497" s="133"/>
      <c r="BE497" s="24" t="str">
        <f t="shared" si="75"/>
        <v>Singapore</v>
      </c>
      <c r="BF497" s="24"/>
    </row>
    <row r="498" spans="1:60" hidden="1" outlineLevel="2">
      <c r="A498" s="70"/>
      <c r="B498" s="27">
        <v>1</v>
      </c>
      <c r="C498" s="86" t="str">
        <f t="shared" si="74"/>
        <v>Singapore</v>
      </c>
      <c r="E498" s="64" t="str">
        <f>IFERROR(INDEX(Insights[],MATCH($A$490,Insights[Country],0),MATCH($E$7,Insights[#Headers],0)),"")</f>
        <v>APAC</v>
      </c>
      <c r="F498" s="382"/>
      <c r="G498" s="382"/>
      <c r="H498" s="382"/>
      <c r="I498" s="382"/>
      <c r="J498" s="382"/>
      <c r="K498" s="382"/>
      <c r="L498" s="382"/>
      <c r="M498" s="382"/>
      <c r="N498" s="382"/>
      <c r="O498" s="382"/>
      <c r="P498" s="382"/>
      <c r="Q498" s="382"/>
      <c r="R498" s="382"/>
      <c r="S498" s="382"/>
      <c r="T498" s="382"/>
      <c r="U498" s="382"/>
      <c r="V498" s="382"/>
      <c r="W498" s="382"/>
      <c r="X498" s="382"/>
      <c r="Y498" s="382"/>
      <c r="Z498" s="382"/>
      <c r="AA498" s="382"/>
      <c r="AB498" s="382"/>
      <c r="AC498" s="382"/>
      <c r="AD498" s="382"/>
      <c r="AE498" s="382"/>
      <c r="AF498" s="382"/>
      <c r="AG498" s="382"/>
      <c r="AH498" s="382"/>
      <c r="AI498" s="382"/>
      <c r="AJ498" s="383"/>
      <c r="AK498" s="383"/>
      <c r="AL498" s="383"/>
      <c r="AM498" s="383"/>
      <c r="AN498" s="383"/>
      <c r="AO498" s="383"/>
      <c r="AP498" s="383"/>
      <c r="AQ498" s="383"/>
      <c r="AR498" s="383"/>
      <c r="AS498" s="383"/>
      <c r="AT498" s="383"/>
      <c r="AU498" s="383"/>
      <c r="AV498" s="383"/>
      <c r="AW498" s="383"/>
      <c r="AX498" s="383"/>
      <c r="AY498" s="133"/>
      <c r="BE498" s="24" t="str">
        <f t="shared" si="75"/>
        <v>Singapore</v>
      </c>
      <c r="BF498" s="24"/>
    </row>
    <row r="499" spans="1:60" hidden="1" outlineLevel="2">
      <c r="A499" s="70"/>
      <c r="B499" s="27">
        <v>2</v>
      </c>
      <c r="C499" s="86" t="str">
        <f t="shared" si="74"/>
        <v>Singapore</v>
      </c>
      <c r="E499" s="64" t="str">
        <f>IFERROR(INDEX(Insights[],MATCH($A$490,Insights[Country],0),MATCH($E$7,Insights[#Headers],0)),"")</f>
        <v>APAC</v>
      </c>
      <c r="F499" s="382"/>
      <c r="G499" s="382"/>
      <c r="H499" s="382"/>
      <c r="I499" s="382"/>
      <c r="J499" s="382"/>
      <c r="K499" s="382"/>
      <c r="L499" s="382"/>
      <c r="M499" s="382"/>
      <c r="N499" s="382"/>
      <c r="O499" s="382"/>
      <c r="P499" s="382"/>
      <c r="Q499" s="382"/>
      <c r="R499" s="382"/>
      <c r="S499" s="382"/>
      <c r="T499" s="382"/>
      <c r="U499" s="382"/>
      <c r="V499" s="382"/>
      <c r="W499" s="382"/>
      <c r="X499" s="382"/>
      <c r="Y499" s="382"/>
      <c r="Z499" s="382"/>
      <c r="AA499" s="382"/>
      <c r="AB499" s="382"/>
      <c r="AC499" s="382"/>
      <c r="AD499" s="382"/>
      <c r="AE499" s="382"/>
      <c r="AF499" s="382"/>
      <c r="AG499" s="382"/>
      <c r="AH499" s="382"/>
      <c r="AI499" s="382"/>
      <c r="AJ499" s="383"/>
      <c r="AK499" s="383"/>
      <c r="AL499" s="383"/>
      <c r="AM499" s="383"/>
      <c r="AN499" s="383"/>
      <c r="AO499" s="383"/>
      <c r="AP499" s="383"/>
      <c r="AQ499" s="383"/>
      <c r="AR499" s="383"/>
      <c r="AS499" s="383"/>
      <c r="AT499" s="383"/>
      <c r="AU499" s="383"/>
      <c r="AV499" s="383"/>
      <c r="AW499" s="383"/>
      <c r="AX499" s="383"/>
      <c r="AY499" s="133"/>
      <c r="BE499" s="24" t="str">
        <f t="shared" si="75"/>
        <v>Singapore</v>
      </c>
      <c r="BF499" s="24"/>
    </row>
    <row r="500" spans="1:60" hidden="1" outlineLevel="2">
      <c r="A500" s="70"/>
      <c r="B500" s="27">
        <v>2</v>
      </c>
      <c r="C500" s="86" t="str">
        <f t="shared" si="74"/>
        <v>Singapore</v>
      </c>
      <c r="E500" s="64" t="str">
        <f>IFERROR(INDEX(Insights[],MATCH($A$490,Insights[Country],0),MATCH($E$7,Insights[#Headers],0)),"")</f>
        <v>APAC</v>
      </c>
      <c r="F500" s="382"/>
      <c r="G500" s="382"/>
      <c r="H500" s="382"/>
      <c r="I500" s="382"/>
      <c r="J500" s="382"/>
      <c r="K500" s="382"/>
      <c r="L500" s="382"/>
      <c r="M500" s="382"/>
      <c r="N500" s="382"/>
      <c r="O500" s="382"/>
      <c r="P500" s="382"/>
      <c r="Q500" s="382"/>
      <c r="R500" s="382"/>
      <c r="S500" s="382"/>
      <c r="T500" s="382"/>
      <c r="U500" s="382"/>
      <c r="V500" s="382"/>
      <c r="W500" s="382"/>
      <c r="X500" s="382"/>
      <c r="Y500" s="382"/>
      <c r="Z500" s="382"/>
      <c r="AA500" s="382"/>
      <c r="AB500" s="382"/>
      <c r="AC500" s="382"/>
      <c r="AD500" s="382"/>
      <c r="AE500" s="382"/>
      <c r="AF500" s="382"/>
      <c r="AG500" s="382"/>
      <c r="AH500" s="382"/>
      <c r="AI500" s="382"/>
      <c r="AJ500" s="383"/>
      <c r="AK500" s="383"/>
      <c r="AL500" s="383"/>
      <c r="AM500" s="383"/>
      <c r="AN500" s="383"/>
      <c r="AO500" s="383"/>
      <c r="AP500" s="383"/>
      <c r="AQ500" s="383"/>
      <c r="AR500" s="383"/>
      <c r="AS500" s="383"/>
      <c r="AT500" s="383"/>
      <c r="AU500" s="383"/>
      <c r="AV500" s="383"/>
      <c r="AW500" s="383"/>
      <c r="AX500" s="383"/>
      <c r="AY500" s="133"/>
      <c r="BE500" s="24" t="str">
        <f t="shared" si="75"/>
        <v>Singapore</v>
      </c>
      <c r="BF500" s="24"/>
    </row>
    <row r="501" spans="1:60" hidden="1" outlineLevel="2">
      <c r="A501" s="70"/>
      <c r="B501" s="27">
        <v>2</v>
      </c>
      <c r="C501" s="86" t="str">
        <f t="shared" si="74"/>
        <v>Singapore</v>
      </c>
      <c r="E501" s="64" t="str">
        <f>IFERROR(INDEX(Insights[],MATCH($A$490,Insights[Country],0),MATCH($E$7,Insights[#Headers],0)),"")</f>
        <v>APAC</v>
      </c>
      <c r="F501" s="382"/>
      <c r="G501" s="382"/>
      <c r="H501" s="382"/>
      <c r="I501" s="382"/>
      <c r="J501" s="382"/>
      <c r="K501" s="382"/>
      <c r="L501" s="382"/>
      <c r="M501" s="382"/>
      <c r="N501" s="382"/>
      <c r="O501" s="382"/>
      <c r="P501" s="382"/>
      <c r="Q501" s="382"/>
      <c r="R501" s="382"/>
      <c r="S501" s="382"/>
      <c r="T501" s="382"/>
      <c r="U501" s="382"/>
      <c r="V501" s="382"/>
      <c r="W501" s="382"/>
      <c r="X501" s="382"/>
      <c r="Y501" s="382"/>
      <c r="Z501" s="382"/>
      <c r="AA501" s="382"/>
      <c r="AB501" s="382"/>
      <c r="AC501" s="382"/>
      <c r="AD501" s="382"/>
      <c r="AE501" s="382"/>
      <c r="AF501" s="382"/>
      <c r="AG501" s="382"/>
      <c r="AH501" s="382"/>
      <c r="AI501" s="382"/>
      <c r="AJ501" s="383"/>
      <c r="AK501" s="383"/>
      <c r="AL501" s="383"/>
      <c r="AM501" s="383"/>
      <c r="AN501" s="383"/>
      <c r="AO501" s="383"/>
      <c r="AP501" s="383"/>
      <c r="AQ501" s="383"/>
      <c r="AR501" s="383"/>
      <c r="AS501" s="383"/>
      <c r="AT501" s="383"/>
      <c r="AU501" s="383"/>
      <c r="AV501" s="383"/>
      <c r="AW501" s="383"/>
      <c r="AX501" s="383"/>
      <c r="AY501" s="133"/>
      <c r="BE501" s="24" t="str">
        <f t="shared" si="75"/>
        <v>Singapore</v>
      </c>
      <c r="BF501" s="24"/>
    </row>
    <row r="502" spans="1:60" hidden="1" outlineLevel="2">
      <c r="A502" s="70"/>
      <c r="B502" s="27">
        <v>2</v>
      </c>
      <c r="C502" s="86" t="str">
        <f t="shared" si="74"/>
        <v>Singapore</v>
      </c>
      <c r="E502" s="64" t="str">
        <f>IFERROR(INDEX(Insights[],MATCH($A$490,Insights[Country],0),MATCH($E$7,Insights[#Headers],0)),"")</f>
        <v>APAC</v>
      </c>
      <c r="F502" s="382"/>
      <c r="G502" s="382"/>
      <c r="H502" s="382"/>
      <c r="I502" s="382"/>
      <c r="J502" s="382"/>
      <c r="K502" s="382"/>
      <c r="L502" s="382"/>
      <c r="M502" s="382"/>
      <c r="N502" s="382"/>
      <c r="O502" s="382"/>
      <c r="P502" s="382"/>
      <c r="Q502" s="382"/>
      <c r="R502" s="382"/>
      <c r="S502" s="382"/>
      <c r="T502" s="382"/>
      <c r="U502" s="382"/>
      <c r="V502" s="382"/>
      <c r="W502" s="382"/>
      <c r="X502" s="382"/>
      <c r="Y502" s="382"/>
      <c r="Z502" s="382"/>
      <c r="AA502" s="382"/>
      <c r="AB502" s="382"/>
      <c r="AC502" s="382"/>
      <c r="AD502" s="382"/>
      <c r="AE502" s="382"/>
      <c r="AF502" s="382"/>
      <c r="AG502" s="382"/>
      <c r="AH502" s="382"/>
      <c r="AI502" s="382"/>
      <c r="AJ502" s="383"/>
      <c r="AK502" s="383"/>
      <c r="AL502" s="383"/>
      <c r="AM502" s="383"/>
      <c r="AN502" s="383"/>
      <c r="AO502" s="383"/>
      <c r="AP502" s="383"/>
      <c r="AQ502" s="383"/>
      <c r="AR502" s="383"/>
      <c r="AS502" s="383"/>
      <c r="AT502" s="383"/>
      <c r="AU502" s="383"/>
      <c r="AV502" s="383"/>
      <c r="AW502" s="383"/>
      <c r="AX502" s="383"/>
      <c r="AY502" s="133"/>
      <c r="BE502" s="24" t="str">
        <f t="shared" si="75"/>
        <v>Singapore</v>
      </c>
      <c r="BF502" s="24"/>
    </row>
    <row r="503" spans="1:60" s="68" customFormat="1">
      <c r="A503" s="69" t="str">
        <f>References!A274</f>
        <v>Slovakia</v>
      </c>
      <c r="B503" s="61"/>
      <c r="C503" s="88"/>
      <c r="D503" s="90"/>
      <c r="E503" s="63" t="str">
        <f>IFERROR(INDEX(Insights[],MATCH($A$503,Insights[Country],0),MATCH($E$7,Insights[#Headers],0)),"")</f>
        <v>EU</v>
      </c>
      <c r="F503" s="384"/>
      <c r="G503" s="384"/>
      <c r="H503" s="384"/>
      <c r="I503" s="384"/>
      <c r="J503" s="384"/>
      <c r="K503" s="384"/>
      <c r="L503" s="384"/>
      <c r="M503" s="384"/>
      <c r="N503" s="384"/>
      <c r="O503" s="384"/>
      <c r="P503" s="384"/>
      <c r="Q503" s="384"/>
      <c r="R503" s="384"/>
      <c r="S503" s="384"/>
      <c r="T503" s="384"/>
      <c r="U503" s="384"/>
      <c r="V503" s="384"/>
      <c r="W503" s="384"/>
      <c r="X503" s="384"/>
      <c r="Y503" s="384"/>
      <c r="Z503" s="384"/>
      <c r="AA503" s="384"/>
      <c r="AB503" s="384"/>
      <c r="AC503" s="384"/>
      <c r="AD503" s="384"/>
      <c r="AE503" s="384"/>
      <c r="AF503" s="384"/>
      <c r="AG503" s="384"/>
      <c r="AH503" s="384"/>
      <c r="AI503" s="384"/>
      <c r="AJ503" s="385"/>
      <c r="AK503" s="385"/>
      <c r="AL503" s="385"/>
      <c r="AM503" s="385"/>
      <c r="AN503" s="385"/>
      <c r="AO503" s="385"/>
      <c r="AP503" s="385"/>
      <c r="AQ503" s="385"/>
      <c r="AR503" s="385"/>
      <c r="AS503" s="385"/>
      <c r="AT503" s="385"/>
      <c r="AU503" s="385"/>
      <c r="AV503" s="385"/>
      <c r="AW503" s="385"/>
      <c r="AX503" s="385"/>
      <c r="AY503" s="87" t="str">
        <f>_xlfn.XLOOKUP(A503,CountrySelect[Country],CountrySelect[Location Name])</f>
        <v>Bayer, spol. s.r.o.</v>
      </c>
      <c r="AZ503" s="87">
        <f>_xlfn.XLOOKUP(A503,CountrySelect[Country],CountrySelect[Recipient Name])</f>
        <v>0</v>
      </c>
      <c r="BA503" s="87" t="str">
        <f>_xlfn.XLOOKUP(A503,CountrySelect[Country],CountrySelect[Address Line 1])</f>
        <v>Einsteinova 25</v>
      </c>
      <c r="BB503" s="87" t="str">
        <f>_xlfn.XLOOKUP(A503,CountrySelect[Country],CountrySelect[Address Line 2])</f>
        <v>Solna</v>
      </c>
      <c r="BC503" s="87" t="e">
        <f>IF(_xlfn.XLOOKUP(A503,#REF!,#REF!)="","",_xlfn.XLOOKUP(A503,#REF!,#REF!))</f>
        <v>#REF!</v>
      </c>
      <c r="BD503" s="87" t="str">
        <f>_xlfn.XLOOKUP(A503,CountrySelect[Country],CountrySelect[City])</f>
        <v xml:space="preserve"> Bratislava </v>
      </c>
      <c r="BE503" s="87" t="str">
        <f>A503</f>
        <v>Slovakia</v>
      </c>
      <c r="BF503" s="87" t="str">
        <f>_xlfn.XLOOKUP(A503,CountrySelect[Country],CountrySelect[Postal/Zip Code])</f>
        <v>811 09</v>
      </c>
      <c r="BG503" s="87">
        <f>_xlfn.XLOOKUP(A503,CountrySelect[Country],CountrySelect[Telephone])</f>
        <v>0</v>
      </c>
      <c r="BH503" s="87">
        <f>_xlfn.XLOOKUP(A503,CountrySelect[Country],CountrySelect[Email])</f>
        <v>0</v>
      </c>
    </row>
    <row r="504" spans="1:60" outlineLevel="1">
      <c r="A504" s="70"/>
      <c r="B504" s="27" t="s">
        <v>464</v>
      </c>
      <c r="C504" s="86" t="str">
        <f>$A$503</f>
        <v>Slovakia</v>
      </c>
      <c r="D504" s="83" t="s">
        <v>465</v>
      </c>
      <c r="E504" s="64" t="str">
        <f>IFERROR(INDEX(Insights[],MATCH($A$503,Insights[Country],0),MATCH($E$7,Insights[#Headers],0)),"")</f>
        <v>EU</v>
      </c>
      <c r="F504" s="381"/>
      <c r="G504" s="381"/>
      <c r="H504" s="381"/>
      <c r="I504" s="381"/>
      <c r="J504" s="381"/>
      <c r="K504" s="381"/>
      <c r="L504" s="381"/>
      <c r="M504" s="381"/>
      <c r="N504" s="381"/>
      <c r="O504" s="381"/>
      <c r="P504" s="381"/>
      <c r="Q504" s="381"/>
      <c r="R504" s="381"/>
      <c r="S504" s="381"/>
      <c r="T504" s="381"/>
      <c r="U504" s="381"/>
      <c r="V504" s="381"/>
      <c r="W504" s="381"/>
      <c r="X504" s="381"/>
      <c r="Y504" s="381"/>
      <c r="Z504" s="381"/>
      <c r="AA504" s="381"/>
      <c r="AB504" s="381"/>
      <c r="AC504" s="381"/>
      <c r="AD504" s="381"/>
      <c r="AE504" s="381"/>
      <c r="AF504" s="381"/>
      <c r="AG504" s="381"/>
      <c r="AH504" s="381"/>
      <c r="AI504" s="381"/>
      <c r="AJ504" s="382"/>
      <c r="AK504" s="382"/>
      <c r="AL504" s="382"/>
      <c r="AM504" s="382"/>
      <c r="AN504" s="382"/>
      <c r="AO504" s="382"/>
      <c r="AP504" s="382"/>
      <c r="AQ504" s="382"/>
      <c r="AR504" s="382"/>
      <c r="AS504" s="382"/>
      <c r="AT504" s="382"/>
      <c r="AU504" s="382"/>
      <c r="AV504" s="382"/>
      <c r="AW504" s="382"/>
      <c r="AX504" s="382"/>
      <c r="AY504" s="28"/>
      <c r="BE504" s="24" t="str">
        <f>C504</f>
        <v>Slovakia</v>
      </c>
      <c r="BF504" s="24"/>
    </row>
    <row r="505" spans="1:60" outlineLevel="1">
      <c r="A505" s="70"/>
      <c r="B505" s="27" t="s">
        <v>464</v>
      </c>
      <c r="C505" s="86" t="str">
        <f t="shared" ref="C505:C515" si="76">$A$503</f>
        <v>Slovakia</v>
      </c>
      <c r="D505" s="83" t="str" cm="1">
        <f t="array" ref="D505">_xlfn._xlws.FILTER(References!$H$237:$H$310,References!$G$237:$G$310='Printing Tracker Unlinked'!A503)</f>
        <v>Slovak</v>
      </c>
      <c r="E505" s="64" t="str">
        <f>IFERROR(INDEX(Insights[],MATCH($A$503,Insights[Country],0),MATCH($E$7,Insights[#Headers],0)),"")</f>
        <v>EU</v>
      </c>
      <c r="F505" s="382"/>
      <c r="G505" s="382"/>
      <c r="H505" s="382"/>
      <c r="I505" s="382"/>
      <c r="J505" s="382"/>
      <c r="K505" s="382"/>
      <c r="L505" s="382"/>
      <c r="M505" s="382"/>
      <c r="N505" s="382"/>
      <c r="O505" s="382"/>
      <c r="P505" s="382"/>
      <c r="Q505" s="382"/>
      <c r="R505" s="382"/>
      <c r="S505" s="382"/>
      <c r="T505" s="382"/>
      <c r="U505" s="382"/>
      <c r="V505" s="382"/>
      <c r="W505" s="382"/>
      <c r="X505" s="382"/>
      <c r="Y505" s="382"/>
      <c r="Z505" s="382"/>
      <c r="AA505" s="382"/>
      <c r="AB505" s="382"/>
      <c r="AC505" s="382"/>
      <c r="AD505" s="382"/>
      <c r="AE505" s="382"/>
      <c r="AF505" s="382"/>
      <c r="AG505" s="382"/>
      <c r="AH505" s="382"/>
      <c r="AI505" s="382"/>
      <c r="AJ505" s="27"/>
      <c r="AK505" s="27"/>
      <c r="AL505" s="27"/>
      <c r="AM505" s="27"/>
      <c r="AN505" s="27"/>
      <c r="AO505" s="27"/>
      <c r="AP505" s="27"/>
      <c r="AQ505" s="27"/>
      <c r="AR505" s="27"/>
      <c r="AS505" s="27"/>
      <c r="AT505" s="27"/>
      <c r="AU505" s="27"/>
      <c r="AV505" s="27"/>
      <c r="AW505" s="27"/>
      <c r="AX505" s="27"/>
      <c r="AY505" s="28"/>
      <c r="BE505" s="24" t="str">
        <f t="shared" ref="BE505:BE515" si="77">C505</f>
        <v>Slovakia</v>
      </c>
      <c r="BF505" s="24"/>
    </row>
    <row r="506" spans="1:60" outlineLevel="1">
      <c r="A506" s="70"/>
      <c r="B506" s="27" t="s">
        <v>464</v>
      </c>
      <c r="C506" s="86" t="str">
        <f t="shared" si="76"/>
        <v>Slovakia</v>
      </c>
      <c r="E506" s="64" t="str">
        <f>IFERROR(INDEX(Insights[],MATCH($A$503,Insights[Country],0),MATCH($E$7,Insights[#Headers],0)),"")</f>
        <v>EU</v>
      </c>
      <c r="F506" s="382"/>
      <c r="G506" s="382"/>
      <c r="H506" s="382"/>
      <c r="I506" s="382"/>
      <c r="J506" s="382"/>
      <c r="K506" s="382"/>
      <c r="L506" s="382"/>
      <c r="M506" s="382"/>
      <c r="N506" s="382"/>
      <c r="O506" s="382"/>
      <c r="P506" s="382"/>
      <c r="Q506" s="382"/>
      <c r="R506" s="382"/>
      <c r="S506" s="382"/>
      <c r="T506" s="382"/>
      <c r="U506" s="382"/>
      <c r="V506" s="382"/>
      <c r="W506" s="382"/>
      <c r="X506" s="382"/>
      <c r="Y506" s="382"/>
      <c r="Z506" s="382"/>
      <c r="AA506" s="382"/>
      <c r="AB506" s="382"/>
      <c r="AC506" s="382"/>
      <c r="AD506" s="382"/>
      <c r="AE506" s="382"/>
      <c r="AF506" s="382"/>
      <c r="AG506" s="382"/>
      <c r="AH506" s="382"/>
      <c r="AI506" s="382"/>
      <c r="AJ506" s="383"/>
      <c r="AK506" s="383"/>
      <c r="AL506" s="383"/>
      <c r="AM506" s="383"/>
      <c r="AN506" s="383"/>
      <c r="AO506" s="383"/>
      <c r="AP506" s="383"/>
      <c r="AQ506" s="383"/>
      <c r="AR506" s="383"/>
      <c r="AS506" s="383"/>
      <c r="AT506" s="383"/>
      <c r="AU506" s="383"/>
      <c r="AV506" s="383"/>
      <c r="AW506" s="383"/>
      <c r="AX506" s="383"/>
      <c r="AY506" s="133"/>
      <c r="BE506" s="24" t="str">
        <f t="shared" si="77"/>
        <v>Slovakia</v>
      </c>
      <c r="BF506" s="24"/>
    </row>
    <row r="507" spans="1:60" outlineLevel="1">
      <c r="A507" s="70"/>
      <c r="B507" s="27" t="s">
        <v>464</v>
      </c>
      <c r="C507" s="86" t="str">
        <f t="shared" si="76"/>
        <v>Slovakia</v>
      </c>
      <c r="E507" s="64" t="str">
        <f>IFERROR(INDEX(Insights[],MATCH($A$503,Insights[Country],0),MATCH($E$7,Insights[#Headers],0)),"")</f>
        <v>EU</v>
      </c>
      <c r="F507" s="382"/>
      <c r="G507" s="382"/>
      <c r="H507" s="382"/>
      <c r="I507" s="382"/>
      <c r="J507" s="382"/>
      <c r="K507" s="382"/>
      <c r="L507" s="382"/>
      <c r="M507" s="382"/>
      <c r="N507" s="382"/>
      <c r="O507" s="382"/>
      <c r="P507" s="382"/>
      <c r="Q507" s="382"/>
      <c r="R507" s="382"/>
      <c r="S507" s="382"/>
      <c r="T507" s="382"/>
      <c r="U507" s="382"/>
      <c r="V507" s="382"/>
      <c r="W507" s="382"/>
      <c r="X507" s="382"/>
      <c r="Y507" s="382"/>
      <c r="Z507" s="382"/>
      <c r="AA507" s="382"/>
      <c r="AB507" s="382"/>
      <c r="AC507" s="382"/>
      <c r="AD507" s="382"/>
      <c r="AE507" s="382"/>
      <c r="AF507" s="382"/>
      <c r="AG507" s="382"/>
      <c r="AH507" s="382"/>
      <c r="AI507" s="382"/>
      <c r="AJ507" s="383"/>
      <c r="AK507" s="383"/>
      <c r="AL507" s="383"/>
      <c r="AM507" s="383"/>
      <c r="AN507" s="383"/>
      <c r="AO507" s="383"/>
      <c r="AP507" s="383"/>
      <c r="AQ507" s="383"/>
      <c r="AR507" s="383"/>
      <c r="AS507" s="383"/>
      <c r="AT507" s="383"/>
      <c r="AU507" s="383"/>
      <c r="AV507" s="383"/>
      <c r="AW507" s="383"/>
      <c r="AX507" s="383"/>
      <c r="AY507" s="133"/>
      <c r="BE507" s="24" t="str">
        <f t="shared" si="77"/>
        <v>Slovakia</v>
      </c>
      <c r="BF507" s="24"/>
    </row>
    <row r="508" spans="1:60" outlineLevel="1">
      <c r="A508" s="70"/>
      <c r="B508" s="27">
        <v>1</v>
      </c>
      <c r="C508" s="86" t="str">
        <f t="shared" si="76"/>
        <v>Slovakia</v>
      </c>
      <c r="E508" s="64" t="str">
        <f>IFERROR(INDEX(Insights[],MATCH($A$503,Insights[Country],0),MATCH($E$7,Insights[#Headers],0)),"")</f>
        <v>EU</v>
      </c>
      <c r="F508" s="382"/>
      <c r="G508" s="382"/>
      <c r="H508" s="382"/>
      <c r="I508" s="382"/>
      <c r="J508" s="382"/>
      <c r="K508" s="382"/>
      <c r="L508" s="382"/>
      <c r="M508" s="382"/>
      <c r="N508" s="382"/>
      <c r="O508" s="382"/>
      <c r="P508" s="382"/>
      <c r="Q508" s="382"/>
      <c r="R508" s="382"/>
      <c r="S508" s="382"/>
      <c r="T508" s="382"/>
      <c r="U508" s="382"/>
      <c r="V508" s="382"/>
      <c r="W508" s="382"/>
      <c r="X508" s="382"/>
      <c r="Y508" s="382"/>
      <c r="Z508" s="382"/>
      <c r="AA508" s="382"/>
      <c r="AB508" s="382"/>
      <c r="AC508" s="382"/>
      <c r="AD508" s="382"/>
      <c r="AE508" s="382"/>
      <c r="AF508" s="382"/>
      <c r="AG508" s="382"/>
      <c r="AH508" s="382"/>
      <c r="AI508" s="382"/>
      <c r="AJ508" s="383"/>
      <c r="AK508" s="383"/>
      <c r="AL508" s="383"/>
      <c r="AM508" s="383"/>
      <c r="AN508" s="383"/>
      <c r="AO508" s="383"/>
      <c r="AP508" s="383"/>
      <c r="AQ508" s="383"/>
      <c r="AR508" s="383"/>
      <c r="AS508" s="383"/>
      <c r="AT508" s="383"/>
      <c r="AU508" s="383"/>
      <c r="AV508" s="383"/>
      <c r="AW508" s="383"/>
      <c r="AX508" s="383"/>
      <c r="AY508" s="133"/>
      <c r="BE508" s="24" t="str">
        <f t="shared" si="77"/>
        <v>Slovakia</v>
      </c>
      <c r="BF508" s="24"/>
    </row>
    <row r="509" spans="1:60" outlineLevel="1">
      <c r="A509" s="70"/>
      <c r="B509" s="27">
        <v>1</v>
      </c>
      <c r="C509" s="86" t="str">
        <f t="shared" si="76"/>
        <v>Slovakia</v>
      </c>
      <c r="E509" s="64" t="str">
        <f>IFERROR(INDEX(Insights[],MATCH($A$503,Insights[Country],0),MATCH($E$7,Insights[#Headers],0)),"")</f>
        <v>EU</v>
      </c>
      <c r="F509" s="382"/>
      <c r="G509" s="382"/>
      <c r="H509" s="382"/>
      <c r="I509" s="382"/>
      <c r="J509" s="382"/>
      <c r="K509" s="382"/>
      <c r="L509" s="382"/>
      <c r="M509" s="382"/>
      <c r="N509" s="382"/>
      <c r="O509" s="382"/>
      <c r="P509" s="382"/>
      <c r="Q509" s="382"/>
      <c r="R509" s="382"/>
      <c r="S509" s="382"/>
      <c r="T509" s="382"/>
      <c r="U509" s="382"/>
      <c r="V509" s="382"/>
      <c r="W509" s="382"/>
      <c r="X509" s="382"/>
      <c r="Y509" s="382"/>
      <c r="Z509" s="382"/>
      <c r="AA509" s="382"/>
      <c r="AB509" s="382"/>
      <c r="AC509" s="382"/>
      <c r="AD509" s="382"/>
      <c r="AE509" s="382"/>
      <c r="AF509" s="382"/>
      <c r="AG509" s="382"/>
      <c r="AH509" s="382"/>
      <c r="AI509" s="382"/>
      <c r="AJ509" s="383"/>
      <c r="AK509" s="383"/>
      <c r="AL509" s="383"/>
      <c r="AM509" s="383"/>
      <c r="AN509" s="383"/>
      <c r="AO509" s="383"/>
      <c r="AP509" s="383"/>
      <c r="AQ509" s="383"/>
      <c r="AR509" s="383"/>
      <c r="AS509" s="383"/>
      <c r="AT509" s="383"/>
      <c r="AU509" s="383"/>
      <c r="AV509" s="383"/>
      <c r="AW509" s="383"/>
      <c r="AX509" s="383"/>
      <c r="AY509" s="133"/>
      <c r="BE509" s="24" t="str">
        <f t="shared" si="77"/>
        <v>Slovakia</v>
      </c>
      <c r="BF509" s="24"/>
    </row>
    <row r="510" spans="1:60" hidden="1" outlineLevel="2">
      <c r="A510" s="70"/>
      <c r="B510" s="27">
        <v>1</v>
      </c>
      <c r="C510" s="86" t="str">
        <f t="shared" si="76"/>
        <v>Slovakia</v>
      </c>
      <c r="E510" s="64" t="str">
        <f>IFERROR(INDEX(Insights[],MATCH($A$503,Insights[Country],0),MATCH($E$7,Insights[#Headers],0)),"")</f>
        <v>EU</v>
      </c>
      <c r="F510" s="382"/>
      <c r="G510" s="382"/>
      <c r="H510" s="382"/>
      <c r="I510" s="382"/>
      <c r="J510" s="382"/>
      <c r="K510" s="382"/>
      <c r="L510" s="382"/>
      <c r="M510" s="382"/>
      <c r="N510" s="382"/>
      <c r="O510" s="382"/>
      <c r="P510" s="382"/>
      <c r="Q510" s="382"/>
      <c r="R510" s="382"/>
      <c r="S510" s="382"/>
      <c r="T510" s="382"/>
      <c r="U510" s="382"/>
      <c r="V510" s="382"/>
      <c r="W510" s="382"/>
      <c r="X510" s="382"/>
      <c r="Y510" s="382"/>
      <c r="Z510" s="382"/>
      <c r="AA510" s="382"/>
      <c r="AB510" s="382"/>
      <c r="AC510" s="382"/>
      <c r="AD510" s="382"/>
      <c r="AE510" s="382"/>
      <c r="AF510" s="382"/>
      <c r="AG510" s="382"/>
      <c r="AH510" s="382"/>
      <c r="AI510" s="382"/>
      <c r="AJ510" s="383"/>
      <c r="AK510" s="383"/>
      <c r="AL510" s="383"/>
      <c r="AM510" s="383"/>
      <c r="AN510" s="383"/>
      <c r="AO510" s="383"/>
      <c r="AP510" s="383"/>
      <c r="AQ510" s="383"/>
      <c r="AR510" s="383"/>
      <c r="AS510" s="383"/>
      <c r="AT510" s="383"/>
      <c r="AU510" s="383"/>
      <c r="AV510" s="383"/>
      <c r="AW510" s="383"/>
      <c r="AX510" s="383"/>
      <c r="AY510" s="133"/>
      <c r="BE510" s="24" t="str">
        <f t="shared" si="77"/>
        <v>Slovakia</v>
      </c>
      <c r="BF510" s="24"/>
    </row>
    <row r="511" spans="1:60" hidden="1" outlineLevel="2">
      <c r="A511" s="70"/>
      <c r="B511" s="27">
        <v>1</v>
      </c>
      <c r="C511" s="86" t="str">
        <f t="shared" si="76"/>
        <v>Slovakia</v>
      </c>
      <c r="E511" s="64" t="str">
        <f>IFERROR(INDEX(Insights[],MATCH($A$503,Insights[Country],0),MATCH($E$7,Insights[#Headers],0)),"")</f>
        <v>EU</v>
      </c>
      <c r="F511" s="382"/>
      <c r="G511" s="382"/>
      <c r="H511" s="382"/>
      <c r="I511" s="382"/>
      <c r="J511" s="382"/>
      <c r="K511" s="382"/>
      <c r="L511" s="382"/>
      <c r="M511" s="382"/>
      <c r="N511" s="382"/>
      <c r="O511" s="382"/>
      <c r="P511" s="382"/>
      <c r="Q511" s="382"/>
      <c r="R511" s="382"/>
      <c r="S511" s="382"/>
      <c r="T511" s="382"/>
      <c r="U511" s="382"/>
      <c r="V511" s="382"/>
      <c r="W511" s="382"/>
      <c r="X511" s="382"/>
      <c r="Y511" s="382"/>
      <c r="Z511" s="382"/>
      <c r="AA511" s="382"/>
      <c r="AB511" s="382"/>
      <c r="AC511" s="382"/>
      <c r="AD511" s="382"/>
      <c r="AE511" s="382"/>
      <c r="AF511" s="382"/>
      <c r="AG511" s="382"/>
      <c r="AH511" s="382"/>
      <c r="AI511" s="382"/>
      <c r="AJ511" s="383"/>
      <c r="AK511" s="383"/>
      <c r="AL511" s="383"/>
      <c r="AM511" s="383"/>
      <c r="AN511" s="383"/>
      <c r="AO511" s="383"/>
      <c r="AP511" s="383"/>
      <c r="AQ511" s="383"/>
      <c r="AR511" s="383"/>
      <c r="AS511" s="383"/>
      <c r="AT511" s="383"/>
      <c r="AU511" s="383"/>
      <c r="AV511" s="383"/>
      <c r="AW511" s="383"/>
      <c r="AX511" s="383"/>
      <c r="AY511" s="133"/>
      <c r="BE511" s="24" t="str">
        <f t="shared" si="77"/>
        <v>Slovakia</v>
      </c>
      <c r="BF511" s="24"/>
    </row>
    <row r="512" spans="1:60" hidden="1" outlineLevel="2">
      <c r="A512" s="70"/>
      <c r="B512" s="27">
        <v>2</v>
      </c>
      <c r="C512" s="86" t="str">
        <f t="shared" si="76"/>
        <v>Slovakia</v>
      </c>
      <c r="E512" s="64" t="str">
        <f>IFERROR(INDEX(Insights[],MATCH($A$503,Insights[Country],0),MATCH($E$7,Insights[#Headers],0)),"")</f>
        <v>EU</v>
      </c>
      <c r="F512" s="382"/>
      <c r="G512" s="382"/>
      <c r="H512" s="382"/>
      <c r="I512" s="382"/>
      <c r="J512" s="382"/>
      <c r="K512" s="382"/>
      <c r="L512" s="382"/>
      <c r="M512" s="382"/>
      <c r="N512" s="382"/>
      <c r="O512" s="382"/>
      <c r="P512" s="382"/>
      <c r="Q512" s="382"/>
      <c r="R512" s="382"/>
      <c r="S512" s="382"/>
      <c r="T512" s="382"/>
      <c r="U512" s="382"/>
      <c r="V512" s="382"/>
      <c r="W512" s="382"/>
      <c r="X512" s="382"/>
      <c r="Y512" s="382"/>
      <c r="Z512" s="382"/>
      <c r="AA512" s="382"/>
      <c r="AB512" s="382"/>
      <c r="AC512" s="382"/>
      <c r="AD512" s="382"/>
      <c r="AE512" s="382"/>
      <c r="AF512" s="382"/>
      <c r="AG512" s="382"/>
      <c r="AH512" s="382"/>
      <c r="AI512" s="382"/>
      <c r="AJ512" s="383"/>
      <c r="AK512" s="383"/>
      <c r="AL512" s="383"/>
      <c r="AM512" s="383"/>
      <c r="AN512" s="383"/>
      <c r="AO512" s="383"/>
      <c r="AP512" s="383"/>
      <c r="AQ512" s="383"/>
      <c r="AR512" s="383"/>
      <c r="AS512" s="383"/>
      <c r="AT512" s="383"/>
      <c r="AU512" s="383"/>
      <c r="AV512" s="383"/>
      <c r="AW512" s="383"/>
      <c r="AX512" s="383"/>
      <c r="AY512" s="133"/>
      <c r="BE512" s="24" t="str">
        <f t="shared" si="77"/>
        <v>Slovakia</v>
      </c>
      <c r="BF512" s="24"/>
    </row>
    <row r="513" spans="1:60" hidden="1" outlineLevel="2">
      <c r="A513" s="70"/>
      <c r="B513" s="27">
        <v>2</v>
      </c>
      <c r="C513" s="86" t="str">
        <f t="shared" si="76"/>
        <v>Slovakia</v>
      </c>
      <c r="E513" s="64" t="str">
        <f>IFERROR(INDEX(Insights[],MATCH($A$503,Insights[Country],0),MATCH($E$7,Insights[#Headers],0)),"")</f>
        <v>EU</v>
      </c>
      <c r="F513" s="382"/>
      <c r="G513" s="382"/>
      <c r="H513" s="382"/>
      <c r="I513" s="382"/>
      <c r="J513" s="382"/>
      <c r="K513" s="382"/>
      <c r="L513" s="382"/>
      <c r="M513" s="382"/>
      <c r="N513" s="382"/>
      <c r="O513" s="382"/>
      <c r="P513" s="382"/>
      <c r="Q513" s="382"/>
      <c r="R513" s="382"/>
      <c r="S513" s="382"/>
      <c r="T513" s="382"/>
      <c r="U513" s="382"/>
      <c r="V513" s="382"/>
      <c r="W513" s="382"/>
      <c r="X513" s="382"/>
      <c r="Y513" s="382"/>
      <c r="Z513" s="382"/>
      <c r="AA513" s="382"/>
      <c r="AB513" s="382"/>
      <c r="AC513" s="382"/>
      <c r="AD513" s="382"/>
      <c r="AE513" s="382"/>
      <c r="AF513" s="382"/>
      <c r="AG513" s="382"/>
      <c r="AH513" s="382"/>
      <c r="AI513" s="382"/>
      <c r="AJ513" s="383"/>
      <c r="AK513" s="383"/>
      <c r="AL513" s="383"/>
      <c r="AM513" s="383"/>
      <c r="AN513" s="383"/>
      <c r="AO513" s="383"/>
      <c r="AP513" s="383"/>
      <c r="AQ513" s="383"/>
      <c r="AR513" s="383"/>
      <c r="AS513" s="383"/>
      <c r="AT513" s="383"/>
      <c r="AU513" s="383"/>
      <c r="AV513" s="383"/>
      <c r="AW513" s="383"/>
      <c r="AX513" s="383"/>
      <c r="AY513" s="133"/>
      <c r="BE513" s="24" t="str">
        <f t="shared" si="77"/>
        <v>Slovakia</v>
      </c>
      <c r="BF513" s="24"/>
    </row>
    <row r="514" spans="1:60" hidden="1" outlineLevel="2">
      <c r="A514" s="70"/>
      <c r="B514" s="27">
        <v>2</v>
      </c>
      <c r="C514" s="86" t="str">
        <f t="shared" si="76"/>
        <v>Slovakia</v>
      </c>
      <c r="E514" s="64" t="str">
        <f>IFERROR(INDEX(Insights[],MATCH($A$503,Insights[Country],0),MATCH($E$7,Insights[#Headers],0)),"")</f>
        <v>EU</v>
      </c>
      <c r="F514" s="382"/>
      <c r="G514" s="382"/>
      <c r="H514" s="382"/>
      <c r="I514" s="382"/>
      <c r="J514" s="382"/>
      <c r="K514" s="382"/>
      <c r="L514" s="382"/>
      <c r="M514" s="382"/>
      <c r="N514" s="382"/>
      <c r="O514" s="382"/>
      <c r="P514" s="382"/>
      <c r="Q514" s="382"/>
      <c r="R514" s="382"/>
      <c r="S514" s="382"/>
      <c r="T514" s="382"/>
      <c r="U514" s="382"/>
      <c r="V514" s="382"/>
      <c r="W514" s="382"/>
      <c r="X514" s="382"/>
      <c r="Y514" s="382"/>
      <c r="Z514" s="382"/>
      <c r="AA514" s="382"/>
      <c r="AB514" s="382"/>
      <c r="AC514" s="382"/>
      <c r="AD514" s="382"/>
      <c r="AE514" s="382"/>
      <c r="AF514" s="382"/>
      <c r="AG514" s="382"/>
      <c r="AH514" s="382"/>
      <c r="AI514" s="382"/>
      <c r="AJ514" s="383"/>
      <c r="AK514" s="383"/>
      <c r="AL514" s="383"/>
      <c r="AM514" s="383"/>
      <c r="AN514" s="383"/>
      <c r="AO514" s="383"/>
      <c r="AP514" s="383"/>
      <c r="AQ514" s="383"/>
      <c r="AR514" s="383"/>
      <c r="AS514" s="383"/>
      <c r="AT514" s="383"/>
      <c r="AU514" s="383"/>
      <c r="AV514" s="383"/>
      <c r="AW514" s="383"/>
      <c r="AX514" s="383"/>
      <c r="AY514" s="133"/>
      <c r="BE514" s="24" t="str">
        <f t="shared" si="77"/>
        <v>Slovakia</v>
      </c>
      <c r="BF514" s="24"/>
    </row>
    <row r="515" spans="1:60" hidden="1" outlineLevel="2">
      <c r="A515" s="70"/>
      <c r="B515" s="27">
        <v>2</v>
      </c>
      <c r="C515" s="86" t="str">
        <f t="shared" si="76"/>
        <v>Slovakia</v>
      </c>
      <c r="E515" s="64" t="str">
        <f>IFERROR(INDEX(Insights[],MATCH($A$503,Insights[Country],0),MATCH($E$7,Insights[#Headers],0)),"")</f>
        <v>EU</v>
      </c>
      <c r="F515" s="382"/>
      <c r="G515" s="382"/>
      <c r="H515" s="382"/>
      <c r="I515" s="382"/>
      <c r="J515" s="382"/>
      <c r="K515" s="382"/>
      <c r="L515" s="382"/>
      <c r="M515" s="382"/>
      <c r="N515" s="382"/>
      <c r="O515" s="382"/>
      <c r="P515" s="382"/>
      <c r="Q515" s="382"/>
      <c r="R515" s="382"/>
      <c r="S515" s="382"/>
      <c r="T515" s="382"/>
      <c r="U515" s="382"/>
      <c r="V515" s="382"/>
      <c r="W515" s="382"/>
      <c r="X515" s="382"/>
      <c r="Y515" s="382"/>
      <c r="Z515" s="382"/>
      <c r="AA515" s="382"/>
      <c r="AB515" s="382"/>
      <c r="AC515" s="382"/>
      <c r="AD515" s="382"/>
      <c r="AE515" s="382"/>
      <c r="AF515" s="382"/>
      <c r="AG515" s="382"/>
      <c r="AH515" s="382"/>
      <c r="AI515" s="382"/>
      <c r="AJ515" s="383"/>
      <c r="AK515" s="383"/>
      <c r="AL515" s="383"/>
      <c r="AM515" s="383"/>
      <c r="AN515" s="383"/>
      <c r="AO515" s="383"/>
      <c r="AP515" s="383"/>
      <c r="AQ515" s="383"/>
      <c r="AR515" s="383"/>
      <c r="AS515" s="383"/>
      <c r="AT515" s="383"/>
      <c r="AU515" s="383"/>
      <c r="AV515" s="383"/>
      <c r="AW515" s="383"/>
      <c r="AX515" s="383"/>
      <c r="AY515" s="133"/>
      <c r="BE515" s="24" t="str">
        <f t="shared" si="77"/>
        <v>Slovakia</v>
      </c>
      <c r="BF515" s="24"/>
    </row>
    <row r="516" spans="1:60" s="68" customFormat="1">
      <c r="A516" s="69" t="str">
        <f>References!A275</f>
        <v>South Africa</v>
      </c>
      <c r="B516" s="61"/>
      <c r="C516" s="88"/>
      <c r="D516" s="90"/>
      <c r="E516" s="63" t="str">
        <f>IFERROR(INDEX(Insights[],MATCH($A$516,Insights[Country],0),MATCH($E$7,Insights[#Headers],0)),"")</f>
        <v>EU</v>
      </c>
      <c r="F516" s="384"/>
      <c r="G516" s="384"/>
      <c r="H516" s="384"/>
      <c r="I516" s="384"/>
      <c r="J516" s="384"/>
      <c r="K516" s="384"/>
      <c r="L516" s="384"/>
      <c r="M516" s="384"/>
      <c r="N516" s="384"/>
      <c r="O516" s="384"/>
      <c r="P516" s="384"/>
      <c r="Q516" s="384"/>
      <c r="R516" s="384"/>
      <c r="S516" s="384"/>
      <c r="T516" s="384"/>
      <c r="U516" s="384"/>
      <c r="V516" s="384"/>
      <c r="W516" s="384"/>
      <c r="X516" s="384"/>
      <c r="Y516" s="384"/>
      <c r="Z516" s="384"/>
      <c r="AA516" s="384"/>
      <c r="AB516" s="384"/>
      <c r="AC516" s="384"/>
      <c r="AD516" s="384"/>
      <c r="AE516" s="384"/>
      <c r="AF516" s="384"/>
      <c r="AG516" s="384"/>
      <c r="AH516" s="384"/>
      <c r="AI516" s="384"/>
      <c r="AJ516" s="385"/>
      <c r="AK516" s="385"/>
      <c r="AL516" s="385"/>
      <c r="AM516" s="385"/>
      <c r="AN516" s="385"/>
      <c r="AO516" s="385"/>
      <c r="AP516" s="385"/>
      <c r="AQ516" s="385"/>
      <c r="AR516" s="385"/>
      <c r="AS516" s="385"/>
      <c r="AT516" s="385"/>
      <c r="AU516" s="385"/>
      <c r="AV516" s="385"/>
      <c r="AW516" s="385"/>
      <c r="AX516" s="385"/>
      <c r="AY516" s="87" t="str">
        <f>_xlfn.XLOOKUP(A516,CountrySelect[Country],CountrySelect[Location Name])</f>
        <v/>
      </c>
      <c r="AZ516" s="87">
        <f>_xlfn.XLOOKUP(A516,CountrySelect[Country],CountrySelect[Recipient Name])</f>
        <v>0</v>
      </c>
      <c r="BA516" s="87" t="str">
        <f>_xlfn.XLOOKUP(A516,CountrySelect[Country],CountrySelect[Address Line 1])</f>
        <v/>
      </c>
      <c r="BB516" s="87" t="str">
        <f>_xlfn.XLOOKUP(A516,CountrySelect[Country],CountrySelect[Address Line 2])</f>
        <v/>
      </c>
      <c r="BC516" s="87" t="e">
        <f>IF(_xlfn.XLOOKUP(A516,#REF!,#REF!)="","",_xlfn.XLOOKUP(A516,#REF!,#REF!))</f>
        <v>#REF!</v>
      </c>
      <c r="BD516" s="87" t="str">
        <f>_xlfn.XLOOKUP(A516,CountrySelect[Country],CountrySelect[City])</f>
        <v/>
      </c>
      <c r="BE516" s="87" t="str">
        <f>A516</f>
        <v>South Africa</v>
      </c>
      <c r="BF516" s="87" t="str">
        <f>_xlfn.XLOOKUP(A516,CountrySelect[Country],CountrySelect[Postal/Zip Code])</f>
        <v/>
      </c>
      <c r="BG516" s="87">
        <f>_xlfn.XLOOKUP(A516,CountrySelect[Country],CountrySelect[Telephone])</f>
        <v>0</v>
      </c>
      <c r="BH516" s="87">
        <f>_xlfn.XLOOKUP(A516,CountrySelect[Country],CountrySelect[Email])</f>
        <v>0</v>
      </c>
    </row>
    <row r="517" spans="1:60" outlineLevel="1">
      <c r="A517" s="70"/>
      <c r="B517" s="27" t="s">
        <v>464</v>
      </c>
      <c r="C517" s="86" t="str">
        <f>$A$516</f>
        <v>South Africa</v>
      </c>
      <c r="D517" s="83" t="s">
        <v>465</v>
      </c>
      <c r="E517" s="64" t="str">
        <f>IFERROR(INDEX(Insights[],MATCH($A$516,Insights[Country],0),MATCH($E$7,Insights[#Headers],0)),"")</f>
        <v>EU</v>
      </c>
      <c r="F517" s="381"/>
      <c r="G517" s="381"/>
      <c r="H517" s="381"/>
      <c r="I517" s="381"/>
      <c r="J517" s="381"/>
      <c r="K517" s="381"/>
      <c r="L517" s="381"/>
      <c r="M517" s="381"/>
      <c r="N517" s="381"/>
      <c r="O517" s="381"/>
      <c r="P517" s="381"/>
      <c r="Q517" s="381"/>
      <c r="R517" s="381"/>
      <c r="S517" s="381"/>
      <c r="T517" s="381"/>
      <c r="U517" s="381"/>
      <c r="V517" s="381"/>
      <c r="W517" s="381"/>
      <c r="X517" s="381"/>
      <c r="Y517" s="381"/>
      <c r="Z517" s="381"/>
      <c r="AA517" s="381"/>
      <c r="AB517" s="381"/>
      <c r="AC517" s="381"/>
      <c r="AD517" s="381"/>
      <c r="AE517" s="381"/>
      <c r="AF517" s="381"/>
      <c r="AG517" s="381"/>
      <c r="AH517" s="381"/>
      <c r="AI517" s="381"/>
      <c r="AJ517" s="382"/>
      <c r="AK517" s="382"/>
      <c r="AL517" s="382"/>
      <c r="AM517" s="382"/>
      <c r="AN517" s="382"/>
      <c r="AO517" s="382"/>
      <c r="AP517" s="382"/>
      <c r="AQ517" s="382"/>
      <c r="AR517" s="382"/>
      <c r="AS517" s="382"/>
      <c r="AT517" s="382"/>
      <c r="AU517" s="382"/>
      <c r="AV517" s="382"/>
      <c r="AW517" s="382"/>
      <c r="AX517" s="382"/>
      <c r="AY517" s="28"/>
      <c r="BE517" s="24" t="str">
        <f>C517</f>
        <v>South Africa</v>
      </c>
      <c r="BF517" s="24"/>
    </row>
    <row r="518" spans="1:60" outlineLevel="1">
      <c r="A518" s="70"/>
      <c r="B518" s="27" t="s">
        <v>464</v>
      </c>
      <c r="C518" s="86" t="str">
        <f t="shared" ref="C518:C528" si="78">$A$516</f>
        <v>South Africa</v>
      </c>
      <c r="D518" s="83" t="str" cm="1">
        <f t="array" ref="D518">_xlfn._xlws.FILTER(References!$H$237:$H$310,References!$G$237:$G$310='Printing Tracker Unlinked'!A516)</f>
        <v>English</v>
      </c>
      <c r="E518" s="64" t="str">
        <f>IFERROR(INDEX(Insights[],MATCH($A$516,Insights[Country],0),MATCH($E$7,Insights[#Headers],0)),"")</f>
        <v>EU</v>
      </c>
      <c r="F518" s="382"/>
      <c r="G518" s="382"/>
      <c r="H518" s="382"/>
      <c r="I518" s="382"/>
      <c r="J518" s="382"/>
      <c r="K518" s="382"/>
      <c r="L518" s="382"/>
      <c r="M518" s="382"/>
      <c r="N518" s="382"/>
      <c r="O518" s="382"/>
      <c r="P518" s="382"/>
      <c r="Q518" s="382"/>
      <c r="R518" s="382"/>
      <c r="S518" s="382"/>
      <c r="T518" s="382"/>
      <c r="U518" s="382"/>
      <c r="V518" s="382"/>
      <c r="W518" s="382"/>
      <c r="X518" s="382"/>
      <c r="Y518" s="382"/>
      <c r="Z518" s="382"/>
      <c r="AA518" s="382"/>
      <c r="AB518" s="382"/>
      <c r="AC518" s="382"/>
      <c r="AD518" s="382"/>
      <c r="AE518" s="382"/>
      <c r="AF518" s="382"/>
      <c r="AG518" s="382"/>
      <c r="AH518" s="382"/>
      <c r="AI518" s="382"/>
      <c r="AJ518" s="27"/>
      <c r="AK518" s="27"/>
      <c r="AL518" s="27"/>
      <c r="AM518" s="27"/>
      <c r="AN518" s="27"/>
      <c r="AO518" s="27"/>
      <c r="AP518" s="27"/>
      <c r="AQ518" s="27"/>
      <c r="AR518" s="27"/>
      <c r="AS518" s="27"/>
      <c r="AT518" s="27"/>
      <c r="AU518" s="27"/>
      <c r="AV518" s="27"/>
      <c r="AW518" s="27"/>
      <c r="AX518" s="27"/>
      <c r="AY518" s="28"/>
      <c r="BE518" s="24" t="str">
        <f t="shared" ref="BE518:BE528" si="79">C518</f>
        <v>South Africa</v>
      </c>
      <c r="BF518" s="24"/>
    </row>
    <row r="519" spans="1:60" outlineLevel="1">
      <c r="A519" s="70"/>
      <c r="B519" s="27" t="s">
        <v>464</v>
      </c>
      <c r="C519" s="86" t="str">
        <f t="shared" si="78"/>
        <v>South Africa</v>
      </c>
      <c r="E519" s="64" t="str">
        <f>IFERROR(INDEX(Insights[],MATCH($A$516,Insights[Country],0),MATCH($E$7,Insights[#Headers],0)),"")</f>
        <v>EU</v>
      </c>
      <c r="F519" s="382"/>
      <c r="G519" s="382"/>
      <c r="H519" s="382"/>
      <c r="I519" s="382"/>
      <c r="J519" s="382"/>
      <c r="K519" s="382"/>
      <c r="L519" s="382"/>
      <c r="M519" s="382"/>
      <c r="N519" s="382"/>
      <c r="O519" s="382"/>
      <c r="P519" s="382"/>
      <c r="Q519" s="382"/>
      <c r="R519" s="382"/>
      <c r="S519" s="382"/>
      <c r="T519" s="382"/>
      <c r="U519" s="382"/>
      <c r="V519" s="382"/>
      <c r="W519" s="382"/>
      <c r="X519" s="382"/>
      <c r="Y519" s="382"/>
      <c r="Z519" s="382"/>
      <c r="AA519" s="382"/>
      <c r="AB519" s="382"/>
      <c r="AC519" s="382"/>
      <c r="AD519" s="382"/>
      <c r="AE519" s="382"/>
      <c r="AF519" s="382"/>
      <c r="AG519" s="382"/>
      <c r="AH519" s="382"/>
      <c r="AI519" s="382"/>
      <c r="AJ519" s="383"/>
      <c r="AK519" s="383"/>
      <c r="AL519" s="383"/>
      <c r="AM519" s="383"/>
      <c r="AN519" s="383"/>
      <c r="AO519" s="383"/>
      <c r="AP519" s="383"/>
      <c r="AQ519" s="383"/>
      <c r="AR519" s="383"/>
      <c r="AS519" s="383"/>
      <c r="AT519" s="383"/>
      <c r="AU519" s="383"/>
      <c r="AV519" s="383"/>
      <c r="AW519" s="383"/>
      <c r="AX519" s="383"/>
      <c r="AY519" s="133"/>
      <c r="BE519" s="24" t="str">
        <f t="shared" si="79"/>
        <v>South Africa</v>
      </c>
      <c r="BF519" s="24"/>
    </row>
    <row r="520" spans="1:60" outlineLevel="1">
      <c r="A520" s="70"/>
      <c r="B520" s="27" t="s">
        <v>464</v>
      </c>
      <c r="C520" s="86" t="str">
        <f t="shared" si="78"/>
        <v>South Africa</v>
      </c>
      <c r="E520" s="64" t="str">
        <f>IFERROR(INDEX(Insights[],MATCH($A$516,Insights[Country],0),MATCH($E$7,Insights[#Headers],0)),"")</f>
        <v>EU</v>
      </c>
      <c r="F520" s="382"/>
      <c r="G520" s="382"/>
      <c r="H520" s="382"/>
      <c r="I520" s="382"/>
      <c r="J520" s="382"/>
      <c r="K520" s="382"/>
      <c r="L520" s="382"/>
      <c r="M520" s="382"/>
      <c r="N520" s="382"/>
      <c r="O520" s="382"/>
      <c r="P520" s="382"/>
      <c r="Q520" s="382"/>
      <c r="R520" s="382"/>
      <c r="S520" s="382"/>
      <c r="T520" s="382"/>
      <c r="U520" s="382"/>
      <c r="V520" s="382"/>
      <c r="W520" s="382"/>
      <c r="X520" s="382"/>
      <c r="Y520" s="382"/>
      <c r="Z520" s="382"/>
      <c r="AA520" s="382"/>
      <c r="AB520" s="382"/>
      <c r="AC520" s="382"/>
      <c r="AD520" s="382"/>
      <c r="AE520" s="382"/>
      <c r="AF520" s="382"/>
      <c r="AG520" s="382"/>
      <c r="AH520" s="382"/>
      <c r="AI520" s="382"/>
      <c r="AJ520" s="383"/>
      <c r="AK520" s="383"/>
      <c r="AL520" s="383"/>
      <c r="AM520" s="383"/>
      <c r="AN520" s="383"/>
      <c r="AO520" s="383"/>
      <c r="AP520" s="383"/>
      <c r="AQ520" s="383"/>
      <c r="AR520" s="383"/>
      <c r="AS520" s="383"/>
      <c r="AT520" s="383"/>
      <c r="AU520" s="383"/>
      <c r="AV520" s="383"/>
      <c r="AW520" s="383"/>
      <c r="AX520" s="383"/>
      <c r="AY520" s="133"/>
      <c r="BE520" s="24" t="str">
        <f t="shared" si="79"/>
        <v>South Africa</v>
      </c>
      <c r="BF520" s="24"/>
    </row>
    <row r="521" spans="1:60" outlineLevel="1">
      <c r="A521" s="70"/>
      <c r="B521" s="27">
        <v>1</v>
      </c>
      <c r="C521" s="86" t="str">
        <f t="shared" si="78"/>
        <v>South Africa</v>
      </c>
      <c r="E521" s="64" t="str">
        <f>IFERROR(INDEX(Insights[],MATCH($A$516,Insights[Country],0),MATCH($E$7,Insights[#Headers],0)),"")</f>
        <v>EU</v>
      </c>
      <c r="F521" s="382"/>
      <c r="G521" s="382"/>
      <c r="H521" s="382"/>
      <c r="I521" s="382"/>
      <c r="J521" s="382"/>
      <c r="K521" s="382"/>
      <c r="L521" s="382"/>
      <c r="M521" s="382"/>
      <c r="N521" s="382"/>
      <c r="O521" s="382"/>
      <c r="P521" s="382"/>
      <c r="Q521" s="382"/>
      <c r="R521" s="382"/>
      <c r="S521" s="382"/>
      <c r="T521" s="382"/>
      <c r="U521" s="382"/>
      <c r="V521" s="382"/>
      <c r="W521" s="382"/>
      <c r="X521" s="382"/>
      <c r="Y521" s="382"/>
      <c r="Z521" s="382"/>
      <c r="AA521" s="382"/>
      <c r="AB521" s="382"/>
      <c r="AC521" s="382"/>
      <c r="AD521" s="382"/>
      <c r="AE521" s="382"/>
      <c r="AF521" s="382"/>
      <c r="AG521" s="382"/>
      <c r="AH521" s="382"/>
      <c r="AI521" s="382"/>
      <c r="AJ521" s="383"/>
      <c r="AK521" s="383"/>
      <c r="AL521" s="383"/>
      <c r="AM521" s="383"/>
      <c r="AN521" s="383"/>
      <c r="AO521" s="383"/>
      <c r="AP521" s="383"/>
      <c r="AQ521" s="383"/>
      <c r="AR521" s="383"/>
      <c r="AS521" s="383"/>
      <c r="AT521" s="383"/>
      <c r="AU521" s="383"/>
      <c r="AV521" s="383"/>
      <c r="AW521" s="383"/>
      <c r="AX521" s="383"/>
      <c r="AY521" s="133"/>
      <c r="BE521" s="24" t="str">
        <f t="shared" si="79"/>
        <v>South Africa</v>
      </c>
      <c r="BF521" s="24"/>
    </row>
    <row r="522" spans="1:60" outlineLevel="1">
      <c r="A522" s="70"/>
      <c r="B522" s="27">
        <v>1</v>
      </c>
      <c r="C522" s="86" t="str">
        <f t="shared" si="78"/>
        <v>South Africa</v>
      </c>
      <c r="E522" s="64" t="str">
        <f>IFERROR(INDEX(Insights[],MATCH($A$516,Insights[Country],0),MATCH($E$7,Insights[#Headers],0)),"")</f>
        <v>EU</v>
      </c>
      <c r="F522" s="382"/>
      <c r="G522" s="382"/>
      <c r="H522" s="382"/>
      <c r="I522" s="382"/>
      <c r="J522" s="382"/>
      <c r="K522" s="382"/>
      <c r="L522" s="382"/>
      <c r="M522" s="382"/>
      <c r="N522" s="382"/>
      <c r="O522" s="382"/>
      <c r="P522" s="382"/>
      <c r="Q522" s="382"/>
      <c r="R522" s="382"/>
      <c r="S522" s="382"/>
      <c r="T522" s="382"/>
      <c r="U522" s="382"/>
      <c r="V522" s="382"/>
      <c r="W522" s="382"/>
      <c r="X522" s="382"/>
      <c r="Y522" s="382"/>
      <c r="Z522" s="382"/>
      <c r="AA522" s="382"/>
      <c r="AB522" s="382"/>
      <c r="AC522" s="382"/>
      <c r="AD522" s="382"/>
      <c r="AE522" s="382"/>
      <c r="AF522" s="382"/>
      <c r="AG522" s="382"/>
      <c r="AH522" s="382"/>
      <c r="AI522" s="382"/>
      <c r="AJ522" s="383"/>
      <c r="AK522" s="383"/>
      <c r="AL522" s="383"/>
      <c r="AM522" s="383"/>
      <c r="AN522" s="383"/>
      <c r="AO522" s="383"/>
      <c r="AP522" s="383"/>
      <c r="AQ522" s="383"/>
      <c r="AR522" s="383"/>
      <c r="AS522" s="383"/>
      <c r="AT522" s="383"/>
      <c r="AU522" s="383"/>
      <c r="AV522" s="383"/>
      <c r="AW522" s="383"/>
      <c r="AX522" s="383"/>
      <c r="AY522" s="133"/>
      <c r="BE522" s="24" t="str">
        <f t="shared" si="79"/>
        <v>South Africa</v>
      </c>
      <c r="BF522" s="24"/>
    </row>
    <row r="523" spans="1:60" hidden="1" outlineLevel="2">
      <c r="A523" s="70"/>
      <c r="B523" s="27">
        <v>1</v>
      </c>
      <c r="C523" s="86" t="str">
        <f t="shared" si="78"/>
        <v>South Africa</v>
      </c>
      <c r="E523" s="64" t="str">
        <f>IFERROR(INDEX(Insights[],MATCH($A$516,Insights[Country],0),MATCH($E$7,Insights[#Headers],0)),"")</f>
        <v>EU</v>
      </c>
      <c r="F523" s="382"/>
      <c r="G523" s="382"/>
      <c r="H523" s="382"/>
      <c r="I523" s="382"/>
      <c r="J523" s="382"/>
      <c r="K523" s="382"/>
      <c r="L523" s="382"/>
      <c r="M523" s="382"/>
      <c r="N523" s="382"/>
      <c r="O523" s="382"/>
      <c r="P523" s="382"/>
      <c r="Q523" s="382"/>
      <c r="R523" s="382"/>
      <c r="S523" s="382"/>
      <c r="T523" s="382"/>
      <c r="U523" s="382"/>
      <c r="V523" s="382"/>
      <c r="W523" s="382"/>
      <c r="X523" s="382"/>
      <c r="Y523" s="382"/>
      <c r="Z523" s="382"/>
      <c r="AA523" s="382"/>
      <c r="AB523" s="382"/>
      <c r="AC523" s="382"/>
      <c r="AD523" s="382"/>
      <c r="AE523" s="382"/>
      <c r="AF523" s="382"/>
      <c r="AG523" s="382"/>
      <c r="AH523" s="382"/>
      <c r="AI523" s="382"/>
      <c r="AJ523" s="383"/>
      <c r="AK523" s="383"/>
      <c r="AL523" s="383"/>
      <c r="AM523" s="383"/>
      <c r="AN523" s="383"/>
      <c r="AO523" s="383"/>
      <c r="AP523" s="383"/>
      <c r="AQ523" s="383"/>
      <c r="AR523" s="383"/>
      <c r="AS523" s="383"/>
      <c r="AT523" s="383"/>
      <c r="AU523" s="383"/>
      <c r="AV523" s="383"/>
      <c r="AW523" s="383"/>
      <c r="AX523" s="383"/>
      <c r="AY523" s="133"/>
      <c r="BE523" s="24" t="str">
        <f t="shared" si="79"/>
        <v>South Africa</v>
      </c>
      <c r="BF523" s="24"/>
    </row>
    <row r="524" spans="1:60" hidden="1" outlineLevel="2">
      <c r="A524" s="70"/>
      <c r="B524" s="27">
        <v>1</v>
      </c>
      <c r="C524" s="86" t="str">
        <f t="shared" si="78"/>
        <v>South Africa</v>
      </c>
      <c r="E524" s="64" t="str">
        <f>IFERROR(INDEX(Insights[],MATCH($A$516,Insights[Country],0),MATCH($E$7,Insights[#Headers],0)),"")</f>
        <v>EU</v>
      </c>
      <c r="F524" s="382"/>
      <c r="G524" s="382"/>
      <c r="H524" s="382"/>
      <c r="I524" s="382"/>
      <c r="J524" s="382"/>
      <c r="K524" s="382"/>
      <c r="L524" s="382"/>
      <c r="M524" s="382"/>
      <c r="N524" s="382"/>
      <c r="O524" s="382"/>
      <c r="P524" s="382"/>
      <c r="Q524" s="382"/>
      <c r="R524" s="382"/>
      <c r="S524" s="382"/>
      <c r="T524" s="382"/>
      <c r="U524" s="382"/>
      <c r="V524" s="382"/>
      <c r="W524" s="382"/>
      <c r="X524" s="382"/>
      <c r="Y524" s="382"/>
      <c r="Z524" s="382"/>
      <c r="AA524" s="382"/>
      <c r="AB524" s="382"/>
      <c r="AC524" s="382"/>
      <c r="AD524" s="382"/>
      <c r="AE524" s="382"/>
      <c r="AF524" s="382"/>
      <c r="AG524" s="382"/>
      <c r="AH524" s="382"/>
      <c r="AI524" s="382"/>
      <c r="AJ524" s="383"/>
      <c r="AK524" s="383"/>
      <c r="AL524" s="383"/>
      <c r="AM524" s="383"/>
      <c r="AN524" s="383"/>
      <c r="AO524" s="383"/>
      <c r="AP524" s="383"/>
      <c r="AQ524" s="383"/>
      <c r="AR524" s="383"/>
      <c r="AS524" s="383"/>
      <c r="AT524" s="383"/>
      <c r="AU524" s="383"/>
      <c r="AV524" s="383"/>
      <c r="AW524" s="383"/>
      <c r="AX524" s="383"/>
      <c r="AY524" s="133"/>
      <c r="BE524" s="24" t="str">
        <f t="shared" si="79"/>
        <v>South Africa</v>
      </c>
      <c r="BF524" s="24"/>
    </row>
    <row r="525" spans="1:60" hidden="1" outlineLevel="2">
      <c r="A525" s="70"/>
      <c r="B525" s="27">
        <v>2</v>
      </c>
      <c r="C525" s="86" t="str">
        <f t="shared" si="78"/>
        <v>South Africa</v>
      </c>
      <c r="E525" s="64" t="str">
        <f>IFERROR(INDEX(Insights[],MATCH($A$516,Insights[Country],0),MATCH($E$7,Insights[#Headers],0)),"")</f>
        <v>EU</v>
      </c>
      <c r="F525" s="382"/>
      <c r="G525" s="382"/>
      <c r="H525" s="382"/>
      <c r="I525" s="382"/>
      <c r="J525" s="382"/>
      <c r="K525" s="382"/>
      <c r="L525" s="382"/>
      <c r="M525" s="382"/>
      <c r="N525" s="382"/>
      <c r="O525" s="382"/>
      <c r="P525" s="382"/>
      <c r="Q525" s="382"/>
      <c r="R525" s="382"/>
      <c r="S525" s="382"/>
      <c r="T525" s="382"/>
      <c r="U525" s="382"/>
      <c r="V525" s="382"/>
      <c r="W525" s="382"/>
      <c r="X525" s="382"/>
      <c r="Y525" s="382"/>
      <c r="Z525" s="382"/>
      <c r="AA525" s="382"/>
      <c r="AB525" s="382"/>
      <c r="AC525" s="382"/>
      <c r="AD525" s="382"/>
      <c r="AE525" s="382"/>
      <c r="AF525" s="382"/>
      <c r="AG525" s="382"/>
      <c r="AH525" s="382"/>
      <c r="AI525" s="382"/>
      <c r="AJ525" s="383"/>
      <c r="AK525" s="383"/>
      <c r="AL525" s="383"/>
      <c r="AM525" s="383"/>
      <c r="AN525" s="383"/>
      <c r="AO525" s="383"/>
      <c r="AP525" s="383"/>
      <c r="AQ525" s="383"/>
      <c r="AR525" s="383"/>
      <c r="AS525" s="383"/>
      <c r="AT525" s="383"/>
      <c r="AU525" s="383"/>
      <c r="AV525" s="383"/>
      <c r="AW525" s="383"/>
      <c r="AX525" s="383"/>
      <c r="AY525" s="133"/>
      <c r="BE525" s="24" t="str">
        <f t="shared" si="79"/>
        <v>South Africa</v>
      </c>
      <c r="BF525" s="24"/>
    </row>
    <row r="526" spans="1:60" hidden="1" outlineLevel="2">
      <c r="A526" s="70"/>
      <c r="B526" s="27">
        <v>2</v>
      </c>
      <c r="C526" s="86" t="str">
        <f t="shared" si="78"/>
        <v>South Africa</v>
      </c>
      <c r="E526" s="64" t="str">
        <f>IFERROR(INDEX(Insights[],MATCH($A$516,Insights[Country],0),MATCH($E$7,Insights[#Headers],0)),"")</f>
        <v>EU</v>
      </c>
      <c r="F526" s="382"/>
      <c r="G526" s="382"/>
      <c r="H526" s="382"/>
      <c r="I526" s="382"/>
      <c r="J526" s="382"/>
      <c r="K526" s="382"/>
      <c r="L526" s="382"/>
      <c r="M526" s="382"/>
      <c r="N526" s="382"/>
      <c r="O526" s="382"/>
      <c r="P526" s="382"/>
      <c r="Q526" s="382"/>
      <c r="R526" s="382"/>
      <c r="S526" s="382"/>
      <c r="T526" s="382"/>
      <c r="U526" s="382"/>
      <c r="V526" s="382"/>
      <c r="W526" s="382"/>
      <c r="X526" s="382"/>
      <c r="Y526" s="382"/>
      <c r="Z526" s="382"/>
      <c r="AA526" s="382"/>
      <c r="AB526" s="382"/>
      <c r="AC526" s="382"/>
      <c r="AD526" s="382"/>
      <c r="AE526" s="382"/>
      <c r="AF526" s="382"/>
      <c r="AG526" s="382"/>
      <c r="AH526" s="382"/>
      <c r="AI526" s="382"/>
      <c r="AJ526" s="383"/>
      <c r="AK526" s="383"/>
      <c r="AL526" s="383"/>
      <c r="AM526" s="383"/>
      <c r="AN526" s="383"/>
      <c r="AO526" s="383"/>
      <c r="AP526" s="383"/>
      <c r="AQ526" s="383"/>
      <c r="AR526" s="383"/>
      <c r="AS526" s="383"/>
      <c r="AT526" s="383"/>
      <c r="AU526" s="383"/>
      <c r="AV526" s="383"/>
      <c r="AW526" s="383"/>
      <c r="AX526" s="383"/>
      <c r="AY526" s="133"/>
      <c r="BE526" s="24" t="str">
        <f t="shared" si="79"/>
        <v>South Africa</v>
      </c>
      <c r="BF526" s="24"/>
    </row>
    <row r="527" spans="1:60" hidden="1" outlineLevel="2">
      <c r="A527" s="70"/>
      <c r="B527" s="27">
        <v>2</v>
      </c>
      <c r="C527" s="86" t="str">
        <f t="shared" si="78"/>
        <v>South Africa</v>
      </c>
      <c r="E527" s="64" t="str">
        <f>IFERROR(INDEX(Insights[],MATCH($A$516,Insights[Country],0),MATCH($E$7,Insights[#Headers],0)),"")</f>
        <v>EU</v>
      </c>
      <c r="F527" s="382"/>
      <c r="G527" s="382"/>
      <c r="H527" s="382"/>
      <c r="I527" s="382"/>
      <c r="J527" s="382"/>
      <c r="K527" s="382"/>
      <c r="L527" s="382"/>
      <c r="M527" s="382"/>
      <c r="N527" s="382"/>
      <c r="O527" s="382"/>
      <c r="P527" s="382"/>
      <c r="Q527" s="382"/>
      <c r="R527" s="382"/>
      <c r="S527" s="382"/>
      <c r="T527" s="382"/>
      <c r="U527" s="382"/>
      <c r="V527" s="382"/>
      <c r="W527" s="382"/>
      <c r="X527" s="382"/>
      <c r="Y527" s="382"/>
      <c r="Z527" s="382"/>
      <c r="AA527" s="382"/>
      <c r="AB527" s="382"/>
      <c r="AC527" s="382"/>
      <c r="AD527" s="382"/>
      <c r="AE527" s="382"/>
      <c r="AF527" s="382"/>
      <c r="AG527" s="382"/>
      <c r="AH527" s="382"/>
      <c r="AI527" s="382"/>
      <c r="AJ527" s="383"/>
      <c r="AK527" s="383"/>
      <c r="AL527" s="383"/>
      <c r="AM527" s="383"/>
      <c r="AN527" s="383"/>
      <c r="AO527" s="383"/>
      <c r="AP527" s="383"/>
      <c r="AQ527" s="383"/>
      <c r="AR527" s="383"/>
      <c r="AS527" s="383"/>
      <c r="AT527" s="383"/>
      <c r="AU527" s="383"/>
      <c r="AV527" s="383"/>
      <c r="AW527" s="383"/>
      <c r="AX527" s="383"/>
      <c r="AY527" s="133"/>
      <c r="BE527" s="24" t="str">
        <f t="shared" si="79"/>
        <v>South Africa</v>
      </c>
      <c r="BF527" s="24"/>
    </row>
    <row r="528" spans="1:60" hidden="1" outlineLevel="2">
      <c r="A528" s="70"/>
      <c r="B528" s="27">
        <v>2</v>
      </c>
      <c r="C528" s="86" t="str">
        <f t="shared" si="78"/>
        <v>South Africa</v>
      </c>
      <c r="E528" s="64" t="str">
        <f>IFERROR(INDEX(Insights[],MATCH($A$516,Insights[Country],0),MATCH($E$7,Insights[#Headers],0)),"")</f>
        <v>EU</v>
      </c>
      <c r="F528" s="382"/>
      <c r="G528" s="382"/>
      <c r="H528" s="382"/>
      <c r="I528" s="382"/>
      <c r="J528" s="382"/>
      <c r="K528" s="382"/>
      <c r="L528" s="382"/>
      <c r="M528" s="382"/>
      <c r="N528" s="382"/>
      <c r="O528" s="382"/>
      <c r="P528" s="382"/>
      <c r="Q528" s="382"/>
      <c r="R528" s="382"/>
      <c r="S528" s="382"/>
      <c r="T528" s="382"/>
      <c r="U528" s="382"/>
      <c r="V528" s="382"/>
      <c r="W528" s="382"/>
      <c r="X528" s="382"/>
      <c r="Y528" s="382"/>
      <c r="Z528" s="382"/>
      <c r="AA528" s="382"/>
      <c r="AB528" s="382"/>
      <c r="AC528" s="382"/>
      <c r="AD528" s="382"/>
      <c r="AE528" s="382"/>
      <c r="AF528" s="382"/>
      <c r="AG528" s="382"/>
      <c r="AH528" s="382"/>
      <c r="AI528" s="382"/>
      <c r="AJ528" s="383"/>
      <c r="AK528" s="383"/>
      <c r="AL528" s="383"/>
      <c r="AM528" s="383"/>
      <c r="AN528" s="383"/>
      <c r="AO528" s="383"/>
      <c r="AP528" s="383"/>
      <c r="AQ528" s="383"/>
      <c r="AR528" s="383"/>
      <c r="AS528" s="383"/>
      <c r="AT528" s="383"/>
      <c r="AU528" s="383"/>
      <c r="AV528" s="383"/>
      <c r="AW528" s="383"/>
      <c r="AX528" s="383"/>
      <c r="AY528" s="133"/>
      <c r="BE528" s="24" t="str">
        <f t="shared" si="79"/>
        <v>South Africa</v>
      </c>
      <c r="BF528" s="24"/>
    </row>
    <row r="529" spans="1:60" s="68" customFormat="1" ht="30">
      <c r="A529" s="69" t="str">
        <f>References!A276</f>
        <v>South Korea</v>
      </c>
      <c r="B529" s="61"/>
      <c r="C529" s="88"/>
      <c r="D529" s="90"/>
      <c r="E529" s="63" t="str">
        <f>IFERROR(INDEX(Insights[],MATCH($A$529,Insights[Country],0),MATCH($E$7,Insights[#Headers],0)),"")</f>
        <v>APAC</v>
      </c>
      <c r="F529" s="384"/>
      <c r="G529" s="384"/>
      <c r="H529" s="384"/>
      <c r="I529" s="384"/>
      <c r="J529" s="384"/>
      <c r="K529" s="384"/>
      <c r="L529" s="384"/>
      <c r="M529" s="384"/>
      <c r="N529" s="384"/>
      <c r="O529" s="384"/>
      <c r="P529" s="384"/>
      <c r="Q529" s="384"/>
      <c r="R529" s="384"/>
      <c r="S529" s="384"/>
      <c r="T529" s="384"/>
      <c r="U529" s="384"/>
      <c r="V529" s="384"/>
      <c r="W529" s="384"/>
      <c r="X529" s="384"/>
      <c r="Y529" s="384"/>
      <c r="Z529" s="384"/>
      <c r="AA529" s="384"/>
      <c r="AB529" s="384"/>
      <c r="AC529" s="384"/>
      <c r="AD529" s="384"/>
      <c r="AE529" s="384"/>
      <c r="AF529" s="384"/>
      <c r="AG529" s="384"/>
      <c r="AH529" s="384"/>
      <c r="AI529" s="384"/>
      <c r="AJ529" s="385"/>
      <c r="AK529" s="385"/>
      <c r="AL529" s="385"/>
      <c r="AM529" s="385"/>
      <c r="AN529" s="385"/>
      <c r="AO529" s="385"/>
      <c r="AP529" s="385"/>
      <c r="AQ529" s="385"/>
      <c r="AR529" s="385"/>
      <c r="AS529" s="385"/>
      <c r="AT529" s="385"/>
      <c r="AU529" s="385"/>
      <c r="AV529" s="385"/>
      <c r="AW529" s="385"/>
      <c r="AX529" s="385"/>
      <c r="AY529" s="87" t="str">
        <f>_xlfn.XLOOKUP(A529,CountrySelect[Country],CountrySelect[Location Name])</f>
        <v>Bayer Korea Ltd.</v>
      </c>
      <c r="AZ529" s="87">
        <f>_xlfn.XLOOKUP(A529,CountrySelect[Country],CountrySelect[Recipient Name])</f>
        <v>0</v>
      </c>
      <c r="BA529" s="87" t="str">
        <f>_xlfn.XLOOKUP(A529,CountrySelect[Country],CountrySelect[Address Line 1])</f>
        <v>6~9th Fl. Samsung Boramae, Omni Tower</v>
      </c>
      <c r="BB529" s="87" t="str">
        <f>_xlfn.XLOOKUP(A529,CountrySelect[Country],CountrySelect[Address Line 2])</f>
        <v>23, 5 street Boramae-ro, Dongjak-ku</v>
      </c>
      <c r="BC529" s="87" t="e">
        <f>IF(_xlfn.XLOOKUP(A529,#REF!,#REF!)="","",_xlfn.XLOOKUP(A529,#REF!,#REF!))</f>
        <v>#REF!</v>
      </c>
      <c r="BD529" s="87" t="str">
        <f>_xlfn.XLOOKUP(A529,CountrySelect[Country],CountrySelect[City])</f>
        <v>Seoul</v>
      </c>
      <c r="BE529" s="87" t="str">
        <f>A529</f>
        <v>South Korea</v>
      </c>
      <c r="BF529" s="87" t="str">
        <f>_xlfn.XLOOKUP(A529,CountrySelect[Country],CountrySelect[Postal/Zip Code])</f>
        <v>156-712</v>
      </c>
      <c r="BG529" s="87">
        <f>_xlfn.XLOOKUP(A529,CountrySelect[Country],CountrySelect[Telephone])</f>
        <v>0</v>
      </c>
      <c r="BH529" s="87">
        <f>_xlfn.XLOOKUP(A529,CountrySelect[Country],CountrySelect[Email])</f>
        <v>0</v>
      </c>
    </row>
    <row r="530" spans="1:60" outlineLevel="1">
      <c r="A530" s="70"/>
      <c r="B530" s="27" t="s">
        <v>464</v>
      </c>
      <c r="C530" s="86" t="str">
        <f>$A$529</f>
        <v>South Korea</v>
      </c>
      <c r="D530" s="83" t="s">
        <v>465</v>
      </c>
      <c r="E530" s="64" t="str">
        <f>IFERROR(INDEX(Insights[],MATCH($A$529,Insights[Country],0),MATCH($E$7,Insights[#Headers],0)),"")</f>
        <v>APAC</v>
      </c>
      <c r="F530" s="381"/>
      <c r="G530" s="381"/>
      <c r="H530" s="381"/>
      <c r="I530" s="381"/>
      <c r="J530" s="381"/>
      <c r="K530" s="381"/>
      <c r="L530" s="381"/>
      <c r="M530" s="381"/>
      <c r="N530" s="381"/>
      <c r="O530" s="381"/>
      <c r="P530" s="381"/>
      <c r="Q530" s="381"/>
      <c r="R530" s="381"/>
      <c r="S530" s="381"/>
      <c r="T530" s="381"/>
      <c r="U530" s="381"/>
      <c r="V530" s="381"/>
      <c r="W530" s="381"/>
      <c r="X530" s="381"/>
      <c r="Y530" s="381"/>
      <c r="Z530" s="381"/>
      <c r="AA530" s="381"/>
      <c r="AB530" s="381"/>
      <c r="AC530" s="381"/>
      <c r="AD530" s="381"/>
      <c r="AE530" s="381"/>
      <c r="AF530" s="381"/>
      <c r="AG530" s="381"/>
      <c r="AH530" s="381"/>
      <c r="AI530" s="381"/>
      <c r="AJ530" s="382"/>
      <c r="AK530" s="382"/>
      <c r="AL530" s="382"/>
      <c r="AM530" s="382"/>
      <c r="AN530" s="382"/>
      <c r="AO530" s="382"/>
      <c r="AP530" s="382"/>
      <c r="AQ530" s="382"/>
      <c r="AR530" s="382"/>
      <c r="AS530" s="382"/>
      <c r="AT530" s="382"/>
      <c r="AU530" s="382"/>
      <c r="AV530" s="382"/>
      <c r="AW530" s="382"/>
      <c r="AX530" s="382"/>
      <c r="AY530" s="28"/>
      <c r="BE530" s="24" t="str">
        <f>C530</f>
        <v>South Korea</v>
      </c>
      <c r="BF530" s="24"/>
    </row>
    <row r="531" spans="1:60" outlineLevel="1">
      <c r="A531" s="70"/>
      <c r="B531" s="27" t="s">
        <v>464</v>
      </c>
      <c r="C531" s="86" t="str">
        <f t="shared" ref="C531:C541" si="80">$A$529</f>
        <v>South Korea</v>
      </c>
      <c r="D531" s="83" t="str" cm="1">
        <f t="array" ref="D531">_xlfn._xlws.FILTER(References!$H$237:$H$310,References!$G$237:$G$310='Printing Tracker Unlinked'!A529)</f>
        <v>Korean</v>
      </c>
      <c r="E531" s="64" t="str">
        <f>IFERROR(INDEX(Insights[],MATCH($A$529,Insights[Country],0),MATCH($E$7,Insights[#Headers],0)),"")</f>
        <v>APAC</v>
      </c>
      <c r="F531" s="382"/>
      <c r="G531" s="382"/>
      <c r="H531" s="382"/>
      <c r="I531" s="382"/>
      <c r="J531" s="382"/>
      <c r="K531" s="382"/>
      <c r="L531" s="382"/>
      <c r="M531" s="382"/>
      <c r="N531" s="382"/>
      <c r="O531" s="382"/>
      <c r="P531" s="382"/>
      <c r="Q531" s="382"/>
      <c r="R531" s="382"/>
      <c r="S531" s="382"/>
      <c r="T531" s="382"/>
      <c r="U531" s="382"/>
      <c r="V531" s="382"/>
      <c r="W531" s="382"/>
      <c r="X531" s="382"/>
      <c r="Y531" s="382"/>
      <c r="Z531" s="382"/>
      <c r="AA531" s="382"/>
      <c r="AB531" s="382"/>
      <c r="AC531" s="382"/>
      <c r="AD531" s="382"/>
      <c r="AE531" s="382"/>
      <c r="AF531" s="382"/>
      <c r="AG531" s="382"/>
      <c r="AH531" s="382"/>
      <c r="AI531" s="382"/>
      <c r="AJ531" s="27"/>
      <c r="AK531" s="27"/>
      <c r="AL531" s="27"/>
      <c r="AM531" s="27"/>
      <c r="AN531" s="27"/>
      <c r="AO531" s="27"/>
      <c r="AP531" s="27"/>
      <c r="AQ531" s="27"/>
      <c r="AR531" s="27"/>
      <c r="AS531" s="27"/>
      <c r="AT531" s="27"/>
      <c r="AU531" s="27"/>
      <c r="AV531" s="27"/>
      <c r="AW531" s="27"/>
      <c r="AX531" s="27"/>
      <c r="AY531" s="28"/>
      <c r="BE531" s="24" t="str">
        <f t="shared" ref="BE531:BE541" si="81">C531</f>
        <v>South Korea</v>
      </c>
      <c r="BF531" s="24"/>
    </row>
    <row r="532" spans="1:60" outlineLevel="1">
      <c r="A532" s="70"/>
      <c r="B532" s="27" t="s">
        <v>464</v>
      </c>
      <c r="C532" s="86" t="str">
        <f t="shared" si="80"/>
        <v>South Korea</v>
      </c>
      <c r="E532" s="64" t="str">
        <f>IFERROR(INDEX(Insights[],MATCH($A$529,Insights[Country],0),MATCH($E$7,Insights[#Headers],0)),"")</f>
        <v>APAC</v>
      </c>
      <c r="F532" s="382"/>
      <c r="G532" s="382"/>
      <c r="H532" s="382"/>
      <c r="I532" s="382"/>
      <c r="J532" s="382"/>
      <c r="K532" s="382"/>
      <c r="L532" s="382"/>
      <c r="M532" s="382"/>
      <c r="N532" s="382"/>
      <c r="O532" s="382"/>
      <c r="P532" s="382"/>
      <c r="Q532" s="382"/>
      <c r="R532" s="382"/>
      <c r="S532" s="382"/>
      <c r="T532" s="382"/>
      <c r="U532" s="382"/>
      <c r="V532" s="382"/>
      <c r="W532" s="382"/>
      <c r="X532" s="382"/>
      <c r="Y532" s="382"/>
      <c r="Z532" s="382"/>
      <c r="AA532" s="382"/>
      <c r="AB532" s="382"/>
      <c r="AC532" s="382"/>
      <c r="AD532" s="382"/>
      <c r="AE532" s="382"/>
      <c r="AF532" s="382"/>
      <c r="AG532" s="382"/>
      <c r="AH532" s="382"/>
      <c r="AI532" s="382"/>
      <c r="AJ532" s="383"/>
      <c r="AK532" s="383"/>
      <c r="AL532" s="383"/>
      <c r="AM532" s="383"/>
      <c r="AN532" s="383"/>
      <c r="AO532" s="383"/>
      <c r="AP532" s="383"/>
      <c r="AQ532" s="383"/>
      <c r="AR532" s="383"/>
      <c r="AS532" s="383"/>
      <c r="AT532" s="383"/>
      <c r="AU532" s="383"/>
      <c r="AV532" s="383"/>
      <c r="AW532" s="383"/>
      <c r="AX532" s="383"/>
      <c r="AY532" s="133"/>
      <c r="BE532" s="24" t="str">
        <f t="shared" si="81"/>
        <v>South Korea</v>
      </c>
      <c r="BF532" s="24"/>
    </row>
    <row r="533" spans="1:60" outlineLevel="1">
      <c r="A533" s="70"/>
      <c r="B533" s="27" t="s">
        <v>464</v>
      </c>
      <c r="C533" s="86" t="str">
        <f t="shared" si="80"/>
        <v>South Korea</v>
      </c>
      <c r="E533" s="64" t="str">
        <f>IFERROR(INDEX(Insights[],MATCH($A$529,Insights[Country],0),MATCH($E$7,Insights[#Headers],0)),"")</f>
        <v>APAC</v>
      </c>
      <c r="F533" s="382"/>
      <c r="G533" s="382"/>
      <c r="H533" s="382"/>
      <c r="I533" s="382"/>
      <c r="J533" s="382"/>
      <c r="K533" s="382"/>
      <c r="L533" s="382"/>
      <c r="M533" s="382"/>
      <c r="N533" s="382"/>
      <c r="O533" s="382"/>
      <c r="P533" s="382"/>
      <c r="Q533" s="382"/>
      <c r="R533" s="382"/>
      <c r="S533" s="382"/>
      <c r="T533" s="382"/>
      <c r="U533" s="382"/>
      <c r="V533" s="382"/>
      <c r="W533" s="382"/>
      <c r="X533" s="382"/>
      <c r="Y533" s="382"/>
      <c r="Z533" s="382"/>
      <c r="AA533" s="382"/>
      <c r="AB533" s="382"/>
      <c r="AC533" s="382"/>
      <c r="AD533" s="382"/>
      <c r="AE533" s="382"/>
      <c r="AF533" s="382"/>
      <c r="AG533" s="382"/>
      <c r="AH533" s="382"/>
      <c r="AI533" s="382"/>
      <c r="AJ533" s="383"/>
      <c r="AK533" s="383"/>
      <c r="AL533" s="383"/>
      <c r="AM533" s="383"/>
      <c r="AN533" s="383"/>
      <c r="AO533" s="383"/>
      <c r="AP533" s="383"/>
      <c r="AQ533" s="383"/>
      <c r="AR533" s="383"/>
      <c r="AS533" s="383"/>
      <c r="AT533" s="383"/>
      <c r="AU533" s="383"/>
      <c r="AV533" s="383"/>
      <c r="AW533" s="383"/>
      <c r="AX533" s="383"/>
      <c r="AY533" s="133"/>
      <c r="BE533" s="24" t="str">
        <f t="shared" si="81"/>
        <v>South Korea</v>
      </c>
      <c r="BF533" s="24"/>
    </row>
    <row r="534" spans="1:60" outlineLevel="1">
      <c r="A534" s="70"/>
      <c r="B534" s="27">
        <v>1</v>
      </c>
      <c r="C534" s="86" t="str">
        <f t="shared" si="80"/>
        <v>South Korea</v>
      </c>
      <c r="E534" s="64" t="str">
        <f>IFERROR(INDEX(Insights[],MATCH($A$529,Insights[Country],0),MATCH($E$7,Insights[#Headers],0)),"")</f>
        <v>APAC</v>
      </c>
      <c r="F534" s="382"/>
      <c r="G534" s="382"/>
      <c r="H534" s="382"/>
      <c r="I534" s="382"/>
      <c r="J534" s="382"/>
      <c r="K534" s="382"/>
      <c r="L534" s="382"/>
      <c r="M534" s="382"/>
      <c r="N534" s="382"/>
      <c r="O534" s="382"/>
      <c r="P534" s="382"/>
      <c r="Q534" s="382"/>
      <c r="R534" s="382"/>
      <c r="S534" s="382"/>
      <c r="T534" s="382"/>
      <c r="U534" s="382"/>
      <c r="V534" s="382"/>
      <c r="W534" s="382"/>
      <c r="X534" s="382"/>
      <c r="Y534" s="382"/>
      <c r="Z534" s="382"/>
      <c r="AA534" s="382"/>
      <c r="AB534" s="382"/>
      <c r="AC534" s="382"/>
      <c r="AD534" s="382"/>
      <c r="AE534" s="382"/>
      <c r="AF534" s="382"/>
      <c r="AG534" s="382"/>
      <c r="AH534" s="382"/>
      <c r="AI534" s="382"/>
      <c r="AJ534" s="383"/>
      <c r="AK534" s="383"/>
      <c r="AL534" s="383"/>
      <c r="AM534" s="383"/>
      <c r="AN534" s="383"/>
      <c r="AO534" s="383"/>
      <c r="AP534" s="383"/>
      <c r="AQ534" s="383"/>
      <c r="AR534" s="383"/>
      <c r="AS534" s="383"/>
      <c r="AT534" s="383"/>
      <c r="AU534" s="383"/>
      <c r="AV534" s="383"/>
      <c r="AW534" s="383"/>
      <c r="AX534" s="383"/>
      <c r="AY534" s="133"/>
      <c r="BE534" s="24" t="str">
        <f t="shared" si="81"/>
        <v>South Korea</v>
      </c>
      <c r="BF534" s="24"/>
    </row>
    <row r="535" spans="1:60" outlineLevel="1">
      <c r="A535" s="70"/>
      <c r="B535" s="27">
        <v>1</v>
      </c>
      <c r="C535" s="86" t="str">
        <f t="shared" si="80"/>
        <v>South Korea</v>
      </c>
      <c r="E535" s="64" t="str">
        <f>IFERROR(INDEX(Insights[],MATCH($A$529,Insights[Country],0),MATCH($E$7,Insights[#Headers],0)),"")</f>
        <v>APAC</v>
      </c>
      <c r="F535" s="382"/>
      <c r="G535" s="382"/>
      <c r="H535" s="382"/>
      <c r="I535" s="382"/>
      <c r="J535" s="382"/>
      <c r="K535" s="382"/>
      <c r="L535" s="382"/>
      <c r="M535" s="382"/>
      <c r="N535" s="382"/>
      <c r="O535" s="382"/>
      <c r="P535" s="382"/>
      <c r="Q535" s="382"/>
      <c r="R535" s="382"/>
      <c r="S535" s="382"/>
      <c r="T535" s="382"/>
      <c r="U535" s="382"/>
      <c r="V535" s="382"/>
      <c r="W535" s="382"/>
      <c r="X535" s="382"/>
      <c r="Y535" s="382"/>
      <c r="Z535" s="382"/>
      <c r="AA535" s="382"/>
      <c r="AB535" s="382"/>
      <c r="AC535" s="382"/>
      <c r="AD535" s="382"/>
      <c r="AE535" s="382"/>
      <c r="AF535" s="382"/>
      <c r="AG535" s="382"/>
      <c r="AH535" s="382"/>
      <c r="AI535" s="382"/>
      <c r="AJ535" s="383"/>
      <c r="AK535" s="383"/>
      <c r="AL535" s="383"/>
      <c r="AM535" s="383"/>
      <c r="AN535" s="383"/>
      <c r="AO535" s="383"/>
      <c r="AP535" s="383"/>
      <c r="AQ535" s="383"/>
      <c r="AR535" s="383"/>
      <c r="AS535" s="383"/>
      <c r="AT535" s="383"/>
      <c r="AU535" s="383"/>
      <c r="AV535" s="383"/>
      <c r="AW535" s="383"/>
      <c r="AX535" s="383"/>
      <c r="AY535" s="133"/>
      <c r="BE535" s="24" t="str">
        <f t="shared" si="81"/>
        <v>South Korea</v>
      </c>
      <c r="BF535" s="24"/>
    </row>
    <row r="536" spans="1:60" hidden="1" outlineLevel="2">
      <c r="A536" s="70"/>
      <c r="B536" s="27">
        <v>1</v>
      </c>
      <c r="C536" s="86" t="str">
        <f t="shared" si="80"/>
        <v>South Korea</v>
      </c>
      <c r="E536" s="64" t="str">
        <f>IFERROR(INDEX(Insights[],MATCH($A$529,Insights[Country],0),MATCH($E$7,Insights[#Headers],0)),"")</f>
        <v>APAC</v>
      </c>
      <c r="F536" s="382"/>
      <c r="G536" s="382"/>
      <c r="H536" s="382"/>
      <c r="I536" s="382"/>
      <c r="J536" s="382"/>
      <c r="K536" s="382"/>
      <c r="L536" s="382"/>
      <c r="M536" s="382"/>
      <c r="N536" s="382"/>
      <c r="O536" s="382"/>
      <c r="P536" s="382"/>
      <c r="Q536" s="382"/>
      <c r="R536" s="382"/>
      <c r="S536" s="382"/>
      <c r="T536" s="382"/>
      <c r="U536" s="382"/>
      <c r="V536" s="382"/>
      <c r="W536" s="382"/>
      <c r="X536" s="382"/>
      <c r="Y536" s="382"/>
      <c r="Z536" s="382"/>
      <c r="AA536" s="382"/>
      <c r="AB536" s="382"/>
      <c r="AC536" s="382"/>
      <c r="AD536" s="382"/>
      <c r="AE536" s="382"/>
      <c r="AF536" s="382"/>
      <c r="AG536" s="382"/>
      <c r="AH536" s="382"/>
      <c r="AI536" s="382"/>
      <c r="AJ536" s="383"/>
      <c r="AK536" s="383"/>
      <c r="AL536" s="383"/>
      <c r="AM536" s="383"/>
      <c r="AN536" s="383"/>
      <c r="AO536" s="383"/>
      <c r="AP536" s="383"/>
      <c r="AQ536" s="383"/>
      <c r="AR536" s="383"/>
      <c r="AS536" s="383"/>
      <c r="AT536" s="383"/>
      <c r="AU536" s="383"/>
      <c r="AV536" s="383"/>
      <c r="AW536" s="383"/>
      <c r="AX536" s="383"/>
      <c r="AY536" s="133"/>
      <c r="BE536" s="24" t="str">
        <f t="shared" si="81"/>
        <v>South Korea</v>
      </c>
      <c r="BF536" s="24"/>
    </row>
    <row r="537" spans="1:60" hidden="1" outlineLevel="2">
      <c r="A537" s="70"/>
      <c r="B537" s="27">
        <v>1</v>
      </c>
      <c r="C537" s="86" t="str">
        <f t="shared" si="80"/>
        <v>South Korea</v>
      </c>
      <c r="E537" s="64" t="str">
        <f>IFERROR(INDEX(Insights[],MATCH($A$529,Insights[Country],0),MATCH($E$7,Insights[#Headers],0)),"")</f>
        <v>APAC</v>
      </c>
      <c r="F537" s="382"/>
      <c r="G537" s="382"/>
      <c r="H537" s="382"/>
      <c r="I537" s="382"/>
      <c r="J537" s="382"/>
      <c r="K537" s="382"/>
      <c r="L537" s="382"/>
      <c r="M537" s="382"/>
      <c r="N537" s="382"/>
      <c r="O537" s="382"/>
      <c r="P537" s="382"/>
      <c r="Q537" s="382"/>
      <c r="R537" s="382"/>
      <c r="S537" s="382"/>
      <c r="T537" s="382"/>
      <c r="U537" s="382"/>
      <c r="V537" s="382"/>
      <c r="W537" s="382"/>
      <c r="X537" s="382"/>
      <c r="Y537" s="382"/>
      <c r="Z537" s="382"/>
      <c r="AA537" s="382"/>
      <c r="AB537" s="382"/>
      <c r="AC537" s="382"/>
      <c r="AD537" s="382"/>
      <c r="AE537" s="382"/>
      <c r="AF537" s="382"/>
      <c r="AG537" s="382"/>
      <c r="AH537" s="382"/>
      <c r="AI537" s="382"/>
      <c r="AJ537" s="383"/>
      <c r="AK537" s="383"/>
      <c r="AL537" s="383"/>
      <c r="AM537" s="383"/>
      <c r="AN537" s="383"/>
      <c r="AO537" s="383"/>
      <c r="AP537" s="383"/>
      <c r="AQ537" s="383"/>
      <c r="AR537" s="383"/>
      <c r="AS537" s="383"/>
      <c r="AT537" s="383"/>
      <c r="AU537" s="383"/>
      <c r="AV537" s="383"/>
      <c r="AW537" s="383"/>
      <c r="AX537" s="383"/>
      <c r="AY537" s="133"/>
      <c r="BE537" s="24" t="str">
        <f t="shared" si="81"/>
        <v>South Korea</v>
      </c>
      <c r="BF537" s="24"/>
    </row>
    <row r="538" spans="1:60" hidden="1" outlineLevel="2">
      <c r="A538" s="70"/>
      <c r="B538" s="27">
        <v>2</v>
      </c>
      <c r="C538" s="86" t="str">
        <f t="shared" si="80"/>
        <v>South Korea</v>
      </c>
      <c r="E538" s="64" t="str">
        <f>IFERROR(INDEX(Insights[],MATCH($A$529,Insights[Country],0),MATCH($E$7,Insights[#Headers],0)),"")</f>
        <v>APAC</v>
      </c>
      <c r="F538" s="382"/>
      <c r="G538" s="382"/>
      <c r="H538" s="382"/>
      <c r="I538" s="382"/>
      <c r="J538" s="382"/>
      <c r="K538" s="382"/>
      <c r="L538" s="382"/>
      <c r="M538" s="382"/>
      <c r="N538" s="382"/>
      <c r="O538" s="382"/>
      <c r="P538" s="382"/>
      <c r="Q538" s="382"/>
      <c r="R538" s="382"/>
      <c r="S538" s="382"/>
      <c r="T538" s="382"/>
      <c r="U538" s="382"/>
      <c r="V538" s="382"/>
      <c r="W538" s="382"/>
      <c r="X538" s="382"/>
      <c r="Y538" s="382"/>
      <c r="Z538" s="382"/>
      <c r="AA538" s="382"/>
      <c r="AB538" s="382"/>
      <c r="AC538" s="382"/>
      <c r="AD538" s="382"/>
      <c r="AE538" s="382"/>
      <c r="AF538" s="382"/>
      <c r="AG538" s="382"/>
      <c r="AH538" s="382"/>
      <c r="AI538" s="382"/>
      <c r="AJ538" s="383"/>
      <c r="AK538" s="383"/>
      <c r="AL538" s="383"/>
      <c r="AM538" s="383"/>
      <c r="AN538" s="383"/>
      <c r="AO538" s="383"/>
      <c r="AP538" s="383"/>
      <c r="AQ538" s="383"/>
      <c r="AR538" s="383"/>
      <c r="AS538" s="383"/>
      <c r="AT538" s="383"/>
      <c r="AU538" s="383"/>
      <c r="AV538" s="383"/>
      <c r="AW538" s="383"/>
      <c r="AX538" s="383"/>
      <c r="AY538" s="133"/>
      <c r="BE538" s="24" t="str">
        <f t="shared" si="81"/>
        <v>South Korea</v>
      </c>
      <c r="BF538" s="24"/>
    </row>
    <row r="539" spans="1:60" hidden="1" outlineLevel="2">
      <c r="A539" s="70"/>
      <c r="B539" s="27">
        <v>2</v>
      </c>
      <c r="C539" s="86" t="str">
        <f t="shared" si="80"/>
        <v>South Korea</v>
      </c>
      <c r="E539" s="64" t="str">
        <f>IFERROR(INDEX(Insights[],MATCH($A$529,Insights[Country],0),MATCH($E$7,Insights[#Headers],0)),"")</f>
        <v>APAC</v>
      </c>
      <c r="F539" s="382"/>
      <c r="G539" s="382"/>
      <c r="H539" s="382"/>
      <c r="I539" s="382"/>
      <c r="J539" s="382"/>
      <c r="K539" s="382"/>
      <c r="L539" s="382"/>
      <c r="M539" s="382"/>
      <c r="N539" s="382"/>
      <c r="O539" s="382"/>
      <c r="P539" s="382"/>
      <c r="Q539" s="382"/>
      <c r="R539" s="382"/>
      <c r="S539" s="382"/>
      <c r="T539" s="382"/>
      <c r="U539" s="382"/>
      <c r="V539" s="382"/>
      <c r="W539" s="382"/>
      <c r="X539" s="382"/>
      <c r="Y539" s="382"/>
      <c r="Z539" s="382"/>
      <c r="AA539" s="382"/>
      <c r="AB539" s="382"/>
      <c r="AC539" s="382"/>
      <c r="AD539" s="382"/>
      <c r="AE539" s="382"/>
      <c r="AF539" s="382"/>
      <c r="AG539" s="382"/>
      <c r="AH539" s="382"/>
      <c r="AI539" s="382"/>
      <c r="AJ539" s="383"/>
      <c r="AK539" s="383"/>
      <c r="AL539" s="383"/>
      <c r="AM539" s="383"/>
      <c r="AN539" s="383"/>
      <c r="AO539" s="383"/>
      <c r="AP539" s="383"/>
      <c r="AQ539" s="383"/>
      <c r="AR539" s="383"/>
      <c r="AS539" s="383"/>
      <c r="AT539" s="383"/>
      <c r="AU539" s="383"/>
      <c r="AV539" s="383"/>
      <c r="AW539" s="383"/>
      <c r="AX539" s="383"/>
      <c r="AY539" s="133"/>
      <c r="BE539" s="24" t="str">
        <f t="shared" si="81"/>
        <v>South Korea</v>
      </c>
      <c r="BF539" s="24"/>
    </row>
    <row r="540" spans="1:60" hidden="1" outlineLevel="2">
      <c r="A540" s="70"/>
      <c r="B540" s="27">
        <v>2</v>
      </c>
      <c r="C540" s="86" t="str">
        <f t="shared" si="80"/>
        <v>South Korea</v>
      </c>
      <c r="E540" s="64" t="str">
        <f>IFERROR(INDEX(Insights[],MATCH($A$529,Insights[Country],0),MATCH($E$7,Insights[#Headers],0)),"")</f>
        <v>APAC</v>
      </c>
      <c r="F540" s="382"/>
      <c r="G540" s="382"/>
      <c r="H540" s="382"/>
      <c r="I540" s="382"/>
      <c r="J540" s="382"/>
      <c r="K540" s="382"/>
      <c r="L540" s="382"/>
      <c r="M540" s="382"/>
      <c r="N540" s="382"/>
      <c r="O540" s="382"/>
      <c r="P540" s="382"/>
      <c r="Q540" s="382"/>
      <c r="R540" s="382"/>
      <c r="S540" s="382"/>
      <c r="T540" s="382"/>
      <c r="U540" s="382"/>
      <c r="V540" s="382"/>
      <c r="W540" s="382"/>
      <c r="X540" s="382"/>
      <c r="Y540" s="382"/>
      <c r="Z540" s="382"/>
      <c r="AA540" s="382"/>
      <c r="AB540" s="382"/>
      <c r="AC540" s="382"/>
      <c r="AD540" s="382"/>
      <c r="AE540" s="382"/>
      <c r="AF540" s="382"/>
      <c r="AG540" s="382"/>
      <c r="AH540" s="382"/>
      <c r="AI540" s="382"/>
      <c r="AJ540" s="383"/>
      <c r="AK540" s="383"/>
      <c r="AL540" s="383"/>
      <c r="AM540" s="383"/>
      <c r="AN540" s="383"/>
      <c r="AO540" s="383"/>
      <c r="AP540" s="383"/>
      <c r="AQ540" s="383"/>
      <c r="AR540" s="383"/>
      <c r="AS540" s="383"/>
      <c r="AT540" s="383"/>
      <c r="AU540" s="383"/>
      <c r="AV540" s="383"/>
      <c r="AW540" s="383"/>
      <c r="AX540" s="383"/>
      <c r="AY540" s="133"/>
      <c r="BE540" s="24" t="str">
        <f t="shared" si="81"/>
        <v>South Korea</v>
      </c>
      <c r="BF540" s="24"/>
    </row>
    <row r="541" spans="1:60" hidden="1" outlineLevel="2">
      <c r="A541" s="70"/>
      <c r="B541" s="27">
        <v>2</v>
      </c>
      <c r="C541" s="86" t="str">
        <f t="shared" si="80"/>
        <v>South Korea</v>
      </c>
      <c r="E541" s="64" t="str">
        <f>IFERROR(INDEX(Insights[],MATCH($A$529,Insights[Country],0),MATCH($E$7,Insights[#Headers],0)),"")</f>
        <v>APAC</v>
      </c>
      <c r="F541" s="382"/>
      <c r="G541" s="382"/>
      <c r="H541" s="382"/>
      <c r="I541" s="382"/>
      <c r="J541" s="382"/>
      <c r="K541" s="382"/>
      <c r="L541" s="382"/>
      <c r="M541" s="382"/>
      <c r="N541" s="382"/>
      <c r="O541" s="382"/>
      <c r="P541" s="382"/>
      <c r="Q541" s="382"/>
      <c r="R541" s="382"/>
      <c r="S541" s="382"/>
      <c r="T541" s="382"/>
      <c r="U541" s="382"/>
      <c r="V541" s="382"/>
      <c r="W541" s="382"/>
      <c r="X541" s="382"/>
      <c r="Y541" s="382"/>
      <c r="Z541" s="382"/>
      <c r="AA541" s="382"/>
      <c r="AB541" s="382"/>
      <c r="AC541" s="382"/>
      <c r="AD541" s="382"/>
      <c r="AE541" s="382"/>
      <c r="AF541" s="382"/>
      <c r="AG541" s="382"/>
      <c r="AH541" s="382"/>
      <c r="AI541" s="382"/>
      <c r="AJ541" s="383"/>
      <c r="AK541" s="383"/>
      <c r="AL541" s="383"/>
      <c r="AM541" s="383"/>
      <c r="AN541" s="383"/>
      <c r="AO541" s="383"/>
      <c r="AP541" s="383"/>
      <c r="AQ541" s="383"/>
      <c r="AR541" s="383"/>
      <c r="AS541" s="383"/>
      <c r="AT541" s="383"/>
      <c r="AU541" s="383"/>
      <c r="AV541" s="383"/>
      <c r="AW541" s="383"/>
      <c r="AX541" s="383"/>
      <c r="AY541" s="133"/>
      <c r="BE541" s="24" t="str">
        <f t="shared" si="81"/>
        <v>South Korea</v>
      </c>
      <c r="BF541" s="24"/>
    </row>
    <row r="542" spans="1:60" s="68" customFormat="1">
      <c r="A542" s="69" t="str">
        <f>References!A277</f>
        <v>Spain</v>
      </c>
      <c r="B542" s="61"/>
      <c r="C542" s="88"/>
      <c r="D542" s="90"/>
      <c r="E542" s="63" t="str">
        <f>IFERROR(INDEX(Insights[],MATCH($A$542,Insights[Country],0),MATCH($E$7,Insights[#Headers],0)),"")</f>
        <v>EU</v>
      </c>
      <c r="F542" s="384"/>
      <c r="G542" s="384"/>
      <c r="H542" s="384"/>
      <c r="I542" s="384"/>
      <c r="J542" s="384"/>
      <c r="K542" s="384"/>
      <c r="L542" s="384"/>
      <c r="M542" s="384"/>
      <c r="N542" s="384"/>
      <c r="O542" s="384"/>
      <c r="P542" s="384"/>
      <c r="Q542" s="384"/>
      <c r="R542" s="384"/>
      <c r="S542" s="384"/>
      <c r="T542" s="384"/>
      <c r="U542" s="384"/>
      <c r="V542" s="384"/>
      <c r="W542" s="384"/>
      <c r="X542" s="384"/>
      <c r="Y542" s="384"/>
      <c r="Z542" s="384"/>
      <c r="AA542" s="384"/>
      <c r="AB542" s="384"/>
      <c r="AC542" s="384"/>
      <c r="AD542" s="384"/>
      <c r="AE542" s="384"/>
      <c r="AF542" s="384"/>
      <c r="AG542" s="384"/>
      <c r="AH542" s="384"/>
      <c r="AI542" s="384"/>
      <c r="AJ542" s="385"/>
      <c r="AK542" s="385"/>
      <c r="AL542" s="385"/>
      <c r="AM542" s="385"/>
      <c r="AN542" s="385"/>
      <c r="AO542" s="385"/>
      <c r="AP542" s="385"/>
      <c r="AQ542" s="385"/>
      <c r="AR542" s="385"/>
      <c r="AS542" s="385"/>
      <c r="AT542" s="385"/>
      <c r="AU542" s="385"/>
      <c r="AV542" s="385"/>
      <c r="AW542" s="385"/>
      <c r="AX542" s="385"/>
      <c r="AY542" s="87" t="str">
        <f>_xlfn.XLOOKUP(A542,CountrySelect[Country],CountrySelect[Location Name])</f>
        <v>Bayer Hispania, S.L.</v>
      </c>
      <c r="AZ542" s="87">
        <f>_xlfn.XLOOKUP(A542,CountrySelect[Country],CountrySelect[Recipient Name])</f>
        <v>0</v>
      </c>
      <c r="BA542" s="87" t="str">
        <f>_xlfn.XLOOKUP(A542,CountrySelect[Country],CountrySelect[Address Line 1])</f>
        <v>Avda. Baix Llobregat 3 - 5</v>
      </c>
      <c r="BB542" s="87" t="str">
        <f>_xlfn.XLOOKUP(A542,CountrySelect[Country],CountrySelect[Address Line 2])</f>
        <v xml:space="preserve">Sant Joan Despí </v>
      </c>
      <c r="BC542" s="87" t="e">
        <f>IF(_xlfn.XLOOKUP(A542,#REF!,#REF!)="","",_xlfn.XLOOKUP(A542,#REF!,#REF!))</f>
        <v>#REF!</v>
      </c>
      <c r="BD542" s="87" t="str">
        <f>_xlfn.XLOOKUP(A542,CountrySelect[Country],CountrySelect[City])</f>
        <v>Barcelona</v>
      </c>
      <c r="BE542" s="87" t="str">
        <f>A542</f>
        <v>Spain</v>
      </c>
      <c r="BF542" s="87" t="str">
        <f>_xlfn.XLOOKUP(A542,CountrySelect[Country],CountrySelect[Postal/Zip Code])</f>
        <v>08970</v>
      </c>
      <c r="BG542" s="87">
        <f>_xlfn.XLOOKUP(A542,CountrySelect[Country],CountrySelect[Telephone])</f>
        <v>0</v>
      </c>
      <c r="BH542" s="87">
        <f>_xlfn.XLOOKUP(A542,CountrySelect[Country],CountrySelect[Email])</f>
        <v>0</v>
      </c>
    </row>
    <row r="543" spans="1:60" outlineLevel="1">
      <c r="A543" s="70"/>
      <c r="B543" s="27" t="s">
        <v>464</v>
      </c>
      <c r="C543" s="86" t="str">
        <f>$A$542</f>
        <v>Spain</v>
      </c>
      <c r="D543" s="83" t="s">
        <v>465</v>
      </c>
      <c r="E543" s="64" t="str">
        <f>IFERROR(INDEX(Insights[],MATCH($A$542,Insights[Country],0),MATCH($E$7,Insights[#Headers],0)),"")</f>
        <v>EU</v>
      </c>
      <c r="F543" s="381"/>
      <c r="G543" s="381"/>
      <c r="H543" s="381"/>
      <c r="I543" s="381"/>
      <c r="J543" s="381"/>
      <c r="K543" s="381"/>
      <c r="L543" s="381"/>
      <c r="M543" s="381"/>
      <c r="N543" s="381"/>
      <c r="O543" s="381"/>
      <c r="P543" s="381"/>
      <c r="Q543" s="381"/>
      <c r="R543" s="381"/>
      <c r="S543" s="381"/>
      <c r="T543" s="381"/>
      <c r="U543" s="381"/>
      <c r="V543" s="381"/>
      <c r="W543" s="381"/>
      <c r="X543" s="381"/>
      <c r="Y543" s="381"/>
      <c r="Z543" s="381"/>
      <c r="AA543" s="381"/>
      <c r="AB543" s="381"/>
      <c r="AC543" s="381"/>
      <c r="AD543" s="381"/>
      <c r="AE543" s="381"/>
      <c r="AF543" s="381"/>
      <c r="AG543" s="381"/>
      <c r="AH543" s="381"/>
      <c r="AI543" s="381"/>
      <c r="AJ543" s="382"/>
      <c r="AK543" s="382"/>
      <c r="AL543" s="382"/>
      <c r="AM543" s="382"/>
      <c r="AN543" s="382"/>
      <c r="AO543" s="382"/>
      <c r="AP543" s="382"/>
      <c r="AQ543" s="382"/>
      <c r="AR543" s="382"/>
      <c r="AS543" s="382"/>
      <c r="AT543" s="382"/>
      <c r="AU543" s="382"/>
      <c r="AV543" s="382"/>
      <c r="AW543" s="382"/>
      <c r="AX543" s="382"/>
      <c r="AY543" s="28"/>
      <c r="BE543" s="24" t="str">
        <f>C543</f>
        <v>Spain</v>
      </c>
      <c r="BF543" s="24"/>
    </row>
    <row r="544" spans="1:60" outlineLevel="1">
      <c r="A544" s="70"/>
      <c r="B544" s="27" t="s">
        <v>464</v>
      </c>
      <c r="C544" s="86" t="str">
        <f t="shared" ref="C544:C554" si="82">$A$542</f>
        <v>Spain</v>
      </c>
      <c r="D544" s="83" t="str" cm="1">
        <f t="array" ref="D544">_xlfn._xlws.FILTER(References!$H$237:$H$310,References!$G$237:$G$310='Printing Tracker Unlinked'!A542)</f>
        <v>Spanish</v>
      </c>
      <c r="E544" s="64" t="str">
        <f>IFERROR(INDEX(Insights[],MATCH($A$542,Insights[Country],0),MATCH($E$7,Insights[#Headers],0)),"")</f>
        <v>EU</v>
      </c>
      <c r="F544" s="382"/>
      <c r="G544" s="382"/>
      <c r="H544" s="382"/>
      <c r="I544" s="382"/>
      <c r="J544" s="382"/>
      <c r="K544" s="382"/>
      <c r="L544" s="382"/>
      <c r="M544" s="382"/>
      <c r="N544" s="382"/>
      <c r="O544" s="382"/>
      <c r="P544" s="382"/>
      <c r="Q544" s="382"/>
      <c r="R544" s="382"/>
      <c r="S544" s="382"/>
      <c r="T544" s="382"/>
      <c r="U544" s="382"/>
      <c r="V544" s="382"/>
      <c r="W544" s="382"/>
      <c r="X544" s="382"/>
      <c r="Y544" s="382"/>
      <c r="Z544" s="382"/>
      <c r="AA544" s="382"/>
      <c r="AB544" s="382"/>
      <c r="AC544" s="382"/>
      <c r="AD544" s="382"/>
      <c r="AE544" s="382"/>
      <c r="AF544" s="382"/>
      <c r="AG544" s="382"/>
      <c r="AH544" s="382"/>
      <c r="AI544" s="382"/>
      <c r="AJ544" s="27"/>
      <c r="AK544" s="27"/>
      <c r="AL544" s="27"/>
      <c r="AM544" s="27"/>
      <c r="AN544" s="27"/>
      <c r="AO544" s="27"/>
      <c r="AP544" s="27"/>
      <c r="AQ544" s="27"/>
      <c r="AR544" s="27"/>
      <c r="AS544" s="27"/>
      <c r="AT544" s="27"/>
      <c r="AU544" s="27"/>
      <c r="AV544" s="27"/>
      <c r="AW544" s="27"/>
      <c r="AX544" s="27"/>
      <c r="AY544" s="28"/>
      <c r="BE544" s="24" t="str">
        <f t="shared" ref="BE544:BE554" si="83">C544</f>
        <v>Spain</v>
      </c>
      <c r="BF544" s="24"/>
    </row>
    <row r="545" spans="1:60" outlineLevel="1">
      <c r="A545" s="70"/>
      <c r="B545" s="27" t="s">
        <v>464</v>
      </c>
      <c r="C545" s="86" t="str">
        <f t="shared" si="82"/>
        <v>Spain</v>
      </c>
      <c r="E545" s="64" t="str">
        <f>IFERROR(INDEX(Insights[],MATCH($A$542,Insights[Country],0),MATCH($E$7,Insights[#Headers],0)),"")</f>
        <v>EU</v>
      </c>
      <c r="F545" s="382"/>
      <c r="G545" s="382"/>
      <c r="H545" s="382"/>
      <c r="I545" s="382"/>
      <c r="J545" s="382"/>
      <c r="K545" s="382"/>
      <c r="L545" s="382"/>
      <c r="M545" s="382"/>
      <c r="N545" s="382"/>
      <c r="O545" s="382"/>
      <c r="P545" s="382"/>
      <c r="Q545" s="382"/>
      <c r="R545" s="382"/>
      <c r="S545" s="382"/>
      <c r="T545" s="382"/>
      <c r="U545" s="382"/>
      <c r="V545" s="382"/>
      <c r="W545" s="382"/>
      <c r="X545" s="382"/>
      <c r="Y545" s="382"/>
      <c r="Z545" s="382"/>
      <c r="AA545" s="382"/>
      <c r="AB545" s="382"/>
      <c r="AC545" s="382"/>
      <c r="AD545" s="382"/>
      <c r="AE545" s="382"/>
      <c r="AF545" s="382"/>
      <c r="AG545" s="382"/>
      <c r="AH545" s="382"/>
      <c r="AI545" s="382"/>
      <c r="AJ545" s="383"/>
      <c r="AK545" s="383"/>
      <c r="AL545" s="383"/>
      <c r="AM545" s="383"/>
      <c r="AN545" s="383"/>
      <c r="AO545" s="383"/>
      <c r="AP545" s="383"/>
      <c r="AQ545" s="383"/>
      <c r="AR545" s="383"/>
      <c r="AS545" s="383"/>
      <c r="AT545" s="383"/>
      <c r="AU545" s="383"/>
      <c r="AV545" s="383"/>
      <c r="AW545" s="383"/>
      <c r="AX545" s="383"/>
      <c r="AY545" s="133"/>
      <c r="BE545" s="24" t="str">
        <f t="shared" si="83"/>
        <v>Spain</v>
      </c>
      <c r="BF545" s="24"/>
    </row>
    <row r="546" spans="1:60" outlineLevel="1">
      <c r="A546" s="70"/>
      <c r="B546" s="27" t="s">
        <v>464</v>
      </c>
      <c r="C546" s="86" t="str">
        <f t="shared" si="82"/>
        <v>Spain</v>
      </c>
      <c r="E546" s="64" t="str">
        <f>IFERROR(INDEX(Insights[],MATCH($A$542,Insights[Country],0),MATCH($E$7,Insights[#Headers],0)),"")</f>
        <v>EU</v>
      </c>
      <c r="F546" s="382"/>
      <c r="G546" s="382"/>
      <c r="H546" s="382"/>
      <c r="I546" s="382"/>
      <c r="J546" s="382"/>
      <c r="K546" s="382"/>
      <c r="L546" s="382"/>
      <c r="M546" s="382"/>
      <c r="N546" s="382"/>
      <c r="O546" s="382"/>
      <c r="P546" s="382"/>
      <c r="Q546" s="382"/>
      <c r="R546" s="382"/>
      <c r="S546" s="382"/>
      <c r="T546" s="382"/>
      <c r="U546" s="382"/>
      <c r="V546" s="382"/>
      <c r="W546" s="382"/>
      <c r="X546" s="382"/>
      <c r="Y546" s="382"/>
      <c r="Z546" s="382"/>
      <c r="AA546" s="382"/>
      <c r="AB546" s="382"/>
      <c r="AC546" s="382"/>
      <c r="AD546" s="382"/>
      <c r="AE546" s="382"/>
      <c r="AF546" s="382"/>
      <c r="AG546" s="382"/>
      <c r="AH546" s="382"/>
      <c r="AI546" s="382"/>
      <c r="AJ546" s="383"/>
      <c r="AK546" s="383"/>
      <c r="AL546" s="383"/>
      <c r="AM546" s="383"/>
      <c r="AN546" s="383"/>
      <c r="AO546" s="383"/>
      <c r="AP546" s="383"/>
      <c r="AQ546" s="383"/>
      <c r="AR546" s="383"/>
      <c r="AS546" s="383"/>
      <c r="AT546" s="383"/>
      <c r="AU546" s="383"/>
      <c r="AV546" s="383"/>
      <c r="AW546" s="383"/>
      <c r="AX546" s="383"/>
      <c r="AY546" s="133"/>
      <c r="BE546" s="24" t="str">
        <f t="shared" si="83"/>
        <v>Spain</v>
      </c>
      <c r="BF546" s="24"/>
    </row>
    <row r="547" spans="1:60" outlineLevel="1">
      <c r="A547" s="70"/>
      <c r="B547" s="27">
        <v>1</v>
      </c>
      <c r="C547" s="86" t="str">
        <f t="shared" si="82"/>
        <v>Spain</v>
      </c>
      <c r="E547" s="64" t="str">
        <f>IFERROR(INDEX(Insights[],MATCH($A$542,Insights[Country],0),MATCH($E$7,Insights[#Headers],0)),"")</f>
        <v>EU</v>
      </c>
      <c r="F547" s="382"/>
      <c r="G547" s="382"/>
      <c r="H547" s="382"/>
      <c r="I547" s="382"/>
      <c r="J547" s="382"/>
      <c r="K547" s="382"/>
      <c r="L547" s="382"/>
      <c r="M547" s="382"/>
      <c r="N547" s="382"/>
      <c r="O547" s="382"/>
      <c r="P547" s="382"/>
      <c r="Q547" s="382"/>
      <c r="R547" s="382"/>
      <c r="S547" s="382"/>
      <c r="T547" s="382"/>
      <c r="U547" s="382"/>
      <c r="V547" s="382"/>
      <c r="W547" s="382"/>
      <c r="X547" s="382"/>
      <c r="Y547" s="382"/>
      <c r="Z547" s="382"/>
      <c r="AA547" s="382"/>
      <c r="AB547" s="382"/>
      <c r="AC547" s="382"/>
      <c r="AD547" s="382"/>
      <c r="AE547" s="382"/>
      <c r="AF547" s="382"/>
      <c r="AG547" s="382"/>
      <c r="AH547" s="382"/>
      <c r="AI547" s="382"/>
      <c r="AJ547" s="383"/>
      <c r="AK547" s="383"/>
      <c r="AL547" s="383"/>
      <c r="AM547" s="383"/>
      <c r="AN547" s="383"/>
      <c r="AO547" s="383"/>
      <c r="AP547" s="383"/>
      <c r="AQ547" s="383"/>
      <c r="AR547" s="383"/>
      <c r="AS547" s="383"/>
      <c r="AT547" s="383"/>
      <c r="AU547" s="383"/>
      <c r="AV547" s="383"/>
      <c r="AW547" s="383"/>
      <c r="AX547" s="383"/>
      <c r="AY547" s="133"/>
      <c r="BE547" s="24" t="str">
        <f t="shared" si="83"/>
        <v>Spain</v>
      </c>
      <c r="BF547" s="24"/>
    </row>
    <row r="548" spans="1:60" outlineLevel="1">
      <c r="A548" s="70"/>
      <c r="B548" s="27">
        <v>1</v>
      </c>
      <c r="C548" s="86" t="str">
        <f t="shared" si="82"/>
        <v>Spain</v>
      </c>
      <c r="E548" s="64" t="str">
        <f>IFERROR(INDEX(Insights[],MATCH($A$542,Insights[Country],0),MATCH($E$7,Insights[#Headers],0)),"")</f>
        <v>EU</v>
      </c>
      <c r="F548" s="382"/>
      <c r="G548" s="382"/>
      <c r="H548" s="382"/>
      <c r="I548" s="382"/>
      <c r="J548" s="382"/>
      <c r="K548" s="382"/>
      <c r="L548" s="382"/>
      <c r="M548" s="382"/>
      <c r="N548" s="382"/>
      <c r="O548" s="382"/>
      <c r="P548" s="382"/>
      <c r="Q548" s="382"/>
      <c r="R548" s="382"/>
      <c r="S548" s="382"/>
      <c r="T548" s="382"/>
      <c r="U548" s="382"/>
      <c r="V548" s="382"/>
      <c r="W548" s="382"/>
      <c r="X548" s="382"/>
      <c r="Y548" s="382"/>
      <c r="Z548" s="382"/>
      <c r="AA548" s="382"/>
      <c r="AB548" s="382"/>
      <c r="AC548" s="382"/>
      <c r="AD548" s="382"/>
      <c r="AE548" s="382"/>
      <c r="AF548" s="382"/>
      <c r="AG548" s="382"/>
      <c r="AH548" s="382"/>
      <c r="AI548" s="382"/>
      <c r="AJ548" s="383"/>
      <c r="AK548" s="383"/>
      <c r="AL548" s="383"/>
      <c r="AM548" s="383"/>
      <c r="AN548" s="383"/>
      <c r="AO548" s="383"/>
      <c r="AP548" s="383"/>
      <c r="AQ548" s="383"/>
      <c r="AR548" s="383"/>
      <c r="AS548" s="383"/>
      <c r="AT548" s="383"/>
      <c r="AU548" s="383"/>
      <c r="AV548" s="383"/>
      <c r="AW548" s="383"/>
      <c r="AX548" s="383"/>
      <c r="AY548" s="133"/>
      <c r="BE548" s="24" t="str">
        <f t="shared" si="83"/>
        <v>Spain</v>
      </c>
      <c r="BF548" s="24"/>
    </row>
    <row r="549" spans="1:60" hidden="1" outlineLevel="2">
      <c r="A549" s="70"/>
      <c r="B549" s="27">
        <v>1</v>
      </c>
      <c r="C549" s="86" t="str">
        <f t="shared" si="82"/>
        <v>Spain</v>
      </c>
      <c r="E549" s="64" t="str">
        <f>IFERROR(INDEX(Insights[],MATCH($A$542,Insights[Country],0),MATCH($E$7,Insights[#Headers],0)),"")</f>
        <v>EU</v>
      </c>
      <c r="F549" s="382"/>
      <c r="G549" s="382"/>
      <c r="H549" s="382"/>
      <c r="I549" s="382"/>
      <c r="J549" s="382"/>
      <c r="K549" s="382"/>
      <c r="L549" s="382"/>
      <c r="M549" s="382"/>
      <c r="N549" s="382"/>
      <c r="O549" s="382"/>
      <c r="P549" s="382"/>
      <c r="Q549" s="382"/>
      <c r="R549" s="382"/>
      <c r="S549" s="382"/>
      <c r="T549" s="382"/>
      <c r="U549" s="382"/>
      <c r="V549" s="382"/>
      <c r="W549" s="382"/>
      <c r="X549" s="382"/>
      <c r="Y549" s="382"/>
      <c r="Z549" s="382"/>
      <c r="AA549" s="382"/>
      <c r="AB549" s="382"/>
      <c r="AC549" s="382"/>
      <c r="AD549" s="382"/>
      <c r="AE549" s="382"/>
      <c r="AF549" s="382"/>
      <c r="AG549" s="382"/>
      <c r="AH549" s="382"/>
      <c r="AI549" s="382"/>
      <c r="AJ549" s="383"/>
      <c r="AK549" s="383"/>
      <c r="AL549" s="383"/>
      <c r="AM549" s="383"/>
      <c r="AN549" s="383"/>
      <c r="AO549" s="383"/>
      <c r="AP549" s="383"/>
      <c r="AQ549" s="383"/>
      <c r="AR549" s="383"/>
      <c r="AS549" s="383"/>
      <c r="AT549" s="383"/>
      <c r="AU549" s="383"/>
      <c r="AV549" s="383"/>
      <c r="AW549" s="383"/>
      <c r="AX549" s="383"/>
      <c r="AY549" s="133"/>
      <c r="BE549" s="24" t="str">
        <f t="shared" si="83"/>
        <v>Spain</v>
      </c>
      <c r="BF549" s="24"/>
    </row>
    <row r="550" spans="1:60" hidden="1" outlineLevel="2">
      <c r="A550" s="70"/>
      <c r="B550" s="27">
        <v>1</v>
      </c>
      <c r="C550" s="86" t="str">
        <f t="shared" si="82"/>
        <v>Spain</v>
      </c>
      <c r="E550" s="64" t="str">
        <f>IFERROR(INDEX(Insights[],MATCH($A$542,Insights[Country],0),MATCH($E$7,Insights[#Headers],0)),"")</f>
        <v>EU</v>
      </c>
      <c r="F550" s="382"/>
      <c r="G550" s="382"/>
      <c r="H550" s="382"/>
      <c r="I550" s="382"/>
      <c r="J550" s="382"/>
      <c r="K550" s="382"/>
      <c r="L550" s="382"/>
      <c r="M550" s="382"/>
      <c r="N550" s="382"/>
      <c r="O550" s="382"/>
      <c r="P550" s="382"/>
      <c r="Q550" s="382"/>
      <c r="R550" s="382"/>
      <c r="S550" s="382"/>
      <c r="T550" s="382"/>
      <c r="U550" s="382"/>
      <c r="V550" s="382"/>
      <c r="W550" s="382"/>
      <c r="X550" s="382"/>
      <c r="Y550" s="382"/>
      <c r="Z550" s="382"/>
      <c r="AA550" s="382"/>
      <c r="AB550" s="382"/>
      <c r="AC550" s="382"/>
      <c r="AD550" s="382"/>
      <c r="AE550" s="382"/>
      <c r="AF550" s="382"/>
      <c r="AG550" s="382"/>
      <c r="AH550" s="382"/>
      <c r="AI550" s="382"/>
      <c r="AJ550" s="383"/>
      <c r="AK550" s="383"/>
      <c r="AL550" s="383"/>
      <c r="AM550" s="383"/>
      <c r="AN550" s="383"/>
      <c r="AO550" s="383"/>
      <c r="AP550" s="383"/>
      <c r="AQ550" s="383"/>
      <c r="AR550" s="383"/>
      <c r="AS550" s="383"/>
      <c r="AT550" s="383"/>
      <c r="AU550" s="383"/>
      <c r="AV550" s="383"/>
      <c r="AW550" s="383"/>
      <c r="AX550" s="383"/>
      <c r="AY550" s="133"/>
      <c r="BE550" s="24" t="str">
        <f t="shared" si="83"/>
        <v>Spain</v>
      </c>
      <c r="BF550" s="24"/>
    </row>
    <row r="551" spans="1:60" hidden="1" outlineLevel="2">
      <c r="A551" s="70"/>
      <c r="B551" s="27">
        <v>2</v>
      </c>
      <c r="C551" s="86" t="str">
        <f t="shared" si="82"/>
        <v>Spain</v>
      </c>
      <c r="E551" s="64" t="str">
        <f>IFERROR(INDEX(Insights[],MATCH($A$542,Insights[Country],0),MATCH($E$7,Insights[#Headers],0)),"")</f>
        <v>EU</v>
      </c>
      <c r="F551" s="382"/>
      <c r="G551" s="382"/>
      <c r="H551" s="382"/>
      <c r="I551" s="382"/>
      <c r="J551" s="382"/>
      <c r="K551" s="382"/>
      <c r="L551" s="382"/>
      <c r="M551" s="382"/>
      <c r="N551" s="382"/>
      <c r="O551" s="382"/>
      <c r="P551" s="382"/>
      <c r="Q551" s="382"/>
      <c r="R551" s="382"/>
      <c r="S551" s="382"/>
      <c r="T551" s="382"/>
      <c r="U551" s="382"/>
      <c r="V551" s="382"/>
      <c r="W551" s="382"/>
      <c r="X551" s="382"/>
      <c r="Y551" s="382"/>
      <c r="Z551" s="382"/>
      <c r="AA551" s="382"/>
      <c r="AB551" s="382"/>
      <c r="AC551" s="382"/>
      <c r="AD551" s="382"/>
      <c r="AE551" s="382"/>
      <c r="AF551" s="382"/>
      <c r="AG551" s="382"/>
      <c r="AH551" s="382"/>
      <c r="AI551" s="382"/>
      <c r="AJ551" s="383"/>
      <c r="AK551" s="383"/>
      <c r="AL551" s="383"/>
      <c r="AM551" s="383"/>
      <c r="AN551" s="383"/>
      <c r="AO551" s="383"/>
      <c r="AP551" s="383"/>
      <c r="AQ551" s="383"/>
      <c r="AR551" s="383"/>
      <c r="AS551" s="383"/>
      <c r="AT551" s="383"/>
      <c r="AU551" s="383"/>
      <c r="AV551" s="383"/>
      <c r="AW551" s="383"/>
      <c r="AX551" s="383"/>
      <c r="AY551" s="133"/>
      <c r="BE551" s="24" t="str">
        <f t="shared" si="83"/>
        <v>Spain</v>
      </c>
      <c r="BF551" s="24"/>
    </row>
    <row r="552" spans="1:60" hidden="1" outlineLevel="2">
      <c r="A552" s="70"/>
      <c r="B552" s="27">
        <v>2</v>
      </c>
      <c r="C552" s="86" t="str">
        <f t="shared" si="82"/>
        <v>Spain</v>
      </c>
      <c r="E552" s="64" t="str">
        <f>IFERROR(INDEX(Insights[],MATCH($A$542,Insights[Country],0),MATCH($E$7,Insights[#Headers],0)),"")</f>
        <v>EU</v>
      </c>
      <c r="F552" s="382"/>
      <c r="G552" s="382"/>
      <c r="H552" s="382"/>
      <c r="I552" s="382"/>
      <c r="J552" s="382"/>
      <c r="K552" s="382"/>
      <c r="L552" s="382"/>
      <c r="M552" s="382"/>
      <c r="N552" s="382"/>
      <c r="O552" s="382"/>
      <c r="P552" s="382"/>
      <c r="Q552" s="382"/>
      <c r="R552" s="382"/>
      <c r="S552" s="382"/>
      <c r="T552" s="382"/>
      <c r="U552" s="382"/>
      <c r="V552" s="382"/>
      <c r="W552" s="382"/>
      <c r="X552" s="382"/>
      <c r="Y552" s="382"/>
      <c r="Z552" s="382"/>
      <c r="AA552" s="382"/>
      <c r="AB552" s="382"/>
      <c r="AC552" s="382"/>
      <c r="AD552" s="382"/>
      <c r="AE552" s="382"/>
      <c r="AF552" s="382"/>
      <c r="AG552" s="382"/>
      <c r="AH552" s="382"/>
      <c r="AI552" s="382"/>
      <c r="AJ552" s="383"/>
      <c r="AK552" s="383"/>
      <c r="AL552" s="383"/>
      <c r="AM552" s="383"/>
      <c r="AN552" s="383"/>
      <c r="AO552" s="383"/>
      <c r="AP552" s="383"/>
      <c r="AQ552" s="383"/>
      <c r="AR552" s="383"/>
      <c r="AS552" s="383"/>
      <c r="AT552" s="383"/>
      <c r="AU552" s="383"/>
      <c r="AV552" s="383"/>
      <c r="AW552" s="383"/>
      <c r="AX552" s="383"/>
      <c r="AY552" s="133"/>
      <c r="BE552" s="24" t="str">
        <f t="shared" si="83"/>
        <v>Spain</v>
      </c>
      <c r="BF552" s="24"/>
    </row>
    <row r="553" spans="1:60" hidden="1" outlineLevel="2">
      <c r="A553" s="70"/>
      <c r="B553" s="27">
        <v>2</v>
      </c>
      <c r="C553" s="86" t="str">
        <f t="shared" si="82"/>
        <v>Spain</v>
      </c>
      <c r="E553" s="64" t="str">
        <f>IFERROR(INDEX(Insights[],MATCH($A$542,Insights[Country],0),MATCH($E$7,Insights[#Headers],0)),"")</f>
        <v>EU</v>
      </c>
      <c r="F553" s="382"/>
      <c r="G553" s="382"/>
      <c r="H553" s="382"/>
      <c r="I553" s="382"/>
      <c r="J553" s="382"/>
      <c r="K553" s="382"/>
      <c r="L553" s="382"/>
      <c r="M553" s="382"/>
      <c r="N553" s="382"/>
      <c r="O553" s="382"/>
      <c r="P553" s="382"/>
      <c r="Q553" s="382"/>
      <c r="R553" s="382"/>
      <c r="S553" s="382"/>
      <c r="T553" s="382"/>
      <c r="U553" s="382"/>
      <c r="V553" s="382"/>
      <c r="W553" s="382"/>
      <c r="X553" s="382"/>
      <c r="Y553" s="382"/>
      <c r="Z553" s="382"/>
      <c r="AA553" s="382"/>
      <c r="AB553" s="382"/>
      <c r="AC553" s="382"/>
      <c r="AD553" s="382"/>
      <c r="AE553" s="382"/>
      <c r="AF553" s="382"/>
      <c r="AG553" s="382"/>
      <c r="AH553" s="382"/>
      <c r="AI553" s="382"/>
      <c r="AJ553" s="383"/>
      <c r="AK553" s="383"/>
      <c r="AL553" s="383"/>
      <c r="AM553" s="383"/>
      <c r="AN553" s="383"/>
      <c r="AO553" s="383"/>
      <c r="AP553" s="383"/>
      <c r="AQ553" s="383"/>
      <c r="AR553" s="383"/>
      <c r="AS553" s="383"/>
      <c r="AT553" s="383"/>
      <c r="AU553" s="383"/>
      <c r="AV553" s="383"/>
      <c r="AW553" s="383"/>
      <c r="AX553" s="383"/>
      <c r="AY553" s="133"/>
      <c r="BE553" s="24" t="str">
        <f t="shared" si="83"/>
        <v>Spain</v>
      </c>
      <c r="BF553" s="24"/>
    </row>
    <row r="554" spans="1:60" hidden="1" outlineLevel="2">
      <c r="A554" s="70"/>
      <c r="B554" s="27">
        <v>2</v>
      </c>
      <c r="C554" s="86" t="str">
        <f t="shared" si="82"/>
        <v>Spain</v>
      </c>
      <c r="E554" s="64" t="str">
        <f>IFERROR(INDEX(Insights[],MATCH($A$542,Insights[Country],0),MATCH($E$7,Insights[#Headers],0)),"")</f>
        <v>EU</v>
      </c>
      <c r="F554" s="382"/>
      <c r="G554" s="382"/>
      <c r="H554" s="382"/>
      <c r="I554" s="382"/>
      <c r="J554" s="382"/>
      <c r="K554" s="382"/>
      <c r="L554" s="382"/>
      <c r="M554" s="382"/>
      <c r="N554" s="382"/>
      <c r="O554" s="382"/>
      <c r="P554" s="382"/>
      <c r="Q554" s="382"/>
      <c r="R554" s="382"/>
      <c r="S554" s="382"/>
      <c r="T554" s="382"/>
      <c r="U554" s="382"/>
      <c r="V554" s="382"/>
      <c r="W554" s="382"/>
      <c r="X554" s="382"/>
      <c r="Y554" s="382"/>
      <c r="Z554" s="382"/>
      <c r="AA554" s="382"/>
      <c r="AB554" s="382"/>
      <c r="AC554" s="382"/>
      <c r="AD554" s="382"/>
      <c r="AE554" s="382"/>
      <c r="AF554" s="382"/>
      <c r="AG554" s="382"/>
      <c r="AH554" s="382"/>
      <c r="AI554" s="382"/>
      <c r="AJ554" s="383"/>
      <c r="AK554" s="383"/>
      <c r="AL554" s="383"/>
      <c r="AM554" s="383"/>
      <c r="AN554" s="383"/>
      <c r="AO554" s="383"/>
      <c r="AP554" s="383"/>
      <c r="AQ554" s="383"/>
      <c r="AR554" s="383"/>
      <c r="AS554" s="383"/>
      <c r="AT554" s="383"/>
      <c r="AU554" s="383"/>
      <c r="AV554" s="383"/>
      <c r="AW554" s="383"/>
      <c r="AX554" s="383"/>
      <c r="AY554" s="133"/>
      <c r="BE554" s="24" t="str">
        <f t="shared" si="83"/>
        <v>Spain</v>
      </c>
      <c r="BF554" s="24"/>
    </row>
    <row r="555" spans="1:60" s="68" customFormat="1">
      <c r="A555" s="69" t="str">
        <f>References!A278</f>
        <v>Sweden</v>
      </c>
      <c r="B555" s="61"/>
      <c r="C555" s="88"/>
      <c r="D555" s="90"/>
      <c r="E555" s="63" t="str">
        <f>IFERROR(INDEX(Insights[],MATCH($A$555,Insights[Country],0),MATCH($E$7,Insights[#Headers],0)),"")</f>
        <v>EU</v>
      </c>
      <c r="F555" s="384"/>
      <c r="G555" s="384"/>
      <c r="H555" s="384"/>
      <c r="I555" s="384"/>
      <c r="J555" s="384"/>
      <c r="K555" s="384"/>
      <c r="L555" s="384"/>
      <c r="M555" s="384"/>
      <c r="N555" s="384"/>
      <c r="O555" s="384"/>
      <c r="P555" s="384"/>
      <c r="Q555" s="384"/>
      <c r="R555" s="384"/>
      <c r="S555" s="384"/>
      <c r="T555" s="384"/>
      <c r="U555" s="384"/>
      <c r="V555" s="384"/>
      <c r="W555" s="384"/>
      <c r="X555" s="384"/>
      <c r="Y555" s="384"/>
      <c r="Z555" s="384"/>
      <c r="AA555" s="384"/>
      <c r="AB555" s="384"/>
      <c r="AC555" s="384"/>
      <c r="AD555" s="384"/>
      <c r="AE555" s="384"/>
      <c r="AF555" s="384"/>
      <c r="AG555" s="384"/>
      <c r="AH555" s="384"/>
      <c r="AI555" s="384"/>
      <c r="AJ555" s="385"/>
      <c r="AK555" s="385"/>
      <c r="AL555" s="385"/>
      <c r="AM555" s="385"/>
      <c r="AN555" s="385"/>
      <c r="AO555" s="385"/>
      <c r="AP555" s="385"/>
      <c r="AQ555" s="385"/>
      <c r="AR555" s="385"/>
      <c r="AS555" s="385"/>
      <c r="AT555" s="385"/>
      <c r="AU555" s="385"/>
      <c r="AV555" s="385"/>
      <c r="AW555" s="385"/>
      <c r="AX555" s="385"/>
      <c r="AY555" s="87" t="str">
        <f>_xlfn.XLOOKUP(A555,CountrySelect[Country],CountrySelect[Location Name])</f>
        <v>Bayer AB</v>
      </c>
      <c r="AZ555" s="87">
        <f>_xlfn.XLOOKUP(A555,CountrySelect[Country],CountrySelect[Recipient Name])</f>
        <v>0</v>
      </c>
      <c r="BA555" s="87" t="str">
        <f>_xlfn.XLOOKUP(A555,CountrySelect[Country],CountrySelect[Address Line 1])</f>
        <v>Berzelius väg 35</v>
      </c>
      <c r="BB555" s="87" t="str">
        <f>_xlfn.XLOOKUP(A555,CountrySelect[Country],CountrySelect[Address Line 2])</f>
        <v xml:space="preserve"> Solna </v>
      </c>
      <c r="BC555" s="87" t="e">
        <f>IF(_xlfn.XLOOKUP(A555,#REF!,#REF!)="","",_xlfn.XLOOKUP(A555,#REF!,#REF!))</f>
        <v>#REF!</v>
      </c>
      <c r="BD555" s="87" t="str">
        <f>_xlfn.XLOOKUP(A555,CountrySelect[Country],CountrySelect[City])</f>
        <v>Stockholm</v>
      </c>
      <c r="BE555" s="87" t="str">
        <f>A555</f>
        <v>Sweden</v>
      </c>
      <c r="BF555" s="87" t="str">
        <f>_xlfn.XLOOKUP(A555,CountrySelect[Country],CountrySelect[Postal/Zip Code])</f>
        <v>171 65</v>
      </c>
      <c r="BG555" s="87">
        <f>_xlfn.XLOOKUP(A555,CountrySelect[Country],CountrySelect[Telephone])</f>
        <v>0</v>
      </c>
      <c r="BH555" s="87">
        <f>_xlfn.XLOOKUP(A555,CountrySelect[Country],CountrySelect[Email])</f>
        <v>0</v>
      </c>
    </row>
    <row r="556" spans="1:60" outlineLevel="1">
      <c r="A556" s="70"/>
      <c r="B556" s="27" t="s">
        <v>464</v>
      </c>
      <c r="C556" s="86" t="str">
        <f>$A$555</f>
        <v>Sweden</v>
      </c>
      <c r="D556" s="83" t="s">
        <v>465</v>
      </c>
      <c r="E556" s="64" t="str">
        <f>IFERROR(INDEX(Insights[],MATCH($A$555,Insights[Country],0),MATCH($E$7,Insights[#Headers],0)),"")</f>
        <v>EU</v>
      </c>
      <c r="F556" s="381"/>
      <c r="G556" s="381"/>
      <c r="H556" s="381"/>
      <c r="I556" s="381"/>
      <c r="J556" s="381"/>
      <c r="K556" s="381"/>
      <c r="L556" s="381"/>
      <c r="M556" s="381"/>
      <c r="N556" s="381"/>
      <c r="O556" s="381"/>
      <c r="P556" s="381"/>
      <c r="Q556" s="381"/>
      <c r="R556" s="381"/>
      <c r="S556" s="381"/>
      <c r="T556" s="381"/>
      <c r="U556" s="381"/>
      <c r="V556" s="381"/>
      <c r="W556" s="381"/>
      <c r="X556" s="381"/>
      <c r="Y556" s="381"/>
      <c r="Z556" s="381"/>
      <c r="AA556" s="381"/>
      <c r="AB556" s="381"/>
      <c r="AC556" s="381"/>
      <c r="AD556" s="381"/>
      <c r="AE556" s="381"/>
      <c r="AF556" s="381"/>
      <c r="AG556" s="381"/>
      <c r="AH556" s="381"/>
      <c r="AI556" s="381"/>
      <c r="AJ556" s="382"/>
      <c r="AK556" s="382"/>
      <c r="AL556" s="382"/>
      <c r="AM556" s="382"/>
      <c r="AN556" s="382"/>
      <c r="AO556" s="382"/>
      <c r="AP556" s="382"/>
      <c r="AQ556" s="382"/>
      <c r="AR556" s="382"/>
      <c r="AS556" s="382"/>
      <c r="AT556" s="382"/>
      <c r="AU556" s="382"/>
      <c r="AV556" s="382"/>
      <c r="AW556" s="382"/>
      <c r="AX556" s="382"/>
      <c r="AY556" s="28"/>
      <c r="BE556" s="24" t="str">
        <f>C556</f>
        <v>Sweden</v>
      </c>
      <c r="BF556" s="24"/>
    </row>
    <row r="557" spans="1:60" outlineLevel="1">
      <c r="A557" s="70"/>
      <c r="B557" s="27" t="s">
        <v>464</v>
      </c>
      <c r="C557" s="86" t="str">
        <f t="shared" ref="C557:C567" si="84">$A$555</f>
        <v>Sweden</v>
      </c>
      <c r="D557" s="83" t="str" cm="1">
        <f t="array" ref="D557">_xlfn._xlws.FILTER(References!$H$237:$H$310,References!$G$237:$G$310='Printing Tracker Unlinked'!A555)</f>
        <v>Swedish</v>
      </c>
      <c r="E557" s="64" t="str">
        <f>IFERROR(INDEX(Insights[],MATCH($A$555,Insights[Country],0),MATCH($E$7,Insights[#Headers],0)),"")</f>
        <v>EU</v>
      </c>
      <c r="F557" s="382"/>
      <c r="G557" s="382"/>
      <c r="H557" s="382"/>
      <c r="I557" s="382"/>
      <c r="J557" s="382"/>
      <c r="K557" s="382"/>
      <c r="L557" s="382"/>
      <c r="M557" s="382"/>
      <c r="N557" s="382"/>
      <c r="O557" s="382"/>
      <c r="P557" s="382"/>
      <c r="Q557" s="382"/>
      <c r="R557" s="382"/>
      <c r="S557" s="382"/>
      <c r="T557" s="382"/>
      <c r="U557" s="382"/>
      <c r="V557" s="382"/>
      <c r="W557" s="382"/>
      <c r="X557" s="382"/>
      <c r="Y557" s="382"/>
      <c r="Z557" s="382"/>
      <c r="AA557" s="382"/>
      <c r="AB557" s="382"/>
      <c r="AC557" s="382"/>
      <c r="AD557" s="382"/>
      <c r="AE557" s="382"/>
      <c r="AF557" s="382"/>
      <c r="AG557" s="382"/>
      <c r="AH557" s="382"/>
      <c r="AI557" s="382"/>
      <c r="AJ557" s="27"/>
      <c r="AK557" s="27"/>
      <c r="AL557" s="27"/>
      <c r="AM557" s="27"/>
      <c r="AN557" s="27"/>
      <c r="AO557" s="27"/>
      <c r="AP557" s="27"/>
      <c r="AQ557" s="27"/>
      <c r="AR557" s="27"/>
      <c r="AS557" s="27"/>
      <c r="AT557" s="27"/>
      <c r="AU557" s="27"/>
      <c r="AV557" s="27"/>
      <c r="AW557" s="27"/>
      <c r="AX557" s="27"/>
      <c r="AY557" s="28"/>
      <c r="BE557" s="24" t="str">
        <f t="shared" ref="BE557:BE567" si="85">C557</f>
        <v>Sweden</v>
      </c>
      <c r="BF557" s="24"/>
    </row>
    <row r="558" spans="1:60" outlineLevel="1">
      <c r="A558" s="70"/>
      <c r="B558" s="27" t="s">
        <v>464</v>
      </c>
      <c r="C558" s="86" t="str">
        <f t="shared" si="84"/>
        <v>Sweden</v>
      </c>
      <c r="E558" s="64" t="str">
        <f>IFERROR(INDEX(Insights[],MATCH($A$555,Insights[Country],0),MATCH($E$7,Insights[#Headers],0)),"")</f>
        <v>EU</v>
      </c>
      <c r="F558" s="382"/>
      <c r="G558" s="382"/>
      <c r="H558" s="382"/>
      <c r="I558" s="382"/>
      <c r="J558" s="382"/>
      <c r="K558" s="382"/>
      <c r="L558" s="382"/>
      <c r="M558" s="382"/>
      <c r="N558" s="382"/>
      <c r="O558" s="382"/>
      <c r="P558" s="382"/>
      <c r="Q558" s="382"/>
      <c r="R558" s="382"/>
      <c r="S558" s="382"/>
      <c r="T558" s="382"/>
      <c r="U558" s="382"/>
      <c r="V558" s="382"/>
      <c r="W558" s="382"/>
      <c r="X558" s="382"/>
      <c r="Y558" s="382"/>
      <c r="Z558" s="382"/>
      <c r="AA558" s="382"/>
      <c r="AB558" s="382"/>
      <c r="AC558" s="382"/>
      <c r="AD558" s="382"/>
      <c r="AE558" s="382"/>
      <c r="AF558" s="382"/>
      <c r="AG558" s="382"/>
      <c r="AH558" s="382"/>
      <c r="AI558" s="382"/>
      <c r="AJ558" s="383"/>
      <c r="AK558" s="383"/>
      <c r="AL558" s="383"/>
      <c r="AM558" s="383"/>
      <c r="AN558" s="383"/>
      <c r="AO558" s="383"/>
      <c r="AP558" s="383"/>
      <c r="AQ558" s="383"/>
      <c r="AR558" s="383"/>
      <c r="AS558" s="383"/>
      <c r="AT558" s="383"/>
      <c r="AU558" s="383"/>
      <c r="AV558" s="383"/>
      <c r="AW558" s="383"/>
      <c r="AX558" s="383"/>
      <c r="AY558" s="133"/>
      <c r="BE558" s="24" t="str">
        <f t="shared" si="85"/>
        <v>Sweden</v>
      </c>
      <c r="BF558" s="24"/>
    </row>
    <row r="559" spans="1:60" outlineLevel="1">
      <c r="A559" s="70"/>
      <c r="B559" s="27" t="s">
        <v>464</v>
      </c>
      <c r="C559" s="86" t="str">
        <f t="shared" si="84"/>
        <v>Sweden</v>
      </c>
      <c r="E559" s="64" t="str">
        <f>IFERROR(INDEX(Insights[],MATCH($A$555,Insights[Country],0),MATCH($E$7,Insights[#Headers],0)),"")</f>
        <v>EU</v>
      </c>
      <c r="F559" s="382"/>
      <c r="G559" s="382"/>
      <c r="H559" s="382"/>
      <c r="I559" s="382"/>
      <c r="J559" s="382"/>
      <c r="K559" s="382"/>
      <c r="L559" s="382"/>
      <c r="M559" s="382"/>
      <c r="N559" s="382"/>
      <c r="O559" s="382"/>
      <c r="P559" s="382"/>
      <c r="Q559" s="382"/>
      <c r="R559" s="382"/>
      <c r="S559" s="382"/>
      <c r="T559" s="382"/>
      <c r="U559" s="382"/>
      <c r="V559" s="382"/>
      <c r="W559" s="382"/>
      <c r="X559" s="382"/>
      <c r="Y559" s="382"/>
      <c r="Z559" s="382"/>
      <c r="AA559" s="382"/>
      <c r="AB559" s="382"/>
      <c r="AC559" s="382"/>
      <c r="AD559" s="382"/>
      <c r="AE559" s="382"/>
      <c r="AF559" s="382"/>
      <c r="AG559" s="382"/>
      <c r="AH559" s="382"/>
      <c r="AI559" s="382"/>
      <c r="AJ559" s="383"/>
      <c r="AK559" s="383"/>
      <c r="AL559" s="383"/>
      <c r="AM559" s="383"/>
      <c r="AN559" s="383"/>
      <c r="AO559" s="383"/>
      <c r="AP559" s="383"/>
      <c r="AQ559" s="383"/>
      <c r="AR559" s="383"/>
      <c r="AS559" s="383"/>
      <c r="AT559" s="383"/>
      <c r="AU559" s="383"/>
      <c r="AV559" s="383"/>
      <c r="AW559" s="383"/>
      <c r="AX559" s="383"/>
      <c r="AY559" s="133"/>
      <c r="BE559" s="24" t="str">
        <f t="shared" si="85"/>
        <v>Sweden</v>
      </c>
      <c r="BF559" s="24"/>
    </row>
    <row r="560" spans="1:60" outlineLevel="1">
      <c r="A560" s="70"/>
      <c r="B560" s="27">
        <v>1</v>
      </c>
      <c r="C560" s="86" t="str">
        <f t="shared" si="84"/>
        <v>Sweden</v>
      </c>
      <c r="E560" s="64" t="str">
        <f>IFERROR(INDEX(Insights[],MATCH($A$555,Insights[Country],0),MATCH($E$7,Insights[#Headers],0)),"")</f>
        <v>EU</v>
      </c>
      <c r="F560" s="382"/>
      <c r="G560" s="382"/>
      <c r="H560" s="382"/>
      <c r="I560" s="382"/>
      <c r="J560" s="382"/>
      <c r="K560" s="382"/>
      <c r="L560" s="382"/>
      <c r="M560" s="382"/>
      <c r="N560" s="382"/>
      <c r="O560" s="382"/>
      <c r="P560" s="382"/>
      <c r="Q560" s="382"/>
      <c r="R560" s="382"/>
      <c r="S560" s="382"/>
      <c r="T560" s="382"/>
      <c r="U560" s="382"/>
      <c r="V560" s="382"/>
      <c r="W560" s="382"/>
      <c r="X560" s="382"/>
      <c r="Y560" s="382"/>
      <c r="Z560" s="382"/>
      <c r="AA560" s="382"/>
      <c r="AB560" s="382"/>
      <c r="AC560" s="382"/>
      <c r="AD560" s="382"/>
      <c r="AE560" s="382"/>
      <c r="AF560" s="382"/>
      <c r="AG560" s="382"/>
      <c r="AH560" s="382"/>
      <c r="AI560" s="382"/>
      <c r="AJ560" s="383"/>
      <c r="AK560" s="383"/>
      <c r="AL560" s="383"/>
      <c r="AM560" s="383"/>
      <c r="AN560" s="383"/>
      <c r="AO560" s="383"/>
      <c r="AP560" s="383"/>
      <c r="AQ560" s="383"/>
      <c r="AR560" s="383"/>
      <c r="AS560" s="383"/>
      <c r="AT560" s="383"/>
      <c r="AU560" s="383"/>
      <c r="AV560" s="383"/>
      <c r="AW560" s="383"/>
      <c r="AX560" s="383"/>
      <c r="AY560" s="133"/>
      <c r="BE560" s="24" t="str">
        <f t="shared" si="85"/>
        <v>Sweden</v>
      </c>
      <c r="BF560" s="24"/>
    </row>
    <row r="561" spans="1:60" outlineLevel="1">
      <c r="A561" s="70"/>
      <c r="B561" s="27">
        <v>1</v>
      </c>
      <c r="C561" s="86" t="str">
        <f t="shared" si="84"/>
        <v>Sweden</v>
      </c>
      <c r="E561" s="64" t="str">
        <f>IFERROR(INDEX(Insights[],MATCH($A$555,Insights[Country],0),MATCH($E$7,Insights[#Headers],0)),"")</f>
        <v>EU</v>
      </c>
      <c r="F561" s="382"/>
      <c r="G561" s="382"/>
      <c r="H561" s="382"/>
      <c r="I561" s="382"/>
      <c r="J561" s="382"/>
      <c r="K561" s="382"/>
      <c r="L561" s="382"/>
      <c r="M561" s="382"/>
      <c r="N561" s="382"/>
      <c r="O561" s="382"/>
      <c r="P561" s="382"/>
      <c r="Q561" s="382"/>
      <c r="R561" s="382"/>
      <c r="S561" s="382"/>
      <c r="T561" s="382"/>
      <c r="U561" s="382"/>
      <c r="V561" s="382"/>
      <c r="W561" s="382"/>
      <c r="X561" s="382"/>
      <c r="Y561" s="382"/>
      <c r="Z561" s="382"/>
      <c r="AA561" s="382"/>
      <c r="AB561" s="382"/>
      <c r="AC561" s="382"/>
      <c r="AD561" s="382"/>
      <c r="AE561" s="382"/>
      <c r="AF561" s="382"/>
      <c r="AG561" s="382"/>
      <c r="AH561" s="382"/>
      <c r="AI561" s="382"/>
      <c r="AJ561" s="383"/>
      <c r="AK561" s="383"/>
      <c r="AL561" s="383"/>
      <c r="AM561" s="383"/>
      <c r="AN561" s="383"/>
      <c r="AO561" s="383"/>
      <c r="AP561" s="383"/>
      <c r="AQ561" s="383"/>
      <c r="AR561" s="383"/>
      <c r="AS561" s="383"/>
      <c r="AT561" s="383"/>
      <c r="AU561" s="383"/>
      <c r="AV561" s="383"/>
      <c r="AW561" s="383"/>
      <c r="AX561" s="383"/>
      <c r="AY561" s="133"/>
      <c r="BE561" s="24" t="str">
        <f t="shared" si="85"/>
        <v>Sweden</v>
      </c>
      <c r="BF561" s="24"/>
    </row>
    <row r="562" spans="1:60" hidden="1" outlineLevel="2">
      <c r="A562" s="70"/>
      <c r="B562" s="27">
        <v>1</v>
      </c>
      <c r="C562" s="86" t="str">
        <f t="shared" si="84"/>
        <v>Sweden</v>
      </c>
      <c r="E562" s="64" t="str">
        <f>IFERROR(INDEX(Insights[],MATCH($A$555,Insights[Country],0),MATCH($E$7,Insights[#Headers],0)),"")</f>
        <v>EU</v>
      </c>
      <c r="F562" s="382"/>
      <c r="G562" s="382"/>
      <c r="H562" s="382"/>
      <c r="I562" s="382"/>
      <c r="J562" s="382"/>
      <c r="K562" s="382"/>
      <c r="L562" s="382"/>
      <c r="M562" s="382"/>
      <c r="N562" s="382"/>
      <c r="O562" s="382"/>
      <c r="P562" s="382"/>
      <c r="Q562" s="382"/>
      <c r="R562" s="382"/>
      <c r="S562" s="382"/>
      <c r="T562" s="382"/>
      <c r="U562" s="382"/>
      <c r="V562" s="382"/>
      <c r="W562" s="382"/>
      <c r="X562" s="382"/>
      <c r="Y562" s="382"/>
      <c r="Z562" s="382"/>
      <c r="AA562" s="382"/>
      <c r="AB562" s="382"/>
      <c r="AC562" s="382"/>
      <c r="AD562" s="382"/>
      <c r="AE562" s="382"/>
      <c r="AF562" s="382"/>
      <c r="AG562" s="382"/>
      <c r="AH562" s="382"/>
      <c r="AI562" s="382"/>
      <c r="AJ562" s="383"/>
      <c r="AK562" s="383"/>
      <c r="AL562" s="383"/>
      <c r="AM562" s="383"/>
      <c r="AN562" s="383"/>
      <c r="AO562" s="383"/>
      <c r="AP562" s="383"/>
      <c r="AQ562" s="383"/>
      <c r="AR562" s="383"/>
      <c r="AS562" s="383"/>
      <c r="AT562" s="383"/>
      <c r="AU562" s="383"/>
      <c r="AV562" s="383"/>
      <c r="AW562" s="383"/>
      <c r="AX562" s="383"/>
      <c r="AY562" s="133"/>
      <c r="BE562" s="24" t="str">
        <f t="shared" si="85"/>
        <v>Sweden</v>
      </c>
      <c r="BF562" s="24"/>
    </row>
    <row r="563" spans="1:60" hidden="1" outlineLevel="2">
      <c r="A563" s="70"/>
      <c r="B563" s="27">
        <v>1</v>
      </c>
      <c r="C563" s="86" t="str">
        <f t="shared" si="84"/>
        <v>Sweden</v>
      </c>
      <c r="E563" s="64" t="str">
        <f>IFERROR(INDEX(Insights[],MATCH($A$555,Insights[Country],0),MATCH($E$7,Insights[#Headers],0)),"")</f>
        <v>EU</v>
      </c>
      <c r="F563" s="382"/>
      <c r="G563" s="382"/>
      <c r="H563" s="382"/>
      <c r="I563" s="382"/>
      <c r="J563" s="382"/>
      <c r="K563" s="382"/>
      <c r="L563" s="382"/>
      <c r="M563" s="382"/>
      <c r="N563" s="382"/>
      <c r="O563" s="382"/>
      <c r="P563" s="382"/>
      <c r="Q563" s="382"/>
      <c r="R563" s="382"/>
      <c r="S563" s="382"/>
      <c r="T563" s="382"/>
      <c r="U563" s="382"/>
      <c r="V563" s="382"/>
      <c r="W563" s="382"/>
      <c r="X563" s="382"/>
      <c r="Y563" s="382"/>
      <c r="Z563" s="382"/>
      <c r="AA563" s="382"/>
      <c r="AB563" s="382"/>
      <c r="AC563" s="382"/>
      <c r="AD563" s="382"/>
      <c r="AE563" s="382"/>
      <c r="AF563" s="382"/>
      <c r="AG563" s="382"/>
      <c r="AH563" s="382"/>
      <c r="AI563" s="382"/>
      <c r="AJ563" s="383"/>
      <c r="AK563" s="383"/>
      <c r="AL563" s="383"/>
      <c r="AM563" s="383"/>
      <c r="AN563" s="383"/>
      <c r="AO563" s="383"/>
      <c r="AP563" s="383"/>
      <c r="AQ563" s="383"/>
      <c r="AR563" s="383"/>
      <c r="AS563" s="383"/>
      <c r="AT563" s="383"/>
      <c r="AU563" s="383"/>
      <c r="AV563" s="383"/>
      <c r="AW563" s="383"/>
      <c r="AX563" s="383"/>
      <c r="AY563" s="133"/>
      <c r="BE563" s="24" t="str">
        <f t="shared" si="85"/>
        <v>Sweden</v>
      </c>
      <c r="BF563" s="24"/>
    </row>
    <row r="564" spans="1:60" hidden="1" outlineLevel="2">
      <c r="A564" s="70"/>
      <c r="B564" s="27">
        <v>2</v>
      </c>
      <c r="C564" s="86" t="str">
        <f t="shared" si="84"/>
        <v>Sweden</v>
      </c>
      <c r="E564" s="64" t="str">
        <f>IFERROR(INDEX(Insights[],MATCH($A$555,Insights[Country],0),MATCH($E$7,Insights[#Headers],0)),"")</f>
        <v>EU</v>
      </c>
      <c r="F564" s="382"/>
      <c r="G564" s="382"/>
      <c r="H564" s="382"/>
      <c r="I564" s="382"/>
      <c r="J564" s="382"/>
      <c r="K564" s="382"/>
      <c r="L564" s="382"/>
      <c r="M564" s="382"/>
      <c r="N564" s="382"/>
      <c r="O564" s="382"/>
      <c r="P564" s="382"/>
      <c r="Q564" s="382"/>
      <c r="R564" s="382"/>
      <c r="S564" s="382"/>
      <c r="T564" s="382"/>
      <c r="U564" s="382"/>
      <c r="V564" s="382"/>
      <c r="W564" s="382"/>
      <c r="X564" s="382"/>
      <c r="Y564" s="382"/>
      <c r="Z564" s="382"/>
      <c r="AA564" s="382"/>
      <c r="AB564" s="382"/>
      <c r="AC564" s="382"/>
      <c r="AD564" s="382"/>
      <c r="AE564" s="382"/>
      <c r="AF564" s="382"/>
      <c r="AG564" s="382"/>
      <c r="AH564" s="382"/>
      <c r="AI564" s="382"/>
      <c r="AJ564" s="383"/>
      <c r="AK564" s="383"/>
      <c r="AL564" s="383"/>
      <c r="AM564" s="383"/>
      <c r="AN564" s="383"/>
      <c r="AO564" s="383"/>
      <c r="AP564" s="383"/>
      <c r="AQ564" s="383"/>
      <c r="AR564" s="383"/>
      <c r="AS564" s="383"/>
      <c r="AT564" s="383"/>
      <c r="AU564" s="383"/>
      <c r="AV564" s="383"/>
      <c r="AW564" s="383"/>
      <c r="AX564" s="383"/>
      <c r="AY564" s="133"/>
      <c r="BE564" s="24" t="str">
        <f t="shared" si="85"/>
        <v>Sweden</v>
      </c>
      <c r="BF564" s="24"/>
    </row>
    <row r="565" spans="1:60" hidden="1" outlineLevel="2">
      <c r="A565" s="70"/>
      <c r="B565" s="27">
        <v>2</v>
      </c>
      <c r="C565" s="86" t="str">
        <f t="shared" si="84"/>
        <v>Sweden</v>
      </c>
      <c r="E565" s="64" t="str">
        <f>IFERROR(INDEX(Insights[],MATCH($A$555,Insights[Country],0),MATCH($E$7,Insights[#Headers],0)),"")</f>
        <v>EU</v>
      </c>
      <c r="F565" s="382"/>
      <c r="G565" s="382"/>
      <c r="H565" s="382"/>
      <c r="I565" s="382"/>
      <c r="J565" s="382"/>
      <c r="K565" s="382"/>
      <c r="L565" s="382"/>
      <c r="M565" s="382"/>
      <c r="N565" s="382"/>
      <c r="O565" s="382"/>
      <c r="P565" s="382"/>
      <c r="Q565" s="382"/>
      <c r="R565" s="382"/>
      <c r="S565" s="382"/>
      <c r="T565" s="382"/>
      <c r="U565" s="382"/>
      <c r="V565" s="382"/>
      <c r="W565" s="382"/>
      <c r="X565" s="382"/>
      <c r="Y565" s="382"/>
      <c r="Z565" s="382"/>
      <c r="AA565" s="382"/>
      <c r="AB565" s="382"/>
      <c r="AC565" s="382"/>
      <c r="AD565" s="382"/>
      <c r="AE565" s="382"/>
      <c r="AF565" s="382"/>
      <c r="AG565" s="382"/>
      <c r="AH565" s="382"/>
      <c r="AI565" s="382"/>
      <c r="AJ565" s="383"/>
      <c r="AK565" s="383"/>
      <c r="AL565" s="383"/>
      <c r="AM565" s="383"/>
      <c r="AN565" s="383"/>
      <c r="AO565" s="383"/>
      <c r="AP565" s="383"/>
      <c r="AQ565" s="383"/>
      <c r="AR565" s="383"/>
      <c r="AS565" s="383"/>
      <c r="AT565" s="383"/>
      <c r="AU565" s="383"/>
      <c r="AV565" s="383"/>
      <c r="AW565" s="383"/>
      <c r="AX565" s="383"/>
      <c r="AY565" s="133"/>
      <c r="BE565" s="24" t="str">
        <f t="shared" si="85"/>
        <v>Sweden</v>
      </c>
      <c r="BF565" s="24"/>
    </row>
    <row r="566" spans="1:60" hidden="1" outlineLevel="2">
      <c r="A566" s="70"/>
      <c r="B566" s="27">
        <v>2</v>
      </c>
      <c r="C566" s="86" t="str">
        <f t="shared" si="84"/>
        <v>Sweden</v>
      </c>
      <c r="E566" s="64" t="str">
        <f>IFERROR(INDEX(Insights[],MATCH($A$555,Insights[Country],0),MATCH($E$7,Insights[#Headers],0)),"")</f>
        <v>EU</v>
      </c>
      <c r="F566" s="382"/>
      <c r="G566" s="382"/>
      <c r="H566" s="382"/>
      <c r="I566" s="382"/>
      <c r="J566" s="382"/>
      <c r="K566" s="382"/>
      <c r="L566" s="382"/>
      <c r="M566" s="382"/>
      <c r="N566" s="382"/>
      <c r="O566" s="382"/>
      <c r="P566" s="382"/>
      <c r="Q566" s="382"/>
      <c r="R566" s="382"/>
      <c r="S566" s="382"/>
      <c r="T566" s="382"/>
      <c r="U566" s="382"/>
      <c r="V566" s="382"/>
      <c r="W566" s="382"/>
      <c r="X566" s="382"/>
      <c r="Y566" s="382"/>
      <c r="Z566" s="382"/>
      <c r="AA566" s="382"/>
      <c r="AB566" s="382"/>
      <c r="AC566" s="382"/>
      <c r="AD566" s="382"/>
      <c r="AE566" s="382"/>
      <c r="AF566" s="382"/>
      <c r="AG566" s="382"/>
      <c r="AH566" s="382"/>
      <c r="AI566" s="382"/>
      <c r="AJ566" s="383"/>
      <c r="AK566" s="383"/>
      <c r="AL566" s="383"/>
      <c r="AM566" s="383"/>
      <c r="AN566" s="383"/>
      <c r="AO566" s="383"/>
      <c r="AP566" s="383"/>
      <c r="AQ566" s="383"/>
      <c r="AR566" s="383"/>
      <c r="AS566" s="383"/>
      <c r="AT566" s="383"/>
      <c r="AU566" s="383"/>
      <c r="AV566" s="383"/>
      <c r="AW566" s="383"/>
      <c r="AX566" s="383"/>
      <c r="AY566" s="133"/>
      <c r="BE566" s="24" t="str">
        <f t="shared" si="85"/>
        <v>Sweden</v>
      </c>
      <c r="BF566" s="24"/>
    </row>
    <row r="567" spans="1:60" hidden="1" outlineLevel="2">
      <c r="A567" s="70"/>
      <c r="B567" s="27">
        <v>2</v>
      </c>
      <c r="C567" s="86" t="str">
        <f t="shared" si="84"/>
        <v>Sweden</v>
      </c>
      <c r="E567" s="64" t="str">
        <f>IFERROR(INDEX(Insights[],MATCH($A$555,Insights[Country],0),MATCH($E$7,Insights[#Headers],0)),"")</f>
        <v>EU</v>
      </c>
      <c r="F567" s="382"/>
      <c r="G567" s="382"/>
      <c r="H567" s="382"/>
      <c r="I567" s="382"/>
      <c r="J567" s="382"/>
      <c r="K567" s="382"/>
      <c r="L567" s="382"/>
      <c r="M567" s="382"/>
      <c r="N567" s="382"/>
      <c r="O567" s="382"/>
      <c r="P567" s="382"/>
      <c r="Q567" s="382"/>
      <c r="R567" s="382"/>
      <c r="S567" s="382"/>
      <c r="T567" s="382"/>
      <c r="U567" s="382"/>
      <c r="V567" s="382"/>
      <c r="W567" s="382"/>
      <c r="X567" s="382"/>
      <c r="Y567" s="382"/>
      <c r="Z567" s="382"/>
      <c r="AA567" s="382"/>
      <c r="AB567" s="382"/>
      <c r="AC567" s="382"/>
      <c r="AD567" s="382"/>
      <c r="AE567" s="382"/>
      <c r="AF567" s="382"/>
      <c r="AG567" s="382"/>
      <c r="AH567" s="382"/>
      <c r="AI567" s="382"/>
      <c r="AJ567" s="383"/>
      <c r="AK567" s="383"/>
      <c r="AL567" s="383"/>
      <c r="AM567" s="383"/>
      <c r="AN567" s="383"/>
      <c r="AO567" s="383"/>
      <c r="AP567" s="383"/>
      <c r="AQ567" s="383"/>
      <c r="AR567" s="383"/>
      <c r="AS567" s="383"/>
      <c r="AT567" s="383"/>
      <c r="AU567" s="383"/>
      <c r="AV567" s="383"/>
      <c r="AW567" s="383"/>
      <c r="AX567" s="383"/>
      <c r="AY567" s="133"/>
      <c r="BE567" s="24" t="str">
        <f t="shared" si="85"/>
        <v>Sweden</v>
      </c>
      <c r="BF567" s="24"/>
    </row>
    <row r="568" spans="1:60" s="68" customFormat="1">
      <c r="A568" s="69" t="str">
        <f>References!A279</f>
        <v>Switzerland</v>
      </c>
      <c r="B568" s="61"/>
      <c r="C568" s="88"/>
      <c r="D568" s="90"/>
      <c r="E568" s="63" t="str">
        <f>IFERROR(INDEX(Insights[],MATCH($A$568,Insights[Country],0),MATCH($E$7,Insights[#Headers],0)),"")</f>
        <v>EU</v>
      </c>
      <c r="F568" s="384"/>
      <c r="G568" s="384"/>
      <c r="H568" s="384"/>
      <c r="I568" s="384"/>
      <c r="J568" s="384"/>
      <c r="K568" s="384"/>
      <c r="L568" s="384"/>
      <c r="M568" s="384"/>
      <c r="N568" s="384"/>
      <c r="O568" s="384"/>
      <c r="P568" s="384"/>
      <c r="Q568" s="384"/>
      <c r="R568" s="384"/>
      <c r="S568" s="384"/>
      <c r="T568" s="384"/>
      <c r="U568" s="384"/>
      <c r="V568" s="384"/>
      <c r="W568" s="384"/>
      <c r="X568" s="384"/>
      <c r="Y568" s="384"/>
      <c r="Z568" s="384"/>
      <c r="AA568" s="384"/>
      <c r="AB568" s="384"/>
      <c r="AC568" s="384"/>
      <c r="AD568" s="384"/>
      <c r="AE568" s="384"/>
      <c r="AF568" s="384"/>
      <c r="AG568" s="384"/>
      <c r="AH568" s="384"/>
      <c r="AI568" s="384"/>
      <c r="AJ568" s="385"/>
      <c r="AK568" s="385"/>
      <c r="AL568" s="385"/>
      <c r="AM568" s="385"/>
      <c r="AN568" s="385"/>
      <c r="AO568" s="385"/>
      <c r="AP568" s="385"/>
      <c r="AQ568" s="385"/>
      <c r="AR568" s="385"/>
      <c r="AS568" s="385"/>
      <c r="AT568" s="385"/>
      <c r="AU568" s="385"/>
      <c r="AV568" s="385"/>
      <c r="AW568" s="385"/>
      <c r="AX568" s="385"/>
      <c r="AY568" s="87" t="str">
        <f>_xlfn.XLOOKUP(A568,CountrySelect[Country],CountrySelect[Location Name])</f>
        <v>Bayer (Schweiz) AG</v>
      </c>
      <c r="AZ568" s="87">
        <f>_xlfn.XLOOKUP(A568,CountrySelect[Country],CountrySelect[Recipient Name])</f>
        <v>0</v>
      </c>
      <c r="BA568" s="87" t="str">
        <f>_xlfn.XLOOKUP(A568,CountrySelect[Country],CountrySelect[Address Line 1])</f>
        <v>Grubenstrasse 6</v>
      </c>
      <c r="BB568" s="87" t="str">
        <f>_xlfn.XLOOKUP(A568,CountrySelect[Country],CountrySelect[Address Line 2])</f>
        <v/>
      </c>
      <c r="BC568" s="87" t="e">
        <f>IF(_xlfn.XLOOKUP(A568,#REF!,#REF!)="","",_xlfn.XLOOKUP(A568,#REF!,#REF!))</f>
        <v>#REF!</v>
      </c>
      <c r="BD568" s="87" t="str">
        <f>_xlfn.XLOOKUP(A568,CountrySelect[Country],CountrySelect[City])</f>
        <v>Zürich</v>
      </c>
      <c r="BE568" s="87" t="str">
        <f>A568</f>
        <v>Switzerland</v>
      </c>
      <c r="BF568" s="87" t="str">
        <f>_xlfn.XLOOKUP(A568,CountrySelect[Country],CountrySelect[Postal/Zip Code])</f>
        <v>8045</v>
      </c>
      <c r="BG568" s="87">
        <f>_xlfn.XLOOKUP(A568,CountrySelect[Country],CountrySelect[Telephone])</f>
        <v>0</v>
      </c>
      <c r="BH568" s="87">
        <f>_xlfn.XLOOKUP(A568,CountrySelect[Country],CountrySelect[Email])</f>
        <v>0</v>
      </c>
    </row>
    <row r="569" spans="1:60" outlineLevel="1">
      <c r="A569" s="70"/>
      <c r="B569" s="27" t="s">
        <v>464</v>
      </c>
      <c r="C569" s="86" t="str">
        <f>$A$568</f>
        <v>Switzerland</v>
      </c>
      <c r="D569" s="83" t="s">
        <v>465</v>
      </c>
      <c r="E569" s="64" t="str">
        <f>IFERROR(INDEX(Insights[],MATCH($A$568,Insights[Country],0),MATCH($E$7,Insights[#Headers],0)),"")</f>
        <v>EU</v>
      </c>
      <c r="F569" s="381"/>
      <c r="G569" s="381"/>
      <c r="H569" s="381"/>
      <c r="I569" s="381"/>
      <c r="J569" s="381"/>
      <c r="K569" s="381"/>
      <c r="L569" s="381"/>
      <c r="M569" s="381"/>
      <c r="N569" s="381"/>
      <c r="O569" s="381"/>
      <c r="P569" s="381"/>
      <c r="Q569" s="381"/>
      <c r="R569" s="381"/>
      <c r="S569" s="381"/>
      <c r="T569" s="381"/>
      <c r="U569" s="381"/>
      <c r="V569" s="381"/>
      <c r="W569" s="381"/>
      <c r="X569" s="381"/>
      <c r="Y569" s="381"/>
      <c r="Z569" s="381"/>
      <c r="AA569" s="381"/>
      <c r="AB569" s="381"/>
      <c r="AC569" s="381"/>
      <c r="AD569" s="381"/>
      <c r="AE569" s="381"/>
      <c r="AF569" s="381"/>
      <c r="AG569" s="381"/>
      <c r="AH569" s="381"/>
      <c r="AI569" s="381"/>
      <c r="AJ569" s="382"/>
      <c r="AK569" s="382"/>
      <c r="AL569" s="382"/>
      <c r="AM569" s="382"/>
      <c r="AN569" s="382"/>
      <c r="AO569" s="382"/>
      <c r="AP569" s="382"/>
      <c r="AQ569" s="382"/>
      <c r="AR569" s="382"/>
      <c r="AS569" s="382"/>
      <c r="AT569" s="382"/>
      <c r="AU569" s="382"/>
      <c r="AV569" s="382"/>
      <c r="AW569" s="382"/>
      <c r="AX569" s="382"/>
      <c r="AY569" s="28"/>
      <c r="BE569" s="24" t="str">
        <f>C569</f>
        <v>Switzerland</v>
      </c>
      <c r="BF569" s="24"/>
    </row>
    <row r="570" spans="1:60" outlineLevel="1">
      <c r="A570" s="70"/>
      <c r="B570" s="27" t="s">
        <v>464</v>
      </c>
      <c r="C570" s="86" t="str">
        <f t="shared" ref="C570:C579" si="86">$A$568</f>
        <v>Switzerland</v>
      </c>
      <c r="D570" s="83" t="str" cm="1">
        <f t="array" ref="D570:D572">_xlfn._xlws.FILTER(References!$H$237:$H$310,References!$G$237:$G$310='Printing Tracker Unlinked'!A568)</f>
        <v>French</v>
      </c>
      <c r="E570" s="64" t="str">
        <f>IFERROR(INDEX(Insights[],MATCH($A$568,Insights[Country],0),MATCH($E$7,Insights[#Headers],0)),"")</f>
        <v>EU</v>
      </c>
      <c r="F570" s="382"/>
      <c r="G570" s="382"/>
      <c r="H570" s="382"/>
      <c r="I570" s="382"/>
      <c r="J570" s="382"/>
      <c r="K570" s="382"/>
      <c r="L570" s="382"/>
      <c r="M570" s="382"/>
      <c r="N570" s="382"/>
      <c r="O570" s="382"/>
      <c r="P570" s="382"/>
      <c r="Q570" s="382"/>
      <c r="R570" s="382"/>
      <c r="S570" s="382"/>
      <c r="T570" s="382"/>
      <c r="U570" s="382"/>
      <c r="V570" s="382"/>
      <c r="W570" s="382"/>
      <c r="X570" s="382"/>
      <c r="Y570" s="382"/>
      <c r="Z570" s="382"/>
      <c r="AA570" s="382"/>
      <c r="AB570" s="382"/>
      <c r="AC570" s="382"/>
      <c r="AD570" s="382"/>
      <c r="AE570" s="382"/>
      <c r="AF570" s="382"/>
      <c r="AG570" s="382"/>
      <c r="AH570" s="382"/>
      <c r="AI570" s="382"/>
      <c r="AJ570" s="27"/>
      <c r="AK570" s="27"/>
      <c r="AL570" s="27"/>
      <c r="AM570" s="27"/>
      <c r="AN570" s="27"/>
      <c r="AO570" s="27"/>
      <c r="AP570" s="27"/>
      <c r="AQ570" s="27"/>
      <c r="AR570" s="27"/>
      <c r="AS570" s="27"/>
      <c r="AT570" s="27"/>
      <c r="AU570" s="27"/>
      <c r="AV570" s="27"/>
      <c r="AW570" s="27"/>
      <c r="AX570" s="27"/>
      <c r="AY570" s="28"/>
      <c r="BE570" s="24" t="str">
        <f t="shared" ref="BE570:BE580" si="87">C570</f>
        <v>Switzerland</v>
      </c>
      <c r="BF570" s="24"/>
    </row>
    <row r="571" spans="1:60" outlineLevel="1">
      <c r="A571" s="70"/>
      <c r="B571" s="27" t="s">
        <v>464</v>
      </c>
      <c r="C571" s="86" t="str">
        <f t="shared" si="86"/>
        <v>Switzerland</v>
      </c>
      <c r="D571" s="83" t="str">
        <v>Italian</v>
      </c>
      <c r="E571" s="64" t="str">
        <f>IFERROR(INDEX(Insights[],MATCH($A$568,Insights[Country],0),MATCH($E$7,Insights[#Headers],0)),"")</f>
        <v>EU</v>
      </c>
      <c r="F571" s="382"/>
      <c r="G571" s="382"/>
      <c r="H571" s="382"/>
      <c r="I571" s="382"/>
      <c r="J571" s="382"/>
      <c r="K571" s="382"/>
      <c r="L571" s="382"/>
      <c r="M571" s="382"/>
      <c r="N571" s="382"/>
      <c r="O571" s="382"/>
      <c r="P571" s="382"/>
      <c r="Q571" s="382"/>
      <c r="R571" s="382"/>
      <c r="S571" s="382"/>
      <c r="T571" s="382"/>
      <c r="U571" s="382"/>
      <c r="V571" s="382"/>
      <c r="W571" s="382"/>
      <c r="X571" s="382"/>
      <c r="Y571" s="382"/>
      <c r="Z571" s="382"/>
      <c r="AA571" s="382"/>
      <c r="AB571" s="382"/>
      <c r="AC571" s="382"/>
      <c r="AD571" s="382"/>
      <c r="AE571" s="382"/>
      <c r="AF571" s="382"/>
      <c r="AG571" s="382"/>
      <c r="AH571" s="382"/>
      <c r="AI571" s="382"/>
      <c r="AJ571" s="383"/>
      <c r="AK571" s="383"/>
      <c r="AL571" s="383"/>
      <c r="AM571" s="383"/>
      <c r="AN571" s="383"/>
      <c r="AO571" s="383"/>
      <c r="AP571" s="383"/>
      <c r="AQ571" s="383"/>
      <c r="AR571" s="383"/>
      <c r="AS571" s="383"/>
      <c r="AT571" s="383"/>
      <c r="AU571" s="383"/>
      <c r="AV571" s="383"/>
      <c r="AW571" s="383"/>
      <c r="AX571" s="383"/>
      <c r="AY571" s="133"/>
      <c r="BE571" s="24" t="str">
        <f t="shared" si="87"/>
        <v>Switzerland</v>
      </c>
      <c r="BF571" s="24"/>
    </row>
    <row r="572" spans="1:60" outlineLevel="1">
      <c r="A572" s="70"/>
      <c r="B572" s="27" t="s">
        <v>464</v>
      </c>
      <c r="C572" s="86" t="str">
        <f t="shared" si="86"/>
        <v>Switzerland</v>
      </c>
      <c r="D572" s="83" t="str">
        <v>German</v>
      </c>
      <c r="E572" s="64" t="str">
        <f>IFERROR(INDEX(Insights[],MATCH($A$568,Insights[Country],0),MATCH($E$7,Insights[#Headers],0)),"")</f>
        <v>EU</v>
      </c>
      <c r="F572" s="382"/>
      <c r="G572" s="382"/>
      <c r="H572" s="382"/>
      <c r="I572" s="382"/>
      <c r="J572" s="382"/>
      <c r="K572" s="382"/>
      <c r="L572" s="382"/>
      <c r="M572" s="382"/>
      <c r="N572" s="382"/>
      <c r="O572" s="382"/>
      <c r="P572" s="382"/>
      <c r="Q572" s="382"/>
      <c r="R572" s="382"/>
      <c r="S572" s="382"/>
      <c r="T572" s="382"/>
      <c r="U572" s="382"/>
      <c r="V572" s="382"/>
      <c r="W572" s="382"/>
      <c r="X572" s="382"/>
      <c r="Y572" s="382"/>
      <c r="Z572" s="382"/>
      <c r="AA572" s="382"/>
      <c r="AB572" s="382"/>
      <c r="AC572" s="382"/>
      <c r="AD572" s="382"/>
      <c r="AE572" s="382"/>
      <c r="AF572" s="382"/>
      <c r="AG572" s="382"/>
      <c r="AH572" s="382"/>
      <c r="AI572" s="382"/>
      <c r="AJ572" s="383"/>
      <c r="AK572" s="383"/>
      <c r="AL572" s="383"/>
      <c r="AM572" s="383"/>
      <c r="AN572" s="383"/>
      <c r="AO572" s="383"/>
      <c r="AP572" s="383"/>
      <c r="AQ572" s="383"/>
      <c r="AR572" s="383"/>
      <c r="AS572" s="383"/>
      <c r="AT572" s="383"/>
      <c r="AU572" s="383"/>
      <c r="AV572" s="383"/>
      <c r="AW572" s="383"/>
      <c r="AX572" s="383"/>
      <c r="AY572" s="133"/>
      <c r="BE572" s="24" t="str">
        <f t="shared" si="87"/>
        <v>Switzerland</v>
      </c>
      <c r="BF572" s="24"/>
    </row>
    <row r="573" spans="1:60" outlineLevel="1">
      <c r="A573" s="70"/>
      <c r="B573" s="27">
        <v>1</v>
      </c>
      <c r="C573" s="86" t="str">
        <f t="shared" si="86"/>
        <v>Switzerland</v>
      </c>
      <c r="E573" s="64" t="str">
        <f>IFERROR(INDEX(Insights[],MATCH($A$568,Insights[Country],0),MATCH($E$7,Insights[#Headers],0)),"")</f>
        <v>EU</v>
      </c>
      <c r="F573" s="382"/>
      <c r="G573" s="382"/>
      <c r="H573" s="382"/>
      <c r="I573" s="382"/>
      <c r="J573" s="382"/>
      <c r="K573" s="382"/>
      <c r="L573" s="382"/>
      <c r="M573" s="382"/>
      <c r="N573" s="382"/>
      <c r="O573" s="382"/>
      <c r="P573" s="382"/>
      <c r="Q573" s="382"/>
      <c r="R573" s="382"/>
      <c r="S573" s="382"/>
      <c r="T573" s="382"/>
      <c r="U573" s="382"/>
      <c r="V573" s="382"/>
      <c r="W573" s="382"/>
      <c r="X573" s="382"/>
      <c r="Y573" s="382"/>
      <c r="Z573" s="382"/>
      <c r="AA573" s="382"/>
      <c r="AB573" s="382"/>
      <c r="AC573" s="382"/>
      <c r="AD573" s="382"/>
      <c r="AE573" s="382"/>
      <c r="AF573" s="382"/>
      <c r="AG573" s="382"/>
      <c r="AH573" s="382"/>
      <c r="AI573" s="382"/>
      <c r="AJ573" s="383"/>
      <c r="AK573" s="383"/>
      <c r="AL573" s="383"/>
      <c r="AM573" s="383"/>
      <c r="AN573" s="383"/>
      <c r="AO573" s="383"/>
      <c r="AP573" s="383"/>
      <c r="AQ573" s="383"/>
      <c r="AR573" s="383"/>
      <c r="AS573" s="383"/>
      <c r="AT573" s="383"/>
      <c r="AU573" s="383"/>
      <c r="AV573" s="383"/>
      <c r="AW573" s="383"/>
      <c r="AX573" s="383"/>
      <c r="AY573" s="133"/>
      <c r="BE573" s="24" t="str">
        <f t="shared" si="87"/>
        <v>Switzerland</v>
      </c>
      <c r="BF573" s="24"/>
    </row>
    <row r="574" spans="1:60" outlineLevel="1">
      <c r="A574" s="70"/>
      <c r="B574" s="27">
        <v>1</v>
      </c>
      <c r="C574" s="86" t="str">
        <f t="shared" si="86"/>
        <v>Switzerland</v>
      </c>
      <c r="E574" s="64" t="str">
        <f>IFERROR(INDEX(Insights[],MATCH($A$568,Insights[Country],0),MATCH($E$7,Insights[#Headers],0)),"")</f>
        <v>EU</v>
      </c>
      <c r="F574" s="382"/>
      <c r="G574" s="382"/>
      <c r="H574" s="382"/>
      <c r="I574" s="382"/>
      <c r="J574" s="382"/>
      <c r="K574" s="382"/>
      <c r="L574" s="382"/>
      <c r="M574" s="382"/>
      <c r="N574" s="382"/>
      <c r="O574" s="382"/>
      <c r="P574" s="382"/>
      <c r="Q574" s="382"/>
      <c r="R574" s="382"/>
      <c r="S574" s="382"/>
      <c r="T574" s="382"/>
      <c r="U574" s="382"/>
      <c r="V574" s="382"/>
      <c r="W574" s="382"/>
      <c r="X574" s="382"/>
      <c r="Y574" s="382"/>
      <c r="Z574" s="382"/>
      <c r="AA574" s="382"/>
      <c r="AB574" s="382"/>
      <c r="AC574" s="382"/>
      <c r="AD574" s="382"/>
      <c r="AE574" s="382"/>
      <c r="AF574" s="382"/>
      <c r="AG574" s="382"/>
      <c r="AH574" s="382"/>
      <c r="AI574" s="382"/>
      <c r="AJ574" s="383"/>
      <c r="AK574" s="383"/>
      <c r="AL574" s="383"/>
      <c r="AM574" s="383"/>
      <c r="AN574" s="383"/>
      <c r="AO574" s="383"/>
      <c r="AP574" s="383"/>
      <c r="AQ574" s="383"/>
      <c r="AR574" s="383"/>
      <c r="AS574" s="383"/>
      <c r="AT574" s="383"/>
      <c r="AU574" s="383"/>
      <c r="AV574" s="383"/>
      <c r="AW574" s="383"/>
      <c r="AX574" s="383"/>
      <c r="AY574" s="133"/>
      <c r="BE574" s="24" t="str">
        <f t="shared" si="87"/>
        <v>Switzerland</v>
      </c>
      <c r="BF574" s="24"/>
    </row>
    <row r="575" spans="1:60" hidden="1" outlineLevel="2">
      <c r="A575" s="70"/>
      <c r="B575" s="27">
        <v>1</v>
      </c>
      <c r="C575" s="86" t="str">
        <f t="shared" si="86"/>
        <v>Switzerland</v>
      </c>
      <c r="E575" s="64" t="str">
        <f>IFERROR(INDEX(Insights[],MATCH($A$568,Insights[Country],0),MATCH($E$7,Insights[#Headers],0)),"")</f>
        <v>EU</v>
      </c>
      <c r="F575" s="382"/>
      <c r="G575" s="382"/>
      <c r="H575" s="382"/>
      <c r="I575" s="382"/>
      <c r="J575" s="382"/>
      <c r="K575" s="382"/>
      <c r="L575" s="382"/>
      <c r="M575" s="382"/>
      <c r="N575" s="382"/>
      <c r="O575" s="382"/>
      <c r="P575" s="382"/>
      <c r="Q575" s="382"/>
      <c r="R575" s="382"/>
      <c r="S575" s="382"/>
      <c r="T575" s="382"/>
      <c r="U575" s="382"/>
      <c r="V575" s="382"/>
      <c r="W575" s="382"/>
      <c r="X575" s="382"/>
      <c r="Y575" s="382"/>
      <c r="Z575" s="382"/>
      <c r="AA575" s="382"/>
      <c r="AB575" s="382"/>
      <c r="AC575" s="382"/>
      <c r="AD575" s="382"/>
      <c r="AE575" s="382"/>
      <c r="AF575" s="382"/>
      <c r="AG575" s="382"/>
      <c r="AH575" s="382"/>
      <c r="AI575" s="382"/>
      <c r="AJ575" s="383"/>
      <c r="AK575" s="383"/>
      <c r="AL575" s="383"/>
      <c r="AM575" s="383"/>
      <c r="AN575" s="383"/>
      <c r="AO575" s="383"/>
      <c r="AP575" s="383"/>
      <c r="AQ575" s="383"/>
      <c r="AR575" s="383"/>
      <c r="AS575" s="383"/>
      <c r="AT575" s="383"/>
      <c r="AU575" s="383"/>
      <c r="AV575" s="383"/>
      <c r="AW575" s="383"/>
      <c r="AX575" s="383"/>
      <c r="AY575" s="133"/>
      <c r="BE575" s="24" t="str">
        <f t="shared" si="87"/>
        <v>Switzerland</v>
      </c>
      <c r="BF575" s="24"/>
    </row>
    <row r="576" spans="1:60" hidden="1" outlineLevel="2">
      <c r="A576" s="70"/>
      <c r="B576" s="27">
        <v>1</v>
      </c>
      <c r="C576" s="86" t="str">
        <f t="shared" si="86"/>
        <v>Switzerland</v>
      </c>
      <c r="E576" s="64" t="str">
        <f>IFERROR(INDEX(Insights[],MATCH($A$568,Insights[Country],0),MATCH($E$7,Insights[#Headers],0)),"")</f>
        <v>EU</v>
      </c>
      <c r="F576" s="382"/>
      <c r="G576" s="382"/>
      <c r="H576" s="382"/>
      <c r="I576" s="382"/>
      <c r="J576" s="382"/>
      <c r="K576" s="382"/>
      <c r="L576" s="382"/>
      <c r="M576" s="382"/>
      <c r="N576" s="382"/>
      <c r="O576" s="382"/>
      <c r="P576" s="382"/>
      <c r="Q576" s="382"/>
      <c r="R576" s="382"/>
      <c r="S576" s="382"/>
      <c r="T576" s="382"/>
      <c r="U576" s="382"/>
      <c r="V576" s="382"/>
      <c r="W576" s="382"/>
      <c r="X576" s="382"/>
      <c r="Y576" s="382"/>
      <c r="Z576" s="382"/>
      <c r="AA576" s="382"/>
      <c r="AB576" s="382"/>
      <c r="AC576" s="382"/>
      <c r="AD576" s="382"/>
      <c r="AE576" s="382"/>
      <c r="AF576" s="382"/>
      <c r="AG576" s="382"/>
      <c r="AH576" s="382"/>
      <c r="AI576" s="382"/>
      <c r="AJ576" s="383"/>
      <c r="AK576" s="383"/>
      <c r="AL576" s="383"/>
      <c r="AM576" s="383"/>
      <c r="AN576" s="383"/>
      <c r="AO576" s="383"/>
      <c r="AP576" s="383"/>
      <c r="AQ576" s="383"/>
      <c r="AR576" s="383"/>
      <c r="AS576" s="383"/>
      <c r="AT576" s="383"/>
      <c r="AU576" s="383"/>
      <c r="AV576" s="383"/>
      <c r="AW576" s="383"/>
      <c r="AX576" s="383"/>
      <c r="AY576" s="133"/>
      <c r="BE576" s="24" t="str">
        <f t="shared" si="87"/>
        <v>Switzerland</v>
      </c>
      <c r="BF576" s="24"/>
    </row>
    <row r="577" spans="1:60" hidden="1" outlineLevel="2">
      <c r="A577" s="70"/>
      <c r="B577" s="27">
        <v>2</v>
      </c>
      <c r="C577" s="86" t="str">
        <f t="shared" si="86"/>
        <v>Switzerland</v>
      </c>
      <c r="E577" s="64" t="str">
        <f>IFERROR(INDEX(Insights[],MATCH($A$568,Insights[Country],0),MATCH($E$7,Insights[#Headers],0)),"")</f>
        <v>EU</v>
      </c>
      <c r="F577" s="382"/>
      <c r="G577" s="382"/>
      <c r="H577" s="382"/>
      <c r="I577" s="382"/>
      <c r="J577" s="382"/>
      <c r="K577" s="382"/>
      <c r="L577" s="382"/>
      <c r="M577" s="382"/>
      <c r="N577" s="382"/>
      <c r="O577" s="382"/>
      <c r="P577" s="382"/>
      <c r="Q577" s="382"/>
      <c r="R577" s="382"/>
      <c r="S577" s="382"/>
      <c r="T577" s="382"/>
      <c r="U577" s="382"/>
      <c r="V577" s="382"/>
      <c r="W577" s="382"/>
      <c r="X577" s="382"/>
      <c r="Y577" s="382"/>
      <c r="Z577" s="382"/>
      <c r="AA577" s="382"/>
      <c r="AB577" s="382"/>
      <c r="AC577" s="382"/>
      <c r="AD577" s="382"/>
      <c r="AE577" s="382"/>
      <c r="AF577" s="382"/>
      <c r="AG577" s="382"/>
      <c r="AH577" s="382"/>
      <c r="AI577" s="382"/>
      <c r="AJ577" s="383"/>
      <c r="AK577" s="383"/>
      <c r="AL577" s="383"/>
      <c r="AM577" s="383"/>
      <c r="AN577" s="383"/>
      <c r="AO577" s="383"/>
      <c r="AP577" s="383"/>
      <c r="AQ577" s="383"/>
      <c r="AR577" s="383"/>
      <c r="AS577" s="383"/>
      <c r="AT577" s="383"/>
      <c r="AU577" s="383"/>
      <c r="AV577" s="383"/>
      <c r="AW577" s="383"/>
      <c r="AX577" s="383"/>
      <c r="AY577" s="133"/>
      <c r="BE577" s="24" t="str">
        <f t="shared" si="87"/>
        <v>Switzerland</v>
      </c>
      <c r="BF577" s="24"/>
    </row>
    <row r="578" spans="1:60" hidden="1" outlineLevel="2">
      <c r="A578" s="70"/>
      <c r="B578" s="27">
        <v>2</v>
      </c>
      <c r="C578" s="86" t="str">
        <f t="shared" si="86"/>
        <v>Switzerland</v>
      </c>
      <c r="E578" s="64" t="str">
        <f>IFERROR(INDEX(Insights[],MATCH($A$568,Insights[Country],0),MATCH($E$7,Insights[#Headers],0)),"")</f>
        <v>EU</v>
      </c>
      <c r="F578" s="382"/>
      <c r="G578" s="382"/>
      <c r="H578" s="382"/>
      <c r="I578" s="382"/>
      <c r="J578" s="382"/>
      <c r="K578" s="382"/>
      <c r="L578" s="382"/>
      <c r="M578" s="382"/>
      <c r="N578" s="382"/>
      <c r="O578" s="382"/>
      <c r="P578" s="382"/>
      <c r="Q578" s="382"/>
      <c r="R578" s="382"/>
      <c r="S578" s="382"/>
      <c r="T578" s="382"/>
      <c r="U578" s="382"/>
      <c r="V578" s="382"/>
      <c r="W578" s="382"/>
      <c r="X578" s="382"/>
      <c r="Y578" s="382"/>
      <c r="Z578" s="382"/>
      <c r="AA578" s="382"/>
      <c r="AB578" s="382"/>
      <c r="AC578" s="382"/>
      <c r="AD578" s="382"/>
      <c r="AE578" s="382"/>
      <c r="AF578" s="382"/>
      <c r="AG578" s="382"/>
      <c r="AH578" s="382"/>
      <c r="AI578" s="382"/>
      <c r="AJ578" s="383"/>
      <c r="AK578" s="383"/>
      <c r="AL578" s="383"/>
      <c r="AM578" s="383"/>
      <c r="AN578" s="383"/>
      <c r="AO578" s="383"/>
      <c r="AP578" s="383"/>
      <c r="AQ578" s="383"/>
      <c r="AR578" s="383"/>
      <c r="AS578" s="383"/>
      <c r="AT578" s="383"/>
      <c r="AU578" s="383"/>
      <c r="AV578" s="383"/>
      <c r="AW578" s="383"/>
      <c r="AX578" s="383"/>
      <c r="AY578" s="133"/>
      <c r="BE578" s="24" t="str">
        <f t="shared" si="87"/>
        <v>Switzerland</v>
      </c>
      <c r="BF578" s="24"/>
    </row>
    <row r="579" spans="1:60" hidden="1" outlineLevel="2">
      <c r="A579" s="70"/>
      <c r="B579" s="27">
        <v>2</v>
      </c>
      <c r="C579" s="86" t="str">
        <f t="shared" si="86"/>
        <v>Switzerland</v>
      </c>
      <c r="E579" s="64" t="str">
        <f>IFERROR(INDEX(Insights[],MATCH($A$568,Insights[Country],0),MATCH($E$7,Insights[#Headers],0)),"")</f>
        <v>EU</v>
      </c>
      <c r="F579" s="382"/>
      <c r="G579" s="382"/>
      <c r="H579" s="382"/>
      <c r="I579" s="382"/>
      <c r="J579" s="382"/>
      <c r="K579" s="382"/>
      <c r="L579" s="382"/>
      <c r="M579" s="382"/>
      <c r="N579" s="382"/>
      <c r="O579" s="382"/>
      <c r="P579" s="382"/>
      <c r="Q579" s="382"/>
      <c r="R579" s="382"/>
      <c r="S579" s="382"/>
      <c r="T579" s="382"/>
      <c r="U579" s="382"/>
      <c r="V579" s="382"/>
      <c r="W579" s="382"/>
      <c r="X579" s="382"/>
      <c r="Y579" s="382"/>
      <c r="Z579" s="382"/>
      <c r="AA579" s="382"/>
      <c r="AB579" s="382"/>
      <c r="AC579" s="382"/>
      <c r="AD579" s="382"/>
      <c r="AE579" s="382"/>
      <c r="AF579" s="382"/>
      <c r="AG579" s="382"/>
      <c r="AH579" s="382"/>
      <c r="AI579" s="382"/>
      <c r="AJ579" s="383"/>
      <c r="AK579" s="383"/>
      <c r="AL579" s="383"/>
      <c r="AM579" s="383"/>
      <c r="AN579" s="383"/>
      <c r="AO579" s="383"/>
      <c r="AP579" s="383"/>
      <c r="AQ579" s="383"/>
      <c r="AR579" s="383"/>
      <c r="AS579" s="383"/>
      <c r="AT579" s="383"/>
      <c r="AU579" s="383"/>
      <c r="AV579" s="383"/>
      <c r="AW579" s="383"/>
      <c r="AX579" s="383"/>
      <c r="AY579" s="133"/>
      <c r="BE579" s="24" t="str">
        <f t="shared" si="87"/>
        <v>Switzerland</v>
      </c>
      <c r="BF579" s="24"/>
    </row>
    <row r="580" spans="1:60" hidden="1" outlineLevel="2">
      <c r="A580" s="70"/>
      <c r="B580" s="27">
        <v>2</v>
      </c>
      <c r="C580" s="86" t="str">
        <f>$A$568</f>
        <v>Switzerland</v>
      </c>
      <c r="E580" s="64" t="str">
        <f>IFERROR(INDEX(Insights[],MATCH($A$568,Insights[Country],0),MATCH($E$7,Insights[#Headers],0)),"")</f>
        <v>EU</v>
      </c>
      <c r="F580" s="382"/>
      <c r="G580" s="382"/>
      <c r="H580" s="382"/>
      <c r="I580" s="382"/>
      <c r="J580" s="382"/>
      <c r="K580" s="382"/>
      <c r="L580" s="382"/>
      <c r="M580" s="382"/>
      <c r="N580" s="382"/>
      <c r="O580" s="382"/>
      <c r="P580" s="382"/>
      <c r="Q580" s="382"/>
      <c r="R580" s="382"/>
      <c r="S580" s="382"/>
      <c r="T580" s="382"/>
      <c r="U580" s="382"/>
      <c r="V580" s="382"/>
      <c r="W580" s="382"/>
      <c r="X580" s="382"/>
      <c r="Y580" s="382"/>
      <c r="Z580" s="382"/>
      <c r="AA580" s="382"/>
      <c r="AB580" s="382"/>
      <c r="AC580" s="382"/>
      <c r="AD580" s="382"/>
      <c r="AE580" s="382"/>
      <c r="AF580" s="382"/>
      <c r="AG580" s="382"/>
      <c r="AH580" s="382"/>
      <c r="AI580" s="382"/>
      <c r="AJ580" s="383"/>
      <c r="AK580" s="383"/>
      <c r="AL580" s="383"/>
      <c r="AM580" s="383"/>
      <c r="AN580" s="383"/>
      <c r="AO580" s="383"/>
      <c r="AP580" s="383"/>
      <c r="AQ580" s="383"/>
      <c r="AR580" s="383"/>
      <c r="AS580" s="383"/>
      <c r="AT580" s="383"/>
      <c r="AU580" s="383"/>
      <c r="AV580" s="383"/>
      <c r="AW580" s="383"/>
      <c r="AX580" s="383"/>
      <c r="AY580" s="133"/>
      <c r="BE580" s="24" t="str">
        <f t="shared" si="87"/>
        <v>Switzerland</v>
      </c>
      <c r="BF580" s="24"/>
    </row>
    <row r="581" spans="1:60" s="68" customFormat="1">
      <c r="A581" s="69" t="str">
        <f>References!A280</f>
        <v>Taiwan</v>
      </c>
      <c r="B581" s="61"/>
      <c r="C581" s="88"/>
      <c r="D581" s="90"/>
      <c r="E581" s="63" t="str">
        <f>IFERROR(INDEX(Insights[],MATCH($A$581,Insights[Country],0),MATCH($E$7,Insights[#Headers],0)),"")</f>
        <v>APAC</v>
      </c>
      <c r="F581" s="384"/>
      <c r="G581" s="384"/>
      <c r="H581" s="384"/>
      <c r="I581" s="384"/>
      <c r="J581" s="384"/>
      <c r="K581" s="384"/>
      <c r="L581" s="384"/>
      <c r="M581" s="384"/>
      <c r="N581" s="384"/>
      <c r="O581" s="384"/>
      <c r="P581" s="384"/>
      <c r="Q581" s="384"/>
      <c r="R581" s="384"/>
      <c r="S581" s="384"/>
      <c r="T581" s="384"/>
      <c r="U581" s="384"/>
      <c r="V581" s="384"/>
      <c r="W581" s="384"/>
      <c r="X581" s="384"/>
      <c r="Y581" s="384"/>
      <c r="Z581" s="384"/>
      <c r="AA581" s="384"/>
      <c r="AB581" s="384"/>
      <c r="AC581" s="384"/>
      <c r="AD581" s="384"/>
      <c r="AE581" s="384"/>
      <c r="AF581" s="384"/>
      <c r="AG581" s="384"/>
      <c r="AH581" s="384"/>
      <c r="AI581" s="384"/>
      <c r="AJ581" s="385"/>
      <c r="AK581" s="385"/>
      <c r="AL581" s="385"/>
      <c r="AM581" s="385"/>
      <c r="AN581" s="385"/>
      <c r="AO581" s="385"/>
      <c r="AP581" s="385"/>
      <c r="AQ581" s="385"/>
      <c r="AR581" s="385"/>
      <c r="AS581" s="385"/>
      <c r="AT581" s="385"/>
      <c r="AU581" s="385"/>
      <c r="AV581" s="385"/>
      <c r="AW581" s="385"/>
      <c r="AX581" s="385"/>
      <c r="AY581" s="87" t="str">
        <f>_xlfn.XLOOKUP(A581,CountrySelect[Country],CountrySelect[Location Name])</f>
        <v>Bayer Taiwan Company Ltd.</v>
      </c>
      <c r="AZ581" s="87">
        <f>_xlfn.XLOOKUP(A581,CountrySelect[Country],CountrySelect[Recipient Name])</f>
        <v>0</v>
      </c>
      <c r="BA581" s="87" t="str">
        <f>_xlfn.XLOOKUP(A581,CountrySelect[Country],CountrySelect[Address Line 1])</f>
        <v>53 &amp; 54F, No.7, Sec. 5,</v>
      </c>
      <c r="BB581" s="87" t="str">
        <f>_xlfn.XLOOKUP(A581,CountrySelect[Country],CountrySelect[Address Line 2])</f>
        <v/>
      </c>
      <c r="BC581" s="87" t="e">
        <f>IF(_xlfn.XLOOKUP(A581,#REF!,#REF!)="","",_xlfn.XLOOKUP(A581,#REF!,#REF!))</f>
        <v>#REF!</v>
      </c>
      <c r="BD581" s="87" t="str">
        <f>_xlfn.XLOOKUP(A581,CountrySelect[Country],CountrySelect[City])</f>
        <v xml:space="preserve">Taipei 101 ROC </v>
      </c>
      <c r="BE581" s="87" t="str">
        <f>A581</f>
        <v>Taiwan</v>
      </c>
      <c r="BF581" s="87" t="str">
        <f>_xlfn.XLOOKUP(A581,CountrySelect[Country],CountrySelect[Postal/Zip Code])</f>
        <v xml:space="preserve">11049 </v>
      </c>
      <c r="BG581" s="87">
        <f>_xlfn.XLOOKUP(A581,CountrySelect[Country],CountrySelect[Telephone])</f>
        <v>0</v>
      </c>
      <c r="BH581" s="87">
        <f>_xlfn.XLOOKUP(A581,CountrySelect[Country],CountrySelect[Email])</f>
        <v>0</v>
      </c>
    </row>
    <row r="582" spans="1:60" outlineLevel="1">
      <c r="A582" s="70"/>
      <c r="B582" s="27" t="s">
        <v>464</v>
      </c>
      <c r="C582" s="86" t="str">
        <f>$A$581</f>
        <v>Taiwan</v>
      </c>
      <c r="D582" s="83" t="s">
        <v>465</v>
      </c>
      <c r="E582" s="64" t="str">
        <f>IFERROR(INDEX(Insights[],MATCH($A$581,Insights[Country],0),MATCH($E$7,Insights[#Headers],0)),"")</f>
        <v>APAC</v>
      </c>
      <c r="F582" s="381"/>
      <c r="G582" s="381"/>
      <c r="H582" s="381"/>
      <c r="I582" s="381"/>
      <c r="J582" s="381"/>
      <c r="K582" s="381"/>
      <c r="L582" s="381"/>
      <c r="M582" s="381"/>
      <c r="N582" s="381"/>
      <c r="O582" s="381"/>
      <c r="P582" s="381"/>
      <c r="Q582" s="381"/>
      <c r="R582" s="381"/>
      <c r="S582" s="381"/>
      <c r="T582" s="381"/>
      <c r="U582" s="381"/>
      <c r="V582" s="381"/>
      <c r="W582" s="381"/>
      <c r="X582" s="381"/>
      <c r="Y582" s="381"/>
      <c r="Z582" s="381"/>
      <c r="AA582" s="381"/>
      <c r="AB582" s="381"/>
      <c r="AC582" s="381"/>
      <c r="AD582" s="381"/>
      <c r="AE582" s="381"/>
      <c r="AF582" s="381"/>
      <c r="AG582" s="381"/>
      <c r="AH582" s="381"/>
      <c r="AI582" s="381"/>
      <c r="AJ582" s="382"/>
      <c r="AK582" s="382"/>
      <c r="AL582" s="382"/>
      <c r="AM582" s="382"/>
      <c r="AN582" s="382"/>
      <c r="AO582" s="382"/>
      <c r="AP582" s="382"/>
      <c r="AQ582" s="382"/>
      <c r="AR582" s="382"/>
      <c r="AS582" s="382"/>
      <c r="AT582" s="382"/>
      <c r="AU582" s="382"/>
      <c r="AV582" s="382"/>
      <c r="AW582" s="382"/>
      <c r="AX582" s="382"/>
      <c r="AY582" s="28"/>
      <c r="BE582" s="24" t="str">
        <f>C582</f>
        <v>Taiwan</v>
      </c>
      <c r="BF582" s="24"/>
    </row>
    <row r="583" spans="1:60" outlineLevel="1">
      <c r="A583" s="70"/>
      <c r="B583" s="27" t="s">
        <v>464</v>
      </c>
      <c r="C583" s="86" t="str">
        <f t="shared" ref="C583:C592" si="88">$A$581</f>
        <v>Taiwan</v>
      </c>
      <c r="D583" s="83" t="str" cm="1">
        <f t="array" ref="D583">_xlfn._xlws.FILTER(References!$H$237:$H$310,References!$G$237:$G$310='Printing Tracker Unlinked'!A581)</f>
        <v>Taiwanese</v>
      </c>
      <c r="E583" s="64" t="str">
        <f>IFERROR(INDEX(Insights[],MATCH($A$581,Insights[Country],0),MATCH($E$7,Insights[#Headers],0)),"")</f>
        <v>APAC</v>
      </c>
      <c r="F583" s="382"/>
      <c r="G583" s="382"/>
      <c r="H583" s="382"/>
      <c r="I583" s="382"/>
      <c r="J583" s="382"/>
      <c r="K583" s="382"/>
      <c r="L583" s="382"/>
      <c r="M583" s="382"/>
      <c r="N583" s="382"/>
      <c r="O583" s="382"/>
      <c r="P583" s="382"/>
      <c r="Q583" s="382"/>
      <c r="R583" s="382"/>
      <c r="S583" s="382"/>
      <c r="T583" s="382"/>
      <c r="U583" s="382"/>
      <c r="V583" s="382"/>
      <c r="W583" s="382"/>
      <c r="X583" s="382"/>
      <c r="Y583" s="382"/>
      <c r="Z583" s="382"/>
      <c r="AA583" s="382"/>
      <c r="AB583" s="382"/>
      <c r="AC583" s="382"/>
      <c r="AD583" s="382"/>
      <c r="AE583" s="382"/>
      <c r="AF583" s="382"/>
      <c r="AG583" s="382"/>
      <c r="AH583" s="382"/>
      <c r="AI583" s="382"/>
      <c r="AJ583" s="27"/>
      <c r="AK583" s="27"/>
      <c r="AL583" s="27"/>
      <c r="AM583" s="27"/>
      <c r="AN583" s="27"/>
      <c r="AO583" s="27"/>
      <c r="AP583" s="27"/>
      <c r="AQ583" s="27"/>
      <c r="AR583" s="27"/>
      <c r="AS583" s="27"/>
      <c r="AT583" s="27"/>
      <c r="AU583" s="27"/>
      <c r="AV583" s="27"/>
      <c r="AW583" s="27"/>
      <c r="AX583" s="27"/>
      <c r="AY583" s="28"/>
      <c r="BE583" s="24" t="str">
        <f t="shared" ref="BE583:BE593" si="89">C583</f>
        <v>Taiwan</v>
      </c>
      <c r="BF583" s="24"/>
    </row>
    <row r="584" spans="1:60" outlineLevel="1">
      <c r="A584" s="70"/>
      <c r="B584" s="27" t="s">
        <v>464</v>
      </c>
      <c r="C584" s="86" t="str">
        <f t="shared" si="88"/>
        <v>Taiwan</v>
      </c>
      <c r="E584" s="64" t="str">
        <f>IFERROR(INDEX(Insights[],MATCH($A$581,Insights[Country],0),MATCH($E$7,Insights[#Headers],0)),"")</f>
        <v>APAC</v>
      </c>
      <c r="F584" s="382"/>
      <c r="G584" s="382"/>
      <c r="H584" s="382"/>
      <c r="I584" s="382"/>
      <c r="J584" s="382"/>
      <c r="K584" s="382"/>
      <c r="L584" s="382"/>
      <c r="M584" s="382"/>
      <c r="N584" s="382"/>
      <c r="O584" s="382"/>
      <c r="P584" s="382"/>
      <c r="Q584" s="382"/>
      <c r="R584" s="382"/>
      <c r="S584" s="382"/>
      <c r="T584" s="382"/>
      <c r="U584" s="382"/>
      <c r="V584" s="382"/>
      <c r="W584" s="382"/>
      <c r="X584" s="382"/>
      <c r="Y584" s="382"/>
      <c r="Z584" s="382"/>
      <c r="AA584" s="382"/>
      <c r="AB584" s="382"/>
      <c r="AC584" s="382"/>
      <c r="AD584" s="382"/>
      <c r="AE584" s="382"/>
      <c r="AF584" s="382"/>
      <c r="AG584" s="382"/>
      <c r="AH584" s="382"/>
      <c r="AI584" s="382"/>
      <c r="AJ584" s="383"/>
      <c r="AK584" s="383"/>
      <c r="AL584" s="383"/>
      <c r="AM584" s="383"/>
      <c r="AN584" s="383"/>
      <c r="AO584" s="383"/>
      <c r="AP584" s="383"/>
      <c r="AQ584" s="383"/>
      <c r="AR584" s="383"/>
      <c r="AS584" s="383"/>
      <c r="AT584" s="383"/>
      <c r="AU584" s="383"/>
      <c r="AV584" s="383"/>
      <c r="AW584" s="383"/>
      <c r="AX584" s="383"/>
      <c r="AY584" s="133"/>
      <c r="BE584" s="24" t="str">
        <f t="shared" si="89"/>
        <v>Taiwan</v>
      </c>
      <c r="BF584" s="24"/>
    </row>
    <row r="585" spans="1:60" outlineLevel="1">
      <c r="A585" s="70"/>
      <c r="B585" s="27" t="s">
        <v>464</v>
      </c>
      <c r="C585" s="86" t="str">
        <f t="shared" si="88"/>
        <v>Taiwan</v>
      </c>
      <c r="E585" s="64" t="str">
        <f>IFERROR(INDEX(Insights[],MATCH($A$581,Insights[Country],0),MATCH($E$7,Insights[#Headers],0)),"")</f>
        <v>APAC</v>
      </c>
      <c r="F585" s="382"/>
      <c r="G585" s="382"/>
      <c r="H585" s="382"/>
      <c r="I585" s="382"/>
      <c r="J585" s="382"/>
      <c r="K585" s="382"/>
      <c r="L585" s="382"/>
      <c r="M585" s="382"/>
      <c r="N585" s="382"/>
      <c r="O585" s="382"/>
      <c r="P585" s="382"/>
      <c r="Q585" s="382"/>
      <c r="R585" s="382"/>
      <c r="S585" s="382"/>
      <c r="T585" s="382"/>
      <c r="U585" s="382"/>
      <c r="V585" s="382"/>
      <c r="W585" s="382"/>
      <c r="X585" s="382"/>
      <c r="Y585" s="382"/>
      <c r="Z585" s="382"/>
      <c r="AA585" s="382"/>
      <c r="AB585" s="382"/>
      <c r="AC585" s="382"/>
      <c r="AD585" s="382"/>
      <c r="AE585" s="382"/>
      <c r="AF585" s="382"/>
      <c r="AG585" s="382"/>
      <c r="AH585" s="382"/>
      <c r="AI585" s="382"/>
      <c r="AJ585" s="383"/>
      <c r="AK585" s="383"/>
      <c r="AL585" s="383"/>
      <c r="AM585" s="383"/>
      <c r="AN585" s="383"/>
      <c r="AO585" s="383"/>
      <c r="AP585" s="383"/>
      <c r="AQ585" s="383"/>
      <c r="AR585" s="383"/>
      <c r="AS585" s="383"/>
      <c r="AT585" s="383"/>
      <c r="AU585" s="383"/>
      <c r="AV585" s="383"/>
      <c r="AW585" s="383"/>
      <c r="AX585" s="383"/>
      <c r="AY585" s="133"/>
      <c r="BE585" s="24" t="str">
        <f t="shared" si="89"/>
        <v>Taiwan</v>
      </c>
      <c r="BF585" s="24"/>
    </row>
    <row r="586" spans="1:60" outlineLevel="1">
      <c r="A586" s="70"/>
      <c r="B586" s="27">
        <v>1</v>
      </c>
      <c r="C586" s="86" t="str">
        <f t="shared" si="88"/>
        <v>Taiwan</v>
      </c>
      <c r="E586" s="64" t="str">
        <f>IFERROR(INDEX(Insights[],MATCH($A$581,Insights[Country],0),MATCH($E$7,Insights[#Headers],0)),"")</f>
        <v>APAC</v>
      </c>
      <c r="F586" s="382"/>
      <c r="G586" s="382"/>
      <c r="H586" s="382"/>
      <c r="I586" s="382"/>
      <c r="J586" s="382"/>
      <c r="K586" s="382"/>
      <c r="L586" s="382"/>
      <c r="M586" s="382"/>
      <c r="N586" s="382"/>
      <c r="O586" s="382"/>
      <c r="P586" s="382"/>
      <c r="Q586" s="382"/>
      <c r="R586" s="382"/>
      <c r="S586" s="382"/>
      <c r="T586" s="382"/>
      <c r="U586" s="382"/>
      <c r="V586" s="382"/>
      <c r="W586" s="382"/>
      <c r="X586" s="382"/>
      <c r="Y586" s="382"/>
      <c r="Z586" s="382"/>
      <c r="AA586" s="382"/>
      <c r="AB586" s="382"/>
      <c r="AC586" s="382"/>
      <c r="AD586" s="382"/>
      <c r="AE586" s="382"/>
      <c r="AF586" s="382"/>
      <c r="AG586" s="382"/>
      <c r="AH586" s="382"/>
      <c r="AI586" s="382"/>
      <c r="AJ586" s="383"/>
      <c r="AK586" s="383"/>
      <c r="AL586" s="383"/>
      <c r="AM586" s="383"/>
      <c r="AN586" s="383"/>
      <c r="AO586" s="383"/>
      <c r="AP586" s="383"/>
      <c r="AQ586" s="383"/>
      <c r="AR586" s="383"/>
      <c r="AS586" s="383"/>
      <c r="AT586" s="383"/>
      <c r="AU586" s="383"/>
      <c r="AV586" s="383"/>
      <c r="AW586" s="383"/>
      <c r="AX586" s="383"/>
      <c r="AY586" s="133"/>
      <c r="BE586" s="24" t="str">
        <f t="shared" si="89"/>
        <v>Taiwan</v>
      </c>
      <c r="BF586" s="24"/>
    </row>
    <row r="587" spans="1:60" outlineLevel="1">
      <c r="A587" s="70"/>
      <c r="B587" s="27">
        <v>1</v>
      </c>
      <c r="C587" s="86" t="str">
        <f t="shared" si="88"/>
        <v>Taiwan</v>
      </c>
      <c r="E587" s="64" t="str">
        <f>IFERROR(INDEX(Insights[],MATCH($A$581,Insights[Country],0),MATCH($E$7,Insights[#Headers],0)),"")</f>
        <v>APAC</v>
      </c>
      <c r="F587" s="382"/>
      <c r="G587" s="382"/>
      <c r="H587" s="382"/>
      <c r="I587" s="382"/>
      <c r="J587" s="382"/>
      <c r="K587" s="382"/>
      <c r="L587" s="382"/>
      <c r="M587" s="382"/>
      <c r="N587" s="382"/>
      <c r="O587" s="382"/>
      <c r="P587" s="382"/>
      <c r="Q587" s="382"/>
      <c r="R587" s="382"/>
      <c r="S587" s="382"/>
      <c r="T587" s="382"/>
      <c r="U587" s="382"/>
      <c r="V587" s="382"/>
      <c r="W587" s="382"/>
      <c r="X587" s="382"/>
      <c r="Y587" s="382"/>
      <c r="Z587" s="382"/>
      <c r="AA587" s="382"/>
      <c r="AB587" s="382"/>
      <c r="AC587" s="382"/>
      <c r="AD587" s="382"/>
      <c r="AE587" s="382"/>
      <c r="AF587" s="382"/>
      <c r="AG587" s="382"/>
      <c r="AH587" s="382"/>
      <c r="AI587" s="382"/>
      <c r="AJ587" s="383"/>
      <c r="AK587" s="383"/>
      <c r="AL587" s="383"/>
      <c r="AM587" s="383"/>
      <c r="AN587" s="383"/>
      <c r="AO587" s="383"/>
      <c r="AP587" s="383"/>
      <c r="AQ587" s="383"/>
      <c r="AR587" s="383"/>
      <c r="AS587" s="383"/>
      <c r="AT587" s="383"/>
      <c r="AU587" s="383"/>
      <c r="AV587" s="383"/>
      <c r="AW587" s="383"/>
      <c r="AX587" s="383"/>
      <c r="AY587" s="133"/>
      <c r="BE587" s="24" t="str">
        <f t="shared" si="89"/>
        <v>Taiwan</v>
      </c>
      <c r="BF587" s="24"/>
    </row>
    <row r="588" spans="1:60" hidden="1" outlineLevel="2">
      <c r="A588" s="70"/>
      <c r="B588" s="27">
        <v>1</v>
      </c>
      <c r="C588" s="86" t="str">
        <f t="shared" si="88"/>
        <v>Taiwan</v>
      </c>
      <c r="E588" s="64" t="str">
        <f>IFERROR(INDEX(Insights[],MATCH($A$581,Insights[Country],0),MATCH($E$7,Insights[#Headers],0)),"")</f>
        <v>APAC</v>
      </c>
      <c r="F588" s="382"/>
      <c r="G588" s="382"/>
      <c r="H588" s="382"/>
      <c r="I588" s="382"/>
      <c r="J588" s="382"/>
      <c r="K588" s="382"/>
      <c r="L588" s="382"/>
      <c r="M588" s="382"/>
      <c r="N588" s="382"/>
      <c r="O588" s="382"/>
      <c r="P588" s="382"/>
      <c r="Q588" s="382"/>
      <c r="R588" s="382"/>
      <c r="S588" s="382"/>
      <c r="T588" s="382"/>
      <c r="U588" s="382"/>
      <c r="V588" s="382"/>
      <c r="W588" s="382"/>
      <c r="X588" s="382"/>
      <c r="Y588" s="382"/>
      <c r="Z588" s="382"/>
      <c r="AA588" s="382"/>
      <c r="AB588" s="382"/>
      <c r="AC588" s="382"/>
      <c r="AD588" s="382"/>
      <c r="AE588" s="382"/>
      <c r="AF588" s="382"/>
      <c r="AG588" s="382"/>
      <c r="AH588" s="382"/>
      <c r="AI588" s="382"/>
      <c r="AJ588" s="383"/>
      <c r="AK588" s="383"/>
      <c r="AL588" s="383"/>
      <c r="AM588" s="383"/>
      <c r="AN588" s="383"/>
      <c r="AO588" s="383"/>
      <c r="AP588" s="383"/>
      <c r="AQ588" s="383"/>
      <c r="AR588" s="383"/>
      <c r="AS588" s="383"/>
      <c r="AT588" s="383"/>
      <c r="AU588" s="383"/>
      <c r="AV588" s="383"/>
      <c r="AW588" s="383"/>
      <c r="AX588" s="383"/>
      <c r="AY588" s="133"/>
      <c r="BE588" s="24" t="str">
        <f t="shared" si="89"/>
        <v>Taiwan</v>
      </c>
      <c r="BF588" s="24"/>
    </row>
    <row r="589" spans="1:60" hidden="1" outlineLevel="2">
      <c r="A589" s="70"/>
      <c r="B589" s="27">
        <v>1</v>
      </c>
      <c r="C589" s="86" t="str">
        <f t="shared" si="88"/>
        <v>Taiwan</v>
      </c>
      <c r="E589" s="64" t="str">
        <f>IFERROR(INDEX(Insights[],MATCH($A$581,Insights[Country],0),MATCH($E$7,Insights[#Headers],0)),"")</f>
        <v>APAC</v>
      </c>
      <c r="F589" s="382"/>
      <c r="G589" s="382"/>
      <c r="H589" s="382"/>
      <c r="I589" s="382"/>
      <c r="J589" s="382"/>
      <c r="K589" s="382"/>
      <c r="L589" s="382"/>
      <c r="M589" s="382"/>
      <c r="N589" s="382"/>
      <c r="O589" s="382"/>
      <c r="P589" s="382"/>
      <c r="Q589" s="382"/>
      <c r="R589" s="382"/>
      <c r="S589" s="382"/>
      <c r="T589" s="382"/>
      <c r="U589" s="382"/>
      <c r="V589" s="382"/>
      <c r="W589" s="382"/>
      <c r="X589" s="382"/>
      <c r="Y589" s="382"/>
      <c r="Z589" s="382"/>
      <c r="AA589" s="382"/>
      <c r="AB589" s="382"/>
      <c r="AC589" s="382"/>
      <c r="AD589" s="382"/>
      <c r="AE589" s="382"/>
      <c r="AF589" s="382"/>
      <c r="AG589" s="382"/>
      <c r="AH589" s="382"/>
      <c r="AI589" s="382"/>
      <c r="AJ589" s="383"/>
      <c r="AK589" s="383"/>
      <c r="AL589" s="383"/>
      <c r="AM589" s="383"/>
      <c r="AN589" s="383"/>
      <c r="AO589" s="383"/>
      <c r="AP589" s="383"/>
      <c r="AQ589" s="383"/>
      <c r="AR589" s="383"/>
      <c r="AS589" s="383"/>
      <c r="AT589" s="383"/>
      <c r="AU589" s="383"/>
      <c r="AV589" s="383"/>
      <c r="AW589" s="383"/>
      <c r="AX589" s="383"/>
      <c r="AY589" s="133"/>
      <c r="BE589" s="24" t="str">
        <f t="shared" si="89"/>
        <v>Taiwan</v>
      </c>
      <c r="BF589" s="24"/>
    </row>
    <row r="590" spans="1:60" hidden="1" outlineLevel="2">
      <c r="A590" s="70"/>
      <c r="B590" s="27">
        <v>2</v>
      </c>
      <c r="C590" s="86" t="str">
        <f t="shared" si="88"/>
        <v>Taiwan</v>
      </c>
      <c r="E590" s="64" t="str">
        <f>IFERROR(INDEX(Insights[],MATCH($A$581,Insights[Country],0),MATCH($E$7,Insights[#Headers],0)),"")</f>
        <v>APAC</v>
      </c>
      <c r="F590" s="382"/>
      <c r="G590" s="382"/>
      <c r="H590" s="382"/>
      <c r="I590" s="382"/>
      <c r="J590" s="382"/>
      <c r="K590" s="382"/>
      <c r="L590" s="382"/>
      <c r="M590" s="382"/>
      <c r="N590" s="382"/>
      <c r="O590" s="382"/>
      <c r="P590" s="382"/>
      <c r="Q590" s="382"/>
      <c r="R590" s="382"/>
      <c r="S590" s="382"/>
      <c r="T590" s="382"/>
      <c r="U590" s="382"/>
      <c r="V590" s="382"/>
      <c r="W590" s="382"/>
      <c r="X590" s="382"/>
      <c r="Y590" s="382"/>
      <c r="Z590" s="382"/>
      <c r="AA590" s="382"/>
      <c r="AB590" s="382"/>
      <c r="AC590" s="382"/>
      <c r="AD590" s="382"/>
      <c r="AE590" s="382"/>
      <c r="AF590" s="382"/>
      <c r="AG590" s="382"/>
      <c r="AH590" s="382"/>
      <c r="AI590" s="382"/>
      <c r="AJ590" s="383"/>
      <c r="AK590" s="383"/>
      <c r="AL590" s="383"/>
      <c r="AM590" s="383"/>
      <c r="AN590" s="383"/>
      <c r="AO590" s="383"/>
      <c r="AP590" s="383"/>
      <c r="AQ590" s="383"/>
      <c r="AR590" s="383"/>
      <c r="AS590" s="383"/>
      <c r="AT590" s="383"/>
      <c r="AU590" s="383"/>
      <c r="AV590" s="383"/>
      <c r="AW590" s="383"/>
      <c r="AX590" s="383"/>
      <c r="AY590" s="133"/>
      <c r="BE590" s="24" t="str">
        <f t="shared" si="89"/>
        <v>Taiwan</v>
      </c>
      <c r="BF590" s="24"/>
    </row>
    <row r="591" spans="1:60" hidden="1" outlineLevel="2">
      <c r="A591" s="70"/>
      <c r="B591" s="27">
        <v>2</v>
      </c>
      <c r="C591" s="86" t="str">
        <f t="shared" si="88"/>
        <v>Taiwan</v>
      </c>
      <c r="E591" s="64" t="str">
        <f>IFERROR(INDEX(Insights[],MATCH($A$581,Insights[Country],0),MATCH($E$7,Insights[#Headers],0)),"")</f>
        <v>APAC</v>
      </c>
      <c r="F591" s="382"/>
      <c r="G591" s="382"/>
      <c r="H591" s="382"/>
      <c r="I591" s="382"/>
      <c r="J591" s="382"/>
      <c r="K591" s="382"/>
      <c r="L591" s="382"/>
      <c r="M591" s="382"/>
      <c r="N591" s="382"/>
      <c r="O591" s="382"/>
      <c r="P591" s="382"/>
      <c r="Q591" s="382"/>
      <c r="R591" s="382"/>
      <c r="S591" s="382"/>
      <c r="T591" s="382"/>
      <c r="U591" s="382"/>
      <c r="V591" s="382"/>
      <c r="W591" s="382"/>
      <c r="X591" s="382"/>
      <c r="Y591" s="382"/>
      <c r="Z591" s="382"/>
      <c r="AA591" s="382"/>
      <c r="AB591" s="382"/>
      <c r="AC591" s="382"/>
      <c r="AD591" s="382"/>
      <c r="AE591" s="382"/>
      <c r="AF591" s="382"/>
      <c r="AG591" s="382"/>
      <c r="AH591" s="382"/>
      <c r="AI591" s="382"/>
      <c r="AJ591" s="383"/>
      <c r="AK591" s="383"/>
      <c r="AL591" s="383"/>
      <c r="AM591" s="383"/>
      <c r="AN591" s="383"/>
      <c r="AO591" s="383"/>
      <c r="AP591" s="383"/>
      <c r="AQ591" s="383"/>
      <c r="AR591" s="383"/>
      <c r="AS591" s="383"/>
      <c r="AT591" s="383"/>
      <c r="AU591" s="383"/>
      <c r="AV591" s="383"/>
      <c r="AW591" s="383"/>
      <c r="AX591" s="383"/>
      <c r="AY591" s="133"/>
      <c r="BE591" s="24" t="str">
        <f t="shared" si="89"/>
        <v>Taiwan</v>
      </c>
      <c r="BF591" s="24"/>
    </row>
    <row r="592" spans="1:60" hidden="1" outlineLevel="2">
      <c r="A592" s="70"/>
      <c r="B592" s="27">
        <v>2</v>
      </c>
      <c r="C592" s="86" t="str">
        <f t="shared" si="88"/>
        <v>Taiwan</v>
      </c>
      <c r="E592" s="64" t="str">
        <f>IFERROR(INDEX(Insights[],MATCH($A$581,Insights[Country],0),MATCH($E$7,Insights[#Headers],0)),"")</f>
        <v>APAC</v>
      </c>
      <c r="F592" s="382"/>
      <c r="G592" s="382"/>
      <c r="H592" s="382"/>
      <c r="I592" s="382"/>
      <c r="J592" s="382"/>
      <c r="K592" s="382"/>
      <c r="L592" s="382"/>
      <c r="M592" s="382"/>
      <c r="N592" s="382"/>
      <c r="O592" s="382"/>
      <c r="P592" s="382"/>
      <c r="Q592" s="382"/>
      <c r="R592" s="382"/>
      <c r="S592" s="382"/>
      <c r="T592" s="382"/>
      <c r="U592" s="382"/>
      <c r="V592" s="382"/>
      <c r="W592" s="382"/>
      <c r="X592" s="382"/>
      <c r="Y592" s="382"/>
      <c r="Z592" s="382"/>
      <c r="AA592" s="382"/>
      <c r="AB592" s="382"/>
      <c r="AC592" s="382"/>
      <c r="AD592" s="382"/>
      <c r="AE592" s="382"/>
      <c r="AF592" s="382"/>
      <c r="AG592" s="382"/>
      <c r="AH592" s="382"/>
      <c r="AI592" s="382"/>
      <c r="AJ592" s="383"/>
      <c r="AK592" s="383"/>
      <c r="AL592" s="383"/>
      <c r="AM592" s="383"/>
      <c r="AN592" s="383"/>
      <c r="AO592" s="383"/>
      <c r="AP592" s="383"/>
      <c r="AQ592" s="383"/>
      <c r="AR592" s="383"/>
      <c r="AS592" s="383"/>
      <c r="AT592" s="383"/>
      <c r="AU592" s="383"/>
      <c r="AV592" s="383"/>
      <c r="AW592" s="383"/>
      <c r="AX592" s="383"/>
      <c r="AY592" s="133"/>
      <c r="BE592" s="24" t="str">
        <f t="shared" si="89"/>
        <v>Taiwan</v>
      </c>
      <c r="BF592" s="24"/>
    </row>
    <row r="593" spans="1:60" hidden="1" outlineLevel="2">
      <c r="A593" s="70"/>
      <c r="B593" s="27">
        <v>2</v>
      </c>
      <c r="C593" s="86" t="str">
        <f>$A$581</f>
        <v>Taiwan</v>
      </c>
      <c r="E593" s="64" t="str">
        <f>IFERROR(INDEX(Insights[],MATCH($A$581,Insights[Country],0),MATCH($E$7,Insights[#Headers],0)),"")</f>
        <v>APAC</v>
      </c>
      <c r="F593" s="382"/>
      <c r="G593" s="382"/>
      <c r="H593" s="382"/>
      <c r="I593" s="382"/>
      <c r="J593" s="382"/>
      <c r="K593" s="382"/>
      <c r="L593" s="382"/>
      <c r="M593" s="382"/>
      <c r="N593" s="382"/>
      <c r="O593" s="382"/>
      <c r="P593" s="382"/>
      <c r="Q593" s="382"/>
      <c r="R593" s="382"/>
      <c r="S593" s="382"/>
      <c r="T593" s="382"/>
      <c r="U593" s="382"/>
      <c r="V593" s="382"/>
      <c r="W593" s="382"/>
      <c r="X593" s="382"/>
      <c r="Y593" s="382"/>
      <c r="Z593" s="382"/>
      <c r="AA593" s="382"/>
      <c r="AB593" s="382"/>
      <c r="AC593" s="382"/>
      <c r="AD593" s="382"/>
      <c r="AE593" s="382"/>
      <c r="AF593" s="382"/>
      <c r="AG593" s="382"/>
      <c r="AH593" s="382"/>
      <c r="AI593" s="382"/>
      <c r="AJ593" s="383"/>
      <c r="AK593" s="383"/>
      <c r="AL593" s="383"/>
      <c r="AM593" s="383"/>
      <c r="AN593" s="383"/>
      <c r="AO593" s="383"/>
      <c r="AP593" s="383"/>
      <c r="AQ593" s="383"/>
      <c r="AR593" s="383"/>
      <c r="AS593" s="383"/>
      <c r="AT593" s="383"/>
      <c r="AU593" s="383"/>
      <c r="AV593" s="383"/>
      <c r="AW593" s="383"/>
      <c r="AX593" s="383"/>
      <c r="AY593" s="133"/>
      <c r="BE593" s="24" t="str">
        <f t="shared" si="89"/>
        <v>Taiwan</v>
      </c>
      <c r="BF593" s="24"/>
    </row>
    <row r="594" spans="1:60" s="68" customFormat="1">
      <c r="A594" s="69" t="str">
        <f>References!A281</f>
        <v>Thailand</v>
      </c>
      <c r="B594" s="61"/>
      <c r="C594" s="88"/>
      <c r="D594" s="90"/>
      <c r="E594" s="63" t="str">
        <f>IFERROR(INDEX(Insights[],MATCH($A$594,Insights[Country],0),MATCH($E$7,Insights[#Headers],0)),"")</f>
        <v>APAC</v>
      </c>
      <c r="F594" s="384"/>
      <c r="G594" s="384"/>
      <c r="H594" s="384"/>
      <c r="I594" s="384"/>
      <c r="J594" s="384"/>
      <c r="K594" s="384"/>
      <c r="L594" s="384"/>
      <c r="M594" s="384"/>
      <c r="N594" s="384"/>
      <c r="O594" s="384"/>
      <c r="P594" s="384"/>
      <c r="Q594" s="384"/>
      <c r="R594" s="384"/>
      <c r="S594" s="384"/>
      <c r="T594" s="384"/>
      <c r="U594" s="384"/>
      <c r="V594" s="384"/>
      <c r="W594" s="384"/>
      <c r="X594" s="384"/>
      <c r="Y594" s="384"/>
      <c r="Z594" s="384"/>
      <c r="AA594" s="384"/>
      <c r="AB594" s="384"/>
      <c r="AC594" s="384"/>
      <c r="AD594" s="384"/>
      <c r="AE594" s="384"/>
      <c r="AF594" s="384"/>
      <c r="AG594" s="384"/>
      <c r="AH594" s="384"/>
      <c r="AI594" s="384"/>
      <c r="AJ594" s="385"/>
      <c r="AK594" s="385"/>
      <c r="AL594" s="385"/>
      <c r="AM594" s="385"/>
      <c r="AN594" s="385"/>
      <c r="AO594" s="385"/>
      <c r="AP594" s="385"/>
      <c r="AQ594" s="385"/>
      <c r="AR594" s="385"/>
      <c r="AS594" s="385"/>
      <c r="AT594" s="385"/>
      <c r="AU594" s="385"/>
      <c r="AV594" s="385"/>
      <c r="AW594" s="385"/>
      <c r="AX594" s="385"/>
      <c r="AY594" s="87" t="str">
        <f>_xlfn.XLOOKUP(A594,CountrySelect[Country],CountrySelect[Location Name])</f>
        <v/>
      </c>
      <c r="AZ594" s="87">
        <f>_xlfn.XLOOKUP(A594,CountrySelect[Country],CountrySelect[Recipient Name])</f>
        <v>0</v>
      </c>
      <c r="BA594" s="87" t="str">
        <f>_xlfn.XLOOKUP(A594,CountrySelect[Country],CountrySelect[Address Line 1])</f>
        <v/>
      </c>
      <c r="BB594" s="87" t="str">
        <f>_xlfn.XLOOKUP(A594,CountrySelect[Country],CountrySelect[Address Line 2])</f>
        <v/>
      </c>
      <c r="BC594" s="87" t="e">
        <f>IF(_xlfn.XLOOKUP(A594,#REF!,#REF!)="","",_xlfn.XLOOKUP(A594,#REF!,#REF!))</f>
        <v>#REF!</v>
      </c>
      <c r="BD594" s="87" t="str">
        <f>_xlfn.XLOOKUP(A594,CountrySelect[Country],CountrySelect[City])</f>
        <v/>
      </c>
      <c r="BE594" s="87" t="str">
        <f>A594</f>
        <v>Thailand</v>
      </c>
      <c r="BF594" s="87" t="str">
        <f>_xlfn.XLOOKUP(A594,CountrySelect[Country],CountrySelect[Postal/Zip Code])</f>
        <v/>
      </c>
      <c r="BG594" s="87">
        <f>_xlfn.XLOOKUP(A594,CountrySelect[Country],CountrySelect[Telephone])</f>
        <v>0</v>
      </c>
      <c r="BH594" s="87">
        <f>_xlfn.XLOOKUP(A594,CountrySelect[Country],CountrySelect[Email])</f>
        <v>0</v>
      </c>
    </row>
    <row r="595" spans="1:60" outlineLevel="1">
      <c r="A595" s="70"/>
      <c r="B595" s="27" t="s">
        <v>464</v>
      </c>
      <c r="C595" s="86" t="str">
        <f>$A$594</f>
        <v>Thailand</v>
      </c>
      <c r="D595" s="83" t="s">
        <v>465</v>
      </c>
      <c r="E595" s="64" t="str">
        <f>IFERROR(INDEX(Insights[],MATCH($A$594,Insights[Country],0),MATCH($E$7,Insights[#Headers],0)),"")</f>
        <v>APAC</v>
      </c>
      <c r="F595" s="381"/>
      <c r="G595" s="381"/>
      <c r="H595" s="381"/>
      <c r="I595" s="381"/>
      <c r="J595" s="381"/>
      <c r="K595" s="381"/>
      <c r="L595" s="381"/>
      <c r="M595" s="381"/>
      <c r="N595" s="381"/>
      <c r="O595" s="381"/>
      <c r="P595" s="381"/>
      <c r="Q595" s="381"/>
      <c r="R595" s="381"/>
      <c r="S595" s="381"/>
      <c r="T595" s="381"/>
      <c r="U595" s="381"/>
      <c r="V595" s="381"/>
      <c r="W595" s="381"/>
      <c r="X595" s="381"/>
      <c r="Y595" s="381"/>
      <c r="Z595" s="381"/>
      <c r="AA595" s="381"/>
      <c r="AB595" s="381"/>
      <c r="AC595" s="381"/>
      <c r="AD595" s="381"/>
      <c r="AE595" s="381"/>
      <c r="AF595" s="381"/>
      <c r="AG595" s="381"/>
      <c r="AH595" s="381"/>
      <c r="AI595" s="381"/>
      <c r="AJ595" s="382"/>
      <c r="AK595" s="382"/>
      <c r="AL595" s="382"/>
      <c r="AM595" s="382"/>
      <c r="AN595" s="382"/>
      <c r="AO595" s="382"/>
      <c r="AP595" s="382"/>
      <c r="AQ595" s="382"/>
      <c r="AR595" s="382"/>
      <c r="AS595" s="382"/>
      <c r="AT595" s="382"/>
      <c r="AU595" s="382"/>
      <c r="AV595" s="382"/>
      <c r="AW595" s="382"/>
      <c r="AX595" s="382"/>
      <c r="AY595" s="28"/>
      <c r="BE595" s="24" t="str">
        <f>C595</f>
        <v>Thailand</v>
      </c>
      <c r="BF595" s="24"/>
    </row>
    <row r="596" spans="1:60" outlineLevel="1">
      <c r="A596" s="70"/>
      <c r="B596" s="27" t="s">
        <v>464</v>
      </c>
      <c r="C596" s="86" t="str">
        <f t="shared" ref="C596:C606" si="90">$A$594</f>
        <v>Thailand</v>
      </c>
      <c r="D596" s="83" t="str" cm="1">
        <f t="array" ref="D596">_xlfn._xlws.FILTER(References!$H$237:$H$310,References!$G$237:$G$310='Printing Tracker Unlinked'!A594)</f>
        <v>Thai</v>
      </c>
      <c r="E596" s="64" t="str">
        <f>IFERROR(INDEX(Insights[],MATCH($A$594,Insights[Country],0),MATCH($E$7,Insights[#Headers],0)),"")</f>
        <v>APAC</v>
      </c>
      <c r="F596" s="382"/>
      <c r="G596" s="382"/>
      <c r="H596" s="382"/>
      <c r="I596" s="382"/>
      <c r="J596" s="382"/>
      <c r="K596" s="382"/>
      <c r="L596" s="382"/>
      <c r="M596" s="382"/>
      <c r="N596" s="382"/>
      <c r="O596" s="382"/>
      <c r="P596" s="382"/>
      <c r="Q596" s="382"/>
      <c r="R596" s="382"/>
      <c r="S596" s="382"/>
      <c r="T596" s="382"/>
      <c r="U596" s="382"/>
      <c r="V596" s="382"/>
      <c r="W596" s="382"/>
      <c r="X596" s="382"/>
      <c r="Y596" s="382"/>
      <c r="Z596" s="382"/>
      <c r="AA596" s="382"/>
      <c r="AB596" s="382"/>
      <c r="AC596" s="382"/>
      <c r="AD596" s="382"/>
      <c r="AE596" s="382"/>
      <c r="AF596" s="382"/>
      <c r="AG596" s="382"/>
      <c r="AH596" s="382"/>
      <c r="AI596" s="382"/>
      <c r="AJ596" s="27"/>
      <c r="AK596" s="27"/>
      <c r="AL596" s="27"/>
      <c r="AM596" s="27"/>
      <c r="AN596" s="27"/>
      <c r="AO596" s="27"/>
      <c r="AP596" s="27"/>
      <c r="AQ596" s="27"/>
      <c r="AR596" s="27"/>
      <c r="AS596" s="27"/>
      <c r="AT596" s="27"/>
      <c r="AU596" s="27"/>
      <c r="AV596" s="27"/>
      <c r="AW596" s="27"/>
      <c r="AX596" s="27"/>
      <c r="AY596" s="28"/>
      <c r="BE596" s="24" t="str">
        <f t="shared" ref="BE596:BE606" si="91">C596</f>
        <v>Thailand</v>
      </c>
      <c r="BF596" s="24"/>
    </row>
    <row r="597" spans="1:60" outlineLevel="1">
      <c r="A597" s="70"/>
      <c r="B597" s="27" t="s">
        <v>464</v>
      </c>
      <c r="C597" s="86" t="str">
        <f t="shared" si="90"/>
        <v>Thailand</v>
      </c>
      <c r="E597" s="64" t="str">
        <f>IFERROR(INDEX(Insights[],MATCH($A$594,Insights[Country],0),MATCH($E$7,Insights[#Headers],0)),"")</f>
        <v>APAC</v>
      </c>
      <c r="F597" s="382"/>
      <c r="G597" s="382"/>
      <c r="H597" s="382"/>
      <c r="I597" s="382"/>
      <c r="J597" s="382"/>
      <c r="K597" s="382"/>
      <c r="L597" s="382"/>
      <c r="M597" s="382"/>
      <c r="N597" s="382"/>
      <c r="O597" s="382"/>
      <c r="P597" s="382"/>
      <c r="Q597" s="382"/>
      <c r="R597" s="382"/>
      <c r="S597" s="382"/>
      <c r="T597" s="382"/>
      <c r="U597" s="382"/>
      <c r="V597" s="382"/>
      <c r="W597" s="382"/>
      <c r="X597" s="382"/>
      <c r="Y597" s="382"/>
      <c r="Z597" s="382"/>
      <c r="AA597" s="382"/>
      <c r="AB597" s="382"/>
      <c r="AC597" s="382"/>
      <c r="AD597" s="382"/>
      <c r="AE597" s="382"/>
      <c r="AF597" s="382"/>
      <c r="AG597" s="382"/>
      <c r="AH597" s="382"/>
      <c r="AI597" s="382"/>
      <c r="AJ597" s="383"/>
      <c r="AK597" s="383"/>
      <c r="AL597" s="383"/>
      <c r="AM597" s="383"/>
      <c r="AN597" s="383"/>
      <c r="AO597" s="383"/>
      <c r="AP597" s="383"/>
      <c r="AQ597" s="383"/>
      <c r="AR597" s="383"/>
      <c r="AS597" s="383"/>
      <c r="AT597" s="383"/>
      <c r="AU597" s="383"/>
      <c r="AV597" s="383"/>
      <c r="AW597" s="383"/>
      <c r="AX597" s="383"/>
      <c r="AY597" s="133"/>
      <c r="BE597" s="24" t="str">
        <f t="shared" si="91"/>
        <v>Thailand</v>
      </c>
      <c r="BF597" s="24"/>
    </row>
    <row r="598" spans="1:60" outlineLevel="1">
      <c r="A598" s="70"/>
      <c r="B598" s="27" t="s">
        <v>464</v>
      </c>
      <c r="C598" s="86" t="str">
        <f t="shared" si="90"/>
        <v>Thailand</v>
      </c>
      <c r="E598" s="64" t="str">
        <f>IFERROR(INDEX(Insights[],MATCH($A$594,Insights[Country],0),MATCH($E$7,Insights[#Headers],0)),"")</f>
        <v>APAC</v>
      </c>
      <c r="F598" s="382"/>
      <c r="G598" s="382"/>
      <c r="H598" s="382"/>
      <c r="I598" s="382"/>
      <c r="J598" s="382"/>
      <c r="K598" s="382"/>
      <c r="L598" s="382"/>
      <c r="M598" s="382"/>
      <c r="N598" s="382"/>
      <c r="O598" s="382"/>
      <c r="P598" s="382"/>
      <c r="Q598" s="382"/>
      <c r="R598" s="382"/>
      <c r="S598" s="382"/>
      <c r="T598" s="382"/>
      <c r="U598" s="382"/>
      <c r="V598" s="382"/>
      <c r="W598" s="382"/>
      <c r="X598" s="382"/>
      <c r="Y598" s="382"/>
      <c r="Z598" s="382"/>
      <c r="AA598" s="382"/>
      <c r="AB598" s="382"/>
      <c r="AC598" s="382"/>
      <c r="AD598" s="382"/>
      <c r="AE598" s="382"/>
      <c r="AF598" s="382"/>
      <c r="AG598" s="382"/>
      <c r="AH598" s="382"/>
      <c r="AI598" s="382"/>
      <c r="AJ598" s="383"/>
      <c r="AK598" s="383"/>
      <c r="AL598" s="383"/>
      <c r="AM598" s="383"/>
      <c r="AN598" s="383"/>
      <c r="AO598" s="383"/>
      <c r="AP598" s="383"/>
      <c r="AQ598" s="383"/>
      <c r="AR598" s="383"/>
      <c r="AS598" s="383"/>
      <c r="AT598" s="383"/>
      <c r="AU598" s="383"/>
      <c r="AV598" s="383"/>
      <c r="AW598" s="383"/>
      <c r="AX598" s="383"/>
      <c r="AY598" s="133"/>
      <c r="BE598" s="24" t="str">
        <f t="shared" si="91"/>
        <v>Thailand</v>
      </c>
      <c r="BF598" s="24"/>
    </row>
    <row r="599" spans="1:60" outlineLevel="1">
      <c r="A599" s="70"/>
      <c r="B599" s="27">
        <v>1</v>
      </c>
      <c r="C599" s="86" t="str">
        <f t="shared" si="90"/>
        <v>Thailand</v>
      </c>
      <c r="E599" s="64" t="str">
        <f>IFERROR(INDEX(Insights[],MATCH($A$594,Insights[Country],0),MATCH($E$7,Insights[#Headers],0)),"")</f>
        <v>APAC</v>
      </c>
      <c r="F599" s="382"/>
      <c r="G599" s="382"/>
      <c r="H599" s="382"/>
      <c r="I599" s="382"/>
      <c r="J599" s="382"/>
      <c r="K599" s="382"/>
      <c r="L599" s="382"/>
      <c r="M599" s="382"/>
      <c r="N599" s="382"/>
      <c r="O599" s="382"/>
      <c r="P599" s="382"/>
      <c r="Q599" s="382"/>
      <c r="R599" s="382"/>
      <c r="S599" s="382"/>
      <c r="T599" s="382"/>
      <c r="U599" s="382"/>
      <c r="V599" s="382"/>
      <c r="W599" s="382"/>
      <c r="X599" s="382"/>
      <c r="Y599" s="382"/>
      <c r="Z599" s="382"/>
      <c r="AA599" s="382"/>
      <c r="AB599" s="382"/>
      <c r="AC599" s="382"/>
      <c r="AD599" s="382"/>
      <c r="AE599" s="382"/>
      <c r="AF599" s="382"/>
      <c r="AG599" s="382"/>
      <c r="AH599" s="382"/>
      <c r="AI599" s="382"/>
      <c r="AJ599" s="383"/>
      <c r="AK599" s="383"/>
      <c r="AL599" s="383"/>
      <c r="AM599" s="383"/>
      <c r="AN599" s="383"/>
      <c r="AO599" s="383"/>
      <c r="AP599" s="383"/>
      <c r="AQ599" s="383"/>
      <c r="AR599" s="383"/>
      <c r="AS599" s="383"/>
      <c r="AT599" s="383"/>
      <c r="AU599" s="383"/>
      <c r="AV599" s="383"/>
      <c r="AW599" s="383"/>
      <c r="AX599" s="383"/>
      <c r="AY599" s="133"/>
      <c r="BE599" s="24" t="str">
        <f t="shared" si="91"/>
        <v>Thailand</v>
      </c>
      <c r="BF599" s="24"/>
    </row>
    <row r="600" spans="1:60" outlineLevel="1">
      <c r="A600" s="70"/>
      <c r="B600" s="27">
        <v>1</v>
      </c>
      <c r="C600" s="86" t="str">
        <f t="shared" si="90"/>
        <v>Thailand</v>
      </c>
      <c r="E600" s="64" t="str">
        <f>IFERROR(INDEX(Insights[],MATCH($A$594,Insights[Country],0),MATCH($E$7,Insights[#Headers],0)),"")</f>
        <v>APAC</v>
      </c>
      <c r="F600" s="382"/>
      <c r="G600" s="382"/>
      <c r="H600" s="382"/>
      <c r="I600" s="382"/>
      <c r="J600" s="382"/>
      <c r="K600" s="382"/>
      <c r="L600" s="382"/>
      <c r="M600" s="382"/>
      <c r="N600" s="382"/>
      <c r="O600" s="382"/>
      <c r="P600" s="382"/>
      <c r="Q600" s="382"/>
      <c r="R600" s="382"/>
      <c r="S600" s="382"/>
      <c r="T600" s="382"/>
      <c r="U600" s="382"/>
      <c r="V600" s="382"/>
      <c r="W600" s="382"/>
      <c r="X600" s="382"/>
      <c r="Y600" s="382"/>
      <c r="Z600" s="382"/>
      <c r="AA600" s="382"/>
      <c r="AB600" s="382"/>
      <c r="AC600" s="382"/>
      <c r="AD600" s="382"/>
      <c r="AE600" s="382"/>
      <c r="AF600" s="382"/>
      <c r="AG600" s="382"/>
      <c r="AH600" s="382"/>
      <c r="AI600" s="382"/>
      <c r="AJ600" s="383"/>
      <c r="AK600" s="383"/>
      <c r="AL600" s="383"/>
      <c r="AM600" s="383"/>
      <c r="AN600" s="383"/>
      <c r="AO600" s="383"/>
      <c r="AP600" s="383"/>
      <c r="AQ600" s="383"/>
      <c r="AR600" s="383"/>
      <c r="AS600" s="383"/>
      <c r="AT600" s="383"/>
      <c r="AU600" s="383"/>
      <c r="AV600" s="383"/>
      <c r="AW600" s="383"/>
      <c r="AX600" s="383"/>
      <c r="AY600" s="133"/>
      <c r="BE600" s="24" t="str">
        <f t="shared" si="91"/>
        <v>Thailand</v>
      </c>
      <c r="BF600" s="24"/>
    </row>
    <row r="601" spans="1:60" hidden="1" outlineLevel="2">
      <c r="A601" s="70"/>
      <c r="B601" s="27">
        <v>1</v>
      </c>
      <c r="C601" s="86" t="str">
        <f t="shared" si="90"/>
        <v>Thailand</v>
      </c>
      <c r="E601" s="64" t="str">
        <f>IFERROR(INDEX(Insights[],MATCH($A$594,Insights[Country],0),MATCH($E$7,Insights[#Headers],0)),"")</f>
        <v>APAC</v>
      </c>
      <c r="F601" s="382"/>
      <c r="G601" s="382"/>
      <c r="H601" s="382"/>
      <c r="I601" s="382"/>
      <c r="J601" s="382"/>
      <c r="K601" s="382"/>
      <c r="L601" s="382"/>
      <c r="M601" s="382"/>
      <c r="N601" s="382"/>
      <c r="O601" s="382"/>
      <c r="P601" s="382"/>
      <c r="Q601" s="382"/>
      <c r="R601" s="382"/>
      <c r="S601" s="382"/>
      <c r="T601" s="382"/>
      <c r="U601" s="382"/>
      <c r="V601" s="382"/>
      <c r="W601" s="382"/>
      <c r="X601" s="382"/>
      <c r="Y601" s="382"/>
      <c r="Z601" s="382"/>
      <c r="AA601" s="382"/>
      <c r="AB601" s="382"/>
      <c r="AC601" s="382"/>
      <c r="AD601" s="382"/>
      <c r="AE601" s="382"/>
      <c r="AF601" s="382"/>
      <c r="AG601" s="382"/>
      <c r="AH601" s="382"/>
      <c r="AI601" s="382"/>
      <c r="AJ601" s="383"/>
      <c r="AK601" s="383"/>
      <c r="AL601" s="383"/>
      <c r="AM601" s="383"/>
      <c r="AN601" s="383"/>
      <c r="AO601" s="383"/>
      <c r="AP601" s="383"/>
      <c r="AQ601" s="383"/>
      <c r="AR601" s="383"/>
      <c r="AS601" s="383"/>
      <c r="AT601" s="383"/>
      <c r="AU601" s="383"/>
      <c r="AV601" s="383"/>
      <c r="AW601" s="383"/>
      <c r="AX601" s="383"/>
      <c r="AY601" s="133"/>
      <c r="BE601" s="24" t="str">
        <f t="shared" si="91"/>
        <v>Thailand</v>
      </c>
      <c r="BF601" s="24"/>
    </row>
    <row r="602" spans="1:60" hidden="1" outlineLevel="2">
      <c r="A602" s="70"/>
      <c r="B602" s="27">
        <v>1</v>
      </c>
      <c r="C602" s="86" t="str">
        <f t="shared" si="90"/>
        <v>Thailand</v>
      </c>
      <c r="E602" s="64" t="str">
        <f>IFERROR(INDEX(Insights[],MATCH($A$594,Insights[Country],0),MATCH($E$7,Insights[#Headers],0)),"")</f>
        <v>APAC</v>
      </c>
      <c r="F602" s="382"/>
      <c r="G602" s="382"/>
      <c r="H602" s="382"/>
      <c r="I602" s="382"/>
      <c r="J602" s="382"/>
      <c r="K602" s="382"/>
      <c r="L602" s="382"/>
      <c r="M602" s="382"/>
      <c r="N602" s="382"/>
      <c r="O602" s="382"/>
      <c r="P602" s="382"/>
      <c r="Q602" s="382"/>
      <c r="R602" s="382"/>
      <c r="S602" s="382"/>
      <c r="T602" s="382"/>
      <c r="U602" s="382"/>
      <c r="V602" s="382"/>
      <c r="W602" s="382"/>
      <c r="X602" s="382"/>
      <c r="Y602" s="382"/>
      <c r="Z602" s="382"/>
      <c r="AA602" s="382"/>
      <c r="AB602" s="382"/>
      <c r="AC602" s="382"/>
      <c r="AD602" s="382"/>
      <c r="AE602" s="382"/>
      <c r="AF602" s="382"/>
      <c r="AG602" s="382"/>
      <c r="AH602" s="382"/>
      <c r="AI602" s="382"/>
      <c r="AJ602" s="383"/>
      <c r="AK602" s="383"/>
      <c r="AL602" s="383"/>
      <c r="AM602" s="383"/>
      <c r="AN602" s="383"/>
      <c r="AO602" s="383"/>
      <c r="AP602" s="383"/>
      <c r="AQ602" s="383"/>
      <c r="AR602" s="383"/>
      <c r="AS602" s="383"/>
      <c r="AT602" s="383"/>
      <c r="AU602" s="383"/>
      <c r="AV602" s="383"/>
      <c r="AW602" s="383"/>
      <c r="AX602" s="383"/>
      <c r="AY602" s="133"/>
      <c r="BE602" s="24" t="str">
        <f t="shared" si="91"/>
        <v>Thailand</v>
      </c>
      <c r="BF602" s="24"/>
    </row>
    <row r="603" spans="1:60" hidden="1" outlineLevel="2">
      <c r="A603" s="70"/>
      <c r="B603" s="27">
        <v>2</v>
      </c>
      <c r="C603" s="86" t="str">
        <f t="shared" si="90"/>
        <v>Thailand</v>
      </c>
      <c r="E603" s="64" t="str">
        <f>IFERROR(INDEX(Insights[],MATCH($A$594,Insights[Country],0),MATCH($E$7,Insights[#Headers],0)),"")</f>
        <v>APAC</v>
      </c>
      <c r="F603" s="382"/>
      <c r="G603" s="382"/>
      <c r="H603" s="382"/>
      <c r="I603" s="382"/>
      <c r="J603" s="382"/>
      <c r="K603" s="382"/>
      <c r="L603" s="382"/>
      <c r="M603" s="382"/>
      <c r="N603" s="382"/>
      <c r="O603" s="382"/>
      <c r="P603" s="382"/>
      <c r="Q603" s="382"/>
      <c r="R603" s="382"/>
      <c r="S603" s="382"/>
      <c r="T603" s="382"/>
      <c r="U603" s="382"/>
      <c r="V603" s="382"/>
      <c r="W603" s="382"/>
      <c r="X603" s="382"/>
      <c r="Y603" s="382"/>
      <c r="Z603" s="382"/>
      <c r="AA603" s="382"/>
      <c r="AB603" s="382"/>
      <c r="AC603" s="382"/>
      <c r="AD603" s="382"/>
      <c r="AE603" s="382"/>
      <c r="AF603" s="382"/>
      <c r="AG603" s="382"/>
      <c r="AH603" s="382"/>
      <c r="AI603" s="382"/>
      <c r="AJ603" s="383"/>
      <c r="AK603" s="383"/>
      <c r="AL603" s="383"/>
      <c r="AM603" s="383"/>
      <c r="AN603" s="383"/>
      <c r="AO603" s="383"/>
      <c r="AP603" s="383"/>
      <c r="AQ603" s="383"/>
      <c r="AR603" s="383"/>
      <c r="AS603" s="383"/>
      <c r="AT603" s="383"/>
      <c r="AU603" s="383"/>
      <c r="AV603" s="383"/>
      <c r="AW603" s="383"/>
      <c r="AX603" s="383"/>
      <c r="AY603" s="133"/>
      <c r="BE603" s="24" t="str">
        <f t="shared" si="91"/>
        <v>Thailand</v>
      </c>
      <c r="BF603" s="24"/>
    </row>
    <row r="604" spans="1:60" hidden="1" outlineLevel="2">
      <c r="A604" s="70"/>
      <c r="B604" s="27">
        <v>2</v>
      </c>
      <c r="C604" s="86" t="str">
        <f t="shared" si="90"/>
        <v>Thailand</v>
      </c>
      <c r="E604" s="64" t="str">
        <f>IFERROR(INDEX(Insights[],MATCH($A$594,Insights[Country],0),MATCH($E$7,Insights[#Headers],0)),"")</f>
        <v>APAC</v>
      </c>
      <c r="F604" s="382"/>
      <c r="G604" s="382"/>
      <c r="H604" s="382"/>
      <c r="I604" s="382"/>
      <c r="J604" s="382"/>
      <c r="K604" s="382"/>
      <c r="L604" s="382"/>
      <c r="M604" s="382"/>
      <c r="N604" s="382"/>
      <c r="O604" s="382"/>
      <c r="P604" s="382"/>
      <c r="Q604" s="382"/>
      <c r="R604" s="382"/>
      <c r="S604" s="382"/>
      <c r="T604" s="382"/>
      <c r="U604" s="382"/>
      <c r="V604" s="382"/>
      <c r="W604" s="382"/>
      <c r="X604" s="382"/>
      <c r="Y604" s="382"/>
      <c r="Z604" s="382"/>
      <c r="AA604" s="382"/>
      <c r="AB604" s="382"/>
      <c r="AC604" s="382"/>
      <c r="AD604" s="382"/>
      <c r="AE604" s="382"/>
      <c r="AF604" s="382"/>
      <c r="AG604" s="382"/>
      <c r="AH604" s="382"/>
      <c r="AI604" s="382"/>
      <c r="AJ604" s="383"/>
      <c r="AK604" s="383"/>
      <c r="AL604" s="383"/>
      <c r="AM604" s="383"/>
      <c r="AN604" s="383"/>
      <c r="AO604" s="383"/>
      <c r="AP604" s="383"/>
      <c r="AQ604" s="383"/>
      <c r="AR604" s="383"/>
      <c r="AS604" s="383"/>
      <c r="AT604" s="383"/>
      <c r="AU604" s="383"/>
      <c r="AV604" s="383"/>
      <c r="AW604" s="383"/>
      <c r="AX604" s="383"/>
      <c r="AY604" s="133"/>
      <c r="BE604" s="24" t="str">
        <f t="shared" si="91"/>
        <v>Thailand</v>
      </c>
      <c r="BF604" s="24"/>
    </row>
    <row r="605" spans="1:60" hidden="1" outlineLevel="2">
      <c r="A605" s="70"/>
      <c r="B605" s="27">
        <v>2</v>
      </c>
      <c r="C605" s="86" t="str">
        <f t="shared" si="90"/>
        <v>Thailand</v>
      </c>
      <c r="E605" s="64" t="str">
        <f>IFERROR(INDEX(Insights[],MATCH($A$594,Insights[Country],0),MATCH($E$7,Insights[#Headers],0)),"")</f>
        <v>APAC</v>
      </c>
      <c r="F605" s="382"/>
      <c r="G605" s="382"/>
      <c r="H605" s="382"/>
      <c r="I605" s="382"/>
      <c r="J605" s="382"/>
      <c r="K605" s="382"/>
      <c r="L605" s="382"/>
      <c r="M605" s="382"/>
      <c r="N605" s="382"/>
      <c r="O605" s="382"/>
      <c r="P605" s="382"/>
      <c r="Q605" s="382"/>
      <c r="R605" s="382"/>
      <c r="S605" s="382"/>
      <c r="T605" s="382"/>
      <c r="U605" s="382"/>
      <c r="V605" s="382"/>
      <c r="W605" s="382"/>
      <c r="X605" s="382"/>
      <c r="Y605" s="382"/>
      <c r="Z605" s="382"/>
      <c r="AA605" s="382"/>
      <c r="AB605" s="382"/>
      <c r="AC605" s="382"/>
      <c r="AD605" s="382"/>
      <c r="AE605" s="382"/>
      <c r="AF605" s="382"/>
      <c r="AG605" s="382"/>
      <c r="AH605" s="382"/>
      <c r="AI605" s="382"/>
      <c r="AJ605" s="383"/>
      <c r="AK605" s="383"/>
      <c r="AL605" s="383"/>
      <c r="AM605" s="383"/>
      <c r="AN605" s="383"/>
      <c r="AO605" s="383"/>
      <c r="AP605" s="383"/>
      <c r="AQ605" s="383"/>
      <c r="AR605" s="383"/>
      <c r="AS605" s="383"/>
      <c r="AT605" s="383"/>
      <c r="AU605" s="383"/>
      <c r="AV605" s="383"/>
      <c r="AW605" s="383"/>
      <c r="AX605" s="383"/>
      <c r="AY605" s="133"/>
      <c r="BE605" s="24" t="str">
        <f t="shared" si="91"/>
        <v>Thailand</v>
      </c>
      <c r="BF605" s="24"/>
    </row>
    <row r="606" spans="1:60" hidden="1" outlineLevel="2">
      <c r="A606" s="70"/>
      <c r="B606" s="27">
        <v>2</v>
      </c>
      <c r="C606" s="86" t="str">
        <f t="shared" si="90"/>
        <v>Thailand</v>
      </c>
      <c r="E606" s="64" t="str">
        <f>IFERROR(INDEX(Insights[],MATCH($A$594,Insights[Country],0),MATCH($E$7,Insights[#Headers],0)),"")</f>
        <v>APAC</v>
      </c>
      <c r="F606" s="382"/>
      <c r="G606" s="382"/>
      <c r="H606" s="382"/>
      <c r="I606" s="382"/>
      <c r="J606" s="382"/>
      <c r="K606" s="382"/>
      <c r="L606" s="382"/>
      <c r="M606" s="382"/>
      <c r="N606" s="382"/>
      <c r="O606" s="382"/>
      <c r="P606" s="382"/>
      <c r="Q606" s="382"/>
      <c r="R606" s="382"/>
      <c r="S606" s="382"/>
      <c r="T606" s="382"/>
      <c r="U606" s="382"/>
      <c r="V606" s="382"/>
      <c r="W606" s="382"/>
      <c r="X606" s="382"/>
      <c r="Y606" s="382"/>
      <c r="Z606" s="382"/>
      <c r="AA606" s="382"/>
      <c r="AB606" s="382"/>
      <c r="AC606" s="382"/>
      <c r="AD606" s="382"/>
      <c r="AE606" s="382"/>
      <c r="AF606" s="382"/>
      <c r="AG606" s="382"/>
      <c r="AH606" s="382"/>
      <c r="AI606" s="382"/>
      <c r="AJ606" s="383"/>
      <c r="AK606" s="383"/>
      <c r="AL606" s="383"/>
      <c r="AM606" s="383"/>
      <c r="AN606" s="383"/>
      <c r="AO606" s="383"/>
      <c r="AP606" s="383"/>
      <c r="AQ606" s="383"/>
      <c r="AR606" s="383"/>
      <c r="AS606" s="383"/>
      <c r="AT606" s="383"/>
      <c r="AU606" s="383"/>
      <c r="AV606" s="383"/>
      <c r="AW606" s="383"/>
      <c r="AX606" s="383"/>
      <c r="AY606" s="133"/>
      <c r="BE606" s="24" t="str">
        <f t="shared" si="91"/>
        <v>Thailand</v>
      </c>
      <c r="BF606" s="24"/>
    </row>
    <row r="607" spans="1:60" s="68" customFormat="1" ht="30">
      <c r="A607" s="69" t="str">
        <f>References!A282</f>
        <v>Turkey</v>
      </c>
      <c r="B607" s="61"/>
      <c r="C607" s="88"/>
      <c r="D607" s="90"/>
      <c r="E607" s="63" t="str">
        <f>IFERROR(INDEX(Insights[],MATCH($A$607,Insights[Country],0),MATCH($E$7,Insights[#Headers],0)),"")</f>
        <v>EU</v>
      </c>
      <c r="F607" s="384"/>
      <c r="G607" s="384"/>
      <c r="H607" s="384"/>
      <c r="I607" s="384"/>
      <c r="J607" s="384"/>
      <c r="K607" s="384"/>
      <c r="L607" s="384"/>
      <c r="M607" s="384"/>
      <c r="N607" s="384"/>
      <c r="O607" s="384"/>
      <c r="P607" s="384"/>
      <c r="Q607" s="384"/>
      <c r="R607" s="384"/>
      <c r="S607" s="384"/>
      <c r="T607" s="384"/>
      <c r="U607" s="384"/>
      <c r="V607" s="384"/>
      <c r="W607" s="384"/>
      <c r="X607" s="384"/>
      <c r="Y607" s="384"/>
      <c r="Z607" s="384"/>
      <c r="AA607" s="384"/>
      <c r="AB607" s="384"/>
      <c r="AC607" s="384"/>
      <c r="AD607" s="384"/>
      <c r="AE607" s="384"/>
      <c r="AF607" s="384"/>
      <c r="AG607" s="384"/>
      <c r="AH607" s="384"/>
      <c r="AI607" s="384"/>
      <c r="AJ607" s="385"/>
      <c r="AK607" s="385"/>
      <c r="AL607" s="385"/>
      <c r="AM607" s="385"/>
      <c r="AN607" s="385"/>
      <c r="AO607" s="385"/>
      <c r="AP607" s="385"/>
      <c r="AQ607" s="385"/>
      <c r="AR607" s="385"/>
      <c r="AS607" s="385"/>
      <c r="AT607" s="385"/>
      <c r="AU607" s="385"/>
      <c r="AV607" s="385"/>
      <c r="AW607" s="385"/>
      <c r="AX607" s="385"/>
      <c r="AY607" s="87" t="str">
        <f>_xlfn.XLOOKUP(A607,CountrySelect[Country],CountrySelect[Location Name])</f>
        <v>Bayer Türk Kimya Sanayii Limited Şirketi</v>
      </c>
      <c r="AZ607" s="87">
        <f>_xlfn.XLOOKUP(A607,CountrySelect[Country],CountrySelect[Recipient Name])</f>
        <v>0</v>
      </c>
      <c r="BA607" s="87" t="str">
        <f>_xlfn.XLOOKUP(A607,CountrySelect[Country],CountrySelect[Address Line 1])</f>
        <v xml:space="preserve">Fatih Sultan Mehmet Mah. </v>
      </c>
      <c r="BB607" s="87" t="str">
        <f>_xlfn.XLOOKUP(A607,CountrySelect[Country],CountrySelect[Address Line 2])</f>
        <v>Balkan Cad. No:53</v>
      </c>
      <c r="BC607" s="87" t="e">
        <f>IF(_xlfn.XLOOKUP(A607,#REF!,#REF!)="","",_xlfn.XLOOKUP(A607,#REF!,#REF!))</f>
        <v>#REF!</v>
      </c>
      <c r="BD607" s="87" t="str">
        <f>_xlfn.XLOOKUP(A607,CountrySelect[Country],CountrySelect[City])</f>
        <v>Istanbul</v>
      </c>
      <c r="BE607" s="87" t="str">
        <f>A607</f>
        <v>Turkey</v>
      </c>
      <c r="BF607" s="87" t="str">
        <f>_xlfn.XLOOKUP(A607,CountrySelect[Country],CountrySelect[Postal/Zip Code])</f>
        <v>34770</v>
      </c>
      <c r="BG607" s="87">
        <f>_xlfn.XLOOKUP(A607,CountrySelect[Country],CountrySelect[Telephone])</f>
        <v>0</v>
      </c>
      <c r="BH607" s="87">
        <f>_xlfn.XLOOKUP(A607,CountrySelect[Country],CountrySelect[Email])</f>
        <v>0</v>
      </c>
    </row>
    <row r="608" spans="1:60" outlineLevel="1">
      <c r="A608" s="70"/>
      <c r="B608" s="27" t="s">
        <v>464</v>
      </c>
      <c r="C608" s="86" t="str">
        <f>$A$607</f>
        <v>Turkey</v>
      </c>
      <c r="D608" s="83" t="s">
        <v>465</v>
      </c>
      <c r="E608" s="64" t="str">
        <f>IFERROR(INDEX(Insights[],MATCH($A$607,Insights[Country],0),MATCH($E$7,Insights[#Headers],0)),"")</f>
        <v>EU</v>
      </c>
      <c r="F608" s="381"/>
      <c r="G608" s="381"/>
      <c r="H608" s="381"/>
      <c r="I608" s="381"/>
      <c r="J608" s="381"/>
      <c r="K608" s="381"/>
      <c r="L608" s="381"/>
      <c r="M608" s="381"/>
      <c r="N608" s="381"/>
      <c r="O608" s="381"/>
      <c r="P608" s="381"/>
      <c r="Q608" s="381"/>
      <c r="R608" s="381"/>
      <c r="S608" s="381"/>
      <c r="T608" s="381"/>
      <c r="U608" s="381"/>
      <c r="V608" s="381"/>
      <c r="W608" s="381"/>
      <c r="X608" s="381"/>
      <c r="Y608" s="381"/>
      <c r="Z608" s="381"/>
      <c r="AA608" s="381"/>
      <c r="AB608" s="381"/>
      <c r="AC608" s="381"/>
      <c r="AD608" s="381"/>
      <c r="AE608" s="381"/>
      <c r="AF608" s="381"/>
      <c r="AG608" s="381"/>
      <c r="AH608" s="381"/>
      <c r="AI608" s="381"/>
      <c r="AJ608" s="382"/>
      <c r="AK608" s="382"/>
      <c r="AL608" s="382"/>
      <c r="AM608" s="382"/>
      <c r="AN608" s="382"/>
      <c r="AO608" s="382"/>
      <c r="AP608" s="382"/>
      <c r="AQ608" s="382"/>
      <c r="AR608" s="382"/>
      <c r="AS608" s="382"/>
      <c r="AT608" s="382"/>
      <c r="AU608" s="382"/>
      <c r="AV608" s="382"/>
      <c r="AW608" s="382"/>
      <c r="AX608" s="382"/>
      <c r="AY608" s="28"/>
      <c r="BE608" s="24" t="str">
        <f>C608</f>
        <v>Turkey</v>
      </c>
      <c r="BF608" s="24"/>
    </row>
    <row r="609" spans="1:60" outlineLevel="1">
      <c r="A609" s="70"/>
      <c r="B609" s="27" t="s">
        <v>464</v>
      </c>
      <c r="C609" s="86" t="str">
        <f t="shared" ref="C609:C619" si="92">$A$607</f>
        <v>Turkey</v>
      </c>
      <c r="D609" s="83" t="str" cm="1">
        <f t="array" ref="D609">_xlfn._xlws.FILTER(References!$H$237:$H$310,References!$G$237:$G$310='Printing Tracker Unlinked'!A607)</f>
        <v>Turkish</v>
      </c>
      <c r="E609" s="64" t="str">
        <f>IFERROR(INDEX(Insights[],MATCH($A$607,Insights[Country],0),MATCH($E$7,Insights[#Headers],0)),"")</f>
        <v>EU</v>
      </c>
      <c r="F609" s="382"/>
      <c r="G609" s="382"/>
      <c r="H609" s="382"/>
      <c r="I609" s="382"/>
      <c r="J609" s="382"/>
      <c r="K609" s="382"/>
      <c r="L609" s="382"/>
      <c r="M609" s="382"/>
      <c r="N609" s="382"/>
      <c r="O609" s="382"/>
      <c r="P609" s="382"/>
      <c r="Q609" s="382"/>
      <c r="R609" s="382"/>
      <c r="S609" s="382"/>
      <c r="T609" s="382"/>
      <c r="U609" s="382"/>
      <c r="V609" s="382"/>
      <c r="W609" s="382"/>
      <c r="X609" s="382"/>
      <c r="Y609" s="382"/>
      <c r="Z609" s="382"/>
      <c r="AA609" s="382"/>
      <c r="AB609" s="382"/>
      <c r="AC609" s="382"/>
      <c r="AD609" s="382"/>
      <c r="AE609" s="382"/>
      <c r="AF609" s="382"/>
      <c r="AG609" s="382"/>
      <c r="AH609" s="382"/>
      <c r="AI609" s="382"/>
      <c r="AJ609" s="27"/>
      <c r="AK609" s="27"/>
      <c r="AL609" s="27"/>
      <c r="AM609" s="27"/>
      <c r="AN609" s="27"/>
      <c r="AO609" s="27"/>
      <c r="AP609" s="27"/>
      <c r="AQ609" s="27"/>
      <c r="AR609" s="27"/>
      <c r="AS609" s="27"/>
      <c r="AT609" s="27"/>
      <c r="AU609" s="27"/>
      <c r="AV609" s="27"/>
      <c r="AW609" s="27"/>
      <c r="AX609" s="27"/>
      <c r="AY609" s="28"/>
      <c r="BE609" s="24" t="str">
        <f t="shared" ref="BE609:BE619" si="93">C609</f>
        <v>Turkey</v>
      </c>
      <c r="BF609" s="24"/>
    </row>
    <row r="610" spans="1:60" outlineLevel="1">
      <c r="A610" s="70"/>
      <c r="B610" s="27" t="s">
        <v>464</v>
      </c>
      <c r="C610" s="86" t="str">
        <f t="shared" si="92"/>
        <v>Turkey</v>
      </c>
      <c r="E610" s="64" t="str">
        <f>IFERROR(INDEX(Insights[],MATCH($A$607,Insights[Country],0),MATCH($E$7,Insights[#Headers],0)),"")</f>
        <v>EU</v>
      </c>
      <c r="F610" s="382"/>
      <c r="G610" s="382"/>
      <c r="H610" s="382"/>
      <c r="I610" s="382"/>
      <c r="J610" s="382"/>
      <c r="K610" s="382"/>
      <c r="L610" s="382"/>
      <c r="M610" s="382"/>
      <c r="N610" s="382"/>
      <c r="O610" s="382"/>
      <c r="P610" s="382"/>
      <c r="Q610" s="382"/>
      <c r="R610" s="382"/>
      <c r="S610" s="382"/>
      <c r="T610" s="382"/>
      <c r="U610" s="382"/>
      <c r="V610" s="382"/>
      <c r="W610" s="382"/>
      <c r="X610" s="382"/>
      <c r="Y610" s="382"/>
      <c r="Z610" s="382"/>
      <c r="AA610" s="382"/>
      <c r="AB610" s="382"/>
      <c r="AC610" s="382"/>
      <c r="AD610" s="382"/>
      <c r="AE610" s="382"/>
      <c r="AF610" s="382"/>
      <c r="AG610" s="382"/>
      <c r="AH610" s="382"/>
      <c r="AI610" s="382"/>
      <c r="AJ610" s="383"/>
      <c r="AK610" s="383"/>
      <c r="AL610" s="383"/>
      <c r="AM610" s="383"/>
      <c r="AN610" s="383"/>
      <c r="AO610" s="383"/>
      <c r="AP610" s="383"/>
      <c r="AQ610" s="383"/>
      <c r="AR610" s="383"/>
      <c r="AS610" s="383"/>
      <c r="AT610" s="383"/>
      <c r="AU610" s="383"/>
      <c r="AV610" s="383"/>
      <c r="AW610" s="383"/>
      <c r="AX610" s="383"/>
      <c r="AY610" s="133"/>
      <c r="BE610" s="24" t="str">
        <f t="shared" si="93"/>
        <v>Turkey</v>
      </c>
      <c r="BF610" s="24"/>
    </row>
    <row r="611" spans="1:60" outlineLevel="1">
      <c r="A611" s="70"/>
      <c r="B611" s="27" t="s">
        <v>464</v>
      </c>
      <c r="C611" s="86" t="str">
        <f t="shared" si="92"/>
        <v>Turkey</v>
      </c>
      <c r="E611" s="64" t="str">
        <f>IFERROR(INDEX(Insights[],MATCH($A$607,Insights[Country],0),MATCH($E$7,Insights[#Headers],0)),"")</f>
        <v>EU</v>
      </c>
      <c r="F611" s="382"/>
      <c r="G611" s="382"/>
      <c r="H611" s="382"/>
      <c r="I611" s="382"/>
      <c r="J611" s="382"/>
      <c r="K611" s="382"/>
      <c r="L611" s="382"/>
      <c r="M611" s="382"/>
      <c r="N611" s="382"/>
      <c r="O611" s="382"/>
      <c r="P611" s="382"/>
      <c r="Q611" s="382"/>
      <c r="R611" s="382"/>
      <c r="S611" s="382"/>
      <c r="T611" s="382"/>
      <c r="U611" s="382"/>
      <c r="V611" s="382"/>
      <c r="W611" s="382"/>
      <c r="X611" s="382"/>
      <c r="Y611" s="382"/>
      <c r="Z611" s="382"/>
      <c r="AA611" s="382"/>
      <c r="AB611" s="382"/>
      <c r="AC611" s="382"/>
      <c r="AD611" s="382"/>
      <c r="AE611" s="382"/>
      <c r="AF611" s="382"/>
      <c r="AG611" s="382"/>
      <c r="AH611" s="382"/>
      <c r="AI611" s="382"/>
      <c r="AJ611" s="383"/>
      <c r="AK611" s="383"/>
      <c r="AL611" s="383"/>
      <c r="AM611" s="383"/>
      <c r="AN611" s="383"/>
      <c r="AO611" s="383"/>
      <c r="AP611" s="383"/>
      <c r="AQ611" s="383"/>
      <c r="AR611" s="383"/>
      <c r="AS611" s="383"/>
      <c r="AT611" s="383"/>
      <c r="AU611" s="383"/>
      <c r="AV611" s="383"/>
      <c r="AW611" s="383"/>
      <c r="AX611" s="383"/>
      <c r="AY611" s="133"/>
      <c r="BE611" s="24" t="str">
        <f t="shared" si="93"/>
        <v>Turkey</v>
      </c>
      <c r="BF611" s="24"/>
    </row>
    <row r="612" spans="1:60" outlineLevel="1">
      <c r="A612" s="70"/>
      <c r="B612" s="27">
        <v>1</v>
      </c>
      <c r="C612" s="86" t="str">
        <f t="shared" si="92"/>
        <v>Turkey</v>
      </c>
      <c r="E612" s="64" t="str">
        <f>IFERROR(INDEX(Insights[],MATCH($A$607,Insights[Country],0),MATCH($E$7,Insights[#Headers],0)),"")</f>
        <v>EU</v>
      </c>
      <c r="F612" s="382"/>
      <c r="G612" s="382"/>
      <c r="H612" s="382"/>
      <c r="I612" s="382"/>
      <c r="J612" s="382"/>
      <c r="K612" s="382"/>
      <c r="L612" s="382"/>
      <c r="M612" s="382"/>
      <c r="N612" s="382"/>
      <c r="O612" s="382"/>
      <c r="P612" s="382"/>
      <c r="Q612" s="382"/>
      <c r="R612" s="382"/>
      <c r="S612" s="382"/>
      <c r="T612" s="382"/>
      <c r="U612" s="382"/>
      <c r="V612" s="382"/>
      <c r="W612" s="382"/>
      <c r="X612" s="382"/>
      <c r="Y612" s="382"/>
      <c r="Z612" s="382"/>
      <c r="AA612" s="382"/>
      <c r="AB612" s="382"/>
      <c r="AC612" s="382"/>
      <c r="AD612" s="382"/>
      <c r="AE612" s="382"/>
      <c r="AF612" s="382"/>
      <c r="AG612" s="382"/>
      <c r="AH612" s="382"/>
      <c r="AI612" s="382"/>
      <c r="AJ612" s="383"/>
      <c r="AK612" s="383"/>
      <c r="AL612" s="383"/>
      <c r="AM612" s="383"/>
      <c r="AN612" s="383"/>
      <c r="AO612" s="383"/>
      <c r="AP612" s="383"/>
      <c r="AQ612" s="383"/>
      <c r="AR612" s="383"/>
      <c r="AS612" s="383"/>
      <c r="AT612" s="383"/>
      <c r="AU612" s="383"/>
      <c r="AV612" s="383"/>
      <c r="AW612" s="383"/>
      <c r="AX612" s="383"/>
      <c r="AY612" s="133"/>
      <c r="BE612" s="24" t="str">
        <f t="shared" si="93"/>
        <v>Turkey</v>
      </c>
      <c r="BF612" s="24"/>
    </row>
    <row r="613" spans="1:60" outlineLevel="1">
      <c r="A613" s="70"/>
      <c r="B613" s="27">
        <v>1</v>
      </c>
      <c r="C613" s="86" t="str">
        <f t="shared" si="92"/>
        <v>Turkey</v>
      </c>
      <c r="E613" s="64" t="str">
        <f>IFERROR(INDEX(Insights[],MATCH($A$607,Insights[Country],0),MATCH($E$7,Insights[#Headers],0)),"")</f>
        <v>EU</v>
      </c>
      <c r="F613" s="382"/>
      <c r="G613" s="382"/>
      <c r="H613" s="382"/>
      <c r="I613" s="382"/>
      <c r="J613" s="382"/>
      <c r="K613" s="382"/>
      <c r="L613" s="382"/>
      <c r="M613" s="382"/>
      <c r="N613" s="382"/>
      <c r="O613" s="382"/>
      <c r="P613" s="382"/>
      <c r="Q613" s="382"/>
      <c r="R613" s="382"/>
      <c r="S613" s="382"/>
      <c r="T613" s="382"/>
      <c r="U613" s="382"/>
      <c r="V613" s="382"/>
      <c r="W613" s="382"/>
      <c r="X613" s="382"/>
      <c r="Y613" s="382"/>
      <c r="Z613" s="382"/>
      <c r="AA613" s="382"/>
      <c r="AB613" s="382"/>
      <c r="AC613" s="382"/>
      <c r="AD613" s="382"/>
      <c r="AE613" s="382"/>
      <c r="AF613" s="382"/>
      <c r="AG613" s="382"/>
      <c r="AH613" s="382"/>
      <c r="AI613" s="382"/>
      <c r="AJ613" s="383"/>
      <c r="AK613" s="383"/>
      <c r="AL613" s="383"/>
      <c r="AM613" s="383"/>
      <c r="AN613" s="383"/>
      <c r="AO613" s="383"/>
      <c r="AP613" s="383"/>
      <c r="AQ613" s="383"/>
      <c r="AR613" s="383"/>
      <c r="AS613" s="383"/>
      <c r="AT613" s="383"/>
      <c r="AU613" s="383"/>
      <c r="AV613" s="383"/>
      <c r="AW613" s="383"/>
      <c r="AX613" s="383"/>
      <c r="AY613" s="133"/>
      <c r="BE613" s="24" t="str">
        <f t="shared" si="93"/>
        <v>Turkey</v>
      </c>
      <c r="BF613" s="24"/>
    </row>
    <row r="614" spans="1:60" hidden="1" outlineLevel="2">
      <c r="A614" s="70"/>
      <c r="B614" s="27">
        <v>1</v>
      </c>
      <c r="C614" s="86" t="str">
        <f t="shared" si="92"/>
        <v>Turkey</v>
      </c>
      <c r="E614" s="64" t="str">
        <f>IFERROR(INDEX(Insights[],MATCH($A$607,Insights[Country],0),MATCH($E$7,Insights[#Headers],0)),"")</f>
        <v>EU</v>
      </c>
      <c r="F614" s="382"/>
      <c r="G614" s="382"/>
      <c r="H614" s="382"/>
      <c r="I614" s="382"/>
      <c r="J614" s="382"/>
      <c r="K614" s="382"/>
      <c r="L614" s="382"/>
      <c r="M614" s="382"/>
      <c r="N614" s="382"/>
      <c r="O614" s="382"/>
      <c r="P614" s="382"/>
      <c r="Q614" s="382"/>
      <c r="R614" s="382"/>
      <c r="S614" s="382"/>
      <c r="T614" s="382"/>
      <c r="U614" s="382"/>
      <c r="V614" s="382"/>
      <c r="W614" s="382"/>
      <c r="X614" s="382"/>
      <c r="Y614" s="382"/>
      <c r="Z614" s="382"/>
      <c r="AA614" s="382"/>
      <c r="AB614" s="382"/>
      <c r="AC614" s="382"/>
      <c r="AD614" s="382"/>
      <c r="AE614" s="382"/>
      <c r="AF614" s="382"/>
      <c r="AG614" s="382"/>
      <c r="AH614" s="382"/>
      <c r="AI614" s="382"/>
      <c r="AJ614" s="383"/>
      <c r="AK614" s="383"/>
      <c r="AL614" s="383"/>
      <c r="AM614" s="383"/>
      <c r="AN614" s="383"/>
      <c r="AO614" s="383"/>
      <c r="AP614" s="383"/>
      <c r="AQ614" s="383"/>
      <c r="AR614" s="383"/>
      <c r="AS614" s="383"/>
      <c r="AT614" s="383"/>
      <c r="AU614" s="383"/>
      <c r="AV614" s="383"/>
      <c r="AW614" s="383"/>
      <c r="AX614" s="383"/>
      <c r="AY614" s="133"/>
      <c r="BE614" s="24" t="str">
        <f t="shared" si="93"/>
        <v>Turkey</v>
      </c>
      <c r="BF614" s="24"/>
    </row>
    <row r="615" spans="1:60" hidden="1" outlineLevel="2">
      <c r="A615" s="70"/>
      <c r="B615" s="27">
        <v>1</v>
      </c>
      <c r="C615" s="86" t="str">
        <f t="shared" si="92"/>
        <v>Turkey</v>
      </c>
      <c r="E615" s="64" t="str">
        <f>IFERROR(INDEX(Insights[],MATCH($A$607,Insights[Country],0),MATCH($E$7,Insights[#Headers],0)),"")</f>
        <v>EU</v>
      </c>
      <c r="F615" s="382"/>
      <c r="G615" s="382"/>
      <c r="H615" s="382"/>
      <c r="I615" s="382"/>
      <c r="J615" s="382"/>
      <c r="K615" s="382"/>
      <c r="L615" s="382"/>
      <c r="M615" s="382"/>
      <c r="N615" s="382"/>
      <c r="O615" s="382"/>
      <c r="P615" s="382"/>
      <c r="Q615" s="382"/>
      <c r="R615" s="382"/>
      <c r="S615" s="382"/>
      <c r="T615" s="382"/>
      <c r="U615" s="382"/>
      <c r="V615" s="382"/>
      <c r="W615" s="382"/>
      <c r="X615" s="382"/>
      <c r="Y615" s="382"/>
      <c r="Z615" s="382"/>
      <c r="AA615" s="382"/>
      <c r="AB615" s="382"/>
      <c r="AC615" s="382"/>
      <c r="AD615" s="382"/>
      <c r="AE615" s="382"/>
      <c r="AF615" s="382"/>
      <c r="AG615" s="382"/>
      <c r="AH615" s="382"/>
      <c r="AI615" s="382"/>
      <c r="AJ615" s="383"/>
      <c r="AK615" s="383"/>
      <c r="AL615" s="383"/>
      <c r="AM615" s="383"/>
      <c r="AN615" s="383"/>
      <c r="AO615" s="383"/>
      <c r="AP615" s="383"/>
      <c r="AQ615" s="383"/>
      <c r="AR615" s="383"/>
      <c r="AS615" s="383"/>
      <c r="AT615" s="383"/>
      <c r="AU615" s="383"/>
      <c r="AV615" s="383"/>
      <c r="AW615" s="383"/>
      <c r="AX615" s="383"/>
      <c r="AY615" s="133"/>
      <c r="BE615" s="24" t="str">
        <f t="shared" si="93"/>
        <v>Turkey</v>
      </c>
      <c r="BF615" s="24"/>
    </row>
    <row r="616" spans="1:60" hidden="1" outlineLevel="2">
      <c r="A616" s="70"/>
      <c r="B616" s="27">
        <v>2</v>
      </c>
      <c r="C616" s="86" t="str">
        <f t="shared" si="92"/>
        <v>Turkey</v>
      </c>
      <c r="E616" s="64" t="str">
        <f>IFERROR(INDEX(Insights[],MATCH($A$607,Insights[Country],0),MATCH($E$7,Insights[#Headers],0)),"")</f>
        <v>EU</v>
      </c>
      <c r="F616" s="382"/>
      <c r="G616" s="382"/>
      <c r="H616" s="382"/>
      <c r="I616" s="382"/>
      <c r="J616" s="382"/>
      <c r="K616" s="382"/>
      <c r="L616" s="382"/>
      <c r="M616" s="382"/>
      <c r="N616" s="382"/>
      <c r="O616" s="382"/>
      <c r="P616" s="382"/>
      <c r="Q616" s="382"/>
      <c r="R616" s="382"/>
      <c r="S616" s="382"/>
      <c r="T616" s="382"/>
      <c r="U616" s="382"/>
      <c r="V616" s="382"/>
      <c r="W616" s="382"/>
      <c r="X616" s="382"/>
      <c r="Y616" s="382"/>
      <c r="Z616" s="382"/>
      <c r="AA616" s="382"/>
      <c r="AB616" s="382"/>
      <c r="AC616" s="382"/>
      <c r="AD616" s="382"/>
      <c r="AE616" s="382"/>
      <c r="AF616" s="382"/>
      <c r="AG616" s="382"/>
      <c r="AH616" s="382"/>
      <c r="AI616" s="382"/>
      <c r="AJ616" s="383"/>
      <c r="AK616" s="383"/>
      <c r="AL616" s="383"/>
      <c r="AM616" s="383"/>
      <c r="AN616" s="383"/>
      <c r="AO616" s="383"/>
      <c r="AP616" s="383"/>
      <c r="AQ616" s="383"/>
      <c r="AR616" s="383"/>
      <c r="AS616" s="383"/>
      <c r="AT616" s="383"/>
      <c r="AU616" s="383"/>
      <c r="AV616" s="383"/>
      <c r="AW616" s="383"/>
      <c r="AX616" s="383"/>
      <c r="AY616" s="133"/>
      <c r="BE616" s="24" t="str">
        <f t="shared" si="93"/>
        <v>Turkey</v>
      </c>
      <c r="BF616" s="24"/>
    </row>
    <row r="617" spans="1:60" hidden="1" outlineLevel="2">
      <c r="A617" s="70"/>
      <c r="B617" s="27">
        <v>2</v>
      </c>
      <c r="C617" s="86" t="str">
        <f t="shared" si="92"/>
        <v>Turkey</v>
      </c>
      <c r="E617" s="64" t="str">
        <f>IFERROR(INDEX(Insights[],MATCH($A$607,Insights[Country],0),MATCH($E$7,Insights[#Headers],0)),"")</f>
        <v>EU</v>
      </c>
      <c r="F617" s="382"/>
      <c r="G617" s="382"/>
      <c r="H617" s="382"/>
      <c r="I617" s="382"/>
      <c r="J617" s="382"/>
      <c r="K617" s="382"/>
      <c r="L617" s="382"/>
      <c r="M617" s="382"/>
      <c r="N617" s="382"/>
      <c r="O617" s="382"/>
      <c r="P617" s="382"/>
      <c r="Q617" s="382"/>
      <c r="R617" s="382"/>
      <c r="S617" s="382"/>
      <c r="T617" s="382"/>
      <c r="U617" s="382"/>
      <c r="V617" s="382"/>
      <c r="W617" s="382"/>
      <c r="X617" s="382"/>
      <c r="Y617" s="382"/>
      <c r="Z617" s="382"/>
      <c r="AA617" s="382"/>
      <c r="AB617" s="382"/>
      <c r="AC617" s="382"/>
      <c r="AD617" s="382"/>
      <c r="AE617" s="382"/>
      <c r="AF617" s="382"/>
      <c r="AG617" s="382"/>
      <c r="AH617" s="382"/>
      <c r="AI617" s="382"/>
      <c r="AJ617" s="383"/>
      <c r="AK617" s="383"/>
      <c r="AL617" s="383"/>
      <c r="AM617" s="383"/>
      <c r="AN617" s="383"/>
      <c r="AO617" s="383"/>
      <c r="AP617" s="383"/>
      <c r="AQ617" s="383"/>
      <c r="AR617" s="383"/>
      <c r="AS617" s="383"/>
      <c r="AT617" s="383"/>
      <c r="AU617" s="383"/>
      <c r="AV617" s="383"/>
      <c r="AW617" s="383"/>
      <c r="AX617" s="383"/>
      <c r="AY617" s="133"/>
      <c r="BE617" s="24" t="str">
        <f t="shared" si="93"/>
        <v>Turkey</v>
      </c>
      <c r="BF617" s="24"/>
    </row>
    <row r="618" spans="1:60" hidden="1" outlineLevel="2">
      <c r="A618" s="70"/>
      <c r="B618" s="27">
        <v>2</v>
      </c>
      <c r="C618" s="86" t="str">
        <f t="shared" si="92"/>
        <v>Turkey</v>
      </c>
      <c r="E618" s="64" t="str">
        <f>IFERROR(INDEX(Insights[],MATCH($A$607,Insights[Country],0),MATCH($E$7,Insights[#Headers],0)),"")</f>
        <v>EU</v>
      </c>
      <c r="F618" s="382"/>
      <c r="G618" s="382"/>
      <c r="H618" s="382"/>
      <c r="I618" s="382"/>
      <c r="J618" s="382"/>
      <c r="K618" s="382"/>
      <c r="L618" s="382"/>
      <c r="M618" s="382"/>
      <c r="N618" s="382"/>
      <c r="O618" s="382"/>
      <c r="P618" s="382"/>
      <c r="Q618" s="382"/>
      <c r="R618" s="382"/>
      <c r="S618" s="382"/>
      <c r="T618" s="382"/>
      <c r="U618" s="382"/>
      <c r="V618" s="382"/>
      <c r="W618" s="382"/>
      <c r="X618" s="382"/>
      <c r="Y618" s="382"/>
      <c r="Z618" s="382"/>
      <c r="AA618" s="382"/>
      <c r="AB618" s="382"/>
      <c r="AC618" s="382"/>
      <c r="AD618" s="382"/>
      <c r="AE618" s="382"/>
      <c r="AF618" s="382"/>
      <c r="AG618" s="382"/>
      <c r="AH618" s="382"/>
      <c r="AI618" s="382"/>
      <c r="AJ618" s="383"/>
      <c r="AK618" s="383"/>
      <c r="AL618" s="383"/>
      <c r="AM618" s="383"/>
      <c r="AN618" s="383"/>
      <c r="AO618" s="383"/>
      <c r="AP618" s="383"/>
      <c r="AQ618" s="383"/>
      <c r="AR618" s="383"/>
      <c r="AS618" s="383"/>
      <c r="AT618" s="383"/>
      <c r="AU618" s="383"/>
      <c r="AV618" s="383"/>
      <c r="AW618" s="383"/>
      <c r="AX618" s="383"/>
      <c r="AY618" s="133"/>
      <c r="BE618" s="24" t="str">
        <f t="shared" si="93"/>
        <v>Turkey</v>
      </c>
      <c r="BF618" s="24"/>
    </row>
    <row r="619" spans="1:60" hidden="1" outlineLevel="2">
      <c r="A619" s="70"/>
      <c r="B619" s="27">
        <v>2</v>
      </c>
      <c r="C619" s="86" t="str">
        <f t="shared" si="92"/>
        <v>Turkey</v>
      </c>
      <c r="E619" s="64" t="str">
        <f>IFERROR(INDEX(Insights[],MATCH($A$607,Insights[Country],0),MATCH($E$7,Insights[#Headers],0)),"")</f>
        <v>EU</v>
      </c>
      <c r="F619" s="382"/>
      <c r="G619" s="382"/>
      <c r="H619" s="382"/>
      <c r="I619" s="382"/>
      <c r="J619" s="382"/>
      <c r="K619" s="382"/>
      <c r="L619" s="382"/>
      <c r="M619" s="382"/>
      <c r="N619" s="382"/>
      <c r="O619" s="382"/>
      <c r="P619" s="382"/>
      <c r="Q619" s="382"/>
      <c r="R619" s="382"/>
      <c r="S619" s="382"/>
      <c r="T619" s="382"/>
      <c r="U619" s="382"/>
      <c r="V619" s="382"/>
      <c r="W619" s="382"/>
      <c r="X619" s="382"/>
      <c r="Y619" s="382"/>
      <c r="Z619" s="382"/>
      <c r="AA619" s="382"/>
      <c r="AB619" s="382"/>
      <c r="AC619" s="382"/>
      <c r="AD619" s="382"/>
      <c r="AE619" s="382"/>
      <c r="AF619" s="382"/>
      <c r="AG619" s="382"/>
      <c r="AH619" s="382"/>
      <c r="AI619" s="382"/>
      <c r="AJ619" s="383"/>
      <c r="AK619" s="383"/>
      <c r="AL619" s="383"/>
      <c r="AM619" s="383"/>
      <c r="AN619" s="383"/>
      <c r="AO619" s="383"/>
      <c r="AP619" s="383"/>
      <c r="AQ619" s="383"/>
      <c r="AR619" s="383"/>
      <c r="AS619" s="383"/>
      <c r="AT619" s="383"/>
      <c r="AU619" s="383"/>
      <c r="AV619" s="383"/>
      <c r="AW619" s="383"/>
      <c r="AX619" s="383"/>
      <c r="AY619" s="133"/>
      <c r="BE619" s="24" t="str">
        <f t="shared" si="93"/>
        <v>Turkey</v>
      </c>
      <c r="BF619" s="24"/>
    </row>
    <row r="620" spans="1:60" s="68" customFormat="1">
      <c r="A620" s="69" t="str">
        <f>References!A283</f>
        <v>Ukraine</v>
      </c>
      <c r="B620" s="61"/>
      <c r="C620" s="88"/>
      <c r="D620" s="90"/>
      <c r="E620" s="63" t="str">
        <f>IFERROR(INDEX(Insights[],MATCH($A$620,Insights[Country],0),MATCH($E$7,Insights[#Headers],0)),"")</f>
        <v>EU</v>
      </c>
      <c r="F620" s="384"/>
      <c r="G620" s="384"/>
      <c r="H620" s="384"/>
      <c r="I620" s="384"/>
      <c r="J620" s="384"/>
      <c r="K620" s="384"/>
      <c r="L620" s="384"/>
      <c r="M620" s="384"/>
      <c r="N620" s="384"/>
      <c r="O620" s="384"/>
      <c r="P620" s="384"/>
      <c r="Q620" s="384"/>
      <c r="R620" s="384"/>
      <c r="S620" s="384"/>
      <c r="T620" s="384"/>
      <c r="U620" s="384"/>
      <c r="V620" s="384"/>
      <c r="W620" s="384"/>
      <c r="X620" s="384"/>
      <c r="Y620" s="384"/>
      <c r="Z620" s="384"/>
      <c r="AA620" s="384"/>
      <c r="AB620" s="384"/>
      <c r="AC620" s="384"/>
      <c r="AD620" s="384"/>
      <c r="AE620" s="384"/>
      <c r="AF620" s="384"/>
      <c r="AG620" s="384"/>
      <c r="AH620" s="384"/>
      <c r="AI620" s="384"/>
      <c r="AJ620" s="385"/>
      <c r="AK620" s="385"/>
      <c r="AL620" s="385"/>
      <c r="AM620" s="385"/>
      <c r="AN620" s="385"/>
      <c r="AO620" s="385"/>
      <c r="AP620" s="385"/>
      <c r="AQ620" s="385"/>
      <c r="AR620" s="385"/>
      <c r="AS620" s="385"/>
      <c r="AT620" s="385"/>
      <c r="AU620" s="385"/>
      <c r="AV620" s="385"/>
      <c r="AW620" s="385"/>
      <c r="AX620" s="385"/>
      <c r="AY620" s="87" t="str">
        <f>_xlfn.XLOOKUP(A620,CountrySelect[Country],CountrySelect[Location Name])</f>
        <v>Bayer Ltd.</v>
      </c>
      <c r="AZ620" s="87">
        <f>_xlfn.XLOOKUP(A620,CountrySelect[Country],CountrySelect[Recipient Name])</f>
        <v>0</v>
      </c>
      <c r="BA620" s="87" t="str">
        <f>_xlfn.XLOOKUP(A620,CountrySelect[Country],CountrySelect[Address Line 1])</f>
        <v>4-b Verkhiny Val Str.</v>
      </c>
      <c r="BB620" s="87" t="str">
        <f>_xlfn.XLOOKUP(A620,CountrySelect[Country],CountrySelect[Address Line 2])</f>
        <v/>
      </c>
      <c r="BC620" s="87" t="e">
        <f>IF(_xlfn.XLOOKUP(A620,#REF!,#REF!)="","",_xlfn.XLOOKUP(A620,#REF!,#REF!))</f>
        <v>#REF!</v>
      </c>
      <c r="BD620" s="87" t="str">
        <f>_xlfn.XLOOKUP(A620,CountrySelect[Country],CountrySelect[City])</f>
        <v>Kiev</v>
      </c>
      <c r="BE620" s="87" t="str">
        <f>A620</f>
        <v>Ukraine</v>
      </c>
      <c r="BF620" s="87" t="str">
        <f>_xlfn.XLOOKUP(A620,CountrySelect[Country],CountrySelect[Postal/Zip Code])</f>
        <v>4071</v>
      </c>
      <c r="BG620" s="87">
        <f>_xlfn.XLOOKUP(A620,CountrySelect[Country],CountrySelect[Telephone])</f>
        <v>0</v>
      </c>
      <c r="BH620" s="87">
        <f>_xlfn.XLOOKUP(A620,CountrySelect[Country],CountrySelect[Email])</f>
        <v>0</v>
      </c>
    </row>
    <row r="621" spans="1:60" outlineLevel="1">
      <c r="A621" s="70"/>
      <c r="B621" s="27" t="s">
        <v>464</v>
      </c>
      <c r="C621" s="86" t="str">
        <f>$A$620</f>
        <v>Ukraine</v>
      </c>
      <c r="D621" s="83" t="s">
        <v>465</v>
      </c>
      <c r="E621" s="64" t="str">
        <f>IFERROR(INDEX(Insights[],MATCH($A$620,Insights[Country],0),MATCH($E$7,Insights[#Headers],0)),"")</f>
        <v>EU</v>
      </c>
      <c r="F621" s="381"/>
      <c r="G621" s="381"/>
      <c r="H621" s="381"/>
      <c r="I621" s="381"/>
      <c r="J621" s="381"/>
      <c r="K621" s="381"/>
      <c r="L621" s="381"/>
      <c r="M621" s="381"/>
      <c r="N621" s="381"/>
      <c r="O621" s="381"/>
      <c r="P621" s="381"/>
      <c r="Q621" s="381"/>
      <c r="R621" s="381"/>
      <c r="S621" s="381"/>
      <c r="T621" s="381"/>
      <c r="U621" s="381"/>
      <c r="V621" s="381"/>
      <c r="W621" s="381"/>
      <c r="X621" s="381"/>
      <c r="Y621" s="381"/>
      <c r="Z621" s="381"/>
      <c r="AA621" s="381"/>
      <c r="AB621" s="381"/>
      <c r="AC621" s="381"/>
      <c r="AD621" s="381"/>
      <c r="AE621" s="381"/>
      <c r="AF621" s="381"/>
      <c r="AG621" s="381"/>
      <c r="AH621" s="381"/>
      <c r="AI621" s="381"/>
      <c r="AJ621" s="382"/>
      <c r="AK621" s="382"/>
      <c r="AL621" s="382"/>
      <c r="AM621" s="382"/>
      <c r="AN621" s="382"/>
      <c r="AO621" s="382"/>
      <c r="AP621" s="382"/>
      <c r="AQ621" s="382"/>
      <c r="AR621" s="382"/>
      <c r="AS621" s="382"/>
      <c r="AT621" s="382"/>
      <c r="AU621" s="382"/>
      <c r="AV621" s="382"/>
      <c r="AW621" s="382"/>
      <c r="AX621" s="382"/>
      <c r="AY621" s="28"/>
      <c r="BE621" s="24" t="str">
        <f>C621</f>
        <v>Ukraine</v>
      </c>
      <c r="BF621" s="24"/>
    </row>
    <row r="622" spans="1:60" outlineLevel="1">
      <c r="A622" s="70"/>
      <c r="B622" s="27" t="s">
        <v>464</v>
      </c>
      <c r="C622" s="86" t="str">
        <f t="shared" ref="C622:C631" si="94">$A$620</f>
        <v>Ukraine</v>
      </c>
      <c r="D622" s="83" t="str" cm="1">
        <f t="array" ref="D622:D623">_xlfn._xlws.FILTER(References!$H$237:$H$310,References!$G$237:$G$310='Printing Tracker Unlinked'!A620)</f>
        <v>Ukrainian</v>
      </c>
      <c r="E622" s="64" t="str">
        <f>IFERROR(INDEX(Insights[],MATCH($A$620,Insights[Country],0),MATCH($E$7,Insights[#Headers],0)),"")</f>
        <v>EU</v>
      </c>
      <c r="F622" s="382"/>
      <c r="G622" s="382"/>
      <c r="H622" s="382"/>
      <c r="I622" s="382"/>
      <c r="J622" s="382"/>
      <c r="K622" s="382"/>
      <c r="L622" s="382"/>
      <c r="M622" s="382"/>
      <c r="N622" s="382"/>
      <c r="O622" s="382"/>
      <c r="P622" s="382"/>
      <c r="Q622" s="382"/>
      <c r="R622" s="382"/>
      <c r="S622" s="382"/>
      <c r="T622" s="382"/>
      <c r="U622" s="382"/>
      <c r="V622" s="382"/>
      <c r="W622" s="382"/>
      <c r="X622" s="382"/>
      <c r="Y622" s="382"/>
      <c r="Z622" s="382"/>
      <c r="AA622" s="382"/>
      <c r="AB622" s="382"/>
      <c r="AC622" s="382"/>
      <c r="AD622" s="382"/>
      <c r="AE622" s="382"/>
      <c r="AF622" s="382"/>
      <c r="AG622" s="382"/>
      <c r="AH622" s="382"/>
      <c r="AI622" s="382"/>
      <c r="AJ622" s="27"/>
      <c r="AK622" s="27"/>
      <c r="AL622" s="27"/>
      <c r="AM622" s="27"/>
      <c r="AN622" s="27"/>
      <c r="AO622" s="27"/>
      <c r="AP622" s="27"/>
      <c r="AQ622" s="27"/>
      <c r="AR622" s="27"/>
      <c r="AS622" s="27"/>
      <c r="AT622" s="27"/>
      <c r="AU622" s="27"/>
      <c r="AV622" s="27"/>
      <c r="AW622" s="27"/>
      <c r="AX622" s="27"/>
      <c r="AY622" s="28"/>
      <c r="BE622" s="24" t="str">
        <f t="shared" ref="BE622:BE632" si="95">C622</f>
        <v>Ukraine</v>
      </c>
      <c r="BF622" s="24"/>
    </row>
    <row r="623" spans="1:60" outlineLevel="1">
      <c r="A623" s="70"/>
      <c r="B623" s="27" t="s">
        <v>464</v>
      </c>
      <c r="C623" s="86" t="str">
        <f t="shared" si="94"/>
        <v>Ukraine</v>
      </c>
      <c r="D623" s="83" t="str">
        <v>Russian</v>
      </c>
      <c r="E623" s="64" t="str">
        <f>IFERROR(INDEX(Insights[],MATCH($A$620,Insights[Country],0),MATCH($E$7,Insights[#Headers],0)),"")</f>
        <v>EU</v>
      </c>
      <c r="F623" s="382"/>
      <c r="G623" s="382"/>
      <c r="H623" s="382"/>
      <c r="I623" s="382"/>
      <c r="J623" s="382"/>
      <c r="K623" s="382"/>
      <c r="L623" s="382"/>
      <c r="M623" s="382"/>
      <c r="N623" s="382"/>
      <c r="O623" s="382"/>
      <c r="P623" s="382"/>
      <c r="Q623" s="382"/>
      <c r="R623" s="382"/>
      <c r="S623" s="382"/>
      <c r="T623" s="382"/>
      <c r="U623" s="382"/>
      <c r="V623" s="382"/>
      <c r="W623" s="382"/>
      <c r="X623" s="382"/>
      <c r="Y623" s="382"/>
      <c r="Z623" s="382"/>
      <c r="AA623" s="382"/>
      <c r="AB623" s="382"/>
      <c r="AC623" s="382"/>
      <c r="AD623" s="382"/>
      <c r="AE623" s="382"/>
      <c r="AF623" s="382"/>
      <c r="AG623" s="382"/>
      <c r="AH623" s="382"/>
      <c r="AI623" s="382"/>
      <c r="AJ623" s="383"/>
      <c r="AK623" s="383"/>
      <c r="AL623" s="383"/>
      <c r="AM623" s="383"/>
      <c r="AN623" s="383"/>
      <c r="AO623" s="383"/>
      <c r="AP623" s="383"/>
      <c r="AQ623" s="383"/>
      <c r="AR623" s="383"/>
      <c r="AS623" s="383"/>
      <c r="AT623" s="383"/>
      <c r="AU623" s="383"/>
      <c r="AV623" s="383"/>
      <c r="AW623" s="383"/>
      <c r="AX623" s="383"/>
      <c r="AY623" s="133"/>
      <c r="BE623" s="24" t="str">
        <f t="shared" si="95"/>
        <v>Ukraine</v>
      </c>
      <c r="BF623" s="24"/>
    </row>
    <row r="624" spans="1:60" outlineLevel="1">
      <c r="A624" s="70"/>
      <c r="B624" s="27" t="s">
        <v>464</v>
      </c>
      <c r="C624" s="86" t="str">
        <f t="shared" si="94"/>
        <v>Ukraine</v>
      </c>
      <c r="E624" s="64" t="str">
        <f>IFERROR(INDEX(Insights[],MATCH($A$620,Insights[Country],0),MATCH($E$7,Insights[#Headers],0)),"")</f>
        <v>EU</v>
      </c>
      <c r="F624" s="382"/>
      <c r="G624" s="382"/>
      <c r="H624" s="382"/>
      <c r="I624" s="382"/>
      <c r="J624" s="382"/>
      <c r="K624" s="382"/>
      <c r="L624" s="382"/>
      <c r="M624" s="382"/>
      <c r="N624" s="382"/>
      <c r="O624" s="382"/>
      <c r="P624" s="382"/>
      <c r="Q624" s="382"/>
      <c r="R624" s="382"/>
      <c r="S624" s="382"/>
      <c r="T624" s="382"/>
      <c r="U624" s="382"/>
      <c r="V624" s="382"/>
      <c r="W624" s="382"/>
      <c r="X624" s="382"/>
      <c r="Y624" s="382"/>
      <c r="Z624" s="382"/>
      <c r="AA624" s="382"/>
      <c r="AB624" s="382"/>
      <c r="AC624" s="382"/>
      <c r="AD624" s="382"/>
      <c r="AE624" s="382"/>
      <c r="AF624" s="382"/>
      <c r="AG624" s="382"/>
      <c r="AH624" s="382"/>
      <c r="AI624" s="382"/>
      <c r="AJ624" s="383"/>
      <c r="AK624" s="383"/>
      <c r="AL624" s="383"/>
      <c r="AM624" s="383"/>
      <c r="AN624" s="383"/>
      <c r="AO624" s="383"/>
      <c r="AP624" s="383"/>
      <c r="AQ624" s="383"/>
      <c r="AR624" s="383"/>
      <c r="AS624" s="383"/>
      <c r="AT624" s="383"/>
      <c r="AU624" s="383"/>
      <c r="AV624" s="383"/>
      <c r="AW624" s="383"/>
      <c r="AX624" s="383"/>
      <c r="AY624" s="133"/>
      <c r="BE624" s="24" t="str">
        <f t="shared" si="95"/>
        <v>Ukraine</v>
      </c>
      <c r="BF624" s="24"/>
    </row>
    <row r="625" spans="1:60" outlineLevel="1">
      <c r="A625" s="70"/>
      <c r="B625" s="27">
        <v>1</v>
      </c>
      <c r="C625" s="86" t="str">
        <f t="shared" si="94"/>
        <v>Ukraine</v>
      </c>
      <c r="E625" s="64" t="str">
        <f>IFERROR(INDEX(Insights[],MATCH($A$620,Insights[Country],0),MATCH($E$7,Insights[#Headers],0)),"")</f>
        <v>EU</v>
      </c>
      <c r="F625" s="382"/>
      <c r="G625" s="382"/>
      <c r="H625" s="382"/>
      <c r="I625" s="382"/>
      <c r="J625" s="382"/>
      <c r="K625" s="382"/>
      <c r="L625" s="382"/>
      <c r="M625" s="382"/>
      <c r="N625" s="382"/>
      <c r="O625" s="382"/>
      <c r="P625" s="382"/>
      <c r="Q625" s="382"/>
      <c r="R625" s="382"/>
      <c r="S625" s="382"/>
      <c r="T625" s="382"/>
      <c r="U625" s="382"/>
      <c r="V625" s="382"/>
      <c r="W625" s="382"/>
      <c r="X625" s="382"/>
      <c r="Y625" s="382"/>
      <c r="Z625" s="382"/>
      <c r="AA625" s="382"/>
      <c r="AB625" s="382"/>
      <c r="AC625" s="382"/>
      <c r="AD625" s="382"/>
      <c r="AE625" s="382"/>
      <c r="AF625" s="382"/>
      <c r="AG625" s="382"/>
      <c r="AH625" s="382"/>
      <c r="AI625" s="382"/>
      <c r="AJ625" s="383"/>
      <c r="AK625" s="383"/>
      <c r="AL625" s="383"/>
      <c r="AM625" s="383"/>
      <c r="AN625" s="383"/>
      <c r="AO625" s="383"/>
      <c r="AP625" s="383"/>
      <c r="AQ625" s="383"/>
      <c r="AR625" s="383"/>
      <c r="AS625" s="383"/>
      <c r="AT625" s="383"/>
      <c r="AU625" s="383"/>
      <c r="AV625" s="383"/>
      <c r="AW625" s="383"/>
      <c r="AX625" s="383"/>
      <c r="AY625" s="133"/>
      <c r="BE625" s="24" t="str">
        <f t="shared" si="95"/>
        <v>Ukraine</v>
      </c>
      <c r="BF625" s="24"/>
    </row>
    <row r="626" spans="1:60" outlineLevel="1">
      <c r="A626" s="70"/>
      <c r="B626" s="27">
        <v>1</v>
      </c>
      <c r="C626" s="86" t="str">
        <f t="shared" si="94"/>
        <v>Ukraine</v>
      </c>
      <c r="E626" s="64" t="str">
        <f>IFERROR(INDEX(Insights[],MATCH($A$620,Insights[Country],0),MATCH($E$7,Insights[#Headers],0)),"")</f>
        <v>EU</v>
      </c>
      <c r="F626" s="382"/>
      <c r="G626" s="382"/>
      <c r="H626" s="382"/>
      <c r="I626" s="382"/>
      <c r="J626" s="382"/>
      <c r="K626" s="382"/>
      <c r="L626" s="382"/>
      <c r="M626" s="382"/>
      <c r="N626" s="382"/>
      <c r="O626" s="382"/>
      <c r="P626" s="382"/>
      <c r="Q626" s="382"/>
      <c r="R626" s="382"/>
      <c r="S626" s="382"/>
      <c r="T626" s="382"/>
      <c r="U626" s="382"/>
      <c r="V626" s="382"/>
      <c r="W626" s="382"/>
      <c r="X626" s="382"/>
      <c r="Y626" s="382"/>
      <c r="Z626" s="382"/>
      <c r="AA626" s="382"/>
      <c r="AB626" s="382"/>
      <c r="AC626" s="382"/>
      <c r="AD626" s="382"/>
      <c r="AE626" s="382"/>
      <c r="AF626" s="382"/>
      <c r="AG626" s="382"/>
      <c r="AH626" s="382"/>
      <c r="AI626" s="382"/>
      <c r="AJ626" s="383"/>
      <c r="AK626" s="383"/>
      <c r="AL626" s="383"/>
      <c r="AM626" s="383"/>
      <c r="AN626" s="383"/>
      <c r="AO626" s="383"/>
      <c r="AP626" s="383"/>
      <c r="AQ626" s="383"/>
      <c r="AR626" s="383"/>
      <c r="AS626" s="383"/>
      <c r="AT626" s="383"/>
      <c r="AU626" s="383"/>
      <c r="AV626" s="383"/>
      <c r="AW626" s="383"/>
      <c r="AX626" s="383"/>
      <c r="AY626" s="133"/>
      <c r="BE626" s="24" t="str">
        <f t="shared" si="95"/>
        <v>Ukraine</v>
      </c>
      <c r="BF626" s="24"/>
    </row>
    <row r="627" spans="1:60" hidden="1" outlineLevel="2">
      <c r="A627" s="70"/>
      <c r="B627" s="27">
        <v>1</v>
      </c>
      <c r="C627" s="86" t="str">
        <f t="shared" si="94"/>
        <v>Ukraine</v>
      </c>
      <c r="E627" s="64" t="str">
        <f>IFERROR(INDEX(Insights[],MATCH($A$620,Insights[Country],0),MATCH($E$7,Insights[#Headers],0)),"")</f>
        <v>EU</v>
      </c>
      <c r="F627" s="382"/>
      <c r="G627" s="382"/>
      <c r="H627" s="382"/>
      <c r="I627" s="382"/>
      <c r="J627" s="382"/>
      <c r="K627" s="382"/>
      <c r="L627" s="382"/>
      <c r="M627" s="382"/>
      <c r="N627" s="382"/>
      <c r="O627" s="382"/>
      <c r="P627" s="382"/>
      <c r="Q627" s="382"/>
      <c r="R627" s="382"/>
      <c r="S627" s="382"/>
      <c r="T627" s="382"/>
      <c r="U627" s="382"/>
      <c r="V627" s="382"/>
      <c r="W627" s="382"/>
      <c r="X627" s="382"/>
      <c r="Y627" s="382"/>
      <c r="Z627" s="382"/>
      <c r="AA627" s="382"/>
      <c r="AB627" s="382"/>
      <c r="AC627" s="382"/>
      <c r="AD627" s="382"/>
      <c r="AE627" s="382"/>
      <c r="AF627" s="382"/>
      <c r="AG627" s="382"/>
      <c r="AH627" s="382"/>
      <c r="AI627" s="382"/>
      <c r="AJ627" s="383"/>
      <c r="AK627" s="383"/>
      <c r="AL627" s="383"/>
      <c r="AM627" s="383"/>
      <c r="AN627" s="383"/>
      <c r="AO627" s="383"/>
      <c r="AP627" s="383"/>
      <c r="AQ627" s="383"/>
      <c r="AR627" s="383"/>
      <c r="AS627" s="383"/>
      <c r="AT627" s="383"/>
      <c r="AU627" s="383"/>
      <c r="AV627" s="383"/>
      <c r="AW627" s="383"/>
      <c r="AX627" s="383"/>
      <c r="AY627" s="133"/>
      <c r="BE627" s="24" t="str">
        <f t="shared" si="95"/>
        <v>Ukraine</v>
      </c>
      <c r="BF627" s="24"/>
    </row>
    <row r="628" spans="1:60" hidden="1" outlineLevel="2">
      <c r="A628" s="70"/>
      <c r="B628" s="27">
        <v>1</v>
      </c>
      <c r="C628" s="86" t="str">
        <f t="shared" si="94"/>
        <v>Ukraine</v>
      </c>
      <c r="E628" s="64" t="str">
        <f>IFERROR(INDEX(Insights[],MATCH($A$620,Insights[Country],0),MATCH($E$7,Insights[#Headers],0)),"")</f>
        <v>EU</v>
      </c>
      <c r="F628" s="382"/>
      <c r="G628" s="382"/>
      <c r="H628" s="382"/>
      <c r="I628" s="382"/>
      <c r="J628" s="382"/>
      <c r="K628" s="382"/>
      <c r="L628" s="382"/>
      <c r="M628" s="382"/>
      <c r="N628" s="382"/>
      <c r="O628" s="382"/>
      <c r="P628" s="382"/>
      <c r="Q628" s="382"/>
      <c r="R628" s="382"/>
      <c r="S628" s="382"/>
      <c r="T628" s="382"/>
      <c r="U628" s="382"/>
      <c r="V628" s="382"/>
      <c r="W628" s="382"/>
      <c r="X628" s="382"/>
      <c r="Y628" s="382"/>
      <c r="Z628" s="382"/>
      <c r="AA628" s="382"/>
      <c r="AB628" s="382"/>
      <c r="AC628" s="382"/>
      <c r="AD628" s="382"/>
      <c r="AE628" s="382"/>
      <c r="AF628" s="382"/>
      <c r="AG628" s="382"/>
      <c r="AH628" s="382"/>
      <c r="AI628" s="382"/>
      <c r="AJ628" s="383"/>
      <c r="AK628" s="383"/>
      <c r="AL628" s="383"/>
      <c r="AM628" s="383"/>
      <c r="AN628" s="383"/>
      <c r="AO628" s="383"/>
      <c r="AP628" s="383"/>
      <c r="AQ628" s="383"/>
      <c r="AR628" s="383"/>
      <c r="AS628" s="383"/>
      <c r="AT628" s="383"/>
      <c r="AU628" s="383"/>
      <c r="AV628" s="383"/>
      <c r="AW628" s="383"/>
      <c r="AX628" s="383"/>
      <c r="AY628" s="133"/>
      <c r="BE628" s="24" t="str">
        <f t="shared" si="95"/>
        <v>Ukraine</v>
      </c>
      <c r="BF628" s="24"/>
    </row>
    <row r="629" spans="1:60" hidden="1" outlineLevel="2">
      <c r="A629" s="70"/>
      <c r="B629" s="27">
        <v>2</v>
      </c>
      <c r="C629" s="86" t="str">
        <f t="shared" si="94"/>
        <v>Ukraine</v>
      </c>
      <c r="E629" s="64" t="str">
        <f>IFERROR(INDEX(Insights[],MATCH($A$620,Insights[Country],0),MATCH($E$7,Insights[#Headers],0)),"")</f>
        <v>EU</v>
      </c>
      <c r="F629" s="382"/>
      <c r="G629" s="382"/>
      <c r="H629" s="382"/>
      <c r="I629" s="382"/>
      <c r="J629" s="382"/>
      <c r="K629" s="382"/>
      <c r="L629" s="382"/>
      <c r="M629" s="382"/>
      <c r="N629" s="382"/>
      <c r="O629" s="382"/>
      <c r="P629" s="382"/>
      <c r="Q629" s="382"/>
      <c r="R629" s="382"/>
      <c r="S629" s="382"/>
      <c r="T629" s="382"/>
      <c r="U629" s="382"/>
      <c r="V629" s="382"/>
      <c r="W629" s="382"/>
      <c r="X629" s="382"/>
      <c r="Y629" s="382"/>
      <c r="Z629" s="382"/>
      <c r="AA629" s="382"/>
      <c r="AB629" s="382"/>
      <c r="AC629" s="382"/>
      <c r="AD629" s="382"/>
      <c r="AE629" s="382"/>
      <c r="AF629" s="382"/>
      <c r="AG629" s="382"/>
      <c r="AH629" s="382"/>
      <c r="AI629" s="382"/>
      <c r="AJ629" s="383"/>
      <c r="AK629" s="383"/>
      <c r="AL629" s="383"/>
      <c r="AM629" s="383"/>
      <c r="AN629" s="383"/>
      <c r="AO629" s="383"/>
      <c r="AP629" s="383"/>
      <c r="AQ629" s="383"/>
      <c r="AR629" s="383"/>
      <c r="AS629" s="383"/>
      <c r="AT629" s="383"/>
      <c r="AU629" s="383"/>
      <c r="AV629" s="383"/>
      <c r="AW629" s="383"/>
      <c r="AX629" s="383"/>
      <c r="AY629" s="133"/>
      <c r="BE629" s="24" t="str">
        <f t="shared" si="95"/>
        <v>Ukraine</v>
      </c>
      <c r="BF629" s="24"/>
    </row>
    <row r="630" spans="1:60" hidden="1" outlineLevel="2">
      <c r="A630" s="70"/>
      <c r="B630" s="27">
        <v>2</v>
      </c>
      <c r="C630" s="86" t="str">
        <f t="shared" si="94"/>
        <v>Ukraine</v>
      </c>
      <c r="E630" s="64" t="str">
        <f>IFERROR(INDEX(Insights[],MATCH($A$620,Insights[Country],0),MATCH($E$7,Insights[#Headers],0)),"")</f>
        <v>EU</v>
      </c>
      <c r="F630" s="382"/>
      <c r="G630" s="382"/>
      <c r="H630" s="382"/>
      <c r="I630" s="382"/>
      <c r="J630" s="382"/>
      <c r="K630" s="382"/>
      <c r="L630" s="382"/>
      <c r="M630" s="382"/>
      <c r="N630" s="382"/>
      <c r="O630" s="382"/>
      <c r="P630" s="382"/>
      <c r="Q630" s="382"/>
      <c r="R630" s="382"/>
      <c r="S630" s="382"/>
      <c r="T630" s="382"/>
      <c r="U630" s="382"/>
      <c r="V630" s="382"/>
      <c r="W630" s="382"/>
      <c r="X630" s="382"/>
      <c r="Y630" s="382"/>
      <c r="Z630" s="382"/>
      <c r="AA630" s="382"/>
      <c r="AB630" s="382"/>
      <c r="AC630" s="382"/>
      <c r="AD630" s="382"/>
      <c r="AE630" s="382"/>
      <c r="AF630" s="382"/>
      <c r="AG630" s="382"/>
      <c r="AH630" s="382"/>
      <c r="AI630" s="382"/>
      <c r="AJ630" s="383"/>
      <c r="AK630" s="383"/>
      <c r="AL630" s="383"/>
      <c r="AM630" s="383"/>
      <c r="AN630" s="383"/>
      <c r="AO630" s="383"/>
      <c r="AP630" s="383"/>
      <c r="AQ630" s="383"/>
      <c r="AR630" s="383"/>
      <c r="AS630" s="383"/>
      <c r="AT630" s="383"/>
      <c r="AU630" s="383"/>
      <c r="AV630" s="383"/>
      <c r="AW630" s="383"/>
      <c r="AX630" s="383"/>
      <c r="AY630" s="133"/>
      <c r="BE630" s="24" t="str">
        <f t="shared" si="95"/>
        <v>Ukraine</v>
      </c>
      <c r="BF630" s="24"/>
    </row>
    <row r="631" spans="1:60" hidden="1" outlineLevel="2">
      <c r="A631" s="70"/>
      <c r="B631" s="27">
        <v>2</v>
      </c>
      <c r="C631" s="86" t="str">
        <f t="shared" si="94"/>
        <v>Ukraine</v>
      </c>
      <c r="E631" s="64" t="str">
        <f>IFERROR(INDEX(Insights[],MATCH($A$620,Insights[Country],0),MATCH($E$7,Insights[#Headers],0)),"")</f>
        <v>EU</v>
      </c>
      <c r="F631" s="382"/>
      <c r="G631" s="382"/>
      <c r="H631" s="382"/>
      <c r="I631" s="382"/>
      <c r="J631" s="382"/>
      <c r="K631" s="382"/>
      <c r="L631" s="382"/>
      <c r="M631" s="382"/>
      <c r="N631" s="382"/>
      <c r="O631" s="382"/>
      <c r="P631" s="382"/>
      <c r="Q631" s="382"/>
      <c r="R631" s="382"/>
      <c r="S631" s="382"/>
      <c r="T631" s="382"/>
      <c r="U631" s="382"/>
      <c r="V631" s="382"/>
      <c r="W631" s="382"/>
      <c r="X631" s="382"/>
      <c r="Y631" s="382"/>
      <c r="Z631" s="382"/>
      <c r="AA631" s="382"/>
      <c r="AB631" s="382"/>
      <c r="AC631" s="382"/>
      <c r="AD631" s="382"/>
      <c r="AE631" s="382"/>
      <c r="AF631" s="382"/>
      <c r="AG631" s="382"/>
      <c r="AH631" s="382"/>
      <c r="AI631" s="382"/>
      <c r="AJ631" s="383"/>
      <c r="AK631" s="383"/>
      <c r="AL631" s="383"/>
      <c r="AM631" s="383"/>
      <c r="AN631" s="383"/>
      <c r="AO631" s="383"/>
      <c r="AP631" s="383"/>
      <c r="AQ631" s="383"/>
      <c r="AR631" s="383"/>
      <c r="AS631" s="383"/>
      <c r="AT631" s="383"/>
      <c r="AU631" s="383"/>
      <c r="AV631" s="383"/>
      <c r="AW631" s="383"/>
      <c r="AX631" s="383"/>
      <c r="AY631" s="133"/>
      <c r="BE631" s="24" t="str">
        <f t="shared" si="95"/>
        <v>Ukraine</v>
      </c>
      <c r="BF631" s="24"/>
    </row>
    <row r="632" spans="1:60" hidden="1" outlineLevel="2">
      <c r="A632" s="70"/>
      <c r="B632" s="27">
        <v>2</v>
      </c>
      <c r="C632" s="86" t="str">
        <f>$A$620</f>
        <v>Ukraine</v>
      </c>
      <c r="E632" s="64" t="str">
        <f>IFERROR(INDEX(Insights[],MATCH($A$620,Insights[Country],0),MATCH($E$7,Insights[#Headers],0)),"")</f>
        <v>EU</v>
      </c>
      <c r="F632" s="382"/>
      <c r="G632" s="382"/>
      <c r="H632" s="382"/>
      <c r="I632" s="382"/>
      <c r="J632" s="382"/>
      <c r="K632" s="382"/>
      <c r="L632" s="382"/>
      <c r="M632" s="382"/>
      <c r="N632" s="382"/>
      <c r="O632" s="382"/>
      <c r="P632" s="382"/>
      <c r="Q632" s="382"/>
      <c r="R632" s="382"/>
      <c r="S632" s="382"/>
      <c r="T632" s="382"/>
      <c r="U632" s="382"/>
      <c r="V632" s="382"/>
      <c r="W632" s="382"/>
      <c r="X632" s="382"/>
      <c r="Y632" s="382"/>
      <c r="Z632" s="382"/>
      <c r="AA632" s="382"/>
      <c r="AB632" s="382"/>
      <c r="AC632" s="382"/>
      <c r="AD632" s="382"/>
      <c r="AE632" s="382"/>
      <c r="AF632" s="382"/>
      <c r="AG632" s="382"/>
      <c r="AH632" s="382"/>
      <c r="AI632" s="382"/>
      <c r="AJ632" s="383"/>
      <c r="AK632" s="383"/>
      <c r="AL632" s="383"/>
      <c r="AM632" s="383"/>
      <c r="AN632" s="383"/>
      <c r="AO632" s="383"/>
      <c r="AP632" s="383"/>
      <c r="AQ632" s="383"/>
      <c r="AR632" s="383"/>
      <c r="AS632" s="383"/>
      <c r="AT632" s="383"/>
      <c r="AU632" s="383"/>
      <c r="AV632" s="383"/>
      <c r="AW632" s="383"/>
      <c r="AX632" s="383"/>
      <c r="AY632" s="133"/>
      <c r="BE632" s="24" t="str">
        <f t="shared" si="95"/>
        <v>Ukraine</v>
      </c>
      <c r="BF632" s="24"/>
    </row>
    <row r="633" spans="1:60" s="68" customFormat="1">
      <c r="A633" s="69" t="str">
        <f>References!A284</f>
        <v>United Kingdom</v>
      </c>
      <c r="B633" s="61"/>
      <c r="C633" s="88"/>
      <c r="D633" s="90"/>
      <c r="E633" s="63" t="str">
        <f>IFERROR(INDEX(Insights[],MATCH($A$633,Insights[Country],0),MATCH($E$7,Insights[#Headers],0)),"")</f>
        <v>EU</v>
      </c>
      <c r="F633" s="384"/>
      <c r="G633" s="384"/>
      <c r="H633" s="384"/>
      <c r="I633" s="384"/>
      <c r="J633" s="384"/>
      <c r="K633" s="384"/>
      <c r="L633" s="384"/>
      <c r="M633" s="384"/>
      <c r="N633" s="384"/>
      <c r="O633" s="384"/>
      <c r="P633" s="384"/>
      <c r="Q633" s="384"/>
      <c r="R633" s="384"/>
      <c r="S633" s="384"/>
      <c r="T633" s="384"/>
      <c r="U633" s="384"/>
      <c r="V633" s="384"/>
      <c r="W633" s="384"/>
      <c r="X633" s="384"/>
      <c r="Y633" s="384"/>
      <c r="Z633" s="384"/>
      <c r="AA633" s="384"/>
      <c r="AB633" s="384"/>
      <c r="AC633" s="384"/>
      <c r="AD633" s="384"/>
      <c r="AE633" s="384"/>
      <c r="AF633" s="384"/>
      <c r="AG633" s="384"/>
      <c r="AH633" s="384"/>
      <c r="AI633" s="384"/>
      <c r="AJ633" s="385"/>
      <c r="AK633" s="385"/>
      <c r="AL633" s="385"/>
      <c r="AM633" s="385"/>
      <c r="AN633" s="385"/>
      <c r="AO633" s="385"/>
      <c r="AP633" s="385"/>
      <c r="AQ633" s="385"/>
      <c r="AR633" s="385"/>
      <c r="AS633" s="385"/>
      <c r="AT633" s="385"/>
      <c r="AU633" s="385"/>
      <c r="AV633" s="385"/>
      <c r="AW633" s="385"/>
      <c r="AX633" s="385"/>
      <c r="AY633" s="87" t="str">
        <f>_xlfn.XLOOKUP(A633,CountrySelect[Country],CountrySelect[Location Name])</f>
        <v>Bayer PLC</v>
      </c>
      <c r="AZ633" s="87">
        <f>_xlfn.XLOOKUP(A633,CountrySelect[Country],CountrySelect[Recipient Name])</f>
        <v>0</v>
      </c>
      <c r="BA633" s="87" t="str">
        <f>_xlfn.XLOOKUP(A633,CountrySelect[Country],CountrySelect[Address Line 1])</f>
        <v>400 South Oak Way</v>
      </c>
      <c r="BB633" s="87" t="str">
        <f>_xlfn.XLOOKUP(A633,CountrySelect[Country],CountrySelect[Address Line 2])</f>
        <v>Green Park</v>
      </c>
      <c r="BC633" s="87" t="e">
        <f>IF(_xlfn.XLOOKUP(A633,#REF!,#REF!)="","",_xlfn.XLOOKUP(A633,#REF!,#REF!))</f>
        <v>#REF!</v>
      </c>
      <c r="BD633" s="87" t="str">
        <f>_xlfn.XLOOKUP(A633,CountrySelect[Country],CountrySelect[City])</f>
        <v>Reading</v>
      </c>
      <c r="BE633" s="87" t="str">
        <f>A633</f>
        <v>United Kingdom</v>
      </c>
      <c r="BF633" s="87" t="str">
        <f>_xlfn.XLOOKUP(A633,CountrySelect[Country],CountrySelect[Postal/Zip Code])</f>
        <v>RG2 6AD</v>
      </c>
      <c r="BG633" s="87">
        <f>_xlfn.XLOOKUP(A633,CountrySelect[Country],CountrySelect[Telephone])</f>
        <v>0</v>
      </c>
      <c r="BH633" s="87">
        <f>_xlfn.XLOOKUP(A633,CountrySelect[Country],CountrySelect[Email])</f>
        <v>0</v>
      </c>
    </row>
    <row r="634" spans="1:60" outlineLevel="1">
      <c r="A634" s="70"/>
      <c r="B634" s="27" t="s">
        <v>464</v>
      </c>
      <c r="C634" s="86" t="str">
        <f>$A$633</f>
        <v>United Kingdom</v>
      </c>
      <c r="D634" s="83" t="s">
        <v>465</v>
      </c>
      <c r="E634" s="64" t="str">
        <f>IFERROR(INDEX(Insights[],MATCH($A$633,Insights[Country],0),MATCH($E$7,Insights[#Headers],0)),"")</f>
        <v>EU</v>
      </c>
      <c r="F634" s="381"/>
      <c r="G634" s="381"/>
      <c r="H634" s="381"/>
      <c r="I634" s="381"/>
      <c r="J634" s="381"/>
      <c r="K634" s="381"/>
      <c r="L634" s="381"/>
      <c r="M634" s="381"/>
      <c r="N634" s="381"/>
      <c r="O634" s="381"/>
      <c r="P634" s="381"/>
      <c r="Q634" s="381"/>
      <c r="R634" s="381"/>
      <c r="S634" s="381"/>
      <c r="T634" s="381"/>
      <c r="U634" s="381"/>
      <c r="V634" s="381"/>
      <c r="W634" s="381"/>
      <c r="X634" s="381"/>
      <c r="Y634" s="381"/>
      <c r="Z634" s="381"/>
      <c r="AA634" s="381"/>
      <c r="AB634" s="381"/>
      <c r="AC634" s="381"/>
      <c r="AD634" s="381"/>
      <c r="AE634" s="381"/>
      <c r="AF634" s="381"/>
      <c r="AG634" s="381"/>
      <c r="AH634" s="381"/>
      <c r="AI634" s="381"/>
      <c r="AJ634" s="382"/>
      <c r="AK634" s="382"/>
      <c r="AL634" s="382"/>
      <c r="AM634" s="382"/>
      <c r="AN634" s="382"/>
      <c r="AO634" s="382"/>
      <c r="AP634" s="382"/>
      <c r="AQ634" s="382"/>
      <c r="AR634" s="382"/>
      <c r="AS634" s="382"/>
      <c r="AT634" s="382"/>
      <c r="AU634" s="382"/>
      <c r="AV634" s="382"/>
      <c r="AW634" s="382"/>
      <c r="AX634" s="382"/>
      <c r="AY634" s="28"/>
      <c r="BE634" s="24" t="str">
        <f>C634</f>
        <v>United Kingdom</v>
      </c>
      <c r="BF634" s="24"/>
    </row>
    <row r="635" spans="1:60" outlineLevel="1">
      <c r="A635" s="70"/>
      <c r="B635" s="27" t="s">
        <v>464</v>
      </c>
      <c r="C635" s="86" t="str">
        <f t="shared" ref="C635:C645" si="96">$A$633</f>
        <v>United Kingdom</v>
      </c>
      <c r="D635" s="83" t="str" cm="1">
        <f t="array" ref="D635">_xlfn._xlws.FILTER(References!$H$237:$H$310,References!$G$237:$G$310='Printing Tracker Unlinked'!A633)</f>
        <v>English</v>
      </c>
      <c r="E635" s="64" t="str">
        <f>IFERROR(INDEX(Insights[],MATCH($A$633,Insights[Country],0),MATCH($E$7,Insights[#Headers],0)),"")</f>
        <v>EU</v>
      </c>
      <c r="F635" s="382"/>
      <c r="G635" s="382"/>
      <c r="H635" s="382"/>
      <c r="I635" s="382"/>
      <c r="J635" s="382"/>
      <c r="K635" s="382"/>
      <c r="L635" s="382"/>
      <c r="M635" s="382"/>
      <c r="N635" s="382"/>
      <c r="O635" s="382"/>
      <c r="P635" s="382"/>
      <c r="Q635" s="382"/>
      <c r="R635" s="382"/>
      <c r="S635" s="382"/>
      <c r="T635" s="382"/>
      <c r="U635" s="382"/>
      <c r="V635" s="382"/>
      <c r="W635" s="382"/>
      <c r="X635" s="382"/>
      <c r="Y635" s="382"/>
      <c r="Z635" s="382"/>
      <c r="AA635" s="382"/>
      <c r="AB635" s="382"/>
      <c r="AC635" s="382"/>
      <c r="AD635" s="382"/>
      <c r="AE635" s="382"/>
      <c r="AF635" s="382"/>
      <c r="AG635" s="382"/>
      <c r="AH635" s="382"/>
      <c r="AI635" s="382"/>
      <c r="AJ635" s="27"/>
      <c r="AK635" s="27"/>
      <c r="AL635" s="27"/>
      <c r="AM635" s="27"/>
      <c r="AN635" s="27"/>
      <c r="AO635" s="27"/>
      <c r="AP635" s="27"/>
      <c r="AQ635" s="27"/>
      <c r="AR635" s="27"/>
      <c r="AS635" s="27"/>
      <c r="AT635" s="27"/>
      <c r="AU635" s="27"/>
      <c r="AV635" s="27"/>
      <c r="AW635" s="27"/>
      <c r="AX635" s="27"/>
      <c r="AY635" s="28"/>
      <c r="BE635" s="24" t="str">
        <f t="shared" ref="BE635:BE645" si="97">C635</f>
        <v>United Kingdom</v>
      </c>
      <c r="BF635" s="24"/>
    </row>
    <row r="636" spans="1:60" outlineLevel="1">
      <c r="A636" s="70"/>
      <c r="B636" s="27" t="s">
        <v>464</v>
      </c>
      <c r="C636" s="86" t="str">
        <f t="shared" si="96"/>
        <v>United Kingdom</v>
      </c>
      <c r="E636" s="64" t="str">
        <f>IFERROR(INDEX(Insights[],MATCH($A$633,Insights[Country],0),MATCH($E$7,Insights[#Headers],0)),"")</f>
        <v>EU</v>
      </c>
      <c r="F636" s="382"/>
      <c r="G636" s="382"/>
      <c r="H636" s="382"/>
      <c r="I636" s="382"/>
      <c r="J636" s="382"/>
      <c r="K636" s="382"/>
      <c r="L636" s="382"/>
      <c r="M636" s="382"/>
      <c r="N636" s="382"/>
      <c r="O636" s="382"/>
      <c r="P636" s="382"/>
      <c r="Q636" s="382"/>
      <c r="R636" s="382"/>
      <c r="S636" s="382"/>
      <c r="T636" s="382"/>
      <c r="U636" s="382"/>
      <c r="V636" s="382"/>
      <c r="W636" s="382"/>
      <c r="X636" s="382"/>
      <c r="Y636" s="382"/>
      <c r="Z636" s="382"/>
      <c r="AA636" s="382"/>
      <c r="AB636" s="382"/>
      <c r="AC636" s="382"/>
      <c r="AD636" s="382"/>
      <c r="AE636" s="382"/>
      <c r="AF636" s="382"/>
      <c r="AG636" s="382"/>
      <c r="AH636" s="382"/>
      <c r="AI636" s="382"/>
      <c r="AJ636" s="383"/>
      <c r="AK636" s="383"/>
      <c r="AL636" s="383"/>
      <c r="AM636" s="383"/>
      <c r="AN636" s="383"/>
      <c r="AO636" s="383"/>
      <c r="AP636" s="383"/>
      <c r="AQ636" s="383"/>
      <c r="AR636" s="383"/>
      <c r="AS636" s="383"/>
      <c r="AT636" s="383"/>
      <c r="AU636" s="383"/>
      <c r="AV636" s="383"/>
      <c r="AW636" s="383"/>
      <c r="AX636" s="383"/>
      <c r="AY636" s="133"/>
      <c r="BE636" s="24" t="str">
        <f t="shared" si="97"/>
        <v>United Kingdom</v>
      </c>
      <c r="BF636" s="24"/>
    </row>
    <row r="637" spans="1:60" outlineLevel="1">
      <c r="A637" s="70"/>
      <c r="B637" s="27" t="s">
        <v>464</v>
      </c>
      <c r="C637" s="86" t="str">
        <f t="shared" si="96"/>
        <v>United Kingdom</v>
      </c>
      <c r="E637" s="64" t="str">
        <f>IFERROR(INDEX(Insights[],MATCH($A$633,Insights[Country],0),MATCH($E$7,Insights[#Headers],0)),"")</f>
        <v>EU</v>
      </c>
      <c r="F637" s="382"/>
      <c r="G637" s="382"/>
      <c r="H637" s="382"/>
      <c r="I637" s="382"/>
      <c r="J637" s="382"/>
      <c r="K637" s="382"/>
      <c r="L637" s="382"/>
      <c r="M637" s="382"/>
      <c r="N637" s="382"/>
      <c r="O637" s="382"/>
      <c r="P637" s="382"/>
      <c r="Q637" s="382"/>
      <c r="R637" s="382"/>
      <c r="S637" s="382"/>
      <c r="T637" s="382"/>
      <c r="U637" s="382"/>
      <c r="V637" s="382"/>
      <c r="W637" s="382"/>
      <c r="X637" s="382"/>
      <c r="Y637" s="382"/>
      <c r="Z637" s="382"/>
      <c r="AA637" s="382"/>
      <c r="AB637" s="382"/>
      <c r="AC637" s="382"/>
      <c r="AD637" s="382"/>
      <c r="AE637" s="382"/>
      <c r="AF637" s="382"/>
      <c r="AG637" s="382"/>
      <c r="AH637" s="382"/>
      <c r="AI637" s="382"/>
      <c r="AJ637" s="383"/>
      <c r="AK637" s="383"/>
      <c r="AL637" s="383"/>
      <c r="AM637" s="383"/>
      <c r="AN637" s="383"/>
      <c r="AO637" s="383"/>
      <c r="AP637" s="383"/>
      <c r="AQ637" s="383"/>
      <c r="AR637" s="383"/>
      <c r="AS637" s="383"/>
      <c r="AT637" s="383"/>
      <c r="AU637" s="383"/>
      <c r="AV637" s="383"/>
      <c r="AW637" s="383"/>
      <c r="AX637" s="383"/>
      <c r="AY637" s="133"/>
      <c r="BE637" s="24" t="str">
        <f t="shared" si="97"/>
        <v>United Kingdom</v>
      </c>
      <c r="BF637" s="24"/>
    </row>
    <row r="638" spans="1:60" outlineLevel="1">
      <c r="A638" s="70"/>
      <c r="B638" s="27">
        <v>1</v>
      </c>
      <c r="C638" s="86" t="str">
        <f t="shared" si="96"/>
        <v>United Kingdom</v>
      </c>
      <c r="E638" s="64" t="str">
        <f>IFERROR(INDEX(Insights[],MATCH($A$633,Insights[Country],0),MATCH($E$7,Insights[#Headers],0)),"")</f>
        <v>EU</v>
      </c>
      <c r="F638" s="382"/>
      <c r="G638" s="382"/>
      <c r="H638" s="382"/>
      <c r="I638" s="382"/>
      <c r="J638" s="382"/>
      <c r="K638" s="382"/>
      <c r="L638" s="382"/>
      <c r="M638" s="382"/>
      <c r="N638" s="382"/>
      <c r="O638" s="382"/>
      <c r="P638" s="382"/>
      <c r="Q638" s="382"/>
      <c r="R638" s="382"/>
      <c r="S638" s="382"/>
      <c r="T638" s="382"/>
      <c r="U638" s="382"/>
      <c r="V638" s="382"/>
      <c r="W638" s="382"/>
      <c r="X638" s="382"/>
      <c r="Y638" s="382"/>
      <c r="Z638" s="382"/>
      <c r="AA638" s="382"/>
      <c r="AB638" s="382"/>
      <c r="AC638" s="382"/>
      <c r="AD638" s="382"/>
      <c r="AE638" s="382"/>
      <c r="AF638" s="382"/>
      <c r="AG638" s="382"/>
      <c r="AH638" s="382"/>
      <c r="AI638" s="382"/>
      <c r="AJ638" s="383"/>
      <c r="AK638" s="383"/>
      <c r="AL638" s="383"/>
      <c r="AM638" s="383"/>
      <c r="AN638" s="383"/>
      <c r="AO638" s="383"/>
      <c r="AP638" s="383"/>
      <c r="AQ638" s="383"/>
      <c r="AR638" s="383"/>
      <c r="AS638" s="383"/>
      <c r="AT638" s="383"/>
      <c r="AU638" s="383"/>
      <c r="AV638" s="383"/>
      <c r="AW638" s="383"/>
      <c r="AX638" s="383"/>
      <c r="AY638" s="133"/>
      <c r="BE638" s="24" t="str">
        <f t="shared" si="97"/>
        <v>United Kingdom</v>
      </c>
      <c r="BF638" s="24"/>
    </row>
    <row r="639" spans="1:60" outlineLevel="1">
      <c r="A639" s="70"/>
      <c r="B639" s="27">
        <v>1</v>
      </c>
      <c r="C639" s="86" t="str">
        <f t="shared" si="96"/>
        <v>United Kingdom</v>
      </c>
      <c r="E639" s="64" t="str">
        <f>IFERROR(INDEX(Insights[],MATCH($A$633,Insights[Country],0),MATCH($E$7,Insights[#Headers],0)),"")</f>
        <v>EU</v>
      </c>
      <c r="F639" s="382"/>
      <c r="G639" s="382"/>
      <c r="H639" s="382"/>
      <c r="I639" s="382"/>
      <c r="J639" s="382"/>
      <c r="K639" s="382"/>
      <c r="L639" s="382"/>
      <c r="M639" s="382"/>
      <c r="N639" s="382"/>
      <c r="O639" s="382"/>
      <c r="P639" s="382"/>
      <c r="Q639" s="382"/>
      <c r="R639" s="382"/>
      <c r="S639" s="382"/>
      <c r="T639" s="382"/>
      <c r="U639" s="382"/>
      <c r="V639" s="382"/>
      <c r="W639" s="382"/>
      <c r="X639" s="382"/>
      <c r="Y639" s="382"/>
      <c r="Z639" s="382"/>
      <c r="AA639" s="382"/>
      <c r="AB639" s="382"/>
      <c r="AC639" s="382"/>
      <c r="AD639" s="382"/>
      <c r="AE639" s="382"/>
      <c r="AF639" s="382"/>
      <c r="AG639" s="382"/>
      <c r="AH639" s="382"/>
      <c r="AI639" s="382"/>
      <c r="AJ639" s="383"/>
      <c r="AK639" s="383"/>
      <c r="AL639" s="383"/>
      <c r="AM639" s="383"/>
      <c r="AN639" s="383"/>
      <c r="AO639" s="383"/>
      <c r="AP639" s="383"/>
      <c r="AQ639" s="383"/>
      <c r="AR639" s="383"/>
      <c r="AS639" s="383"/>
      <c r="AT639" s="383"/>
      <c r="AU639" s="383"/>
      <c r="AV639" s="383"/>
      <c r="AW639" s="383"/>
      <c r="AX639" s="383"/>
      <c r="AY639" s="133"/>
      <c r="BE639" s="24" t="str">
        <f t="shared" si="97"/>
        <v>United Kingdom</v>
      </c>
      <c r="BF639" s="24"/>
    </row>
    <row r="640" spans="1:60" hidden="1" outlineLevel="2">
      <c r="A640" s="70"/>
      <c r="B640" s="27">
        <v>1</v>
      </c>
      <c r="C640" s="86" t="str">
        <f t="shared" si="96"/>
        <v>United Kingdom</v>
      </c>
      <c r="E640" s="64" t="str">
        <f>IFERROR(INDEX(Insights[],MATCH($A$633,Insights[Country],0),MATCH($E$7,Insights[#Headers],0)),"")</f>
        <v>EU</v>
      </c>
      <c r="F640" s="382"/>
      <c r="G640" s="382"/>
      <c r="H640" s="382"/>
      <c r="I640" s="382"/>
      <c r="J640" s="382"/>
      <c r="K640" s="382"/>
      <c r="L640" s="382"/>
      <c r="M640" s="382"/>
      <c r="N640" s="382"/>
      <c r="O640" s="382"/>
      <c r="P640" s="382"/>
      <c r="Q640" s="382"/>
      <c r="R640" s="382"/>
      <c r="S640" s="382"/>
      <c r="T640" s="382"/>
      <c r="U640" s="382"/>
      <c r="V640" s="382"/>
      <c r="W640" s="382"/>
      <c r="X640" s="382"/>
      <c r="Y640" s="382"/>
      <c r="Z640" s="382"/>
      <c r="AA640" s="382"/>
      <c r="AB640" s="382"/>
      <c r="AC640" s="382"/>
      <c r="AD640" s="382"/>
      <c r="AE640" s="382"/>
      <c r="AF640" s="382"/>
      <c r="AG640" s="382"/>
      <c r="AH640" s="382"/>
      <c r="AI640" s="382"/>
      <c r="AJ640" s="383"/>
      <c r="AK640" s="383"/>
      <c r="AL640" s="383"/>
      <c r="AM640" s="383"/>
      <c r="AN640" s="383"/>
      <c r="AO640" s="383"/>
      <c r="AP640" s="383"/>
      <c r="AQ640" s="383"/>
      <c r="AR640" s="383"/>
      <c r="AS640" s="383"/>
      <c r="AT640" s="383"/>
      <c r="AU640" s="383"/>
      <c r="AV640" s="383"/>
      <c r="AW640" s="383"/>
      <c r="AX640" s="383"/>
      <c r="AY640" s="133"/>
      <c r="BE640" s="24" t="str">
        <f t="shared" si="97"/>
        <v>United Kingdom</v>
      </c>
      <c r="BF640" s="24"/>
    </row>
    <row r="641" spans="1:60" hidden="1" outlineLevel="2">
      <c r="A641" s="70"/>
      <c r="B641" s="27">
        <v>1</v>
      </c>
      <c r="C641" s="86" t="str">
        <f t="shared" si="96"/>
        <v>United Kingdom</v>
      </c>
      <c r="E641" s="64" t="str">
        <f>IFERROR(INDEX(Insights[],MATCH($A$633,Insights[Country],0),MATCH($E$7,Insights[#Headers],0)),"")</f>
        <v>EU</v>
      </c>
      <c r="F641" s="382"/>
      <c r="G641" s="382"/>
      <c r="H641" s="382"/>
      <c r="I641" s="382"/>
      <c r="J641" s="382"/>
      <c r="K641" s="382"/>
      <c r="L641" s="382"/>
      <c r="M641" s="382"/>
      <c r="N641" s="382"/>
      <c r="O641" s="382"/>
      <c r="P641" s="382"/>
      <c r="Q641" s="382"/>
      <c r="R641" s="382"/>
      <c r="S641" s="382"/>
      <c r="T641" s="382"/>
      <c r="U641" s="382"/>
      <c r="V641" s="382"/>
      <c r="W641" s="382"/>
      <c r="X641" s="382"/>
      <c r="Y641" s="382"/>
      <c r="Z641" s="382"/>
      <c r="AA641" s="382"/>
      <c r="AB641" s="382"/>
      <c r="AC641" s="382"/>
      <c r="AD641" s="382"/>
      <c r="AE641" s="382"/>
      <c r="AF641" s="382"/>
      <c r="AG641" s="382"/>
      <c r="AH641" s="382"/>
      <c r="AI641" s="382"/>
      <c r="AJ641" s="383"/>
      <c r="AK641" s="383"/>
      <c r="AL641" s="383"/>
      <c r="AM641" s="383"/>
      <c r="AN641" s="383"/>
      <c r="AO641" s="383"/>
      <c r="AP641" s="383"/>
      <c r="AQ641" s="383"/>
      <c r="AR641" s="383"/>
      <c r="AS641" s="383"/>
      <c r="AT641" s="383"/>
      <c r="AU641" s="383"/>
      <c r="AV641" s="383"/>
      <c r="AW641" s="383"/>
      <c r="AX641" s="383"/>
      <c r="AY641" s="133"/>
      <c r="BE641" s="24" t="str">
        <f t="shared" si="97"/>
        <v>United Kingdom</v>
      </c>
      <c r="BF641" s="24"/>
    </row>
    <row r="642" spans="1:60" hidden="1" outlineLevel="2">
      <c r="A642" s="70"/>
      <c r="B642" s="27">
        <v>2</v>
      </c>
      <c r="C642" s="86" t="str">
        <f t="shared" si="96"/>
        <v>United Kingdom</v>
      </c>
      <c r="E642" s="64" t="str">
        <f>IFERROR(INDEX(Insights[],MATCH($A$633,Insights[Country],0),MATCH($E$7,Insights[#Headers],0)),"")</f>
        <v>EU</v>
      </c>
      <c r="F642" s="382"/>
      <c r="G642" s="382"/>
      <c r="H642" s="382"/>
      <c r="I642" s="382"/>
      <c r="J642" s="382"/>
      <c r="K642" s="382"/>
      <c r="L642" s="382"/>
      <c r="M642" s="382"/>
      <c r="N642" s="382"/>
      <c r="O642" s="382"/>
      <c r="P642" s="382"/>
      <c r="Q642" s="382"/>
      <c r="R642" s="382"/>
      <c r="S642" s="382"/>
      <c r="T642" s="382"/>
      <c r="U642" s="382"/>
      <c r="V642" s="382"/>
      <c r="W642" s="382"/>
      <c r="X642" s="382"/>
      <c r="Y642" s="382"/>
      <c r="Z642" s="382"/>
      <c r="AA642" s="382"/>
      <c r="AB642" s="382"/>
      <c r="AC642" s="382"/>
      <c r="AD642" s="382"/>
      <c r="AE642" s="382"/>
      <c r="AF642" s="382"/>
      <c r="AG642" s="382"/>
      <c r="AH642" s="382"/>
      <c r="AI642" s="382"/>
      <c r="AJ642" s="383"/>
      <c r="AK642" s="383"/>
      <c r="AL642" s="383"/>
      <c r="AM642" s="383"/>
      <c r="AN642" s="383"/>
      <c r="AO642" s="383"/>
      <c r="AP642" s="383"/>
      <c r="AQ642" s="383"/>
      <c r="AR642" s="383"/>
      <c r="AS642" s="383"/>
      <c r="AT642" s="383"/>
      <c r="AU642" s="383"/>
      <c r="AV642" s="383"/>
      <c r="AW642" s="383"/>
      <c r="AX642" s="383"/>
      <c r="AY642" s="133"/>
      <c r="BE642" s="24" t="str">
        <f t="shared" si="97"/>
        <v>United Kingdom</v>
      </c>
      <c r="BF642" s="24"/>
    </row>
    <row r="643" spans="1:60" hidden="1" outlineLevel="2">
      <c r="A643" s="70"/>
      <c r="B643" s="27">
        <v>2</v>
      </c>
      <c r="C643" s="86" t="str">
        <f t="shared" si="96"/>
        <v>United Kingdom</v>
      </c>
      <c r="E643" s="64" t="str">
        <f>IFERROR(INDEX(Insights[],MATCH($A$633,Insights[Country],0),MATCH($E$7,Insights[#Headers],0)),"")</f>
        <v>EU</v>
      </c>
      <c r="F643" s="382"/>
      <c r="G643" s="382"/>
      <c r="H643" s="382"/>
      <c r="I643" s="382"/>
      <c r="J643" s="382"/>
      <c r="K643" s="382"/>
      <c r="L643" s="382"/>
      <c r="M643" s="382"/>
      <c r="N643" s="382"/>
      <c r="O643" s="382"/>
      <c r="P643" s="382"/>
      <c r="Q643" s="382"/>
      <c r="R643" s="382"/>
      <c r="S643" s="382"/>
      <c r="T643" s="382"/>
      <c r="U643" s="382"/>
      <c r="V643" s="382"/>
      <c r="W643" s="382"/>
      <c r="X643" s="382"/>
      <c r="Y643" s="382"/>
      <c r="Z643" s="382"/>
      <c r="AA643" s="382"/>
      <c r="AB643" s="382"/>
      <c r="AC643" s="382"/>
      <c r="AD643" s="382"/>
      <c r="AE643" s="382"/>
      <c r="AF643" s="382"/>
      <c r="AG643" s="382"/>
      <c r="AH643" s="382"/>
      <c r="AI643" s="382"/>
      <c r="AJ643" s="383"/>
      <c r="AK643" s="383"/>
      <c r="AL643" s="383"/>
      <c r="AM643" s="383"/>
      <c r="AN643" s="383"/>
      <c r="AO643" s="383"/>
      <c r="AP643" s="383"/>
      <c r="AQ643" s="383"/>
      <c r="AR643" s="383"/>
      <c r="AS643" s="383"/>
      <c r="AT643" s="383"/>
      <c r="AU643" s="383"/>
      <c r="AV643" s="383"/>
      <c r="AW643" s="383"/>
      <c r="AX643" s="383"/>
      <c r="AY643" s="133"/>
      <c r="BE643" s="24" t="str">
        <f t="shared" si="97"/>
        <v>United Kingdom</v>
      </c>
      <c r="BF643" s="24"/>
    </row>
    <row r="644" spans="1:60" hidden="1" outlineLevel="2">
      <c r="A644" s="70"/>
      <c r="B644" s="27">
        <v>2</v>
      </c>
      <c r="C644" s="86" t="str">
        <f t="shared" si="96"/>
        <v>United Kingdom</v>
      </c>
      <c r="E644" s="64" t="str">
        <f>IFERROR(INDEX(Insights[],MATCH($A$633,Insights[Country],0),MATCH($E$7,Insights[#Headers],0)),"")</f>
        <v>EU</v>
      </c>
      <c r="F644" s="382"/>
      <c r="G644" s="382"/>
      <c r="H644" s="382"/>
      <c r="I644" s="382"/>
      <c r="J644" s="382"/>
      <c r="K644" s="382"/>
      <c r="L644" s="382"/>
      <c r="M644" s="382"/>
      <c r="N644" s="382"/>
      <c r="O644" s="382"/>
      <c r="P644" s="382"/>
      <c r="Q644" s="382"/>
      <c r="R644" s="382"/>
      <c r="S644" s="382"/>
      <c r="T644" s="382"/>
      <c r="U644" s="382"/>
      <c r="V644" s="382"/>
      <c r="W644" s="382"/>
      <c r="X644" s="382"/>
      <c r="Y644" s="382"/>
      <c r="Z644" s="382"/>
      <c r="AA644" s="382"/>
      <c r="AB644" s="382"/>
      <c r="AC644" s="382"/>
      <c r="AD644" s="382"/>
      <c r="AE644" s="382"/>
      <c r="AF644" s="382"/>
      <c r="AG644" s="382"/>
      <c r="AH644" s="382"/>
      <c r="AI644" s="382"/>
      <c r="AJ644" s="383"/>
      <c r="AK644" s="383"/>
      <c r="AL644" s="383"/>
      <c r="AM644" s="383"/>
      <c r="AN644" s="383"/>
      <c r="AO644" s="383"/>
      <c r="AP644" s="383"/>
      <c r="AQ644" s="383"/>
      <c r="AR644" s="383"/>
      <c r="AS644" s="383"/>
      <c r="AT644" s="383"/>
      <c r="AU644" s="383"/>
      <c r="AV644" s="383"/>
      <c r="AW644" s="383"/>
      <c r="AX644" s="383"/>
      <c r="AY644" s="133"/>
      <c r="BE644" s="24" t="str">
        <f t="shared" si="97"/>
        <v>United Kingdom</v>
      </c>
      <c r="BF644" s="24"/>
    </row>
    <row r="645" spans="1:60" hidden="1" outlineLevel="2">
      <c r="A645" s="70"/>
      <c r="B645" s="27">
        <v>2</v>
      </c>
      <c r="C645" s="86" t="str">
        <f t="shared" si="96"/>
        <v>United Kingdom</v>
      </c>
      <c r="E645" s="64" t="str">
        <f>IFERROR(INDEX(Insights[],MATCH($A$633,Insights[Country],0),MATCH($E$7,Insights[#Headers],0)),"")</f>
        <v>EU</v>
      </c>
      <c r="F645" s="382"/>
      <c r="G645" s="382"/>
      <c r="H645" s="382"/>
      <c r="I645" s="382"/>
      <c r="J645" s="382"/>
      <c r="K645" s="382"/>
      <c r="L645" s="382"/>
      <c r="M645" s="382"/>
      <c r="N645" s="382"/>
      <c r="O645" s="382"/>
      <c r="P645" s="382"/>
      <c r="Q645" s="382"/>
      <c r="R645" s="382"/>
      <c r="S645" s="382"/>
      <c r="T645" s="382"/>
      <c r="U645" s="382"/>
      <c r="V645" s="382"/>
      <c r="W645" s="382"/>
      <c r="X645" s="382"/>
      <c r="Y645" s="382"/>
      <c r="Z645" s="382"/>
      <c r="AA645" s="382"/>
      <c r="AB645" s="382"/>
      <c r="AC645" s="382"/>
      <c r="AD645" s="382"/>
      <c r="AE645" s="382"/>
      <c r="AF645" s="382"/>
      <c r="AG645" s="382"/>
      <c r="AH645" s="382"/>
      <c r="AI645" s="382"/>
      <c r="AJ645" s="383"/>
      <c r="AK645" s="383"/>
      <c r="AL645" s="383"/>
      <c r="AM645" s="383"/>
      <c r="AN645" s="383"/>
      <c r="AO645" s="383"/>
      <c r="AP645" s="383"/>
      <c r="AQ645" s="383"/>
      <c r="AR645" s="383"/>
      <c r="AS645" s="383"/>
      <c r="AT645" s="383"/>
      <c r="AU645" s="383"/>
      <c r="AV645" s="383"/>
      <c r="AW645" s="383"/>
      <c r="AX645" s="383"/>
      <c r="AY645" s="133"/>
      <c r="BE645" s="24" t="str">
        <f t="shared" si="97"/>
        <v>United Kingdom</v>
      </c>
      <c r="BF645" s="24"/>
    </row>
    <row r="646" spans="1:60" s="68" customFormat="1">
      <c r="A646" s="69" t="str">
        <f>References!A285</f>
        <v>United States</v>
      </c>
      <c r="B646" s="61"/>
      <c r="C646" s="88"/>
      <c r="D646" s="90"/>
      <c r="E646" s="63" t="str">
        <f>IFERROR(INDEX(Insights[],MATCH($A$646,Insights[Country],0),MATCH($E$7,Insights[#Headers],0)),"")</f>
        <v>NA</v>
      </c>
      <c r="F646" s="384"/>
      <c r="G646" s="384"/>
      <c r="H646" s="384"/>
      <c r="I646" s="384"/>
      <c r="J646" s="384"/>
      <c r="K646" s="384"/>
      <c r="L646" s="384"/>
      <c r="M646" s="384"/>
      <c r="N646" s="384"/>
      <c r="O646" s="384"/>
      <c r="P646" s="384"/>
      <c r="Q646" s="384"/>
      <c r="R646" s="384"/>
      <c r="S646" s="384"/>
      <c r="T646" s="384"/>
      <c r="U646" s="384"/>
      <c r="V646" s="384"/>
      <c r="W646" s="384"/>
      <c r="X646" s="384"/>
      <c r="Y646" s="384"/>
      <c r="Z646" s="384"/>
      <c r="AA646" s="384"/>
      <c r="AB646" s="384"/>
      <c r="AC646" s="384"/>
      <c r="AD646" s="384"/>
      <c r="AE646" s="384"/>
      <c r="AF646" s="384"/>
      <c r="AG646" s="384"/>
      <c r="AH646" s="384"/>
      <c r="AI646" s="384"/>
      <c r="AJ646" s="385"/>
      <c r="AK646" s="385"/>
      <c r="AL646" s="385"/>
      <c r="AM646" s="385"/>
      <c r="AN646" s="385"/>
      <c r="AO646" s="385"/>
      <c r="AP646" s="385"/>
      <c r="AQ646" s="385"/>
      <c r="AR646" s="385"/>
      <c r="AS646" s="385"/>
      <c r="AT646" s="385"/>
      <c r="AU646" s="385"/>
      <c r="AV646" s="385"/>
      <c r="AW646" s="385"/>
      <c r="AX646" s="385"/>
      <c r="AY646" s="87" t="str">
        <f>_xlfn.XLOOKUP(A646,CountrySelect[Country],CountrySelect[Location Name])</f>
        <v>Bayer Corporation</v>
      </c>
      <c r="AZ646" s="87">
        <f>_xlfn.XLOOKUP(A646,CountrySelect[Country],CountrySelect[Recipient Name])</f>
        <v>0</v>
      </c>
      <c r="BA646" s="87" t="str">
        <f>_xlfn.XLOOKUP(A646,CountrySelect[Country],CountrySelect[Address Line 1])</f>
        <v>100 Bayer Boulevard</v>
      </c>
      <c r="BB646" s="87" t="str">
        <f>_xlfn.XLOOKUP(A646,CountrySelect[Country],CountrySelect[Address Line 2])</f>
        <v/>
      </c>
      <c r="BC646" s="87" t="e">
        <f>IF(_xlfn.XLOOKUP(A646,#REF!,#REF!)="","",_xlfn.XLOOKUP(A646,#REF!,#REF!))</f>
        <v>#REF!</v>
      </c>
      <c r="BD646" s="87" t="str">
        <f>_xlfn.XLOOKUP(A646,CountrySelect[Country],CountrySelect[City])</f>
        <v>Whippany</v>
      </c>
      <c r="BE646" s="87" t="str">
        <f>A646</f>
        <v>United States</v>
      </c>
      <c r="BF646" s="87" t="str">
        <f>_xlfn.XLOOKUP(A646,CountrySelect[Country],CountrySelect[Postal/Zip Code])</f>
        <v>07981</v>
      </c>
      <c r="BG646" s="87">
        <f>_xlfn.XLOOKUP(A646,CountrySelect[Country],CountrySelect[Telephone])</f>
        <v>0</v>
      </c>
      <c r="BH646" s="87">
        <f>_xlfn.XLOOKUP(A646,CountrySelect[Country],CountrySelect[Email])</f>
        <v>0</v>
      </c>
    </row>
    <row r="647" spans="1:60" outlineLevel="1">
      <c r="A647" s="70"/>
      <c r="B647" s="27" t="s">
        <v>464</v>
      </c>
      <c r="C647" s="86" t="str">
        <f t="shared" ref="C647:C658" si="98">$A$646</f>
        <v>United States</v>
      </c>
      <c r="D647" s="83" t="s">
        <v>465</v>
      </c>
      <c r="E647" s="64" t="str">
        <f>IFERROR(INDEX(Insights[],MATCH($A$646,Insights[Country],0),MATCH($E$7,Insights[#Headers],0)),"")</f>
        <v>NA</v>
      </c>
      <c r="F647" s="381"/>
      <c r="G647" s="381"/>
      <c r="H647" s="381"/>
      <c r="I647" s="381"/>
      <c r="J647" s="381"/>
      <c r="K647" s="381"/>
      <c r="L647" s="381"/>
      <c r="M647" s="381"/>
      <c r="N647" s="381"/>
      <c r="O647" s="381"/>
      <c r="P647" s="381"/>
      <c r="Q647" s="381"/>
      <c r="R647" s="381"/>
      <c r="S647" s="381"/>
      <c r="T647" s="381"/>
      <c r="U647" s="381"/>
      <c r="V647" s="381"/>
      <c r="W647" s="381"/>
      <c r="X647" s="381"/>
      <c r="Y647" s="381"/>
      <c r="Z647" s="381"/>
      <c r="AA647" s="381"/>
      <c r="AB647" s="381"/>
      <c r="AC647" s="381"/>
      <c r="AD647" s="381"/>
      <c r="AE647" s="381"/>
      <c r="AF647" s="381"/>
      <c r="AG647" s="381"/>
      <c r="AH647" s="381"/>
      <c r="AI647" s="381"/>
      <c r="AJ647" s="382"/>
      <c r="AK647" s="382"/>
      <c r="AL647" s="382"/>
      <c r="AM647" s="382"/>
      <c r="AN647" s="382"/>
      <c r="AO647" s="382"/>
      <c r="AP647" s="382"/>
      <c r="AQ647" s="382"/>
      <c r="AR647" s="382"/>
      <c r="AS647" s="382"/>
      <c r="AT647" s="382"/>
      <c r="AU647" s="382"/>
      <c r="AV647" s="382"/>
      <c r="AW647" s="382"/>
      <c r="AX647" s="382"/>
      <c r="AY647" s="28"/>
      <c r="BE647" s="24" t="str">
        <f>C647</f>
        <v>United States</v>
      </c>
      <c r="BF647" s="24"/>
    </row>
    <row r="648" spans="1:60" outlineLevel="1">
      <c r="A648" s="70"/>
      <c r="B648" s="27" t="s">
        <v>464</v>
      </c>
      <c r="C648" s="86" t="str">
        <f t="shared" si="98"/>
        <v>United States</v>
      </c>
      <c r="D648" s="83" t="str" cm="1">
        <f t="array" ref="D648:D649">_xlfn._xlws.FILTER(References!$H$237:$H$310,References!$G$237:$G$310='Printing Tracker Unlinked'!A646)</f>
        <v>English</v>
      </c>
      <c r="E648" s="64" t="str">
        <f>IFERROR(INDEX(Insights[],MATCH($A$646,Insights[Country],0),MATCH($E$7,Insights[#Headers],0)),"")</f>
        <v>NA</v>
      </c>
      <c r="F648" s="382"/>
      <c r="G648" s="382"/>
      <c r="H648" s="382"/>
      <c r="I648" s="382"/>
      <c r="J648" s="382"/>
      <c r="K648" s="382"/>
      <c r="L648" s="382"/>
      <c r="M648" s="382"/>
      <c r="N648" s="382"/>
      <c r="O648" s="382"/>
      <c r="P648" s="382"/>
      <c r="Q648" s="382"/>
      <c r="R648" s="382"/>
      <c r="S648" s="382"/>
      <c r="T648" s="382"/>
      <c r="U648" s="382"/>
      <c r="V648" s="382"/>
      <c r="W648" s="382"/>
      <c r="X648" s="382"/>
      <c r="Y648" s="382"/>
      <c r="Z648" s="382"/>
      <c r="AA648" s="382"/>
      <c r="AB648" s="382"/>
      <c r="AC648" s="382"/>
      <c r="AD648" s="382"/>
      <c r="AE648" s="382"/>
      <c r="AF648" s="382"/>
      <c r="AG648" s="382"/>
      <c r="AH648" s="382"/>
      <c r="AI648" s="382"/>
      <c r="AJ648" s="27"/>
      <c r="AK648" s="27"/>
      <c r="AL648" s="27"/>
      <c r="AM648" s="27"/>
      <c r="AN648" s="27"/>
      <c r="AO648" s="27"/>
      <c r="AP648" s="27"/>
      <c r="AQ648" s="27"/>
      <c r="AR648" s="27"/>
      <c r="AS648" s="27"/>
      <c r="AT648" s="27"/>
      <c r="AU648" s="27"/>
      <c r="AV648" s="27"/>
      <c r="AW648" s="27"/>
      <c r="AX648" s="27"/>
      <c r="AY648" s="28"/>
      <c r="BE648" s="24" t="str">
        <f t="shared" ref="BE648:BE658" si="99">C648</f>
        <v>United States</v>
      </c>
      <c r="BF648" s="24"/>
    </row>
    <row r="649" spans="1:60" outlineLevel="1">
      <c r="A649" s="70"/>
      <c r="B649" s="27" t="s">
        <v>464</v>
      </c>
      <c r="C649" s="86" t="str">
        <f t="shared" si="98"/>
        <v>United States</v>
      </c>
      <c r="D649" s="83" t="str">
        <v>Spanish</v>
      </c>
      <c r="E649" s="64" t="str">
        <f>IFERROR(INDEX(Insights[],MATCH($A$646,Insights[Country],0),MATCH($E$7,Insights[#Headers],0)),"")</f>
        <v>NA</v>
      </c>
      <c r="F649" s="382"/>
      <c r="G649" s="382"/>
      <c r="H649" s="382"/>
      <c r="I649" s="382"/>
      <c r="J649" s="382"/>
      <c r="K649" s="382"/>
      <c r="L649" s="382"/>
      <c r="M649" s="382"/>
      <c r="N649" s="382"/>
      <c r="O649" s="382"/>
      <c r="P649" s="382"/>
      <c r="Q649" s="382"/>
      <c r="R649" s="382"/>
      <c r="S649" s="382"/>
      <c r="T649" s="382"/>
      <c r="U649" s="382"/>
      <c r="V649" s="382"/>
      <c r="W649" s="382"/>
      <c r="X649" s="382"/>
      <c r="Y649" s="382"/>
      <c r="Z649" s="382"/>
      <c r="AA649" s="382"/>
      <c r="AB649" s="382"/>
      <c r="AC649" s="382"/>
      <c r="AD649" s="382"/>
      <c r="AE649" s="382"/>
      <c r="AF649" s="382"/>
      <c r="AG649" s="382"/>
      <c r="AH649" s="382"/>
      <c r="AI649" s="382"/>
      <c r="AJ649" s="383"/>
      <c r="AK649" s="383"/>
      <c r="AL649" s="383"/>
      <c r="AM649" s="383"/>
      <c r="AN649" s="383"/>
      <c r="AO649" s="383"/>
      <c r="AP649" s="383"/>
      <c r="AQ649" s="383"/>
      <c r="AR649" s="383"/>
      <c r="AS649" s="383"/>
      <c r="AT649" s="383"/>
      <c r="AU649" s="383"/>
      <c r="AV649" s="383"/>
      <c r="AW649" s="383"/>
      <c r="AX649" s="383"/>
      <c r="AY649" s="133"/>
      <c r="BE649" s="24" t="str">
        <f t="shared" si="99"/>
        <v>United States</v>
      </c>
      <c r="BF649" s="24"/>
    </row>
    <row r="650" spans="1:60" outlineLevel="1">
      <c r="A650" s="70"/>
      <c r="B650" s="27" t="s">
        <v>464</v>
      </c>
      <c r="C650" s="86" t="str">
        <f t="shared" si="98"/>
        <v>United States</v>
      </c>
      <c r="E650" s="64" t="str">
        <f>IFERROR(INDEX(Insights[],MATCH($A$646,Insights[Country],0),MATCH($E$7,Insights[#Headers],0)),"")</f>
        <v>NA</v>
      </c>
      <c r="F650" s="382"/>
      <c r="G650" s="382"/>
      <c r="H650" s="382"/>
      <c r="I650" s="382"/>
      <c r="J650" s="382"/>
      <c r="K650" s="382"/>
      <c r="L650" s="382"/>
      <c r="M650" s="382"/>
      <c r="N650" s="382"/>
      <c r="O650" s="382"/>
      <c r="P650" s="382"/>
      <c r="Q650" s="382"/>
      <c r="R650" s="382"/>
      <c r="S650" s="382"/>
      <c r="T650" s="382"/>
      <c r="U650" s="382"/>
      <c r="V650" s="382"/>
      <c r="W650" s="382"/>
      <c r="X650" s="382"/>
      <c r="Y650" s="382"/>
      <c r="Z650" s="382"/>
      <c r="AA650" s="382"/>
      <c r="AB650" s="382"/>
      <c r="AC650" s="382"/>
      <c r="AD650" s="382"/>
      <c r="AE650" s="382"/>
      <c r="AF650" s="382"/>
      <c r="AG650" s="382"/>
      <c r="AH650" s="382"/>
      <c r="AI650" s="382"/>
      <c r="AJ650" s="383"/>
      <c r="AK650" s="383"/>
      <c r="AL650" s="383"/>
      <c r="AM650" s="383"/>
      <c r="AN650" s="383"/>
      <c r="AO650" s="383"/>
      <c r="AP650" s="383"/>
      <c r="AQ650" s="383"/>
      <c r="AR650" s="383"/>
      <c r="AS650" s="383"/>
      <c r="AT650" s="383"/>
      <c r="AU650" s="383"/>
      <c r="AV650" s="383"/>
      <c r="AW650" s="383"/>
      <c r="AX650" s="383"/>
      <c r="AY650" s="133"/>
      <c r="BE650" s="24" t="str">
        <f t="shared" si="99"/>
        <v>United States</v>
      </c>
      <c r="BF650" s="24"/>
    </row>
    <row r="651" spans="1:60" outlineLevel="1">
      <c r="A651" s="70"/>
      <c r="B651" s="27">
        <v>1</v>
      </c>
      <c r="C651" s="86" t="str">
        <f t="shared" si="98"/>
        <v>United States</v>
      </c>
      <c r="E651" s="64" t="str">
        <f>IFERROR(INDEX(Insights[],MATCH($A$646,Insights[Country],0),MATCH($E$7,Insights[#Headers],0)),"")</f>
        <v>NA</v>
      </c>
      <c r="F651" s="382"/>
      <c r="G651" s="382"/>
      <c r="H651" s="382"/>
      <c r="I651" s="382"/>
      <c r="J651" s="382"/>
      <c r="K651" s="382"/>
      <c r="L651" s="382"/>
      <c r="M651" s="382"/>
      <c r="N651" s="382"/>
      <c r="O651" s="382"/>
      <c r="P651" s="382"/>
      <c r="Q651" s="382"/>
      <c r="R651" s="382"/>
      <c r="S651" s="382"/>
      <c r="T651" s="382"/>
      <c r="U651" s="382"/>
      <c r="V651" s="382"/>
      <c r="W651" s="382"/>
      <c r="X651" s="382"/>
      <c r="Y651" s="382"/>
      <c r="Z651" s="382"/>
      <c r="AA651" s="382"/>
      <c r="AB651" s="382"/>
      <c r="AC651" s="382"/>
      <c r="AD651" s="382"/>
      <c r="AE651" s="382"/>
      <c r="AF651" s="382"/>
      <c r="AG651" s="382"/>
      <c r="AH651" s="382"/>
      <c r="AI651" s="382"/>
      <c r="AJ651" s="383"/>
      <c r="AK651" s="383"/>
      <c r="AL651" s="383"/>
      <c r="AM651" s="383"/>
      <c r="AN651" s="383"/>
      <c r="AO651" s="383"/>
      <c r="AP651" s="383"/>
      <c r="AQ651" s="383"/>
      <c r="AR651" s="383"/>
      <c r="AS651" s="383"/>
      <c r="AT651" s="383"/>
      <c r="AU651" s="383"/>
      <c r="AV651" s="383"/>
      <c r="AW651" s="383"/>
      <c r="AX651" s="383"/>
      <c r="AY651" s="133"/>
      <c r="BE651" s="24" t="str">
        <f t="shared" si="99"/>
        <v>United States</v>
      </c>
      <c r="BF651" s="24"/>
    </row>
    <row r="652" spans="1:60" outlineLevel="1">
      <c r="A652" s="70"/>
      <c r="B652" s="27">
        <v>1</v>
      </c>
      <c r="C652" s="86" t="str">
        <f t="shared" si="98"/>
        <v>United States</v>
      </c>
      <c r="E652" s="64" t="str">
        <f>IFERROR(INDEX(Insights[],MATCH($A$646,Insights[Country],0),MATCH($E$7,Insights[#Headers],0)),"")</f>
        <v>NA</v>
      </c>
      <c r="F652" s="382"/>
      <c r="G652" s="382"/>
      <c r="H652" s="382"/>
      <c r="I652" s="382"/>
      <c r="J652" s="382"/>
      <c r="K652" s="382"/>
      <c r="L652" s="382"/>
      <c r="M652" s="382"/>
      <c r="N652" s="382"/>
      <c r="O652" s="382"/>
      <c r="P652" s="382"/>
      <c r="Q652" s="382"/>
      <c r="R652" s="382"/>
      <c r="S652" s="382"/>
      <c r="T652" s="382"/>
      <c r="U652" s="382"/>
      <c r="V652" s="382"/>
      <c r="W652" s="382"/>
      <c r="X652" s="382"/>
      <c r="Y652" s="382"/>
      <c r="Z652" s="382"/>
      <c r="AA652" s="382"/>
      <c r="AB652" s="382"/>
      <c r="AC652" s="382"/>
      <c r="AD652" s="382"/>
      <c r="AE652" s="382"/>
      <c r="AF652" s="382"/>
      <c r="AG652" s="382"/>
      <c r="AH652" s="382"/>
      <c r="AI652" s="382"/>
      <c r="AJ652" s="383"/>
      <c r="AK652" s="383"/>
      <c r="AL652" s="383"/>
      <c r="AM652" s="383"/>
      <c r="AN652" s="383"/>
      <c r="AO652" s="383"/>
      <c r="AP652" s="383"/>
      <c r="AQ652" s="383"/>
      <c r="AR652" s="383"/>
      <c r="AS652" s="383"/>
      <c r="AT652" s="383"/>
      <c r="AU652" s="383"/>
      <c r="AV652" s="383"/>
      <c r="AW652" s="383"/>
      <c r="AX652" s="383"/>
      <c r="AY652" s="133"/>
      <c r="BE652" s="24" t="str">
        <f t="shared" si="99"/>
        <v>United States</v>
      </c>
      <c r="BF652" s="24"/>
    </row>
    <row r="653" spans="1:60" hidden="1" outlineLevel="2">
      <c r="A653" s="70"/>
      <c r="B653" s="27">
        <v>1</v>
      </c>
      <c r="C653" s="86" t="str">
        <f t="shared" si="98"/>
        <v>United States</v>
      </c>
      <c r="E653" s="64" t="str">
        <f>IFERROR(INDEX(Insights[],MATCH($A$646,Insights[Country],0),MATCH($E$7,Insights[#Headers],0)),"")</f>
        <v>NA</v>
      </c>
      <c r="F653" s="382"/>
      <c r="G653" s="382"/>
      <c r="H653" s="382"/>
      <c r="I653" s="382"/>
      <c r="J653" s="382"/>
      <c r="K653" s="382"/>
      <c r="L653" s="382"/>
      <c r="M653" s="382"/>
      <c r="N653" s="382"/>
      <c r="O653" s="382"/>
      <c r="P653" s="382"/>
      <c r="Q653" s="382"/>
      <c r="R653" s="382"/>
      <c r="S653" s="382"/>
      <c r="T653" s="382"/>
      <c r="U653" s="382"/>
      <c r="V653" s="382"/>
      <c r="W653" s="382"/>
      <c r="X653" s="382"/>
      <c r="Y653" s="382"/>
      <c r="Z653" s="382"/>
      <c r="AA653" s="382"/>
      <c r="AB653" s="382"/>
      <c r="AC653" s="382"/>
      <c r="AD653" s="382"/>
      <c r="AE653" s="382"/>
      <c r="AF653" s="382"/>
      <c r="AG653" s="382"/>
      <c r="AH653" s="382"/>
      <c r="AI653" s="382"/>
      <c r="AJ653" s="383"/>
      <c r="AK653" s="383"/>
      <c r="AL653" s="383"/>
      <c r="AM653" s="383"/>
      <c r="AN653" s="383"/>
      <c r="AO653" s="383"/>
      <c r="AP653" s="383"/>
      <c r="AQ653" s="383"/>
      <c r="AR653" s="383"/>
      <c r="AS653" s="383"/>
      <c r="AT653" s="383"/>
      <c r="AU653" s="383"/>
      <c r="AV653" s="383"/>
      <c r="AW653" s="383"/>
      <c r="AX653" s="383"/>
      <c r="AY653" s="133"/>
      <c r="BE653" s="24" t="str">
        <f t="shared" si="99"/>
        <v>United States</v>
      </c>
      <c r="BF653" s="24"/>
    </row>
    <row r="654" spans="1:60" hidden="1" outlineLevel="2">
      <c r="A654" s="70"/>
      <c r="B654" s="27">
        <v>1</v>
      </c>
      <c r="C654" s="86" t="str">
        <f t="shared" si="98"/>
        <v>United States</v>
      </c>
      <c r="E654" s="64" t="str">
        <f>IFERROR(INDEX(Insights[],MATCH($A$646,Insights[Country],0),MATCH($E$7,Insights[#Headers],0)),"")</f>
        <v>NA</v>
      </c>
      <c r="F654" s="382"/>
      <c r="G654" s="382"/>
      <c r="H654" s="382"/>
      <c r="I654" s="382"/>
      <c r="J654" s="382"/>
      <c r="K654" s="382"/>
      <c r="L654" s="382"/>
      <c r="M654" s="382"/>
      <c r="N654" s="382"/>
      <c r="O654" s="382"/>
      <c r="P654" s="382"/>
      <c r="Q654" s="382"/>
      <c r="R654" s="382"/>
      <c r="S654" s="382"/>
      <c r="T654" s="382"/>
      <c r="U654" s="382"/>
      <c r="V654" s="382"/>
      <c r="W654" s="382"/>
      <c r="X654" s="382"/>
      <c r="Y654" s="382"/>
      <c r="Z654" s="382"/>
      <c r="AA654" s="382"/>
      <c r="AB654" s="382"/>
      <c r="AC654" s="382"/>
      <c r="AD654" s="382"/>
      <c r="AE654" s="382"/>
      <c r="AF654" s="382"/>
      <c r="AG654" s="382"/>
      <c r="AH654" s="382"/>
      <c r="AI654" s="382"/>
      <c r="AJ654" s="383"/>
      <c r="AK654" s="383"/>
      <c r="AL654" s="383"/>
      <c r="AM654" s="383"/>
      <c r="AN654" s="383"/>
      <c r="AO654" s="383"/>
      <c r="AP654" s="383"/>
      <c r="AQ654" s="383"/>
      <c r="AR654" s="383"/>
      <c r="AS654" s="383"/>
      <c r="AT654" s="383"/>
      <c r="AU654" s="383"/>
      <c r="AV654" s="383"/>
      <c r="AW654" s="383"/>
      <c r="AX654" s="383"/>
      <c r="AY654" s="133"/>
      <c r="BE654" s="24" t="str">
        <f t="shared" si="99"/>
        <v>United States</v>
      </c>
      <c r="BF654" s="24"/>
    </row>
    <row r="655" spans="1:60" hidden="1" outlineLevel="2">
      <c r="A655" s="70"/>
      <c r="B655" s="27">
        <v>2</v>
      </c>
      <c r="C655" s="86" t="str">
        <f t="shared" si="98"/>
        <v>United States</v>
      </c>
      <c r="E655" s="64" t="str">
        <f>IFERROR(INDEX(Insights[],MATCH($A$646,Insights[Country],0),MATCH($E$7,Insights[#Headers],0)),"")</f>
        <v>NA</v>
      </c>
      <c r="F655" s="382"/>
      <c r="G655" s="382"/>
      <c r="H655" s="382"/>
      <c r="I655" s="382"/>
      <c r="J655" s="382"/>
      <c r="K655" s="382"/>
      <c r="L655" s="382"/>
      <c r="M655" s="382"/>
      <c r="N655" s="382"/>
      <c r="O655" s="382"/>
      <c r="P655" s="382"/>
      <c r="Q655" s="382"/>
      <c r="R655" s="382"/>
      <c r="S655" s="382"/>
      <c r="T655" s="382"/>
      <c r="U655" s="382"/>
      <c r="V655" s="382"/>
      <c r="W655" s="382"/>
      <c r="X655" s="382"/>
      <c r="Y655" s="382"/>
      <c r="Z655" s="382"/>
      <c r="AA655" s="382"/>
      <c r="AB655" s="382"/>
      <c r="AC655" s="382"/>
      <c r="AD655" s="382"/>
      <c r="AE655" s="382"/>
      <c r="AF655" s="382"/>
      <c r="AG655" s="382"/>
      <c r="AH655" s="382"/>
      <c r="AI655" s="382"/>
      <c r="AJ655" s="383"/>
      <c r="AK655" s="383"/>
      <c r="AL655" s="383"/>
      <c r="AM655" s="383"/>
      <c r="AN655" s="383"/>
      <c r="AO655" s="383"/>
      <c r="AP655" s="383"/>
      <c r="AQ655" s="383"/>
      <c r="AR655" s="383"/>
      <c r="AS655" s="383"/>
      <c r="AT655" s="383"/>
      <c r="AU655" s="383"/>
      <c r="AV655" s="383"/>
      <c r="AW655" s="383"/>
      <c r="AX655" s="383"/>
      <c r="AY655" s="133"/>
      <c r="BE655" s="24" t="str">
        <f t="shared" si="99"/>
        <v>United States</v>
      </c>
      <c r="BF655" s="24"/>
    </row>
    <row r="656" spans="1:60" hidden="1" outlineLevel="2">
      <c r="A656" s="70"/>
      <c r="B656" s="27">
        <v>2</v>
      </c>
      <c r="C656" s="86" t="str">
        <f t="shared" si="98"/>
        <v>United States</v>
      </c>
      <c r="E656" s="64" t="str">
        <f>IFERROR(INDEX(Insights[],MATCH($A$646,Insights[Country],0),MATCH($E$7,Insights[#Headers],0)),"")</f>
        <v>NA</v>
      </c>
      <c r="F656" s="382"/>
      <c r="G656" s="382"/>
      <c r="H656" s="382"/>
      <c r="I656" s="382"/>
      <c r="J656" s="382"/>
      <c r="K656" s="382"/>
      <c r="L656" s="382"/>
      <c r="M656" s="382"/>
      <c r="N656" s="382"/>
      <c r="O656" s="382"/>
      <c r="P656" s="382"/>
      <c r="Q656" s="382"/>
      <c r="R656" s="382"/>
      <c r="S656" s="382"/>
      <c r="T656" s="382"/>
      <c r="U656" s="382"/>
      <c r="V656" s="382"/>
      <c r="W656" s="382"/>
      <c r="X656" s="382"/>
      <c r="Y656" s="382"/>
      <c r="Z656" s="382"/>
      <c r="AA656" s="382"/>
      <c r="AB656" s="382"/>
      <c r="AC656" s="382"/>
      <c r="AD656" s="382"/>
      <c r="AE656" s="382"/>
      <c r="AF656" s="382"/>
      <c r="AG656" s="382"/>
      <c r="AH656" s="382"/>
      <c r="AI656" s="382"/>
      <c r="AJ656" s="383"/>
      <c r="AK656" s="383"/>
      <c r="AL656" s="383"/>
      <c r="AM656" s="383"/>
      <c r="AN656" s="383"/>
      <c r="AO656" s="383"/>
      <c r="AP656" s="383"/>
      <c r="AQ656" s="383"/>
      <c r="AR656" s="383"/>
      <c r="AS656" s="383"/>
      <c r="AT656" s="383"/>
      <c r="AU656" s="383"/>
      <c r="AV656" s="383"/>
      <c r="AW656" s="383"/>
      <c r="AX656" s="383"/>
      <c r="AY656" s="133"/>
      <c r="BE656" s="24" t="str">
        <f t="shared" si="99"/>
        <v>United States</v>
      </c>
      <c r="BF656" s="24"/>
    </row>
    <row r="657" spans="1:60" hidden="1" outlineLevel="2">
      <c r="A657" s="70"/>
      <c r="B657" s="27">
        <v>2</v>
      </c>
      <c r="C657" s="86" t="str">
        <f t="shared" si="98"/>
        <v>United States</v>
      </c>
      <c r="E657" s="64" t="str">
        <f>IFERROR(INDEX(Insights[],MATCH($A$646,Insights[Country],0),MATCH($E$7,Insights[#Headers],0)),"")</f>
        <v>NA</v>
      </c>
      <c r="F657" s="382"/>
      <c r="G657" s="382"/>
      <c r="H657" s="382"/>
      <c r="I657" s="382"/>
      <c r="J657" s="382"/>
      <c r="K657" s="382"/>
      <c r="L657" s="382"/>
      <c r="M657" s="382"/>
      <c r="N657" s="382"/>
      <c r="O657" s="382"/>
      <c r="P657" s="382"/>
      <c r="Q657" s="382"/>
      <c r="R657" s="382"/>
      <c r="S657" s="382"/>
      <c r="T657" s="382"/>
      <c r="U657" s="382"/>
      <c r="V657" s="382"/>
      <c r="W657" s="382"/>
      <c r="X657" s="382"/>
      <c r="Y657" s="382"/>
      <c r="Z657" s="382"/>
      <c r="AA657" s="382"/>
      <c r="AB657" s="382"/>
      <c r="AC657" s="382"/>
      <c r="AD657" s="382"/>
      <c r="AE657" s="382"/>
      <c r="AF657" s="382"/>
      <c r="AG657" s="382"/>
      <c r="AH657" s="382"/>
      <c r="AI657" s="382"/>
      <c r="AJ657" s="383"/>
      <c r="AK657" s="383"/>
      <c r="AL657" s="383"/>
      <c r="AM657" s="383"/>
      <c r="AN657" s="383"/>
      <c r="AO657" s="383"/>
      <c r="AP657" s="383"/>
      <c r="AQ657" s="383"/>
      <c r="AR657" s="383"/>
      <c r="AS657" s="383"/>
      <c r="AT657" s="383"/>
      <c r="AU657" s="383"/>
      <c r="AV657" s="383"/>
      <c r="AW657" s="383"/>
      <c r="AX657" s="383"/>
      <c r="AY657" s="133"/>
      <c r="BE657" s="24" t="str">
        <f t="shared" si="99"/>
        <v>United States</v>
      </c>
      <c r="BF657" s="24"/>
    </row>
    <row r="658" spans="1:60" hidden="1" outlineLevel="2">
      <c r="A658" s="70"/>
      <c r="B658" s="27">
        <v>2</v>
      </c>
      <c r="C658" s="86" t="str">
        <f t="shared" si="98"/>
        <v>United States</v>
      </c>
      <c r="E658" s="64" t="str">
        <f>IFERROR(INDEX(Insights[],MATCH($A$646,Insights[Country],0),MATCH($E$7,Insights[#Headers],0)),"")</f>
        <v>NA</v>
      </c>
      <c r="F658" s="382"/>
      <c r="G658" s="382"/>
      <c r="H658" s="382"/>
      <c r="I658" s="382"/>
      <c r="J658" s="382"/>
      <c r="K658" s="382"/>
      <c r="L658" s="382"/>
      <c r="M658" s="382"/>
      <c r="N658" s="382"/>
      <c r="O658" s="382"/>
      <c r="P658" s="382"/>
      <c r="Q658" s="382"/>
      <c r="R658" s="382"/>
      <c r="S658" s="382"/>
      <c r="T658" s="382"/>
      <c r="U658" s="382"/>
      <c r="V658" s="382"/>
      <c r="W658" s="382"/>
      <c r="X658" s="382"/>
      <c r="Y658" s="382"/>
      <c r="Z658" s="382"/>
      <c r="AA658" s="382"/>
      <c r="AB658" s="382"/>
      <c r="AC658" s="382"/>
      <c r="AD658" s="382"/>
      <c r="AE658" s="382"/>
      <c r="AF658" s="382"/>
      <c r="AG658" s="382"/>
      <c r="AH658" s="382"/>
      <c r="AI658" s="382"/>
      <c r="AJ658" s="383"/>
      <c r="AK658" s="383"/>
      <c r="AL658" s="383"/>
      <c r="AM658" s="383"/>
      <c r="AN658" s="383"/>
      <c r="AO658" s="383"/>
      <c r="AP658" s="383"/>
      <c r="AQ658" s="383"/>
      <c r="AR658" s="383"/>
      <c r="AS658" s="383"/>
      <c r="AT658" s="383"/>
      <c r="AU658" s="383"/>
      <c r="AV658" s="383"/>
      <c r="AW658" s="383"/>
      <c r="AX658" s="383"/>
      <c r="AY658" s="133"/>
      <c r="BE658" s="24" t="str">
        <f t="shared" si="99"/>
        <v>United States</v>
      </c>
      <c r="BF658" s="24"/>
    </row>
    <row r="659" spans="1:60" s="68" customFormat="1">
      <c r="A659" s="69" t="str">
        <f>References!A286</f>
        <v>Vietnam</v>
      </c>
      <c r="B659" s="61"/>
      <c r="C659" s="88"/>
      <c r="D659" s="90"/>
      <c r="E659" s="63" t="str">
        <f>IFERROR(INDEX(Insights[],MATCH($A$659,Insights[Country],0),MATCH($E$7,Insights[#Headers],0)),"")</f>
        <v>APAC</v>
      </c>
      <c r="F659" s="384"/>
      <c r="G659" s="384"/>
      <c r="H659" s="384"/>
      <c r="I659" s="384"/>
      <c r="J659" s="384"/>
      <c r="K659" s="384"/>
      <c r="L659" s="384"/>
      <c r="M659" s="384"/>
      <c r="N659" s="384"/>
      <c r="O659" s="384"/>
      <c r="P659" s="384"/>
      <c r="Q659" s="384"/>
      <c r="R659" s="384"/>
      <c r="S659" s="384"/>
      <c r="T659" s="384"/>
      <c r="U659" s="384"/>
      <c r="V659" s="384"/>
      <c r="W659" s="384"/>
      <c r="X659" s="384"/>
      <c r="Y659" s="384"/>
      <c r="Z659" s="384"/>
      <c r="AA659" s="384"/>
      <c r="AB659" s="384"/>
      <c r="AC659" s="384"/>
      <c r="AD659" s="384"/>
      <c r="AE659" s="384"/>
      <c r="AF659" s="384"/>
      <c r="AG659" s="384"/>
      <c r="AH659" s="384"/>
      <c r="AI659" s="384"/>
      <c r="AJ659" s="385"/>
      <c r="AK659" s="385"/>
      <c r="AL659" s="385"/>
      <c r="AM659" s="385"/>
      <c r="AN659" s="385"/>
      <c r="AO659" s="385"/>
      <c r="AP659" s="385"/>
      <c r="AQ659" s="385"/>
      <c r="AR659" s="385"/>
      <c r="AS659" s="385"/>
      <c r="AT659" s="385"/>
      <c r="AU659" s="385"/>
      <c r="AV659" s="385"/>
      <c r="AW659" s="385"/>
      <c r="AX659" s="385"/>
      <c r="AY659" s="87" t="e">
        <f>_xlfn.XLOOKUP(A659,CountrySelect[Country],CountrySelect[Location Name])</f>
        <v>#N/A</v>
      </c>
      <c r="AZ659" s="87" t="e">
        <f>_xlfn.XLOOKUP(A659,CountrySelect[Country],CountrySelect[Recipient Name])</f>
        <v>#N/A</v>
      </c>
      <c r="BA659" s="87" t="e">
        <f>_xlfn.XLOOKUP(A659,CountrySelect[Country],CountrySelect[Address Line 1])</f>
        <v>#N/A</v>
      </c>
      <c r="BB659" s="87" t="e">
        <f>_xlfn.XLOOKUP(A659,CountrySelect[Country],CountrySelect[Address Line 2])</f>
        <v>#N/A</v>
      </c>
      <c r="BC659" s="87" t="e">
        <f>IF(_xlfn.XLOOKUP(A659,#REF!,#REF!)="","",_xlfn.XLOOKUP(A659,#REF!,#REF!))</f>
        <v>#REF!</v>
      </c>
      <c r="BD659" s="87" t="e">
        <f>_xlfn.XLOOKUP(A659,CountrySelect[Country],CountrySelect[City])</f>
        <v>#N/A</v>
      </c>
      <c r="BE659" s="87" t="str">
        <f>A659</f>
        <v>Vietnam</v>
      </c>
      <c r="BF659" s="87" t="e">
        <f>_xlfn.XLOOKUP(A659,CountrySelect[Country],CountrySelect[Postal/Zip Code])</f>
        <v>#N/A</v>
      </c>
      <c r="BG659" s="87" t="e">
        <f>_xlfn.XLOOKUP(A659,CountrySelect[Country],CountrySelect[Telephone])</f>
        <v>#N/A</v>
      </c>
      <c r="BH659" s="87" t="e">
        <f>_xlfn.XLOOKUP(A659,CountrySelect[Country],CountrySelect[Email])</f>
        <v>#N/A</v>
      </c>
    </row>
    <row r="660" spans="1:60" outlineLevel="1">
      <c r="A660" s="70"/>
      <c r="B660" s="27" t="s">
        <v>464</v>
      </c>
      <c r="C660" s="86" t="str">
        <f>$A$659</f>
        <v>Vietnam</v>
      </c>
      <c r="D660" s="83" t="s">
        <v>465</v>
      </c>
      <c r="E660" s="64" t="str">
        <f>IFERROR(INDEX(Insights[],MATCH($A$659,Insights[Country],0),MATCH($E$7,Insights[#Headers],0)),"")</f>
        <v>APAC</v>
      </c>
      <c r="F660" s="381"/>
      <c r="G660" s="381"/>
      <c r="H660" s="381"/>
      <c r="I660" s="381"/>
      <c r="J660" s="381"/>
      <c r="K660" s="381"/>
      <c r="L660" s="381"/>
      <c r="M660" s="381"/>
      <c r="N660" s="381"/>
      <c r="O660" s="381"/>
      <c r="P660" s="381"/>
      <c r="Q660" s="381"/>
      <c r="R660" s="381"/>
      <c r="S660" s="381"/>
      <c r="T660" s="381"/>
      <c r="U660" s="381"/>
      <c r="V660" s="381"/>
      <c r="W660" s="381"/>
      <c r="X660" s="381"/>
      <c r="Y660" s="381"/>
      <c r="Z660" s="381"/>
      <c r="AA660" s="381"/>
      <c r="AB660" s="381"/>
      <c r="AC660" s="381"/>
      <c r="AD660" s="381"/>
      <c r="AE660" s="381"/>
      <c r="AF660" s="381"/>
      <c r="AG660" s="381"/>
      <c r="AH660" s="381"/>
      <c r="AI660" s="381"/>
      <c r="AJ660" s="382"/>
      <c r="AK660" s="382"/>
      <c r="AL660" s="382"/>
      <c r="AM660" s="382"/>
      <c r="AN660" s="382"/>
      <c r="AO660" s="382"/>
      <c r="AP660" s="382"/>
      <c r="AQ660" s="382"/>
      <c r="AR660" s="382"/>
      <c r="AS660" s="382"/>
      <c r="AT660" s="382"/>
      <c r="AU660" s="382"/>
      <c r="AV660" s="382"/>
      <c r="AW660" s="382"/>
      <c r="AX660" s="382"/>
      <c r="AY660" s="28"/>
      <c r="BE660" s="24" t="str">
        <f>C660</f>
        <v>Vietnam</v>
      </c>
      <c r="BF660" s="24"/>
    </row>
    <row r="661" spans="1:60" outlineLevel="1">
      <c r="A661" s="70"/>
      <c r="B661" s="27" t="s">
        <v>464</v>
      </c>
      <c r="C661" s="86" t="str">
        <f t="shared" ref="C661:C671" si="100">$A$659</f>
        <v>Vietnam</v>
      </c>
      <c r="D661" s="83" t="str" cm="1">
        <f t="array" ref="D661">_xlfn._xlws.FILTER(References!$H$237:$H$310,References!$G$237:$G$310='Printing Tracker Unlinked'!A659)</f>
        <v>Viatnamese</v>
      </c>
      <c r="E661" s="64" t="str">
        <f>IFERROR(INDEX(Insights[],MATCH($A$659,Insights[Country],0),MATCH($E$7,Insights[#Headers],0)),"")</f>
        <v>APAC</v>
      </c>
      <c r="F661" s="382"/>
      <c r="G661" s="382"/>
      <c r="H661" s="382"/>
      <c r="I661" s="382"/>
      <c r="J661" s="382"/>
      <c r="K661" s="382"/>
      <c r="L661" s="382"/>
      <c r="M661" s="382"/>
      <c r="N661" s="382"/>
      <c r="O661" s="382"/>
      <c r="P661" s="382"/>
      <c r="Q661" s="382"/>
      <c r="R661" s="382"/>
      <c r="S661" s="382"/>
      <c r="T661" s="382"/>
      <c r="U661" s="382"/>
      <c r="V661" s="382"/>
      <c r="W661" s="382"/>
      <c r="X661" s="382"/>
      <c r="Y661" s="382"/>
      <c r="Z661" s="382"/>
      <c r="AA661" s="382"/>
      <c r="AB661" s="382"/>
      <c r="AC661" s="382"/>
      <c r="AD661" s="382"/>
      <c r="AE661" s="382"/>
      <c r="AF661" s="382"/>
      <c r="AG661" s="382"/>
      <c r="AH661" s="382"/>
      <c r="AI661" s="382"/>
      <c r="AJ661" s="27"/>
      <c r="AK661" s="27"/>
      <c r="AL661" s="27"/>
      <c r="AM661" s="27"/>
      <c r="AN661" s="27"/>
      <c r="AO661" s="27"/>
      <c r="AP661" s="27"/>
      <c r="AQ661" s="27"/>
      <c r="AR661" s="27"/>
      <c r="AS661" s="27"/>
      <c r="AT661" s="27"/>
      <c r="AU661" s="27"/>
      <c r="AV661" s="27"/>
      <c r="AW661" s="27"/>
      <c r="AX661" s="27"/>
      <c r="AY661" s="28"/>
      <c r="BE661" s="24" t="str">
        <f t="shared" ref="BE661:BE671" si="101">C661</f>
        <v>Vietnam</v>
      </c>
      <c r="BF661" s="24"/>
    </row>
    <row r="662" spans="1:60" outlineLevel="1">
      <c r="A662" s="70"/>
      <c r="B662" s="27" t="s">
        <v>464</v>
      </c>
      <c r="C662" s="86" t="str">
        <f t="shared" si="100"/>
        <v>Vietnam</v>
      </c>
      <c r="E662" s="64" t="str">
        <f>IFERROR(INDEX(Insights[],MATCH($A$659,Insights[Country],0),MATCH($E$7,Insights[#Headers],0)),"")</f>
        <v>APAC</v>
      </c>
      <c r="F662" s="382"/>
      <c r="G662" s="382"/>
      <c r="H662" s="382"/>
      <c r="I662" s="382"/>
      <c r="J662" s="382"/>
      <c r="K662" s="382"/>
      <c r="L662" s="382"/>
      <c r="M662" s="382"/>
      <c r="N662" s="382"/>
      <c r="O662" s="382"/>
      <c r="P662" s="382"/>
      <c r="Q662" s="382"/>
      <c r="R662" s="382"/>
      <c r="S662" s="382"/>
      <c r="T662" s="382"/>
      <c r="U662" s="382"/>
      <c r="V662" s="382"/>
      <c r="W662" s="382"/>
      <c r="X662" s="382"/>
      <c r="Y662" s="382"/>
      <c r="Z662" s="382"/>
      <c r="AA662" s="382"/>
      <c r="AB662" s="382"/>
      <c r="AC662" s="382"/>
      <c r="AD662" s="382"/>
      <c r="AE662" s="382"/>
      <c r="AF662" s="382"/>
      <c r="AG662" s="382"/>
      <c r="AH662" s="382"/>
      <c r="AI662" s="382"/>
      <c r="AJ662" s="383"/>
      <c r="AK662" s="383"/>
      <c r="AL662" s="383"/>
      <c r="AM662" s="383"/>
      <c r="AN662" s="383"/>
      <c r="AO662" s="383"/>
      <c r="AP662" s="383"/>
      <c r="AQ662" s="383"/>
      <c r="AR662" s="383"/>
      <c r="AS662" s="383"/>
      <c r="AT662" s="383"/>
      <c r="AU662" s="383"/>
      <c r="AV662" s="383"/>
      <c r="AW662" s="383"/>
      <c r="AX662" s="383"/>
      <c r="AY662" s="133"/>
      <c r="BE662" s="24" t="str">
        <f t="shared" si="101"/>
        <v>Vietnam</v>
      </c>
      <c r="BF662" s="24"/>
    </row>
    <row r="663" spans="1:60" outlineLevel="1">
      <c r="A663" s="70"/>
      <c r="B663" s="27" t="s">
        <v>464</v>
      </c>
      <c r="C663" s="86" t="str">
        <f t="shared" si="100"/>
        <v>Vietnam</v>
      </c>
      <c r="E663" s="64" t="str">
        <f>IFERROR(INDEX(Insights[],MATCH($A$659,Insights[Country],0),MATCH($E$7,Insights[#Headers],0)),"")</f>
        <v>APAC</v>
      </c>
      <c r="F663" s="382"/>
      <c r="G663" s="382"/>
      <c r="H663" s="382"/>
      <c r="I663" s="382"/>
      <c r="J663" s="382"/>
      <c r="K663" s="382"/>
      <c r="L663" s="382"/>
      <c r="M663" s="382"/>
      <c r="N663" s="382"/>
      <c r="O663" s="382"/>
      <c r="P663" s="382"/>
      <c r="Q663" s="382"/>
      <c r="R663" s="382"/>
      <c r="S663" s="382"/>
      <c r="T663" s="382"/>
      <c r="U663" s="382"/>
      <c r="V663" s="382"/>
      <c r="W663" s="382"/>
      <c r="X663" s="382"/>
      <c r="Y663" s="382"/>
      <c r="Z663" s="382"/>
      <c r="AA663" s="382"/>
      <c r="AB663" s="382"/>
      <c r="AC663" s="382"/>
      <c r="AD663" s="382"/>
      <c r="AE663" s="382"/>
      <c r="AF663" s="382"/>
      <c r="AG663" s="382"/>
      <c r="AH663" s="382"/>
      <c r="AI663" s="382"/>
      <c r="AJ663" s="383"/>
      <c r="AK663" s="383"/>
      <c r="AL663" s="383"/>
      <c r="AM663" s="383"/>
      <c r="AN663" s="383"/>
      <c r="AO663" s="383"/>
      <c r="AP663" s="383"/>
      <c r="AQ663" s="383"/>
      <c r="AR663" s="383"/>
      <c r="AS663" s="383"/>
      <c r="AT663" s="383"/>
      <c r="AU663" s="383"/>
      <c r="AV663" s="383"/>
      <c r="AW663" s="383"/>
      <c r="AX663" s="383"/>
      <c r="AY663" s="133"/>
      <c r="BE663" s="24" t="str">
        <f t="shared" si="101"/>
        <v>Vietnam</v>
      </c>
      <c r="BF663" s="24"/>
    </row>
    <row r="664" spans="1:60" outlineLevel="1">
      <c r="A664" s="70"/>
      <c r="B664" s="27">
        <v>1</v>
      </c>
      <c r="C664" s="86" t="str">
        <f t="shared" si="100"/>
        <v>Vietnam</v>
      </c>
      <c r="E664" s="64" t="str">
        <f>IFERROR(INDEX(Insights[],MATCH($A$659,Insights[Country],0),MATCH($E$7,Insights[#Headers],0)),"")</f>
        <v>APAC</v>
      </c>
      <c r="F664" s="382"/>
      <c r="G664" s="382"/>
      <c r="H664" s="382"/>
      <c r="I664" s="382"/>
      <c r="J664" s="382"/>
      <c r="K664" s="382"/>
      <c r="L664" s="382"/>
      <c r="M664" s="382"/>
      <c r="N664" s="382"/>
      <c r="O664" s="382"/>
      <c r="P664" s="382"/>
      <c r="Q664" s="382"/>
      <c r="R664" s="382"/>
      <c r="S664" s="382"/>
      <c r="T664" s="382"/>
      <c r="U664" s="382"/>
      <c r="V664" s="382"/>
      <c r="W664" s="382"/>
      <c r="X664" s="382"/>
      <c r="Y664" s="382"/>
      <c r="Z664" s="382"/>
      <c r="AA664" s="382"/>
      <c r="AB664" s="382"/>
      <c r="AC664" s="382"/>
      <c r="AD664" s="382"/>
      <c r="AE664" s="382"/>
      <c r="AF664" s="382"/>
      <c r="AG664" s="382"/>
      <c r="AH664" s="382"/>
      <c r="AI664" s="382"/>
      <c r="AJ664" s="383"/>
      <c r="AK664" s="383"/>
      <c r="AL664" s="383"/>
      <c r="AM664" s="383"/>
      <c r="AN664" s="383"/>
      <c r="AO664" s="383"/>
      <c r="AP664" s="383"/>
      <c r="AQ664" s="383"/>
      <c r="AR664" s="383"/>
      <c r="AS664" s="383"/>
      <c r="AT664" s="383"/>
      <c r="AU664" s="383"/>
      <c r="AV664" s="383"/>
      <c r="AW664" s="383"/>
      <c r="AX664" s="383"/>
      <c r="AY664" s="133"/>
      <c r="BE664" s="24" t="str">
        <f t="shared" si="101"/>
        <v>Vietnam</v>
      </c>
      <c r="BF664" s="24"/>
    </row>
    <row r="665" spans="1:60" outlineLevel="1">
      <c r="A665" s="70"/>
      <c r="B665" s="27">
        <v>1</v>
      </c>
      <c r="C665" s="86" t="str">
        <f t="shared" si="100"/>
        <v>Vietnam</v>
      </c>
      <c r="E665" s="64" t="str">
        <f>IFERROR(INDEX(Insights[],MATCH($A$659,Insights[Country],0),MATCH($E$7,Insights[#Headers],0)),"")</f>
        <v>APAC</v>
      </c>
      <c r="F665" s="382"/>
      <c r="G665" s="382"/>
      <c r="H665" s="382"/>
      <c r="I665" s="382"/>
      <c r="J665" s="382"/>
      <c r="K665" s="382"/>
      <c r="L665" s="382"/>
      <c r="M665" s="382"/>
      <c r="N665" s="382"/>
      <c r="O665" s="382"/>
      <c r="P665" s="382"/>
      <c r="Q665" s="382"/>
      <c r="R665" s="382"/>
      <c r="S665" s="382"/>
      <c r="T665" s="382"/>
      <c r="U665" s="382"/>
      <c r="V665" s="382"/>
      <c r="W665" s="382"/>
      <c r="X665" s="382"/>
      <c r="Y665" s="382"/>
      <c r="Z665" s="382"/>
      <c r="AA665" s="382"/>
      <c r="AB665" s="382"/>
      <c r="AC665" s="382"/>
      <c r="AD665" s="382"/>
      <c r="AE665" s="382"/>
      <c r="AF665" s="382"/>
      <c r="AG665" s="382"/>
      <c r="AH665" s="382"/>
      <c r="AI665" s="382"/>
      <c r="AJ665" s="383"/>
      <c r="AK665" s="383"/>
      <c r="AL665" s="383"/>
      <c r="AM665" s="383"/>
      <c r="AN665" s="383"/>
      <c r="AO665" s="383"/>
      <c r="AP665" s="383"/>
      <c r="AQ665" s="383"/>
      <c r="AR665" s="383"/>
      <c r="AS665" s="383"/>
      <c r="AT665" s="383"/>
      <c r="AU665" s="383"/>
      <c r="AV665" s="383"/>
      <c r="AW665" s="383"/>
      <c r="AX665" s="383"/>
      <c r="AY665" s="133"/>
      <c r="BE665" s="24" t="str">
        <f t="shared" si="101"/>
        <v>Vietnam</v>
      </c>
      <c r="BF665" s="24"/>
    </row>
    <row r="666" spans="1:60" hidden="1" outlineLevel="2">
      <c r="A666" s="70"/>
      <c r="B666" s="27">
        <v>1</v>
      </c>
      <c r="C666" s="86" t="str">
        <f t="shared" si="100"/>
        <v>Vietnam</v>
      </c>
      <c r="E666" s="64" t="str">
        <f>IFERROR(INDEX(Insights[],MATCH($A$659,Insights[Country],0),MATCH($E$7,Insights[#Headers],0)),"")</f>
        <v>APAC</v>
      </c>
      <c r="F666" s="382"/>
      <c r="G666" s="382"/>
      <c r="H666" s="382"/>
      <c r="I666" s="382"/>
      <c r="J666" s="382"/>
      <c r="K666" s="382"/>
      <c r="L666" s="382"/>
      <c r="M666" s="382"/>
      <c r="N666" s="382"/>
      <c r="O666" s="382"/>
      <c r="P666" s="382"/>
      <c r="Q666" s="382"/>
      <c r="R666" s="382"/>
      <c r="S666" s="382"/>
      <c r="T666" s="382"/>
      <c r="U666" s="382"/>
      <c r="V666" s="382"/>
      <c r="W666" s="382"/>
      <c r="X666" s="382"/>
      <c r="Y666" s="382"/>
      <c r="Z666" s="382"/>
      <c r="AA666" s="382"/>
      <c r="AB666" s="382"/>
      <c r="AC666" s="382"/>
      <c r="AD666" s="382"/>
      <c r="AE666" s="382"/>
      <c r="AF666" s="382"/>
      <c r="AG666" s="382"/>
      <c r="AH666" s="382"/>
      <c r="AI666" s="382"/>
      <c r="AJ666" s="383"/>
      <c r="AK666" s="383"/>
      <c r="AL666" s="383"/>
      <c r="AM666" s="383"/>
      <c r="AN666" s="383"/>
      <c r="AO666" s="383"/>
      <c r="AP666" s="383"/>
      <c r="AQ666" s="383"/>
      <c r="AR666" s="383"/>
      <c r="AS666" s="383"/>
      <c r="AT666" s="383"/>
      <c r="AU666" s="383"/>
      <c r="AV666" s="383"/>
      <c r="AW666" s="383"/>
      <c r="AX666" s="383"/>
      <c r="AY666" s="133"/>
      <c r="BE666" s="24" t="str">
        <f t="shared" si="101"/>
        <v>Vietnam</v>
      </c>
      <c r="BF666" s="24"/>
    </row>
    <row r="667" spans="1:60" hidden="1" outlineLevel="2">
      <c r="A667" s="70"/>
      <c r="B667" s="27">
        <v>1</v>
      </c>
      <c r="C667" s="86" t="str">
        <f t="shared" si="100"/>
        <v>Vietnam</v>
      </c>
      <c r="E667" s="64" t="str">
        <f>IFERROR(INDEX(Insights[],MATCH($A$659,Insights[Country],0),MATCH($E$7,Insights[#Headers],0)),"")</f>
        <v>APAC</v>
      </c>
      <c r="F667" s="382"/>
      <c r="G667" s="382"/>
      <c r="H667" s="382"/>
      <c r="I667" s="382"/>
      <c r="J667" s="382"/>
      <c r="K667" s="382"/>
      <c r="L667" s="382"/>
      <c r="M667" s="382"/>
      <c r="N667" s="382"/>
      <c r="O667" s="382"/>
      <c r="P667" s="382"/>
      <c r="Q667" s="382"/>
      <c r="R667" s="382"/>
      <c r="S667" s="382"/>
      <c r="T667" s="382"/>
      <c r="U667" s="382"/>
      <c r="V667" s="382"/>
      <c r="W667" s="382"/>
      <c r="X667" s="382"/>
      <c r="Y667" s="382"/>
      <c r="Z667" s="382"/>
      <c r="AA667" s="382"/>
      <c r="AB667" s="382"/>
      <c r="AC667" s="382"/>
      <c r="AD667" s="382"/>
      <c r="AE667" s="382"/>
      <c r="AF667" s="382"/>
      <c r="AG667" s="382"/>
      <c r="AH667" s="382"/>
      <c r="AI667" s="382"/>
      <c r="AJ667" s="383"/>
      <c r="AK667" s="383"/>
      <c r="AL667" s="383"/>
      <c r="AM667" s="383"/>
      <c r="AN667" s="383"/>
      <c r="AO667" s="383"/>
      <c r="AP667" s="383"/>
      <c r="AQ667" s="383"/>
      <c r="AR667" s="383"/>
      <c r="AS667" s="383"/>
      <c r="AT667" s="383"/>
      <c r="AU667" s="383"/>
      <c r="AV667" s="383"/>
      <c r="AW667" s="383"/>
      <c r="AX667" s="383"/>
      <c r="AY667" s="133"/>
      <c r="BE667" s="24" t="str">
        <f t="shared" si="101"/>
        <v>Vietnam</v>
      </c>
      <c r="BF667" s="24"/>
    </row>
    <row r="668" spans="1:60" hidden="1" outlineLevel="2">
      <c r="A668" s="70"/>
      <c r="B668" s="27">
        <v>2</v>
      </c>
      <c r="C668" s="86" t="str">
        <f t="shared" si="100"/>
        <v>Vietnam</v>
      </c>
      <c r="E668" s="64" t="str">
        <f>IFERROR(INDEX(Insights[],MATCH($A$659,Insights[Country],0),MATCH($E$7,Insights[#Headers],0)),"")</f>
        <v>APAC</v>
      </c>
      <c r="F668" s="382"/>
      <c r="G668" s="382"/>
      <c r="H668" s="382"/>
      <c r="I668" s="382"/>
      <c r="J668" s="382"/>
      <c r="K668" s="382"/>
      <c r="L668" s="382"/>
      <c r="M668" s="382"/>
      <c r="N668" s="382"/>
      <c r="O668" s="382"/>
      <c r="P668" s="382"/>
      <c r="Q668" s="382"/>
      <c r="R668" s="382"/>
      <c r="S668" s="382"/>
      <c r="T668" s="382"/>
      <c r="U668" s="382"/>
      <c r="V668" s="382"/>
      <c r="W668" s="382"/>
      <c r="X668" s="382"/>
      <c r="Y668" s="382"/>
      <c r="Z668" s="382"/>
      <c r="AA668" s="382"/>
      <c r="AB668" s="382"/>
      <c r="AC668" s="382"/>
      <c r="AD668" s="382"/>
      <c r="AE668" s="382"/>
      <c r="AF668" s="382"/>
      <c r="AG668" s="382"/>
      <c r="AH668" s="382"/>
      <c r="AI668" s="382"/>
      <c r="AJ668" s="383"/>
      <c r="AK668" s="383"/>
      <c r="AL668" s="383"/>
      <c r="AM668" s="383"/>
      <c r="AN668" s="383"/>
      <c r="AO668" s="383"/>
      <c r="AP668" s="383"/>
      <c r="AQ668" s="383"/>
      <c r="AR668" s="383"/>
      <c r="AS668" s="383"/>
      <c r="AT668" s="383"/>
      <c r="AU668" s="383"/>
      <c r="AV668" s="383"/>
      <c r="AW668" s="383"/>
      <c r="AX668" s="383"/>
      <c r="AY668" s="133"/>
      <c r="BE668" s="24" t="str">
        <f t="shared" si="101"/>
        <v>Vietnam</v>
      </c>
      <c r="BF668" s="24"/>
    </row>
    <row r="669" spans="1:60" hidden="1" outlineLevel="2">
      <c r="A669" s="70"/>
      <c r="B669" s="27">
        <v>2</v>
      </c>
      <c r="C669" s="86" t="str">
        <f t="shared" si="100"/>
        <v>Vietnam</v>
      </c>
      <c r="E669" s="64" t="str">
        <f>IFERROR(INDEX(Insights[],MATCH($A$659,Insights[Country],0),MATCH($E$7,Insights[#Headers],0)),"")</f>
        <v>APAC</v>
      </c>
      <c r="F669" s="382"/>
      <c r="G669" s="382"/>
      <c r="H669" s="382"/>
      <c r="I669" s="382"/>
      <c r="J669" s="382"/>
      <c r="K669" s="382"/>
      <c r="L669" s="382"/>
      <c r="M669" s="382"/>
      <c r="N669" s="382"/>
      <c r="O669" s="382"/>
      <c r="P669" s="382"/>
      <c r="Q669" s="382"/>
      <c r="R669" s="382"/>
      <c r="S669" s="382"/>
      <c r="T669" s="382"/>
      <c r="U669" s="382"/>
      <c r="V669" s="382"/>
      <c r="W669" s="382"/>
      <c r="X669" s="382"/>
      <c r="Y669" s="382"/>
      <c r="Z669" s="382"/>
      <c r="AA669" s="382"/>
      <c r="AB669" s="382"/>
      <c r="AC669" s="382"/>
      <c r="AD669" s="382"/>
      <c r="AE669" s="382"/>
      <c r="AF669" s="382"/>
      <c r="AG669" s="382"/>
      <c r="AH669" s="382"/>
      <c r="AI669" s="382"/>
      <c r="AJ669" s="383"/>
      <c r="AK669" s="383"/>
      <c r="AL669" s="383"/>
      <c r="AM669" s="383"/>
      <c r="AN669" s="383"/>
      <c r="AO669" s="383"/>
      <c r="AP669" s="383"/>
      <c r="AQ669" s="383"/>
      <c r="AR669" s="383"/>
      <c r="AS669" s="383"/>
      <c r="AT669" s="383"/>
      <c r="AU669" s="383"/>
      <c r="AV669" s="383"/>
      <c r="AW669" s="383"/>
      <c r="AX669" s="383"/>
      <c r="AY669" s="133"/>
      <c r="BE669" s="24" t="str">
        <f t="shared" si="101"/>
        <v>Vietnam</v>
      </c>
      <c r="BF669" s="24"/>
    </row>
    <row r="670" spans="1:60" hidden="1" outlineLevel="2">
      <c r="A670" s="70"/>
      <c r="B670" s="27">
        <v>2</v>
      </c>
      <c r="C670" s="86" t="str">
        <f t="shared" si="100"/>
        <v>Vietnam</v>
      </c>
      <c r="E670" s="64" t="str">
        <f>IFERROR(INDEX(Insights[],MATCH($A$659,Insights[Country],0),MATCH($E$7,Insights[#Headers],0)),"")</f>
        <v>APAC</v>
      </c>
      <c r="F670" s="382"/>
      <c r="G670" s="382"/>
      <c r="H670" s="382"/>
      <c r="I670" s="382"/>
      <c r="J670" s="382"/>
      <c r="K670" s="382"/>
      <c r="L670" s="382"/>
      <c r="M670" s="382"/>
      <c r="N670" s="382"/>
      <c r="O670" s="382"/>
      <c r="P670" s="382"/>
      <c r="Q670" s="382"/>
      <c r="R670" s="382"/>
      <c r="S670" s="382"/>
      <c r="T670" s="382"/>
      <c r="U670" s="382"/>
      <c r="V670" s="382"/>
      <c r="W670" s="382"/>
      <c r="X670" s="382"/>
      <c r="Y670" s="382"/>
      <c r="Z670" s="382"/>
      <c r="AA670" s="382"/>
      <c r="AB670" s="382"/>
      <c r="AC670" s="382"/>
      <c r="AD670" s="382"/>
      <c r="AE670" s="382"/>
      <c r="AF670" s="382"/>
      <c r="AG670" s="382"/>
      <c r="AH670" s="382"/>
      <c r="AI670" s="382"/>
      <c r="AJ670" s="383"/>
      <c r="AK670" s="383"/>
      <c r="AL670" s="383"/>
      <c r="AM670" s="383"/>
      <c r="AN670" s="383"/>
      <c r="AO670" s="383"/>
      <c r="AP670" s="383"/>
      <c r="AQ670" s="383"/>
      <c r="AR670" s="383"/>
      <c r="AS670" s="383"/>
      <c r="AT670" s="383"/>
      <c r="AU670" s="383"/>
      <c r="AV670" s="383"/>
      <c r="AW670" s="383"/>
      <c r="AX670" s="383"/>
      <c r="AY670" s="133"/>
      <c r="BE670" s="24" t="str">
        <f t="shared" si="101"/>
        <v>Vietnam</v>
      </c>
      <c r="BF670" s="24"/>
    </row>
    <row r="671" spans="1:60" hidden="1" outlineLevel="2">
      <c r="A671" s="70"/>
      <c r="B671" s="27">
        <v>2</v>
      </c>
      <c r="C671" s="86" t="str">
        <f t="shared" si="100"/>
        <v>Vietnam</v>
      </c>
      <c r="E671" s="64" t="str">
        <f>IFERROR(INDEX(Insights[],MATCH($A$659,Insights[Country],0),MATCH($E$7,Insights[#Headers],0)),"")</f>
        <v>APAC</v>
      </c>
      <c r="F671" s="382"/>
      <c r="G671" s="382"/>
      <c r="H671" s="382"/>
      <c r="I671" s="382"/>
      <c r="J671" s="382"/>
      <c r="K671" s="382"/>
      <c r="L671" s="382"/>
      <c r="M671" s="382"/>
      <c r="N671" s="382"/>
      <c r="O671" s="382"/>
      <c r="P671" s="382"/>
      <c r="Q671" s="382"/>
      <c r="R671" s="382"/>
      <c r="S671" s="382"/>
      <c r="T671" s="382"/>
      <c r="U671" s="382"/>
      <c r="V671" s="382"/>
      <c r="W671" s="382"/>
      <c r="X671" s="382"/>
      <c r="Y671" s="382"/>
      <c r="Z671" s="382"/>
      <c r="AA671" s="382"/>
      <c r="AB671" s="382"/>
      <c r="AC671" s="382"/>
      <c r="AD671" s="382"/>
      <c r="AE671" s="382"/>
      <c r="AF671" s="382"/>
      <c r="AG671" s="382"/>
      <c r="AH671" s="382"/>
      <c r="AI671" s="382"/>
      <c r="AJ671" s="383"/>
      <c r="AK671" s="383"/>
      <c r="AL671" s="383"/>
      <c r="AM671" s="383"/>
      <c r="AN671" s="383"/>
      <c r="AO671" s="383"/>
      <c r="AP671" s="383"/>
      <c r="AQ671" s="383"/>
      <c r="AR671" s="383"/>
      <c r="AS671" s="383"/>
      <c r="AT671" s="383"/>
      <c r="AU671" s="383"/>
      <c r="AV671" s="383"/>
      <c r="AW671" s="383"/>
      <c r="AX671" s="383"/>
      <c r="AY671" s="133"/>
      <c r="BE671" s="24" t="str">
        <f t="shared" si="101"/>
        <v>Vietnam</v>
      </c>
      <c r="BF671" s="24"/>
    </row>
    <row r="672" spans="1:60">
      <c r="F672" s="386"/>
      <c r="G672" s="386"/>
      <c r="H672" s="386"/>
      <c r="I672" s="386"/>
      <c r="J672" s="386"/>
      <c r="K672" s="386"/>
      <c r="L672" s="386"/>
      <c r="M672" s="386"/>
      <c r="N672" s="386"/>
      <c r="O672" s="386"/>
      <c r="P672" s="386"/>
      <c r="Q672" s="386"/>
      <c r="R672" s="386"/>
      <c r="S672" s="386"/>
      <c r="T672" s="386"/>
      <c r="U672" s="386"/>
      <c r="V672" s="386"/>
      <c r="W672" s="386"/>
      <c r="X672" s="386"/>
      <c r="Y672" s="386"/>
      <c r="Z672" s="386"/>
      <c r="AA672" s="386"/>
      <c r="AB672" s="386"/>
      <c r="AC672" s="386"/>
      <c r="AD672" s="386"/>
      <c r="AE672" s="386"/>
      <c r="AF672" s="386"/>
      <c r="AG672" s="386"/>
      <c r="AH672" s="386"/>
      <c r="AI672" s="386"/>
      <c r="AJ672" s="387"/>
      <c r="AK672" s="387"/>
      <c r="AL672" s="387"/>
      <c r="AM672" s="387"/>
      <c r="AN672" s="387"/>
      <c r="AO672" s="387"/>
      <c r="AP672" s="387"/>
      <c r="AQ672" s="387"/>
      <c r="AR672" s="387"/>
      <c r="AS672" s="387"/>
      <c r="AT672" s="387"/>
      <c r="AU672" s="387"/>
      <c r="AV672" s="387"/>
      <c r="AW672" s="387"/>
      <c r="AX672" s="387"/>
    </row>
    <row r="673" spans="6:50">
      <c r="F673" s="386"/>
      <c r="G673" s="386"/>
      <c r="H673" s="386"/>
      <c r="I673" s="386"/>
      <c r="J673" s="386"/>
      <c r="K673" s="386"/>
      <c r="L673" s="386"/>
      <c r="M673" s="386"/>
      <c r="N673" s="386"/>
      <c r="O673" s="386"/>
      <c r="P673" s="386"/>
      <c r="Q673" s="386"/>
      <c r="R673" s="386"/>
      <c r="S673" s="386"/>
      <c r="T673" s="386"/>
      <c r="U673" s="386"/>
      <c r="V673" s="386"/>
      <c r="W673" s="386"/>
      <c r="X673" s="386"/>
      <c r="Y673" s="386"/>
      <c r="Z673" s="386"/>
      <c r="AA673" s="386"/>
      <c r="AB673" s="386"/>
      <c r="AC673" s="386"/>
      <c r="AD673" s="386"/>
      <c r="AE673" s="386"/>
      <c r="AF673" s="386"/>
      <c r="AG673" s="386"/>
      <c r="AH673" s="386"/>
      <c r="AI673" s="386"/>
      <c r="AJ673" s="387"/>
      <c r="AK673" s="387"/>
      <c r="AL673" s="387"/>
      <c r="AM673" s="387"/>
      <c r="AN673" s="387"/>
      <c r="AO673" s="387"/>
      <c r="AP673" s="387"/>
      <c r="AQ673" s="387"/>
      <c r="AR673" s="387"/>
      <c r="AS673" s="387"/>
      <c r="AT673" s="387"/>
      <c r="AU673" s="387"/>
      <c r="AV673" s="387"/>
      <c r="AW673" s="387"/>
      <c r="AX673" s="387"/>
    </row>
    <row r="674" spans="6:50">
      <c r="F674" s="386"/>
      <c r="G674" s="386"/>
      <c r="H674" s="386"/>
      <c r="I674" s="386"/>
      <c r="J674" s="386"/>
      <c r="K674" s="386"/>
      <c r="L674" s="386"/>
      <c r="M674" s="386"/>
      <c r="N674" s="386"/>
      <c r="O674" s="386"/>
      <c r="P674" s="386"/>
      <c r="Q674" s="386"/>
      <c r="R674" s="386"/>
      <c r="S674" s="386"/>
      <c r="T674" s="386"/>
      <c r="U674" s="386"/>
      <c r="V674" s="386"/>
      <c r="W674" s="386"/>
      <c r="X674" s="386"/>
      <c r="Y674" s="386"/>
      <c r="Z674" s="386"/>
      <c r="AA674" s="386"/>
      <c r="AB674" s="386"/>
      <c r="AC674" s="386"/>
      <c r="AD674" s="386"/>
      <c r="AE674" s="386"/>
      <c r="AF674" s="386"/>
      <c r="AG674" s="386"/>
      <c r="AH674" s="386"/>
      <c r="AI674" s="386"/>
      <c r="AJ674" s="387"/>
      <c r="AK674" s="387"/>
      <c r="AL674" s="387"/>
      <c r="AM674" s="387"/>
      <c r="AN674" s="387"/>
      <c r="AO674" s="387"/>
      <c r="AP674" s="387"/>
      <c r="AQ674" s="387"/>
      <c r="AR674" s="387"/>
      <c r="AS674" s="387"/>
      <c r="AT674" s="387"/>
      <c r="AU674" s="387"/>
      <c r="AV674" s="387"/>
      <c r="AW674" s="387"/>
      <c r="AX674" s="387"/>
    </row>
    <row r="675" spans="6:50">
      <c r="F675" s="386"/>
      <c r="G675" s="386"/>
      <c r="H675" s="386"/>
      <c r="I675" s="386"/>
      <c r="J675" s="386"/>
      <c r="K675" s="386"/>
      <c r="L675" s="386"/>
      <c r="M675" s="386"/>
      <c r="N675" s="386"/>
      <c r="O675" s="386"/>
      <c r="P675" s="386"/>
      <c r="Q675" s="386"/>
      <c r="R675" s="386"/>
      <c r="S675" s="386"/>
      <c r="T675" s="386"/>
      <c r="U675" s="386"/>
      <c r="V675" s="386"/>
      <c r="W675" s="386"/>
      <c r="X675" s="386"/>
      <c r="Y675" s="386"/>
      <c r="Z675" s="386"/>
      <c r="AA675" s="386"/>
      <c r="AB675" s="386"/>
      <c r="AC675" s="386"/>
      <c r="AD675" s="386"/>
      <c r="AE675" s="386"/>
      <c r="AF675" s="386"/>
      <c r="AG675" s="386"/>
      <c r="AH675" s="386"/>
      <c r="AI675" s="386"/>
      <c r="AJ675" s="387"/>
      <c r="AK675" s="387"/>
      <c r="AL675" s="387"/>
      <c r="AM675" s="387"/>
      <c r="AN675" s="387"/>
      <c r="AO675" s="387"/>
      <c r="AP675" s="387"/>
      <c r="AQ675" s="387"/>
      <c r="AR675" s="387"/>
      <c r="AS675" s="387"/>
      <c r="AT675" s="387"/>
      <c r="AU675" s="387"/>
      <c r="AV675" s="387"/>
      <c r="AW675" s="387"/>
      <c r="AX675" s="387"/>
    </row>
  </sheetData>
  <sheetProtection formatColumns="0"/>
  <mergeCells count="10">
    <mergeCell ref="BI6:BK6"/>
    <mergeCell ref="A3:C3"/>
    <mergeCell ref="A4:C4"/>
    <mergeCell ref="F6:T6"/>
    <mergeCell ref="BK1:BK2"/>
    <mergeCell ref="BL1:BL2"/>
    <mergeCell ref="BM1:BM2"/>
    <mergeCell ref="BN1:BN2"/>
    <mergeCell ref="BO1:BO2"/>
    <mergeCell ref="A2:C2"/>
  </mergeCells>
  <conditionalFormatting sqref="A10:BF10 A11:C12 E11:BF12 A13:BF21">
    <cfRule type="expression" dxfId="579" priority="102">
      <formula>$BJ10&lt;&gt;""</formula>
    </cfRule>
  </conditionalFormatting>
  <conditionalFormatting sqref="D11">
    <cfRule type="expression" dxfId="578" priority="51">
      <formula>$BJ12&lt;&gt;""</formula>
    </cfRule>
  </conditionalFormatting>
  <conditionalFormatting sqref="D24">
    <cfRule type="expression" dxfId="577" priority="50">
      <formula>$BJ25&lt;&gt;""</formula>
    </cfRule>
  </conditionalFormatting>
  <conditionalFormatting sqref="D37">
    <cfRule type="expression" dxfId="576" priority="49">
      <formula>$BJ38&lt;&gt;""</formula>
    </cfRule>
  </conditionalFormatting>
  <conditionalFormatting sqref="D50">
    <cfRule type="expression" dxfId="575" priority="48">
      <formula>$BJ51&lt;&gt;""</formula>
    </cfRule>
  </conditionalFormatting>
  <conditionalFormatting sqref="D63">
    <cfRule type="expression" dxfId="574" priority="47">
      <formula>$BJ64&lt;&gt;""</formula>
    </cfRule>
  </conditionalFormatting>
  <conditionalFormatting sqref="D76">
    <cfRule type="expression" dxfId="573" priority="46">
      <formula>$BJ77&lt;&gt;""</formula>
    </cfRule>
  </conditionalFormatting>
  <conditionalFormatting sqref="D89">
    <cfRule type="expression" dxfId="572" priority="45">
      <formula>$BJ90&lt;&gt;""</formula>
    </cfRule>
  </conditionalFormatting>
  <conditionalFormatting sqref="D102">
    <cfRule type="expression" dxfId="571" priority="44">
      <formula>$BJ103&lt;&gt;""</formula>
    </cfRule>
  </conditionalFormatting>
  <conditionalFormatting sqref="D115">
    <cfRule type="expression" dxfId="570" priority="43">
      <formula>$BJ116&lt;&gt;""</formula>
    </cfRule>
  </conditionalFormatting>
  <conditionalFormatting sqref="D128">
    <cfRule type="expression" dxfId="569" priority="42">
      <formula>$BJ129&lt;&gt;""</formula>
    </cfRule>
  </conditionalFormatting>
  <conditionalFormatting sqref="D141">
    <cfRule type="expression" dxfId="568" priority="41">
      <formula>$BJ142&lt;&gt;""</formula>
    </cfRule>
  </conditionalFormatting>
  <conditionalFormatting sqref="D154">
    <cfRule type="expression" dxfId="567" priority="40">
      <formula>$BJ155&lt;&gt;""</formula>
    </cfRule>
  </conditionalFormatting>
  <conditionalFormatting sqref="D167">
    <cfRule type="expression" dxfId="566" priority="39">
      <formula>$BJ168&lt;&gt;""</formula>
    </cfRule>
  </conditionalFormatting>
  <conditionalFormatting sqref="D180">
    <cfRule type="expression" dxfId="565" priority="38">
      <formula>$BJ181&lt;&gt;""</formula>
    </cfRule>
  </conditionalFormatting>
  <conditionalFormatting sqref="D193">
    <cfRule type="expression" dxfId="564" priority="37">
      <formula>$BJ194&lt;&gt;""</formula>
    </cfRule>
  </conditionalFormatting>
  <conditionalFormatting sqref="D206">
    <cfRule type="expression" dxfId="563" priority="36">
      <formula>$BJ207&lt;&gt;""</formula>
    </cfRule>
  </conditionalFormatting>
  <conditionalFormatting sqref="D219">
    <cfRule type="expression" dxfId="562" priority="35">
      <formula>$BJ220&lt;&gt;""</formula>
    </cfRule>
  </conditionalFormatting>
  <conditionalFormatting sqref="D232">
    <cfRule type="expression" dxfId="561" priority="34">
      <formula>$BJ233&lt;&gt;""</formula>
    </cfRule>
  </conditionalFormatting>
  <conditionalFormatting sqref="D245">
    <cfRule type="expression" dxfId="560" priority="33">
      <formula>$BJ246&lt;&gt;""</formula>
    </cfRule>
  </conditionalFormatting>
  <conditionalFormatting sqref="D258">
    <cfRule type="expression" dxfId="559" priority="32">
      <formula>$BJ259&lt;&gt;""</formula>
    </cfRule>
  </conditionalFormatting>
  <conditionalFormatting sqref="D271">
    <cfRule type="expression" dxfId="558" priority="31">
      <formula>$BJ272&lt;&gt;""</formula>
    </cfRule>
  </conditionalFormatting>
  <conditionalFormatting sqref="D284">
    <cfRule type="expression" dxfId="557" priority="30">
      <formula>$BJ285&lt;&gt;""</formula>
    </cfRule>
  </conditionalFormatting>
  <conditionalFormatting sqref="D297">
    <cfRule type="expression" dxfId="556" priority="29">
      <formula>$BJ298&lt;&gt;""</formula>
    </cfRule>
  </conditionalFormatting>
  <conditionalFormatting sqref="D310">
    <cfRule type="expression" dxfId="555" priority="28">
      <formula>$BJ311&lt;&gt;""</formula>
    </cfRule>
  </conditionalFormatting>
  <conditionalFormatting sqref="D323">
    <cfRule type="expression" dxfId="554" priority="27">
      <formula>$BJ324&lt;&gt;""</formula>
    </cfRule>
  </conditionalFormatting>
  <conditionalFormatting sqref="D336">
    <cfRule type="expression" dxfId="553" priority="26">
      <formula>$BJ337&lt;&gt;""</formula>
    </cfRule>
  </conditionalFormatting>
  <conditionalFormatting sqref="D349">
    <cfRule type="expression" dxfId="552" priority="25">
      <formula>$BJ350&lt;&gt;""</formula>
    </cfRule>
  </conditionalFormatting>
  <conditionalFormatting sqref="D362">
    <cfRule type="expression" dxfId="551" priority="24">
      <formula>$BJ363&lt;&gt;""</formula>
    </cfRule>
  </conditionalFormatting>
  <conditionalFormatting sqref="D375">
    <cfRule type="expression" dxfId="550" priority="23">
      <formula>$BJ376&lt;&gt;""</formula>
    </cfRule>
  </conditionalFormatting>
  <conditionalFormatting sqref="D388">
    <cfRule type="expression" dxfId="549" priority="22">
      <formula>$BJ389&lt;&gt;""</formula>
    </cfRule>
  </conditionalFormatting>
  <conditionalFormatting sqref="D401">
    <cfRule type="expression" dxfId="548" priority="21">
      <formula>$BJ402&lt;&gt;""</formula>
    </cfRule>
  </conditionalFormatting>
  <conditionalFormatting sqref="D414">
    <cfRule type="expression" dxfId="547" priority="20">
      <formula>$BJ415&lt;&gt;""</formula>
    </cfRule>
  </conditionalFormatting>
  <conditionalFormatting sqref="D427">
    <cfRule type="expression" dxfId="546" priority="19">
      <formula>$BJ428&lt;&gt;""</formula>
    </cfRule>
  </conditionalFormatting>
  <conditionalFormatting sqref="D440">
    <cfRule type="expression" dxfId="545" priority="18">
      <formula>$BJ441&lt;&gt;""</formula>
    </cfRule>
  </conditionalFormatting>
  <conditionalFormatting sqref="D453">
    <cfRule type="expression" dxfId="544" priority="17">
      <formula>$BJ454&lt;&gt;""</formula>
    </cfRule>
  </conditionalFormatting>
  <conditionalFormatting sqref="D466">
    <cfRule type="expression" dxfId="543" priority="16">
      <formula>$BJ467&lt;&gt;""</formula>
    </cfRule>
  </conditionalFormatting>
  <conditionalFormatting sqref="D479">
    <cfRule type="expression" dxfId="542" priority="15">
      <formula>$BJ480&lt;&gt;""</formula>
    </cfRule>
  </conditionalFormatting>
  <conditionalFormatting sqref="D492">
    <cfRule type="expression" dxfId="541" priority="14">
      <formula>$BJ493&lt;&gt;""</formula>
    </cfRule>
  </conditionalFormatting>
  <conditionalFormatting sqref="D505">
    <cfRule type="expression" dxfId="540" priority="13">
      <formula>$BJ506&lt;&gt;""</formula>
    </cfRule>
  </conditionalFormatting>
  <conditionalFormatting sqref="D518">
    <cfRule type="expression" dxfId="539" priority="12">
      <formula>$BJ519&lt;&gt;""</formula>
    </cfRule>
  </conditionalFormatting>
  <conditionalFormatting sqref="D531">
    <cfRule type="expression" dxfId="538" priority="11">
      <formula>$BJ532&lt;&gt;""</formula>
    </cfRule>
  </conditionalFormatting>
  <conditionalFormatting sqref="D544">
    <cfRule type="expression" dxfId="537" priority="10">
      <formula>$BJ545&lt;&gt;""</formula>
    </cfRule>
  </conditionalFormatting>
  <conditionalFormatting sqref="D557">
    <cfRule type="expression" dxfId="536" priority="9">
      <formula>$BJ558&lt;&gt;""</formula>
    </cfRule>
  </conditionalFormatting>
  <conditionalFormatting sqref="D570">
    <cfRule type="expression" dxfId="535" priority="8">
      <formula>$BJ571&lt;&gt;""</formula>
    </cfRule>
  </conditionalFormatting>
  <conditionalFormatting sqref="D583">
    <cfRule type="expression" dxfId="534" priority="7">
      <formula>$BJ584&lt;&gt;""</formula>
    </cfRule>
  </conditionalFormatting>
  <conditionalFormatting sqref="D596">
    <cfRule type="expression" dxfId="533" priority="6">
      <formula>$BJ597&lt;&gt;""</formula>
    </cfRule>
  </conditionalFormatting>
  <conditionalFormatting sqref="D609">
    <cfRule type="expression" dxfId="532" priority="5">
      <formula>$BJ610&lt;&gt;""</formula>
    </cfRule>
  </conditionalFormatting>
  <conditionalFormatting sqref="D622">
    <cfRule type="expression" dxfId="531" priority="4">
      <formula>$BJ623&lt;&gt;""</formula>
    </cfRule>
  </conditionalFormatting>
  <conditionalFormatting sqref="D635">
    <cfRule type="expression" dxfId="530" priority="3">
      <formula>$BJ636&lt;&gt;""</formula>
    </cfRule>
  </conditionalFormatting>
  <conditionalFormatting sqref="D648">
    <cfRule type="expression" dxfId="529" priority="2">
      <formula>$BJ649&lt;&gt;""</formula>
    </cfRule>
  </conditionalFormatting>
  <conditionalFormatting sqref="D661">
    <cfRule type="expression" dxfId="528" priority="1">
      <formula>$BJ662&lt;&gt;""</formula>
    </cfRule>
  </conditionalFormatting>
  <conditionalFormatting sqref="F23:BF34">
    <cfRule type="expression" dxfId="527" priority="101">
      <formula>$BJ23&lt;&gt;""</formula>
    </cfRule>
  </conditionalFormatting>
  <conditionalFormatting sqref="F36:BF47">
    <cfRule type="expression" dxfId="526" priority="100">
      <formula>$BJ36&lt;&gt;""</formula>
    </cfRule>
  </conditionalFormatting>
  <conditionalFormatting sqref="F49:BF60">
    <cfRule type="expression" dxfId="525" priority="99">
      <formula>$BJ49&lt;&gt;""</formula>
    </cfRule>
  </conditionalFormatting>
  <conditionalFormatting sqref="F62:BF73">
    <cfRule type="expression" dxfId="524" priority="98">
      <formula>$BJ62&lt;&gt;""</formula>
    </cfRule>
  </conditionalFormatting>
  <conditionalFormatting sqref="F75:BF86">
    <cfRule type="expression" dxfId="523" priority="97">
      <formula>$BJ75&lt;&gt;""</formula>
    </cfRule>
  </conditionalFormatting>
  <conditionalFormatting sqref="F88:BF99">
    <cfRule type="expression" dxfId="522" priority="96">
      <formula>$BJ88&lt;&gt;""</formula>
    </cfRule>
  </conditionalFormatting>
  <conditionalFormatting sqref="F101:BF112">
    <cfRule type="expression" dxfId="521" priority="95">
      <formula>$BJ101&lt;&gt;""</formula>
    </cfRule>
  </conditionalFormatting>
  <conditionalFormatting sqref="F114:BF125">
    <cfRule type="expression" dxfId="520" priority="94">
      <formula>$BJ114&lt;&gt;""</formula>
    </cfRule>
  </conditionalFormatting>
  <conditionalFormatting sqref="F127:BF138">
    <cfRule type="expression" dxfId="519" priority="93">
      <formula>$BJ127&lt;&gt;""</formula>
    </cfRule>
  </conditionalFormatting>
  <conditionalFormatting sqref="F140:BF151">
    <cfRule type="expression" dxfId="518" priority="92">
      <formula>$BJ140&lt;&gt;""</formula>
    </cfRule>
  </conditionalFormatting>
  <conditionalFormatting sqref="F153:BF164">
    <cfRule type="expression" dxfId="517" priority="91">
      <formula>$BJ153&lt;&gt;""</formula>
    </cfRule>
  </conditionalFormatting>
  <conditionalFormatting sqref="F166:BF177">
    <cfRule type="expression" dxfId="516" priority="90">
      <formula>$BJ166&lt;&gt;""</formula>
    </cfRule>
  </conditionalFormatting>
  <conditionalFormatting sqref="F179:BF190">
    <cfRule type="expression" dxfId="515" priority="89">
      <formula>$BJ179&lt;&gt;""</formula>
    </cfRule>
  </conditionalFormatting>
  <conditionalFormatting sqref="F192:BF203">
    <cfRule type="expression" dxfId="514" priority="88">
      <formula>$BJ192&lt;&gt;""</formula>
    </cfRule>
  </conditionalFormatting>
  <conditionalFormatting sqref="F205:BF216">
    <cfRule type="expression" dxfId="513" priority="87">
      <formula>$BJ205&lt;&gt;""</formula>
    </cfRule>
  </conditionalFormatting>
  <conditionalFormatting sqref="F218:BF229">
    <cfRule type="expression" dxfId="512" priority="86">
      <formula>$BJ218&lt;&gt;""</formula>
    </cfRule>
  </conditionalFormatting>
  <conditionalFormatting sqref="F231:BF242">
    <cfRule type="expression" dxfId="511" priority="85">
      <formula>$BJ231&lt;&gt;""</formula>
    </cfRule>
  </conditionalFormatting>
  <conditionalFormatting sqref="F244:BF255">
    <cfRule type="expression" dxfId="510" priority="84">
      <formula>$BJ244&lt;&gt;""</formula>
    </cfRule>
  </conditionalFormatting>
  <conditionalFormatting sqref="F257:BF268">
    <cfRule type="expression" dxfId="509" priority="83">
      <formula>$BJ257&lt;&gt;""</formula>
    </cfRule>
  </conditionalFormatting>
  <conditionalFormatting sqref="F270:BF281">
    <cfRule type="expression" dxfId="508" priority="82">
      <formula>$BJ270&lt;&gt;""</formula>
    </cfRule>
  </conditionalFormatting>
  <conditionalFormatting sqref="F283:BF294">
    <cfRule type="expression" dxfId="507" priority="81">
      <formula>$BJ283&lt;&gt;""</formula>
    </cfRule>
  </conditionalFormatting>
  <conditionalFormatting sqref="F296:BF307">
    <cfRule type="expression" dxfId="506" priority="80">
      <formula>$BJ296&lt;&gt;""</formula>
    </cfRule>
  </conditionalFormatting>
  <conditionalFormatting sqref="F309:BH320">
    <cfRule type="expression" dxfId="505" priority="79">
      <formula>$BJ309&lt;&gt;""</formula>
    </cfRule>
  </conditionalFormatting>
  <conditionalFormatting sqref="F322:BH333">
    <cfRule type="expression" dxfId="504" priority="78">
      <formula>$BJ322&lt;&gt;""</formula>
    </cfRule>
  </conditionalFormatting>
  <conditionalFormatting sqref="F335:BH346">
    <cfRule type="expression" dxfId="503" priority="77">
      <formula>$BJ335&lt;&gt;""</formula>
    </cfRule>
  </conditionalFormatting>
  <conditionalFormatting sqref="F348:BH359">
    <cfRule type="expression" dxfId="502" priority="76">
      <formula>$BJ348&lt;&gt;""</formula>
    </cfRule>
  </conditionalFormatting>
  <conditionalFormatting sqref="F361:BH372">
    <cfRule type="expression" dxfId="501" priority="75">
      <formula>$BJ361&lt;&gt;""</formula>
    </cfRule>
  </conditionalFormatting>
  <conditionalFormatting sqref="F374:BH385">
    <cfRule type="expression" dxfId="500" priority="74">
      <formula>$BJ374&lt;&gt;""</formula>
    </cfRule>
  </conditionalFormatting>
  <conditionalFormatting sqref="F387:BH398">
    <cfRule type="expression" dxfId="499" priority="73">
      <formula>$BJ387&lt;&gt;""</formula>
    </cfRule>
  </conditionalFormatting>
  <conditionalFormatting sqref="F400:BH411">
    <cfRule type="expression" dxfId="498" priority="72">
      <formula>$BJ400&lt;&gt;""</formula>
    </cfRule>
  </conditionalFormatting>
  <conditionalFormatting sqref="F413:BH424">
    <cfRule type="expression" dxfId="497" priority="71">
      <formula>$BJ413&lt;&gt;""</formula>
    </cfRule>
  </conditionalFormatting>
  <conditionalFormatting sqref="F426:BH437">
    <cfRule type="expression" dxfId="496" priority="70">
      <formula>$BJ426&lt;&gt;""</formula>
    </cfRule>
  </conditionalFormatting>
  <conditionalFormatting sqref="F439:BH450">
    <cfRule type="expression" dxfId="495" priority="69">
      <formula>$BJ439&lt;&gt;""</formula>
    </cfRule>
  </conditionalFormatting>
  <conditionalFormatting sqref="F452:BH463">
    <cfRule type="expression" dxfId="494" priority="68">
      <formula>$BJ452&lt;&gt;""</formula>
    </cfRule>
  </conditionalFormatting>
  <conditionalFormatting sqref="F465:BH476">
    <cfRule type="expression" dxfId="493" priority="67">
      <formula>$BJ465&lt;&gt;""</formula>
    </cfRule>
  </conditionalFormatting>
  <conditionalFormatting sqref="F478:BH489">
    <cfRule type="expression" dxfId="492" priority="66">
      <formula>$BJ478&lt;&gt;""</formula>
    </cfRule>
  </conditionalFormatting>
  <conditionalFormatting sqref="F491:BH502">
    <cfRule type="expression" dxfId="491" priority="65">
      <formula>$BJ491&lt;&gt;""</formula>
    </cfRule>
  </conditionalFormatting>
  <conditionalFormatting sqref="F504:BH515">
    <cfRule type="expression" dxfId="490" priority="64">
      <formula>$BJ504&lt;&gt;""</formula>
    </cfRule>
  </conditionalFormatting>
  <conditionalFormatting sqref="F517:BH528">
    <cfRule type="expression" dxfId="489" priority="63">
      <formula>$BJ517&lt;&gt;""</formula>
    </cfRule>
  </conditionalFormatting>
  <conditionalFormatting sqref="F530:BH541">
    <cfRule type="expression" dxfId="488" priority="62">
      <formula>$BJ530&lt;&gt;""</formula>
    </cfRule>
  </conditionalFormatting>
  <conditionalFormatting sqref="F543:BH554">
    <cfRule type="expression" dxfId="487" priority="61">
      <formula>$BJ543&lt;&gt;""</formula>
    </cfRule>
  </conditionalFormatting>
  <conditionalFormatting sqref="F556:BH567">
    <cfRule type="expression" dxfId="486" priority="60">
      <formula>$BJ556&lt;&gt;""</formula>
    </cfRule>
  </conditionalFormatting>
  <conditionalFormatting sqref="F569:BH580">
    <cfRule type="expression" dxfId="485" priority="59">
      <formula>$BJ569&lt;&gt;""</formula>
    </cfRule>
  </conditionalFormatting>
  <conditionalFormatting sqref="F582:BH593">
    <cfRule type="expression" dxfId="484" priority="58">
      <formula>$BJ582&lt;&gt;""</formula>
    </cfRule>
  </conditionalFormatting>
  <conditionalFormatting sqref="F595:BH606">
    <cfRule type="expression" dxfId="483" priority="57">
      <formula>$BJ595&lt;&gt;""</formula>
    </cfRule>
  </conditionalFormatting>
  <conditionalFormatting sqref="F608:BH619">
    <cfRule type="expression" dxfId="482" priority="56">
      <formula>$BJ608&lt;&gt;""</formula>
    </cfRule>
  </conditionalFormatting>
  <conditionalFormatting sqref="F621:BH632">
    <cfRule type="expression" dxfId="481" priority="55">
      <formula>$BJ621&lt;&gt;""</formula>
    </cfRule>
  </conditionalFormatting>
  <conditionalFormatting sqref="F634:BH645">
    <cfRule type="expression" dxfId="480" priority="54">
      <formula>$BJ634&lt;&gt;""</formula>
    </cfRule>
  </conditionalFormatting>
  <conditionalFormatting sqref="F647:BH658">
    <cfRule type="expression" dxfId="479" priority="53">
      <formula>$BJ647&lt;&gt;""</formula>
    </cfRule>
  </conditionalFormatting>
  <conditionalFormatting sqref="F660:BH671">
    <cfRule type="expression" dxfId="478" priority="52">
      <formula>$BJ660&lt;&gt;""</formula>
    </cfRule>
  </conditionalFormatting>
  <conditionalFormatting sqref="BO3">
    <cfRule type="expression" dxfId="477" priority="106">
      <formula>$BO$3&lt;($BL$3*0.2)</formula>
    </cfRule>
  </conditionalFormatting>
  <conditionalFormatting sqref="BO4">
    <cfRule type="expression" dxfId="476" priority="105">
      <formula>$BO$4&lt;($BL$4*0.2)</formula>
    </cfRule>
  </conditionalFormatting>
  <conditionalFormatting sqref="BO5">
    <cfRule type="expression" dxfId="475" priority="1044">
      <formula>$BO$5&lt;(#REF!*0.2)</formula>
    </cfRule>
  </conditionalFormatting>
  <pageMargins left="0.7" right="0.7" top="0.75" bottom="0.75" header="0.3" footer="0.3"/>
  <pageSetup orientation="portrait" horizontalDpi="90" verticalDpi="9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08C7CF-9278-4CBC-BC00-6BA8CF364E4B}">
  <sheetPr codeName="Sheet7">
    <tabColor rgb="FFFFFF00"/>
  </sheetPr>
  <dimension ref="A1:BU104"/>
  <sheetViews>
    <sheetView zoomScale="80" zoomScaleNormal="80" workbookViewId="0">
      <selection activeCell="A9" sqref="A9"/>
    </sheetView>
  </sheetViews>
  <sheetFormatPr defaultRowHeight="15"/>
  <cols>
    <col min="1" max="1" width="16.85546875" customWidth="1"/>
    <col min="2" max="2" width="10.42578125" hidden="1" customWidth="1"/>
    <col min="4" max="4" width="13" customWidth="1"/>
    <col min="5" max="5" width="11.5703125" customWidth="1"/>
    <col min="6" max="6" width="11.42578125" customWidth="1"/>
    <col min="7" max="7" width="13.42578125" customWidth="1"/>
    <col min="8" max="19" width="9.140625" customWidth="1"/>
    <col min="20" max="20" width="13.5703125" customWidth="1"/>
    <col min="21" max="21" width="12.140625" customWidth="1"/>
    <col min="22" max="25" width="10.5703125" customWidth="1"/>
    <col min="26" max="36" width="9.140625" customWidth="1"/>
    <col min="37" max="37" width="10.5703125" customWidth="1"/>
    <col min="38" max="38" width="11.42578125" customWidth="1"/>
    <col min="39" max="40" width="13.85546875" customWidth="1"/>
    <col min="41" max="43" width="9.140625" customWidth="1"/>
    <col min="44" max="44" width="12.5703125" customWidth="1"/>
    <col min="45" max="45" width="15" customWidth="1"/>
    <col min="46" max="49" width="9.140625" customWidth="1"/>
    <col min="50" max="50" width="19.140625" customWidth="1"/>
    <col min="51" max="51" width="20.42578125" customWidth="1"/>
    <col min="52" max="52" width="22.5703125" customWidth="1"/>
    <col min="53" max="53" width="21.85546875" customWidth="1"/>
    <col min="54" max="55" width="20.5703125" customWidth="1"/>
    <col min="56" max="56" width="14.85546875" customWidth="1"/>
    <col min="57" max="57" width="15.5703125" customWidth="1"/>
    <col min="58" max="58" width="14.42578125" customWidth="1"/>
    <col min="59" max="59" width="13" customWidth="1"/>
    <col min="60" max="60" width="11.5703125" customWidth="1"/>
    <col min="61" max="61" width="14" customWidth="1"/>
    <col min="62" max="62" width="27" customWidth="1"/>
    <col min="63" max="63" width="16.140625" customWidth="1"/>
    <col min="64" max="64" width="83.85546875" customWidth="1"/>
    <col min="67" max="67" width="12.140625" hidden="1" customWidth="1"/>
  </cols>
  <sheetData>
    <row r="1" spans="1:73">
      <c r="A1" s="486"/>
      <c r="B1" s="486"/>
      <c r="C1" s="486"/>
      <c r="D1" s="486"/>
      <c r="E1" s="486"/>
      <c r="F1" s="486"/>
      <c r="G1" s="437"/>
      <c r="H1" s="437"/>
      <c r="I1" s="437"/>
      <c r="J1" s="437"/>
      <c r="K1" s="437"/>
      <c r="L1" s="437"/>
      <c r="M1" s="437"/>
      <c r="N1" s="437"/>
      <c r="O1" s="437"/>
      <c r="P1" s="437"/>
      <c r="Q1" s="437"/>
      <c r="R1" s="437"/>
      <c r="S1" s="437"/>
      <c r="T1" s="437"/>
      <c r="U1" s="437"/>
      <c r="V1" s="437"/>
      <c r="W1" s="437"/>
      <c r="X1" s="437"/>
      <c r="Y1" s="437"/>
      <c r="Z1" s="437"/>
      <c r="AA1" s="437"/>
      <c r="AB1" s="437"/>
      <c r="AC1" s="437"/>
      <c r="AD1" s="437"/>
      <c r="AE1" s="437"/>
      <c r="AF1" s="437"/>
      <c r="AG1" s="437"/>
      <c r="AH1" s="437"/>
      <c r="AI1" s="56"/>
      <c r="AJ1" s="56"/>
      <c r="AK1" s="56"/>
      <c r="AL1" s="56"/>
      <c r="AM1" s="56"/>
      <c r="AN1" s="56"/>
      <c r="AO1" s="56"/>
      <c r="AP1" s="56"/>
      <c r="AQ1" s="56"/>
      <c r="AR1" s="56"/>
      <c r="AS1" s="56"/>
      <c r="AT1" s="56"/>
      <c r="AU1" s="56"/>
      <c r="AV1" s="56"/>
      <c r="AW1" s="56"/>
      <c r="AX1" s="56"/>
      <c r="AY1" s="56"/>
      <c r="AZ1" s="56"/>
      <c r="BA1" s="56"/>
      <c r="BB1" s="56"/>
      <c r="BC1" s="56"/>
      <c r="BD1" s="56"/>
      <c r="BE1" s="56"/>
      <c r="BF1" s="56"/>
      <c r="BG1" s="56"/>
      <c r="BH1" s="56"/>
      <c r="BI1" s="56"/>
      <c r="BJ1" s="56"/>
      <c r="BK1" s="56"/>
      <c r="BL1" s="56"/>
      <c r="BM1" s="56"/>
      <c r="BN1" s="56"/>
      <c r="BO1" s="56" t="s">
        <v>466</v>
      </c>
      <c r="BP1" s="56"/>
      <c r="BQ1" s="56"/>
      <c r="BR1" s="56"/>
      <c r="BS1" s="56"/>
      <c r="BT1" s="56"/>
      <c r="BU1" s="56"/>
    </row>
    <row r="2" spans="1:73" ht="15" customHeight="1">
      <c r="A2" s="105" t="s">
        <v>467</v>
      </c>
      <c r="B2" s="104"/>
      <c r="C2" s="104"/>
      <c r="D2" s="437"/>
      <c r="E2" s="438"/>
      <c r="F2" s="438"/>
      <c r="G2" s="438"/>
      <c r="H2" s="438"/>
      <c r="I2" s="438"/>
      <c r="J2" s="438"/>
      <c r="K2" s="438"/>
      <c r="L2" s="438"/>
      <c r="M2" s="437"/>
      <c r="N2" s="437"/>
      <c r="O2" s="437"/>
      <c r="P2" s="437"/>
      <c r="Q2" s="437"/>
      <c r="R2" s="437"/>
      <c r="S2" s="437"/>
      <c r="T2" s="437"/>
      <c r="U2" s="437"/>
      <c r="V2" s="437"/>
      <c r="W2" s="437"/>
      <c r="X2" s="437"/>
      <c r="Y2" s="437"/>
      <c r="Z2" s="437"/>
      <c r="AA2" s="437"/>
      <c r="AB2" s="437"/>
      <c r="AC2" s="437"/>
      <c r="AD2" s="437"/>
      <c r="AE2" s="437"/>
      <c r="AF2" s="437"/>
      <c r="AG2" s="437"/>
      <c r="AH2" s="437"/>
      <c r="AI2" s="56"/>
      <c r="AJ2" s="56"/>
      <c r="AK2" s="56"/>
      <c r="AL2" s="56"/>
      <c r="AM2" s="56"/>
      <c r="AN2" s="56"/>
      <c r="AO2" s="56"/>
      <c r="AP2" s="56"/>
      <c r="AQ2" s="56"/>
      <c r="AR2" s="56"/>
      <c r="AS2" s="56"/>
      <c r="AT2" s="56"/>
      <c r="AU2" s="56"/>
      <c r="AV2" s="56"/>
      <c r="AW2" s="56"/>
      <c r="AX2" s="56"/>
      <c r="AY2" s="56"/>
      <c r="BB2" s="56"/>
      <c r="BC2" s="56"/>
      <c r="BD2" s="56"/>
      <c r="BE2" s="56"/>
      <c r="BF2" s="56"/>
      <c r="BG2" s="56"/>
      <c r="BH2" s="56"/>
      <c r="BI2" s="56"/>
      <c r="BJ2" s="56"/>
      <c r="BK2" s="56"/>
      <c r="BL2" s="56"/>
      <c r="BM2" s="56"/>
      <c r="BN2" s="56"/>
      <c r="BO2" s="56" t="s">
        <v>468</v>
      </c>
      <c r="BP2" s="56"/>
      <c r="BQ2" s="56"/>
      <c r="BR2" s="56"/>
      <c r="BS2" s="56"/>
      <c r="BT2" s="56"/>
      <c r="BU2" s="56"/>
    </row>
    <row r="3" spans="1:73" ht="15" customHeight="1">
      <c r="A3" s="106" t="s">
        <v>469</v>
      </c>
      <c r="B3" s="106"/>
      <c r="C3" s="106"/>
      <c r="D3" s="437"/>
      <c r="E3" s="438"/>
      <c r="F3" s="438"/>
      <c r="G3" s="438"/>
      <c r="H3" s="438"/>
      <c r="I3" s="438"/>
      <c r="J3" s="438"/>
      <c r="K3" s="438"/>
      <c r="L3" s="438"/>
      <c r="M3" s="437"/>
      <c r="N3" s="437"/>
      <c r="O3" s="437"/>
      <c r="P3" s="437"/>
      <c r="Q3" s="437"/>
      <c r="R3" s="437"/>
      <c r="S3" s="437"/>
      <c r="T3" s="437"/>
      <c r="U3" s="437"/>
      <c r="V3" s="437"/>
      <c r="W3" s="437"/>
      <c r="X3" s="437"/>
      <c r="Y3" s="437"/>
      <c r="Z3" s="437"/>
      <c r="AA3" s="437"/>
      <c r="AB3" s="437"/>
      <c r="AC3" s="437"/>
      <c r="AD3" s="437"/>
      <c r="AE3" s="437"/>
      <c r="AF3" s="437"/>
      <c r="AG3" s="437"/>
      <c r="AH3" s="437"/>
      <c r="AI3" s="56"/>
      <c r="AJ3" s="56"/>
      <c r="AK3" s="56"/>
      <c r="AL3" s="56"/>
      <c r="AM3" s="56"/>
      <c r="AN3" s="56"/>
      <c r="AO3" s="56"/>
      <c r="AP3" s="56"/>
      <c r="AQ3" s="56"/>
      <c r="AR3" s="56"/>
      <c r="AS3" s="56"/>
      <c r="AT3" s="56"/>
      <c r="AU3" s="56"/>
      <c r="AV3" s="56"/>
      <c r="AW3" s="56"/>
      <c r="AX3" s="56"/>
      <c r="AY3" s="56"/>
      <c r="AZ3" s="56"/>
      <c r="BA3" s="56"/>
      <c r="BG3" s="56"/>
      <c r="BH3" s="56"/>
      <c r="BI3" s="56"/>
      <c r="BJ3" s="56"/>
      <c r="BK3" s="56"/>
      <c r="BL3" s="56"/>
      <c r="BM3" s="56"/>
      <c r="BN3" s="56"/>
      <c r="BO3" s="56"/>
      <c r="BP3" s="56"/>
      <c r="BQ3" s="56"/>
      <c r="BR3" s="56"/>
      <c r="BS3" s="56"/>
      <c r="BT3" s="56"/>
      <c r="BU3" s="56"/>
    </row>
    <row r="4" spans="1:73" ht="15" customHeight="1">
      <c r="A4" s="107" t="s">
        <v>470</v>
      </c>
      <c r="B4" s="131"/>
      <c r="C4" s="107"/>
      <c r="D4" s="56"/>
      <c r="E4" s="438"/>
      <c r="F4" s="438"/>
      <c r="G4" s="438"/>
      <c r="H4" s="438"/>
      <c r="I4" s="438"/>
      <c r="J4" s="438"/>
      <c r="K4" s="438"/>
      <c r="L4" s="438"/>
      <c r="M4" s="56"/>
      <c r="N4" s="56"/>
      <c r="O4" s="56"/>
      <c r="P4" s="56"/>
      <c r="Q4" s="56"/>
      <c r="R4" s="56"/>
      <c r="S4" s="56"/>
      <c r="T4" s="56"/>
      <c r="U4" s="56"/>
      <c r="V4" s="56"/>
      <c r="W4" s="56"/>
      <c r="X4" s="56"/>
      <c r="Y4" s="56"/>
      <c r="Z4" s="56"/>
      <c r="AA4" s="56"/>
      <c r="AB4" s="56"/>
      <c r="AC4" s="56"/>
      <c r="AD4" s="56"/>
      <c r="AE4" s="56"/>
      <c r="AF4" s="56"/>
      <c r="AG4" s="56"/>
      <c r="AH4" s="56"/>
      <c r="AI4" s="56"/>
      <c r="AJ4" s="56"/>
      <c r="AK4" s="56"/>
      <c r="AL4" s="56"/>
      <c r="AM4" s="56"/>
      <c r="AN4" s="56"/>
      <c r="AO4" s="56"/>
      <c r="AP4" s="56"/>
      <c r="AQ4" s="56"/>
      <c r="AR4" s="56"/>
      <c r="AS4" s="56"/>
      <c r="AT4" s="56"/>
      <c r="AU4" s="56"/>
      <c r="AV4" s="56"/>
      <c r="AW4" s="56"/>
      <c r="AX4" s="56"/>
      <c r="AY4" s="56"/>
      <c r="AZ4" s="56"/>
      <c r="BA4" s="56"/>
      <c r="BB4" s="56"/>
      <c r="BC4" s="56"/>
      <c r="BD4" s="56"/>
      <c r="BE4" s="56"/>
      <c r="BF4" s="56"/>
      <c r="BG4" s="56"/>
      <c r="BH4" s="56"/>
      <c r="BI4" s="56"/>
      <c r="BJ4" s="56"/>
      <c r="BK4" s="56"/>
      <c r="BL4" s="56"/>
      <c r="BM4" s="56"/>
      <c r="BN4" s="56"/>
      <c r="BO4" s="56"/>
      <c r="BP4" s="56"/>
      <c r="BQ4" s="56"/>
      <c r="BR4" s="56"/>
      <c r="BS4" s="56"/>
      <c r="BT4" s="56"/>
      <c r="BU4" s="56"/>
    </row>
    <row r="5" spans="1:73" ht="15.75" customHeight="1" thickBot="1">
      <c r="A5" s="56"/>
      <c r="B5" s="65"/>
      <c r="C5" s="56"/>
      <c r="D5" s="56"/>
      <c r="E5" s="438"/>
      <c r="F5" s="438"/>
      <c r="G5" s="438"/>
      <c r="H5" s="438"/>
      <c r="I5" s="438"/>
      <c r="J5" s="438"/>
      <c r="K5" s="438"/>
      <c r="L5" s="438"/>
      <c r="M5" s="56"/>
      <c r="N5" s="56"/>
      <c r="O5" s="56"/>
      <c r="P5" s="56"/>
      <c r="Q5" s="56"/>
      <c r="R5" s="56"/>
      <c r="S5" s="56"/>
      <c r="T5" s="56"/>
      <c r="U5" s="56"/>
      <c r="V5" s="56"/>
      <c r="W5" s="56"/>
      <c r="X5" s="56"/>
      <c r="Y5" s="56"/>
      <c r="Z5" s="56"/>
      <c r="AA5" s="56"/>
      <c r="AB5" s="56"/>
      <c r="AC5" s="56"/>
      <c r="AD5" s="56"/>
      <c r="AE5" s="56"/>
      <c r="AF5" s="56"/>
      <c r="AG5" s="56"/>
      <c r="AH5" s="56"/>
      <c r="AI5" s="56"/>
      <c r="AJ5" s="56"/>
      <c r="AK5" s="56"/>
      <c r="AL5" s="56"/>
      <c r="AM5" s="56"/>
      <c r="AN5" s="56"/>
      <c r="AO5" s="56"/>
      <c r="AP5" s="56"/>
      <c r="AQ5" s="56"/>
      <c r="AR5" s="56"/>
      <c r="AS5" s="56"/>
      <c r="AT5" s="56"/>
      <c r="AU5" s="56"/>
      <c r="AV5" s="56"/>
      <c r="AW5" s="56"/>
      <c r="AX5" s="56"/>
      <c r="AY5" s="56"/>
      <c r="AZ5" s="56"/>
      <c r="BA5" s="56"/>
      <c r="BB5" s="56"/>
      <c r="BC5" s="56"/>
      <c r="BD5" s="56"/>
      <c r="BE5" s="56"/>
      <c r="BF5" s="56"/>
      <c r="BG5" s="56"/>
      <c r="BH5" s="56"/>
      <c r="BI5" s="56"/>
      <c r="BJ5" s="56"/>
      <c r="BK5" s="56"/>
      <c r="BL5" s="56"/>
      <c r="BM5" s="56"/>
      <c r="BN5" s="56"/>
      <c r="BO5" s="56"/>
      <c r="BP5" s="56"/>
      <c r="BQ5" s="56"/>
      <c r="BR5" s="56"/>
      <c r="BS5" s="56"/>
      <c r="BT5" s="56"/>
      <c r="BU5" s="56"/>
    </row>
    <row r="6" spans="1:73" ht="19.5" thickBot="1">
      <c r="A6" s="267" t="s">
        <v>471</v>
      </c>
      <c r="B6" s="56"/>
      <c r="C6" s="56"/>
      <c r="D6" s="56"/>
      <c r="E6" s="439"/>
      <c r="F6" s="439"/>
      <c r="G6" s="439"/>
      <c r="H6" s="439"/>
      <c r="I6" s="439"/>
      <c r="J6" s="439"/>
      <c r="K6" s="439"/>
      <c r="L6" s="439"/>
      <c r="M6" s="439"/>
      <c r="N6" s="440"/>
      <c r="O6" s="440"/>
      <c r="P6" s="441"/>
      <c r="Q6" s="441"/>
      <c r="R6" s="441"/>
      <c r="S6" s="441"/>
      <c r="T6" s="441"/>
      <c r="U6" s="441"/>
      <c r="V6" s="441"/>
      <c r="W6" s="441"/>
      <c r="X6" s="441"/>
      <c r="Y6" s="441"/>
      <c r="Z6" s="441"/>
      <c r="AA6" s="441"/>
      <c r="AB6" s="56"/>
      <c r="AC6" s="56"/>
      <c r="AD6" s="441"/>
      <c r="AE6" s="441"/>
      <c r="AF6" s="441"/>
      <c r="AG6" s="441"/>
      <c r="AH6" s="441"/>
      <c r="AI6" s="56"/>
      <c r="AJ6" s="56"/>
      <c r="AX6" s="665" t="s">
        <v>472</v>
      </c>
      <c r="AY6" s="666"/>
      <c r="AZ6" s="666"/>
      <c r="BA6" s="666"/>
      <c r="BB6" s="666"/>
      <c r="BC6" s="666"/>
      <c r="BD6" s="666"/>
      <c r="BE6" s="666"/>
      <c r="BF6" s="666"/>
      <c r="BG6" s="666"/>
      <c r="BH6" s="666"/>
      <c r="BI6" s="666"/>
      <c r="BJ6" s="667"/>
      <c r="BK6" s="668" t="s">
        <v>473</v>
      </c>
      <c r="BL6" s="669"/>
    </row>
    <row r="7" spans="1:73" ht="67.5" customHeight="1" thickBot="1">
      <c r="A7" s="71" t="s">
        <v>452</v>
      </c>
      <c r="B7" s="72" t="s">
        <v>474</v>
      </c>
      <c r="C7" s="99" t="s">
        <v>475</v>
      </c>
      <c r="D7" s="100" t="s">
        <v>476</v>
      </c>
      <c r="E7" s="139" t="e" cm="1" vm="1">
        <f t="array" ref="E7">TRANSPOSE(_xlfn._xlws.FILTER(mats_tbl[Unique Material Name],(mats_tbl[Delivery]="Printed")*(mats_tbl[Audience]="Patient-Facing Pre-Consent")))</f>
        <v>#VALUE!</v>
      </c>
      <c r="F7" s="140"/>
      <c r="G7" s="140"/>
      <c r="H7" s="140"/>
      <c r="I7" s="140"/>
      <c r="J7" s="140"/>
      <c r="K7" s="140"/>
      <c r="L7" s="140"/>
      <c r="M7" s="140"/>
      <c r="N7" s="140"/>
      <c r="O7" s="140"/>
      <c r="P7" s="140"/>
      <c r="Q7" s="140"/>
      <c r="R7" s="140"/>
      <c r="S7" s="140"/>
      <c r="T7" s="138" t="e" cm="1" vm="1">
        <f t="array" ref="T7">TRANSPOSE(_xlfn._xlws.FILTER(mats_tbl[Unique Material Name],(mats_tbl[Delivery]="Printed")*(mats_tbl[Audience]="Patient-Facing Post-Consent")))</f>
        <v>#VALUE!</v>
      </c>
      <c r="U7" s="138"/>
      <c r="V7" s="138"/>
      <c r="W7" s="138"/>
      <c r="X7" s="138"/>
      <c r="Y7" s="138"/>
      <c r="Z7" s="138"/>
      <c r="AA7" s="138"/>
      <c r="AB7" s="138"/>
      <c r="AC7" s="138"/>
      <c r="AD7" s="138"/>
      <c r="AE7" s="138"/>
      <c r="AF7" s="138"/>
      <c r="AG7" s="138"/>
      <c r="AH7" s="166"/>
      <c r="AI7" s="168" t="e" cm="1" vm="1">
        <f t="array" ref="AI7">TRANSPOSE(_xlfn._xlws.FILTER(mats_tbl[Unique Material Name],(mats_tbl[Delivery]="Printed")*(mats_tbl[Audience]="Site Facing")))</f>
        <v>#VALUE!</v>
      </c>
      <c r="AJ7" s="141"/>
      <c r="AK7" s="141"/>
      <c r="AL7" s="141"/>
      <c r="AM7" s="141"/>
      <c r="AN7" s="141"/>
      <c r="AO7" s="141"/>
      <c r="AP7" s="141"/>
      <c r="AQ7" s="141"/>
      <c r="AR7" s="141" t="e" cm="1" vm="1">
        <f t="array" ref="AR7">TRANSPOSE(_xlfn._xlws.FILTER(mats_tbl[Unique Material Name],(mats_tbl[Delivery]="HCP Appreciation Item")))</f>
        <v>#VALUE!</v>
      </c>
      <c r="AS7" s="141"/>
      <c r="AT7" s="141"/>
      <c r="AU7" s="141"/>
      <c r="AV7" s="141"/>
      <c r="AW7" s="142"/>
      <c r="AX7" s="417" t="s">
        <v>477</v>
      </c>
      <c r="AY7" s="418" t="s">
        <v>478</v>
      </c>
      <c r="AZ7" s="418" t="s">
        <v>479</v>
      </c>
      <c r="BA7" s="419" t="s">
        <v>480</v>
      </c>
      <c r="BB7" s="418" t="s">
        <v>481</v>
      </c>
      <c r="BC7" s="418" t="s">
        <v>83</v>
      </c>
      <c r="BD7" s="418" t="s">
        <v>84</v>
      </c>
      <c r="BE7" s="418" t="s">
        <v>457</v>
      </c>
      <c r="BF7" s="418" t="s">
        <v>85</v>
      </c>
      <c r="BG7" s="418" t="s">
        <v>482</v>
      </c>
      <c r="BH7" s="418" t="s">
        <v>483</v>
      </c>
      <c r="BI7" s="418" t="s">
        <v>63</v>
      </c>
      <c r="BJ7" s="420" t="s">
        <v>33</v>
      </c>
      <c r="BK7" s="102" t="s">
        <v>484</v>
      </c>
      <c r="BL7" s="103" t="s">
        <v>485</v>
      </c>
    </row>
    <row r="8" spans="1:73" hidden="1">
      <c r="A8" s="108"/>
      <c r="B8" s="109"/>
      <c r="C8" s="110"/>
      <c r="D8" s="110"/>
      <c r="E8" s="92"/>
      <c r="F8" s="92"/>
      <c r="G8" s="91"/>
      <c r="H8" s="91"/>
      <c r="I8" s="91"/>
      <c r="J8" s="91"/>
      <c r="K8" s="91"/>
      <c r="L8" s="91"/>
      <c r="M8" s="91"/>
      <c r="N8" s="91"/>
      <c r="O8" s="91"/>
      <c r="P8" s="92"/>
      <c r="Q8" s="91"/>
      <c r="R8" s="93"/>
      <c r="S8" s="93"/>
      <c r="T8" s="93"/>
      <c r="U8" s="93"/>
      <c r="V8" s="93"/>
      <c r="W8" s="93"/>
      <c r="X8" s="93"/>
      <c r="Y8" s="93"/>
      <c r="Z8" s="93"/>
      <c r="AA8" s="93"/>
      <c r="AB8" s="125"/>
      <c r="AC8" s="125"/>
      <c r="AD8" s="92"/>
      <c r="AE8" s="91"/>
      <c r="AF8" s="91"/>
      <c r="AG8" s="93"/>
      <c r="AH8" s="93"/>
      <c r="AI8" s="134"/>
      <c r="AJ8" s="134"/>
      <c r="AK8" s="134"/>
      <c r="AL8" s="134"/>
      <c r="AM8" s="134"/>
      <c r="AN8" s="134"/>
      <c r="AO8" s="134"/>
      <c r="AP8" s="134"/>
      <c r="AQ8" s="134"/>
      <c r="AR8" s="167"/>
      <c r="AS8" s="167"/>
      <c r="AT8" s="167"/>
      <c r="AU8" s="167"/>
      <c r="AV8" s="167"/>
      <c r="AW8" s="167"/>
      <c r="AX8" s="111"/>
      <c r="AY8" s="111"/>
      <c r="AZ8" s="111"/>
      <c r="BA8" s="111"/>
      <c r="BB8" s="111"/>
      <c r="BC8" s="111"/>
      <c r="BD8" s="111"/>
      <c r="BE8" s="111"/>
      <c r="BF8" s="111"/>
      <c r="BG8" s="111"/>
      <c r="BH8" s="112"/>
      <c r="BI8" s="111"/>
      <c r="BJ8" s="111"/>
      <c r="BK8" s="113"/>
      <c r="BL8" s="113"/>
    </row>
    <row r="9" spans="1:73" ht="14.25" customHeight="1">
      <c r="A9" s="474"/>
      <c r="B9" s="451"/>
      <c r="C9" s="451"/>
      <c r="D9" s="451"/>
      <c r="E9" s="475"/>
      <c r="F9" s="475"/>
      <c r="G9" s="475"/>
      <c r="H9" s="475"/>
      <c r="I9" s="475"/>
      <c r="J9" s="475"/>
      <c r="K9" s="475"/>
      <c r="L9" s="475"/>
      <c r="M9" s="475"/>
      <c r="N9" s="475"/>
      <c r="O9" s="475"/>
      <c r="P9" s="475"/>
      <c r="Q9" s="475"/>
      <c r="R9" s="475"/>
      <c r="S9" s="475"/>
      <c r="T9" s="475"/>
      <c r="U9" s="475"/>
      <c r="V9" s="475"/>
      <c r="W9" s="475"/>
      <c r="X9" s="475"/>
      <c r="Y9" s="475"/>
      <c r="Z9" s="475"/>
      <c r="AA9" s="475"/>
      <c r="AB9" s="475"/>
      <c r="AC9" s="475"/>
      <c r="AD9" s="475"/>
      <c r="AE9" s="475"/>
      <c r="AF9" s="475"/>
      <c r="AG9" s="475"/>
      <c r="AH9" s="475"/>
      <c r="AI9" s="451"/>
      <c r="AJ9" s="451"/>
      <c r="AK9" s="451"/>
      <c r="AL9" s="451"/>
      <c r="AM9" s="451"/>
      <c r="AN9" s="451"/>
      <c r="AO9" s="73"/>
      <c r="AP9" s="73"/>
      <c r="AQ9" s="73"/>
      <c r="AR9" s="73"/>
      <c r="AS9" s="73"/>
      <c r="AT9" s="73"/>
      <c r="AU9" s="73"/>
      <c r="AV9" s="73"/>
      <c r="AW9" s="73"/>
      <c r="AX9" s="368" t="str" cm="1">
        <f t="array" ref="AX9">IF($C9="","",_xlfn.XLOOKUP($C9,usaAddresses[[Site Number]:[Site Number]],usaAddresses[Recipient First Name],"site not found"))</f>
        <v/>
      </c>
      <c r="AY9" s="368" t="str" cm="1">
        <f t="array" ref="AY9">IF($C9="","",_xlfn.XLOOKUP($C9,usaAddresses[[Site Number]:[Site Number]],usaAddresses[Recipient Last Name],"site not found"))</f>
        <v/>
      </c>
      <c r="AZ9" s="368" t="str" cm="1">
        <f t="array" ref="AZ9">IF($C9="","",_xlfn.XLOOKUP($C9,usaAddresses[[Site Number]:[Site Number]],usaAddresses[Phone Number],"site not found"))</f>
        <v/>
      </c>
      <c r="BA9" s="368" t="str" cm="1">
        <f t="array" ref="BA9">IF($C9="","",_xlfn.XLOOKUP($C9,usaAddresses[[Site Number]:[Site Number]],usaAddresses[Email Address],"site not found"))</f>
        <v/>
      </c>
      <c r="BB9" s="368" t="str" cm="1">
        <f t="array" ref="BB9">IF($C9="","",_xlfn.XLOOKUP($C9,usaAddresses[[Site Number]:[Site Number]],usaAddresses[Location/Clinic Name],"site not found"))</f>
        <v/>
      </c>
      <c r="BC9" s="368" t="str" cm="1">
        <f t="array" ref="BC9">IF($C9="","",_xlfn.XLOOKUP($C9,usaAddresses[[Site Number]:[Site Number]],usaAddresses[Address Line 1],"site not found"))</f>
        <v/>
      </c>
      <c r="BD9" s="368" t="str" cm="1">
        <f t="array" ref="BD9">IF($C9="","",_xlfn.XLOOKUP($C9,usaAddresses[[Site Number]:[Site Number]],usaAddresses[Address Line 2],"site not found"))</f>
        <v/>
      </c>
      <c r="BE9" s="368" t="str" cm="1">
        <f t="array" ref="BE9">IF($C9="","",_xlfn.XLOOKUP($C9,usaAddresses[[Site Number]:[Site Number]],usaAddresses[Address Line 3],"site not found"))</f>
        <v/>
      </c>
      <c r="BF9" s="368" t="str" cm="1">
        <f t="array" ref="BF9">IF($C9="","",_xlfn.XLOOKUP($C9,usaAddresses[[Site Number]:[Site Number]],usaAddresses[City],"site not found"))</f>
        <v/>
      </c>
      <c r="BG9" s="368" t="str" cm="1">
        <f t="array" ref="BG9">IF($C9="","",_xlfn.XLOOKUP($C9,usaAddresses[[Site Number]:[Site Number]],usaAddresses[State],"site not found"))</f>
        <v/>
      </c>
      <c r="BH9" s="368" t="str" cm="1">
        <f t="array" ref="BH9">IF($C9="","",_xlfn.XLOOKUP($C9,usaAddresses[[Site Number]:[Site Number]],usaAddresses[Zipcode],"site not found"))</f>
        <v/>
      </c>
      <c r="BI9" s="98" t="s">
        <v>189</v>
      </c>
      <c r="BJ9" s="98"/>
      <c r="BK9" s="101"/>
      <c r="BL9" s="98"/>
    </row>
    <row r="10" spans="1:73">
      <c r="A10" s="474"/>
      <c r="B10" s="451"/>
      <c r="C10" s="451"/>
      <c r="D10" s="451"/>
      <c r="E10" s="475"/>
      <c r="F10" s="475"/>
      <c r="G10" s="475"/>
      <c r="H10" s="475"/>
      <c r="I10" s="475"/>
      <c r="J10" s="475"/>
      <c r="K10" s="475"/>
      <c r="L10" s="475"/>
      <c r="M10" s="475"/>
      <c r="N10" s="475"/>
      <c r="O10" s="475"/>
      <c r="P10" s="475"/>
      <c r="Q10" s="475"/>
      <c r="R10" s="475"/>
      <c r="S10" s="475"/>
      <c r="T10" s="475"/>
      <c r="U10" s="475"/>
      <c r="V10" s="475"/>
      <c r="W10" s="475"/>
      <c r="X10" s="475"/>
      <c r="Y10" s="475"/>
      <c r="Z10" s="475"/>
      <c r="AA10" s="475"/>
      <c r="AB10" s="475"/>
      <c r="AC10" s="475"/>
      <c r="AD10" s="475"/>
      <c r="AE10" s="475"/>
      <c r="AF10" s="475"/>
      <c r="AG10" s="475"/>
      <c r="AH10" s="475"/>
      <c r="AI10" s="451"/>
      <c r="AJ10" s="451"/>
      <c r="AK10" s="451"/>
      <c r="AL10" s="451"/>
      <c r="AM10" s="451"/>
      <c r="AN10" s="451"/>
      <c r="AO10" s="73"/>
      <c r="AP10" s="73"/>
      <c r="AQ10" s="73"/>
      <c r="AR10" s="73"/>
      <c r="AS10" s="73"/>
      <c r="AT10" s="73"/>
      <c r="AU10" s="73"/>
      <c r="AV10" s="73"/>
      <c r="AW10" s="73"/>
      <c r="AX10" s="368" t="str" cm="1">
        <f t="array" ref="AX10">IF($C10="","",_xlfn.XLOOKUP($C10,usaAddresses[[Site Number]:[Site Number]],usaAddresses[Recipient First Name],"site not found"))</f>
        <v/>
      </c>
      <c r="AY10" s="368" t="str" cm="1">
        <f t="array" ref="AY10">IF($C10="","",_xlfn.XLOOKUP($C10,usaAddresses[[Site Number]:[Site Number]],usaAddresses[Recipient Last Name],"site not found"))</f>
        <v/>
      </c>
      <c r="AZ10" s="368" t="str" cm="1">
        <f t="array" ref="AZ10">IF($C10="","",_xlfn.XLOOKUP($C10,usaAddresses[[Site Number]:[Site Number]],usaAddresses[Phone Number],"site not found"))</f>
        <v/>
      </c>
      <c r="BA10" s="368" t="str" cm="1">
        <f t="array" ref="BA10">IF($C10="","",_xlfn.XLOOKUP($C10,usaAddresses[[Site Number]:[Site Number]],usaAddresses[Email Address],"site not found"))</f>
        <v/>
      </c>
      <c r="BB10" s="368" t="str" cm="1">
        <f t="array" ref="BB10">IF($C10="","",_xlfn.XLOOKUP($C10,usaAddresses[[Site Number]:[Site Number]],usaAddresses[Location/Clinic Name],"site not found"))</f>
        <v/>
      </c>
      <c r="BC10" s="368" t="str" cm="1">
        <f t="array" ref="BC10">IF($C10="","",_xlfn.XLOOKUP($C10,usaAddresses[[Site Number]:[Site Number]],usaAddresses[Address Line 1],"site not found"))</f>
        <v/>
      </c>
      <c r="BD10" s="368" t="str" cm="1">
        <f t="array" ref="BD10">IF($C10="","",_xlfn.XLOOKUP($C10,usaAddresses[[Site Number]:[Site Number]],usaAddresses[Address Line 2],"site not found"))</f>
        <v/>
      </c>
      <c r="BE10" s="368" t="str" cm="1">
        <f t="array" ref="BE10">IF($C10="","",_xlfn.XLOOKUP($C10,usaAddresses[[Site Number]:[Site Number]],usaAddresses[Address Line 3],"site not found"))</f>
        <v/>
      </c>
      <c r="BF10" s="368" t="str" cm="1">
        <f t="array" ref="BF10">IF($C10="","",_xlfn.XLOOKUP($C10,usaAddresses[[Site Number]:[Site Number]],usaAddresses[City],"site not found"))</f>
        <v/>
      </c>
      <c r="BG10" s="368" t="str" cm="1">
        <f t="array" ref="BG10">IF($C10="","",_xlfn.XLOOKUP($C10,usaAddresses[[Site Number]:[Site Number]],usaAddresses[State],"site not found"))</f>
        <v/>
      </c>
      <c r="BH10" s="368" t="str" cm="1">
        <f t="array" ref="BH10">IF($C10="","",_xlfn.XLOOKUP($C10,usaAddresses[[Site Number]:[Site Number]],usaAddresses[Zipcode],"site not found"))</f>
        <v/>
      </c>
      <c r="BI10" s="73" t="s">
        <v>189</v>
      </c>
      <c r="BJ10" s="73"/>
      <c r="BK10" s="74"/>
      <c r="BL10" s="73"/>
    </row>
    <row r="11" spans="1:73">
      <c r="A11" s="474"/>
      <c r="B11" s="451"/>
      <c r="C11" s="451"/>
      <c r="D11" s="451"/>
      <c r="E11" s="475"/>
      <c r="F11" s="475"/>
      <c r="G11" s="475"/>
      <c r="H11" s="475"/>
      <c r="I11" s="475"/>
      <c r="J11" s="475"/>
      <c r="K11" s="475"/>
      <c r="L11" s="475"/>
      <c r="M11" s="475"/>
      <c r="N11" s="475"/>
      <c r="O11" s="475"/>
      <c r="P11" s="475"/>
      <c r="Q11" s="475"/>
      <c r="R11" s="475"/>
      <c r="S11" s="475"/>
      <c r="T11" s="475"/>
      <c r="U11" s="475"/>
      <c r="V11" s="475"/>
      <c r="W11" s="475"/>
      <c r="X11" s="475"/>
      <c r="Y11" s="475"/>
      <c r="Z11" s="475"/>
      <c r="AA11" s="475"/>
      <c r="AB11" s="475"/>
      <c r="AC11" s="475"/>
      <c r="AD11" s="475"/>
      <c r="AE11" s="475"/>
      <c r="AF11" s="475"/>
      <c r="AG11" s="475"/>
      <c r="AH11" s="475"/>
      <c r="AI11" s="451"/>
      <c r="AJ11" s="451"/>
      <c r="AK11" s="451"/>
      <c r="AL11" s="451"/>
      <c r="AM11" s="451"/>
      <c r="AN11" s="451"/>
      <c r="AO11" s="73"/>
      <c r="AP11" s="73"/>
      <c r="AQ11" s="73"/>
      <c r="AR11" s="73"/>
      <c r="AS11" s="73"/>
      <c r="AT11" s="73"/>
      <c r="AU11" s="73"/>
      <c r="AV11" s="73"/>
      <c r="AW11" s="73"/>
      <c r="AX11" s="368" t="str" cm="1">
        <f t="array" ref="AX11">IF($C11="","",_xlfn.XLOOKUP($C11,usaAddresses[[Site Number]:[Site Number]],usaAddresses[Recipient First Name],"site not found"))</f>
        <v/>
      </c>
      <c r="AY11" s="368" t="str" cm="1">
        <f t="array" ref="AY11">IF($C11="","",_xlfn.XLOOKUP($C11,usaAddresses[[Site Number]:[Site Number]],usaAddresses[Recipient Last Name],"site not found"))</f>
        <v/>
      </c>
      <c r="AZ11" s="368" t="str" cm="1">
        <f t="array" ref="AZ11">IF($C11="","",_xlfn.XLOOKUP($C11,usaAddresses[[Site Number]:[Site Number]],usaAddresses[Phone Number],"site not found"))</f>
        <v/>
      </c>
      <c r="BA11" s="368" t="str" cm="1">
        <f t="array" ref="BA11">IF($C11="","",_xlfn.XLOOKUP($C11,usaAddresses[[Site Number]:[Site Number]],usaAddresses[Email Address],"site not found"))</f>
        <v/>
      </c>
      <c r="BB11" s="368" t="str" cm="1">
        <f t="array" ref="BB11">IF($C11="","",_xlfn.XLOOKUP($C11,usaAddresses[[Site Number]:[Site Number]],usaAddresses[Location/Clinic Name],"site not found"))</f>
        <v/>
      </c>
      <c r="BC11" s="368" t="str" cm="1">
        <f t="array" ref="BC11">IF($C11="","",_xlfn.XLOOKUP($C11,usaAddresses[[Site Number]:[Site Number]],usaAddresses[Address Line 1],"site not found"))</f>
        <v/>
      </c>
      <c r="BD11" s="368" t="str" cm="1">
        <f t="array" ref="BD11">IF($C11="","",_xlfn.XLOOKUP($C11,usaAddresses[[Site Number]:[Site Number]],usaAddresses[Address Line 2],"site not found"))</f>
        <v/>
      </c>
      <c r="BE11" s="368" t="str" cm="1">
        <f t="array" ref="BE11">IF($C11="","",_xlfn.XLOOKUP($C11,usaAddresses[[Site Number]:[Site Number]],usaAddresses[Address Line 3],"site not found"))</f>
        <v/>
      </c>
      <c r="BF11" s="368" t="str" cm="1">
        <f t="array" ref="BF11">IF($C11="","",_xlfn.XLOOKUP($C11,usaAddresses[[Site Number]:[Site Number]],usaAddresses[City],"site not found"))</f>
        <v/>
      </c>
      <c r="BG11" s="368" t="str" cm="1">
        <f t="array" ref="BG11">IF($C11="","",_xlfn.XLOOKUP($C11,usaAddresses[[Site Number]:[Site Number]],usaAddresses[State],"site not found"))</f>
        <v/>
      </c>
      <c r="BH11" s="368" t="str" cm="1">
        <f t="array" ref="BH11">IF($C11="","",_xlfn.XLOOKUP($C11,usaAddresses[[Site Number]:[Site Number]],usaAddresses[Zipcode],"site not found"))</f>
        <v/>
      </c>
      <c r="BI11" s="73" t="s">
        <v>189</v>
      </c>
      <c r="BJ11" s="73"/>
      <c r="BK11" s="73"/>
      <c r="BL11" s="73"/>
    </row>
    <row r="12" spans="1:73">
      <c r="A12" s="474"/>
      <c r="B12" s="451"/>
      <c r="C12" s="451"/>
      <c r="D12" s="451"/>
      <c r="E12" s="475"/>
      <c r="F12" s="475"/>
      <c r="G12" s="475"/>
      <c r="H12" s="475"/>
      <c r="I12" s="475"/>
      <c r="J12" s="475"/>
      <c r="K12" s="475"/>
      <c r="L12" s="475"/>
      <c r="M12" s="475"/>
      <c r="N12" s="475"/>
      <c r="O12" s="475"/>
      <c r="P12" s="475"/>
      <c r="Q12" s="475"/>
      <c r="R12" s="475"/>
      <c r="S12" s="475"/>
      <c r="T12" s="475"/>
      <c r="U12" s="475"/>
      <c r="V12" s="475"/>
      <c r="W12" s="475"/>
      <c r="X12" s="475"/>
      <c r="Y12" s="475"/>
      <c r="Z12" s="475"/>
      <c r="AA12" s="475"/>
      <c r="AB12" s="475"/>
      <c r="AC12" s="475"/>
      <c r="AD12" s="475"/>
      <c r="AE12" s="475"/>
      <c r="AF12" s="475"/>
      <c r="AG12" s="475"/>
      <c r="AH12" s="475"/>
      <c r="AI12" s="451"/>
      <c r="AJ12" s="451"/>
      <c r="AK12" s="451"/>
      <c r="AL12" s="451"/>
      <c r="AM12" s="451"/>
      <c r="AN12" s="451"/>
      <c r="AO12" s="73"/>
      <c r="AP12" s="73"/>
      <c r="AQ12" s="73"/>
      <c r="AR12" s="73"/>
      <c r="AS12" s="73"/>
      <c r="AT12" s="73"/>
      <c r="AU12" s="73"/>
      <c r="AV12" s="73"/>
      <c r="AW12" s="73"/>
      <c r="AX12" s="368" t="str" cm="1">
        <f t="array" ref="AX12">IF($C12="","",_xlfn.XLOOKUP($C12,usaAddresses[[Site Number]:[Site Number]],usaAddresses[Recipient First Name],"site not found"))</f>
        <v/>
      </c>
      <c r="AY12" s="368" t="str" cm="1">
        <f t="array" ref="AY12">IF($C12="","",_xlfn.XLOOKUP($C12,usaAddresses[[Site Number]:[Site Number]],usaAddresses[Recipient Last Name],"site not found"))</f>
        <v/>
      </c>
      <c r="AZ12" s="368" t="str" cm="1">
        <f t="array" ref="AZ12">IF($C12="","",_xlfn.XLOOKUP($C12,usaAddresses[[Site Number]:[Site Number]],usaAddresses[Phone Number],"site not found"))</f>
        <v/>
      </c>
      <c r="BA12" s="368" t="str" cm="1">
        <f t="array" ref="BA12">IF($C12="","",_xlfn.XLOOKUP($C12,usaAddresses[[Site Number]:[Site Number]],usaAddresses[Email Address],"site not found"))</f>
        <v/>
      </c>
      <c r="BB12" s="368" t="str" cm="1">
        <f t="array" ref="BB12">IF($C12="","",_xlfn.XLOOKUP($C12,usaAddresses[[Site Number]:[Site Number]],usaAddresses[Location/Clinic Name],"site not found"))</f>
        <v/>
      </c>
      <c r="BC12" s="368" t="str" cm="1">
        <f t="array" ref="BC12">IF($C12="","",_xlfn.XLOOKUP($C12,usaAddresses[[Site Number]:[Site Number]],usaAddresses[Address Line 1],"site not found"))</f>
        <v/>
      </c>
      <c r="BD12" s="368" t="str" cm="1">
        <f t="array" ref="BD12">IF($C12="","",_xlfn.XLOOKUP($C12,usaAddresses[[Site Number]:[Site Number]],usaAddresses[Address Line 2],"site not found"))</f>
        <v/>
      </c>
      <c r="BE12" s="368" t="str" cm="1">
        <f t="array" ref="BE12">IF($C12="","",_xlfn.XLOOKUP($C12,usaAddresses[[Site Number]:[Site Number]],usaAddresses[Address Line 3],"site not found"))</f>
        <v/>
      </c>
      <c r="BF12" s="368" t="str" cm="1">
        <f t="array" ref="BF12">IF($C12="","",_xlfn.XLOOKUP($C12,usaAddresses[[Site Number]:[Site Number]],usaAddresses[City],"site not found"))</f>
        <v/>
      </c>
      <c r="BG12" s="368" t="str" cm="1">
        <f t="array" ref="BG12">IF($C12="","",_xlfn.XLOOKUP($C12,usaAddresses[[Site Number]:[Site Number]],usaAddresses[State],"site not found"))</f>
        <v/>
      </c>
      <c r="BH12" s="368" t="str" cm="1">
        <f t="array" ref="BH12">IF($C12="","",_xlfn.XLOOKUP($C12,usaAddresses[[Site Number]:[Site Number]],usaAddresses[Zipcode],"site not found"))</f>
        <v/>
      </c>
      <c r="BI12" s="73" t="s">
        <v>189</v>
      </c>
      <c r="BJ12" s="73"/>
      <c r="BK12" s="73"/>
      <c r="BL12" s="73"/>
    </row>
    <row r="13" spans="1:73">
      <c r="A13" s="451"/>
      <c r="B13" s="451"/>
      <c r="C13" s="451"/>
      <c r="D13" s="451"/>
      <c r="E13" s="475"/>
      <c r="F13" s="475"/>
      <c r="G13" s="475"/>
      <c r="H13" s="475"/>
      <c r="I13" s="475"/>
      <c r="J13" s="475"/>
      <c r="K13" s="475"/>
      <c r="L13" s="475"/>
      <c r="M13" s="475"/>
      <c r="N13" s="475"/>
      <c r="O13" s="475"/>
      <c r="P13" s="475"/>
      <c r="Q13" s="475"/>
      <c r="R13" s="475"/>
      <c r="S13" s="475"/>
      <c r="T13" s="475"/>
      <c r="U13" s="475"/>
      <c r="V13" s="475"/>
      <c r="W13" s="475"/>
      <c r="X13" s="475"/>
      <c r="Y13" s="475"/>
      <c r="Z13" s="475"/>
      <c r="AA13" s="475"/>
      <c r="AB13" s="475"/>
      <c r="AC13" s="475"/>
      <c r="AD13" s="475"/>
      <c r="AE13" s="475"/>
      <c r="AF13" s="475"/>
      <c r="AG13" s="475"/>
      <c r="AH13" s="475"/>
      <c r="AI13" s="451"/>
      <c r="AJ13" s="451"/>
      <c r="AK13" s="451"/>
      <c r="AL13" s="451"/>
      <c r="AM13" s="451"/>
      <c r="AN13" s="451"/>
      <c r="AO13" s="73"/>
      <c r="AP13" s="73"/>
      <c r="AQ13" s="73"/>
      <c r="AR13" s="73"/>
      <c r="AS13" s="73"/>
      <c r="AT13" s="73"/>
      <c r="AU13" s="73"/>
      <c r="AV13" s="73"/>
      <c r="AW13" s="73"/>
      <c r="AX13" s="368" t="str" cm="1">
        <f t="array" ref="AX13">IF($C13="","",_xlfn.XLOOKUP($C13,usaAddresses[[Site Number]:[Site Number]],usaAddresses[Recipient First Name],"site not found"))</f>
        <v/>
      </c>
      <c r="AY13" s="368" t="str" cm="1">
        <f t="array" ref="AY13">IF($C13="","",_xlfn.XLOOKUP($C13,usaAddresses[[Site Number]:[Site Number]],usaAddresses[Recipient Last Name],"site not found"))</f>
        <v/>
      </c>
      <c r="AZ13" s="368" t="str" cm="1">
        <f t="array" ref="AZ13">IF($C13="","",_xlfn.XLOOKUP($C13,usaAddresses[[Site Number]:[Site Number]],usaAddresses[Phone Number],"site not found"))</f>
        <v/>
      </c>
      <c r="BA13" s="368" t="str" cm="1">
        <f t="array" ref="BA13">IF($C13="","",_xlfn.XLOOKUP($C13,usaAddresses[[Site Number]:[Site Number]],usaAddresses[Email Address],"site not found"))</f>
        <v/>
      </c>
      <c r="BB13" s="368" t="str" cm="1">
        <f t="array" ref="BB13">IF($C13="","",_xlfn.XLOOKUP($C13,usaAddresses[[Site Number]:[Site Number]],usaAddresses[Location/Clinic Name],"site not found"))</f>
        <v/>
      </c>
      <c r="BC13" s="368" t="str" cm="1">
        <f t="array" ref="BC13">IF($C13="","",_xlfn.XLOOKUP($C13,usaAddresses[[Site Number]:[Site Number]],usaAddresses[Address Line 1],"site not found"))</f>
        <v/>
      </c>
      <c r="BD13" s="368" t="str" cm="1">
        <f t="array" ref="BD13">IF($C13="","",_xlfn.XLOOKUP($C13,usaAddresses[[Site Number]:[Site Number]],usaAddresses[Address Line 2],"site not found"))</f>
        <v/>
      </c>
      <c r="BE13" s="368" t="str" cm="1">
        <f t="array" ref="BE13">IF($C13="","",_xlfn.XLOOKUP($C13,usaAddresses[[Site Number]:[Site Number]],usaAddresses[Address Line 3],"site not found"))</f>
        <v/>
      </c>
      <c r="BF13" s="368" t="str" cm="1">
        <f t="array" ref="BF13">IF($C13="","",_xlfn.XLOOKUP($C13,usaAddresses[[Site Number]:[Site Number]],usaAddresses[City],"site not found"))</f>
        <v/>
      </c>
      <c r="BG13" s="368" t="str" cm="1">
        <f t="array" ref="BG13">IF($C13="","",_xlfn.XLOOKUP($C13,usaAddresses[[Site Number]:[Site Number]],usaAddresses[State],"site not found"))</f>
        <v/>
      </c>
      <c r="BH13" s="368" t="str" cm="1">
        <f t="array" ref="BH13">IF($C13="","",_xlfn.XLOOKUP($C13,usaAddresses[[Site Number]:[Site Number]],usaAddresses[Zipcode],"site not found"))</f>
        <v/>
      </c>
      <c r="BI13" s="73" t="s">
        <v>189</v>
      </c>
      <c r="BJ13" s="73"/>
      <c r="BK13" s="73"/>
      <c r="BL13" s="73"/>
    </row>
    <row r="14" spans="1:73">
      <c r="A14" s="451"/>
      <c r="B14" s="451"/>
      <c r="C14" s="451"/>
      <c r="D14" s="451"/>
      <c r="E14" s="475"/>
      <c r="F14" s="475"/>
      <c r="G14" s="475"/>
      <c r="H14" s="475"/>
      <c r="I14" s="475"/>
      <c r="J14" s="475"/>
      <c r="K14" s="475"/>
      <c r="L14" s="475"/>
      <c r="M14" s="475"/>
      <c r="N14" s="475"/>
      <c r="O14" s="475"/>
      <c r="P14" s="475"/>
      <c r="Q14" s="475"/>
      <c r="R14" s="475"/>
      <c r="S14" s="475"/>
      <c r="T14" s="475"/>
      <c r="U14" s="475"/>
      <c r="V14" s="475"/>
      <c r="W14" s="475"/>
      <c r="X14" s="475"/>
      <c r="Y14" s="475"/>
      <c r="Z14" s="475"/>
      <c r="AA14" s="475"/>
      <c r="AB14" s="475"/>
      <c r="AC14" s="475"/>
      <c r="AD14" s="475"/>
      <c r="AE14" s="475"/>
      <c r="AF14" s="475"/>
      <c r="AG14" s="475"/>
      <c r="AH14" s="475"/>
      <c r="AI14" s="451"/>
      <c r="AJ14" s="451"/>
      <c r="AK14" s="451"/>
      <c r="AL14" s="451"/>
      <c r="AM14" s="451"/>
      <c r="AN14" s="451"/>
      <c r="AO14" s="73"/>
      <c r="AP14" s="73"/>
      <c r="AQ14" s="73"/>
      <c r="AR14" s="73"/>
      <c r="AS14" s="73"/>
      <c r="AT14" s="73"/>
      <c r="AU14" s="73"/>
      <c r="AV14" s="73"/>
      <c r="AW14" s="73"/>
      <c r="AX14" s="368" t="str" cm="1">
        <f t="array" ref="AX14">IF($C14="","",_xlfn.XLOOKUP($C14,usaAddresses[[Site Number]:[Site Number]],usaAddresses[Recipient First Name],"site not found"))</f>
        <v/>
      </c>
      <c r="AY14" s="368" t="str" cm="1">
        <f t="array" ref="AY14">IF($C14="","",_xlfn.XLOOKUP($C14,usaAddresses[[Site Number]:[Site Number]],usaAddresses[Recipient Last Name],"site not found"))</f>
        <v/>
      </c>
      <c r="AZ14" s="368" t="str" cm="1">
        <f t="array" ref="AZ14">IF($C14="","",_xlfn.XLOOKUP($C14,usaAddresses[[Site Number]:[Site Number]],usaAddresses[Phone Number],"site not found"))</f>
        <v/>
      </c>
      <c r="BA14" s="368" t="str" cm="1">
        <f t="array" ref="BA14">IF($C14="","",_xlfn.XLOOKUP($C14,usaAddresses[[Site Number]:[Site Number]],usaAddresses[Email Address],"site not found"))</f>
        <v/>
      </c>
      <c r="BB14" s="368" t="str" cm="1">
        <f t="array" ref="BB14">IF($C14="","",_xlfn.XLOOKUP($C14,usaAddresses[[Site Number]:[Site Number]],usaAddresses[Location/Clinic Name],"site not found"))</f>
        <v/>
      </c>
      <c r="BC14" s="368" t="str" cm="1">
        <f t="array" ref="BC14">IF($C14="","",_xlfn.XLOOKUP($C14,usaAddresses[[Site Number]:[Site Number]],usaAddresses[Address Line 1],"site not found"))</f>
        <v/>
      </c>
      <c r="BD14" s="368" t="str" cm="1">
        <f t="array" ref="BD14">IF($C14="","",_xlfn.XLOOKUP($C14,usaAddresses[[Site Number]:[Site Number]],usaAddresses[Address Line 2],"site not found"))</f>
        <v/>
      </c>
      <c r="BE14" s="368" t="str" cm="1">
        <f t="array" ref="BE14">IF($C14="","",_xlfn.XLOOKUP($C14,usaAddresses[[Site Number]:[Site Number]],usaAddresses[Address Line 3],"site not found"))</f>
        <v/>
      </c>
      <c r="BF14" s="368" t="str" cm="1">
        <f t="array" ref="BF14">IF($C14="","",_xlfn.XLOOKUP($C14,usaAddresses[[Site Number]:[Site Number]],usaAddresses[City],"site not found"))</f>
        <v/>
      </c>
      <c r="BG14" s="368" t="str" cm="1">
        <f t="array" ref="BG14">IF($C14="","",_xlfn.XLOOKUP($C14,usaAddresses[[Site Number]:[Site Number]],usaAddresses[State],"site not found"))</f>
        <v/>
      </c>
      <c r="BH14" s="368" t="str" cm="1">
        <f t="array" ref="BH14">IF($C14="","",_xlfn.XLOOKUP($C14,usaAddresses[[Site Number]:[Site Number]],usaAddresses[Zipcode],"site not found"))</f>
        <v/>
      </c>
      <c r="BI14" s="73" t="s">
        <v>189</v>
      </c>
      <c r="BJ14" s="73"/>
      <c r="BK14" s="73"/>
      <c r="BL14" s="73"/>
    </row>
    <row r="15" spans="1:73">
      <c r="A15" s="451"/>
      <c r="B15" s="451"/>
      <c r="C15" s="451"/>
      <c r="D15" s="451"/>
      <c r="E15" s="475"/>
      <c r="F15" s="475"/>
      <c r="G15" s="475"/>
      <c r="H15" s="475"/>
      <c r="I15" s="475"/>
      <c r="J15" s="475"/>
      <c r="K15" s="475"/>
      <c r="L15" s="475"/>
      <c r="M15" s="475"/>
      <c r="N15" s="475"/>
      <c r="O15" s="475"/>
      <c r="P15" s="475"/>
      <c r="Q15" s="475"/>
      <c r="R15" s="475"/>
      <c r="S15" s="475"/>
      <c r="T15" s="475"/>
      <c r="U15" s="475"/>
      <c r="V15" s="475"/>
      <c r="W15" s="475"/>
      <c r="X15" s="475"/>
      <c r="Y15" s="475"/>
      <c r="Z15" s="475"/>
      <c r="AA15" s="475"/>
      <c r="AB15" s="475"/>
      <c r="AC15" s="475"/>
      <c r="AD15" s="475"/>
      <c r="AE15" s="475"/>
      <c r="AF15" s="475"/>
      <c r="AG15" s="475"/>
      <c r="AH15" s="475"/>
      <c r="AI15" s="451"/>
      <c r="AJ15" s="451"/>
      <c r="AK15" s="451"/>
      <c r="AL15" s="451"/>
      <c r="AM15" s="451"/>
      <c r="AN15" s="451"/>
      <c r="AO15" s="73"/>
      <c r="AP15" s="73"/>
      <c r="AQ15" s="73"/>
      <c r="AR15" s="73"/>
      <c r="AS15" s="73"/>
      <c r="AT15" s="73"/>
      <c r="AU15" s="73"/>
      <c r="AV15" s="73"/>
      <c r="AW15" s="73"/>
      <c r="AX15" s="368" t="str" cm="1">
        <f t="array" ref="AX15">IF($C15="","",_xlfn.XLOOKUP($C15,usaAddresses[[Site Number]:[Site Number]],usaAddresses[Recipient First Name],"site not found"))</f>
        <v/>
      </c>
      <c r="AY15" s="368" t="str" cm="1">
        <f t="array" ref="AY15">IF($C15="","",_xlfn.XLOOKUP($C15,usaAddresses[[Site Number]:[Site Number]],usaAddresses[Recipient Last Name],"site not found"))</f>
        <v/>
      </c>
      <c r="AZ15" s="368" t="str" cm="1">
        <f t="array" ref="AZ15">IF($C15="","",_xlfn.XLOOKUP($C15,usaAddresses[[Site Number]:[Site Number]],usaAddresses[Phone Number],"site not found"))</f>
        <v/>
      </c>
      <c r="BA15" s="368" t="str" cm="1">
        <f t="array" ref="BA15">IF($C15="","",_xlfn.XLOOKUP($C15,usaAddresses[[Site Number]:[Site Number]],usaAddresses[Email Address],"site not found"))</f>
        <v/>
      </c>
      <c r="BB15" s="368" t="str" cm="1">
        <f t="array" ref="BB15">IF($C15="","",_xlfn.XLOOKUP($C15,usaAddresses[[Site Number]:[Site Number]],usaAddresses[Location/Clinic Name],"site not found"))</f>
        <v/>
      </c>
      <c r="BC15" s="368" t="str" cm="1">
        <f t="array" ref="BC15">IF($C15="","",_xlfn.XLOOKUP($C15,usaAddresses[[Site Number]:[Site Number]],usaAddresses[Address Line 1],"site not found"))</f>
        <v/>
      </c>
      <c r="BD15" s="368" t="str" cm="1">
        <f t="array" ref="BD15">IF($C15="","",_xlfn.XLOOKUP($C15,usaAddresses[[Site Number]:[Site Number]],usaAddresses[Address Line 2],"site not found"))</f>
        <v/>
      </c>
      <c r="BE15" s="368" t="str" cm="1">
        <f t="array" ref="BE15">IF($C15="","",_xlfn.XLOOKUP($C15,usaAddresses[[Site Number]:[Site Number]],usaAddresses[Address Line 3],"site not found"))</f>
        <v/>
      </c>
      <c r="BF15" s="368" t="str" cm="1">
        <f t="array" ref="BF15">IF($C15="","",_xlfn.XLOOKUP($C15,usaAddresses[[Site Number]:[Site Number]],usaAddresses[City],"site not found"))</f>
        <v/>
      </c>
      <c r="BG15" s="368" t="str" cm="1">
        <f t="array" ref="BG15">IF($C15="","",_xlfn.XLOOKUP($C15,usaAddresses[[Site Number]:[Site Number]],usaAddresses[State],"site not found"))</f>
        <v/>
      </c>
      <c r="BH15" s="368" t="str" cm="1">
        <f t="array" ref="BH15">IF($C15="","",_xlfn.XLOOKUP($C15,usaAddresses[[Site Number]:[Site Number]],usaAddresses[Zipcode],"site not found"))</f>
        <v/>
      </c>
      <c r="BI15" s="73" t="s">
        <v>189</v>
      </c>
      <c r="BJ15" s="73"/>
      <c r="BK15" s="74"/>
      <c r="BL15" s="73"/>
    </row>
    <row r="16" spans="1:73">
      <c r="A16" s="451"/>
      <c r="B16" s="451"/>
      <c r="C16" s="451"/>
      <c r="D16" s="451"/>
      <c r="E16" s="475"/>
      <c r="F16" s="475"/>
      <c r="G16" s="475"/>
      <c r="H16" s="475"/>
      <c r="I16" s="475"/>
      <c r="J16" s="475"/>
      <c r="K16" s="475"/>
      <c r="L16" s="475"/>
      <c r="M16" s="475"/>
      <c r="N16" s="475"/>
      <c r="O16" s="475"/>
      <c r="P16" s="475"/>
      <c r="Q16" s="475"/>
      <c r="R16" s="475"/>
      <c r="S16" s="475"/>
      <c r="T16" s="475"/>
      <c r="U16" s="475"/>
      <c r="V16" s="475"/>
      <c r="W16" s="475"/>
      <c r="X16" s="475"/>
      <c r="Y16" s="475"/>
      <c r="Z16" s="475"/>
      <c r="AA16" s="475"/>
      <c r="AB16" s="475"/>
      <c r="AC16" s="475"/>
      <c r="AD16" s="475"/>
      <c r="AE16" s="475"/>
      <c r="AF16" s="475"/>
      <c r="AG16" s="475"/>
      <c r="AH16" s="475"/>
      <c r="AI16" s="451"/>
      <c r="AJ16" s="451"/>
      <c r="AK16" s="451"/>
      <c r="AL16" s="451"/>
      <c r="AM16" s="451"/>
      <c r="AN16" s="451"/>
      <c r="AO16" s="73"/>
      <c r="AP16" s="73"/>
      <c r="AQ16" s="73"/>
      <c r="AR16" s="73"/>
      <c r="AS16" s="73"/>
      <c r="AT16" s="73"/>
      <c r="AU16" s="73"/>
      <c r="AV16" s="73"/>
      <c r="AW16" s="73"/>
      <c r="AX16" s="368" t="str" cm="1">
        <f t="array" ref="AX16">IF($C16="","",_xlfn.XLOOKUP($C16,usaAddresses[[Site Number]:[Site Number]],usaAddresses[Recipient First Name],"site not found"))</f>
        <v/>
      </c>
      <c r="AY16" s="368" t="str" cm="1">
        <f t="array" ref="AY16">IF($C16="","",_xlfn.XLOOKUP($C16,usaAddresses[[Site Number]:[Site Number]],usaAddresses[Recipient Last Name],"site not found"))</f>
        <v/>
      </c>
      <c r="AZ16" s="368" t="str" cm="1">
        <f t="array" ref="AZ16">IF($C16="","",_xlfn.XLOOKUP($C16,usaAddresses[[Site Number]:[Site Number]],usaAddresses[Phone Number],"site not found"))</f>
        <v/>
      </c>
      <c r="BA16" s="368" t="str" cm="1">
        <f t="array" ref="BA16">IF($C16="","",_xlfn.XLOOKUP($C16,usaAddresses[[Site Number]:[Site Number]],usaAddresses[Email Address],"site not found"))</f>
        <v/>
      </c>
      <c r="BB16" s="368" t="str" cm="1">
        <f t="array" ref="BB16">IF($C16="","",_xlfn.XLOOKUP($C16,usaAddresses[[Site Number]:[Site Number]],usaAddresses[Location/Clinic Name],"site not found"))</f>
        <v/>
      </c>
      <c r="BC16" s="368" t="str" cm="1">
        <f t="array" ref="BC16">IF($C16="","",_xlfn.XLOOKUP($C16,usaAddresses[[Site Number]:[Site Number]],usaAddresses[Address Line 1],"site not found"))</f>
        <v/>
      </c>
      <c r="BD16" s="368" t="str" cm="1">
        <f t="array" ref="BD16">IF($C16="","",_xlfn.XLOOKUP($C16,usaAddresses[[Site Number]:[Site Number]],usaAddresses[Address Line 2],"site not found"))</f>
        <v/>
      </c>
      <c r="BE16" s="368" t="str" cm="1">
        <f t="array" ref="BE16">IF($C16="","",_xlfn.XLOOKUP($C16,usaAddresses[[Site Number]:[Site Number]],usaAddresses[Address Line 3],"site not found"))</f>
        <v/>
      </c>
      <c r="BF16" s="368" t="str" cm="1">
        <f t="array" ref="BF16">IF($C16="","",_xlfn.XLOOKUP($C16,usaAddresses[[Site Number]:[Site Number]],usaAddresses[City],"site not found"))</f>
        <v/>
      </c>
      <c r="BG16" s="368" t="str" cm="1">
        <f t="array" ref="BG16">IF($C16="","",_xlfn.XLOOKUP($C16,usaAddresses[[Site Number]:[Site Number]],usaAddresses[State],"site not found"))</f>
        <v/>
      </c>
      <c r="BH16" s="368" t="str" cm="1">
        <f t="array" ref="BH16">IF($C16="","",_xlfn.XLOOKUP($C16,usaAddresses[[Site Number]:[Site Number]],usaAddresses[Zipcode],"site not found"))</f>
        <v/>
      </c>
      <c r="BI16" s="73" t="s">
        <v>189</v>
      </c>
      <c r="BJ16" s="73"/>
      <c r="BK16" s="73"/>
      <c r="BL16" s="73"/>
    </row>
    <row r="17" spans="1:64">
      <c r="A17" s="451"/>
      <c r="B17" s="451"/>
      <c r="C17" s="451"/>
      <c r="D17" s="451"/>
      <c r="E17" s="475"/>
      <c r="F17" s="475"/>
      <c r="G17" s="475"/>
      <c r="H17" s="475"/>
      <c r="I17" s="475"/>
      <c r="J17" s="475"/>
      <c r="K17" s="475"/>
      <c r="L17" s="475"/>
      <c r="M17" s="475"/>
      <c r="N17" s="475"/>
      <c r="O17" s="475"/>
      <c r="P17" s="475"/>
      <c r="Q17" s="475"/>
      <c r="R17" s="475"/>
      <c r="S17" s="475"/>
      <c r="T17" s="475"/>
      <c r="U17" s="475"/>
      <c r="V17" s="475"/>
      <c r="W17" s="475"/>
      <c r="X17" s="475"/>
      <c r="Y17" s="475"/>
      <c r="Z17" s="475"/>
      <c r="AA17" s="475"/>
      <c r="AB17" s="475"/>
      <c r="AC17" s="475"/>
      <c r="AD17" s="475"/>
      <c r="AE17" s="475"/>
      <c r="AF17" s="475"/>
      <c r="AG17" s="475"/>
      <c r="AH17" s="475"/>
      <c r="AI17" s="451"/>
      <c r="AJ17" s="451"/>
      <c r="AK17" s="451"/>
      <c r="AL17" s="451"/>
      <c r="AM17" s="451"/>
      <c r="AN17" s="451"/>
      <c r="AO17" s="73"/>
      <c r="AP17" s="73"/>
      <c r="AQ17" s="73"/>
      <c r="AR17" s="73"/>
      <c r="AS17" s="73"/>
      <c r="AT17" s="73"/>
      <c r="AU17" s="73"/>
      <c r="AV17" s="73"/>
      <c r="AW17" s="73"/>
      <c r="AX17" s="368" t="str" cm="1">
        <f t="array" ref="AX17">IF($C17="","",_xlfn.XLOOKUP($C17,usaAddresses[[Site Number]:[Site Number]],usaAddresses[Recipient First Name],"site not found"))</f>
        <v/>
      </c>
      <c r="AY17" s="368" t="str" cm="1">
        <f t="array" ref="AY17">IF($C17="","",_xlfn.XLOOKUP($C17,usaAddresses[[Site Number]:[Site Number]],usaAddresses[Recipient Last Name],"site not found"))</f>
        <v/>
      </c>
      <c r="AZ17" s="368" t="str" cm="1">
        <f t="array" ref="AZ17">IF($C17="","",_xlfn.XLOOKUP($C17,usaAddresses[[Site Number]:[Site Number]],usaAddresses[Phone Number],"site not found"))</f>
        <v/>
      </c>
      <c r="BA17" s="368" t="str" cm="1">
        <f t="array" ref="BA17">IF($C17="","",_xlfn.XLOOKUP($C17,usaAddresses[[Site Number]:[Site Number]],usaAddresses[Email Address],"site not found"))</f>
        <v/>
      </c>
      <c r="BB17" s="368" t="str" cm="1">
        <f t="array" ref="BB17">IF($C17="","",_xlfn.XLOOKUP($C17,usaAddresses[[Site Number]:[Site Number]],usaAddresses[Location/Clinic Name],"site not found"))</f>
        <v/>
      </c>
      <c r="BC17" s="368" t="str" cm="1">
        <f t="array" ref="BC17">IF($C17="","",_xlfn.XLOOKUP($C17,usaAddresses[[Site Number]:[Site Number]],usaAddresses[Address Line 1],"site not found"))</f>
        <v/>
      </c>
      <c r="BD17" s="368" t="str" cm="1">
        <f t="array" ref="BD17">IF($C17="","",_xlfn.XLOOKUP($C17,usaAddresses[[Site Number]:[Site Number]],usaAddresses[Address Line 2],"site not found"))</f>
        <v/>
      </c>
      <c r="BE17" s="368" t="str" cm="1">
        <f t="array" ref="BE17">IF($C17="","",_xlfn.XLOOKUP($C17,usaAddresses[[Site Number]:[Site Number]],usaAddresses[Address Line 3],"site not found"))</f>
        <v/>
      </c>
      <c r="BF17" s="368" t="str" cm="1">
        <f t="array" ref="BF17">IF($C17="","",_xlfn.XLOOKUP($C17,usaAddresses[[Site Number]:[Site Number]],usaAddresses[City],"site not found"))</f>
        <v/>
      </c>
      <c r="BG17" s="368" t="str" cm="1">
        <f t="array" ref="BG17">IF($C17="","",_xlfn.XLOOKUP($C17,usaAddresses[[Site Number]:[Site Number]],usaAddresses[State],"site not found"))</f>
        <v/>
      </c>
      <c r="BH17" s="368" t="str" cm="1">
        <f t="array" ref="BH17">IF($C17="","",_xlfn.XLOOKUP($C17,usaAddresses[[Site Number]:[Site Number]],usaAddresses[Zipcode],"site not found"))</f>
        <v/>
      </c>
      <c r="BI17" s="73" t="s">
        <v>189</v>
      </c>
      <c r="BJ17" s="73"/>
      <c r="BK17" s="73"/>
      <c r="BL17" s="73"/>
    </row>
    <row r="18" spans="1:64">
      <c r="A18" s="451"/>
      <c r="B18" s="451"/>
      <c r="C18" s="451"/>
      <c r="D18" s="451"/>
      <c r="E18" s="475"/>
      <c r="F18" s="475"/>
      <c r="G18" s="475"/>
      <c r="H18" s="475"/>
      <c r="I18" s="475"/>
      <c r="J18" s="475"/>
      <c r="K18" s="475"/>
      <c r="L18" s="475"/>
      <c r="M18" s="475"/>
      <c r="N18" s="475"/>
      <c r="O18" s="475"/>
      <c r="P18" s="475"/>
      <c r="Q18" s="475"/>
      <c r="R18" s="475"/>
      <c r="S18" s="475"/>
      <c r="T18" s="475"/>
      <c r="U18" s="475"/>
      <c r="V18" s="475"/>
      <c r="W18" s="475"/>
      <c r="X18" s="475"/>
      <c r="Y18" s="475"/>
      <c r="Z18" s="475"/>
      <c r="AA18" s="475"/>
      <c r="AB18" s="475"/>
      <c r="AC18" s="475"/>
      <c r="AD18" s="475"/>
      <c r="AE18" s="475"/>
      <c r="AF18" s="475"/>
      <c r="AG18" s="475"/>
      <c r="AH18" s="475"/>
      <c r="AI18" s="451"/>
      <c r="AJ18" s="451"/>
      <c r="AK18" s="451"/>
      <c r="AL18" s="451"/>
      <c r="AM18" s="451"/>
      <c r="AN18" s="451"/>
      <c r="AO18" s="73"/>
      <c r="AP18" s="73"/>
      <c r="AQ18" s="73"/>
      <c r="AR18" s="73"/>
      <c r="AS18" s="73"/>
      <c r="AT18" s="73"/>
      <c r="AU18" s="73"/>
      <c r="AV18" s="73"/>
      <c r="AW18" s="73"/>
      <c r="AX18" s="368" t="str" cm="1">
        <f t="array" ref="AX18">IF($C18="","",_xlfn.XLOOKUP($C18,usaAddresses[[Site Number]:[Site Number]],usaAddresses[Recipient First Name],"site not found"))</f>
        <v/>
      </c>
      <c r="AY18" s="368" t="str" cm="1">
        <f t="array" ref="AY18">IF($C18="","",_xlfn.XLOOKUP($C18,usaAddresses[[Site Number]:[Site Number]],usaAddresses[Recipient Last Name],"site not found"))</f>
        <v/>
      </c>
      <c r="AZ18" s="368" t="str" cm="1">
        <f t="array" ref="AZ18">IF($C18="","",_xlfn.XLOOKUP($C18,usaAddresses[[Site Number]:[Site Number]],usaAddresses[Phone Number],"site not found"))</f>
        <v/>
      </c>
      <c r="BA18" s="368" t="str" cm="1">
        <f t="array" ref="BA18">IF($C18="","",_xlfn.XLOOKUP($C18,usaAddresses[[Site Number]:[Site Number]],usaAddresses[Email Address],"site not found"))</f>
        <v/>
      </c>
      <c r="BB18" s="368" t="str" cm="1">
        <f t="array" ref="BB18">IF($C18="","",_xlfn.XLOOKUP($C18,usaAddresses[[Site Number]:[Site Number]],usaAddresses[Location/Clinic Name],"site not found"))</f>
        <v/>
      </c>
      <c r="BC18" s="368" t="str" cm="1">
        <f t="array" ref="BC18">IF($C18="","",_xlfn.XLOOKUP($C18,usaAddresses[[Site Number]:[Site Number]],usaAddresses[Address Line 1],"site not found"))</f>
        <v/>
      </c>
      <c r="BD18" s="368" t="str" cm="1">
        <f t="array" ref="BD18">IF($C18="","",_xlfn.XLOOKUP($C18,usaAddresses[[Site Number]:[Site Number]],usaAddresses[Address Line 2],"site not found"))</f>
        <v/>
      </c>
      <c r="BE18" s="368" t="str" cm="1">
        <f t="array" ref="BE18">IF($C18="","",_xlfn.XLOOKUP($C18,usaAddresses[[Site Number]:[Site Number]],usaAddresses[Address Line 3],"site not found"))</f>
        <v/>
      </c>
      <c r="BF18" s="368" t="str" cm="1">
        <f t="array" ref="BF18">IF($C18="","",_xlfn.XLOOKUP($C18,usaAddresses[[Site Number]:[Site Number]],usaAddresses[City],"site not found"))</f>
        <v/>
      </c>
      <c r="BG18" s="368" t="str" cm="1">
        <f t="array" ref="BG18">IF($C18="","",_xlfn.XLOOKUP($C18,usaAddresses[[Site Number]:[Site Number]],usaAddresses[State],"site not found"))</f>
        <v/>
      </c>
      <c r="BH18" s="368" t="str" cm="1">
        <f t="array" ref="BH18">IF($C18="","",_xlfn.XLOOKUP($C18,usaAddresses[[Site Number]:[Site Number]],usaAddresses[Zipcode],"site not found"))</f>
        <v/>
      </c>
      <c r="BI18" s="73" t="s">
        <v>189</v>
      </c>
      <c r="BJ18" s="73"/>
      <c r="BK18" s="73"/>
      <c r="BL18" s="73"/>
    </row>
    <row r="19" spans="1:64">
      <c r="A19" s="451"/>
      <c r="B19" s="451"/>
      <c r="C19" s="451"/>
      <c r="D19" s="451"/>
      <c r="E19" s="475"/>
      <c r="F19" s="475"/>
      <c r="G19" s="475"/>
      <c r="H19" s="475"/>
      <c r="I19" s="475"/>
      <c r="J19" s="475"/>
      <c r="K19" s="475"/>
      <c r="L19" s="475"/>
      <c r="M19" s="475"/>
      <c r="N19" s="475"/>
      <c r="O19" s="475"/>
      <c r="P19" s="475"/>
      <c r="Q19" s="475"/>
      <c r="R19" s="475"/>
      <c r="S19" s="475"/>
      <c r="T19" s="475"/>
      <c r="U19" s="475"/>
      <c r="V19" s="475"/>
      <c r="W19" s="475"/>
      <c r="X19" s="475"/>
      <c r="Y19" s="475"/>
      <c r="Z19" s="475"/>
      <c r="AA19" s="475"/>
      <c r="AB19" s="475"/>
      <c r="AC19" s="475"/>
      <c r="AD19" s="475"/>
      <c r="AE19" s="475"/>
      <c r="AF19" s="475"/>
      <c r="AG19" s="475"/>
      <c r="AH19" s="475"/>
      <c r="AI19" s="451"/>
      <c r="AJ19" s="451"/>
      <c r="AK19" s="451"/>
      <c r="AL19" s="451"/>
      <c r="AM19" s="451"/>
      <c r="AN19" s="451"/>
      <c r="AO19" s="73"/>
      <c r="AP19" s="73"/>
      <c r="AQ19" s="73"/>
      <c r="AR19" s="73"/>
      <c r="AS19" s="73"/>
      <c r="AT19" s="73"/>
      <c r="AU19" s="73"/>
      <c r="AV19" s="73"/>
      <c r="AW19" s="73"/>
      <c r="AX19" s="368" t="str" cm="1">
        <f t="array" ref="AX19">IF($C19="","",_xlfn.XLOOKUP($C19,usaAddresses[[Site Number]:[Site Number]],usaAddresses[Recipient First Name],"site not found"))</f>
        <v/>
      </c>
      <c r="AY19" s="368" t="str" cm="1">
        <f t="array" ref="AY19">IF($C19="","",_xlfn.XLOOKUP($C19,usaAddresses[[Site Number]:[Site Number]],usaAddresses[Recipient Last Name],"site not found"))</f>
        <v/>
      </c>
      <c r="AZ19" s="368" t="str" cm="1">
        <f t="array" ref="AZ19">IF($C19="","",_xlfn.XLOOKUP($C19,usaAddresses[[Site Number]:[Site Number]],usaAddresses[Phone Number],"site not found"))</f>
        <v/>
      </c>
      <c r="BA19" s="368" t="str" cm="1">
        <f t="array" ref="BA19">IF($C19="","",_xlfn.XLOOKUP($C19,usaAddresses[[Site Number]:[Site Number]],usaAddresses[Email Address],"site not found"))</f>
        <v/>
      </c>
      <c r="BB19" s="368" t="str" cm="1">
        <f t="array" ref="BB19">IF($C19="","",_xlfn.XLOOKUP($C19,usaAddresses[[Site Number]:[Site Number]],usaAddresses[Location/Clinic Name],"site not found"))</f>
        <v/>
      </c>
      <c r="BC19" s="368" t="str" cm="1">
        <f t="array" ref="BC19">IF($C19="","",_xlfn.XLOOKUP($C19,usaAddresses[[Site Number]:[Site Number]],usaAddresses[Address Line 1],"site not found"))</f>
        <v/>
      </c>
      <c r="BD19" s="368" t="str" cm="1">
        <f t="array" ref="BD19">IF($C19="","",_xlfn.XLOOKUP($C19,usaAddresses[[Site Number]:[Site Number]],usaAddresses[Address Line 2],"site not found"))</f>
        <v/>
      </c>
      <c r="BE19" s="368" t="str" cm="1">
        <f t="array" ref="BE19">IF($C19="","",_xlfn.XLOOKUP($C19,usaAddresses[[Site Number]:[Site Number]],usaAddresses[Address Line 3],"site not found"))</f>
        <v/>
      </c>
      <c r="BF19" s="368" t="str" cm="1">
        <f t="array" ref="BF19">IF($C19="","",_xlfn.XLOOKUP($C19,usaAddresses[[Site Number]:[Site Number]],usaAddresses[City],"site not found"))</f>
        <v/>
      </c>
      <c r="BG19" s="368" t="str" cm="1">
        <f t="array" ref="BG19">IF($C19="","",_xlfn.XLOOKUP($C19,usaAddresses[[Site Number]:[Site Number]],usaAddresses[State],"site not found"))</f>
        <v/>
      </c>
      <c r="BH19" s="368" t="str" cm="1">
        <f t="array" ref="BH19">IF($C19="","",_xlfn.XLOOKUP($C19,usaAddresses[[Site Number]:[Site Number]],usaAddresses[Zipcode],"site not found"))</f>
        <v/>
      </c>
      <c r="BI19" s="73" t="s">
        <v>189</v>
      </c>
      <c r="BJ19" s="73"/>
      <c r="BK19" s="73"/>
      <c r="BL19" s="73"/>
    </row>
    <row r="20" spans="1:64">
      <c r="A20" s="451"/>
      <c r="B20" s="451"/>
      <c r="C20" s="451"/>
      <c r="D20" s="451"/>
      <c r="E20" s="475"/>
      <c r="F20" s="475"/>
      <c r="G20" s="475"/>
      <c r="H20" s="475"/>
      <c r="I20" s="475"/>
      <c r="J20" s="475"/>
      <c r="K20" s="475"/>
      <c r="L20" s="475"/>
      <c r="M20" s="475"/>
      <c r="N20" s="475"/>
      <c r="O20" s="475"/>
      <c r="P20" s="475"/>
      <c r="Q20" s="475"/>
      <c r="R20" s="475"/>
      <c r="S20" s="475"/>
      <c r="T20" s="475"/>
      <c r="U20" s="475"/>
      <c r="V20" s="475"/>
      <c r="W20" s="475"/>
      <c r="X20" s="475"/>
      <c r="Y20" s="475"/>
      <c r="Z20" s="475"/>
      <c r="AA20" s="475"/>
      <c r="AB20" s="475"/>
      <c r="AC20" s="475"/>
      <c r="AD20" s="475"/>
      <c r="AE20" s="475"/>
      <c r="AF20" s="475"/>
      <c r="AG20" s="475"/>
      <c r="AH20" s="475"/>
      <c r="AI20" s="451"/>
      <c r="AJ20" s="451"/>
      <c r="AK20" s="451"/>
      <c r="AL20" s="451"/>
      <c r="AM20" s="451"/>
      <c r="AN20" s="451"/>
      <c r="AO20" s="73"/>
      <c r="AP20" s="73"/>
      <c r="AQ20" s="73"/>
      <c r="AR20" s="73"/>
      <c r="AS20" s="73"/>
      <c r="AT20" s="73"/>
      <c r="AU20" s="73"/>
      <c r="AV20" s="73"/>
      <c r="AW20" s="73"/>
      <c r="AX20" s="368" t="str" cm="1">
        <f t="array" ref="AX20">IF($C20="","",_xlfn.XLOOKUP($C20,usaAddresses[[Site Number]:[Site Number]],usaAddresses[Recipient First Name],"site not found"))</f>
        <v/>
      </c>
      <c r="AY20" s="368" t="str" cm="1">
        <f t="array" ref="AY20">IF($C20="","",_xlfn.XLOOKUP($C20,usaAddresses[[Site Number]:[Site Number]],usaAddresses[Recipient Last Name],"site not found"))</f>
        <v/>
      </c>
      <c r="AZ20" s="368" t="str" cm="1">
        <f t="array" ref="AZ20">IF($C20="","",_xlfn.XLOOKUP($C20,usaAddresses[[Site Number]:[Site Number]],usaAddresses[Phone Number],"site not found"))</f>
        <v/>
      </c>
      <c r="BA20" s="368" t="str" cm="1">
        <f t="array" ref="BA20">IF($C20="","",_xlfn.XLOOKUP($C20,usaAddresses[[Site Number]:[Site Number]],usaAddresses[Email Address],"site not found"))</f>
        <v/>
      </c>
      <c r="BB20" s="368" t="str" cm="1">
        <f t="array" ref="BB20">IF($C20="","",_xlfn.XLOOKUP($C20,usaAddresses[[Site Number]:[Site Number]],usaAddresses[Location/Clinic Name],"site not found"))</f>
        <v/>
      </c>
      <c r="BC20" s="368" t="str" cm="1">
        <f t="array" ref="BC20">IF($C20="","",_xlfn.XLOOKUP($C20,usaAddresses[[Site Number]:[Site Number]],usaAddresses[Address Line 1],"site not found"))</f>
        <v/>
      </c>
      <c r="BD20" s="368" t="str" cm="1">
        <f t="array" ref="BD20">IF($C20="","",_xlfn.XLOOKUP($C20,usaAddresses[[Site Number]:[Site Number]],usaAddresses[Address Line 2],"site not found"))</f>
        <v/>
      </c>
      <c r="BE20" s="368" t="str" cm="1">
        <f t="array" ref="BE20">IF($C20="","",_xlfn.XLOOKUP($C20,usaAddresses[[Site Number]:[Site Number]],usaAddresses[Address Line 3],"site not found"))</f>
        <v/>
      </c>
      <c r="BF20" s="368" t="str" cm="1">
        <f t="array" ref="BF20">IF($C20="","",_xlfn.XLOOKUP($C20,usaAddresses[[Site Number]:[Site Number]],usaAddresses[City],"site not found"))</f>
        <v/>
      </c>
      <c r="BG20" s="368" t="str" cm="1">
        <f t="array" ref="BG20">IF($C20="","",_xlfn.XLOOKUP($C20,usaAddresses[[Site Number]:[Site Number]],usaAddresses[State],"site not found"))</f>
        <v/>
      </c>
      <c r="BH20" s="368" t="str" cm="1">
        <f t="array" ref="BH20">IF($C20="","",_xlfn.XLOOKUP($C20,usaAddresses[[Site Number]:[Site Number]],usaAddresses[Zipcode],"site not found"))</f>
        <v/>
      </c>
      <c r="BI20" s="73" t="s">
        <v>189</v>
      </c>
      <c r="BJ20" s="73"/>
      <c r="BK20" s="73"/>
      <c r="BL20" s="73"/>
    </row>
    <row r="21" spans="1:64">
      <c r="A21" s="451"/>
      <c r="B21" s="451"/>
      <c r="C21" s="451"/>
      <c r="D21" s="451"/>
      <c r="E21" s="475"/>
      <c r="F21" s="475"/>
      <c r="G21" s="475"/>
      <c r="H21" s="475"/>
      <c r="I21" s="475"/>
      <c r="J21" s="475"/>
      <c r="K21" s="475"/>
      <c r="L21" s="475"/>
      <c r="M21" s="475"/>
      <c r="N21" s="475"/>
      <c r="O21" s="475"/>
      <c r="P21" s="475"/>
      <c r="Q21" s="475"/>
      <c r="R21" s="475"/>
      <c r="S21" s="475"/>
      <c r="T21" s="475"/>
      <c r="U21" s="475"/>
      <c r="V21" s="475"/>
      <c r="W21" s="475"/>
      <c r="X21" s="475"/>
      <c r="Y21" s="475"/>
      <c r="Z21" s="475"/>
      <c r="AA21" s="475"/>
      <c r="AB21" s="475"/>
      <c r="AC21" s="475"/>
      <c r="AD21" s="475"/>
      <c r="AE21" s="475"/>
      <c r="AF21" s="475"/>
      <c r="AG21" s="475"/>
      <c r="AH21" s="475"/>
      <c r="AI21" s="451"/>
      <c r="AJ21" s="451"/>
      <c r="AK21" s="451"/>
      <c r="AL21" s="451"/>
      <c r="AM21" s="451"/>
      <c r="AN21" s="451"/>
      <c r="AO21" s="73"/>
      <c r="AP21" s="73"/>
      <c r="AQ21" s="73"/>
      <c r="AR21" s="73"/>
      <c r="AS21" s="73"/>
      <c r="AT21" s="73"/>
      <c r="AU21" s="73"/>
      <c r="AV21" s="73"/>
      <c r="AW21" s="73"/>
      <c r="AX21" s="368" t="str" cm="1">
        <f t="array" ref="AX21">IF($C21="","",_xlfn.XLOOKUP($C21,usaAddresses[[Site Number]:[Site Number]],usaAddresses[Recipient First Name],"site not found"))</f>
        <v/>
      </c>
      <c r="AY21" s="368" t="str" cm="1">
        <f t="array" ref="AY21">IF($C21="","",_xlfn.XLOOKUP($C21,usaAddresses[[Site Number]:[Site Number]],usaAddresses[Recipient Last Name],"site not found"))</f>
        <v/>
      </c>
      <c r="AZ21" s="368" t="str" cm="1">
        <f t="array" ref="AZ21">IF($C21="","",_xlfn.XLOOKUP($C21,usaAddresses[[Site Number]:[Site Number]],usaAddresses[Phone Number],"site not found"))</f>
        <v/>
      </c>
      <c r="BA21" s="368" t="str" cm="1">
        <f t="array" ref="BA21">IF($C21="","",_xlfn.XLOOKUP($C21,usaAddresses[[Site Number]:[Site Number]],usaAddresses[Email Address],"site not found"))</f>
        <v/>
      </c>
      <c r="BB21" s="368" t="str" cm="1">
        <f t="array" ref="BB21">IF($C21="","",_xlfn.XLOOKUP($C21,usaAddresses[[Site Number]:[Site Number]],usaAddresses[Location/Clinic Name],"site not found"))</f>
        <v/>
      </c>
      <c r="BC21" s="368" t="str" cm="1">
        <f t="array" ref="BC21">IF($C21="","",_xlfn.XLOOKUP($C21,usaAddresses[[Site Number]:[Site Number]],usaAddresses[Address Line 1],"site not found"))</f>
        <v/>
      </c>
      <c r="BD21" s="368" t="str" cm="1">
        <f t="array" ref="BD21">IF($C21="","",_xlfn.XLOOKUP($C21,usaAddresses[[Site Number]:[Site Number]],usaAddresses[Address Line 2],"site not found"))</f>
        <v/>
      </c>
      <c r="BE21" s="368" t="str" cm="1">
        <f t="array" ref="BE21">IF($C21="","",_xlfn.XLOOKUP($C21,usaAddresses[[Site Number]:[Site Number]],usaAddresses[Address Line 3],"site not found"))</f>
        <v/>
      </c>
      <c r="BF21" s="368" t="str" cm="1">
        <f t="array" ref="BF21">IF($C21="","",_xlfn.XLOOKUP($C21,usaAddresses[[Site Number]:[Site Number]],usaAddresses[City],"site not found"))</f>
        <v/>
      </c>
      <c r="BG21" s="368" t="str" cm="1">
        <f t="array" ref="BG21">IF($C21="","",_xlfn.XLOOKUP($C21,usaAddresses[[Site Number]:[Site Number]],usaAddresses[State],"site not found"))</f>
        <v/>
      </c>
      <c r="BH21" s="368" t="str" cm="1">
        <f t="array" ref="BH21">IF($C21="","",_xlfn.XLOOKUP($C21,usaAddresses[[Site Number]:[Site Number]],usaAddresses[Zipcode],"site not found"))</f>
        <v/>
      </c>
      <c r="BI21" s="73" t="s">
        <v>189</v>
      </c>
      <c r="BJ21" s="73"/>
      <c r="BK21" s="73"/>
      <c r="BL21" s="73"/>
    </row>
    <row r="22" spans="1:64">
      <c r="A22" s="451"/>
      <c r="B22" s="451"/>
      <c r="C22" s="451"/>
      <c r="D22" s="451"/>
      <c r="E22" s="475"/>
      <c r="F22" s="475"/>
      <c r="G22" s="475"/>
      <c r="H22" s="475"/>
      <c r="I22" s="475"/>
      <c r="J22" s="475"/>
      <c r="K22" s="475"/>
      <c r="L22" s="475"/>
      <c r="M22" s="475"/>
      <c r="N22" s="475"/>
      <c r="O22" s="475"/>
      <c r="P22" s="475"/>
      <c r="Q22" s="475"/>
      <c r="R22" s="475"/>
      <c r="S22" s="475"/>
      <c r="T22" s="475"/>
      <c r="U22" s="475"/>
      <c r="V22" s="475"/>
      <c r="W22" s="475"/>
      <c r="X22" s="475"/>
      <c r="Y22" s="475"/>
      <c r="Z22" s="475"/>
      <c r="AA22" s="475"/>
      <c r="AB22" s="475"/>
      <c r="AC22" s="475"/>
      <c r="AD22" s="475"/>
      <c r="AE22" s="475"/>
      <c r="AF22" s="475"/>
      <c r="AG22" s="475"/>
      <c r="AH22" s="475"/>
      <c r="AI22" s="451"/>
      <c r="AJ22" s="451"/>
      <c r="AK22" s="451"/>
      <c r="AL22" s="451"/>
      <c r="AM22" s="451"/>
      <c r="AN22" s="451"/>
      <c r="AO22" s="73"/>
      <c r="AP22" s="73"/>
      <c r="AQ22" s="73"/>
      <c r="AR22" s="73"/>
      <c r="AS22" s="73"/>
      <c r="AT22" s="73"/>
      <c r="AU22" s="73"/>
      <c r="AV22" s="73"/>
      <c r="AW22" s="73"/>
      <c r="AX22" s="368" t="str" cm="1">
        <f t="array" ref="AX22">IF($C22="","",_xlfn.XLOOKUP($C22,usaAddresses[[Site Number]:[Site Number]],usaAddresses[Recipient First Name],"site not found"))</f>
        <v/>
      </c>
      <c r="AY22" s="368" t="str" cm="1">
        <f t="array" ref="AY22">IF($C22="","",_xlfn.XLOOKUP($C22,usaAddresses[[Site Number]:[Site Number]],usaAddresses[Recipient Last Name],"site not found"))</f>
        <v/>
      </c>
      <c r="AZ22" s="368" t="str" cm="1">
        <f t="array" ref="AZ22">IF($C22="","",_xlfn.XLOOKUP($C22,usaAddresses[[Site Number]:[Site Number]],usaAddresses[Phone Number],"site not found"))</f>
        <v/>
      </c>
      <c r="BA22" s="368" t="str" cm="1">
        <f t="array" ref="BA22">IF($C22="","",_xlfn.XLOOKUP($C22,usaAddresses[[Site Number]:[Site Number]],usaAddresses[Email Address],"site not found"))</f>
        <v/>
      </c>
      <c r="BB22" s="368" t="str" cm="1">
        <f t="array" ref="BB22">IF($C22="","",_xlfn.XLOOKUP($C22,usaAddresses[[Site Number]:[Site Number]],usaAddresses[Location/Clinic Name],"site not found"))</f>
        <v/>
      </c>
      <c r="BC22" s="368" t="str" cm="1">
        <f t="array" ref="BC22">IF($C22="","",_xlfn.XLOOKUP($C22,usaAddresses[[Site Number]:[Site Number]],usaAddresses[Address Line 1],"site not found"))</f>
        <v/>
      </c>
      <c r="BD22" s="368" t="str" cm="1">
        <f t="array" ref="BD22">IF($C22="","",_xlfn.XLOOKUP($C22,usaAddresses[[Site Number]:[Site Number]],usaAddresses[Address Line 2],"site not found"))</f>
        <v/>
      </c>
      <c r="BE22" s="368" t="str" cm="1">
        <f t="array" ref="BE22">IF($C22="","",_xlfn.XLOOKUP($C22,usaAddresses[[Site Number]:[Site Number]],usaAddresses[Address Line 3],"site not found"))</f>
        <v/>
      </c>
      <c r="BF22" s="368" t="str" cm="1">
        <f t="array" ref="BF22">IF($C22="","",_xlfn.XLOOKUP($C22,usaAddresses[[Site Number]:[Site Number]],usaAddresses[City],"site not found"))</f>
        <v/>
      </c>
      <c r="BG22" s="368" t="str" cm="1">
        <f t="array" ref="BG22">IF($C22="","",_xlfn.XLOOKUP($C22,usaAddresses[[Site Number]:[Site Number]],usaAddresses[State],"site not found"))</f>
        <v/>
      </c>
      <c r="BH22" s="368" t="str" cm="1">
        <f t="array" ref="BH22">IF($C22="","",_xlfn.XLOOKUP($C22,usaAddresses[[Site Number]:[Site Number]],usaAddresses[Zipcode],"site not found"))</f>
        <v/>
      </c>
      <c r="BI22" s="73" t="s">
        <v>189</v>
      </c>
      <c r="BJ22" s="73"/>
      <c r="BK22" s="73"/>
      <c r="BL22" s="73"/>
    </row>
    <row r="23" spans="1:64">
      <c r="A23" s="451"/>
      <c r="B23" s="451"/>
      <c r="C23" s="451"/>
      <c r="D23" s="451"/>
      <c r="E23" s="475"/>
      <c r="F23" s="475"/>
      <c r="G23" s="475"/>
      <c r="H23" s="475"/>
      <c r="I23" s="475"/>
      <c r="J23" s="475"/>
      <c r="K23" s="475"/>
      <c r="L23" s="475"/>
      <c r="M23" s="475"/>
      <c r="N23" s="475"/>
      <c r="O23" s="475"/>
      <c r="P23" s="475"/>
      <c r="Q23" s="475"/>
      <c r="R23" s="475"/>
      <c r="S23" s="475"/>
      <c r="T23" s="475"/>
      <c r="U23" s="475"/>
      <c r="V23" s="475"/>
      <c r="W23" s="475"/>
      <c r="X23" s="475"/>
      <c r="Y23" s="475"/>
      <c r="Z23" s="475"/>
      <c r="AA23" s="475"/>
      <c r="AB23" s="475"/>
      <c r="AC23" s="475"/>
      <c r="AD23" s="475"/>
      <c r="AE23" s="475"/>
      <c r="AF23" s="475"/>
      <c r="AG23" s="475"/>
      <c r="AH23" s="475"/>
      <c r="AI23" s="451"/>
      <c r="AJ23" s="451"/>
      <c r="AK23" s="451"/>
      <c r="AL23" s="451"/>
      <c r="AM23" s="451"/>
      <c r="AN23" s="451"/>
      <c r="AO23" s="73"/>
      <c r="AP23" s="73"/>
      <c r="AQ23" s="73"/>
      <c r="AR23" s="73"/>
      <c r="AS23" s="73"/>
      <c r="AT23" s="73"/>
      <c r="AU23" s="73"/>
      <c r="AV23" s="73"/>
      <c r="AW23" s="73"/>
      <c r="AX23" s="368" t="str" cm="1">
        <f t="array" ref="AX23">IF($C23="","",_xlfn.XLOOKUP($C23,usaAddresses[[Site Number]:[Site Number]],usaAddresses[Recipient First Name],"site not found"))</f>
        <v/>
      </c>
      <c r="AY23" s="368" t="str" cm="1">
        <f t="array" ref="AY23">IF($C23="","",_xlfn.XLOOKUP($C23,usaAddresses[[Site Number]:[Site Number]],usaAddresses[Recipient Last Name],"site not found"))</f>
        <v/>
      </c>
      <c r="AZ23" s="368" t="str" cm="1">
        <f t="array" ref="AZ23">IF($C23="","",_xlfn.XLOOKUP($C23,usaAddresses[[Site Number]:[Site Number]],usaAddresses[Phone Number],"site not found"))</f>
        <v/>
      </c>
      <c r="BA23" s="368" t="str" cm="1">
        <f t="array" ref="BA23">IF($C23="","",_xlfn.XLOOKUP($C23,usaAddresses[[Site Number]:[Site Number]],usaAddresses[Email Address],"site not found"))</f>
        <v/>
      </c>
      <c r="BB23" s="368" t="str" cm="1">
        <f t="array" ref="BB23">IF($C23="","",_xlfn.XLOOKUP($C23,usaAddresses[[Site Number]:[Site Number]],usaAddresses[Location/Clinic Name],"site not found"))</f>
        <v/>
      </c>
      <c r="BC23" s="368" t="str" cm="1">
        <f t="array" ref="BC23">IF($C23="","",_xlfn.XLOOKUP($C23,usaAddresses[[Site Number]:[Site Number]],usaAddresses[Address Line 1],"site not found"))</f>
        <v/>
      </c>
      <c r="BD23" s="368" t="str" cm="1">
        <f t="array" ref="BD23">IF($C23="","",_xlfn.XLOOKUP($C23,usaAddresses[[Site Number]:[Site Number]],usaAddresses[Address Line 2],"site not found"))</f>
        <v/>
      </c>
      <c r="BE23" s="368" t="str" cm="1">
        <f t="array" ref="BE23">IF($C23="","",_xlfn.XLOOKUP($C23,usaAddresses[[Site Number]:[Site Number]],usaAddresses[Address Line 3],"site not found"))</f>
        <v/>
      </c>
      <c r="BF23" s="368" t="str" cm="1">
        <f t="array" ref="BF23">IF($C23="","",_xlfn.XLOOKUP($C23,usaAddresses[[Site Number]:[Site Number]],usaAddresses[City],"site not found"))</f>
        <v/>
      </c>
      <c r="BG23" s="368" t="str" cm="1">
        <f t="array" ref="BG23">IF($C23="","",_xlfn.XLOOKUP($C23,usaAddresses[[Site Number]:[Site Number]],usaAddresses[State],"site not found"))</f>
        <v/>
      </c>
      <c r="BH23" s="368" t="str" cm="1">
        <f t="array" ref="BH23">IF($C23="","",_xlfn.XLOOKUP($C23,usaAddresses[[Site Number]:[Site Number]],usaAddresses[Zipcode],"site not found"))</f>
        <v/>
      </c>
      <c r="BI23" s="73" t="s">
        <v>189</v>
      </c>
      <c r="BJ23" s="73"/>
      <c r="BK23" s="73"/>
      <c r="BL23" s="73"/>
    </row>
    <row r="24" spans="1:64">
      <c r="A24" s="451"/>
      <c r="B24" s="451"/>
      <c r="C24" s="451"/>
      <c r="D24" s="451"/>
      <c r="E24" s="475"/>
      <c r="F24" s="475"/>
      <c r="G24" s="475"/>
      <c r="H24" s="475"/>
      <c r="I24" s="475"/>
      <c r="J24" s="475"/>
      <c r="K24" s="475"/>
      <c r="L24" s="475"/>
      <c r="M24" s="475"/>
      <c r="N24" s="475"/>
      <c r="O24" s="475"/>
      <c r="P24" s="475"/>
      <c r="Q24" s="475"/>
      <c r="R24" s="475"/>
      <c r="S24" s="475"/>
      <c r="T24" s="475"/>
      <c r="U24" s="475"/>
      <c r="V24" s="475"/>
      <c r="W24" s="475"/>
      <c r="X24" s="475"/>
      <c r="Y24" s="475"/>
      <c r="Z24" s="475"/>
      <c r="AA24" s="475"/>
      <c r="AB24" s="475"/>
      <c r="AC24" s="475"/>
      <c r="AD24" s="475"/>
      <c r="AE24" s="475"/>
      <c r="AF24" s="475"/>
      <c r="AG24" s="475"/>
      <c r="AH24" s="475"/>
      <c r="AI24" s="451"/>
      <c r="AJ24" s="451"/>
      <c r="AK24" s="451"/>
      <c r="AL24" s="451"/>
      <c r="AM24" s="451"/>
      <c r="AN24" s="451"/>
      <c r="AO24" s="73"/>
      <c r="AP24" s="73"/>
      <c r="AQ24" s="73"/>
      <c r="AR24" s="73"/>
      <c r="AS24" s="73"/>
      <c r="AT24" s="73"/>
      <c r="AU24" s="73"/>
      <c r="AV24" s="73"/>
      <c r="AW24" s="73"/>
      <c r="AX24" s="368" t="str" cm="1">
        <f t="array" ref="AX24">IF($C24="","",_xlfn.XLOOKUP($C24,usaAddresses[[Site Number]:[Site Number]],usaAddresses[Recipient First Name],"site not found"))</f>
        <v/>
      </c>
      <c r="AY24" s="368" t="str" cm="1">
        <f t="array" ref="AY24">IF($C24="","",_xlfn.XLOOKUP($C24,usaAddresses[[Site Number]:[Site Number]],usaAddresses[Recipient Last Name],"site not found"))</f>
        <v/>
      </c>
      <c r="AZ24" s="368" t="str" cm="1">
        <f t="array" ref="AZ24">IF($C24="","",_xlfn.XLOOKUP($C24,usaAddresses[[Site Number]:[Site Number]],usaAddresses[Phone Number],"site not found"))</f>
        <v/>
      </c>
      <c r="BA24" s="368" t="str" cm="1">
        <f t="array" ref="BA24">IF($C24="","",_xlfn.XLOOKUP($C24,usaAddresses[[Site Number]:[Site Number]],usaAddresses[Email Address],"site not found"))</f>
        <v/>
      </c>
      <c r="BB24" s="368" t="str" cm="1">
        <f t="array" ref="BB24">IF($C24="","",_xlfn.XLOOKUP($C24,usaAddresses[[Site Number]:[Site Number]],usaAddresses[Location/Clinic Name],"site not found"))</f>
        <v/>
      </c>
      <c r="BC24" s="368" t="str" cm="1">
        <f t="array" ref="BC24">IF($C24="","",_xlfn.XLOOKUP($C24,usaAddresses[[Site Number]:[Site Number]],usaAddresses[Address Line 1],"site not found"))</f>
        <v/>
      </c>
      <c r="BD24" s="368" t="str" cm="1">
        <f t="array" ref="BD24">IF($C24="","",_xlfn.XLOOKUP($C24,usaAddresses[[Site Number]:[Site Number]],usaAddresses[Address Line 2],"site not found"))</f>
        <v/>
      </c>
      <c r="BE24" s="368" t="str" cm="1">
        <f t="array" ref="BE24">IF($C24="","",_xlfn.XLOOKUP($C24,usaAddresses[[Site Number]:[Site Number]],usaAddresses[Address Line 3],"site not found"))</f>
        <v/>
      </c>
      <c r="BF24" s="368" t="str" cm="1">
        <f t="array" ref="BF24">IF($C24="","",_xlfn.XLOOKUP($C24,usaAddresses[[Site Number]:[Site Number]],usaAddresses[City],"site not found"))</f>
        <v/>
      </c>
      <c r="BG24" s="368" t="str" cm="1">
        <f t="array" ref="BG24">IF($C24="","",_xlfn.XLOOKUP($C24,usaAddresses[[Site Number]:[Site Number]],usaAddresses[State],"site not found"))</f>
        <v/>
      </c>
      <c r="BH24" s="368" t="str" cm="1">
        <f t="array" ref="BH24">IF($C24="","",_xlfn.XLOOKUP($C24,usaAddresses[[Site Number]:[Site Number]],usaAddresses[Zipcode],"site not found"))</f>
        <v/>
      </c>
      <c r="BI24" s="73" t="s">
        <v>189</v>
      </c>
      <c r="BJ24" s="73"/>
      <c r="BK24" s="73"/>
      <c r="BL24" s="73"/>
    </row>
    <row r="25" spans="1:64">
      <c r="A25" s="451"/>
      <c r="B25" s="451"/>
      <c r="C25" s="451"/>
      <c r="D25" s="451"/>
      <c r="E25" s="475"/>
      <c r="F25" s="475"/>
      <c r="G25" s="475"/>
      <c r="H25" s="475"/>
      <c r="I25" s="475"/>
      <c r="J25" s="475"/>
      <c r="K25" s="475"/>
      <c r="L25" s="475"/>
      <c r="M25" s="475"/>
      <c r="N25" s="475"/>
      <c r="O25" s="475"/>
      <c r="P25" s="475"/>
      <c r="Q25" s="475"/>
      <c r="R25" s="475"/>
      <c r="S25" s="475"/>
      <c r="T25" s="475"/>
      <c r="U25" s="475"/>
      <c r="V25" s="475"/>
      <c r="W25" s="475"/>
      <c r="X25" s="475"/>
      <c r="Y25" s="475"/>
      <c r="Z25" s="475"/>
      <c r="AA25" s="475"/>
      <c r="AB25" s="475"/>
      <c r="AC25" s="475"/>
      <c r="AD25" s="475"/>
      <c r="AE25" s="475"/>
      <c r="AF25" s="475"/>
      <c r="AG25" s="475"/>
      <c r="AH25" s="475"/>
      <c r="AI25" s="451"/>
      <c r="AJ25" s="451"/>
      <c r="AK25" s="451"/>
      <c r="AL25" s="451"/>
      <c r="AM25" s="451"/>
      <c r="AN25" s="451"/>
      <c r="AO25" s="73"/>
      <c r="AP25" s="73"/>
      <c r="AQ25" s="73"/>
      <c r="AR25" s="73"/>
      <c r="AS25" s="73"/>
      <c r="AT25" s="73"/>
      <c r="AU25" s="73"/>
      <c r="AV25" s="73"/>
      <c r="AW25" s="73"/>
      <c r="AX25" s="368" t="str" cm="1">
        <f t="array" ref="AX25">IF($C25="","",_xlfn.XLOOKUP($C25,usaAddresses[[Site Number]:[Site Number]],usaAddresses[Recipient First Name],"site not found"))</f>
        <v/>
      </c>
      <c r="AY25" s="368" t="str" cm="1">
        <f t="array" ref="AY25">IF($C25="","",_xlfn.XLOOKUP($C25,usaAddresses[[Site Number]:[Site Number]],usaAddresses[Recipient Last Name],"site not found"))</f>
        <v/>
      </c>
      <c r="AZ25" s="368" t="str" cm="1">
        <f t="array" ref="AZ25">IF($C25="","",_xlfn.XLOOKUP($C25,usaAddresses[[Site Number]:[Site Number]],usaAddresses[Phone Number],"site not found"))</f>
        <v/>
      </c>
      <c r="BA25" s="368" t="str" cm="1">
        <f t="array" ref="BA25">IF($C25="","",_xlfn.XLOOKUP($C25,usaAddresses[[Site Number]:[Site Number]],usaAddresses[Email Address],"site not found"))</f>
        <v/>
      </c>
      <c r="BB25" s="368" t="str" cm="1">
        <f t="array" ref="BB25">IF($C25="","",_xlfn.XLOOKUP($C25,usaAddresses[[Site Number]:[Site Number]],usaAddresses[Location/Clinic Name],"site not found"))</f>
        <v/>
      </c>
      <c r="BC25" s="368" t="str" cm="1">
        <f t="array" ref="BC25">IF($C25="","",_xlfn.XLOOKUP($C25,usaAddresses[[Site Number]:[Site Number]],usaAddresses[Address Line 1],"site not found"))</f>
        <v/>
      </c>
      <c r="BD25" s="368" t="str" cm="1">
        <f t="array" ref="BD25">IF($C25="","",_xlfn.XLOOKUP($C25,usaAddresses[[Site Number]:[Site Number]],usaAddresses[Address Line 2],"site not found"))</f>
        <v/>
      </c>
      <c r="BE25" s="368" t="str" cm="1">
        <f t="array" ref="BE25">IF($C25="","",_xlfn.XLOOKUP($C25,usaAddresses[[Site Number]:[Site Number]],usaAddresses[Address Line 3],"site not found"))</f>
        <v/>
      </c>
      <c r="BF25" s="368" t="str" cm="1">
        <f t="array" ref="BF25">IF($C25="","",_xlfn.XLOOKUP($C25,usaAddresses[[Site Number]:[Site Number]],usaAddresses[City],"site not found"))</f>
        <v/>
      </c>
      <c r="BG25" s="368" t="str" cm="1">
        <f t="array" ref="BG25">IF($C25="","",_xlfn.XLOOKUP($C25,usaAddresses[[Site Number]:[Site Number]],usaAddresses[State],"site not found"))</f>
        <v/>
      </c>
      <c r="BH25" s="368" t="str" cm="1">
        <f t="array" ref="BH25">IF($C25="","",_xlfn.XLOOKUP($C25,usaAddresses[[Site Number]:[Site Number]],usaAddresses[Zipcode],"site not found"))</f>
        <v/>
      </c>
      <c r="BI25" s="73" t="s">
        <v>189</v>
      </c>
      <c r="BJ25" s="73"/>
      <c r="BK25" s="73"/>
      <c r="BL25" s="73"/>
    </row>
    <row r="26" spans="1:64">
      <c r="A26" s="451"/>
      <c r="B26" s="451"/>
      <c r="C26" s="451"/>
      <c r="D26" s="451"/>
      <c r="E26" s="475"/>
      <c r="F26" s="475"/>
      <c r="G26" s="475"/>
      <c r="H26" s="475"/>
      <c r="I26" s="475"/>
      <c r="J26" s="475"/>
      <c r="K26" s="475"/>
      <c r="L26" s="475"/>
      <c r="M26" s="475"/>
      <c r="N26" s="475"/>
      <c r="O26" s="475"/>
      <c r="P26" s="475"/>
      <c r="Q26" s="475"/>
      <c r="R26" s="475"/>
      <c r="S26" s="475"/>
      <c r="T26" s="475"/>
      <c r="U26" s="475"/>
      <c r="V26" s="475"/>
      <c r="W26" s="475"/>
      <c r="X26" s="475"/>
      <c r="Y26" s="475"/>
      <c r="Z26" s="475"/>
      <c r="AA26" s="475"/>
      <c r="AB26" s="475"/>
      <c r="AC26" s="475"/>
      <c r="AD26" s="475"/>
      <c r="AE26" s="475"/>
      <c r="AF26" s="475"/>
      <c r="AG26" s="475"/>
      <c r="AH26" s="475"/>
      <c r="AI26" s="451"/>
      <c r="AJ26" s="451"/>
      <c r="AK26" s="451"/>
      <c r="AL26" s="451"/>
      <c r="AM26" s="451"/>
      <c r="AN26" s="451"/>
      <c r="AO26" s="73"/>
      <c r="AP26" s="73"/>
      <c r="AQ26" s="73"/>
      <c r="AR26" s="73"/>
      <c r="AS26" s="73"/>
      <c r="AT26" s="73"/>
      <c r="AU26" s="73"/>
      <c r="AV26" s="73"/>
      <c r="AW26" s="73"/>
      <c r="AX26" s="368" t="str" cm="1">
        <f t="array" ref="AX26">IF($C26="","",_xlfn.XLOOKUP($C26,usaAddresses[[Site Number]:[Site Number]],usaAddresses[Recipient First Name],"site not found"))</f>
        <v/>
      </c>
      <c r="AY26" s="368" t="str" cm="1">
        <f t="array" ref="AY26">IF($C26="","",_xlfn.XLOOKUP($C26,usaAddresses[[Site Number]:[Site Number]],usaAddresses[Recipient Last Name],"site not found"))</f>
        <v/>
      </c>
      <c r="AZ26" s="368" t="str" cm="1">
        <f t="array" ref="AZ26">IF($C26="","",_xlfn.XLOOKUP($C26,usaAddresses[[Site Number]:[Site Number]],usaAddresses[Phone Number],"site not found"))</f>
        <v/>
      </c>
      <c r="BA26" s="368" t="str" cm="1">
        <f t="array" ref="BA26">IF($C26="","",_xlfn.XLOOKUP($C26,usaAddresses[[Site Number]:[Site Number]],usaAddresses[Email Address],"site not found"))</f>
        <v/>
      </c>
      <c r="BB26" s="368" t="str" cm="1">
        <f t="array" ref="BB26">IF($C26="","",_xlfn.XLOOKUP($C26,usaAddresses[[Site Number]:[Site Number]],usaAddresses[Location/Clinic Name],"site not found"))</f>
        <v/>
      </c>
      <c r="BC26" s="368" t="str" cm="1">
        <f t="array" ref="BC26">IF($C26="","",_xlfn.XLOOKUP($C26,usaAddresses[[Site Number]:[Site Number]],usaAddresses[Address Line 1],"site not found"))</f>
        <v/>
      </c>
      <c r="BD26" s="368" t="str" cm="1">
        <f t="array" ref="BD26">IF($C26="","",_xlfn.XLOOKUP($C26,usaAddresses[[Site Number]:[Site Number]],usaAddresses[Address Line 2],"site not found"))</f>
        <v/>
      </c>
      <c r="BE26" s="368" t="str" cm="1">
        <f t="array" ref="BE26">IF($C26="","",_xlfn.XLOOKUP($C26,usaAddresses[[Site Number]:[Site Number]],usaAddresses[Address Line 3],"site not found"))</f>
        <v/>
      </c>
      <c r="BF26" s="368" t="str" cm="1">
        <f t="array" ref="BF26">IF($C26="","",_xlfn.XLOOKUP($C26,usaAddresses[[Site Number]:[Site Number]],usaAddresses[City],"site not found"))</f>
        <v/>
      </c>
      <c r="BG26" s="368" t="str" cm="1">
        <f t="array" ref="BG26">IF($C26="","",_xlfn.XLOOKUP($C26,usaAddresses[[Site Number]:[Site Number]],usaAddresses[State],"site not found"))</f>
        <v/>
      </c>
      <c r="BH26" s="368" t="str" cm="1">
        <f t="array" ref="BH26">IF($C26="","",_xlfn.XLOOKUP($C26,usaAddresses[[Site Number]:[Site Number]],usaAddresses[Zipcode],"site not found"))</f>
        <v/>
      </c>
      <c r="BI26" s="73" t="s">
        <v>189</v>
      </c>
      <c r="BJ26" s="73"/>
      <c r="BK26" s="73"/>
      <c r="BL26" s="73"/>
    </row>
    <row r="27" spans="1:64">
      <c r="A27" s="451"/>
      <c r="B27" s="451"/>
      <c r="C27" s="451"/>
      <c r="D27" s="451"/>
      <c r="E27" s="475"/>
      <c r="F27" s="475"/>
      <c r="G27" s="475"/>
      <c r="H27" s="475"/>
      <c r="I27" s="475"/>
      <c r="J27" s="475"/>
      <c r="K27" s="475"/>
      <c r="L27" s="475"/>
      <c r="M27" s="475"/>
      <c r="N27" s="475"/>
      <c r="O27" s="475"/>
      <c r="P27" s="475"/>
      <c r="Q27" s="475"/>
      <c r="R27" s="475"/>
      <c r="S27" s="475"/>
      <c r="T27" s="475"/>
      <c r="U27" s="475"/>
      <c r="V27" s="475"/>
      <c r="W27" s="475"/>
      <c r="X27" s="475"/>
      <c r="Y27" s="475"/>
      <c r="Z27" s="475"/>
      <c r="AA27" s="475"/>
      <c r="AB27" s="475"/>
      <c r="AC27" s="475"/>
      <c r="AD27" s="475"/>
      <c r="AE27" s="475"/>
      <c r="AF27" s="475"/>
      <c r="AG27" s="475"/>
      <c r="AH27" s="475"/>
      <c r="AI27" s="451"/>
      <c r="AJ27" s="451"/>
      <c r="AK27" s="451"/>
      <c r="AL27" s="451"/>
      <c r="AM27" s="451"/>
      <c r="AN27" s="451"/>
      <c r="AO27" s="73"/>
      <c r="AP27" s="73"/>
      <c r="AQ27" s="73"/>
      <c r="AR27" s="73"/>
      <c r="AS27" s="73"/>
      <c r="AT27" s="73"/>
      <c r="AU27" s="73"/>
      <c r="AV27" s="73"/>
      <c r="AW27" s="73"/>
      <c r="AX27" s="368" t="str" cm="1">
        <f t="array" ref="AX27">IF($C27="","",_xlfn.XLOOKUP($C27,usaAddresses[[Site Number]:[Site Number]],usaAddresses[Recipient First Name],"site not found"))</f>
        <v/>
      </c>
      <c r="AY27" s="368" t="str" cm="1">
        <f t="array" ref="AY27">IF($C27="","",_xlfn.XLOOKUP($C27,usaAddresses[[Site Number]:[Site Number]],usaAddresses[Recipient Last Name],"site not found"))</f>
        <v/>
      </c>
      <c r="AZ27" s="368" t="str" cm="1">
        <f t="array" ref="AZ27">IF($C27="","",_xlfn.XLOOKUP($C27,usaAddresses[[Site Number]:[Site Number]],usaAddresses[Phone Number],"site not found"))</f>
        <v/>
      </c>
      <c r="BA27" s="368" t="str" cm="1">
        <f t="array" ref="BA27">IF($C27="","",_xlfn.XLOOKUP($C27,usaAddresses[[Site Number]:[Site Number]],usaAddresses[Email Address],"site not found"))</f>
        <v/>
      </c>
      <c r="BB27" s="368" t="str" cm="1">
        <f t="array" ref="BB27">IF($C27="","",_xlfn.XLOOKUP($C27,usaAddresses[[Site Number]:[Site Number]],usaAddresses[Location/Clinic Name],"site not found"))</f>
        <v/>
      </c>
      <c r="BC27" s="368" t="str" cm="1">
        <f t="array" ref="BC27">IF($C27="","",_xlfn.XLOOKUP($C27,usaAddresses[[Site Number]:[Site Number]],usaAddresses[Address Line 1],"site not found"))</f>
        <v/>
      </c>
      <c r="BD27" s="368" t="str" cm="1">
        <f t="array" ref="BD27">IF($C27="","",_xlfn.XLOOKUP($C27,usaAddresses[[Site Number]:[Site Number]],usaAddresses[Address Line 2],"site not found"))</f>
        <v/>
      </c>
      <c r="BE27" s="368" t="str" cm="1">
        <f t="array" ref="BE27">IF($C27="","",_xlfn.XLOOKUP($C27,usaAddresses[[Site Number]:[Site Number]],usaAddresses[Address Line 3],"site not found"))</f>
        <v/>
      </c>
      <c r="BF27" s="368" t="str" cm="1">
        <f t="array" ref="BF27">IF($C27="","",_xlfn.XLOOKUP($C27,usaAddresses[[Site Number]:[Site Number]],usaAddresses[City],"site not found"))</f>
        <v/>
      </c>
      <c r="BG27" s="368" t="str" cm="1">
        <f t="array" ref="BG27">IF($C27="","",_xlfn.XLOOKUP($C27,usaAddresses[[Site Number]:[Site Number]],usaAddresses[State],"site not found"))</f>
        <v/>
      </c>
      <c r="BH27" s="368" t="str" cm="1">
        <f t="array" ref="BH27">IF($C27="","",_xlfn.XLOOKUP($C27,usaAddresses[[Site Number]:[Site Number]],usaAddresses[Zipcode],"site not found"))</f>
        <v/>
      </c>
      <c r="BI27" s="73" t="s">
        <v>189</v>
      </c>
      <c r="BJ27" s="73"/>
      <c r="BK27" s="73"/>
      <c r="BL27" s="73"/>
    </row>
    <row r="28" spans="1:64">
      <c r="A28" s="451"/>
      <c r="B28" s="451"/>
      <c r="C28" s="451"/>
      <c r="D28" s="451"/>
      <c r="E28" s="475"/>
      <c r="F28" s="475"/>
      <c r="G28" s="475"/>
      <c r="H28" s="475"/>
      <c r="I28" s="475"/>
      <c r="J28" s="475"/>
      <c r="K28" s="475"/>
      <c r="L28" s="475"/>
      <c r="M28" s="475"/>
      <c r="N28" s="475"/>
      <c r="O28" s="475"/>
      <c r="P28" s="475"/>
      <c r="Q28" s="475"/>
      <c r="R28" s="475"/>
      <c r="S28" s="475"/>
      <c r="T28" s="475"/>
      <c r="U28" s="475"/>
      <c r="V28" s="475"/>
      <c r="W28" s="475"/>
      <c r="X28" s="475"/>
      <c r="Y28" s="475"/>
      <c r="Z28" s="475"/>
      <c r="AA28" s="475"/>
      <c r="AB28" s="475"/>
      <c r="AC28" s="475"/>
      <c r="AD28" s="475"/>
      <c r="AE28" s="475"/>
      <c r="AF28" s="475"/>
      <c r="AG28" s="475"/>
      <c r="AH28" s="475"/>
      <c r="AI28" s="451"/>
      <c r="AJ28" s="451"/>
      <c r="AK28" s="451"/>
      <c r="AL28" s="451"/>
      <c r="AM28" s="451"/>
      <c r="AN28" s="451"/>
      <c r="AO28" s="73"/>
      <c r="AP28" s="73"/>
      <c r="AQ28" s="73"/>
      <c r="AR28" s="73"/>
      <c r="AS28" s="73"/>
      <c r="AT28" s="73"/>
      <c r="AU28" s="73"/>
      <c r="AV28" s="73"/>
      <c r="AW28" s="73"/>
      <c r="AX28" s="368" t="str" cm="1">
        <f t="array" ref="AX28">IF($C28="","",_xlfn.XLOOKUP($C28,usaAddresses[[Site Number]:[Site Number]],usaAddresses[Recipient First Name],"site not found"))</f>
        <v/>
      </c>
      <c r="AY28" s="368" t="str" cm="1">
        <f t="array" ref="AY28">IF($C28="","",_xlfn.XLOOKUP($C28,usaAddresses[[Site Number]:[Site Number]],usaAddresses[Recipient Last Name],"site not found"))</f>
        <v/>
      </c>
      <c r="AZ28" s="368" t="str" cm="1">
        <f t="array" ref="AZ28">IF($C28="","",_xlfn.XLOOKUP($C28,usaAddresses[[Site Number]:[Site Number]],usaAddresses[Phone Number],"site not found"))</f>
        <v/>
      </c>
      <c r="BA28" s="368" t="str" cm="1">
        <f t="array" ref="BA28">IF($C28="","",_xlfn.XLOOKUP($C28,usaAddresses[[Site Number]:[Site Number]],usaAddresses[Email Address],"site not found"))</f>
        <v/>
      </c>
      <c r="BB28" s="368" t="str" cm="1">
        <f t="array" ref="BB28">IF($C28="","",_xlfn.XLOOKUP($C28,usaAddresses[[Site Number]:[Site Number]],usaAddresses[Location/Clinic Name],"site not found"))</f>
        <v/>
      </c>
      <c r="BC28" s="368" t="str" cm="1">
        <f t="array" ref="BC28">IF($C28="","",_xlfn.XLOOKUP($C28,usaAddresses[[Site Number]:[Site Number]],usaAddresses[Address Line 1],"site not found"))</f>
        <v/>
      </c>
      <c r="BD28" s="368" t="str" cm="1">
        <f t="array" ref="BD28">IF($C28="","",_xlfn.XLOOKUP($C28,usaAddresses[[Site Number]:[Site Number]],usaAddresses[Address Line 2],"site not found"))</f>
        <v/>
      </c>
      <c r="BE28" s="368" t="str" cm="1">
        <f t="array" ref="BE28">IF($C28="","",_xlfn.XLOOKUP($C28,usaAddresses[[Site Number]:[Site Number]],usaAddresses[Address Line 3],"site not found"))</f>
        <v/>
      </c>
      <c r="BF28" s="368" t="str" cm="1">
        <f t="array" ref="BF28">IF($C28="","",_xlfn.XLOOKUP($C28,usaAddresses[[Site Number]:[Site Number]],usaAddresses[City],"site not found"))</f>
        <v/>
      </c>
      <c r="BG28" s="368" t="str" cm="1">
        <f t="array" ref="BG28">IF($C28="","",_xlfn.XLOOKUP($C28,usaAddresses[[Site Number]:[Site Number]],usaAddresses[State],"site not found"))</f>
        <v/>
      </c>
      <c r="BH28" s="368" t="str" cm="1">
        <f t="array" ref="BH28">IF($C28="","",_xlfn.XLOOKUP($C28,usaAddresses[[Site Number]:[Site Number]],usaAddresses[Zipcode],"site not found"))</f>
        <v/>
      </c>
      <c r="BI28" s="73" t="s">
        <v>189</v>
      </c>
      <c r="BJ28" s="73"/>
      <c r="BK28" s="73"/>
      <c r="BL28" s="73"/>
    </row>
    <row r="29" spans="1:64">
      <c r="A29" s="451"/>
      <c r="B29" s="451"/>
      <c r="C29" s="451"/>
      <c r="D29" s="451"/>
      <c r="E29" s="475"/>
      <c r="F29" s="475"/>
      <c r="G29" s="475"/>
      <c r="H29" s="475"/>
      <c r="I29" s="475"/>
      <c r="J29" s="475"/>
      <c r="K29" s="475"/>
      <c r="L29" s="475"/>
      <c r="M29" s="475"/>
      <c r="N29" s="475"/>
      <c r="O29" s="475"/>
      <c r="P29" s="475"/>
      <c r="Q29" s="475"/>
      <c r="R29" s="475"/>
      <c r="S29" s="475"/>
      <c r="T29" s="475"/>
      <c r="U29" s="475"/>
      <c r="V29" s="475"/>
      <c r="W29" s="475"/>
      <c r="X29" s="475"/>
      <c r="Y29" s="475"/>
      <c r="Z29" s="475"/>
      <c r="AA29" s="475"/>
      <c r="AB29" s="475"/>
      <c r="AC29" s="475"/>
      <c r="AD29" s="475"/>
      <c r="AE29" s="475"/>
      <c r="AF29" s="475"/>
      <c r="AG29" s="475"/>
      <c r="AH29" s="475"/>
      <c r="AI29" s="451"/>
      <c r="AJ29" s="451"/>
      <c r="AK29" s="451"/>
      <c r="AL29" s="451"/>
      <c r="AM29" s="451"/>
      <c r="AN29" s="451"/>
      <c r="AO29" s="73"/>
      <c r="AP29" s="73"/>
      <c r="AQ29" s="73"/>
      <c r="AR29" s="73"/>
      <c r="AS29" s="73"/>
      <c r="AT29" s="73"/>
      <c r="AU29" s="73"/>
      <c r="AV29" s="73"/>
      <c r="AW29" s="73"/>
      <c r="AX29" s="368" t="str" cm="1">
        <f t="array" ref="AX29">IF($C29="","",_xlfn.XLOOKUP($C29,usaAddresses[[Site Number]:[Site Number]],usaAddresses[Recipient First Name],"site not found"))</f>
        <v/>
      </c>
      <c r="AY29" s="368" t="str" cm="1">
        <f t="array" ref="AY29">IF($C29="","",_xlfn.XLOOKUP($C29,usaAddresses[[Site Number]:[Site Number]],usaAddresses[Recipient Last Name],"site not found"))</f>
        <v/>
      </c>
      <c r="AZ29" s="368" t="str" cm="1">
        <f t="array" ref="AZ29">IF($C29="","",_xlfn.XLOOKUP($C29,usaAddresses[[Site Number]:[Site Number]],usaAddresses[Phone Number],"site not found"))</f>
        <v/>
      </c>
      <c r="BA29" s="368" t="str" cm="1">
        <f t="array" ref="BA29">IF($C29="","",_xlfn.XLOOKUP($C29,usaAddresses[[Site Number]:[Site Number]],usaAddresses[Email Address],"site not found"))</f>
        <v/>
      </c>
      <c r="BB29" s="368" t="str" cm="1">
        <f t="array" ref="BB29">IF($C29="","",_xlfn.XLOOKUP($C29,usaAddresses[[Site Number]:[Site Number]],usaAddresses[Location/Clinic Name],"site not found"))</f>
        <v/>
      </c>
      <c r="BC29" s="368" t="str" cm="1">
        <f t="array" ref="BC29">IF($C29="","",_xlfn.XLOOKUP($C29,usaAddresses[[Site Number]:[Site Number]],usaAddresses[Address Line 1],"site not found"))</f>
        <v/>
      </c>
      <c r="BD29" s="368" t="str" cm="1">
        <f t="array" ref="BD29">IF($C29="","",_xlfn.XLOOKUP($C29,usaAddresses[[Site Number]:[Site Number]],usaAddresses[Address Line 2],"site not found"))</f>
        <v/>
      </c>
      <c r="BE29" s="368" t="str" cm="1">
        <f t="array" ref="BE29">IF($C29="","",_xlfn.XLOOKUP($C29,usaAddresses[[Site Number]:[Site Number]],usaAddresses[Address Line 3],"site not found"))</f>
        <v/>
      </c>
      <c r="BF29" s="368" t="str" cm="1">
        <f t="array" ref="BF29">IF($C29="","",_xlfn.XLOOKUP($C29,usaAddresses[[Site Number]:[Site Number]],usaAddresses[City],"site not found"))</f>
        <v/>
      </c>
      <c r="BG29" s="368" t="str" cm="1">
        <f t="array" ref="BG29">IF($C29="","",_xlfn.XLOOKUP($C29,usaAddresses[[Site Number]:[Site Number]],usaAddresses[State],"site not found"))</f>
        <v/>
      </c>
      <c r="BH29" s="368" t="str" cm="1">
        <f t="array" ref="BH29">IF($C29="","",_xlfn.XLOOKUP($C29,usaAddresses[[Site Number]:[Site Number]],usaAddresses[Zipcode],"site not found"))</f>
        <v/>
      </c>
      <c r="BI29" s="73" t="s">
        <v>189</v>
      </c>
      <c r="BJ29" s="73"/>
      <c r="BK29" s="73"/>
      <c r="BL29" s="73"/>
    </row>
    <row r="30" spans="1:64">
      <c r="A30" s="451"/>
      <c r="B30" s="451"/>
      <c r="C30" s="451"/>
      <c r="D30" s="451"/>
      <c r="E30" s="475"/>
      <c r="F30" s="475"/>
      <c r="G30" s="475"/>
      <c r="H30" s="475"/>
      <c r="I30" s="475"/>
      <c r="J30" s="475"/>
      <c r="K30" s="475"/>
      <c r="L30" s="475"/>
      <c r="M30" s="475"/>
      <c r="N30" s="475"/>
      <c r="O30" s="475"/>
      <c r="P30" s="475"/>
      <c r="Q30" s="475"/>
      <c r="R30" s="475"/>
      <c r="S30" s="475"/>
      <c r="T30" s="475"/>
      <c r="U30" s="475"/>
      <c r="V30" s="475"/>
      <c r="W30" s="475"/>
      <c r="X30" s="475"/>
      <c r="Y30" s="475"/>
      <c r="Z30" s="475"/>
      <c r="AA30" s="475"/>
      <c r="AB30" s="475"/>
      <c r="AC30" s="475"/>
      <c r="AD30" s="475"/>
      <c r="AE30" s="475"/>
      <c r="AF30" s="475"/>
      <c r="AG30" s="475"/>
      <c r="AH30" s="475"/>
      <c r="AI30" s="451"/>
      <c r="AJ30" s="451"/>
      <c r="AK30" s="451"/>
      <c r="AL30" s="451"/>
      <c r="AM30" s="451"/>
      <c r="AN30" s="451"/>
      <c r="AO30" s="73"/>
      <c r="AP30" s="73"/>
      <c r="AQ30" s="73"/>
      <c r="AR30" s="73"/>
      <c r="AS30" s="73"/>
      <c r="AT30" s="73"/>
      <c r="AU30" s="73"/>
      <c r="AV30" s="73"/>
      <c r="AW30" s="73"/>
      <c r="AX30" s="368" t="str" cm="1">
        <f t="array" ref="AX30">IF($C30="","",_xlfn.XLOOKUP($C30,usaAddresses[[Site Number]:[Site Number]],usaAddresses[Recipient First Name],"site not found"))</f>
        <v/>
      </c>
      <c r="AY30" s="368" t="str" cm="1">
        <f t="array" ref="AY30">IF($C30="","",_xlfn.XLOOKUP($C30,usaAddresses[[Site Number]:[Site Number]],usaAddresses[Recipient Last Name],"site not found"))</f>
        <v/>
      </c>
      <c r="AZ30" s="368" t="str" cm="1">
        <f t="array" ref="AZ30">IF($C30="","",_xlfn.XLOOKUP($C30,usaAddresses[[Site Number]:[Site Number]],usaAddresses[Phone Number],"site not found"))</f>
        <v/>
      </c>
      <c r="BA30" s="368" t="str" cm="1">
        <f t="array" ref="BA30">IF($C30="","",_xlfn.XLOOKUP($C30,usaAddresses[[Site Number]:[Site Number]],usaAddresses[Email Address],"site not found"))</f>
        <v/>
      </c>
      <c r="BB30" s="368" t="str" cm="1">
        <f t="array" ref="BB30">IF($C30="","",_xlfn.XLOOKUP($C30,usaAddresses[[Site Number]:[Site Number]],usaAddresses[Location/Clinic Name],"site not found"))</f>
        <v/>
      </c>
      <c r="BC30" s="368" t="str" cm="1">
        <f t="array" ref="BC30">IF($C30="","",_xlfn.XLOOKUP($C30,usaAddresses[[Site Number]:[Site Number]],usaAddresses[Address Line 1],"site not found"))</f>
        <v/>
      </c>
      <c r="BD30" s="368" t="str" cm="1">
        <f t="array" ref="BD30">IF($C30="","",_xlfn.XLOOKUP($C30,usaAddresses[[Site Number]:[Site Number]],usaAddresses[Address Line 2],"site not found"))</f>
        <v/>
      </c>
      <c r="BE30" s="368" t="str" cm="1">
        <f t="array" ref="BE30">IF($C30="","",_xlfn.XLOOKUP($C30,usaAddresses[[Site Number]:[Site Number]],usaAddresses[Address Line 3],"site not found"))</f>
        <v/>
      </c>
      <c r="BF30" s="368" t="str" cm="1">
        <f t="array" ref="BF30">IF($C30="","",_xlfn.XLOOKUP($C30,usaAddresses[[Site Number]:[Site Number]],usaAddresses[City],"site not found"))</f>
        <v/>
      </c>
      <c r="BG30" s="368" t="str" cm="1">
        <f t="array" ref="BG30">IF($C30="","",_xlfn.XLOOKUP($C30,usaAddresses[[Site Number]:[Site Number]],usaAddresses[State],"site not found"))</f>
        <v/>
      </c>
      <c r="BH30" s="368" t="str" cm="1">
        <f t="array" ref="BH30">IF($C30="","",_xlfn.XLOOKUP($C30,usaAddresses[[Site Number]:[Site Number]],usaAddresses[Zipcode],"site not found"))</f>
        <v/>
      </c>
      <c r="BI30" s="73" t="s">
        <v>189</v>
      </c>
      <c r="BJ30" s="73"/>
      <c r="BK30" s="73"/>
      <c r="BL30" s="73"/>
    </row>
    <row r="31" spans="1:64">
      <c r="A31" s="451"/>
      <c r="B31" s="451"/>
      <c r="C31" s="451"/>
      <c r="D31" s="451"/>
      <c r="E31" s="475"/>
      <c r="F31" s="475"/>
      <c r="G31" s="475"/>
      <c r="H31" s="475"/>
      <c r="I31" s="475"/>
      <c r="J31" s="475"/>
      <c r="K31" s="475"/>
      <c r="L31" s="475"/>
      <c r="M31" s="475"/>
      <c r="N31" s="475"/>
      <c r="O31" s="475"/>
      <c r="P31" s="475"/>
      <c r="Q31" s="475"/>
      <c r="R31" s="475"/>
      <c r="S31" s="475"/>
      <c r="T31" s="475"/>
      <c r="U31" s="475"/>
      <c r="V31" s="475"/>
      <c r="W31" s="475"/>
      <c r="X31" s="475"/>
      <c r="Y31" s="475"/>
      <c r="Z31" s="475"/>
      <c r="AA31" s="475"/>
      <c r="AB31" s="475"/>
      <c r="AC31" s="475"/>
      <c r="AD31" s="475"/>
      <c r="AE31" s="475"/>
      <c r="AF31" s="475"/>
      <c r="AG31" s="475"/>
      <c r="AH31" s="475"/>
      <c r="AI31" s="451"/>
      <c r="AJ31" s="451"/>
      <c r="AK31" s="451"/>
      <c r="AL31" s="451"/>
      <c r="AM31" s="451"/>
      <c r="AN31" s="451"/>
      <c r="AO31" s="73"/>
      <c r="AP31" s="73"/>
      <c r="AQ31" s="73"/>
      <c r="AR31" s="73"/>
      <c r="AS31" s="73"/>
      <c r="AT31" s="73"/>
      <c r="AU31" s="73"/>
      <c r="AV31" s="73"/>
      <c r="AW31" s="73"/>
      <c r="AX31" s="368" t="str" cm="1">
        <f t="array" ref="AX31">IF($C31="","",_xlfn.XLOOKUP($C31,usaAddresses[[Site Number]:[Site Number]],usaAddresses[Recipient First Name],"site not found"))</f>
        <v/>
      </c>
      <c r="AY31" s="368" t="str" cm="1">
        <f t="array" ref="AY31">IF($C31="","",_xlfn.XLOOKUP($C31,usaAddresses[[Site Number]:[Site Number]],usaAddresses[Recipient Last Name],"site not found"))</f>
        <v/>
      </c>
      <c r="AZ31" s="368" t="str" cm="1">
        <f t="array" ref="AZ31">IF($C31="","",_xlfn.XLOOKUP($C31,usaAddresses[[Site Number]:[Site Number]],usaAddresses[Phone Number],"site not found"))</f>
        <v/>
      </c>
      <c r="BA31" s="368" t="str" cm="1">
        <f t="array" ref="BA31">IF($C31="","",_xlfn.XLOOKUP($C31,usaAddresses[[Site Number]:[Site Number]],usaAddresses[Email Address],"site not found"))</f>
        <v/>
      </c>
      <c r="BB31" s="368" t="str" cm="1">
        <f t="array" ref="BB31">IF($C31="","",_xlfn.XLOOKUP($C31,usaAddresses[[Site Number]:[Site Number]],usaAddresses[Location/Clinic Name],"site not found"))</f>
        <v/>
      </c>
      <c r="BC31" s="368" t="str" cm="1">
        <f t="array" ref="BC31">IF($C31="","",_xlfn.XLOOKUP($C31,usaAddresses[[Site Number]:[Site Number]],usaAddresses[Address Line 1],"site not found"))</f>
        <v/>
      </c>
      <c r="BD31" s="368" t="str" cm="1">
        <f t="array" ref="BD31">IF($C31="","",_xlfn.XLOOKUP($C31,usaAddresses[[Site Number]:[Site Number]],usaAddresses[Address Line 2],"site not found"))</f>
        <v/>
      </c>
      <c r="BE31" s="368" t="str" cm="1">
        <f t="array" ref="BE31">IF($C31="","",_xlfn.XLOOKUP($C31,usaAddresses[[Site Number]:[Site Number]],usaAddresses[Address Line 3],"site not found"))</f>
        <v/>
      </c>
      <c r="BF31" s="368" t="str" cm="1">
        <f t="array" ref="BF31">IF($C31="","",_xlfn.XLOOKUP($C31,usaAddresses[[Site Number]:[Site Number]],usaAddresses[City],"site not found"))</f>
        <v/>
      </c>
      <c r="BG31" s="368" t="str" cm="1">
        <f t="array" ref="BG31">IF($C31="","",_xlfn.XLOOKUP($C31,usaAddresses[[Site Number]:[Site Number]],usaAddresses[State],"site not found"))</f>
        <v/>
      </c>
      <c r="BH31" s="368" t="str" cm="1">
        <f t="array" ref="BH31">IF($C31="","",_xlfn.XLOOKUP($C31,usaAddresses[[Site Number]:[Site Number]],usaAddresses[Zipcode],"site not found"))</f>
        <v/>
      </c>
      <c r="BI31" s="73" t="s">
        <v>189</v>
      </c>
      <c r="BJ31" s="73"/>
      <c r="BK31" s="73"/>
      <c r="BL31" s="73"/>
    </row>
    <row r="32" spans="1:64">
      <c r="A32" s="451"/>
      <c r="B32" s="451"/>
      <c r="C32" s="451"/>
      <c r="D32" s="451"/>
      <c r="E32" s="475"/>
      <c r="F32" s="475"/>
      <c r="G32" s="475"/>
      <c r="H32" s="475"/>
      <c r="I32" s="475"/>
      <c r="J32" s="475"/>
      <c r="K32" s="475"/>
      <c r="L32" s="475"/>
      <c r="M32" s="475"/>
      <c r="N32" s="475"/>
      <c r="O32" s="475"/>
      <c r="P32" s="475"/>
      <c r="Q32" s="475"/>
      <c r="R32" s="475"/>
      <c r="S32" s="475"/>
      <c r="T32" s="475"/>
      <c r="U32" s="475"/>
      <c r="V32" s="475"/>
      <c r="W32" s="475"/>
      <c r="X32" s="475"/>
      <c r="Y32" s="475"/>
      <c r="Z32" s="475"/>
      <c r="AA32" s="475"/>
      <c r="AB32" s="475"/>
      <c r="AC32" s="475"/>
      <c r="AD32" s="475"/>
      <c r="AE32" s="475"/>
      <c r="AF32" s="475"/>
      <c r="AG32" s="475"/>
      <c r="AH32" s="475"/>
      <c r="AI32" s="451"/>
      <c r="AJ32" s="451"/>
      <c r="AK32" s="451"/>
      <c r="AL32" s="451"/>
      <c r="AM32" s="451"/>
      <c r="AN32" s="451"/>
      <c r="AO32" s="73"/>
      <c r="AP32" s="73"/>
      <c r="AQ32" s="73"/>
      <c r="AR32" s="73"/>
      <c r="AS32" s="73"/>
      <c r="AT32" s="73"/>
      <c r="AU32" s="73"/>
      <c r="AV32" s="73"/>
      <c r="AW32" s="73"/>
      <c r="AX32" s="368" t="str" cm="1">
        <f t="array" ref="AX32">IF($C32="","",_xlfn.XLOOKUP($C32,usaAddresses[[Site Number]:[Site Number]],usaAddresses[Recipient First Name],"site not found"))</f>
        <v/>
      </c>
      <c r="AY32" s="368" t="str" cm="1">
        <f t="array" ref="AY32">IF($C32="","",_xlfn.XLOOKUP($C32,usaAddresses[[Site Number]:[Site Number]],usaAddresses[Recipient Last Name],"site not found"))</f>
        <v/>
      </c>
      <c r="AZ32" s="368" t="str" cm="1">
        <f t="array" ref="AZ32">IF($C32="","",_xlfn.XLOOKUP($C32,usaAddresses[[Site Number]:[Site Number]],usaAddresses[Phone Number],"site not found"))</f>
        <v/>
      </c>
      <c r="BA32" s="368" t="str" cm="1">
        <f t="array" ref="BA32">IF($C32="","",_xlfn.XLOOKUP($C32,usaAddresses[[Site Number]:[Site Number]],usaAddresses[Email Address],"site not found"))</f>
        <v/>
      </c>
      <c r="BB32" s="368" t="str" cm="1">
        <f t="array" ref="BB32">IF($C32="","",_xlfn.XLOOKUP($C32,usaAddresses[[Site Number]:[Site Number]],usaAddresses[Location/Clinic Name],"site not found"))</f>
        <v/>
      </c>
      <c r="BC32" s="368" t="str" cm="1">
        <f t="array" ref="BC32">IF($C32="","",_xlfn.XLOOKUP($C32,usaAddresses[[Site Number]:[Site Number]],usaAddresses[Address Line 1],"site not found"))</f>
        <v/>
      </c>
      <c r="BD32" s="368" t="str" cm="1">
        <f t="array" ref="BD32">IF($C32="","",_xlfn.XLOOKUP($C32,usaAddresses[[Site Number]:[Site Number]],usaAddresses[Address Line 2],"site not found"))</f>
        <v/>
      </c>
      <c r="BE32" s="368" t="str" cm="1">
        <f t="array" ref="BE32">IF($C32="","",_xlfn.XLOOKUP($C32,usaAddresses[[Site Number]:[Site Number]],usaAddresses[Address Line 3],"site not found"))</f>
        <v/>
      </c>
      <c r="BF32" s="368" t="str" cm="1">
        <f t="array" ref="BF32">IF($C32="","",_xlfn.XLOOKUP($C32,usaAddresses[[Site Number]:[Site Number]],usaAddresses[City],"site not found"))</f>
        <v/>
      </c>
      <c r="BG32" s="368" t="str" cm="1">
        <f t="array" ref="BG32">IF($C32="","",_xlfn.XLOOKUP($C32,usaAddresses[[Site Number]:[Site Number]],usaAddresses[State],"site not found"))</f>
        <v/>
      </c>
      <c r="BH32" s="368" t="str" cm="1">
        <f t="array" ref="BH32">IF($C32="","",_xlfn.XLOOKUP($C32,usaAddresses[[Site Number]:[Site Number]],usaAddresses[Zipcode],"site not found"))</f>
        <v/>
      </c>
      <c r="BI32" s="73" t="s">
        <v>189</v>
      </c>
      <c r="BJ32" s="73"/>
      <c r="BK32" s="73"/>
      <c r="BL32" s="73"/>
    </row>
    <row r="33" spans="1:64">
      <c r="A33" s="451"/>
      <c r="B33" s="451"/>
      <c r="C33" s="451"/>
      <c r="D33" s="451"/>
      <c r="E33" s="475"/>
      <c r="F33" s="475"/>
      <c r="G33" s="475"/>
      <c r="H33" s="475"/>
      <c r="I33" s="475"/>
      <c r="J33" s="475"/>
      <c r="K33" s="475"/>
      <c r="L33" s="475"/>
      <c r="M33" s="475"/>
      <c r="N33" s="475"/>
      <c r="O33" s="475"/>
      <c r="P33" s="475"/>
      <c r="Q33" s="475"/>
      <c r="R33" s="475"/>
      <c r="S33" s="475"/>
      <c r="T33" s="475"/>
      <c r="U33" s="475"/>
      <c r="V33" s="475"/>
      <c r="W33" s="475"/>
      <c r="X33" s="475"/>
      <c r="Y33" s="475"/>
      <c r="Z33" s="475"/>
      <c r="AA33" s="475"/>
      <c r="AB33" s="475"/>
      <c r="AC33" s="475"/>
      <c r="AD33" s="475"/>
      <c r="AE33" s="475"/>
      <c r="AF33" s="475"/>
      <c r="AG33" s="475"/>
      <c r="AH33" s="475"/>
      <c r="AI33" s="451"/>
      <c r="AJ33" s="451"/>
      <c r="AK33" s="451"/>
      <c r="AL33" s="451"/>
      <c r="AM33" s="451"/>
      <c r="AN33" s="451"/>
      <c r="AO33" s="73"/>
      <c r="AP33" s="73"/>
      <c r="AQ33" s="73"/>
      <c r="AR33" s="73"/>
      <c r="AS33" s="73"/>
      <c r="AT33" s="73"/>
      <c r="AU33" s="73"/>
      <c r="AV33" s="73"/>
      <c r="AW33" s="73"/>
      <c r="AX33" s="368" t="str" cm="1">
        <f t="array" ref="AX33">IF($C33="","",_xlfn.XLOOKUP($C33,usaAddresses[[Site Number]:[Site Number]],usaAddresses[Recipient First Name],"site not found"))</f>
        <v/>
      </c>
      <c r="AY33" s="368" t="str" cm="1">
        <f t="array" ref="AY33">IF($C33="","",_xlfn.XLOOKUP($C33,usaAddresses[[Site Number]:[Site Number]],usaAddresses[Recipient Last Name],"site not found"))</f>
        <v/>
      </c>
      <c r="AZ33" s="368" t="str" cm="1">
        <f t="array" ref="AZ33">IF($C33="","",_xlfn.XLOOKUP($C33,usaAddresses[[Site Number]:[Site Number]],usaAddresses[Phone Number],"site not found"))</f>
        <v/>
      </c>
      <c r="BA33" s="368" t="str" cm="1">
        <f t="array" ref="BA33">IF($C33="","",_xlfn.XLOOKUP($C33,usaAddresses[[Site Number]:[Site Number]],usaAddresses[Email Address],"site not found"))</f>
        <v/>
      </c>
      <c r="BB33" s="368" t="str" cm="1">
        <f t="array" ref="BB33">IF($C33="","",_xlfn.XLOOKUP($C33,usaAddresses[[Site Number]:[Site Number]],usaAddresses[Location/Clinic Name],"site not found"))</f>
        <v/>
      </c>
      <c r="BC33" s="368" t="str" cm="1">
        <f t="array" ref="BC33">IF($C33="","",_xlfn.XLOOKUP($C33,usaAddresses[[Site Number]:[Site Number]],usaAddresses[Address Line 1],"site not found"))</f>
        <v/>
      </c>
      <c r="BD33" s="368" t="str" cm="1">
        <f t="array" ref="BD33">IF($C33="","",_xlfn.XLOOKUP($C33,usaAddresses[[Site Number]:[Site Number]],usaAddresses[Address Line 2],"site not found"))</f>
        <v/>
      </c>
      <c r="BE33" s="368" t="str" cm="1">
        <f t="array" ref="BE33">IF($C33="","",_xlfn.XLOOKUP($C33,usaAddresses[[Site Number]:[Site Number]],usaAddresses[Address Line 3],"site not found"))</f>
        <v/>
      </c>
      <c r="BF33" s="368" t="str" cm="1">
        <f t="array" ref="BF33">IF($C33="","",_xlfn.XLOOKUP($C33,usaAddresses[[Site Number]:[Site Number]],usaAddresses[City],"site not found"))</f>
        <v/>
      </c>
      <c r="BG33" s="368" t="str" cm="1">
        <f t="array" ref="BG33">IF($C33="","",_xlfn.XLOOKUP($C33,usaAddresses[[Site Number]:[Site Number]],usaAddresses[State],"site not found"))</f>
        <v/>
      </c>
      <c r="BH33" s="368" t="str" cm="1">
        <f t="array" ref="BH33">IF($C33="","",_xlfn.XLOOKUP($C33,usaAddresses[[Site Number]:[Site Number]],usaAddresses[Zipcode],"site not found"))</f>
        <v/>
      </c>
      <c r="BI33" s="73" t="s">
        <v>189</v>
      </c>
      <c r="BJ33" s="73"/>
      <c r="BK33" s="73"/>
      <c r="BL33" s="73"/>
    </row>
    <row r="34" spans="1:64">
      <c r="A34" s="451"/>
      <c r="B34" s="451"/>
      <c r="C34" s="451"/>
      <c r="D34" s="451"/>
      <c r="E34" s="475"/>
      <c r="F34" s="475"/>
      <c r="G34" s="475"/>
      <c r="H34" s="475"/>
      <c r="I34" s="475"/>
      <c r="J34" s="475"/>
      <c r="K34" s="475"/>
      <c r="L34" s="475"/>
      <c r="M34" s="475"/>
      <c r="N34" s="475"/>
      <c r="O34" s="475"/>
      <c r="P34" s="475"/>
      <c r="Q34" s="475"/>
      <c r="R34" s="475"/>
      <c r="S34" s="475"/>
      <c r="T34" s="475"/>
      <c r="U34" s="475"/>
      <c r="V34" s="475"/>
      <c r="W34" s="475"/>
      <c r="X34" s="475"/>
      <c r="Y34" s="475"/>
      <c r="Z34" s="475"/>
      <c r="AA34" s="475"/>
      <c r="AB34" s="475"/>
      <c r="AC34" s="475"/>
      <c r="AD34" s="475"/>
      <c r="AE34" s="475"/>
      <c r="AF34" s="475"/>
      <c r="AG34" s="475"/>
      <c r="AH34" s="475"/>
      <c r="AI34" s="451"/>
      <c r="AJ34" s="451"/>
      <c r="AK34" s="451"/>
      <c r="AL34" s="451"/>
      <c r="AM34" s="451"/>
      <c r="AN34" s="451"/>
      <c r="AO34" s="73"/>
      <c r="AP34" s="73"/>
      <c r="AQ34" s="73"/>
      <c r="AR34" s="73"/>
      <c r="AS34" s="73"/>
      <c r="AT34" s="73"/>
      <c r="AU34" s="73"/>
      <c r="AV34" s="73"/>
      <c r="AW34" s="73"/>
      <c r="AX34" s="368" t="str" cm="1">
        <f t="array" ref="AX34">IF($C34="","",_xlfn.XLOOKUP($C34,usaAddresses[[Site Number]:[Site Number]],usaAddresses[Recipient First Name],"site not found"))</f>
        <v/>
      </c>
      <c r="AY34" s="368" t="str" cm="1">
        <f t="array" ref="AY34">IF($C34="","",_xlfn.XLOOKUP($C34,usaAddresses[[Site Number]:[Site Number]],usaAddresses[Recipient Last Name],"site not found"))</f>
        <v/>
      </c>
      <c r="AZ34" s="368" t="str" cm="1">
        <f t="array" ref="AZ34">IF($C34="","",_xlfn.XLOOKUP($C34,usaAddresses[[Site Number]:[Site Number]],usaAddresses[Phone Number],"site not found"))</f>
        <v/>
      </c>
      <c r="BA34" s="368" t="str" cm="1">
        <f t="array" ref="BA34">IF($C34="","",_xlfn.XLOOKUP($C34,usaAddresses[[Site Number]:[Site Number]],usaAddresses[Email Address],"site not found"))</f>
        <v/>
      </c>
      <c r="BB34" s="368" t="str" cm="1">
        <f t="array" ref="BB34">IF($C34="","",_xlfn.XLOOKUP($C34,usaAddresses[[Site Number]:[Site Number]],usaAddresses[Location/Clinic Name],"site not found"))</f>
        <v/>
      </c>
      <c r="BC34" s="368" t="str" cm="1">
        <f t="array" ref="BC34">IF($C34="","",_xlfn.XLOOKUP($C34,usaAddresses[[Site Number]:[Site Number]],usaAddresses[Address Line 1],"site not found"))</f>
        <v/>
      </c>
      <c r="BD34" s="368" t="str" cm="1">
        <f t="array" ref="BD34">IF($C34="","",_xlfn.XLOOKUP($C34,usaAddresses[[Site Number]:[Site Number]],usaAddresses[Address Line 2],"site not found"))</f>
        <v/>
      </c>
      <c r="BE34" s="368" t="str" cm="1">
        <f t="array" ref="BE34">IF($C34="","",_xlfn.XLOOKUP($C34,usaAddresses[[Site Number]:[Site Number]],usaAddresses[Address Line 3],"site not found"))</f>
        <v/>
      </c>
      <c r="BF34" s="368" t="str" cm="1">
        <f t="array" ref="BF34">IF($C34="","",_xlfn.XLOOKUP($C34,usaAddresses[[Site Number]:[Site Number]],usaAddresses[City],"site not found"))</f>
        <v/>
      </c>
      <c r="BG34" s="368" t="str" cm="1">
        <f t="array" ref="BG34">IF($C34="","",_xlfn.XLOOKUP($C34,usaAddresses[[Site Number]:[Site Number]],usaAddresses[State],"site not found"))</f>
        <v/>
      </c>
      <c r="BH34" s="368" t="str" cm="1">
        <f t="array" ref="BH34">IF($C34="","",_xlfn.XLOOKUP($C34,usaAddresses[[Site Number]:[Site Number]],usaAddresses[Zipcode],"site not found"))</f>
        <v/>
      </c>
      <c r="BI34" s="73" t="s">
        <v>189</v>
      </c>
      <c r="BJ34" s="73"/>
      <c r="BK34" s="73"/>
      <c r="BL34" s="73"/>
    </row>
    <row r="35" spans="1:64">
      <c r="A35" s="451"/>
      <c r="B35" s="451"/>
      <c r="C35" s="451"/>
      <c r="D35" s="451"/>
      <c r="E35" s="475"/>
      <c r="F35" s="475"/>
      <c r="G35" s="475"/>
      <c r="H35" s="475"/>
      <c r="I35" s="475"/>
      <c r="J35" s="475"/>
      <c r="K35" s="475"/>
      <c r="L35" s="475"/>
      <c r="M35" s="475"/>
      <c r="N35" s="475"/>
      <c r="O35" s="475"/>
      <c r="P35" s="475"/>
      <c r="Q35" s="475"/>
      <c r="R35" s="475"/>
      <c r="S35" s="475"/>
      <c r="T35" s="475"/>
      <c r="U35" s="475"/>
      <c r="V35" s="475"/>
      <c r="W35" s="475"/>
      <c r="X35" s="475"/>
      <c r="Y35" s="475"/>
      <c r="Z35" s="475"/>
      <c r="AA35" s="475"/>
      <c r="AB35" s="475"/>
      <c r="AC35" s="475"/>
      <c r="AD35" s="475"/>
      <c r="AE35" s="475"/>
      <c r="AF35" s="475"/>
      <c r="AG35" s="475"/>
      <c r="AH35" s="475"/>
      <c r="AI35" s="451"/>
      <c r="AJ35" s="451"/>
      <c r="AK35" s="451"/>
      <c r="AL35" s="451"/>
      <c r="AM35" s="451"/>
      <c r="AN35" s="451"/>
      <c r="AO35" s="73"/>
      <c r="AP35" s="73"/>
      <c r="AQ35" s="73"/>
      <c r="AR35" s="73"/>
      <c r="AS35" s="73"/>
      <c r="AT35" s="73"/>
      <c r="AU35" s="73"/>
      <c r="AV35" s="73"/>
      <c r="AW35" s="73"/>
      <c r="AX35" s="368" t="str" cm="1">
        <f t="array" ref="AX35">IF($C35="","",_xlfn.XLOOKUP($C35,usaAddresses[[Site Number]:[Site Number]],usaAddresses[Recipient First Name],"site not found"))</f>
        <v/>
      </c>
      <c r="AY35" s="368" t="str" cm="1">
        <f t="array" ref="AY35">IF($C35="","",_xlfn.XLOOKUP($C35,usaAddresses[[Site Number]:[Site Number]],usaAddresses[Recipient Last Name],"site not found"))</f>
        <v/>
      </c>
      <c r="AZ35" s="368" t="str" cm="1">
        <f t="array" ref="AZ35">IF($C35="","",_xlfn.XLOOKUP($C35,usaAddresses[[Site Number]:[Site Number]],usaAddresses[Phone Number],"site not found"))</f>
        <v/>
      </c>
      <c r="BA35" s="368" t="str" cm="1">
        <f t="array" ref="BA35">IF($C35="","",_xlfn.XLOOKUP($C35,usaAddresses[[Site Number]:[Site Number]],usaAddresses[Email Address],"site not found"))</f>
        <v/>
      </c>
      <c r="BB35" s="368" t="str" cm="1">
        <f t="array" ref="BB35">IF($C35="","",_xlfn.XLOOKUP($C35,usaAddresses[[Site Number]:[Site Number]],usaAddresses[Location/Clinic Name],"site not found"))</f>
        <v/>
      </c>
      <c r="BC35" s="368" t="str" cm="1">
        <f t="array" ref="BC35">IF($C35="","",_xlfn.XLOOKUP($C35,usaAddresses[[Site Number]:[Site Number]],usaAddresses[Address Line 1],"site not found"))</f>
        <v/>
      </c>
      <c r="BD35" s="368" t="str" cm="1">
        <f t="array" ref="BD35">IF($C35="","",_xlfn.XLOOKUP($C35,usaAddresses[[Site Number]:[Site Number]],usaAddresses[Address Line 2],"site not found"))</f>
        <v/>
      </c>
      <c r="BE35" s="368" t="str" cm="1">
        <f t="array" ref="BE35">IF($C35="","",_xlfn.XLOOKUP($C35,usaAddresses[[Site Number]:[Site Number]],usaAddresses[Address Line 3],"site not found"))</f>
        <v/>
      </c>
      <c r="BF35" s="368" t="str" cm="1">
        <f t="array" ref="BF35">IF($C35="","",_xlfn.XLOOKUP($C35,usaAddresses[[Site Number]:[Site Number]],usaAddresses[City],"site not found"))</f>
        <v/>
      </c>
      <c r="BG35" s="368" t="str" cm="1">
        <f t="array" ref="BG35">IF($C35="","",_xlfn.XLOOKUP($C35,usaAddresses[[Site Number]:[Site Number]],usaAddresses[State],"site not found"))</f>
        <v/>
      </c>
      <c r="BH35" s="368" t="str" cm="1">
        <f t="array" ref="BH35">IF($C35="","",_xlfn.XLOOKUP($C35,usaAddresses[[Site Number]:[Site Number]],usaAddresses[Zipcode],"site not found"))</f>
        <v/>
      </c>
      <c r="BI35" s="73" t="s">
        <v>189</v>
      </c>
      <c r="BJ35" s="73"/>
      <c r="BK35" s="73"/>
      <c r="BL35" s="73"/>
    </row>
    <row r="36" spans="1:64">
      <c r="A36" s="451"/>
      <c r="B36" s="451"/>
      <c r="C36" s="451"/>
      <c r="D36" s="451"/>
      <c r="E36" s="475"/>
      <c r="F36" s="475"/>
      <c r="G36" s="475"/>
      <c r="H36" s="475"/>
      <c r="I36" s="475"/>
      <c r="J36" s="475"/>
      <c r="K36" s="475"/>
      <c r="L36" s="475"/>
      <c r="M36" s="475"/>
      <c r="N36" s="475"/>
      <c r="O36" s="475"/>
      <c r="P36" s="475"/>
      <c r="Q36" s="475"/>
      <c r="R36" s="475"/>
      <c r="S36" s="475"/>
      <c r="T36" s="475"/>
      <c r="U36" s="475"/>
      <c r="V36" s="475"/>
      <c r="W36" s="475"/>
      <c r="X36" s="475"/>
      <c r="Y36" s="475"/>
      <c r="Z36" s="475"/>
      <c r="AA36" s="475"/>
      <c r="AB36" s="475"/>
      <c r="AC36" s="475"/>
      <c r="AD36" s="475"/>
      <c r="AE36" s="475"/>
      <c r="AF36" s="475"/>
      <c r="AG36" s="475"/>
      <c r="AH36" s="475"/>
      <c r="AI36" s="451"/>
      <c r="AJ36" s="451"/>
      <c r="AK36" s="451"/>
      <c r="AL36" s="451"/>
      <c r="AM36" s="451"/>
      <c r="AN36" s="451"/>
      <c r="AO36" s="73"/>
      <c r="AP36" s="73"/>
      <c r="AQ36" s="73"/>
      <c r="AR36" s="73"/>
      <c r="AS36" s="73"/>
      <c r="AT36" s="73"/>
      <c r="AU36" s="73"/>
      <c r="AV36" s="73"/>
      <c r="AW36" s="73"/>
      <c r="AX36" s="368" t="str" cm="1">
        <f t="array" ref="AX36">IF($C36="","",_xlfn.XLOOKUP($C36,usaAddresses[[Site Number]:[Site Number]],usaAddresses[Recipient First Name],"site not found"))</f>
        <v/>
      </c>
      <c r="AY36" s="368" t="str" cm="1">
        <f t="array" ref="AY36">IF($C36="","",_xlfn.XLOOKUP($C36,usaAddresses[[Site Number]:[Site Number]],usaAddresses[Recipient Last Name],"site not found"))</f>
        <v/>
      </c>
      <c r="AZ36" s="368" t="str" cm="1">
        <f t="array" ref="AZ36">IF($C36="","",_xlfn.XLOOKUP($C36,usaAddresses[[Site Number]:[Site Number]],usaAddresses[Phone Number],"site not found"))</f>
        <v/>
      </c>
      <c r="BA36" s="368" t="str" cm="1">
        <f t="array" ref="BA36">IF($C36="","",_xlfn.XLOOKUP($C36,usaAddresses[[Site Number]:[Site Number]],usaAddresses[Email Address],"site not found"))</f>
        <v/>
      </c>
      <c r="BB36" s="368" t="str" cm="1">
        <f t="array" ref="BB36">IF($C36="","",_xlfn.XLOOKUP($C36,usaAddresses[[Site Number]:[Site Number]],usaAddresses[Location/Clinic Name],"site not found"))</f>
        <v/>
      </c>
      <c r="BC36" s="368" t="str" cm="1">
        <f t="array" ref="BC36">IF($C36="","",_xlfn.XLOOKUP($C36,usaAddresses[[Site Number]:[Site Number]],usaAddresses[Address Line 1],"site not found"))</f>
        <v/>
      </c>
      <c r="BD36" s="368" t="str" cm="1">
        <f t="array" ref="BD36">IF($C36="","",_xlfn.XLOOKUP($C36,usaAddresses[[Site Number]:[Site Number]],usaAddresses[Address Line 2],"site not found"))</f>
        <v/>
      </c>
      <c r="BE36" s="368" t="str" cm="1">
        <f t="array" ref="BE36">IF($C36="","",_xlfn.XLOOKUP($C36,usaAddresses[[Site Number]:[Site Number]],usaAddresses[Address Line 3],"site not found"))</f>
        <v/>
      </c>
      <c r="BF36" s="368" t="str" cm="1">
        <f t="array" ref="BF36">IF($C36="","",_xlfn.XLOOKUP($C36,usaAddresses[[Site Number]:[Site Number]],usaAddresses[City],"site not found"))</f>
        <v/>
      </c>
      <c r="BG36" s="368" t="str" cm="1">
        <f t="array" ref="BG36">IF($C36="","",_xlfn.XLOOKUP($C36,usaAddresses[[Site Number]:[Site Number]],usaAddresses[State],"site not found"))</f>
        <v/>
      </c>
      <c r="BH36" s="368" t="str" cm="1">
        <f t="array" ref="BH36">IF($C36="","",_xlfn.XLOOKUP($C36,usaAddresses[[Site Number]:[Site Number]],usaAddresses[Zipcode],"site not found"))</f>
        <v/>
      </c>
      <c r="BI36" s="73" t="s">
        <v>189</v>
      </c>
      <c r="BJ36" s="73"/>
      <c r="BK36" s="73"/>
      <c r="BL36" s="73"/>
    </row>
    <row r="37" spans="1:64">
      <c r="A37" s="451"/>
      <c r="B37" s="451"/>
      <c r="C37" s="451"/>
      <c r="D37" s="451"/>
      <c r="E37" s="475"/>
      <c r="F37" s="475"/>
      <c r="G37" s="475"/>
      <c r="H37" s="475"/>
      <c r="I37" s="475"/>
      <c r="J37" s="475"/>
      <c r="K37" s="475"/>
      <c r="L37" s="475"/>
      <c r="M37" s="475"/>
      <c r="N37" s="475"/>
      <c r="O37" s="475"/>
      <c r="P37" s="475"/>
      <c r="Q37" s="475"/>
      <c r="R37" s="475"/>
      <c r="S37" s="475"/>
      <c r="T37" s="475"/>
      <c r="U37" s="475"/>
      <c r="V37" s="475"/>
      <c r="W37" s="475"/>
      <c r="X37" s="475"/>
      <c r="Y37" s="475"/>
      <c r="Z37" s="475"/>
      <c r="AA37" s="475"/>
      <c r="AB37" s="475"/>
      <c r="AC37" s="475"/>
      <c r="AD37" s="475"/>
      <c r="AE37" s="475"/>
      <c r="AF37" s="475"/>
      <c r="AG37" s="475"/>
      <c r="AH37" s="475"/>
      <c r="AI37" s="451"/>
      <c r="AJ37" s="451"/>
      <c r="AK37" s="451"/>
      <c r="AL37" s="451"/>
      <c r="AM37" s="451"/>
      <c r="AN37" s="451"/>
      <c r="AO37" s="73"/>
      <c r="AP37" s="73"/>
      <c r="AQ37" s="73"/>
      <c r="AR37" s="73"/>
      <c r="AS37" s="73"/>
      <c r="AT37" s="73"/>
      <c r="AU37" s="73"/>
      <c r="AV37" s="73"/>
      <c r="AW37" s="73"/>
      <c r="AX37" s="368" t="str" cm="1">
        <f t="array" ref="AX37">IF($C37="","",_xlfn.XLOOKUP($C37,usaAddresses[[Site Number]:[Site Number]],usaAddresses[Recipient First Name],"site not found"))</f>
        <v/>
      </c>
      <c r="AY37" s="368" t="str" cm="1">
        <f t="array" ref="AY37">IF($C37="","",_xlfn.XLOOKUP($C37,usaAddresses[[Site Number]:[Site Number]],usaAddresses[Recipient Last Name],"site not found"))</f>
        <v/>
      </c>
      <c r="AZ37" s="368" t="str" cm="1">
        <f t="array" ref="AZ37">IF($C37="","",_xlfn.XLOOKUP($C37,usaAddresses[[Site Number]:[Site Number]],usaAddresses[Phone Number],"site not found"))</f>
        <v/>
      </c>
      <c r="BA37" s="368" t="str" cm="1">
        <f t="array" ref="BA37">IF($C37="","",_xlfn.XLOOKUP($C37,usaAddresses[[Site Number]:[Site Number]],usaAddresses[Email Address],"site not found"))</f>
        <v/>
      </c>
      <c r="BB37" s="368" t="str" cm="1">
        <f t="array" ref="BB37">IF($C37="","",_xlfn.XLOOKUP($C37,usaAddresses[[Site Number]:[Site Number]],usaAddresses[Location/Clinic Name],"site not found"))</f>
        <v/>
      </c>
      <c r="BC37" s="368" t="str" cm="1">
        <f t="array" ref="BC37">IF($C37="","",_xlfn.XLOOKUP($C37,usaAddresses[[Site Number]:[Site Number]],usaAddresses[Address Line 1],"site not found"))</f>
        <v/>
      </c>
      <c r="BD37" s="368" t="str" cm="1">
        <f t="array" ref="BD37">IF($C37="","",_xlfn.XLOOKUP($C37,usaAddresses[[Site Number]:[Site Number]],usaAddresses[Address Line 2],"site not found"))</f>
        <v/>
      </c>
      <c r="BE37" s="368" t="str" cm="1">
        <f t="array" ref="BE37">IF($C37="","",_xlfn.XLOOKUP($C37,usaAddresses[[Site Number]:[Site Number]],usaAddresses[Address Line 3],"site not found"))</f>
        <v/>
      </c>
      <c r="BF37" s="368" t="str" cm="1">
        <f t="array" ref="BF37">IF($C37="","",_xlfn.XLOOKUP($C37,usaAddresses[[Site Number]:[Site Number]],usaAddresses[City],"site not found"))</f>
        <v/>
      </c>
      <c r="BG37" s="368" t="str" cm="1">
        <f t="array" ref="BG37">IF($C37="","",_xlfn.XLOOKUP($C37,usaAddresses[[Site Number]:[Site Number]],usaAddresses[State],"site not found"))</f>
        <v/>
      </c>
      <c r="BH37" s="368" t="str" cm="1">
        <f t="array" ref="BH37">IF($C37="","",_xlfn.XLOOKUP($C37,usaAddresses[[Site Number]:[Site Number]],usaAddresses[Zipcode],"site not found"))</f>
        <v/>
      </c>
      <c r="BI37" s="73" t="s">
        <v>189</v>
      </c>
      <c r="BJ37" s="73"/>
      <c r="BK37" s="73"/>
      <c r="BL37" s="73"/>
    </row>
    <row r="38" spans="1:64">
      <c r="A38" s="451"/>
      <c r="B38" s="451"/>
      <c r="C38" s="451"/>
      <c r="D38" s="451"/>
      <c r="E38" s="475"/>
      <c r="F38" s="475"/>
      <c r="G38" s="475"/>
      <c r="H38" s="475"/>
      <c r="I38" s="475"/>
      <c r="J38" s="475"/>
      <c r="K38" s="475"/>
      <c r="L38" s="475"/>
      <c r="M38" s="475"/>
      <c r="N38" s="475"/>
      <c r="O38" s="475"/>
      <c r="P38" s="475"/>
      <c r="Q38" s="475"/>
      <c r="R38" s="475"/>
      <c r="S38" s="475"/>
      <c r="T38" s="475"/>
      <c r="U38" s="475"/>
      <c r="V38" s="475"/>
      <c r="W38" s="475"/>
      <c r="X38" s="475"/>
      <c r="Y38" s="475"/>
      <c r="Z38" s="475"/>
      <c r="AA38" s="475"/>
      <c r="AB38" s="475"/>
      <c r="AC38" s="475"/>
      <c r="AD38" s="475"/>
      <c r="AE38" s="475"/>
      <c r="AF38" s="475"/>
      <c r="AG38" s="475"/>
      <c r="AH38" s="475"/>
      <c r="AI38" s="451"/>
      <c r="AJ38" s="451"/>
      <c r="AK38" s="451"/>
      <c r="AL38" s="451"/>
      <c r="AM38" s="451"/>
      <c r="AN38" s="451"/>
      <c r="AO38" s="73"/>
      <c r="AP38" s="73"/>
      <c r="AQ38" s="73"/>
      <c r="AR38" s="73"/>
      <c r="AS38" s="73"/>
      <c r="AT38" s="73"/>
      <c r="AU38" s="73"/>
      <c r="AV38" s="73"/>
      <c r="AW38" s="73"/>
      <c r="AX38" s="368" t="str" cm="1">
        <f t="array" ref="AX38">IF($C38="","",_xlfn.XLOOKUP($C38,usaAddresses[[Site Number]:[Site Number]],usaAddresses[Recipient First Name],"site not found"))</f>
        <v/>
      </c>
      <c r="AY38" s="368" t="str" cm="1">
        <f t="array" ref="AY38">IF($C38="","",_xlfn.XLOOKUP($C38,usaAddresses[[Site Number]:[Site Number]],usaAddresses[Recipient Last Name],"site not found"))</f>
        <v/>
      </c>
      <c r="AZ38" s="368" t="str" cm="1">
        <f t="array" ref="AZ38">IF($C38="","",_xlfn.XLOOKUP($C38,usaAddresses[[Site Number]:[Site Number]],usaAddresses[Phone Number],"site not found"))</f>
        <v/>
      </c>
      <c r="BA38" s="368" t="str" cm="1">
        <f t="array" ref="BA38">IF($C38="","",_xlfn.XLOOKUP($C38,usaAddresses[[Site Number]:[Site Number]],usaAddresses[Email Address],"site not found"))</f>
        <v/>
      </c>
      <c r="BB38" s="368" t="str" cm="1">
        <f t="array" ref="BB38">IF($C38="","",_xlfn.XLOOKUP($C38,usaAddresses[[Site Number]:[Site Number]],usaAddresses[Location/Clinic Name],"site not found"))</f>
        <v/>
      </c>
      <c r="BC38" s="368" t="str" cm="1">
        <f t="array" ref="BC38">IF($C38="","",_xlfn.XLOOKUP($C38,usaAddresses[[Site Number]:[Site Number]],usaAddresses[Address Line 1],"site not found"))</f>
        <v/>
      </c>
      <c r="BD38" s="368" t="str" cm="1">
        <f t="array" ref="BD38">IF($C38="","",_xlfn.XLOOKUP($C38,usaAddresses[[Site Number]:[Site Number]],usaAddresses[Address Line 2],"site not found"))</f>
        <v/>
      </c>
      <c r="BE38" s="368" t="str" cm="1">
        <f t="array" ref="BE38">IF($C38="","",_xlfn.XLOOKUP($C38,usaAddresses[[Site Number]:[Site Number]],usaAddresses[Address Line 3],"site not found"))</f>
        <v/>
      </c>
      <c r="BF38" s="368" t="str" cm="1">
        <f t="array" ref="BF38">IF($C38="","",_xlfn.XLOOKUP($C38,usaAddresses[[Site Number]:[Site Number]],usaAddresses[City],"site not found"))</f>
        <v/>
      </c>
      <c r="BG38" s="368" t="str" cm="1">
        <f t="array" ref="BG38">IF($C38="","",_xlfn.XLOOKUP($C38,usaAddresses[[Site Number]:[Site Number]],usaAddresses[State],"site not found"))</f>
        <v/>
      </c>
      <c r="BH38" s="368" t="str" cm="1">
        <f t="array" ref="BH38">IF($C38="","",_xlfn.XLOOKUP($C38,usaAddresses[[Site Number]:[Site Number]],usaAddresses[Zipcode],"site not found"))</f>
        <v/>
      </c>
      <c r="BI38" s="73" t="s">
        <v>189</v>
      </c>
      <c r="BJ38" s="73"/>
      <c r="BK38" s="73"/>
      <c r="BL38" s="73"/>
    </row>
    <row r="39" spans="1:64">
      <c r="A39" s="451"/>
      <c r="B39" s="451"/>
      <c r="C39" s="451"/>
      <c r="D39" s="451"/>
      <c r="E39" s="475"/>
      <c r="F39" s="475"/>
      <c r="G39" s="475"/>
      <c r="H39" s="475"/>
      <c r="I39" s="475"/>
      <c r="J39" s="475"/>
      <c r="K39" s="475"/>
      <c r="L39" s="475"/>
      <c r="M39" s="475"/>
      <c r="N39" s="475"/>
      <c r="O39" s="475"/>
      <c r="P39" s="475"/>
      <c r="Q39" s="475"/>
      <c r="R39" s="475"/>
      <c r="S39" s="475"/>
      <c r="T39" s="475"/>
      <c r="U39" s="475"/>
      <c r="V39" s="475"/>
      <c r="W39" s="475"/>
      <c r="X39" s="475"/>
      <c r="Y39" s="475"/>
      <c r="Z39" s="475"/>
      <c r="AA39" s="475"/>
      <c r="AB39" s="475"/>
      <c r="AC39" s="475"/>
      <c r="AD39" s="475"/>
      <c r="AE39" s="475"/>
      <c r="AF39" s="475"/>
      <c r="AG39" s="475"/>
      <c r="AH39" s="475"/>
      <c r="AI39" s="451"/>
      <c r="AJ39" s="451"/>
      <c r="AK39" s="451"/>
      <c r="AL39" s="451"/>
      <c r="AM39" s="451"/>
      <c r="AN39" s="451"/>
      <c r="AO39" s="73"/>
      <c r="AP39" s="73"/>
      <c r="AQ39" s="73"/>
      <c r="AR39" s="73"/>
      <c r="AS39" s="73"/>
      <c r="AT39" s="73"/>
      <c r="AU39" s="73"/>
      <c r="AV39" s="73"/>
      <c r="AW39" s="73"/>
      <c r="AX39" s="368" t="str" cm="1">
        <f t="array" ref="AX39">IF($C39="","",_xlfn.XLOOKUP($C39,usaAddresses[[Site Number]:[Site Number]],usaAddresses[Recipient First Name],"site not found"))</f>
        <v/>
      </c>
      <c r="AY39" s="368" t="str" cm="1">
        <f t="array" ref="AY39">IF($C39="","",_xlfn.XLOOKUP($C39,usaAddresses[[Site Number]:[Site Number]],usaAddresses[Recipient Last Name],"site not found"))</f>
        <v/>
      </c>
      <c r="AZ39" s="368" t="str" cm="1">
        <f t="array" ref="AZ39">IF($C39="","",_xlfn.XLOOKUP($C39,usaAddresses[[Site Number]:[Site Number]],usaAddresses[Phone Number],"site not found"))</f>
        <v/>
      </c>
      <c r="BA39" s="368" t="str" cm="1">
        <f t="array" ref="BA39">IF($C39="","",_xlfn.XLOOKUP($C39,usaAddresses[[Site Number]:[Site Number]],usaAddresses[Email Address],"site not found"))</f>
        <v/>
      </c>
      <c r="BB39" s="368" t="str" cm="1">
        <f t="array" ref="BB39">IF($C39="","",_xlfn.XLOOKUP($C39,usaAddresses[[Site Number]:[Site Number]],usaAddresses[Location/Clinic Name],"site not found"))</f>
        <v/>
      </c>
      <c r="BC39" s="368" t="str" cm="1">
        <f t="array" ref="BC39">IF($C39="","",_xlfn.XLOOKUP($C39,usaAddresses[[Site Number]:[Site Number]],usaAddresses[Address Line 1],"site not found"))</f>
        <v/>
      </c>
      <c r="BD39" s="368" t="str" cm="1">
        <f t="array" ref="BD39">IF($C39="","",_xlfn.XLOOKUP($C39,usaAddresses[[Site Number]:[Site Number]],usaAddresses[Address Line 2],"site not found"))</f>
        <v/>
      </c>
      <c r="BE39" s="368" t="str" cm="1">
        <f t="array" ref="BE39">IF($C39="","",_xlfn.XLOOKUP($C39,usaAddresses[[Site Number]:[Site Number]],usaAddresses[Address Line 3],"site not found"))</f>
        <v/>
      </c>
      <c r="BF39" s="368" t="str" cm="1">
        <f t="array" ref="BF39">IF($C39="","",_xlfn.XLOOKUP($C39,usaAddresses[[Site Number]:[Site Number]],usaAddresses[City],"site not found"))</f>
        <v/>
      </c>
      <c r="BG39" s="368" t="str" cm="1">
        <f t="array" ref="BG39">IF($C39="","",_xlfn.XLOOKUP($C39,usaAddresses[[Site Number]:[Site Number]],usaAddresses[State],"site not found"))</f>
        <v/>
      </c>
      <c r="BH39" s="368" t="str" cm="1">
        <f t="array" ref="BH39">IF($C39="","",_xlfn.XLOOKUP($C39,usaAddresses[[Site Number]:[Site Number]],usaAddresses[Zipcode],"site not found"))</f>
        <v/>
      </c>
      <c r="BI39" s="73" t="s">
        <v>189</v>
      </c>
      <c r="BJ39" s="73"/>
      <c r="BK39" s="73"/>
      <c r="BL39" s="73"/>
    </row>
    <row r="40" spans="1:64">
      <c r="A40" s="451"/>
      <c r="B40" s="451"/>
      <c r="C40" s="451"/>
      <c r="D40" s="451"/>
      <c r="E40" s="475"/>
      <c r="F40" s="475"/>
      <c r="G40" s="475"/>
      <c r="H40" s="475"/>
      <c r="I40" s="475"/>
      <c r="J40" s="475"/>
      <c r="K40" s="475"/>
      <c r="L40" s="475"/>
      <c r="M40" s="475"/>
      <c r="N40" s="475"/>
      <c r="O40" s="475"/>
      <c r="P40" s="475"/>
      <c r="Q40" s="475"/>
      <c r="R40" s="475"/>
      <c r="S40" s="475"/>
      <c r="T40" s="475"/>
      <c r="U40" s="475"/>
      <c r="V40" s="475"/>
      <c r="W40" s="475"/>
      <c r="X40" s="475"/>
      <c r="Y40" s="475"/>
      <c r="Z40" s="475"/>
      <c r="AA40" s="475"/>
      <c r="AB40" s="475"/>
      <c r="AC40" s="475"/>
      <c r="AD40" s="475"/>
      <c r="AE40" s="475"/>
      <c r="AF40" s="475"/>
      <c r="AG40" s="475"/>
      <c r="AH40" s="475"/>
      <c r="AI40" s="451"/>
      <c r="AJ40" s="451"/>
      <c r="AK40" s="451"/>
      <c r="AL40" s="451"/>
      <c r="AM40" s="451"/>
      <c r="AN40" s="451"/>
      <c r="AO40" s="73"/>
      <c r="AP40" s="73"/>
      <c r="AQ40" s="73"/>
      <c r="AR40" s="73"/>
      <c r="AS40" s="73"/>
      <c r="AT40" s="73"/>
      <c r="AU40" s="73"/>
      <c r="AV40" s="73"/>
      <c r="AW40" s="73"/>
      <c r="AX40" s="368" t="str" cm="1">
        <f t="array" ref="AX40">IF($C40="","",_xlfn.XLOOKUP($C40,usaAddresses[[Site Number]:[Site Number]],usaAddresses[Recipient First Name],"site not found"))</f>
        <v/>
      </c>
      <c r="AY40" s="368" t="str" cm="1">
        <f t="array" ref="AY40">IF($C40="","",_xlfn.XLOOKUP($C40,usaAddresses[[Site Number]:[Site Number]],usaAddresses[Recipient Last Name],"site not found"))</f>
        <v/>
      </c>
      <c r="AZ40" s="368" t="str" cm="1">
        <f t="array" ref="AZ40">IF($C40="","",_xlfn.XLOOKUP($C40,usaAddresses[[Site Number]:[Site Number]],usaAddresses[Phone Number],"site not found"))</f>
        <v/>
      </c>
      <c r="BA40" s="368" t="str" cm="1">
        <f t="array" ref="BA40">IF($C40="","",_xlfn.XLOOKUP($C40,usaAddresses[[Site Number]:[Site Number]],usaAddresses[Email Address],"site not found"))</f>
        <v/>
      </c>
      <c r="BB40" s="368" t="str" cm="1">
        <f t="array" ref="BB40">IF($C40="","",_xlfn.XLOOKUP($C40,usaAddresses[[Site Number]:[Site Number]],usaAddresses[Location/Clinic Name],"site not found"))</f>
        <v/>
      </c>
      <c r="BC40" s="368" t="str" cm="1">
        <f t="array" ref="BC40">IF($C40="","",_xlfn.XLOOKUP($C40,usaAddresses[[Site Number]:[Site Number]],usaAddresses[Address Line 1],"site not found"))</f>
        <v/>
      </c>
      <c r="BD40" s="368" t="str" cm="1">
        <f t="array" ref="BD40">IF($C40="","",_xlfn.XLOOKUP($C40,usaAddresses[[Site Number]:[Site Number]],usaAddresses[Address Line 2],"site not found"))</f>
        <v/>
      </c>
      <c r="BE40" s="368" t="str" cm="1">
        <f t="array" ref="BE40">IF($C40="","",_xlfn.XLOOKUP($C40,usaAddresses[[Site Number]:[Site Number]],usaAddresses[Address Line 3],"site not found"))</f>
        <v/>
      </c>
      <c r="BF40" s="368" t="str" cm="1">
        <f t="array" ref="BF40">IF($C40="","",_xlfn.XLOOKUP($C40,usaAddresses[[Site Number]:[Site Number]],usaAddresses[City],"site not found"))</f>
        <v/>
      </c>
      <c r="BG40" s="368" t="str" cm="1">
        <f t="array" ref="BG40">IF($C40="","",_xlfn.XLOOKUP($C40,usaAddresses[[Site Number]:[Site Number]],usaAddresses[State],"site not found"))</f>
        <v/>
      </c>
      <c r="BH40" s="368" t="str" cm="1">
        <f t="array" ref="BH40">IF($C40="","",_xlfn.XLOOKUP($C40,usaAddresses[[Site Number]:[Site Number]],usaAddresses[Zipcode],"site not found"))</f>
        <v/>
      </c>
      <c r="BI40" s="73" t="s">
        <v>189</v>
      </c>
      <c r="BJ40" s="73"/>
      <c r="BK40" s="73"/>
      <c r="BL40" s="73"/>
    </row>
    <row r="41" spans="1:64">
      <c r="A41" s="451"/>
      <c r="B41" s="451"/>
      <c r="C41" s="451"/>
      <c r="D41" s="451"/>
      <c r="E41" s="475"/>
      <c r="F41" s="475"/>
      <c r="G41" s="475"/>
      <c r="H41" s="475"/>
      <c r="I41" s="475"/>
      <c r="J41" s="475"/>
      <c r="K41" s="475"/>
      <c r="L41" s="475"/>
      <c r="M41" s="475"/>
      <c r="N41" s="475"/>
      <c r="O41" s="475"/>
      <c r="P41" s="475"/>
      <c r="Q41" s="475"/>
      <c r="R41" s="475"/>
      <c r="S41" s="475"/>
      <c r="T41" s="475"/>
      <c r="U41" s="475"/>
      <c r="V41" s="475"/>
      <c r="W41" s="475"/>
      <c r="X41" s="475"/>
      <c r="Y41" s="475"/>
      <c r="Z41" s="475"/>
      <c r="AA41" s="475"/>
      <c r="AB41" s="475"/>
      <c r="AC41" s="475"/>
      <c r="AD41" s="475"/>
      <c r="AE41" s="475"/>
      <c r="AF41" s="475"/>
      <c r="AG41" s="475"/>
      <c r="AH41" s="475"/>
      <c r="AI41" s="451"/>
      <c r="AJ41" s="451"/>
      <c r="AK41" s="451"/>
      <c r="AL41" s="451"/>
      <c r="AM41" s="451"/>
      <c r="AN41" s="451"/>
      <c r="AO41" s="73"/>
      <c r="AP41" s="73"/>
      <c r="AQ41" s="73"/>
      <c r="AR41" s="73"/>
      <c r="AS41" s="73"/>
      <c r="AT41" s="73"/>
      <c r="AU41" s="73"/>
      <c r="AV41" s="73"/>
      <c r="AW41" s="73"/>
      <c r="AX41" s="368" t="str" cm="1">
        <f t="array" ref="AX41">IF($C41="","",_xlfn.XLOOKUP($C41,usaAddresses[[Site Number]:[Site Number]],usaAddresses[Recipient First Name],"site not found"))</f>
        <v/>
      </c>
      <c r="AY41" s="368" t="str" cm="1">
        <f t="array" ref="AY41">IF($C41="","",_xlfn.XLOOKUP($C41,usaAddresses[[Site Number]:[Site Number]],usaAddresses[Recipient Last Name],"site not found"))</f>
        <v/>
      </c>
      <c r="AZ41" s="368" t="str" cm="1">
        <f t="array" ref="AZ41">IF($C41="","",_xlfn.XLOOKUP($C41,usaAddresses[[Site Number]:[Site Number]],usaAddresses[Phone Number],"site not found"))</f>
        <v/>
      </c>
      <c r="BA41" s="368" t="str" cm="1">
        <f t="array" ref="BA41">IF($C41="","",_xlfn.XLOOKUP($C41,usaAddresses[[Site Number]:[Site Number]],usaAddresses[Email Address],"site not found"))</f>
        <v/>
      </c>
      <c r="BB41" s="368" t="str" cm="1">
        <f t="array" ref="BB41">IF($C41="","",_xlfn.XLOOKUP($C41,usaAddresses[[Site Number]:[Site Number]],usaAddresses[Location/Clinic Name],"site not found"))</f>
        <v/>
      </c>
      <c r="BC41" s="368" t="str" cm="1">
        <f t="array" ref="BC41">IF($C41="","",_xlfn.XLOOKUP($C41,usaAddresses[[Site Number]:[Site Number]],usaAddresses[Address Line 1],"site not found"))</f>
        <v/>
      </c>
      <c r="BD41" s="368" t="str" cm="1">
        <f t="array" ref="BD41">IF($C41="","",_xlfn.XLOOKUP($C41,usaAddresses[[Site Number]:[Site Number]],usaAddresses[Address Line 2],"site not found"))</f>
        <v/>
      </c>
      <c r="BE41" s="368" t="str" cm="1">
        <f t="array" ref="BE41">IF($C41="","",_xlfn.XLOOKUP($C41,usaAddresses[[Site Number]:[Site Number]],usaAddresses[Address Line 3],"site not found"))</f>
        <v/>
      </c>
      <c r="BF41" s="368" t="str" cm="1">
        <f t="array" ref="BF41">IF($C41="","",_xlfn.XLOOKUP($C41,usaAddresses[[Site Number]:[Site Number]],usaAddresses[City],"site not found"))</f>
        <v/>
      </c>
      <c r="BG41" s="368" t="str" cm="1">
        <f t="array" ref="BG41">IF($C41="","",_xlfn.XLOOKUP($C41,usaAddresses[[Site Number]:[Site Number]],usaAddresses[State],"site not found"))</f>
        <v/>
      </c>
      <c r="BH41" s="368" t="str" cm="1">
        <f t="array" ref="BH41">IF($C41="","",_xlfn.XLOOKUP($C41,usaAddresses[[Site Number]:[Site Number]],usaAddresses[Zipcode],"site not found"))</f>
        <v/>
      </c>
      <c r="BI41" s="73" t="s">
        <v>189</v>
      </c>
      <c r="BJ41" s="73"/>
      <c r="BK41" s="73"/>
      <c r="BL41" s="73"/>
    </row>
    <row r="42" spans="1:64">
      <c r="A42" s="451"/>
      <c r="B42" s="451"/>
      <c r="C42" s="451"/>
      <c r="D42" s="451"/>
      <c r="E42" s="475"/>
      <c r="F42" s="475"/>
      <c r="G42" s="475"/>
      <c r="H42" s="475"/>
      <c r="I42" s="475"/>
      <c r="J42" s="475"/>
      <c r="K42" s="475"/>
      <c r="L42" s="475"/>
      <c r="M42" s="475"/>
      <c r="N42" s="475"/>
      <c r="O42" s="475"/>
      <c r="P42" s="475"/>
      <c r="Q42" s="475"/>
      <c r="R42" s="475"/>
      <c r="S42" s="475"/>
      <c r="T42" s="475"/>
      <c r="U42" s="475"/>
      <c r="V42" s="475"/>
      <c r="W42" s="475"/>
      <c r="X42" s="475"/>
      <c r="Y42" s="475"/>
      <c r="Z42" s="475"/>
      <c r="AA42" s="475"/>
      <c r="AB42" s="475"/>
      <c r="AC42" s="475"/>
      <c r="AD42" s="475"/>
      <c r="AE42" s="475"/>
      <c r="AF42" s="475"/>
      <c r="AG42" s="475"/>
      <c r="AH42" s="475"/>
      <c r="AI42" s="451"/>
      <c r="AJ42" s="451"/>
      <c r="AK42" s="451"/>
      <c r="AL42" s="451"/>
      <c r="AM42" s="451"/>
      <c r="AN42" s="451"/>
      <c r="AO42" s="73"/>
      <c r="AP42" s="73"/>
      <c r="AQ42" s="73"/>
      <c r="AR42" s="73"/>
      <c r="AS42" s="73"/>
      <c r="AT42" s="73"/>
      <c r="AU42" s="73"/>
      <c r="AV42" s="73"/>
      <c r="AW42" s="73"/>
      <c r="AX42" s="368" t="str" cm="1">
        <f t="array" ref="AX42">IF($C42="","",_xlfn.XLOOKUP($C42,usaAddresses[[Site Number]:[Site Number]],usaAddresses[Recipient First Name],"site not found"))</f>
        <v/>
      </c>
      <c r="AY42" s="368" t="str" cm="1">
        <f t="array" ref="AY42">IF($C42="","",_xlfn.XLOOKUP($C42,usaAddresses[[Site Number]:[Site Number]],usaAddresses[Recipient Last Name],"site not found"))</f>
        <v/>
      </c>
      <c r="AZ42" s="368" t="str" cm="1">
        <f t="array" ref="AZ42">IF($C42="","",_xlfn.XLOOKUP($C42,usaAddresses[[Site Number]:[Site Number]],usaAddresses[Phone Number],"site not found"))</f>
        <v/>
      </c>
      <c r="BA42" s="368" t="str" cm="1">
        <f t="array" ref="BA42">IF($C42="","",_xlfn.XLOOKUP($C42,usaAddresses[[Site Number]:[Site Number]],usaAddresses[Email Address],"site not found"))</f>
        <v/>
      </c>
      <c r="BB42" s="368" t="str" cm="1">
        <f t="array" ref="BB42">IF($C42="","",_xlfn.XLOOKUP($C42,usaAddresses[[Site Number]:[Site Number]],usaAddresses[Location/Clinic Name],"site not found"))</f>
        <v/>
      </c>
      <c r="BC42" s="368" t="str" cm="1">
        <f t="array" ref="BC42">IF($C42="","",_xlfn.XLOOKUP($C42,usaAddresses[[Site Number]:[Site Number]],usaAddresses[Address Line 1],"site not found"))</f>
        <v/>
      </c>
      <c r="BD42" s="368" t="str" cm="1">
        <f t="array" ref="BD42">IF($C42="","",_xlfn.XLOOKUP($C42,usaAddresses[[Site Number]:[Site Number]],usaAddresses[Address Line 2],"site not found"))</f>
        <v/>
      </c>
      <c r="BE42" s="368" t="str" cm="1">
        <f t="array" ref="BE42">IF($C42="","",_xlfn.XLOOKUP($C42,usaAddresses[[Site Number]:[Site Number]],usaAddresses[Address Line 3],"site not found"))</f>
        <v/>
      </c>
      <c r="BF42" s="368" t="str" cm="1">
        <f t="array" ref="BF42">IF($C42="","",_xlfn.XLOOKUP($C42,usaAddresses[[Site Number]:[Site Number]],usaAddresses[City],"site not found"))</f>
        <v/>
      </c>
      <c r="BG42" s="368" t="str" cm="1">
        <f t="array" ref="BG42">IF($C42="","",_xlfn.XLOOKUP($C42,usaAddresses[[Site Number]:[Site Number]],usaAddresses[State],"site not found"))</f>
        <v/>
      </c>
      <c r="BH42" s="368" t="str" cm="1">
        <f t="array" ref="BH42">IF($C42="","",_xlfn.XLOOKUP($C42,usaAddresses[[Site Number]:[Site Number]],usaAddresses[Zipcode],"site not found"))</f>
        <v/>
      </c>
      <c r="BI42" s="73" t="s">
        <v>189</v>
      </c>
      <c r="BJ42" s="73"/>
      <c r="BK42" s="73"/>
      <c r="BL42" s="73"/>
    </row>
    <row r="43" spans="1:64">
      <c r="A43" s="451"/>
      <c r="B43" s="451"/>
      <c r="C43" s="451"/>
      <c r="D43" s="451"/>
      <c r="E43" s="475"/>
      <c r="F43" s="475"/>
      <c r="G43" s="475"/>
      <c r="H43" s="475"/>
      <c r="I43" s="475"/>
      <c r="J43" s="475"/>
      <c r="K43" s="475"/>
      <c r="L43" s="475"/>
      <c r="M43" s="475"/>
      <c r="N43" s="475"/>
      <c r="O43" s="475"/>
      <c r="P43" s="475"/>
      <c r="Q43" s="475"/>
      <c r="R43" s="475"/>
      <c r="S43" s="475"/>
      <c r="T43" s="475"/>
      <c r="U43" s="475"/>
      <c r="V43" s="475"/>
      <c r="W43" s="475"/>
      <c r="X43" s="475"/>
      <c r="Y43" s="475"/>
      <c r="Z43" s="475"/>
      <c r="AA43" s="475"/>
      <c r="AB43" s="475"/>
      <c r="AC43" s="475"/>
      <c r="AD43" s="475"/>
      <c r="AE43" s="475"/>
      <c r="AF43" s="475"/>
      <c r="AG43" s="475"/>
      <c r="AH43" s="475"/>
      <c r="AI43" s="451"/>
      <c r="AJ43" s="451"/>
      <c r="AK43" s="451"/>
      <c r="AL43" s="451"/>
      <c r="AM43" s="451"/>
      <c r="AN43" s="451"/>
      <c r="AO43" s="73"/>
      <c r="AP43" s="73"/>
      <c r="AQ43" s="73"/>
      <c r="AR43" s="73"/>
      <c r="AS43" s="73"/>
      <c r="AT43" s="73"/>
      <c r="AU43" s="73"/>
      <c r="AV43" s="73"/>
      <c r="AW43" s="73"/>
      <c r="AX43" s="368" t="str" cm="1">
        <f t="array" ref="AX43">IF($C43="","",_xlfn.XLOOKUP($C43,usaAddresses[[Site Number]:[Site Number]],usaAddresses[Recipient First Name],"site not found"))</f>
        <v/>
      </c>
      <c r="AY43" s="368" t="str" cm="1">
        <f t="array" ref="AY43">IF($C43="","",_xlfn.XLOOKUP($C43,usaAddresses[[Site Number]:[Site Number]],usaAddresses[Recipient Last Name],"site not found"))</f>
        <v/>
      </c>
      <c r="AZ43" s="368" t="str" cm="1">
        <f t="array" ref="AZ43">IF($C43="","",_xlfn.XLOOKUP($C43,usaAddresses[[Site Number]:[Site Number]],usaAddresses[Phone Number],"site not found"))</f>
        <v/>
      </c>
      <c r="BA43" s="368" t="str" cm="1">
        <f t="array" ref="BA43">IF($C43="","",_xlfn.XLOOKUP($C43,usaAddresses[[Site Number]:[Site Number]],usaAddresses[Email Address],"site not found"))</f>
        <v/>
      </c>
      <c r="BB43" s="368" t="str" cm="1">
        <f t="array" ref="BB43">IF($C43="","",_xlfn.XLOOKUP($C43,usaAddresses[[Site Number]:[Site Number]],usaAddresses[Location/Clinic Name],"site not found"))</f>
        <v/>
      </c>
      <c r="BC43" s="368" t="str" cm="1">
        <f t="array" ref="BC43">IF($C43="","",_xlfn.XLOOKUP($C43,usaAddresses[[Site Number]:[Site Number]],usaAddresses[Address Line 1],"site not found"))</f>
        <v/>
      </c>
      <c r="BD43" s="368" t="str" cm="1">
        <f t="array" ref="BD43">IF($C43="","",_xlfn.XLOOKUP($C43,usaAddresses[[Site Number]:[Site Number]],usaAddresses[Address Line 2],"site not found"))</f>
        <v/>
      </c>
      <c r="BE43" s="368" t="str" cm="1">
        <f t="array" ref="BE43">IF($C43="","",_xlfn.XLOOKUP($C43,usaAddresses[[Site Number]:[Site Number]],usaAddresses[Address Line 3],"site not found"))</f>
        <v/>
      </c>
      <c r="BF43" s="368" t="str" cm="1">
        <f t="array" ref="BF43">IF($C43="","",_xlfn.XLOOKUP($C43,usaAddresses[[Site Number]:[Site Number]],usaAddresses[City],"site not found"))</f>
        <v/>
      </c>
      <c r="BG43" s="368" t="str" cm="1">
        <f t="array" ref="BG43">IF($C43="","",_xlfn.XLOOKUP($C43,usaAddresses[[Site Number]:[Site Number]],usaAddresses[State],"site not found"))</f>
        <v/>
      </c>
      <c r="BH43" s="368" t="str" cm="1">
        <f t="array" ref="BH43">IF($C43="","",_xlfn.XLOOKUP($C43,usaAddresses[[Site Number]:[Site Number]],usaAddresses[Zipcode],"site not found"))</f>
        <v/>
      </c>
      <c r="BI43" s="73" t="s">
        <v>189</v>
      </c>
      <c r="BJ43" s="73"/>
      <c r="BK43" s="73"/>
      <c r="BL43" s="73"/>
    </row>
    <row r="44" spans="1:64">
      <c r="A44" s="451"/>
      <c r="B44" s="451"/>
      <c r="C44" s="451"/>
      <c r="D44" s="451"/>
      <c r="E44" s="475"/>
      <c r="F44" s="475"/>
      <c r="G44" s="475"/>
      <c r="H44" s="475"/>
      <c r="I44" s="475"/>
      <c r="J44" s="475"/>
      <c r="K44" s="475"/>
      <c r="L44" s="475"/>
      <c r="M44" s="475"/>
      <c r="N44" s="475"/>
      <c r="O44" s="475"/>
      <c r="P44" s="475"/>
      <c r="Q44" s="475"/>
      <c r="R44" s="475"/>
      <c r="S44" s="475"/>
      <c r="T44" s="475"/>
      <c r="U44" s="475"/>
      <c r="V44" s="475"/>
      <c r="W44" s="475"/>
      <c r="X44" s="475"/>
      <c r="Y44" s="475"/>
      <c r="Z44" s="475"/>
      <c r="AA44" s="475"/>
      <c r="AB44" s="475"/>
      <c r="AC44" s="475"/>
      <c r="AD44" s="475"/>
      <c r="AE44" s="475"/>
      <c r="AF44" s="475"/>
      <c r="AG44" s="475"/>
      <c r="AH44" s="475"/>
      <c r="AI44" s="451"/>
      <c r="AJ44" s="451"/>
      <c r="AK44" s="451"/>
      <c r="AL44" s="451"/>
      <c r="AM44" s="451"/>
      <c r="AN44" s="451"/>
      <c r="AO44" s="73"/>
      <c r="AP44" s="73"/>
      <c r="AQ44" s="73"/>
      <c r="AR44" s="73"/>
      <c r="AS44" s="73"/>
      <c r="AT44" s="73"/>
      <c r="AU44" s="73"/>
      <c r="AV44" s="73"/>
      <c r="AW44" s="73"/>
      <c r="AX44" s="368" t="str" cm="1">
        <f t="array" ref="AX44">IF($C44="","",_xlfn.XLOOKUP($C44,usaAddresses[[Site Number]:[Site Number]],usaAddresses[Recipient First Name],"site not found"))</f>
        <v/>
      </c>
      <c r="AY44" s="368" t="str" cm="1">
        <f t="array" ref="AY44">IF($C44="","",_xlfn.XLOOKUP($C44,usaAddresses[[Site Number]:[Site Number]],usaAddresses[Recipient Last Name],"site not found"))</f>
        <v/>
      </c>
      <c r="AZ44" s="368" t="str" cm="1">
        <f t="array" ref="AZ44">IF($C44="","",_xlfn.XLOOKUP($C44,usaAddresses[[Site Number]:[Site Number]],usaAddresses[Phone Number],"site not found"))</f>
        <v/>
      </c>
      <c r="BA44" s="368" t="str" cm="1">
        <f t="array" ref="BA44">IF($C44="","",_xlfn.XLOOKUP($C44,usaAddresses[[Site Number]:[Site Number]],usaAddresses[Email Address],"site not found"))</f>
        <v/>
      </c>
      <c r="BB44" s="368" t="str" cm="1">
        <f t="array" ref="BB44">IF($C44="","",_xlfn.XLOOKUP($C44,usaAddresses[[Site Number]:[Site Number]],usaAddresses[Location/Clinic Name],"site not found"))</f>
        <v/>
      </c>
      <c r="BC44" s="368" t="str" cm="1">
        <f t="array" ref="BC44">IF($C44="","",_xlfn.XLOOKUP($C44,usaAddresses[[Site Number]:[Site Number]],usaAddresses[Address Line 1],"site not found"))</f>
        <v/>
      </c>
      <c r="BD44" s="368" t="str" cm="1">
        <f t="array" ref="BD44">IF($C44="","",_xlfn.XLOOKUP($C44,usaAddresses[[Site Number]:[Site Number]],usaAddresses[Address Line 2],"site not found"))</f>
        <v/>
      </c>
      <c r="BE44" s="368" t="str" cm="1">
        <f t="array" ref="BE44">IF($C44="","",_xlfn.XLOOKUP($C44,usaAddresses[[Site Number]:[Site Number]],usaAddresses[Address Line 3],"site not found"))</f>
        <v/>
      </c>
      <c r="BF44" s="368" t="str" cm="1">
        <f t="array" ref="BF44">IF($C44="","",_xlfn.XLOOKUP($C44,usaAddresses[[Site Number]:[Site Number]],usaAddresses[City],"site not found"))</f>
        <v/>
      </c>
      <c r="BG44" s="368" t="str" cm="1">
        <f t="array" ref="BG44">IF($C44="","",_xlfn.XLOOKUP($C44,usaAddresses[[Site Number]:[Site Number]],usaAddresses[State],"site not found"))</f>
        <v/>
      </c>
      <c r="BH44" s="368" t="str" cm="1">
        <f t="array" ref="BH44">IF($C44="","",_xlfn.XLOOKUP($C44,usaAddresses[[Site Number]:[Site Number]],usaAddresses[Zipcode],"site not found"))</f>
        <v/>
      </c>
      <c r="BI44" s="73" t="s">
        <v>189</v>
      </c>
      <c r="BJ44" s="73"/>
      <c r="BK44" s="73"/>
      <c r="BL44" s="73"/>
    </row>
    <row r="45" spans="1:64">
      <c r="A45" s="451"/>
      <c r="B45" s="451"/>
      <c r="C45" s="451"/>
      <c r="D45" s="451"/>
      <c r="E45" s="475"/>
      <c r="F45" s="475"/>
      <c r="G45" s="475"/>
      <c r="H45" s="475"/>
      <c r="I45" s="475"/>
      <c r="J45" s="475"/>
      <c r="K45" s="475"/>
      <c r="L45" s="475"/>
      <c r="M45" s="475"/>
      <c r="N45" s="475"/>
      <c r="O45" s="475"/>
      <c r="P45" s="475"/>
      <c r="Q45" s="475"/>
      <c r="R45" s="475"/>
      <c r="S45" s="475"/>
      <c r="T45" s="475"/>
      <c r="U45" s="475"/>
      <c r="V45" s="475"/>
      <c r="W45" s="475"/>
      <c r="X45" s="475"/>
      <c r="Y45" s="475"/>
      <c r="Z45" s="475"/>
      <c r="AA45" s="475"/>
      <c r="AB45" s="475"/>
      <c r="AC45" s="475"/>
      <c r="AD45" s="475"/>
      <c r="AE45" s="475"/>
      <c r="AF45" s="475"/>
      <c r="AG45" s="475"/>
      <c r="AH45" s="475"/>
      <c r="AI45" s="451"/>
      <c r="AJ45" s="451"/>
      <c r="AK45" s="451"/>
      <c r="AL45" s="451"/>
      <c r="AM45" s="451"/>
      <c r="AN45" s="451"/>
      <c r="AO45" s="73"/>
      <c r="AP45" s="73"/>
      <c r="AQ45" s="73"/>
      <c r="AR45" s="73"/>
      <c r="AS45" s="73"/>
      <c r="AT45" s="73"/>
      <c r="AU45" s="73"/>
      <c r="AV45" s="73"/>
      <c r="AW45" s="73"/>
      <c r="AX45" s="368" t="str" cm="1">
        <f t="array" ref="AX45">IF($C45="","",_xlfn.XLOOKUP($C45,usaAddresses[[Site Number]:[Site Number]],usaAddresses[Recipient First Name],"site not found"))</f>
        <v/>
      </c>
      <c r="AY45" s="368" t="str" cm="1">
        <f t="array" ref="AY45">IF($C45="","",_xlfn.XLOOKUP($C45,usaAddresses[[Site Number]:[Site Number]],usaAddresses[Recipient Last Name],"site not found"))</f>
        <v/>
      </c>
      <c r="AZ45" s="368" t="str" cm="1">
        <f t="array" ref="AZ45">IF($C45="","",_xlfn.XLOOKUP($C45,usaAddresses[[Site Number]:[Site Number]],usaAddresses[Phone Number],"site not found"))</f>
        <v/>
      </c>
      <c r="BA45" s="368" t="str" cm="1">
        <f t="array" ref="BA45">IF($C45="","",_xlfn.XLOOKUP($C45,usaAddresses[[Site Number]:[Site Number]],usaAddresses[Email Address],"site not found"))</f>
        <v/>
      </c>
      <c r="BB45" s="368" t="str" cm="1">
        <f t="array" ref="BB45">IF($C45="","",_xlfn.XLOOKUP($C45,usaAddresses[[Site Number]:[Site Number]],usaAddresses[Location/Clinic Name],"site not found"))</f>
        <v/>
      </c>
      <c r="BC45" s="368" t="str" cm="1">
        <f t="array" ref="BC45">IF($C45="","",_xlfn.XLOOKUP($C45,usaAddresses[[Site Number]:[Site Number]],usaAddresses[Address Line 1],"site not found"))</f>
        <v/>
      </c>
      <c r="BD45" s="368" t="str" cm="1">
        <f t="array" ref="BD45">IF($C45="","",_xlfn.XLOOKUP($C45,usaAddresses[[Site Number]:[Site Number]],usaAddresses[Address Line 2],"site not found"))</f>
        <v/>
      </c>
      <c r="BE45" s="368" t="str" cm="1">
        <f t="array" ref="BE45">IF($C45="","",_xlfn.XLOOKUP($C45,usaAddresses[[Site Number]:[Site Number]],usaAddresses[Address Line 3],"site not found"))</f>
        <v/>
      </c>
      <c r="BF45" s="368" t="str" cm="1">
        <f t="array" ref="BF45">IF($C45="","",_xlfn.XLOOKUP($C45,usaAddresses[[Site Number]:[Site Number]],usaAddresses[City],"site not found"))</f>
        <v/>
      </c>
      <c r="BG45" s="368" t="str" cm="1">
        <f t="array" ref="BG45">IF($C45="","",_xlfn.XLOOKUP($C45,usaAddresses[[Site Number]:[Site Number]],usaAddresses[State],"site not found"))</f>
        <v/>
      </c>
      <c r="BH45" s="368" t="str" cm="1">
        <f t="array" ref="BH45">IF($C45="","",_xlfn.XLOOKUP($C45,usaAddresses[[Site Number]:[Site Number]],usaAddresses[Zipcode],"site not found"))</f>
        <v/>
      </c>
      <c r="BI45" s="73" t="s">
        <v>189</v>
      </c>
      <c r="BJ45" s="73"/>
      <c r="BK45" s="73"/>
      <c r="BL45" s="73"/>
    </row>
    <row r="46" spans="1:64">
      <c r="A46" s="451"/>
      <c r="B46" s="451"/>
      <c r="C46" s="451"/>
      <c r="D46" s="451"/>
      <c r="E46" s="475"/>
      <c r="F46" s="475"/>
      <c r="G46" s="475"/>
      <c r="H46" s="475"/>
      <c r="I46" s="475"/>
      <c r="J46" s="475"/>
      <c r="K46" s="475"/>
      <c r="L46" s="475"/>
      <c r="M46" s="475"/>
      <c r="N46" s="475"/>
      <c r="O46" s="475"/>
      <c r="P46" s="475"/>
      <c r="Q46" s="475"/>
      <c r="R46" s="475"/>
      <c r="S46" s="475"/>
      <c r="T46" s="475"/>
      <c r="U46" s="475"/>
      <c r="V46" s="475"/>
      <c r="W46" s="475"/>
      <c r="X46" s="475"/>
      <c r="Y46" s="475"/>
      <c r="Z46" s="475"/>
      <c r="AA46" s="475"/>
      <c r="AB46" s="475"/>
      <c r="AC46" s="475"/>
      <c r="AD46" s="475"/>
      <c r="AE46" s="475"/>
      <c r="AF46" s="475"/>
      <c r="AG46" s="475"/>
      <c r="AH46" s="475"/>
      <c r="AI46" s="451"/>
      <c r="AJ46" s="451"/>
      <c r="AK46" s="451"/>
      <c r="AL46" s="451"/>
      <c r="AM46" s="451"/>
      <c r="AN46" s="451"/>
      <c r="AO46" s="73"/>
      <c r="AP46" s="73"/>
      <c r="AQ46" s="73"/>
      <c r="AR46" s="73"/>
      <c r="AS46" s="73"/>
      <c r="AT46" s="73"/>
      <c r="AU46" s="73"/>
      <c r="AV46" s="73"/>
      <c r="AW46" s="73"/>
      <c r="AX46" s="368" t="str" cm="1">
        <f t="array" ref="AX46">IF($C46="","",_xlfn.XLOOKUP($C46,usaAddresses[[Site Number]:[Site Number]],usaAddresses[Recipient First Name],"site not found"))</f>
        <v/>
      </c>
      <c r="AY46" s="368" t="str" cm="1">
        <f t="array" ref="AY46">IF($C46="","",_xlfn.XLOOKUP($C46,usaAddresses[[Site Number]:[Site Number]],usaAddresses[Recipient Last Name],"site not found"))</f>
        <v/>
      </c>
      <c r="AZ46" s="368" t="str" cm="1">
        <f t="array" ref="AZ46">IF($C46="","",_xlfn.XLOOKUP($C46,usaAddresses[[Site Number]:[Site Number]],usaAddresses[Phone Number],"site not found"))</f>
        <v/>
      </c>
      <c r="BA46" s="368" t="str" cm="1">
        <f t="array" ref="BA46">IF($C46="","",_xlfn.XLOOKUP($C46,usaAddresses[[Site Number]:[Site Number]],usaAddresses[Email Address],"site not found"))</f>
        <v/>
      </c>
      <c r="BB46" s="368" t="str" cm="1">
        <f t="array" ref="BB46">IF($C46="","",_xlfn.XLOOKUP($C46,usaAddresses[[Site Number]:[Site Number]],usaAddresses[Location/Clinic Name],"site not found"))</f>
        <v/>
      </c>
      <c r="BC46" s="368" t="str" cm="1">
        <f t="array" ref="BC46">IF($C46="","",_xlfn.XLOOKUP($C46,usaAddresses[[Site Number]:[Site Number]],usaAddresses[Address Line 1],"site not found"))</f>
        <v/>
      </c>
      <c r="BD46" s="368" t="str" cm="1">
        <f t="array" ref="BD46">IF($C46="","",_xlfn.XLOOKUP($C46,usaAddresses[[Site Number]:[Site Number]],usaAddresses[Address Line 2],"site not found"))</f>
        <v/>
      </c>
      <c r="BE46" s="368" t="str" cm="1">
        <f t="array" ref="BE46">IF($C46="","",_xlfn.XLOOKUP($C46,usaAddresses[[Site Number]:[Site Number]],usaAddresses[Address Line 3],"site not found"))</f>
        <v/>
      </c>
      <c r="BF46" s="368" t="str" cm="1">
        <f t="array" ref="BF46">IF($C46="","",_xlfn.XLOOKUP($C46,usaAddresses[[Site Number]:[Site Number]],usaAddresses[City],"site not found"))</f>
        <v/>
      </c>
      <c r="BG46" s="368" t="str" cm="1">
        <f t="array" ref="BG46">IF($C46="","",_xlfn.XLOOKUP($C46,usaAddresses[[Site Number]:[Site Number]],usaAddresses[State],"site not found"))</f>
        <v/>
      </c>
      <c r="BH46" s="368" t="str" cm="1">
        <f t="array" ref="BH46">IF($C46="","",_xlfn.XLOOKUP($C46,usaAddresses[[Site Number]:[Site Number]],usaAddresses[Zipcode],"site not found"))</f>
        <v/>
      </c>
      <c r="BI46" s="73" t="s">
        <v>189</v>
      </c>
      <c r="BJ46" s="73"/>
      <c r="BK46" s="73"/>
      <c r="BL46" s="73"/>
    </row>
    <row r="47" spans="1:64">
      <c r="A47" s="451"/>
      <c r="B47" s="451"/>
      <c r="C47" s="451"/>
      <c r="D47" s="451"/>
      <c r="E47" s="475"/>
      <c r="F47" s="475"/>
      <c r="G47" s="475"/>
      <c r="H47" s="475"/>
      <c r="I47" s="475"/>
      <c r="J47" s="475"/>
      <c r="K47" s="475"/>
      <c r="L47" s="475"/>
      <c r="M47" s="475"/>
      <c r="N47" s="475"/>
      <c r="O47" s="475"/>
      <c r="P47" s="475"/>
      <c r="Q47" s="475"/>
      <c r="R47" s="475"/>
      <c r="S47" s="475"/>
      <c r="T47" s="475"/>
      <c r="U47" s="475"/>
      <c r="V47" s="475"/>
      <c r="W47" s="475"/>
      <c r="X47" s="475"/>
      <c r="Y47" s="475"/>
      <c r="Z47" s="475"/>
      <c r="AA47" s="475"/>
      <c r="AB47" s="475"/>
      <c r="AC47" s="475"/>
      <c r="AD47" s="475"/>
      <c r="AE47" s="475"/>
      <c r="AF47" s="475"/>
      <c r="AG47" s="475"/>
      <c r="AH47" s="475"/>
      <c r="AI47" s="451"/>
      <c r="AJ47" s="451"/>
      <c r="AK47" s="451"/>
      <c r="AL47" s="451"/>
      <c r="AM47" s="451"/>
      <c r="AN47" s="451"/>
      <c r="AO47" s="73"/>
      <c r="AP47" s="73"/>
      <c r="AQ47" s="73"/>
      <c r="AR47" s="73"/>
      <c r="AS47" s="73"/>
      <c r="AT47" s="73"/>
      <c r="AU47" s="73"/>
      <c r="AV47" s="73"/>
      <c r="AW47" s="73"/>
      <c r="AX47" s="368" t="str" cm="1">
        <f t="array" ref="AX47">IF($C47="","",_xlfn.XLOOKUP($C47,usaAddresses[[Site Number]:[Site Number]],usaAddresses[Recipient First Name],"site not found"))</f>
        <v/>
      </c>
      <c r="AY47" s="368" t="str" cm="1">
        <f t="array" ref="AY47">IF($C47="","",_xlfn.XLOOKUP($C47,usaAddresses[[Site Number]:[Site Number]],usaAddresses[Recipient Last Name],"site not found"))</f>
        <v/>
      </c>
      <c r="AZ47" s="368" t="str" cm="1">
        <f t="array" ref="AZ47">IF($C47="","",_xlfn.XLOOKUP($C47,usaAddresses[[Site Number]:[Site Number]],usaAddresses[Phone Number],"site not found"))</f>
        <v/>
      </c>
      <c r="BA47" s="368" t="str" cm="1">
        <f t="array" ref="BA47">IF($C47="","",_xlfn.XLOOKUP($C47,usaAddresses[[Site Number]:[Site Number]],usaAddresses[Email Address],"site not found"))</f>
        <v/>
      </c>
      <c r="BB47" s="368" t="str" cm="1">
        <f t="array" ref="BB47">IF($C47="","",_xlfn.XLOOKUP($C47,usaAddresses[[Site Number]:[Site Number]],usaAddresses[Location/Clinic Name],"site not found"))</f>
        <v/>
      </c>
      <c r="BC47" s="368" t="str" cm="1">
        <f t="array" ref="BC47">IF($C47="","",_xlfn.XLOOKUP($C47,usaAddresses[[Site Number]:[Site Number]],usaAddresses[Address Line 1],"site not found"))</f>
        <v/>
      </c>
      <c r="BD47" s="368" t="str" cm="1">
        <f t="array" ref="BD47">IF($C47="","",_xlfn.XLOOKUP($C47,usaAddresses[[Site Number]:[Site Number]],usaAddresses[Address Line 2],"site not found"))</f>
        <v/>
      </c>
      <c r="BE47" s="368" t="str" cm="1">
        <f t="array" ref="BE47">IF($C47="","",_xlfn.XLOOKUP($C47,usaAddresses[[Site Number]:[Site Number]],usaAddresses[Address Line 3],"site not found"))</f>
        <v/>
      </c>
      <c r="BF47" s="368" t="str" cm="1">
        <f t="array" ref="BF47">IF($C47="","",_xlfn.XLOOKUP($C47,usaAddresses[[Site Number]:[Site Number]],usaAddresses[City],"site not found"))</f>
        <v/>
      </c>
      <c r="BG47" s="368" t="str" cm="1">
        <f t="array" ref="BG47">IF($C47="","",_xlfn.XLOOKUP($C47,usaAddresses[[Site Number]:[Site Number]],usaAddresses[State],"site not found"))</f>
        <v/>
      </c>
      <c r="BH47" s="368" t="str" cm="1">
        <f t="array" ref="BH47">IF($C47="","",_xlfn.XLOOKUP($C47,usaAddresses[[Site Number]:[Site Number]],usaAddresses[Zipcode],"site not found"))</f>
        <v/>
      </c>
      <c r="BI47" s="73" t="s">
        <v>189</v>
      </c>
      <c r="BJ47" s="73"/>
      <c r="BK47" s="73"/>
      <c r="BL47" s="73"/>
    </row>
    <row r="48" spans="1:64">
      <c r="A48" s="451"/>
      <c r="B48" s="451"/>
      <c r="C48" s="451"/>
      <c r="D48" s="451"/>
      <c r="E48" s="475"/>
      <c r="F48" s="475"/>
      <c r="G48" s="475"/>
      <c r="H48" s="475"/>
      <c r="I48" s="475"/>
      <c r="J48" s="475"/>
      <c r="K48" s="475"/>
      <c r="L48" s="475"/>
      <c r="M48" s="475"/>
      <c r="N48" s="475"/>
      <c r="O48" s="475"/>
      <c r="P48" s="475"/>
      <c r="Q48" s="475"/>
      <c r="R48" s="475"/>
      <c r="S48" s="475"/>
      <c r="T48" s="475"/>
      <c r="U48" s="475"/>
      <c r="V48" s="475"/>
      <c r="W48" s="475"/>
      <c r="X48" s="475"/>
      <c r="Y48" s="475"/>
      <c r="Z48" s="475"/>
      <c r="AA48" s="475"/>
      <c r="AB48" s="475"/>
      <c r="AC48" s="475"/>
      <c r="AD48" s="475"/>
      <c r="AE48" s="475"/>
      <c r="AF48" s="475"/>
      <c r="AG48" s="475"/>
      <c r="AH48" s="475"/>
      <c r="AI48" s="451"/>
      <c r="AJ48" s="451"/>
      <c r="AK48" s="451"/>
      <c r="AL48" s="451"/>
      <c r="AM48" s="451"/>
      <c r="AN48" s="451"/>
      <c r="AO48" s="73"/>
      <c r="AP48" s="73"/>
      <c r="AQ48" s="73"/>
      <c r="AR48" s="73"/>
      <c r="AS48" s="73"/>
      <c r="AT48" s="73"/>
      <c r="AU48" s="73"/>
      <c r="AV48" s="73"/>
      <c r="AW48" s="73"/>
      <c r="AX48" s="368" t="str" cm="1">
        <f t="array" ref="AX48">IF($C48="","",_xlfn.XLOOKUP($C48,usaAddresses[[Site Number]:[Site Number]],usaAddresses[Recipient First Name],"site not found"))</f>
        <v/>
      </c>
      <c r="AY48" s="368" t="str" cm="1">
        <f t="array" ref="AY48">IF($C48="","",_xlfn.XLOOKUP($C48,usaAddresses[[Site Number]:[Site Number]],usaAddresses[Recipient Last Name],"site not found"))</f>
        <v/>
      </c>
      <c r="AZ48" s="368" t="str" cm="1">
        <f t="array" ref="AZ48">IF($C48="","",_xlfn.XLOOKUP($C48,usaAddresses[[Site Number]:[Site Number]],usaAddresses[Phone Number],"site not found"))</f>
        <v/>
      </c>
      <c r="BA48" s="368" t="str" cm="1">
        <f t="array" ref="BA48">IF($C48="","",_xlfn.XLOOKUP($C48,usaAddresses[[Site Number]:[Site Number]],usaAddresses[Email Address],"site not found"))</f>
        <v/>
      </c>
      <c r="BB48" s="368" t="str" cm="1">
        <f t="array" ref="BB48">IF($C48="","",_xlfn.XLOOKUP($C48,usaAddresses[[Site Number]:[Site Number]],usaAddresses[Location/Clinic Name],"site not found"))</f>
        <v/>
      </c>
      <c r="BC48" s="368" t="str" cm="1">
        <f t="array" ref="BC48">IF($C48="","",_xlfn.XLOOKUP($C48,usaAddresses[[Site Number]:[Site Number]],usaAddresses[Address Line 1],"site not found"))</f>
        <v/>
      </c>
      <c r="BD48" s="368" t="str" cm="1">
        <f t="array" ref="BD48">IF($C48="","",_xlfn.XLOOKUP($C48,usaAddresses[[Site Number]:[Site Number]],usaAddresses[Address Line 2],"site not found"))</f>
        <v/>
      </c>
      <c r="BE48" s="368" t="str" cm="1">
        <f t="array" ref="BE48">IF($C48="","",_xlfn.XLOOKUP($C48,usaAddresses[[Site Number]:[Site Number]],usaAddresses[Address Line 3],"site not found"))</f>
        <v/>
      </c>
      <c r="BF48" s="368" t="str" cm="1">
        <f t="array" ref="BF48">IF($C48="","",_xlfn.XLOOKUP($C48,usaAddresses[[Site Number]:[Site Number]],usaAddresses[City],"site not found"))</f>
        <v/>
      </c>
      <c r="BG48" s="368" t="str" cm="1">
        <f t="array" ref="BG48">IF($C48="","",_xlfn.XLOOKUP($C48,usaAddresses[[Site Number]:[Site Number]],usaAddresses[State],"site not found"))</f>
        <v/>
      </c>
      <c r="BH48" s="368" t="str" cm="1">
        <f t="array" ref="BH48">IF($C48="","",_xlfn.XLOOKUP($C48,usaAddresses[[Site Number]:[Site Number]],usaAddresses[Zipcode],"site not found"))</f>
        <v/>
      </c>
      <c r="BI48" s="73" t="s">
        <v>189</v>
      </c>
      <c r="BJ48" s="73"/>
      <c r="BK48" s="73"/>
      <c r="BL48" s="73"/>
    </row>
    <row r="49" spans="1:64">
      <c r="A49" s="451"/>
      <c r="B49" s="451"/>
      <c r="C49" s="451"/>
      <c r="D49" s="451"/>
      <c r="E49" s="475"/>
      <c r="F49" s="475"/>
      <c r="G49" s="475"/>
      <c r="H49" s="475"/>
      <c r="I49" s="475"/>
      <c r="J49" s="475"/>
      <c r="K49" s="475"/>
      <c r="L49" s="475"/>
      <c r="M49" s="475"/>
      <c r="N49" s="475"/>
      <c r="O49" s="475"/>
      <c r="P49" s="475"/>
      <c r="Q49" s="475"/>
      <c r="R49" s="475"/>
      <c r="S49" s="475"/>
      <c r="T49" s="475"/>
      <c r="U49" s="475"/>
      <c r="V49" s="475"/>
      <c r="W49" s="475"/>
      <c r="X49" s="475"/>
      <c r="Y49" s="475"/>
      <c r="Z49" s="475"/>
      <c r="AA49" s="475"/>
      <c r="AB49" s="475"/>
      <c r="AC49" s="475"/>
      <c r="AD49" s="475"/>
      <c r="AE49" s="475"/>
      <c r="AF49" s="475"/>
      <c r="AG49" s="475"/>
      <c r="AH49" s="475"/>
      <c r="AI49" s="451"/>
      <c r="AJ49" s="451"/>
      <c r="AK49" s="451"/>
      <c r="AL49" s="451"/>
      <c r="AM49" s="451"/>
      <c r="AN49" s="451"/>
      <c r="AO49" s="73"/>
      <c r="AP49" s="73"/>
      <c r="AQ49" s="73"/>
      <c r="AR49" s="73"/>
      <c r="AS49" s="73"/>
      <c r="AT49" s="73"/>
      <c r="AU49" s="73"/>
      <c r="AV49" s="73"/>
      <c r="AW49" s="73"/>
      <c r="AX49" s="368" t="str" cm="1">
        <f t="array" ref="AX49">IF($C49="","",_xlfn.XLOOKUP($C49,usaAddresses[[Site Number]:[Site Number]],usaAddresses[Recipient First Name],"site not found"))</f>
        <v/>
      </c>
      <c r="AY49" s="368" t="str" cm="1">
        <f t="array" ref="AY49">IF($C49="","",_xlfn.XLOOKUP($C49,usaAddresses[[Site Number]:[Site Number]],usaAddresses[Recipient Last Name],"site not found"))</f>
        <v/>
      </c>
      <c r="AZ49" s="368" t="str" cm="1">
        <f t="array" ref="AZ49">IF($C49="","",_xlfn.XLOOKUP($C49,usaAddresses[[Site Number]:[Site Number]],usaAddresses[Phone Number],"site not found"))</f>
        <v/>
      </c>
      <c r="BA49" s="368" t="str" cm="1">
        <f t="array" ref="BA49">IF($C49="","",_xlfn.XLOOKUP($C49,usaAddresses[[Site Number]:[Site Number]],usaAddresses[Email Address],"site not found"))</f>
        <v/>
      </c>
      <c r="BB49" s="368" t="str" cm="1">
        <f t="array" ref="BB49">IF($C49="","",_xlfn.XLOOKUP($C49,usaAddresses[[Site Number]:[Site Number]],usaAddresses[Location/Clinic Name],"site not found"))</f>
        <v/>
      </c>
      <c r="BC49" s="368" t="str" cm="1">
        <f t="array" ref="BC49">IF($C49="","",_xlfn.XLOOKUP($C49,usaAddresses[[Site Number]:[Site Number]],usaAddresses[Address Line 1],"site not found"))</f>
        <v/>
      </c>
      <c r="BD49" s="368" t="str" cm="1">
        <f t="array" ref="BD49">IF($C49="","",_xlfn.XLOOKUP($C49,usaAddresses[[Site Number]:[Site Number]],usaAddresses[Address Line 2],"site not found"))</f>
        <v/>
      </c>
      <c r="BE49" s="368" t="str" cm="1">
        <f t="array" ref="BE49">IF($C49="","",_xlfn.XLOOKUP($C49,usaAddresses[[Site Number]:[Site Number]],usaAddresses[Address Line 3],"site not found"))</f>
        <v/>
      </c>
      <c r="BF49" s="368" t="str" cm="1">
        <f t="array" ref="BF49">IF($C49="","",_xlfn.XLOOKUP($C49,usaAddresses[[Site Number]:[Site Number]],usaAddresses[City],"site not found"))</f>
        <v/>
      </c>
      <c r="BG49" s="368" t="str" cm="1">
        <f t="array" ref="BG49">IF($C49="","",_xlfn.XLOOKUP($C49,usaAddresses[[Site Number]:[Site Number]],usaAddresses[State],"site not found"))</f>
        <v/>
      </c>
      <c r="BH49" s="368" t="str" cm="1">
        <f t="array" ref="BH49">IF($C49="","",_xlfn.XLOOKUP($C49,usaAddresses[[Site Number]:[Site Number]],usaAddresses[Zipcode],"site not found"))</f>
        <v/>
      </c>
      <c r="BI49" s="73" t="s">
        <v>189</v>
      </c>
      <c r="BJ49" s="73"/>
      <c r="BK49" s="73"/>
      <c r="BL49" s="73"/>
    </row>
    <row r="50" spans="1:64">
      <c r="A50" s="451"/>
      <c r="B50" s="451"/>
      <c r="C50" s="451"/>
      <c r="D50" s="451"/>
      <c r="E50" s="475"/>
      <c r="F50" s="475"/>
      <c r="G50" s="475"/>
      <c r="H50" s="475"/>
      <c r="I50" s="475"/>
      <c r="J50" s="475"/>
      <c r="K50" s="475"/>
      <c r="L50" s="475"/>
      <c r="M50" s="475"/>
      <c r="N50" s="475"/>
      <c r="O50" s="475"/>
      <c r="P50" s="475"/>
      <c r="Q50" s="475"/>
      <c r="R50" s="475"/>
      <c r="S50" s="475"/>
      <c r="T50" s="475"/>
      <c r="U50" s="475"/>
      <c r="V50" s="475"/>
      <c r="W50" s="475"/>
      <c r="X50" s="475"/>
      <c r="Y50" s="475"/>
      <c r="Z50" s="475"/>
      <c r="AA50" s="475"/>
      <c r="AB50" s="475"/>
      <c r="AC50" s="475"/>
      <c r="AD50" s="475"/>
      <c r="AE50" s="475"/>
      <c r="AF50" s="475"/>
      <c r="AG50" s="475"/>
      <c r="AH50" s="475"/>
      <c r="AI50" s="451"/>
      <c r="AJ50" s="451"/>
      <c r="AK50" s="451"/>
      <c r="AL50" s="451"/>
      <c r="AM50" s="451"/>
      <c r="AN50" s="451"/>
      <c r="AO50" s="73"/>
      <c r="AP50" s="73"/>
      <c r="AQ50" s="73"/>
      <c r="AR50" s="73"/>
      <c r="AS50" s="73"/>
      <c r="AT50" s="73"/>
      <c r="AU50" s="73"/>
      <c r="AV50" s="73"/>
      <c r="AW50" s="73"/>
      <c r="AX50" s="368" t="str" cm="1">
        <f t="array" ref="AX50">IF($C50="","",_xlfn.XLOOKUP($C50,usaAddresses[[Site Number]:[Site Number]],usaAddresses[Recipient First Name],"site not found"))</f>
        <v/>
      </c>
      <c r="AY50" s="368" t="str" cm="1">
        <f t="array" ref="AY50">IF($C50="","",_xlfn.XLOOKUP($C50,usaAddresses[[Site Number]:[Site Number]],usaAddresses[Recipient Last Name],"site not found"))</f>
        <v/>
      </c>
      <c r="AZ50" s="368" t="str" cm="1">
        <f t="array" ref="AZ50">IF($C50="","",_xlfn.XLOOKUP($C50,usaAddresses[[Site Number]:[Site Number]],usaAddresses[Phone Number],"site not found"))</f>
        <v/>
      </c>
      <c r="BA50" s="368" t="str" cm="1">
        <f t="array" ref="BA50">IF($C50="","",_xlfn.XLOOKUP($C50,usaAddresses[[Site Number]:[Site Number]],usaAddresses[Email Address],"site not found"))</f>
        <v/>
      </c>
      <c r="BB50" s="368" t="str" cm="1">
        <f t="array" ref="BB50">IF($C50="","",_xlfn.XLOOKUP($C50,usaAddresses[[Site Number]:[Site Number]],usaAddresses[Location/Clinic Name],"site not found"))</f>
        <v/>
      </c>
      <c r="BC50" s="368" t="str" cm="1">
        <f t="array" ref="BC50">IF($C50="","",_xlfn.XLOOKUP($C50,usaAddresses[[Site Number]:[Site Number]],usaAddresses[Address Line 1],"site not found"))</f>
        <v/>
      </c>
      <c r="BD50" s="368" t="str" cm="1">
        <f t="array" ref="BD50">IF($C50="","",_xlfn.XLOOKUP($C50,usaAddresses[[Site Number]:[Site Number]],usaAddresses[Address Line 2],"site not found"))</f>
        <v/>
      </c>
      <c r="BE50" s="368" t="str" cm="1">
        <f t="array" ref="BE50">IF($C50="","",_xlfn.XLOOKUP($C50,usaAddresses[[Site Number]:[Site Number]],usaAddresses[Address Line 3],"site not found"))</f>
        <v/>
      </c>
      <c r="BF50" s="368" t="str" cm="1">
        <f t="array" ref="BF50">IF($C50="","",_xlfn.XLOOKUP($C50,usaAddresses[[Site Number]:[Site Number]],usaAddresses[City],"site not found"))</f>
        <v/>
      </c>
      <c r="BG50" s="368" t="str" cm="1">
        <f t="array" ref="BG50">IF($C50="","",_xlfn.XLOOKUP($C50,usaAddresses[[Site Number]:[Site Number]],usaAddresses[State],"site not found"))</f>
        <v/>
      </c>
      <c r="BH50" s="368" t="str" cm="1">
        <f t="array" ref="BH50">IF($C50="","",_xlfn.XLOOKUP($C50,usaAddresses[[Site Number]:[Site Number]],usaAddresses[Zipcode],"site not found"))</f>
        <v/>
      </c>
      <c r="BI50" s="73" t="s">
        <v>189</v>
      </c>
      <c r="BJ50" s="73"/>
      <c r="BK50" s="73"/>
      <c r="BL50" s="73"/>
    </row>
    <row r="51" spans="1:64">
      <c r="A51" s="451"/>
      <c r="B51" s="451"/>
      <c r="C51" s="451"/>
      <c r="D51" s="451"/>
      <c r="E51" s="475"/>
      <c r="F51" s="475"/>
      <c r="G51" s="475"/>
      <c r="H51" s="475"/>
      <c r="I51" s="475"/>
      <c r="J51" s="475"/>
      <c r="K51" s="475"/>
      <c r="L51" s="475"/>
      <c r="M51" s="475"/>
      <c r="N51" s="475"/>
      <c r="O51" s="475"/>
      <c r="P51" s="475"/>
      <c r="Q51" s="475"/>
      <c r="R51" s="475"/>
      <c r="S51" s="475"/>
      <c r="T51" s="475"/>
      <c r="U51" s="475"/>
      <c r="V51" s="475"/>
      <c r="W51" s="475"/>
      <c r="X51" s="475"/>
      <c r="Y51" s="475"/>
      <c r="Z51" s="475"/>
      <c r="AA51" s="475"/>
      <c r="AB51" s="475"/>
      <c r="AC51" s="475"/>
      <c r="AD51" s="475"/>
      <c r="AE51" s="475"/>
      <c r="AF51" s="475"/>
      <c r="AG51" s="475"/>
      <c r="AH51" s="475"/>
      <c r="AI51" s="451"/>
      <c r="AJ51" s="451"/>
      <c r="AK51" s="451"/>
      <c r="AL51" s="451"/>
      <c r="AM51" s="451"/>
      <c r="AN51" s="451"/>
      <c r="AO51" s="73"/>
      <c r="AP51" s="73"/>
      <c r="AQ51" s="73"/>
      <c r="AR51" s="73"/>
      <c r="AS51" s="73"/>
      <c r="AT51" s="73"/>
      <c r="AU51" s="73"/>
      <c r="AV51" s="73"/>
      <c r="AW51" s="73"/>
      <c r="AX51" s="368" t="str" cm="1">
        <f t="array" ref="AX51">IF($C51="","",_xlfn.XLOOKUP($C51,usaAddresses[[Site Number]:[Site Number]],usaAddresses[Recipient First Name],"site not found"))</f>
        <v/>
      </c>
      <c r="AY51" s="368" t="str" cm="1">
        <f t="array" ref="AY51">IF($C51="","",_xlfn.XLOOKUP($C51,usaAddresses[[Site Number]:[Site Number]],usaAddresses[Recipient Last Name],"site not found"))</f>
        <v/>
      </c>
      <c r="AZ51" s="368" t="str" cm="1">
        <f t="array" ref="AZ51">IF($C51="","",_xlfn.XLOOKUP($C51,usaAddresses[[Site Number]:[Site Number]],usaAddresses[Phone Number],"site not found"))</f>
        <v/>
      </c>
      <c r="BA51" s="368" t="str" cm="1">
        <f t="array" ref="BA51">IF($C51="","",_xlfn.XLOOKUP($C51,usaAddresses[[Site Number]:[Site Number]],usaAddresses[Email Address],"site not found"))</f>
        <v/>
      </c>
      <c r="BB51" s="368" t="str" cm="1">
        <f t="array" ref="BB51">IF($C51="","",_xlfn.XLOOKUP($C51,usaAddresses[[Site Number]:[Site Number]],usaAddresses[Location/Clinic Name],"site not found"))</f>
        <v/>
      </c>
      <c r="BC51" s="368" t="str" cm="1">
        <f t="array" ref="BC51">IF($C51="","",_xlfn.XLOOKUP($C51,usaAddresses[[Site Number]:[Site Number]],usaAddresses[Address Line 1],"site not found"))</f>
        <v/>
      </c>
      <c r="BD51" s="368" t="str" cm="1">
        <f t="array" ref="BD51">IF($C51="","",_xlfn.XLOOKUP($C51,usaAddresses[[Site Number]:[Site Number]],usaAddresses[Address Line 2],"site not found"))</f>
        <v/>
      </c>
      <c r="BE51" s="368" t="str" cm="1">
        <f t="array" ref="BE51">IF($C51="","",_xlfn.XLOOKUP($C51,usaAddresses[[Site Number]:[Site Number]],usaAddresses[Address Line 3],"site not found"))</f>
        <v/>
      </c>
      <c r="BF51" s="368" t="str" cm="1">
        <f t="array" ref="BF51">IF($C51="","",_xlfn.XLOOKUP($C51,usaAddresses[[Site Number]:[Site Number]],usaAddresses[City],"site not found"))</f>
        <v/>
      </c>
      <c r="BG51" s="368" t="str" cm="1">
        <f t="array" ref="BG51">IF($C51="","",_xlfn.XLOOKUP($C51,usaAddresses[[Site Number]:[Site Number]],usaAddresses[State],"site not found"))</f>
        <v/>
      </c>
      <c r="BH51" s="368" t="str" cm="1">
        <f t="array" ref="BH51">IF($C51="","",_xlfn.XLOOKUP($C51,usaAddresses[[Site Number]:[Site Number]],usaAddresses[Zipcode],"site not found"))</f>
        <v/>
      </c>
      <c r="BI51" s="73" t="s">
        <v>189</v>
      </c>
      <c r="BJ51" s="73"/>
      <c r="BK51" s="73"/>
      <c r="BL51" s="73"/>
    </row>
    <row r="52" spans="1:64">
      <c r="A52" s="451"/>
      <c r="B52" s="451"/>
      <c r="C52" s="451"/>
      <c r="D52" s="451"/>
      <c r="E52" s="475"/>
      <c r="F52" s="475"/>
      <c r="G52" s="475"/>
      <c r="H52" s="475"/>
      <c r="I52" s="475"/>
      <c r="J52" s="475"/>
      <c r="K52" s="475"/>
      <c r="L52" s="475"/>
      <c r="M52" s="475"/>
      <c r="N52" s="475"/>
      <c r="O52" s="475"/>
      <c r="P52" s="475"/>
      <c r="Q52" s="475"/>
      <c r="R52" s="475"/>
      <c r="S52" s="475"/>
      <c r="T52" s="475"/>
      <c r="U52" s="475"/>
      <c r="V52" s="475"/>
      <c r="W52" s="475"/>
      <c r="X52" s="475"/>
      <c r="Y52" s="475"/>
      <c r="Z52" s="475"/>
      <c r="AA52" s="475"/>
      <c r="AB52" s="475"/>
      <c r="AC52" s="475"/>
      <c r="AD52" s="475"/>
      <c r="AE52" s="475"/>
      <c r="AF52" s="475"/>
      <c r="AG52" s="475"/>
      <c r="AH52" s="475"/>
      <c r="AI52" s="451"/>
      <c r="AJ52" s="451"/>
      <c r="AK52" s="451"/>
      <c r="AL52" s="451"/>
      <c r="AM52" s="451"/>
      <c r="AN52" s="451"/>
      <c r="AO52" s="73"/>
      <c r="AP52" s="73"/>
      <c r="AQ52" s="73"/>
      <c r="AR52" s="73"/>
      <c r="AS52" s="73"/>
      <c r="AT52" s="73"/>
      <c r="AU52" s="73"/>
      <c r="AV52" s="73"/>
      <c r="AW52" s="73"/>
      <c r="AX52" s="368" t="str" cm="1">
        <f t="array" ref="AX52">IF($C52="","",_xlfn.XLOOKUP($C52,usaAddresses[[Site Number]:[Site Number]],usaAddresses[Recipient First Name],"site not found"))</f>
        <v/>
      </c>
      <c r="AY52" s="368" t="str" cm="1">
        <f t="array" ref="AY52">IF($C52="","",_xlfn.XLOOKUP($C52,usaAddresses[[Site Number]:[Site Number]],usaAddresses[Recipient Last Name],"site not found"))</f>
        <v/>
      </c>
      <c r="AZ52" s="368" t="str" cm="1">
        <f t="array" ref="AZ52">IF($C52="","",_xlfn.XLOOKUP($C52,usaAddresses[[Site Number]:[Site Number]],usaAddresses[Phone Number],"site not found"))</f>
        <v/>
      </c>
      <c r="BA52" s="368" t="str" cm="1">
        <f t="array" ref="BA52">IF($C52="","",_xlfn.XLOOKUP($C52,usaAddresses[[Site Number]:[Site Number]],usaAddresses[Email Address],"site not found"))</f>
        <v/>
      </c>
      <c r="BB52" s="368" t="str" cm="1">
        <f t="array" ref="BB52">IF($C52="","",_xlfn.XLOOKUP($C52,usaAddresses[[Site Number]:[Site Number]],usaAddresses[Location/Clinic Name],"site not found"))</f>
        <v/>
      </c>
      <c r="BC52" s="368" t="str" cm="1">
        <f t="array" ref="BC52">IF($C52="","",_xlfn.XLOOKUP($C52,usaAddresses[[Site Number]:[Site Number]],usaAddresses[Address Line 1],"site not found"))</f>
        <v/>
      </c>
      <c r="BD52" s="368" t="str" cm="1">
        <f t="array" ref="BD52">IF($C52="","",_xlfn.XLOOKUP($C52,usaAddresses[[Site Number]:[Site Number]],usaAddresses[Address Line 2],"site not found"))</f>
        <v/>
      </c>
      <c r="BE52" s="368" t="str" cm="1">
        <f t="array" ref="BE52">IF($C52="","",_xlfn.XLOOKUP($C52,usaAddresses[[Site Number]:[Site Number]],usaAddresses[Address Line 3],"site not found"))</f>
        <v/>
      </c>
      <c r="BF52" s="368" t="str" cm="1">
        <f t="array" ref="BF52">IF($C52="","",_xlfn.XLOOKUP($C52,usaAddresses[[Site Number]:[Site Number]],usaAddresses[City],"site not found"))</f>
        <v/>
      </c>
      <c r="BG52" s="368" t="str" cm="1">
        <f t="array" ref="BG52">IF($C52="","",_xlfn.XLOOKUP($C52,usaAddresses[[Site Number]:[Site Number]],usaAddresses[State],"site not found"))</f>
        <v/>
      </c>
      <c r="BH52" s="368" t="str" cm="1">
        <f t="array" ref="BH52">IF($C52="","",_xlfn.XLOOKUP($C52,usaAddresses[[Site Number]:[Site Number]],usaAddresses[Zipcode],"site not found"))</f>
        <v/>
      </c>
      <c r="BI52" s="73" t="s">
        <v>189</v>
      </c>
      <c r="BJ52" s="73"/>
      <c r="BK52" s="73"/>
      <c r="BL52" s="73"/>
    </row>
    <row r="53" spans="1:64">
      <c r="A53" s="451"/>
      <c r="B53" s="451"/>
      <c r="C53" s="451"/>
      <c r="D53" s="451"/>
      <c r="E53" s="475"/>
      <c r="F53" s="475"/>
      <c r="G53" s="475"/>
      <c r="H53" s="475"/>
      <c r="I53" s="475"/>
      <c r="J53" s="475"/>
      <c r="K53" s="475"/>
      <c r="L53" s="475"/>
      <c r="M53" s="475"/>
      <c r="N53" s="475"/>
      <c r="O53" s="475"/>
      <c r="P53" s="475"/>
      <c r="Q53" s="475"/>
      <c r="R53" s="475"/>
      <c r="S53" s="475"/>
      <c r="T53" s="475"/>
      <c r="U53" s="475"/>
      <c r="V53" s="475"/>
      <c r="W53" s="475"/>
      <c r="X53" s="475"/>
      <c r="Y53" s="475"/>
      <c r="Z53" s="475"/>
      <c r="AA53" s="475"/>
      <c r="AB53" s="475"/>
      <c r="AC53" s="475"/>
      <c r="AD53" s="475"/>
      <c r="AE53" s="475"/>
      <c r="AF53" s="475"/>
      <c r="AG53" s="475"/>
      <c r="AH53" s="475"/>
      <c r="AI53" s="451"/>
      <c r="AJ53" s="451"/>
      <c r="AK53" s="451"/>
      <c r="AL53" s="451"/>
      <c r="AM53" s="451"/>
      <c r="AN53" s="451"/>
      <c r="AO53" s="73"/>
      <c r="AP53" s="73"/>
      <c r="AQ53" s="73"/>
      <c r="AR53" s="73"/>
      <c r="AS53" s="73"/>
      <c r="AT53" s="73"/>
      <c r="AU53" s="73"/>
      <c r="AV53" s="73"/>
      <c r="AW53" s="73"/>
      <c r="AX53" s="368" t="str" cm="1">
        <f t="array" ref="AX53">IF($C53="","",_xlfn.XLOOKUP($C53,usaAddresses[[Site Number]:[Site Number]],usaAddresses[Recipient First Name],"site not found"))</f>
        <v/>
      </c>
      <c r="AY53" s="368" t="str" cm="1">
        <f t="array" ref="AY53">IF($C53="","",_xlfn.XLOOKUP($C53,usaAddresses[[Site Number]:[Site Number]],usaAddresses[Recipient Last Name],"site not found"))</f>
        <v/>
      </c>
      <c r="AZ53" s="368" t="str" cm="1">
        <f t="array" ref="AZ53">IF($C53="","",_xlfn.XLOOKUP($C53,usaAddresses[[Site Number]:[Site Number]],usaAddresses[Phone Number],"site not found"))</f>
        <v/>
      </c>
      <c r="BA53" s="368" t="str" cm="1">
        <f t="array" ref="BA53">IF($C53="","",_xlfn.XLOOKUP($C53,usaAddresses[[Site Number]:[Site Number]],usaAddresses[Email Address],"site not found"))</f>
        <v/>
      </c>
      <c r="BB53" s="368" t="str" cm="1">
        <f t="array" ref="BB53">IF($C53="","",_xlfn.XLOOKUP($C53,usaAddresses[[Site Number]:[Site Number]],usaAddresses[Location/Clinic Name],"site not found"))</f>
        <v/>
      </c>
      <c r="BC53" s="368" t="str" cm="1">
        <f t="array" ref="BC53">IF($C53="","",_xlfn.XLOOKUP($C53,usaAddresses[[Site Number]:[Site Number]],usaAddresses[Address Line 1],"site not found"))</f>
        <v/>
      </c>
      <c r="BD53" s="368" t="str" cm="1">
        <f t="array" ref="BD53">IF($C53="","",_xlfn.XLOOKUP($C53,usaAddresses[[Site Number]:[Site Number]],usaAddresses[Address Line 2],"site not found"))</f>
        <v/>
      </c>
      <c r="BE53" s="368" t="str" cm="1">
        <f t="array" ref="BE53">IF($C53="","",_xlfn.XLOOKUP($C53,usaAddresses[[Site Number]:[Site Number]],usaAddresses[Address Line 3],"site not found"))</f>
        <v/>
      </c>
      <c r="BF53" s="368" t="str" cm="1">
        <f t="array" ref="BF53">IF($C53="","",_xlfn.XLOOKUP($C53,usaAddresses[[Site Number]:[Site Number]],usaAddresses[City],"site not found"))</f>
        <v/>
      </c>
      <c r="BG53" s="368" t="str" cm="1">
        <f t="array" ref="BG53">IF($C53="","",_xlfn.XLOOKUP($C53,usaAddresses[[Site Number]:[Site Number]],usaAddresses[State],"site not found"))</f>
        <v/>
      </c>
      <c r="BH53" s="368" t="str" cm="1">
        <f t="array" ref="BH53">IF($C53="","",_xlfn.XLOOKUP($C53,usaAddresses[[Site Number]:[Site Number]],usaAddresses[Zipcode],"site not found"))</f>
        <v/>
      </c>
      <c r="BI53" s="73" t="s">
        <v>189</v>
      </c>
      <c r="BJ53" s="73"/>
      <c r="BK53" s="73"/>
      <c r="BL53" s="73"/>
    </row>
    <row r="54" spans="1:64">
      <c r="A54" s="451"/>
      <c r="B54" s="451"/>
      <c r="C54" s="451"/>
      <c r="D54" s="451"/>
      <c r="E54" s="475"/>
      <c r="F54" s="475"/>
      <c r="G54" s="475"/>
      <c r="H54" s="475"/>
      <c r="I54" s="475"/>
      <c r="J54" s="475"/>
      <c r="K54" s="475"/>
      <c r="L54" s="475"/>
      <c r="M54" s="475"/>
      <c r="N54" s="475"/>
      <c r="O54" s="475"/>
      <c r="P54" s="475"/>
      <c r="Q54" s="475"/>
      <c r="R54" s="475"/>
      <c r="S54" s="475"/>
      <c r="T54" s="475"/>
      <c r="U54" s="475"/>
      <c r="V54" s="475"/>
      <c r="W54" s="475"/>
      <c r="X54" s="475"/>
      <c r="Y54" s="475"/>
      <c r="Z54" s="475"/>
      <c r="AA54" s="475"/>
      <c r="AB54" s="475"/>
      <c r="AC54" s="475"/>
      <c r="AD54" s="475"/>
      <c r="AE54" s="475"/>
      <c r="AF54" s="475"/>
      <c r="AG54" s="475"/>
      <c r="AH54" s="475"/>
      <c r="AI54" s="451"/>
      <c r="AJ54" s="451"/>
      <c r="AK54" s="451"/>
      <c r="AL54" s="451"/>
      <c r="AM54" s="451"/>
      <c r="AN54" s="451"/>
      <c r="AO54" s="73"/>
      <c r="AP54" s="73"/>
      <c r="AQ54" s="73"/>
      <c r="AR54" s="73"/>
      <c r="AS54" s="73"/>
      <c r="AT54" s="73"/>
      <c r="AU54" s="73"/>
      <c r="AV54" s="73"/>
      <c r="AW54" s="73"/>
      <c r="AX54" s="368" t="str" cm="1">
        <f t="array" ref="AX54">IF($C54="","",_xlfn.XLOOKUP($C54,usaAddresses[[Site Number]:[Site Number]],usaAddresses[Recipient First Name],"site not found"))</f>
        <v/>
      </c>
      <c r="AY54" s="368" t="str" cm="1">
        <f t="array" ref="AY54">IF($C54="","",_xlfn.XLOOKUP($C54,usaAddresses[[Site Number]:[Site Number]],usaAddresses[Recipient Last Name],"site not found"))</f>
        <v/>
      </c>
      <c r="AZ54" s="368" t="str" cm="1">
        <f t="array" ref="AZ54">IF($C54="","",_xlfn.XLOOKUP($C54,usaAddresses[[Site Number]:[Site Number]],usaAddresses[Phone Number],"site not found"))</f>
        <v/>
      </c>
      <c r="BA54" s="368" t="str" cm="1">
        <f t="array" ref="BA54">IF($C54="","",_xlfn.XLOOKUP($C54,usaAddresses[[Site Number]:[Site Number]],usaAddresses[Email Address],"site not found"))</f>
        <v/>
      </c>
      <c r="BB54" s="368" t="str" cm="1">
        <f t="array" ref="BB54">IF($C54="","",_xlfn.XLOOKUP($C54,usaAddresses[[Site Number]:[Site Number]],usaAddresses[Location/Clinic Name],"site not found"))</f>
        <v/>
      </c>
      <c r="BC54" s="368" t="str" cm="1">
        <f t="array" ref="BC54">IF($C54="","",_xlfn.XLOOKUP($C54,usaAddresses[[Site Number]:[Site Number]],usaAddresses[Address Line 1],"site not found"))</f>
        <v/>
      </c>
      <c r="BD54" s="368" t="str" cm="1">
        <f t="array" ref="BD54">IF($C54="","",_xlfn.XLOOKUP($C54,usaAddresses[[Site Number]:[Site Number]],usaAddresses[Address Line 2],"site not found"))</f>
        <v/>
      </c>
      <c r="BE54" s="368" t="str" cm="1">
        <f t="array" ref="BE54">IF($C54="","",_xlfn.XLOOKUP($C54,usaAddresses[[Site Number]:[Site Number]],usaAddresses[Address Line 3],"site not found"))</f>
        <v/>
      </c>
      <c r="BF54" s="368" t="str" cm="1">
        <f t="array" ref="BF54">IF($C54="","",_xlfn.XLOOKUP($C54,usaAddresses[[Site Number]:[Site Number]],usaAddresses[City],"site not found"))</f>
        <v/>
      </c>
      <c r="BG54" s="368" t="str" cm="1">
        <f t="array" ref="BG54">IF($C54="","",_xlfn.XLOOKUP($C54,usaAddresses[[Site Number]:[Site Number]],usaAddresses[State],"site not found"))</f>
        <v/>
      </c>
      <c r="BH54" s="368" t="str" cm="1">
        <f t="array" ref="BH54">IF($C54="","",_xlfn.XLOOKUP($C54,usaAddresses[[Site Number]:[Site Number]],usaAddresses[Zipcode],"site not found"))</f>
        <v/>
      </c>
      <c r="BI54" s="73" t="s">
        <v>189</v>
      </c>
      <c r="BJ54" s="73"/>
      <c r="BK54" s="73"/>
      <c r="BL54" s="73"/>
    </row>
    <row r="55" spans="1:64">
      <c r="A55" s="451"/>
      <c r="B55" s="451"/>
      <c r="C55" s="451"/>
      <c r="D55" s="451"/>
      <c r="E55" s="475"/>
      <c r="F55" s="475"/>
      <c r="G55" s="475"/>
      <c r="H55" s="475"/>
      <c r="I55" s="475"/>
      <c r="J55" s="475"/>
      <c r="K55" s="475"/>
      <c r="L55" s="475"/>
      <c r="M55" s="475"/>
      <c r="N55" s="475"/>
      <c r="O55" s="475"/>
      <c r="P55" s="475"/>
      <c r="Q55" s="475"/>
      <c r="R55" s="475"/>
      <c r="S55" s="475"/>
      <c r="T55" s="475"/>
      <c r="U55" s="475"/>
      <c r="V55" s="475"/>
      <c r="W55" s="475"/>
      <c r="X55" s="475"/>
      <c r="Y55" s="475"/>
      <c r="Z55" s="475"/>
      <c r="AA55" s="475"/>
      <c r="AB55" s="475"/>
      <c r="AC55" s="475"/>
      <c r="AD55" s="475"/>
      <c r="AE55" s="475"/>
      <c r="AF55" s="475"/>
      <c r="AG55" s="475"/>
      <c r="AH55" s="475"/>
      <c r="AI55" s="451"/>
      <c r="AJ55" s="451"/>
      <c r="AK55" s="451"/>
      <c r="AL55" s="451"/>
      <c r="AM55" s="451"/>
      <c r="AN55" s="451"/>
      <c r="AO55" s="73"/>
      <c r="AP55" s="73"/>
      <c r="AQ55" s="73"/>
      <c r="AR55" s="73"/>
      <c r="AS55" s="73"/>
      <c r="AT55" s="73"/>
      <c r="AU55" s="73"/>
      <c r="AV55" s="73"/>
      <c r="AW55" s="73"/>
      <c r="AX55" s="368" t="str" cm="1">
        <f t="array" ref="AX55">IF($C55="","",_xlfn.XLOOKUP($C55,usaAddresses[[Site Number]:[Site Number]],usaAddresses[Recipient First Name],"site not found"))</f>
        <v/>
      </c>
      <c r="AY55" s="368" t="str" cm="1">
        <f t="array" ref="AY55">IF($C55="","",_xlfn.XLOOKUP($C55,usaAddresses[[Site Number]:[Site Number]],usaAddresses[Recipient Last Name],"site not found"))</f>
        <v/>
      </c>
      <c r="AZ55" s="368" t="str" cm="1">
        <f t="array" ref="AZ55">IF($C55="","",_xlfn.XLOOKUP($C55,usaAddresses[[Site Number]:[Site Number]],usaAddresses[Phone Number],"site not found"))</f>
        <v/>
      </c>
      <c r="BA55" s="368" t="str" cm="1">
        <f t="array" ref="BA55">IF($C55="","",_xlfn.XLOOKUP($C55,usaAddresses[[Site Number]:[Site Number]],usaAddresses[Email Address],"site not found"))</f>
        <v/>
      </c>
      <c r="BB55" s="368" t="str" cm="1">
        <f t="array" ref="BB55">IF($C55="","",_xlfn.XLOOKUP($C55,usaAddresses[[Site Number]:[Site Number]],usaAddresses[Location/Clinic Name],"site not found"))</f>
        <v/>
      </c>
      <c r="BC55" s="368" t="str" cm="1">
        <f t="array" ref="BC55">IF($C55="","",_xlfn.XLOOKUP($C55,usaAddresses[[Site Number]:[Site Number]],usaAddresses[Address Line 1],"site not found"))</f>
        <v/>
      </c>
      <c r="BD55" s="368" t="str" cm="1">
        <f t="array" ref="BD55">IF($C55="","",_xlfn.XLOOKUP($C55,usaAddresses[[Site Number]:[Site Number]],usaAddresses[Address Line 2],"site not found"))</f>
        <v/>
      </c>
      <c r="BE55" s="368" t="str" cm="1">
        <f t="array" ref="BE55">IF($C55="","",_xlfn.XLOOKUP($C55,usaAddresses[[Site Number]:[Site Number]],usaAddresses[Address Line 3],"site not found"))</f>
        <v/>
      </c>
      <c r="BF55" s="368" t="str" cm="1">
        <f t="array" ref="BF55">IF($C55="","",_xlfn.XLOOKUP($C55,usaAddresses[[Site Number]:[Site Number]],usaAddresses[City],"site not found"))</f>
        <v/>
      </c>
      <c r="BG55" s="368" t="str" cm="1">
        <f t="array" ref="BG55">IF($C55="","",_xlfn.XLOOKUP($C55,usaAddresses[[Site Number]:[Site Number]],usaAddresses[State],"site not found"))</f>
        <v/>
      </c>
      <c r="BH55" s="368" t="str" cm="1">
        <f t="array" ref="BH55">IF($C55="","",_xlfn.XLOOKUP($C55,usaAddresses[[Site Number]:[Site Number]],usaAddresses[Zipcode],"site not found"))</f>
        <v/>
      </c>
      <c r="BI55" s="73" t="s">
        <v>189</v>
      </c>
      <c r="BJ55" s="73"/>
      <c r="BK55" s="73"/>
      <c r="BL55" s="73"/>
    </row>
    <row r="56" spans="1:64">
      <c r="A56" s="451"/>
      <c r="B56" s="451"/>
      <c r="C56" s="451"/>
      <c r="D56" s="451"/>
      <c r="E56" s="475"/>
      <c r="F56" s="475"/>
      <c r="G56" s="475"/>
      <c r="H56" s="475"/>
      <c r="I56" s="475"/>
      <c r="J56" s="475"/>
      <c r="K56" s="475"/>
      <c r="L56" s="475"/>
      <c r="M56" s="475"/>
      <c r="N56" s="475"/>
      <c r="O56" s="475"/>
      <c r="P56" s="475"/>
      <c r="Q56" s="475"/>
      <c r="R56" s="475"/>
      <c r="S56" s="475"/>
      <c r="T56" s="475"/>
      <c r="U56" s="475"/>
      <c r="V56" s="475"/>
      <c r="W56" s="475"/>
      <c r="X56" s="475"/>
      <c r="Y56" s="475"/>
      <c r="Z56" s="475"/>
      <c r="AA56" s="475"/>
      <c r="AB56" s="475"/>
      <c r="AC56" s="475"/>
      <c r="AD56" s="475"/>
      <c r="AE56" s="475"/>
      <c r="AF56" s="475"/>
      <c r="AG56" s="475"/>
      <c r="AH56" s="475"/>
      <c r="AI56" s="451"/>
      <c r="AJ56" s="451"/>
      <c r="AK56" s="451"/>
      <c r="AL56" s="451"/>
      <c r="AM56" s="451"/>
      <c r="AN56" s="451"/>
      <c r="AO56" s="73"/>
      <c r="AP56" s="73"/>
      <c r="AQ56" s="73"/>
      <c r="AR56" s="73"/>
      <c r="AS56" s="73"/>
      <c r="AT56" s="73"/>
      <c r="AU56" s="73"/>
      <c r="AV56" s="73"/>
      <c r="AW56" s="73"/>
      <c r="AX56" s="368" t="str" cm="1">
        <f t="array" ref="AX56">IF($C56="","",_xlfn.XLOOKUP($C56,usaAddresses[[Site Number]:[Site Number]],usaAddresses[Recipient First Name],"site not found"))</f>
        <v/>
      </c>
      <c r="AY56" s="368" t="str" cm="1">
        <f t="array" ref="AY56">IF($C56="","",_xlfn.XLOOKUP($C56,usaAddresses[[Site Number]:[Site Number]],usaAddresses[Recipient Last Name],"site not found"))</f>
        <v/>
      </c>
      <c r="AZ56" s="368" t="str" cm="1">
        <f t="array" ref="AZ56">IF($C56="","",_xlfn.XLOOKUP($C56,usaAddresses[[Site Number]:[Site Number]],usaAddresses[Phone Number],"site not found"))</f>
        <v/>
      </c>
      <c r="BA56" s="368" t="str" cm="1">
        <f t="array" ref="BA56">IF($C56="","",_xlfn.XLOOKUP($C56,usaAddresses[[Site Number]:[Site Number]],usaAddresses[Email Address],"site not found"))</f>
        <v/>
      </c>
      <c r="BB56" s="368" t="str" cm="1">
        <f t="array" ref="BB56">IF($C56="","",_xlfn.XLOOKUP($C56,usaAddresses[[Site Number]:[Site Number]],usaAddresses[Location/Clinic Name],"site not found"))</f>
        <v/>
      </c>
      <c r="BC56" s="368" t="str" cm="1">
        <f t="array" ref="BC56">IF($C56="","",_xlfn.XLOOKUP($C56,usaAddresses[[Site Number]:[Site Number]],usaAddresses[Address Line 1],"site not found"))</f>
        <v/>
      </c>
      <c r="BD56" s="368" t="str" cm="1">
        <f t="array" ref="BD56">IF($C56="","",_xlfn.XLOOKUP($C56,usaAddresses[[Site Number]:[Site Number]],usaAddresses[Address Line 2],"site not found"))</f>
        <v/>
      </c>
      <c r="BE56" s="368" t="str" cm="1">
        <f t="array" ref="BE56">IF($C56="","",_xlfn.XLOOKUP($C56,usaAddresses[[Site Number]:[Site Number]],usaAddresses[Address Line 3],"site not found"))</f>
        <v/>
      </c>
      <c r="BF56" s="368" t="str" cm="1">
        <f t="array" ref="BF56">IF($C56="","",_xlfn.XLOOKUP($C56,usaAddresses[[Site Number]:[Site Number]],usaAddresses[City],"site not found"))</f>
        <v/>
      </c>
      <c r="BG56" s="368" t="str" cm="1">
        <f t="array" ref="BG56">IF($C56="","",_xlfn.XLOOKUP($C56,usaAddresses[[Site Number]:[Site Number]],usaAddresses[State],"site not found"))</f>
        <v/>
      </c>
      <c r="BH56" s="368" t="str" cm="1">
        <f t="array" ref="BH56">IF($C56="","",_xlfn.XLOOKUP($C56,usaAddresses[[Site Number]:[Site Number]],usaAddresses[Zipcode],"site not found"))</f>
        <v/>
      </c>
      <c r="BI56" s="73" t="s">
        <v>189</v>
      </c>
      <c r="BJ56" s="73"/>
      <c r="BK56" s="73"/>
      <c r="BL56" s="73"/>
    </row>
    <row r="57" spans="1:64">
      <c r="A57" s="451"/>
      <c r="B57" s="451"/>
      <c r="C57" s="451"/>
      <c r="D57" s="451"/>
      <c r="E57" s="475"/>
      <c r="F57" s="475"/>
      <c r="G57" s="475"/>
      <c r="H57" s="475"/>
      <c r="I57" s="475"/>
      <c r="J57" s="475"/>
      <c r="K57" s="475"/>
      <c r="L57" s="475"/>
      <c r="M57" s="475"/>
      <c r="N57" s="475"/>
      <c r="O57" s="475"/>
      <c r="P57" s="475"/>
      <c r="Q57" s="475"/>
      <c r="R57" s="475"/>
      <c r="S57" s="475"/>
      <c r="T57" s="475"/>
      <c r="U57" s="475"/>
      <c r="V57" s="475"/>
      <c r="W57" s="475"/>
      <c r="X57" s="475"/>
      <c r="Y57" s="475"/>
      <c r="Z57" s="475"/>
      <c r="AA57" s="475"/>
      <c r="AB57" s="475"/>
      <c r="AC57" s="475"/>
      <c r="AD57" s="475"/>
      <c r="AE57" s="475"/>
      <c r="AF57" s="475"/>
      <c r="AG57" s="475"/>
      <c r="AH57" s="475"/>
      <c r="AI57" s="451"/>
      <c r="AJ57" s="451"/>
      <c r="AK57" s="451"/>
      <c r="AL57" s="451"/>
      <c r="AM57" s="451"/>
      <c r="AN57" s="451"/>
      <c r="AO57" s="73"/>
      <c r="AP57" s="73"/>
      <c r="AQ57" s="73"/>
      <c r="AR57" s="73"/>
      <c r="AS57" s="73"/>
      <c r="AT57" s="73"/>
      <c r="AU57" s="73"/>
      <c r="AV57" s="73"/>
      <c r="AW57" s="73"/>
      <c r="AX57" s="368" t="str" cm="1">
        <f t="array" ref="AX57">IF($C57="","",_xlfn.XLOOKUP($C57,usaAddresses[[Site Number]:[Site Number]],usaAddresses[Recipient First Name],"site not found"))</f>
        <v/>
      </c>
      <c r="AY57" s="368" t="str" cm="1">
        <f t="array" ref="AY57">IF($C57="","",_xlfn.XLOOKUP($C57,usaAddresses[[Site Number]:[Site Number]],usaAddresses[Recipient Last Name],"site not found"))</f>
        <v/>
      </c>
      <c r="AZ57" s="368" t="str" cm="1">
        <f t="array" ref="AZ57">IF($C57="","",_xlfn.XLOOKUP($C57,usaAddresses[[Site Number]:[Site Number]],usaAddresses[Phone Number],"site not found"))</f>
        <v/>
      </c>
      <c r="BA57" s="368" t="str" cm="1">
        <f t="array" ref="BA57">IF($C57="","",_xlfn.XLOOKUP($C57,usaAddresses[[Site Number]:[Site Number]],usaAddresses[Email Address],"site not found"))</f>
        <v/>
      </c>
      <c r="BB57" s="368" t="str" cm="1">
        <f t="array" ref="BB57">IF($C57="","",_xlfn.XLOOKUP($C57,usaAddresses[[Site Number]:[Site Number]],usaAddresses[Location/Clinic Name],"site not found"))</f>
        <v/>
      </c>
      <c r="BC57" s="368" t="str" cm="1">
        <f t="array" ref="BC57">IF($C57="","",_xlfn.XLOOKUP($C57,usaAddresses[[Site Number]:[Site Number]],usaAddresses[Address Line 1],"site not found"))</f>
        <v/>
      </c>
      <c r="BD57" s="368" t="str" cm="1">
        <f t="array" ref="BD57">IF($C57="","",_xlfn.XLOOKUP($C57,usaAddresses[[Site Number]:[Site Number]],usaAddresses[Address Line 2],"site not found"))</f>
        <v/>
      </c>
      <c r="BE57" s="368" t="str" cm="1">
        <f t="array" ref="BE57">IF($C57="","",_xlfn.XLOOKUP($C57,usaAddresses[[Site Number]:[Site Number]],usaAddresses[Address Line 3],"site not found"))</f>
        <v/>
      </c>
      <c r="BF57" s="368" t="str" cm="1">
        <f t="array" ref="BF57">IF($C57="","",_xlfn.XLOOKUP($C57,usaAddresses[[Site Number]:[Site Number]],usaAddresses[City],"site not found"))</f>
        <v/>
      </c>
      <c r="BG57" s="368" t="str" cm="1">
        <f t="array" ref="BG57">IF($C57="","",_xlfn.XLOOKUP($C57,usaAddresses[[Site Number]:[Site Number]],usaAddresses[State],"site not found"))</f>
        <v/>
      </c>
      <c r="BH57" s="368" t="str" cm="1">
        <f t="array" ref="BH57">IF($C57="","",_xlfn.XLOOKUP($C57,usaAddresses[[Site Number]:[Site Number]],usaAddresses[Zipcode],"site not found"))</f>
        <v/>
      </c>
      <c r="BI57" s="73" t="s">
        <v>189</v>
      </c>
      <c r="BJ57" s="73"/>
      <c r="BK57" s="73"/>
      <c r="BL57" s="73"/>
    </row>
    <row r="58" spans="1:64">
      <c r="A58" s="451"/>
      <c r="B58" s="451"/>
      <c r="C58" s="451"/>
      <c r="D58" s="451"/>
      <c r="E58" s="475"/>
      <c r="F58" s="475"/>
      <c r="G58" s="475"/>
      <c r="H58" s="475"/>
      <c r="I58" s="475"/>
      <c r="J58" s="475"/>
      <c r="K58" s="475"/>
      <c r="L58" s="475"/>
      <c r="M58" s="475"/>
      <c r="N58" s="475"/>
      <c r="O58" s="475"/>
      <c r="P58" s="475"/>
      <c r="Q58" s="475"/>
      <c r="R58" s="475"/>
      <c r="S58" s="475"/>
      <c r="T58" s="475"/>
      <c r="U58" s="475"/>
      <c r="V58" s="475"/>
      <c r="W58" s="475"/>
      <c r="X58" s="475"/>
      <c r="Y58" s="475"/>
      <c r="Z58" s="475"/>
      <c r="AA58" s="475"/>
      <c r="AB58" s="475"/>
      <c r="AC58" s="475"/>
      <c r="AD58" s="475"/>
      <c r="AE58" s="475"/>
      <c r="AF58" s="475"/>
      <c r="AG58" s="475"/>
      <c r="AH58" s="475"/>
      <c r="AI58" s="451"/>
      <c r="AJ58" s="451"/>
      <c r="AK58" s="451"/>
      <c r="AL58" s="451"/>
      <c r="AM58" s="451"/>
      <c r="AN58" s="451"/>
      <c r="AO58" s="73"/>
      <c r="AP58" s="73"/>
      <c r="AQ58" s="73"/>
      <c r="AR58" s="73"/>
      <c r="AS58" s="73"/>
      <c r="AT58" s="73"/>
      <c r="AU58" s="73"/>
      <c r="AV58" s="73"/>
      <c r="AW58" s="73"/>
      <c r="AX58" s="368" t="str" cm="1">
        <f t="array" ref="AX58">IF($C58="","",_xlfn.XLOOKUP($C58,usaAddresses[[Site Number]:[Site Number]],usaAddresses[Recipient First Name],"site not found"))</f>
        <v/>
      </c>
      <c r="AY58" s="368" t="str" cm="1">
        <f t="array" ref="AY58">IF($C58="","",_xlfn.XLOOKUP($C58,usaAddresses[[Site Number]:[Site Number]],usaAddresses[Recipient Last Name],"site not found"))</f>
        <v/>
      </c>
      <c r="AZ58" s="368" t="str" cm="1">
        <f t="array" ref="AZ58">IF($C58="","",_xlfn.XLOOKUP($C58,usaAddresses[[Site Number]:[Site Number]],usaAddresses[Phone Number],"site not found"))</f>
        <v/>
      </c>
      <c r="BA58" s="368" t="str" cm="1">
        <f t="array" ref="BA58">IF($C58="","",_xlfn.XLOOKUP($C58,usaAddresses[[Site Number]:[Site Number]],usaAddresses[Email Address],"site not found"))</f>
        <v/>
      </c>
      <c r="BB58" s="368" t="str" cm="1">
        <f t="array" ref="BB58">IF($C58="","",_xlfn.XLOOKUP($C58,usaAddresses[[Site Number]:[Site Number]],usaAddresses[Location/Clinic Name],"site not found"))</f>
        <v/>
      </c>
      <c r="BC58" s="368" t="str" cm="1">
        <f t="array" ref="BC58">IF($C58="","",_xlfn.XLOOKUP($C58,usaAddresses[[Site Number]:[Site Number]],usaAddresses[Address Line 1],"site not found"))</f>
        <v/>
      </c>
      <c r="BD58" s="368" t="str" cm="1">
        <f t="array" ref="BD58">IF($C58="","",_xlfn.XLOOKUP($C58,usaAddresses[[Site Number]:[Site Number]],usaAddresses[Address Line 2],"site not found"))</f>
        <v/>
      </c>
      <c r="BE58" s="368" t="str" cm="1">
        <f t="array" ref="BE58">IF($C58="","",_xlfn.XLOOKUP($C58,usaAddresses[[Site Number]:[Site Number]],usaAddresses[Address Line 3],"site not found"))</f>
        <v/>
      </c>
      <c r="BF58" s="368" t="str" cm="1">
        <f t="array" ref="BF58">IF($C58="","",_xlfn.XLOOKUP($C58,usaAddresses[[Site Number]:[Site Number]],usaAddresses[City],"site not found"))</f>
        <v/>
      </c>
      <c r="BG58" s="368" t="str" cm="1">
        <f t="array" ref="BG58">IF($C58="","",_xlfn.XLOOKUP($C58,usaAddresses[[Site Number]:[Site Number]],usaAddresses[State],"site not found"))</f>
        <v/>
      </c>
      <c r="BH58" s="368" t="str" cm="1">
        <f t="array" ref="BH58">IF($C58="","",_xlfn.XLOOKUP($C58,usaAddresses[[Site Number]:[Site Number]],usaAddresses[Zipcode],"site not found"))</f>
        <v/>
      </c>
      <c r="BI58" s="73" t="s">
        <v>189</v>
      </c>
      <c r="BJ58" s="73"/>
      <c r="BK58" s="73"/>
      <c r="BL58" s="73"/>
    </row>
    <row r="59" spans="1:64">
      <c r="A59" s="451"/>
      <c r="B59" s="451"/>
      <c r="C59" s="451"/>
      <c r="D59" s="451"/>
      <c r="E59" s="475"/>
      <c r="F59" s="475"/>
      <c r="G59" s="475"/>
      <c r="H59" s="475"/>
      <c r="I59" s="475"/>
      <c r="J59" s="475"/>
      <c r="K59" s="475"/>
      <c r="L59" s="475"/>
      <c r="M59" s="475"/>
      <c r="N59" s="475"/>
      <c r="O59" s="475"/>
      <c r="P59" s="475"/>
      <c r="Q59" s="475"/>
      <c r="R59" s="475"/>
      <c r="S59" s="475"/>
      <c r="T59" s="475"/>
      <c r="U59" s="475"/>
      <c r="V59" s="475"/>
      <c r="W59" s="475"/>
      <c r="X59" s="475"/>
      <c r="Y59" s="475"/>
      <c r="Z59" s="475"/>
      <c r="AA59" s="475"/>
      <c r="AB59" s="475"/>
      <c r="AC59" s="475"/>
      <c r="AD59" s="475"/>
      <c r="AE59" s="475"/>
      <c r="AF59" s="475"/>
      <c r="AG59" s="475"/>
      <c r="AH59" s="475"/>
      <c r="AI59" s="451"/>
      <c r="AJ59" s="451"/>
      <c r="AK59" s="451"/>
      <c r="AL59" s="451"/>
      <c r="AM59" s="451"/>
      <c r="AN59" s="451"/>
      <c r="AO59" s="73"/>
      <c r="AP59" s="73"/>
      <c r="AQ59" s="73"/>
      <c r="AR59" s="73"/>
      <c r="AS59" s="73"/>
      <c r="AT59" s="73"/>
      <c r="AU59" s="73"/>
      <c r="AV59" s="73"/>
      <c r="AW59" s="73"/>
      <c r="AX59" s="368" t="str" cm="1">
        <f t="array" ref="AX59">IF($C59="","",_xlfn.XLOOKUP($C59,usaAddresses[[Site Number]:[Site Number]],usaAddresses[Recipient First Name],"site not found"))</f>
        <v/>
      </c>
      <c r="AY59" s="368" t="str" cm="1">
        <f t="array" ref="AY59">IF($C59="","",_xlfn.XLOOKUP($C59,usaAddresses[[Site Number]:[Site Number]],usaAddresses[Recipient Last Name],"site not found"))</f>
        <v/>
      </c>
      <c r="AZ59" s="368" t="str" cm="1">
        <f t="array" ref="AZ59">IF($C59="","",_xlfn.XLOOKUP($C59,usaAddresses[[Site Number]:[Site Number]],usaAddresses[Phone Number],"site not found"))</f>
        <v/>
      </c>
      <c r="BA59" s="368" t="str" cm="1">
        <f t="array" ref="BA59">IF($C59="","",_xlfn.XLOOKUP($C59,usaAddresses[[Site Number]:[Site Number]],usaAddresses[Email Address],"site not found"))</f>
        <v/>
      </c>
      <c r="BB59" s="368" t="str" cm="1">
        <f t="array" ref="BB59">IF($C59="","",_xlfn.XLOOKUP($C59,usaAddresses[[Site Number]:[Site Number]],usaAddresses[Location/Clinic Name],"site not found"))</f>
        <v/>
      </c>
      <c r="BC59" s="368" t="str" cm="1">
        <f t="array" ref="BC59">IF($C59="","",_xlfn.XLOOKUP($C59,usaAddresses[[Site Number]:[Site Number]],usaAddresses[Address Line 1],"site not found"))</f>
        <v/>
      </c>
      <c r="BD59" s="368" t="str" cm="1">
        <f t="array" ref="BD59">IF($C59="","",_xlfn.XLOOKUP($C59,usaAddresses[[Site Number]:[Site Number]],usaAddresses[Address Line 2],"site not found"))</f>
        <v/>
      </c>
      <c r="BE59" s="368" t="str" cm="1">
        <f t="array" ref="BE59">IF($C59="","",_xlfn.XLOOKUP($C59,usaAddresses[[Site Number]:[Site Number]],usaAddresses[Address Line 3],"site not found"))</f>
        <v/>
      </c>
      <c r="BF59" s="368" t="str" cm="1">
        <f t="array" ref="BF59">IF($C59="","",_xlfn.XLOOKUP($C59,usaAddresses[[Site Number]:[Site Number]],usaAddresses[City],"site not found"))</f>
        <v/>
      </c>
      <c r="BG59" s="368" t="str" cm="1">
        <f t="array" ref="BG59">IF($C59="","",_xlfn.XLOOKUP($C59,usaAddresses[[Site Number]:[Site Number]],usaAddresses[State],"site not found"))</f>
        <v/>
      </c>
      <c r="BH59" s="368" t="str" cm="1">
        <f t="array" ref="BH59">IF($C59="","",_xlfn.XLOOKUP($C59,usaAddresses[[Site Number]:[Site Number]],usaAddresses[Zipcode],"site not found"))</f>
        <v/>
      </c>
      <c r="BI59" s="73" t="s">
        <v>189</v>
      </c>
      <c r="BJ59" s="73"/>
      <c r="BK59" s="73"/>
      <c r="BL59" s="73"/>
    </row>
    <row r="60" spans="1:64">
      <c r="A60" s="451"/>
      <c r="B60" s="451"/>
      <c r="C60" s="451"/>
      <c r="D60" s="451"/>
      <c r="E60" s="475"/>
      <c r="F60" s="475"/>
      <c r="G60" s="475"/>
      <c r="H60" s="475"/>
      <c r="I60" s="475"/>
      <c r="J60" s="475"/>
      <c r="K60" s="475"/>
      <c r="L60" s="475"/>
      <c r="M60" s="475"/>
      <c r="N60" s="475"/>
      <c r="O60" s="475"/>
      <c r="P60" s="475"/>
      <c r="Q60" s="475"/>
      <c r="R60" s="475"/>
      <c r="S60" s="475"/>
      <c r="T60" s="475"/>
      <c r="U60" s="475"/>
      <c r="V60" s="475"/>
      <c r="W60" s="475"/>
      <c r="X60" s="475"/>
      <c r="Y60" s="475"/>
      <c r="Z60" s="475"/>
      <c r="AA60" s="475"/>
      <c r="AB60" s="475"/>
      <c r="AC60" s="475"/>
      <c r="AD60" s="475"/>
      <c r="AE60" s="475"/>
      <c r="AF60" s="475"/>
      <c r="AG60" s="475"/>
      <c r="AH60" s="475"/>
      <c r="AI60" s="451"/>
      <c r="AJ60" s="451"/>
      <c r="AK60" s="451"/>
      <c r="AL60" s="451"/>
      <c r="AM60" s="451"/>
      <c r="AN60" s="451"/>
      <c r="AO60" s="73"/>
      <c r="AP60" s="73"/>
      <c r="AQ60" s="73"/>
      <c r="AR60" s="73"/>
      <c r="AS60" s="73"/>
      <c r="AT60" s="73"/>
      <c r="AU60" s="73"/>
      <c r="AV60" s="73"/>
      <c r="AW60" s="73"/>
      <c r="AX60" s="368" t="str" cm="1">
        <f t="array" ref="AX60">IF($C60="","",_xlfn.XLOOKUP($C60,usaAddresses[[Site Number]:[Site Number]],usaAddresses[Recipient First Name],"site not found"))</f>
        <v/>
      </c>
      <c r="AY60" s="368" t="str" cm="1">
        <f t="array" ref="AY60">IF($C60="","",_xlfn.XLOOKUP($C60,usaAddresses[[Site Number]:[Site Number]],usaAddresses[Recipient Last Name],"site not found"))</f>
        <v/>
      </c>
      <c r="AZ60" s="368" t="str" cm="1">
        <f t="array" ref="AZ60">IF($C60="","",_xlfn.XLOOKUP($C60,usaAddresses[[Site Number]:[Site Number]],usaAddresses[Phone Number],"site not found"))</f>
        <v/>
      </c>
      <c r="BA60" s="368" t="str" cm="1">
        <f t="array" ref="BA60">IF($C60="","",_xlfn.XLOOKUP($C60,usaAddresses[[Site Number]:[Site Number]],usaAddresses[Email Address],"site not found"))</f>
        <v/>
      </c>
      <c r="BB60" s="368" t="str" cm="1">
        <f t="array" ref="BB60">IF($C60="","",_xlfn.XLOOKUP($C60,usaAddresses[[Site Number]:[Site Number]],usaAddresses[Location/Clinic Name],"site not found"))</f>
        <v/>
      </c>
      <c r="BC60" s="368" t="str" cm="1">
        <f t="array" ref="BC60">IF($C60="","",_xlfn.XLOOKUP($C60,usaAddresses[[Site Number]:[Site Number]],usaAddresses[Address Line 1],"site not found"))</f>
        <v/>
      </c>
      <c r="BD60" s="368" t="str" cm="1">
        <f t="array" ref="BD60">IF($C60="","",_xlfn.XLOOKUP($C60,usaAddresses[[Site Number]:[Site Number]],usaAddresses[Address Line 2],"site not found"))</f>
        <v/>
      </c>
      <c r="BE60" s="368" t="str" cm="1">
        <f t="array" ref="BE60">IF($C60="","",_xlfn.XLOOKUP($C60,usaAddresses[[Site Number]:[Site Number]],usaAddresses[Address Line 3],"site not found"))</f>
        <v/>
      </c>
      <c r="BF60" s="368" t="str" cm="1">
        <f t="array" ref="BF60">IF($C60="","",_xlfn.XLOOKUP($C60,usaAddresses[[Site Number]:[Site Number]],usaAddresses[City],"site not found"))</f>
        <v/>
      </c>
      <c r="BG60" s="368" t="str" cm="1">
        <f t="array" ref="BG60">IF($C60="","",_xlfn.XLOOKUP($C60,usaAddresses[[Site Number]:[Site Number]],usaAddresses[State],"site not found"))</f>
        <v/>
      </c>
      <c r="BH60" s="368" t="str" cm="1">
        <f t="array" ref="BH60">IF($C60="","",_xlfn.XLOOKUP($C60,usaAddresses[[Site Number]:[Site Number]],usaAddresses[Zipcode],"site not found"))</f>
        <v/>
      </c>
      <c r="BI60" s="73" t="s">
        <v>189</v>
      </c>
      <c r="BJ60" s="73"/>
      <c r="BK60" s="73"/>
      <c r="BL60" s="73"/>
    </row>
    <row r="61" spans="1:64">
      <c r="A61" s="451"/>
      <c r="B61" s="451"/>
      <c r="C61" s="451"/>
      <c r="D61" s="451"/>
      <c r="E61" s="475"/>
      <c r="F61" s="475"/>
      <c r="G61" s="475"/>
      <c r="H61" s="475"/>
      <c r="I61" s="475"/>
      <c r="J61" s="475"/>
      <c r="K61" s="475"/>
      <c r="L61" s="475"/>
      <c r="M61" s="475"/>
      <c r="N61" s="475"/>
      <c r="O61" s="475"/>
      <c r="P61" s="475"/>
      <c r="Q61" s="475"/>
      <c r="R61" s="475"/>
      <c r="S61" s="475"/>
      <c r="T61" s="475"/>
      <c r="U61" s="475"/>
      <c r="V61" s="475"/>
      <c r="W61" s="475"/>
      <c r="X61" s="475"/>
      <c r="Y61" s="475"/>
      <c r="Z61" s="475"/>
      <c r="AA61" s="475"/>
      <c r="AB61" s="475"/>
      <c r="AC61" s="475"/>
      <c r="AD61" s="475"/>
      <c r="AE61" s="475"/>
      <c r="AF61" s="475"/>
      <c r="AG61" s="475"/>
      <c r="AH61" s="475"/>
      <c r="AI61" s="451"/>
      <c r="AJ61" s="451"/>
      <c r="AK61" s="451"/>
      <c r="AL61" s="451"/>
      <c r="AM61" s="451"/>
      <c r="AN61" s="451"/>
      <c r="AO61" s="73"/>
      <c r="AP61" s="73"/>
      <c r="AQ61" s="73"/>
      <c r="AR61" s="73"/>
      <c r="AS61" s="73"/>
      <c r="AT61" s="73"/>
      <c r="AU61" s="73"/>
      <c r="AV61" s="73"/>
      <c r="AW61" s="73"/>
      <c r="AX61" s="368" t="str" cm="1">
        <f t="array" ref="AX61">IF($C61="","",_xlfn.XLOOKUP($C61,usaAddresses[[Site Number]:[Site Number]],usaAddresses[Recipient First Name],"site not found"))</f>
        <v/>
      </c>
      <c r="AY61" s="368" t="str" cm="1">
        <f t="array" ref="AY61">IF($C61="","",_xlfn.XLOOKUP($C61,usaAddresses[[Site Number]:[Site Number]],usaAddresses[Recipient Last Name],"site not found"))</f>
        <v/>
      </c>
      <c r="AZ61" s="368" t="str" cm="1">
        <f t="array" ref="AZ61">IF($C61="","",_xlfn.XLOOKUP($C61,usaAddresses[[Site Number]:[Site Number]],usaAddresses[Phone Number],"site not found"))</f>
        <v/>
      </c>
      <c r="BA61" s="368" t="str" cm="1">
        <f t="array" ref="BA61">IF($C61="","",_xlfn.XLOOKUP($C61,usaAddresses[[Site Number]:[Site Number]],usaAddresses[Email Address],"site not found"))</f>
        <v/>
      </c>
      <c r="BB61" s="368" t="str" cm="1">
        <f t="array" ref="BB61">IF($C61="","",_xlfn.XLOOKUP($C61,usaAddresses[[Site Number]:[Site Number]],usaAddresses[Location/Clinic Name],"site not found"))</f>
        <v/>
      </c>
      <c r="BC61" s="368" t="str" cm="1">
        <f t="array" ref="BC61">IF($C61="","",_xlfn.XLOOKUP($C61,usaAddresses[[Site Number]:[Site Number]],usaAddresses[Address Line 1],"site not found"))</f>
        <v/>
      </c>
      <c r="BD61" s="368" t="str" cm="1">
        <f t="array" ref="BD61">IF($C61="","",_xlfn.XLOOKUP($C61,usaAddresses[[Site Number]:[Site Number]],usaAddresses[Address Line 2],"site not found"))</f>
        <v/>
      </c>
      <c r="BE61" s="368" t="str" cm="1">
        <f t="array" ref="BE61">IF($C61="","",_xlfn.XLOOKUP($C61,usaAddresses[[Site Number]:[Site Number]],usaAddresses[Address Line 3],"site not found"))</f>
        <v/>
      </c>
      <c r="BF61" s="368" t="str" cm="1">
        <f t="array" ref="BF61">IF($C61="","",_xlfn.XLOOKUP($C61,usaAddresses[[Site Number]:[Site Number]],usaAddresses[City],"site not found"))</f>
        <v/>
      </c>
      <c r="BG61" s="368" t="str" cm="1">
        <f t="array" ref="BG61">IF($C61="","",_xlfn.XLOOKUP($C61,usaAddresses[[Site Number]:[Site Number]],usaAddresses[State],"site not found"))</f>
        <v/>
      </c>
      <c r="BH61" s="368" t="str" cm="1">
        <f t="array" ref="BH61">IF($C61="","",_xlfn.XLOOKUP($C61,usaAddresses[[Site Number]:[Site Number]],usaAddresses[Zipcode],"site not found"))</f>
        <v/>
      </c>
      <c r="BI61" s="73" t="s">
        <v>189</v>
      </c>
      <c r="BJ61" s="73"/>
      <c r="BK61" s="73"/>
      <c r="BL61" s="73"/>
    </row>
    <row r="62" spans="1:64">
      <c r="A62" s="451"/>
      <c r="B62" s="451"/>
      <c r="C62" s="451"/>
      <c r="D62" s="451"/>
      <c r="E62" s="475"/>
      <c r="F62" s="475"/>
      <c r="G62" s="475"/>
      <c r="H62" s="475"/>
      <c r="I62" s="475"/>
      <c r="J62" s="475"/>
      <c r="K62" s="475"/>
      <c r="L62" s="475"/>
      <c r="M62" s="475"/>
      <c r="N62" s="475"/>
      <c r="O62" s="475"/>
      <c r="P62" s="475"/>
      <c r="Q62" s="475"/>
      <c r="R62" s="475"/>
      <c r="S62" s="475"/>
      <c r="T62" s="475"/>
      <c r="U62" s="475"/>
      <c r="V62" s="475"/>
      <c r="W62" s="475"/>
      <c r="X62" s="475"/>
      <c r="Y62" s="475"/>
      <c r="Z62" s="475"/>
      <c r="AA62" s="475"/>
      <c r="AB62" s="475"/>
      <c r="AC62" s="475"/>
      <c r="AD62" s="475"/>
      <c r="AE62" s="475"/>
      <c r="AF62" s="475"/>
      <c r="AG62" s="475"/>
      <c r="AH62" s="475"/>
      <c r="AI62" s="451"/>
      <c r="AJ62" s="451"/>
      <c r="AK62" s="451"/>
      <c r="AL62" s="451"/>
      <c r="AM62" s="451"/>
      <c r="AN62" s="451"/>
      <c r="AO62" s="73"/>
      <c r="AP62" s="73"/>
      <c r="AQ62" s="73"/>
      <c r="AR62" s="73"/>
      <c r="AS62" s="73"/>
      <c r="AT62" s="73"/>
      <c r="AU62" s="73"/>
      <c r="AV62" s="73"/>
      <c r="AW62" s="73"/>
      <c r="AX62" s="368" t="str" cm="1">
        <f t="array" ref="AX62">IF($C62="","",_xlfn.XLOOKUP($C62,usaAddresses[[Site Number]:[Site Number]],usaAddresses[Recipient First Name],"site not found"))</f>
        <v/>
      </c>
      <c r="AY62" s="368" t="str" cm="1">
        <f t="array" ref="AY62">IF($C62="","",_xlfn.XLOOKUP($C62,usaAddresses[[Site Number]:[Site Number]],usaAddresses[Recipient Last Name],"site not found"))</f>
        <v/>
      </c>
      <c r="AZ62" s="368" t="str" cm="1">
        <f t="array" ref="AZ62">IF($C62="","",_xlfn.XLOOKUP($C62,usaAddresses[[Site Number]:[Site Number]],usaAddresses[Phone Number],"site not found"))</f>
        <v/>
      </c>
      <c r="BA62" s="368" t="str" cm="1">
        <f t="array" ref="BA62">IF($C62="","",_xlfn.XLOOKUP($C62,usaAddresses[[Site Number]:[Site Number]],usaAddresses[Email Address],"site not found"))</f>
        <v/>
      </c>
      <c r="BB62" s="368" t="str" cm="1">
        <f t="array" ref="BB62">IF($C62="","",_xlfn.XLOOKUP($C62,usaAddresses[[Site Number]:[Site Number]],usaAddresses[Location/Clinic Name],"site not found"))</f>
        <v/>
      </c>
      <c r="BC62" s="368" t="str" cm="1">
        <f t="array" ref="BC62">IF($C62="","",_xlfn.XLOOKUP($C62,usaAddresses[[Site Number]:[Site Number]],usaAddresses[Address Line 1],"site not found"))</f>
        <v/>
      </c>
      <c r="BD62" s="368" t="str" cm="1">
        <f t="array" ref="BD62">IF($C62="","",_xlfn.XLOOKUP($C62,usaAddresses[[Site Number]:[Site Number]],usaAddresses[Address Line 2],"site not found"))</f>
        <v/>
      </c>
      <c r="BE62" s="368" t="str" cm="1">
        <f t="array" ref="BE62">IF($C62="","",_xlfn.XLOOKUP($C62,usaAddresses[[Site Number]:[Site Number]],usaAddresses[Address Line 3],"site not found"))</f>
        <v/>
      </c>
      <c r="BF62" s="368" t="str" cm="1">
        <f t="array" ref="BF62">IF($C62="","",_xlfn.XLOOKUP($C62,usaAddresses[[Site Number]:[Site Number]],usaAddresses[City],"site not found"))</f>
        <v/>
      </c>
      <c r="BG62" s="368" t="str" cm="1">
        <f t="array" ref="BG62">IF($C62="","",_xlfn.XLOOKUP($C62,usaAddresses[[Site Number]:[Site Number]],usaAddresses[State],"site not found"))</f>
        <v/>
      </c>
      <c r="BH62" s="368" t="str" cm="1">
        <f t="array" ref="BH62">IF($C62="","",_xlfn.XLOOKUP($C62,usaAddresses[[Site Number]:[Site Number]],usaAddresses[Zipcode],"site not found"))</f>
        <v/>
      </c>
      <c r="BI62" s="73" t="s">
        <v>189</v>
      </c>
      <c r="BJ62" s="73"/>
      <c r="BK62" s="73"/>
      <c r="BL62" s="73"/>
    </row>
    <row r="63" spans="1:64">
      <c r="A63" s="451"/>
      <c r="B63" s="451"/>
      <c r="C63" s="451"/>
      <c r="D63" s="451"/>
      <c r="E63" s="475"/>
      <c r="F63" s="475"/>
      <c r="G63" s="475"/>
      <c r="H63" s="475"/>
      <c r="I63" s="475"/>
      <c r="J63" s="475"/>
      <c r="K63" s="475"/>
      <c r="L63" s="475"/>
      <c r="M63" s="475"/>
      <c r="N63" s="475"/>
      <c r="O63" s="475"/>
      <c r="P63" s="475"/>
      <c r="Q63" s="475"/>
      <c r="R63" s="475"/>
      <c r="S63" s="475"/>
      <c r="T63" s="475"/>
      <c r="U63" s="475"/>
      <c r="V63" s="475"/>
      <c r="W63" s="475"/>
      <c r="X63" s="475"/>
      <c r="Y63" s="475"/>
      <c r="Z63" s="475"/>
      <c r="AA63" s="475"/>
      <c r="AB63" s="475"/>
      <c r="AC63" s="475"/>
      <c r="AD63" s="475"/>
      <c r="AE63" s="475"/>
      <c r="AF63" s="475"/>
      <c r="AG63" s="475"/>
      <c r="AH63" s="475"/>
      <c r="AI63" s="451"/>
      <c r="AJ63" s="451"/>
      <c r="AK63" s="451"/>
      <c r="AL63" s="451"/>
      <c r="AM63" s="451"/>
      <c r="AN63" s="451"/>
      <c r="AO63" s="73"/>
      <c r="AP63" s="73"/>
      <c r="AQ63" s="73"/>
      <c r="AR63" s="73"/>
      <c r="AS63" s="73"/>
      <c r="AT63" s="73"/>
      <c r="AU63" s="73"/>
      <c r="AV63" s="73"/>
      <c r="AW63" s="73"/>
      <c r="AX63" s="368" t="str" cm="1">
        <f t="array" ref="AX63">IF($C63="","",_xlfn.XLOOKUP($C63,usaAddresses[[Site Number]:[Site Number]],usaAddresses[Recipient First Name],"site not found"))</f>
        <v/>
      </c>
      <c r="AY63" s="368" t="str" cm="1">
        <f t="array" ref="AY63">IF($C63="","",_xlfn.XLOOKUP($C63,usaAddresses[[Site Number]:[Site Number]],usaAddresses[Recipient Last Name],"site not found"))</f>
        <v/>
      </c>
      <c r="AZ63" s="368" t="str" cm="1">
        <f t="array" ref="AZ63">IF($C63="","",_xlfn.XLOOKUP($C63,usaAddresses[[Site Number]:[Site Number]],usaAddresses[Phone Number],"site not found"))</f>
        <v/>
      </c>
      <c r="BA63" s="368" t="str" cm="1">
        <f t="array" ref="BA63">IF($C63="","",_xlfn.XLOOKUP($C63,usaAddresses[[Site Number]:[Site Number]],usaAddresses[Email Address],"site not found"))</f>
        <v/>
      </c>
      <c r="BB63" s="368" t="str" cm="1">
        <f t="array" ref="BB63">IF($C63="","",_xlfn.XLOOKUP($C63,usaAddresses[[Site Number]:[Site Number]],usaAddresses[Location/Clinic Name],"site not found"))</f>
        <v/>
      </c>
      <c r="BC63" s="368" t="str" cm="1">
        <f t="array" ref="BC63">IF($C63="","",_xlfn.XLOOKUP($C63,usaAddresses[[Site Number]:[Site Number]],usaAddresses[Address Line 1],"site not found"))</f>
        <v/>
      </c>
      <c r="BD63" s="368" t="str" cm="1">
        <f t="array" ref="BD63">IF($C63="","",_xlfn.XLOOKUP($C63,usaAddresses[[Site Number]:[Site Number]],usaAddresses[Address Line 2],"site not found"))</f>
        <v/>
      </c>
      <c r="BE63" s="368" t="str" cm="1">
        <f t="array" ref="BE63">IF($C63="","",_xlfn.XLOOKUP($C63,usaAddresses[[Site Number]:[Site Number]],usaAddresses[Address Line 3],"site not found"))</f>
        <v/>
      </c>
      <c r="BF63" s="368" t="str" cm="1">
        <f t="array" ref="BF63">IF($C63="","",_xlfn.XLOOKUP($C63,usaAddresses[[Site Number]:[Site Number]],usaAddresses[City],"site not found"))</f>
        <v/>
      </c>
      <c r="BG63" s="368" t="str" cm="1">
        <f t="array" ref="BG63">IF($C63="","",_xlfn.XLOOKUP($C63,usaAddresses[[Site Number]:[Site Number]],usaAddresses[State],"site not found"))</f>
        <v/>
      </c>
      <c r="BH63" s="368" t="str" cm="1">
        <f t="array" ref="BH63">IF($C63="","",_xlfn.XLOOKUP($C63,usaAddresses[[Site Number]:[Site Number]],usaAddresses[Zipcode],"site not found"))</f>
        <v/>
      </c>
      <c r="BI63" s="73" t="s">
        <v>189</v>
      </c>
      <c r="BJ63" s="73"/>
      <c r="BK63" s="73"/>
      <c r="BL63" s="73"/>
    </row>
    <row r="64" spans="1:64">
      <c r="A64" s="451"/>
      <c r="B64" s="451"/>
      <c r="C64" s="451"/>
      <c r="D64" s="451"/>
      <c r="E64" s="475"/>
      <c r="F64" s="475"/>
      <c r="G64" s="475"/>
      <c r="H64" s="475"/>
      <c r="I64" s="475"/>
      <c r="J64" s="475"/>
      <c r="K64" s="475"/>
      <c r="L64" s="475"/>
      <c r="M64" s="475"/>
      <c r="N64" s="475"/>
      <c r="O64" s="475"/>
      <c r="P64" s="475"/>
      <c r="Q64" s="475"/>
      <c r="R64" s="475"/>
      <c r="S64" s="475"/>
      <c r="T64" s="475"/>
      <c r="U64" s="475"/>
      <c r="V64" s="475"/>
      <c r="W64" s="475"/>
      <c r="X64" s="475"/>
      <c r="Y64" s="475"/>
      <c r="Z64" s="475"/>
      <c r="AA64" s="475"/>
      <c r="AB64" s="475"/>
      <c r="AC64" s="475"/>
      <c r="AD64" s="475"/>
      <c r="AE64" s="475"/>
      <c r="AF64" s="475"/>
      <c r="AG64" s="475"/>
      <c r="AH64" s="475"/>
      <c r="AI64" s="451"/>
      <c r="AJ64" s="451"/>
      <c r="AK64" s="451"/>
      <c r="AL64" s="451"/>
      <c r="AM64" s="451"/>
      <c r="AN64" s="451"/>
      <c r="AO64" s="73"/>
      <c r="AP64" s="73"/>
      <c r="AQ64" s="73"/>
      <c r="AR64" s="73"/>
      <c r="AS64" s="73"/>
      <c r="AT64" s="73"/>
      <c r="AU64" s="73"/>
      <c r="AV64" s="73"/>
      <c r="AW64" s="73"/>
      <c r="AX64" s="368" t="str" cm="1">
        <f t="array" ref="AX64">IF($C64="","",_xlfn.XLOOKUP($C64,usaAddresses[[Site Number]:[Site Number]],usaAddresses[Recipient First Name],"site not found"))</f>
        <v/>
      </c>
      <c r="AY64" s="368" t="str" cm="1">
        <f t="array" ref="AY64">IF($C64="","",_xlfn.XLOOKUP($C64,usaAddresses[[Site Number]:[Site Number]],usaAddresses[Recipient Last Name],"site not found"))</f>
        <v/>
      </c>
      <c r="AZ64" s="368" t="str" cm="1">
        <f t="array" ref="AZ64">IF($C64="","",_xlfn.XLOOKUP($C64,usaAddresses[[Site Number]:[Site Number]],usaAddresses[Phone Number],"site not found"))</f>
        <v/>
      </c>
      <c r="BA64" s="368" t="str" cm="1">
        <f t="array" ref="BA64">IF($C64="","",_xlfn.XLOOKUP($C64,usaAddresses[[Site Number]:[Site Number]],usaAddresses[Email Address],"site not found"))</f>
        <v/>
      </c>
      <c r="BB64" s="368" t="str" cm="1">
        <f t="array" ref="BB64">IF($C64="","",_xlfn.XLOOKUP($C64,usaAddresses[[Site Number]:[Site Number]],usaAddresses[Location/Clinic Name],"site not found"))</f>
        <v/>
      </c>
      <c r="BC64" s="368" t="str" cm="1">
        <f t="array" ref="BC64">IF($C64="","",_xlfn.XLOOKUP($C64,usaAddresses[[Site Number]:[Site Number]],usaAddresses[Address Line 1],"site not found"))</f>
        <v/>
      </c>
      <c r="BD64" s="368" t="str" cm="1">
        <f t="array" ref="BD64">IF($C64="","",_xlfn.XLOOKUP($C64,usaAddresses[[Site Number]:[Site Number]],usaAddresses[Address Line 2],"site not found"))</f>
        <v/>
      </c>
      <c r="BE64" s="368" t="str" cm="1">
        <f t="array" ref="BE64">IF($C64="","",_xlfn.XLOOKUP($C64,usaAddresses[[Site Number]:[Site Number]],usaAddresses[Address Line 3],"site not found"))</f>
        <v/>
      </c>
      <c r="BF64" s="368" t="str" cm="1">
        <f t="array" ref="BF64">IF($C64="","",_xlfn.XLOOKUP($C64,usaAddresses[[Site Number]:[Site Number]],usaAddresses[City],"site not found"))</f>
        <v/>
      </c>
      <c r="BG64" s="368" t="str" cm="1">
        <f t="array" ref="BG64">IF($C64="","",_xlfn.XLOOKUP($C64,usaAddresses[[Site Number]:[Site Number]],usaAddresses[State],"site not found"))</f>
        <v/>
      </c>
      <c r="BH64" s="368" t="str" cm="1">
        <f t="array" ref="BH64">IF($C64="","",_xlfn.XLOOKUP($C64,usaAddresses[[Site Number]:[Site Number]],usaAddresses[Zipcode],"site not found"))</f>
        <v/>
      </c>
      <c r="BI64" s="73" t="s">
        <v>189</v>
      </c>
      <c r="BJ64" s="73"/>
      <c r="BK64" s="73"/>
      <c r="BL64" s="73"/>
    </row>
    <row r="65" spans="1:64">
      <c r="A65" s="451"/>
      <c r="B65" s="451"/>
      <c r="C65" s="451"/>
      <c r="D65" s="451"/>
      <c r="E65" s="475"/>
      <c r="F65" s="475"/>
      <c r="G65" s="475"/>
      <c r="H65" s="475"/>
      <c r="I65" s="475"/>
      <c r="J65" s="475"/>
      <c r="K65" s="475"/>
      <c r="L65" s="475"/>
      <c r="M65" s="475"/>
      <c r="N65" s="475"/>
      <c r="O65" s="475"/>
      <c r="P65" s="475"/>
      <c r="Q65" s="475"/>
      <c r="R65" s="475"/>
      <c r="S65" s="475"/>
      <c r="T65" s="475"/>
      <c r="U65" s="475"/>
      <c r="V65" s="475"/>
      <c r="W65" s="475"/>
      <c r="X65" s="475"/>
      <c r="Y65" s="475"/>
      <c r="Z65" s="475"/>
      <c r="AA65" s="475"/>
      <c r="AB65" s="475"/>
      <c r="AC65" s="475"/>
      <c r="AD65" s="475"/>
      <c r="AE65" s="475"/>
      <c r="AF65" s="475"/>
      <c r="AG65" s="475"/>
      <c r="AH65" s="475"/>
      <c r="AI65" s="451"/>
      <c r="AJ65" s="451"/>
      <c r="AK65" s="451"/>
      <c r="AL65" s="451"/>
      <c r="AM65" s="451"/>
      <c r="AN65" s="451"/>
      <c r="AO65" s="73"/>
      <c r="AP65" s="73"/>
      <c r="AQ65" s="73"/>
      <c r="AR65" s="73"/>
      <c r="AS65" s="73"/>
      <c r="AT65" s="73"/>
      <c r="AU65" s="73"/>
      <c r="AV65" s="73"/>
      <c r="AW65" s="73"/>
      <c r="AX65" s="368" t="str" cm="1">
        <f t="array" ref="AX65">IF($C65="","",_xlfn.XLOOKUP($C65,usaAddresses[[Site Number]:[Site Number]],usaAddresses[Recipient First Name],"site not found"))</f>
        <v/>
      </c>
      <c r="AY65" s="368" t="str" cm="1">
        <f t="array" ref="AY65">IF($C65="","",_xlfn.XLOOKUP($C65,usaAddresses[[Site Number]:[Site Number]],usaAddresses[Recipient Last Name],"site not found"))</f>
        <v/>
      </c>
      <c r="AZ65" s="368" t="str" cm="1">
        <f t="array" ref="AZ65">IF($C65="","",_xlfn.XLOOKUP($C65,usaAddresses[[Site Number]:[Site Number]],usaAddresses[Phone Number],"site not found"))</f>
        <v/>
      </c>
      <c r="BA65" s="368" t="str" cm="1">
        <f t="array" ref="BA65">IF($C65="","",_xlfn.XLOOKUP($C65,usaAddresses[[Site Number]:[Site Number]],usaAddresses[Email Address],"site not found"))</f>
        <v/>
      </c>
      <c r="BB65" s="368" t="str" cm="1">
        <f t="array" ref="BB65">IF($C65="","",_xlfn.XLOOKUP($C65,usaAddresses[[Site Number]:[Site Number]],usaAddresses[Location/Clinic Name],"site not found"))</f>
        <v/>
      </c>
      <c r="BC65" s="368" t="str" cm="1">
        <f t="array" ref="BC65">IF($C65="","",_xlfn.XLOOKUP($C65,usaAddresses[[Site Number]:[Site Number]],usaAddresses[Address Line 1],"site not found"))</f>
        <v/>
      </c>
      <c r="BD65" s="368" t="str" cm="1">
        <f t="array" ref="BD65">IF($C65="","",_xlfn.XLOOKUP($C65,usaAddresses[[Site Number]:[Site Number]],usaAddresses[Address Line 2],"site not found"))</f>
        <v/>
      </c>
      <c r="BE65" s="368" t="str" cm="1">
        <f t="array" ref="BE65">IF($C65="","",_xlfn.XLOOKUP($C65,usaAddresses[[Site Number]:[Site Number]],usaAddresses[Address Line 3],"site not found"))</f>
        <v/>
      </c>
      <c r="BF65" s="368" t="str" cm="1">
        <f t="array" ref="BF65">IF($C65="","",_xlfn.XLOOKUP($C65,usaAddresses[[Site Number]:[Site Number]],usaAddresses[City],"site not found"))</f>
        <v/>
      </c>
      <c r="BG65" s="368" t="str" cm="1">
        <f t="array" ref="BG65">IF($C65="","",_xlfn.XLOOKUP($C65,usaAddresses[[Site Number]:[Site Number]],usaAddresses[State],"site not found"))</f>
        <v/>
      </c>
      <c r="BH65" s="368" t="str" cm="1">
        <f t="array" ref="BH65">IF($C65="","",_xlfn.XLOOKUP($C65,usaAddresses[[Site Number]:[Site Number]],usaAddresses[Zipcode],"site not found"))</f>
        <v/>
      </c>
      <c r="BI65" s="73" t="s">
        <v>189</v>
      </c>
      <c r="BJ65" s="73"/>
      <c r="BK65" s="73"/>
      <c r="BL65" s="73"/>
    </row>
    <row r="66" spans="1:64">
      <c r="A66" s="451"/>
      <c r="B66" s="451"/>
      <c r="C66" s="451"/>
      <c r="D66" s="451"/>
      <c r="E66" s="475"/>
      <c r="F66" s="475"/>
      <c r="G66" s="475"/>
      <c r="H66" s="475"/>
      <c r="I66" s="475"/>
      <c r="J66" s="475"/>
      <c r="K66" s="475"/>
      <c r="L66" s="475"/>
      <c r="M66" s="475"/>
      <c r="N66" s="475"/>
      <c r="O66" s="475"/>
      <c r="P66" s="475"/>
      <c r="Q66" s="475"/>
      <c r="R66" s="475"/>
      <c r="S66" s="475"/>
      <c r="T66" s="475"/>
      <c r="U66" s="475"/>
      <c r="V66" s="475"/>
      <c r="W66" s="475"/>
      <c r="X66" s="475"/>
      <c r="Y66" s="475"/>
      <c r="Z66" s="475"/>
      <c r="AA66" s="475"/>
      <c r="AB66" s="475"/>
      <c r="AC66" s="475"/>
      <c r="AD66" s="475"/>
      <c r="AE66" s="475"/>
      <c r="AF66" s="475"/>
      <c r="AG66" s="475"/>
      <c r="AH66" s="475"/>
      <c r="AI66" s="451"/>
      <c r="AJ66" s="451"/>
      <c r="AK66" s="451"/>
      <c r="AL66" s="451"/>
      <c r="AM66" s="451"/>
      <c r="AN66" s="451"/>
      <c r="AO66" s="73"/>
      <c r="AP66" s="73"/>
      <c r="AQ66" s="73"/>
      <c r="AR66" s="73"/>
      <c r="AS66" s="73"/>
      <c r="AT66" s="73"/>
      <c r="AU66" s="73"/>
      <c r="AV66" s="73"/>
      <c r="AW66" s="73"/>
      <c r="AX66" s="368" t="str" cm="1">
        <f t="array" ref="AX66">IF($C66="","",_xlfn.XLOOKUP($C66,usaAddresses[[Site Number]:[Site Number]],usaAddresses[Recipient First Name],"site not found"))</f>
        <v/>
      </c>
      <c r="AY66" s="368" t="str" cm="1">
        <f t="array" ref="AY66">IF($C66="","",_xlfn.XLOOKUP($C66,usaAddresses[[Site Number]:[Site Number]],usaAddresses[Recipient Last Name],"site not found"))</f>
        <v/>
      </c>
      <c r="AZ66" s="368" t="str" cm="1">
        <f t="array" ref="AZ66">IF($C66="","",_xlfn.XLOOKUP($C66,usaAddresses[[Site Number]:[Site Number]],usaAddresses[Phone Number],"site not found"))</f>
        <v/>
      </c>
      <c r="BA66" s="368" t="str" cm="1">
        <f t="array" ref="BA66">IF($C66="","",_xlfn.XLOOKUP($C66,usaAddresses[[Site Number]:[Site Number]],usaAddresses[Email Address],"site not found"))</f>
        <v/>
      </c>
      <c r="BB66" s="368" t="str" cm="1">
        <f t="array" ref="BB66">IF($C66="","",_xlfn.XLOOKUP($C66,usaAddresses[[Site Number]:[Site Number]],usaAddresses[Location/Clinic Name],"site not found"))</f>
        <v/>
      </c>
      <c r="BC66" s="368" t="str" cm="1">
        <f t="array" ref="BC66">IF($C66="","",_xlfn.XLOOKUP($C66,usaAddresses[[Site Number]:[Site Number]],usaAddresses[Address Line 1],"site not found"))</f>
        <v/>
      </c>
      <c r="BD66" s="368" t="str" cm="1">
        <f t="array" ref="BD66">IF($C66="","",_xlfn.XLOOKUP($C66,usaAddresses[[Site Number]:[Site Number]],usaAddresses[Address Line 2],"site not found"))</f>
        <v/>
      </c>
      <c r="BE66" s="368" t="str" cm="1">
        <f t="array" ref="BE66">IF($C66="","",_xlfn.XLOOKUP($C66,usaAddresses[[Site Number]:[Site Number]],usaAddresses[Address Line 3],"site not found"))</f>
        <v/>
      </c>
      <c r="BF66" s="368" t="str" cm="1">
        <f t="array" ref="BF66">IF($C66="","",_xlfn.XLOOKUP($C66,usaAddresses[[Site Number]:[Site Number]],usaAddresses[City],"site not found"))</f>
        <v/>
      </c>
      <c r="BG66" s="368" t="str" cm="1">
        <f t="array" ref="BG66">IF($C66="","",_xlfn.XLOOKUP($C66,usaAddresses[[Site Number]:[Site Number]],usaAddresses[State],"site not found"))</f>
        <v/>
      </c>
      <c r="BH66" s="368" t="str" cm="1">
        <f t="array" ref="BH66">IF($C66="","",_xlfn.XLOOKUP($C66,usaAddresses[[Site Number]:[Site Number]],usaAddresses[Zipcode],"site not found"))</f>
        <v/>
      </c>
      <c r="BI66" s="73" t="s">
        <v>189</v>
      </c>
      <c r="BJ66" s="73"/>
      <c r="BK66" s="73"/>
      <c r="BL66" s="73"/>
    </row>
    <row r="67" spans="1:64">
      <c r="A67" s="451"/>
      <c r="B67" s="451"/>
      <c r="C67" s="451"/>
      <c r="D67" s="451"/>
      <c r="E67" s="475"/>
      <c r="F67" s="475"/>
      <c r="G67" s="475"/>
      <c r="H67" s="475"/>
      <c r="I67" s="475"/>
      <c r="J67" s="475"/>
      <c r="K67" s="475"/>
      <c r="L67" s="475"/>
      <c r="M67" s="475"/>
      <c r="N67" s="475"/>
      <c r="O67" s="475"/>
      <c r="P67" s="475"/>
      <c r="Q67" s="475"/>
      <c r="R67" s="475"/>
      <c r="S67" s="475"/>
      <c r="T67" s="475"/>
      <c r="U67" s="475"/>
      <c r="V67" s="475"/>
      <c r="W67" s="475"/>
      <c r="X67" s="475"/>
      <c r="Y67" s="475"/>
      <c r="Z67" s="475"/>
      <c r="AA67" s="475"/>
      <c r="AB67" s="475"/>
      <c r="AC67" s="475"/>
      <c r="AD67" s="475"/>
      <c r="AE67" s="475"/>
      <c r="AF67" s="475"/>
      <c r="AG67" s="475"/>
      <c r="AH67" s="475"/>
      <c r="AI67" s="451"/>
      <c r="AJ67" s="451"/>
      <c r="AK67" s="451"/>
      <c r="AL67" s="451"/>
      <c r="AM67" s="451"/>
      <c r="AN67" s="451"/>
      <c r="AO67" s="73"/>
      <c r="AP67" s="73"/>
      <c r="AQ67" s="73"/>
      <c r="AR67" s="73"/>
      <c r="AS67" s="73"/>
      <c r="AT67" s="73"/>
      <c r="AU67" s="73"/>
      <c r="AV67" s="73"/>
      <c r="AW67" s="73"/>
      <c r="AX67" s="368" t="str" cm="1">
        <f t="array" ref="AX67">IF($C67="","",_xlfn.XLOOKUP($C67,usaAddresses[[Site Number]:[Site Number]],usaAddresses[Recipient First Name],"site not found"))</f>
        <v/>
      </c>
      <c r="AY67" s="368" t="str" cm="1">
        <f t="array" ref="AY67">IF($C67="","",_xlfn.XLOOKUP($C67,usaAddresses[[Site Number]:[Site Number]],usaAddresses[Recipient Last Name],"site not found"))</f>
        <v/>
      </c>
      <c r="AZ67" s="368" t="str" cm="1">
        <f t="array" ref="AZ67">IF($C67="","",_xlfn.XLOOKUP($C67,usaAddresses[[Site Number]:[Site Number]],usaAddresses[Phone Number],"site not found"))</f>
        <v/>
      </c>
      <c r="BA67" s="368" t="str" cm="1">
        <f t="array" ref="BA67">IF($C67="","",_xlfn.XLOOKUP($C67,usaAddresses[[Site Number]:[Site Number]],usaAddresses[Email Address],"site not found"))</f>
        <v/>
      </c>
      <c r="BB67" s="368" t="str" cm="1">
        <f t="array" ref="BB67">IF($C67="","",_xlfn.XLOOKUP($C67,usaAddresses[[Site Number]:[Site Number]],usaAddresses[Location/Clinic Name],"site not found"))</f>
        <v/>
      </c>
      <c r="BC67" s="368" t="str" cm="1">
        <f t="array" ref="BC67">IF($C67="","",_xlfn.XLOOKUP($C67,usaAddresses[[Site Number]:[Site Number]],usaAddresses[Address Line 1],"site not found"))</f>
        <v/>
      </c>
      <c r="BD67" s="368" t="str" cm="1">
        <f t="array" ref="BD67">IF($C67="","",_xlfn.XLOOKUP($C67,usaAddresses[[Site Number]:[Site Number]],usaAddresses[Address Line 2],"site not found"))</f>
        <v/>
      </c>
      <c r="BE67" s="368" t="str" cm="1">
        <f t="array" ref="BE67">IF($C67="","",_xlfn.XLOOKUP($C67,usaAddresses[[Site Number]:[Site Number]],usaAddresses[Address Line 3],"site not found"))</f>
        <v/>
      </c>
      <c r="BF67" s="368" t="str" cm="1">
        <f t="array" ref="BF67">IF($C67="","",_xlfn.XLOOKUP($C67,usaAddresses[[Site Number]:[Site Number]],usaAddresses[City],"site not found"))</f>
        <v/>
      </c>
      <c r="BG67" s="368" t="str" cm="1">
        <f t="array" ref="BG67">IF($C67="","",_xlfn.XLOOKUP($C67,usaAddresses[[Site Number]:[Site Number]],usaAddresses[State],"site not found"))</f>
        <v/>
      </c>
      <c r="BH67" s="368" t="str" cm="1">
        <f t="array" ref="BH67">IF($C67="","",_xlfn.XLOOKUP($C67,usaAddresses[[Site Number]:[Site Number]],usaAddresses[Zipcode],"site not found"))</f>
        <v/>
      </c>
      <c r="BI67" s="73" t="s">
        <v>189</v>
      </c>
      <c r="BJ67" s="73"/>
      <c r="BK67" s="73"/>
      <c r="BL67" s="73"/>
    </row>
    <row r="68" spans="1:64">
      <c r="A68" s="451"/>
      <c r="B68" s="451"/>
      <c r="C68" s="451"/>
      <c r="D68" s="451"/>
      <c r="E68" s="475"/>
      <c r="F68" s="475"/>
      <c r="G68" s="475"/>
      <c r="H68" s="475"/>
      <c r="I68" s="475"/>
      <c r="J68" s="475"/>
      <c r="K68" s="475"/>
      <c r="L68" s="475"/>
      <c r="M68" s="475"/>
      <c r="N68" s="475"/>
      <c r="O68" s="475"/>
      <c r="P68" s="475"/>
      <c r="Q68" s="475"/>
      <c r="R68" s="475"/>
      <c r="S68" s="475"/>
      <c r="T68" s="475"/>
      <c r="U68" s="475"/>
      <c r="V68" s="475"/>
      <c r="W68" s="475"/>
      <c r="X68" s="475"/>
      <c r="Y68" s="475"/>
      <c r="Z68" s="475"/>
      <c r="AA68" s="475"/>
      <c r="AB68" s="475"/>
      <c r="AC68" s="475"/>
      <c r="AD68" s="475"/>
      <c r="AE68" s="475"/>
      <c r="AF68" s="475"/>
      <c r="AG68" s="475"/>
      <c r="AH68" s="475"/>
      <c r="AI68" s="451"/>
      <c r="AJ68" s="451"/>
      <c r="AK68" s="451"/>
      <c r="AL68" s="451"/>
      <c r="AM68" s="451"/>
      <c r="AN68" s="451"/>
      <c r="AO68" s="73"/>
      <c r="AP68" s="73"/>
      <c r="AQ68" s="73"/>
      <c r="AR68" s="73"/>
      <c r="AS68" s="73"/>
      <c r="AT68" s="73"/>
      <c r="AU68" s="73"/>
      <c r="AV68" s="73"/>
      <c r="AW68" s="73"/>
      <c r="AX68" s="368" t="str" cm="1">
        <f t="array" ref="AX68">IF($C68="","",_xlfn.XLOOKUP($C68,usaAddresses[[Site Number]:[Site Number]],usaAddresses[Recipient First Name],"site not found"))</f>
        <v/>
      </c>
      <c r="AY68" s="368" t="str" cm="1">
        <f t="array" ref="AY68">IF($C68="","",_xlfn.XLOOKUP($C68,usaAddresses[[Site Number]:[Site Number]],usaAddresses[Recipient Last Name],"site not found"))</f>
        <v/>
      </c>
      <c r="AZ68" s="368" t="str" cm="1">
        <f t="array" ref="AZ68">IF($C68="","",_xlfn.XLOOKUP($C68,usaAddresses[[Site Number]:[Site Number]],usaAddresses[Phone Number],"site not found"))</f>
        <v/>
      </c>
      <c r="BA68" s="368" t="str" cm="1">
        <f t="array" ref="BA68">IF($C68="","",_xlfn.XLOOKUP($C68,usaAddresses[[Site Number]:[Site Number]],usaAddresses[Email Address],"site not found"))</f>
        <v/>
      </c>
      <c r="BB68" s="368" t="str" cm="1">
        <f t="array" ref="BB68">IF($C68="","",_xlfn.XLOOKUP($C68,usaAddresses[[Site Number]:[Site Number]],usaAddresses[Location/Clinic Name],"site not found"))</f>
        <v/>
      </c>
      <c r="BC68" s="368" t="str" cm="1">
        <f t="array" ref="BC68">IF($C68="","",_xlfn.XLOOKUP($C68,usaAddresses[[Site Number]:[Site Number]],usaAddresses[Address Line 1],"site not found"))</f>
        <v/>
      </c>
      <c r="BD68" s="368" t="str" cm="1">
        <f t="array" ref="BD68">IF($C68="","",_xlfn.XLOOKUP($C68,usaAddresses[[Site Number]:[Site Number]],usaAddresses[Address Line 2],"site not found"))</f>
        <v/>
      </c>
      <c r="BE68" s="368" t="str" cm="1">
        <f t="array" ref="BE68">IF($C68="","",_xlfn.XLOOKUP($C68,usaAddresses[[Site Number]:[Site Number]],usaAddresses[Address Line 3],"site not found"))</f>
        <v/>
      </c>
      <c r="BF68" s="368" t="str" cm="1">
        <f t="array" ref="BF68">IF($C68="","",_xlfn.XLOOKUP($C68,usaAddresses[[Site Number]:[Site Number]],usaAddresses[City],"site not found"))</f>
        <v/>
      </c>
      <c r="BG68" s="368" t="str" cm="1">
        <f t="array" ref="BG68">IF($C68="","",_xlfn.XLOOKUP($C68,usaAddresses[[Site Number]:[Site Number]],usaAddresses[State],"site not found"))</f>
        <v/>
      </c>
      <c r="BH68" s="368" t="str" cm="1">
        <f t="array" ref="BH68">IF($C68="","",_xlfn.XLOOKUP($C68,usaAddresses[[Site Number]:[Site Number]],usaAddresses[Zipcode],"site not found"))</f>
        <v/>
      </c>
      <c r="BI68" s="73" t="s">
        <v>189</v>
      </c>
      <c r="BJ68" s="73"/>
      <c r="BK68" s="73"/>
      <c r="BL68" s="73"/>
    </row>
    <row r="69" spans="1:64">
      <c r="A69" s="451"/>
      <c r="B69" s="451"/>
      <c r="C69" s="451"/>
      <c r="D69" s="451"/>
      <c r="E69" s="475"/>
      <c r="F69" s="475"/>
      <c r="G69" s="475"/>
      <c r="H69" s="475"/>
      <c r="I69" s="475"/>
      <c r="J69" s="475"/>
      <c r="K69" s="475"/>
      <c r="L69" s="475"/>
      <c r="M69" s="475"/>
      <c r="N69" s="475"/>
      <c r="O69" s="475"/>
      <c r="P69" s="475"/>
      <c r="Q69" s="475"/>
      <c r="R69" s="475"/>
      <c r="S69" s="475"/>
      <c r="T69" s="475"/>
      <c r="U69" s="475"/>
      <c r="V69" s="475"/>
      <c r="W69" s="475"/>
      <c r="X69" s="475"/>
      <c r="Y69" s="475"/>
      <c r="Z69" s="475"/>
      <c r="AA69" s="475"/>
      <c r="AB69" s="475"/>
      <c r="AC69" s="475"/>
      <c r="AD69" s="475"/>
      <c r="AE69" s="475"/>
      <c r="AF69" s="475"/>
      <c r="AG69" s="475"/>
      <c r="AH69" s="475"/>
      <c r="AI69" s="451"/>
      <c r="AJ69" s="451"/>
      <c r="AK69" s="451"/>
      <c r="AL69" s="451"/>
      <c r="AM69" s="451"/>
      <c r="AN69" s="451"/>
      <c r="AO69" s="73"/>
      <c r="AP69" s="73"/>
      <c r="AQ69" s="73"/>
      <c r="AR69" s="73"/>
      <c r="AS69" s="73"/>
      <c r="AT69" s="73"/>
      <c r="AU69" s="73"/>
      <c r="AV69" s="73"/>
      <c r="AW69" s="73"/>
      <c r="AX69" s="368" t="str" cm="1">
        <f t="array" ref="AX69">IF($C69="","",_xlfn.XLOOKUP($C69,usaAddresses[[Site Number]:[Site Number]],usaAddresses[Recipient First Name],"site not found"))</f>
        <v/>
      </c>
      <c r="AY69" s="368" t="str" cm="1">
        <f t="array" ref="AY69">IF($C69="","",_xlfn.XLOOKUP($C69,usaAddresses[[Site Number]:[Site Number]],usaAddresses[Recipient Last Name],"site not found"))</f>
        <v/>
      </c>
      <c r="AZ69" s="368" t="str" cm="1">
        <f t="array" ref="AZ69">IF($C69="","",_xlfn.XLOOKUP($C69,usaAddresses[[Site Number]:[Site Number]],usaAddresses[Phone Number],"site not found"))</f>
        <v/>
      </c>
      <c r="BA69" s="368" t="str" cm="1">
        <f t="array" ref="BA69">IF($C69="","",_xlfn.XLOOKUP($C69,usaAddresses[[Site Number]:[Site Number]],usaAddresses[Email Address],"site not found"))</f>
        <v/>
      </c>
      <c r="BB69" s="368" t="str" cm="1">
        <f t="array" ref="BB69">IF($C69="","",_xlfn.XLOOKUP($C69,usaAddresses[[Site Number]:[Site Number]],usaAddresses[Location/Clinic Name],"site not found"))</f>
        <v/>
      </c>
      <c r="BC69" s="368" t="str" cm="1">
        <f t="array" ref="BC69">IF($C69="","",_xlfn.XLOOKUP($C69,usaAddresses[[Site Number]:[Site Number]],usaAddresses[Address Line 1],"site not found"))</f>
        <v/>
      </c>
      <c r="BD69" s="368" t="str" cm="1">
        <f t="array" ref="BD69">IF($C69="","",_xlfn.XLOOKUP($C69,usaAddresses[[Site Number]:[Site Number]],usaAddresses[Address Line 2],"site not found"))</f>
        <v/>
      </c>
      <c r="BE69" s="368" t="str" cm="1">
        <f t="array" ref="BE69">IF($C69="","",_xlfn.XLOOKUP($C69,usaAddresses[[Site Number]:[Site Number]],usaAddresses[Address Line 3],"site not found"))</f>
        <v/>
      </c>
      <c r="BF69" s="368" t="str" cm="1">
        <f t="array" ref="BF69">IF($C69="","",_xlfn.XLOOKUP($C69,usaAddresses[[Site Number]:[Site Number]],usaAddresses[City],"site not found"))</f>
        <v/>
      </c>
      <c r="BG69" s="368" t="str" cm="1">
        <f t="array" ref="BG69">IF($C69="","",_xlfn.XLOOKUP($C69,usaAddresses[[Site Number]:[Site Number]],usaAddresses[State],"site not found"))</f>
        <v/>
      </c>
      <c r="BH69" s="368" t="str" cm="1">
        <f t="array" ref="BH69">IF($C69="","",_xlfn.XLOOKUP($C69,usaAddresses[[Site Number]:[Site Number]],usaAddresses[Zipcode],"site not found"))</f>
        <v/>
      </c>
      <c r="BI69" s="73" t="s">
        <v>189</v>
      </c>
      <c r="BJ69" s="73"/>
      <c r="BK69" s="73"/>
      <c r="BL69" s="73"/>
    </row>
    <row r="70" spans="1:64">
      <c r="A70" s="451"/>
      <c r="B70" s="451"/>
      <c r="C70" s="451"/>
      <c r="D70" s="451"/>
      <c r="E70" s="475"/>
      <c r="F70" s="475"/>
      <c r="G70" s="475"/>
      <c r="H70" s="475"/>
      <c r="I70" s="475"/>
      <c r="J70" s="475"/>
      <c r="K70" s="475"/>
      <c r="L70" s="475"/>
      <c r="M70" s="475"/>
      <c r="N70" s="475"/>
      <c r="O70" s="475"/>
      <c r="P70" s="475"/>
      <c r="Q70" s="475"/>
      <c r="R70" s="475"/>
      <c r="S70" s="475"/>
      <c r="T70" s="475"/>
      <c r="U70" s="475"/>
      <c r="V70" s="475"/>
      <c r="W70" s="475"/>
      <c r="X70" s="475"/>
      <c r="Y70" s="475"/>
      <c r="Z70" s="475"/>
      <c r="AA70" s="475"/>
      <c r="AB70" s="475"/>
      <c r="AC70" s="475"/>
      <c r="AD70" s="475"/>
      <c r="AE70" s="475"/>
      <c r="AF70" s="475"/>
      <c r="AG70" s="475"/>
      <c r="AH70" s="475"/>
      <c r="AI70" s="451"/>
      <c r="AJ70" s="451"/>
      <c r="AK70" s="451"/>
      <c r="AL70" s="451"/>
      <c r="AM70" s="451"/>
      <c r="AN70" s="451"/>
      <c r="AO70" s="73"/>
      <c r="AP70" s="73"/>
      <c r="AQ70" s="73"/>
      <c r="AR70" s="73"/>
      <c r="AS70" s="73"/>
      <c r="AT70" s="73"/>
      <c r="AU70" s="73"/>
      <c r="AV70" s="73"/>
      <c r="AW70" s="73"/>
      <c r="AX70" s="368" t="str" cm="1">
        <f t="array" ref="AX70">IF($C70="","",_xlfn.XLOOKUP($C70,usaAddresses[[Site Number]:[Site Number]],usaAddresses[Recipient First Name],"site not found"))</f>
        <v/>
      </c>
      <c r="AY70" s="368" t="str" cm="1">
        <f t="array" ref="AY70">IF($C70="","",_xlfn.XLOOKUP($C70,usaAddresses[[Site Number]:[Site Number]],usaAddresses[Recipient Last Name],"site not found"))</f>
        <v/>
      </c>
      <c r="AZ70" s="368" t="str" cm="1">
        <f t="array" ref="AZ70">IF($C70="","",_xlfn.XLOOKUP($C70,usaAddresses[[Site Number]:[Site Number]],usaAddresses[Phone Number],"site not found"))</f>
        <v/>
      </c>
      <c r="BA70" s="368" t="str" cm="1">
        <f t="array" ref="BA70">IF($C70="","",_xlfn.XLOOKUP($C70,usaAddresses[[Site Number]:[Site Number]],usaAddresses[Email Address],"site not found"))</f>
        <v/>
      </c>
      <c r="BB70" s="368" t="str" cm="1">
        <f t="array" ref="BB70">IF($C70="","",_xlfn.XLOOKUP($C70,usaAddresses[[Site Number]:[Site Number]],usaAddresses[Location/Clinic Name],"site not found"))</f>
        <v/>
      </c>
      <c r="BC70" s="368" t="str" cm="1">
        <f t="array" ref="BC70">IF($C70="","",_xlfn.XLOOKUP($C70,usaAddresses[[Site Number]:[Site Number]],usaAddresses[Address Line 1],"site not found"))</f>
        <v/>
      </c>
      <c r="BD70" s="368" t="str" cm="1">
        <f t="array" ref="BD70">IF($C70="","",_xlfn.XLOOKUP($C70,usaAddresses[[Site Number]:[Site Number]],usaAddresses[Address Line 2],"site not found"))</f>
        <v/>
      </c>
      <c r="BE70" s="368" t="str" cm="1">
        <f t="array" ref="BE70">IF($C70="","",_xlfn.XLOOKUP($C70,usaAddresses[[Site Number]:[Site Number]],usaAddresses[Address Line 3],"site not found"))</f>
        <v/>
      </c>
      <c r="BF70" s="368" t="str" cm="1">
        <f t="array" ref="BF70">IF($C70="","",_xlfn.XLOOKUP($C70,usaAddresses[[Site Number]:[Site Number]],usaAddresses[City],"site not found"))</f>
        <v/>
      </c>
      <c r="BG70" s="368" t="str" cm="1">
        <f t="array" ref="BG70">IF($C70="","",_xlfn.XLOOKUP($C70,usaAddresses[[Site Number]:[Site Number]],usaAddresses[State],"site not found"))</f>
        <v/>
      </c>
      <c r="BH70" s="368" t="str" cm="1">
        <f t="array" ref="BH70">IF($C70="","",_xlfn.XLOOKUP($C70,usaAddresses[[Site Number]:[Site Number]],usaAddresses[Zipcode],"site not found"))</f>
        <v/>
      </c>
      <c r="BI70" s="73" t="s">
        <v>189</v>
      </c>
      <c r="BJ70" s="73"/>
      <c r="BK70" s="73"/>
      <c r="BL70" s="73"/>
    </row>
    <row r="71" spans="1:64">
      <c r="A71" s="451"/>
      <c r="B71" s="451"/>
      <c r="C71" s="451"/>
      <c r="D71" s="451"/>
      <c r="E71" s="475"/>
      <c r="F71" s="475"/>
      <c r="G71" s="475"/>
      <c r="H71" s="475"/>
      <c r="I71" s="475"/>
      <c r="J71" s="475"/>
      <c r="K71" s="475"/>
      <c r="L71" s="475"/>
      <c r="M71" s="475"/>
      <c r="N71" s="475"/>
      <c r="O71" s="475"/>
      <c r="P71" s="475"/>
      <c r="Q71" s="475"/>
      <c r="R71" s="475"/>
      <c r="S71" s="475"/>
      <c r="T71" s="475"/>
      <c r="U71" s="475"/>
      <c r="V71" s="475"/>
      <c r="W71" s="475"/>
      <c r="X71" s="475"/>
      <c r="Y71" s="475"/>
      <c r="Z71" s="475"/>
      <c r="AA71" s="475"/>
      <c r="AB71" s="475"/>
      <c r="AC71" s="475"/>
      <c r="AD71" s="475"/>
      <c r="AE71" s="475"/>
      <c r="AF71" s="475"/>
      <c r="AG71" s="475"/>
      <c r="AH71" s="475"/>
      <c r="AI71" s="451"/>
      <c r="AJ71" s="451"/>
      <c r="AK71" s="451"/>
      <c r="AL71" s="451"/>
      <c r="AM71" s="451"/>
      <c r="AN71" s="451"/>
      <c r="AO71" s="73"/>
      <c r="AP71" s="73"/>
      <c r="AQ71" s="73"/>
      <c r="AR71" s="73"/>
      <c r="AS71" s="73"/>
      <c r="AT71" s="73"/>
      <c r="AU71" s="73"/>
      <c r="AV71" s="73"/>
      <c r="AW71" s="73"/>
      <c r="AX71" s="368" t="str" cm="1">
        <f t="array" ref="AX71">IF($C71="","",_xlfn.XLOOKUP($C71,usaAddresses[[Site Number]:[Site Number]],usaAddresses[Recipient First Name],"site not found"))</f>
        <v/>
      </c>
      <c r="AY71" s="368" t="str" cm="1">
        <f t="array" ref="AY71">IF($C71="","",_xlfn.XLOOKUP($C71,usaAddresses[[Site Number]:[Site Number]],usaAddresses[Recipient Last Name],"site not found"))</f>
        <v/>
      </c>
      <c r="AZ71" s="368" t="str" cm="1">
        <f t="array" ref="AZ71">IF($C71="","",_xlfn.XLOOKUP($C71,usaAddresses[[Site Number]:[Site Number]],usaAddresses[Phone Number],"site not found"))</f>
        <v/>
      </c>
      <c r="BA71" s="368" t="str" cm="1">
        <f t="array" ref="BA71">IF($C71="","",_xlfn.XLOOKUP($C71,usaAddresses[[Site Number]:[Site Number]],usaAddresses[Email Address],"site not found"))</f>
        <v/>
      </c>
      <c r="BB71" s="368" t="str" cm="1">
        <f t="array" ref="BB71">IF($C71="","",_xlfn.XLOOKUP($C71,usaAddresses[[Site Number]:[Site Number]],usaAddresses[Location/Clinic Name],"site not found"))</f>
        <v/>
      </c>
      <c r="BC71" s="368" t="str" cm="1">
        <f t="array" ref="BC71">IF($C71="","",_xlfn.XLOOKUP($C71,usaAddresses[[Site Number]:[Site Number]],usaAddresses[Address Line 1],"site not found"))</f>
        <v/>
      </c>
      <c r="BD71" s="368" t="str" cm="1">
        <f t="array" ref="BD71">IF($C71="","",_xlfn.XLOOKUP($C71,usaAddresses[[Site Number]:[Site Number]],usaAddresses[Address Line 2],"site not found"))</f>
        <v/>
      </c>
      <c r="BE71" s="368" t="str" cm="1">
        <f t="array" ref="BE71">IF($C71="","",_xlfn.XLOOKUP($C71,usaAddresses[[Site Number]:[Site Number]],usaAddresses[Address Line 3],"site not found"))</f>
        <v/>
      </c>
      <c r="BF71" s="368" t="str" cm="1">
        <f t="array" ref="BF71">IF($C71="","",_xlfn.XLOOKUP($C71,usaAddresses[[Site Number]:[Site Number]],usaAddresses[City],"site not found"))</f>
        <v/>
      </c>
      <c r="BG71" s="368" t="str" cm="1">
        <f t="array" ref="BG71">IF($C71="","",_xlfn.XLOOKUP($C71,usaAddresses[[Site Number]:[Site Number]],usaAddresses[State],"site not found"))</f>
        <v/>
      </c>
      <c r="BH71" s="368" t="str" cm="1">
        <f t="array" ref="BH71">IF($C71="","",_xlfn.XLOOKUP($C71,usaAddresses[[Site Number]:[Site Number]],usaAddresses[Zipcode],"site not found"))</f>
        <v/>
      </c>
      <c r="BI71" s="73" t="s">
        <v>189</v>
      </c>
      <c r="BJ71" s="73"/>
      <c r="BK71" s="73"/>
      <c r="BL71" s="73"/>
    </row>
    <row r="72" spans="1:64">
      <c r="A72" s="451"/>
      <c r="B72" s="451"/>
      <c r="C72" s="451"/>
      <c r="D72" s="451"/>
      <c r="E72" s="475"/>
      <c r="F72" s="475"/>
      <c r="G72" s="475"/>
      <c r="H72" s="475"/>
      <c r="I72" s="475"/>
      <c r="J72" s="475"/>
      <c r="K72" s="475"/>
      <c r="L72" s="475"/>
      <c r="M72" s="475"/>
      <c r="N72" s="475"/>
      <c r="O72" s="475"/>
      <c r="P72" s="475"/>
      <c r="Q72" s="475"/>
      <c r="R72" s="475"/>
      <c r="S72" s="475"/>
      <c r="T72" s="475"/>
      <c r="U72" s="475"/>
      <c r="V72" s="475"/>
      <c r="W72" s="475"/>
      <c r="X72" s="475"/>
      <c r="Y72" s="475"/>
      <c r="Z72" s="475"/>
      <c r="AA72" s="475"/>
      <c r="AB72" s="475"/>
      <c r="AC72" s="475"/>
      <c r="AD72" s="475"/>
      <c r="AE72" s="475"/>
      <c r="AF72" s="475"/>
      <c r="AG72" s="475"/>
      <c r="AH72" s="475"/>
      <c r="AI72" s="451"/>
      <c r="AJ72" s="451"/>
      <c r="AK72" s="451"/>
      <c r="AL72" s="451"/>
      <c r="AM72" s="451"/>
      <c r="AN72" s="451"/>
      <c r="AO72" s="73"/>
      <c r="AP72" s="73"/>
      <c r="AQ72" s="73"/>
      <c r="AR72" s="73"/>
      <c r="AS72" s="73"/>
      <c r="AT72" s="73"/>
      <c r="AU72" s="73"/>
      <c r="AV72" s="73"/>
      <c r="AW72" s="73"/>
      <c r="AX72" s="368" t="str" cm="1">
        <f t="array" ref="AX72">IF($C72="","",_xlfn.XLOOKUP($C72,usaAddresses[[Site Number]:[Site Number]],usaAddresses[Recipient First Name],"site not found"))</f>
        <v/>
      </c>
      <c r="AY72" s="368" t="str" cm="1">
        <f t="array" ref="AY72">IF($C72="","",_xlfn.XLOOKUP($C72,usaAddresses[[Site Number]:[Site Number]],usaAddresses[Recipient Last Name],"site not found"))</f>
        <v/>
      </c>
      <c r="AZ72" s="368" t="str" cm="1">
        <f t="array" ref="AZ72">IF($C72="","",_xlfn.XLOOKUP($C72,usaAddresses[[Site Number]:[Site Number]],usaAddresses[Phone Number],"site not found"))</f>
        <v/>
      </c>
      <c r="BA72" s="368" t="str" cm="1">
        <f t="array" ref="BA72">IF($C72="","",_xlfn.XLOOKUP($C72,usaAddresses[[Site Number]:[Site Number]],usaAddresses[Email Address],"site not found"))</f>
        <v/>
      </c>
      <c r="BB72" s="368" t="str" cm="1">
        <f t="array" ref="BB72">IF($C72="","",_xlfn.XLOOKUP($C72,usaAddresses[[Site Number]:[Site Number]],usaAddresses[Location/Clinic Name],"site not found"))</f>
        <v/>
      </c>
      <c r="BC72" s="368" t="str" cm="1">
        <f t="array" ref="BC72">IF($C72="","",_xlfn.XLOOKUP($C72,usaAddresses[[Site Number]:[Site Number]],usaAddresses[Address Line 1],"site not found"))</f>
        <v/>
      </c>
      <c r="BD72" s="368" t="str" cm="1">
        <f t="array" ref="BD72">IF($C72="","",_xlfn.XLOOKUP($C72,usaAddresses[[Site Number]:[Site Number]],usaAddresses[Address Line 2],"site not found"))</f>
        <v/>
      </c>
      <c r="BE72" s="368" t="str" cm="1">
        <f t="array" ref="BE72">IF($C72="","",_xlfn.XLOOKUP($C72,usaAddresses[[Site Number]:[Site Number]],usaAddresses[Address Line 3],"site not found"))</f>
        <v/>
      </c>
      <c r="BF72" s="368" t="str" cm="1">
        <f t="array" ref="BF72">IF($C72="","",_xlfn.XLOOKUP($C72,usaAddresses[[Site Number]:[Site Number]],usaAddresses[City],"site not found"))</f>
        <v/>
      </c>
      <c r="BG72" s="368" t="str" cm="1">
        <f t="array" ref="BG72">IF($C72="","",_xlfn.XLOOKUP($C72,usaAddresses[[Site Number]:[Site Number]],usaAddresses[State],"site not found"))</f>
        <v/>
      </c>
      <c r="BH72" s="368" t="str" cm="1">
        <f t="array" ref="BH72">IF($C72="","",_xlfn.XLOOKUP($C72,usaAddresses[[Site Number]:[Site Number]],usaAddresses[Zipcode],"site not found"))</f>
        <v/>
      </c>
      <c r="BI72" s="73" t="s">
        <v>189</v>
      </c>
      <c r="BJ72" s="73"/>
      <c r="BK72" s="73"/>
      <c r="BL72" s="73"/>
    </row>
    <row r="73" spans="1:64">
      <c r="A73" s="451"/>
      <c r="B73" s="451"/>
      <c r="C73" s="451"/>
      <c r="D73" s="451"/>
      <c r="E73" s="475"/>
      <c r="F73" s="475"/>
      <c r="G73" s="475"/>
      <c r="H73" s="475"/>
      <c r="I73" s="475"/>
      <c r="J73" s="475"/>
      <c r="K73" s="475"/>
      <c r="L73" s="475"/>
      <c r="M73" s="475"/>
      <c r="N73" s="475"/>
      <c r="O73" s="475"/>
      <c r="P73" s="475"/>
      <c r="Q73" s="475"/>
      <c r="R73" s="475"/>
      <c r="S73" s="475"/>
      <c r="T73" s="475"/>
      <c r="U73" s="475"/>
      <c r="V73" s="475"/>
      <c r="W73" s="475"/>
      <c r="X73" s="475"/>
      <c r="Y73" s="475"/>
      <c r="Z73" s="475"/>
      <c r="AA73" s="475"/>
      <c r="AB73" s="475"/>
      <c r="AC73" s="475"/>
      <c r="AD73" s="475"/>
      <c r="AE73" s="475"/>
      <c r="AF73" s="475"/>
      <c r="AG73" s="475"/>
      <c r="AH73" s="475"/>
      <c r="AI73" s="451"/>
      <c r="AJ73" s="451"/>
      <c r="AK73" s="451"/>
      <c r="AL73" s="451"/>
      <c r="AM73" s="451"/>
      <c r="AN73" s="451"/>
      <c r="AO73" s="73"/>
      <c r="AP73" s="73"/>
      <c r="AQ73" s="73"/>
      <c r="AR73" s="73"/>
      <c r="AS73" s="73"/>
      <c r="AT73" s="73"/>
      <c r="AU73" s="73"/>
      <c r="AV73" s="73"/>
      <c r="AW73" s="73"/>
      <c r="AX73" s="368" t="str" cm="1">
        <f t="array" ref="AX73">IF($C73="","",_xlfn.XLOOKUP($C73,usaAddresses[[Site Number]:[Site Number]],usaAddresses[Recipient First Name],"site not found"))</f>
        <v/>
      </c>
      <c r="AY73" s="368" t="str" cm="1">
        <f t="array" ref="AY73">IF($C73="","",_xlfn.XLOOKUP($C73,usaAddresses[[Site Number]:[Site Number]],usaAddresses[Recipient Last Name],"site not found"))</f>
        <v/>
      </c>
      <c r="AZ73" s="368" t="str" cm="1">
        <f t="array" ref="AZ73">IF($C73="","",_xlfn.XLOOKUP($C73,usaAddresses[[Site Number]:[Site Number]],usaAddresses[Phone Number],"site not found"))</f>
        <v/>
      </c>
      <c r="BA73" s="368" t="str" cm="1">
        <f t="array" ref="BA73">IF($C73="","",_xlfn.XLOOKUP($C73,usaAddresses[[Site Number]:[Site Number]],usaAddresses[Email Address],"site not found"))</f>
        <v/>
      </c>
      <c r="BB73" s="368" t="str" cm="1">
        <f t="array" ref="BB73">IF($C73="","",_xlfn.XLOOKUP($C73,usaAddresses[[Site Number]:[Site Number]],usaAddresses[Location/Clinic Name],"site not found"))</f>
        <v/>
      </c>
      <c r="BC73" s="368" t="str" cm="1">
        <f t="array" ref="BC73">IF($C73="","",_xlfn.XLOOKUP($C73,usaAddresses[[Site Number]:[Site Number]],usaAddresses[Address Line 1],"site not found"))</f>
        <v/>
      </c>
      <c r="BD73" s="368" t="str" cm="1">
        <f t="array" ref="BD73">IF($C73="","",_xlfn.XLOOKUP($C73,usaAddresses[[Site Number]:[Site Number]],usaAddresses[Address Line 2],"site not found"))</f>
        <v/>
      </c>
      <c r="BE73" s="368" t="str" cm="1">
        <f t="array" ref="BE73">IF($C73="","",_xlfn.XLOOKUP($C73,usaAddresses[[Site Number]:[Site Number]],usaAddresses[Address Line 3],"site not found"))</f>
        <v/>
      </c>
      <c r="BF73" s="368" t="str" cm="1">
        <f t="array" ref="BF73">IF($C73="","",_xlfn.XLOOKUP($C73,usaAddresses[[Site Number]:[Site Number]],usaAddresses[City],"site not found"))</f>
        <v/>
      </c>
      <c r="BG73" s="368" t="str" cm="1">
        <f t="array" ref="BG73">IF($C73="","",_xlfn.XLOOKUP($C73,usaAddresses[[Site Number]:[Site Number]],usaAddresses[State],"site not found"))</f>
        <v/>
      </c>
      <c r="BH73" s="368" t="str" cm="1">
        <f t="array" ref="BH73">IF($C73="","",_xlfn.XLOOKUP($C73,usaAddresses[[Site Number]:[Site Number]],usaAddresses[Zipcode],"site not found"))</f>
        <v/>
      </c>
      <c r="BI73" s="73" t="s">
        <v>189</v>
      </c>
      <c r="BJ73" s="73"/>
      <c r="BK73" s="73"/>
      <c r="BL73" s="73"/>
    </row>
    <row r="74" spans="1:64">
      <c r="A74" s="451"/>
      <c r="B74" s="451"/>
      <c r="C74" s="451"/>
      <c r="D74" s="451"/>
      <c r="E74" s="475"/>
      <c r="F74" s="475"/>
      <c r="G74" s="475"/>
      <c r="H74" s="475"/>
      <c r="I74" s="475"/>
      <c r="J74" s="475"/>
      <c r="K74" s="475"/>
      <c r="L74" s="475"/>
      <c r="M74" s="475"/>
      <c r="N74" s="475"/>
      <c r="O74" s="475"/>
      <c r="P74" s="475"/>
      <c r="Q74" s="475"/>
      <c r="R74" s="475"/>
      <c r="S74" s="475"/>
      <c r="T74" s="475"/>
      <c r="U74" s="475"/>
      <c r="V74" s="475"/>
      <c r="W74" s="475"/>
      <c r="X74" s="475"/>
      <c r="Y74" s="475"/>
      <c r="Z74" s="475"/>
      <c r="AA74" s="475"/>
      <c r="AB74" s="475"/>
      <c r="AC74" s="475"/>
      <c r="AD74" s="475"/>
      <c r="AE74" s="475"/>
      <c r="AF74" s="475"/>
      <c r="AG74" s="475"/>
      <c r="AH74" s="475"/>
      <c r="AI74" s="451"/>
      <c r="AJ74" s="451"/>
      <c r="AK74" s="451"/>
      <c r="AL74" s="451"/>
      <c r="AM74" s="451"/>
      <c r="AN74" s="451"/>
      <c r="AO74" s="73"/>
      <c r="AP74" s="73"/>
      <c r="AQ74" s="73"/>
      <c r="AR74" s="73"/>
      <c r="AS74" s="73"/>
      <c r="AT74" s="73"/>
      <c r="AU74" s="73"/>
      <c r="AV74" s="73"/>
      <c r="AW74" s="73"/>
      <c r="AX74" s="368" t="str" cm="1">
        <f t="array" ref="AX74">IF($C74="","",_xlfn.XLOOKUP($C74,usaAddresses[[Site Number]:[Site Number]],usaAddresses[Recipient First Name],"site not found"))</f>
        <v/>
      </c>
      <c r="AY74" s="368" t="str" cm="1">
        <f t="array" ref="AY74">IF($C74="","",_xlfn.XLOOKUP($C74,usaAddresses[[Site Number]:[Site Number]],usaAddresses[Recipient Last Name],"site not found"))</f>
        <v/>
      </c>
      <c r="AZ74" s="368" t="str" cm="1">
        <f t="array" ref="AZ74">IF($C74="","",_xlfn.XLOOKUP($C74,usaAddresses[[Site Number]:[Site Number]],usaAddresses[Phone Number],"site not found"))</f>
        <v/>
      </c>
      <c r="BA74" s="368" t="str" cm="1">
        <f t="array" ref="BA74">IF($C74="","",_xlfn.XLOOKUP($C74,usaAddresses[[Site Number]:[Site Number]],usaAddresses[Email Address],"site not found"))</f>
        <v/>
      </c>
      <c r="BB74" s="368" t="str" cm="1">
        <f t="array" ref="BB74">IF($C74="","",_xlfn.XLOOKUP($C74,usaAddresses[[Site Number]:[Site Number]],usaAddresses[Location/Clinic Name],"site not found"))</f>
        <v/>
      </c>
      <c r="BC74" s="368" t="str" cm="1">
        <f t="array" ref="BC74">IF($C74="","",_xlfn.XLOOKUP($C74,usaAddresses[[Site Number]:[Site Number]],usaAddresses[Address Line 1],"site not found"))</f>
        <v/>
      </c>
      <c r="BD74" s="368" t="str" cm="1">
        <f t="array" ref="BD74">IF($C74="","",_xlfn.XLOOKUP($C74,usaAddresses[[Site Number]:[Site Number]],usaAddresses[Address Line 2],"site not found"))</f>
        <v/>
      </c>
      <c r="BE74" s="368" t="str" cm="1">
        <f t="array" ref="BE74">IF($C74="","",_xlfn.XLOOKUP($C74,usaAddresses[[Site Number]:[Site Number]],usaAddresses[Address Line 3],"site not found"))</f>
        <v/>
      </c>
      <c r="BF74" s="368" t="str" cm="1">
        <f t="array" ref="BF74">IF($C74="","",_xlfn.XLOOKUP($C74,usaAddresses[[Site Number]:[Site Number]],usaAddresses[City],"site not found"))</f>
        <v/>
      </c>
      <c r="BG74" s="368" t="str" cm="1">
        <f t="array" ref="BG74">IF($C74="","",_xlfn.XLOOKUP($C74,usaAddresses[[Site Number]:[Site Number]],usaAddresses[State],"site not found"))</f>
        <v/>
      </c>
      <c r="BH74" s="368" t="str" cm="1">
        <f t="array" ref="BH74">IF($C74="","",_xlfn.XLOOKUP($C74,usaAddresses[[Site Number]:[Site Number]],usaAddresses[Zipcode],"site not found"))</f>
        <v/>
      </c>
      <c r="BI74" s="73" t="s">
        <v>189</v>
      </c>
      <c r="BJ74" s="73"/>
      <c r="BK74" s="73"/>
      <c r="BL74" s="73"/>
    </row>
    <row r="75" spans="1:64">
      <c r="A75" s="451"/>
      <c r="B75" s="451"/>
      <c r="C75" s="451"/>
      <c r="D75" s="451"/>
      <c r="E75" s="475"/>
      <c r="F75" s="475"/>
      <c r="G75" s="475"/>
      <c r="H75" s="475"/>
      <c r="I75" s="475"/>
      <c r="J75" s="475"/>
      <c r="K75" s="475"/>
      <c r="L75" s="475"/>
      <c r="M75" s="475"/>
      <c r="N75" s="475"/>
      <c r="O75" s="475"/>
      <c r="P75" s="475"/>
      <c r="Q75" s="475"/>
      <c r="R75" s="475"/>
      <c r="S75" s="475"/>
      <c r="T75" s="475"/>
      <c r="U75" s="475"/>
      <c r="V75" s="475"/>
      <c r="W75" s="475"/>
      <c r="X75" s="475"/>
      <c r="Y75" s="475"/>
      <c r="Z75" s="475"/>
      <c r="AA75" s="475"/>
      <c r="AB75" s="475"/>
      <c r="AC75" s="475"/>
      <c r="AD75" s="475"/>
      <c r="AE75" s="475"/>
      <c r="AF75" s="475"/>
      <c r="AG75" s="475"/>
      <c r="AH75" s="475"/>
      <c r="AI75" s="451"/>
      <c r="AJ75" s="451"/>
      <c r="AK75" s="451"/>
      <c r="AL75" s="451"/>
      <c r="AM75" s="451"/>
      <c r="AN75" s="451"/>
      <c r="AO75" s="73"/>
      <c r="AP75" s="73"/>
      <c r="AQ75" s="73"/>
      <c r="AR75" s="73"/>
      <c r="AS75" s="73"/>
      <c r="AT75" s="73"/>
      <c r="AU75" s="73"/>
      <c r="AV75" s="73"/>
      <c r="AW75" s="73"/>
      <c r="AX75" s="368" t="str" cm="1">
        <f t="array" ref="AX75">IF($C75="","",_xlfn.XLOOKUP($C75,usaAddresses[[Site Number]:[Site Number]],usaAddresses[Recipient First Name],"site not found"))</f>
        <v/>
      </c>
      <c r="AY75" s="368" t="str" cm="1">
        <f t="array" ref="AY75">IF($C75="","",_xlfn.XLOOKUP($C75,usaAddresses[[Site Number]:[Site Number]],usaAddresses[Recipient Last Name],"site not found"))</f>
        <v/>
      </c>
      <c r="AZ75" s="368" t="str" cm="1">
        <f t="array" ref="AZ75">IF($C75="","",_xlfn.XLOOKUP($C75,usaAddresses[[Site Number]:[Site Number]],usaAddresses[Phone Number],"site not found"))</f>
        <v/>
      </c>
      <c r="BA75" s="368" t="str" cm="1">
        <f t="array" ref="BA75">IF($C75="","",_xlfn.XLOOKUP($C75,usaAddresses[[Site Number]:[Site Number]],usaAddresses[Email Address],"site not found"))</f>
        <v/>
      </c>
      <c r="BB75" s="368" t="str" cm="1">
        <f t="array" ref="BB75">IF($C75="","",_xlfn.XLOOKUP($C75,usaAddresses[[Site Number]:[Site Number]],usaAddresses[Location/Clinic Name],"site not found"))</f>
        <v/>
      </c>
      <c r="BC75" s="368" t="str" cm="1">
        <f t="array" ref="BC75">IF($C75="","",_xlfn.XLOOKUP($C75,usaAddresses[[Site Number]:[Site Number]],usaAddresses[Address Line 1],"site not found"))</f>
        <v/>
      </c>
      <c r="BD75" s="368" t="str" cm="1">
        <f t="array" ref="BD75">IF($C75="","",_xlfn.XLOOKUP($C75,usaAddresses[[Site Number]:[Site Number]],usaAddresses[Address Line 2],"site not found"))</f>
        <v/>
      </c>
      <c r="BE75" s="368" t="str" cm="1">
        <f t="array" ref="BE75">IF($C75="","",_xlfn.XLOOKUP($C75,usaAddresses[[Site Number]:[Site Number]],usaAddresses[Address Line 3],"site not found"))</f>
        <v/>
      </c>
      <c r="BF75" s="368" t="str" cm="1">
        <f t="array" ref="BF75">IF($C75="","",_xlfn.XLOOKUP($C75,usaAddresses[[Site Number]:[Site Number]],usaAddresses[City],"site not found"))</f>
        <v/>
      </c>
      <c r="BG75" s="368" t="str" cm="1">
        <f t="array" ref="BG75">IF($C75="","",_xlfn.XLOOKUP($C75,usaAddresses[[Site Number]:[Site Number]],usaAddresses[State],"site not found"))</f>
        <v/>
      </c>
      <c r="BH75" s="368" t="str" cm="1">
        <f t="array" ref="BH75">IF($C75="","",_xlfn.XLOOKUP($C75,usaAddresses[[Site Number]:[Site Number]],usaAddresses[Zipcode],"site not found"))</f>
        <v/>
      </c>
      <c r="BI75" s="73" t="s">
        <v>189</v>
      </c>
      <c r="BJ75" s="73"/>
      <c r="BK75" s="73"/>
      <c r="BL75" s="73"/>
    </row>
    <row r="76" spans="1:64">
      <c r="A76" s="451"/>
      <c r="B76" s="451"/>
      <c r="C76" s="451"/>
      <c r="D76" s="451"/>
      <c r="E76" s="475"/>
      <c r="F76" s="475"/>
      <c r="G76" s="475"/>
      <c r="H76" s="475"/>
      <c r="I76" s="475"/>
      <c r="J76" s="475"/>
      <c r="K76" s="475"/>
      <c r="L76" s="475"/>
      <c r="M76" s="475"/>
      <c r="N76" s="475"/>
      <c r="O76" s="475"/>
      <c r="P76" s="475"/>
      <c r="Q76" s="475"/>
      <c r="R76" s="475"/>
      <c r="S76" s="475"/>
      <c r="T76" s="475"/>
      <c r="U76" s="475"/>
      <c r="V76" s="475"/>
      <c r="W76" s="475"/>
      <c r="X76" s="475"/>
      <c r="Y76" s="475"/>
      <c r="Z76" s="475"/>
      <c r="AA76" s="475"/>
      <c r="AB76" s="475"/>
      <c r="AC76" s="475"/>
      <c r="AD76" s="475"/>
      <c r="AE76" s="475"/>
      <c r="AF76" s="475"/>
      <c r="AG76" s="475"/>
      <c r="AH76" s="475"/>
      <c r="AI76" s="451"/>
      <c r="AJ76" s="451"/>
      <c r="AK76" s="451"/>
      <c r="AL76" s="451"/>
      <c r="AM76" s="451"/>
      <c r="AN76" s="451"/>
      <c r="AO76" s="73"/>
      <c r="AP76" s="73"/>
      <c r="AQ76" s="73"/>
      <c r="AR76" s="73"/>
      <c r="AS76" s="73"/>
      <c r="AT76" s="73"/>
      <c r="AU76" s="73"/>
      <c r="AV76" s="73"/>
      <c r="AW76" s="73"/>
      <c r="AX76" s="368" t="str" cm="1">
        <f t="array" ref="AX76">IF($C76="","",_xlfn.XLOOKUP($C76,usaAddresses[[Site Number]:[Site Number]],usaAddresses[Recipient First Name],"site not found"))</f>
        <v/>
      </c>
      <c r="AY76" s="368" t="str" cm="1">
        <f t="array" ref="AY76">IF($C76="","",_xlfn.XLOOKUP($C76,usaAddresses[[Site Number]:[Site Number]],usaAddresses[Recipient Last Name],"site not found"))</f>
        <v/>
      </c>
      <c r="AZ76" s="368" t="str" cm="1">
        <f t="array" ref="AZ76">IF($C76="","",_xlfn.XLOOKUP($C76,usaAddresses[[Site Number]:[Site Number]],usaAddresses[Phone Number],"site not found"))</f>
        <v/>
      </c>
      <c r="BA76" s="368" t="str" cm="1">
        <f t="array" ref="BA76">IF($C76="","",_xlfn.XLOOKUP($C76,usaAddresses[[Site Number]:[Site Number]],usaAddresses[Email Address],"site not found"))</f>
        <v/>
      </c>
      <c r="BB76" s="368" t="str" cm="1">
        <f t="array" ref="BB76">IF($C76="","",_xlfn.XLOOKUP($C76,usaAddresses[[Site Number]:[Site Number]],usaAddresses[Location/Clinic Name],"site not found"))</f>
        <v/>
      </c>
      <c r="BC76" s="368" t="str" cm="1">
        <f t="array" ref="BC76">IF($C76="","",_xlfn.XLOOKUP($C76,usaAddresses[[Site Number]:[Site Number]],usaAddresses[Address Line 1],"site not found"))</f>
        <v/>
      </c>
      <c r="BD76" s="368" t="str" cm="1">
        <f t="array" ref="BD76">IF($C76="","",_xlfn.XLOOKUP($C76,usaAddresses[[Site Number]:[Site Number]],usaAddresses[Address Line 2],"site not found"))</f>
        <v/>
      </c>
      <c r="BE76" s="368" t="str" cm="1">
        <f t="array" ref="BE76">IF($C76="","",_xlfn.XLOOKUP($C76,usaAddresses[[Site Number]:[Site Number]],usaAddresses[Address Line 3],"site not found"))</f>
        <v/>
      </c>
      <c r="BF76" s="368" t="str" cm="1">
        <f t="array" ref="BF76">IF($C76="","",_xlfn.XLOOKUP($C76,usaAddresses[[Site Number]:[Site Number]],usaAddresses[City],"site not found"))</f>
        <v/>
      </c>
      <c r="BG76" s="368" t="str" cm="1">
        <f t="array" ref="BG76">IF($C76="","",_xlfn.XLOOKUP($C76,usaAddresses[[Site Number]:[Site Number]],usaAddresses[State],"site not found"))</f>
        <v/>
      </c>
      <c r="BH76" s="368" t="str" cm="1">
        <f t="array" ref="BH76">IF($C76="","",_xlfn.XLOOKUP($C76,usaAddresses[[Site Number]:[Site Number]],usaAddresses[Zipcode],"site not found"))</f>
        <v/>
      </c>
      <c r="BI76" s="73" t="s">
        <v>189</v>
      </c>
      <c r="BJ76" s="73"/>
      <c r="BK76" s="73"/>
      <c r="BL76" s="73"/>
    </row>
    <row r="77" spans="1:64">
      <c r="A77" s="451"/>
      <c r="B77" s="451"/>
      <c r="C77" s="451"/>
      <c r="D77" s="451"/>
      <c r="E77" s="475"/>
      <c r="F77" s="475"/>
      <c r="G77" s="475"/>
      <c r="H77" s="475"/>
      <c r="I77" s="475"/>
      <c r="J77" s="475"/>
      <c r="K77" s="475"/>
      <c r="L77" s="475"/>
      <c r="M77" s="475"/>
      <c r="N77" s="475"/>
      <c r="O77" s="475"/>
      <c r="P77" s="475"/>
      <c r="Q77" s="475"/>
      <c r="R77" s="475"/>
      <c r="S77" s="475"/>
      <c r="T77" s="475"/>
      <c r="U77" s="475"/>
      <c r="V77" s="475"/>
      <c r="W77" s="475"/>
      <c r="X77" s="475"/>
      <c r="Y77" s="475"/>
      <c r="Z77" s="475"/>
      <c r="AA77" s="475"/>
      <c r="AB77" s="475"/>
      <c r="AC77" s="475"/>
      <c r="AD77" s="475"/>
      <c r="AE77" s="475"/>
      <c r="AF77" s="475"/>
      <c r="AG77" s="475"/>
      <c r="AH77" s="475"/>
      <c r="AI77" s="451"/>
      <c r="AJ77" s="451"/>
      <c r="AK77" s="451"/>
      <c r="AL77" s="451"/>
      <c r="AM77" s="451"/>
      <c r="AN77" s="451"/>
      <c r="AO77" s="73"/>
      <c r="AP77" s="73"/>
      <c r="AQ77" s="73"/>
      <c r="AR77" s="73"/>
      <c r="AS77" s="73"/>
      <c r="AT77" s="73"/>
      <c r="AU77" s="73"/>
      <c r="AV77" s="73"/>
      <c r="AW77" s="73"/>
      <c r="AX77" s="368" t="str" cm="1">
        <f t="array" ref="AX77">IF($C77="","",_xlfn.XLOOKUP($C77,usaAddresses[[Site Number]:[Site Number]],usaAddresses[Recipient First Name],"site not found"))</f>
        <v/>
      </c>
      <c r="AY77" s="368" t="str" cm="1">
        <f t="array" ref="AY77">IF($C77="","",_xlfn.XLOOKUP($C77,usaAddresses[[Site Number]:[Site Number]],usaAddresses[Recipient Last Name],"site not found"))</f>
        <v/>
      </c>
      <c r="AZ77" s="368" t="str" cm="1">
        <f t="array" ref="AZ77">IF($C77="","",_xlfn.XLOOKUP($C77,usaAddresses[[Site Number]:[Site Number]],usaAddresses[Phone Number],"site not found"))</f>
        <v/>
      </c>
      <c r="BA77" s="368" t="str" cm="1">
        <f t="array" ref="BA77">IF($C77="","",_xlfn.XLOOKUP($C77,usaAddresses[[Site Number]:[Site Number]],usaAddresses[Email Address],"site not found"))</f>
        <v/>
      </c>
      <c r="BB77" s="368" t="str" cm="1">
        <f t="array" ref="BB77">IF($C77="","",_xlfn.XLOOKUP($C77,usaAddresses[[Site Number]:[Site Number]],usaAddresses[Location/Clinic Name],"site not found"))</f>
        <v/>
      </c>
      <c r="BC77" s="368" t="str" cm="1">
        <f t="array" ref="BC77">IF($C77="","",_xlfn.XLOOKUP($C77,usaAddresses[[Site Number]:[Site Number]],usaAddresses[Address Line 1],"site not found"))</f>
        <v/>
      </c>
      <c r="BD77" s="368" t="str" cm="1">
        <f t="array" ref="BD77">IF($C77="","",_xlfn.XLOOKUP($C77,usaAddresses[[Site Number]:[Site Number]],usaAddresses[Address Line 2],"site not found"))</f>
        <v/>
      </c>
      <c r="BE77" s="368" t="str" cm="1">
        <f t="array" ref="BE77">IF($C77="","",_xlfn.XLOOKUP($C77,usaAddresses[[Site Number]:[Site Number]],usaAddresses[Address Line 3],"site not found"))</f>
        <v/>
      </c>
      <c r="BF77" s="368" t="str" cm="1">
        <f t="array" ref="BF77">IF($C77="","",_xlfn.XLOOKUP($C77,usaAddresses[[Site Number]:[Site Number]],usaAddresses[City],"site not found"))</f>
        <v/>
      </c>
      <c r="BG77" s="368" t="str" cm="1">
        <f t="array" ref="BG77">IF($C77="","",_xlfn.XLOOKUP($C77,usaAddresses[[Site Number]:[Site Number]],usaAddresses[State],"site not found"))</f>
        <v/>
      </c>
      <c r="BH77" s="368" t="str" cm="1">
        <f t="array" ref="BH77">IF($C77="","",_xlfn.XLOOKUP($C77,usaAddresses[[Site Number]:[Site Number]],usaAddresses[Zipcode],"site not found"))</f>
        <v/>
      </c>
      <c r="BI77" s="73" t="s">
        <v>189</v>
      </c>
      <c r="BJ77" s="73"/>
      <c r="BK77" s="73"/>
      <c r="BL77" s="73"/>
    </row>
    <row r="78" spans="1:64">
      <c r="A78" s="451"/>
      <c r="B78" s="451"/>
      <c r="C78" s="451"/>
      <c r="D78" s="451"/>
      <c r="E78" s="475"/>
      <c r="F78" s="475"/>
      <c r="G78" s="475"/>
      <c r="H78" s="475"/>
      <c r="I78" s="475"/>
      <c r="J78" s="475"/>
      <c r="K78" s="475"/>
      <c r="L78" s="475"/>
      <c r="M78" s="475"/>
      <c r="N78" s="475"/>
      <c r="O78" s="475"/>
      <c r="P78" s="475"/>
      <c r="Q78" s="475"/>
      <c r="R78" s="475"/>
      <c r="S78" s="475"/>
      <c r="T78" s="475"/>
      <c r="U78" s="475"/>
      <c r="V78" s="475"/>
      <c r="W78" s="475"/>
      <c r="X78" s="475"/>
      <c r="Y78" s="475"/>
      <c r="Z78" s="475"/>
      <c r="AA78" s="475"/>
      <c r="AB78" s="475"/>
      <c r="AC78" s="475"/>
      <c r="AD78" s="475"/>
      <c r="AE78" s="475"/>
      <c r="AF78" s="475"/>
      <c r="AG78" s="475"/>
      <c r="AH78" s="475"/>
      <c r="AI78" s="451"/>
      <c r="AJ78" s="451"/>
      <c r="AK78" s="451"/>
      <c r="AL78" s="451"/>
      <c r="AM78" s="451"/>
      <c r="AN78" s="451"/>
      <c r="AO78" s="73"/>
      <c r="AP78" s="73"/>
      <c r="AQ78" s="73"/>
      <c r="AR78" s="73"/>
      <c r="AS78" s="73"/>
      <c r="AT78" s="73"/>
      <c r="AU78" s="73"/>
      <c r="AV78" s="73"/>
      <c r="AW78" s="73"/>
      <c r="AX78" s="368" t="str" cm="1">
        <f t="array" ref="AX78">IF($C78="","",_xlfn.XLOOKUP($C78,usaAddresses[[Site Number]:[Site Number]],usaAddresses[Recipient First Name],"site not found"))</f>
        <v/>
      </c>
      <c r="AY78" s="368" t="str" cm="1">
        <f t="array" ref="AY78">IF($C78="","",_xlfn.XLOOKUP($C78,usaAddresses[[Site Number]:[Site Number]],usaAddresses[Recipient Last Name],"site not found"))</f>
        <v/>
      </c>
      <c r="AZ78" s="368" t="str" cm="1">
        <f t="array" ref="AZ78">IF($C78="","",_xlfn.XLOOKUP($C78,usaAddresses[[Site Number]:[Site Number]],usaAddresses[Phone Number],"site not found"))</f>
        <v/>
      </c>
      <c r="BA78" s="368" t="str" cm="1">
        <f t="array" ref="BA78">IF($C78="","",_xlfn.XLOOKUP($C78,usaAddresses[[Site Number]:[Site Number]],usaAddresses[Email Address],"site not found"))</f>
        <v/>
      </c>
      <c r="BB78" s="368" t="str" cm="1">
        <f t="array" ref="BB78">IF($C78="","",_xlfn.XLOOKUP($C78,usaAddresses[[Site Number]:[Site Number]],usaAddresses[Location/Clinic Name],"site not found"))</f>
        <v/>
      </c>
      <c r="BC78" s="368" t="str" cm="1">
        <f t="array" ref="BC78">IF($C78="","",_xlfn.XLOOKUP($C78,usaAddresses[[Site Number]:[Site Number]],usaAddresses[Address Line 1],"site not found"))</f>
        <v/>
      </c>
      <c r="BD78" s="368" t="str" cm="1">
        <f t="array" ref="BD78">IF($C78="","",_xlfn.XLOOKUP($C78,usaAddresses[[Site Number]:[Site Number]],usaAddresses[Address Line 2],"site not found"))</f>
        <v/>
      </c>
      <c r="BE78" s="368" t="str" cm="1">
        <f t="array" ref="BE78">IF($C78="","",_xlfn.XLOOKUP($C78,usaAddresses[[Site Number]:[Site Number]],usaAddresses[Address Line 3],"site not found"))</f>
        <v/>
      </c>
      <c r="BF78" s="368" t="str" cm="1">
        <f t="array" ref="BF78">IF($C78="","",_xlfn.XLOOKUP($C78,usaAddresses[[Site Number]:[Site Number]],usaAddresses[City],"site not found"))</f>
        <v/>
      </c>
      <c r="BG78" s="368" t="str" cm="1">
        <f t="array" ref="BG78">IF($C78="","",_xlfn.XLOOKUP($C78,usaAddresses[[Site Number]:[Site Number]],usaAddresses[State],"site not found"))</f>
        <v/>
      </c>
      <c r="BH78" s="368" t="str" cm="1">
        <f t="array" ref="BH78">IF($C78="","",_xlfn.XLOOKUP($C78,usaAddresses[[Site Number]:[Site Number]],usaAddresses[Zipcode],"site not found"))</f>
        <v/>
      </c>
      <c r="BI78" s="73" t="s">
        <v>189</v>
      </c>
      <c r="BJ78" s="73"/>
      <c r="BK78" s="73"/>
      <c r="BL78" s="73"/>
    </row>
    <row r="79" spans="1:64">
      <c r="A79" s="451"/>
      <c r="B79" s="451"/>
      <c r="C79" s="451"/>
      <c r="D79" s="451"/>
      <c r="E79" s="475"/>
      <c r="F79" s="475"/>
      <c r="G79" s="475"/>
      <c r="H79" s="475"/>
      <c r="I79" s="475"/>
      <c r="J79" s="475"/>
      <c r="K79" s="475"/>
      <c r="L79" s="475"/>
      <c r="M79" s="475"/>
      <c r="N79" s="475"/>
      <c r="O79" s="475"/>
      <c r="P79" s="475"/>
      <c r="Q79" s="475"/>
      <c r="R79" s="475"/>
      <c r="S79" s="475"/>
      <c r="T79" s="475"/>
      <c r="U79" s="475"/>
      <c r="V79" s="475"/>
      <c r="W79" s="475"/>
      <c r="X79" s="475"/>
      <c r="Y79" s="475"/>
      <c r="Z79" s="475"/>
      <c r="AA79" s="475"/>
      <c r="AB79" s="475"/>
      <c r="AC79" s="475"/>
      <c r="AD79" s="475"/>
      <c r="AE79" s="475"/>
      <c r="AF79" s="475"/>
      <c r="AG79" s="475"/>
      <c r="AH79" s="475"/>
      <c r="AI79" s="451"/>
      <c r="AJ79" s="451"/>
      <c r="AK79" s="451"/>
      <c r="AL79" s="451"/>
      <c r="AM79" s="451"/>
      <c r="AN79" s="451"/>
      <c r="AO79" s="73"/>
      <c r="AP79" s="73"/>
      <c r="AQ79" s="73"/>
      <c r="AR79" s="73"/>
      <c r="AS79" s="73"/>
      <c r="AT79" s="73"/>
      <c r="AU79" s="73"/>
      <c r="AV79" s="73"/>
      <c r="AW79" s="73"/>
      <c r="AX79" s="368" t="str" cm="1">
        <f t="array" ref="AX79">IF($C79="","",_xlfn.XLOOKUP($C79,usaAddresses[[Site Number]:[Site Number]],usaAddresses[Recipient First Name],"site not found"))</f>
        <v/>
      </c>
      <c r="AY79" s="368" t="str" cm="1">
        <f t="array" ref="AY79">IF($C79="","",_xlfn.XLOOKUP($C79,usaAddresses[[Site Number]:[Site Number]],usaAddresses[Recipient Last Name],"site not found"))</f>
        <v/>
      </c>
      <c r="AZ79" s="368" t="str" cm="1">
        <f t="array" ref="AZ79">IF($C79="","",_xlfn.XLOOKUP($C79,usaAddresses[[Site Number]:[Site Number]],usaAddresses[Phone Number],"site not found"))</f>
        <v/>
      </c>
      <c r="BA79" s="368" t="str" cm="1">
        <f t="array" ref="BA79">IF($C79="","",_xlfn.XLOOKUP($C79,usaAddresses[[Site Number]:[Site Number]],usaAddresses[Email Address],"site not found"))</f>
        <v/>
      </c>
      <c r="BB79" s="368" t="str" cm="1">
        <f t="array" ref="BB79">IF($C79="","",_xlfn.XLOOKUP($C79,usaAddresses[[Site Number]:[Site Number]],usaAddresses[Location/Clinic Name],"site not found"))</f>
        <v/>
      </c>
      <c r="BC79" s="368" t="str" cm="1">
        <f t="array" ref="BC79">IF($C79="","",_xlfn.XLOOKUP($C79,usaAddresses[[Site Number]:[Site Number]],usaAddresses[Address Line 1],"site not found"))</f>
        <v/>
      </c>
      <c r="BD79" s="368" t="str" cm="1">
        <f t="array" ref="BD79">IF($C79="","",_xlfn.XLOOKUP($C79,usaAddresses[[Site Number]:[Site Number]],usaAddresses[Address Line 2],"site not found"))</f>
        <v/>
      </c>
      <c r="BE79" s="368" t="str" cm="1">
        <f t="array" ref="BE79">IF($C79="","",_xlfn.XLOOKUP($C79,usaAddresses[[Site Number]:[Site Number]],usaAddresses[Address Line 3],"site not found"))</f>
        <v/>
      </c>
      <c r="BF79" s="368" t="str" cm="1">
        <f t="array" ref="BF79">IF($C79="","",_xlfn.XLOOKUP($C79,usaAddresses[[Site Number]:[Site Number]],usaAddresses[City],"site not found"))</f>
        <v/>
      </c>
      <c r="BG79" s="368" t="str" cm="1">
        <f t="array" ref="BG79">IF($C79="","",_xlfn.XLOOKUP($C79,usaAddresses[[Site Number]:[Site Number]],usaAddresses[State],"site not found"))</f>
        <v/>
      </c>
      <c r="BH79" s="368" t="str" cm="1">
        <f t="array" ref="BH79">IF($C79="","",_xlfn.XLOOKUP($C79,usaAddresses[[Site Number]:[Site Number]],usaAddresses[Zipcode],"site not found"))</f>
        <v/>
      </c>
      <c r="BI79" s="73" t="s">
        <v>189</v>
      </c>
      <c r="BJ79" s="73"/>
      <c r="BK79" s="73"/>
      <c r="BL79" s="73"/>
    </row>
    <row r="80" spans="1:64">
      <c r="A80" s="451"/>
      <c r="B80" s="451"/>
      <c r="C80" s="451"/>
      <c r="D80" s="451"/>
      <c r="E80" s="475"/>
      <c r="F80" s="475"/>
      <c r="G80" s="475"/>
      <c r="H80" s="475"/>
      <c r="I80" s="475"/>
      <c r="J80" s="475"/>
      <c r="K80" s="475"/>
      <c r="L80" s="475"/>
      <c r="M80" s="475"/>
      <c r="N80" s="475"/>
      <c r="O80" s="475"/>
      <c r="P80" s="475"/>
      <c r="Q80" s="475"/>
      <c r="R80" s="475"/>
      <c r="S80" s="475"/>
      <c r="T80" s="475"/>
      <c r="U80" s="475"/>
      <c r="V80" s="475"/>
      <c r="W80" s="475"/>
      <c r="X80" s="475"/>
      <c r="Y80" s="475"/>
      <c r="Z80" s="475"/>
      <c r="AA80" s="475"/>
      <c r="AB80" s="475"/>
      <c r="AC80" s="475"/>
      <c r="AD80" s="475"/>
      <c r="AE80" s="475"/>
      <c r="AF80" s="475"/>
      <c r="AG80" s="475"/>
      <c r="AH80" s="475"/>
      <c r="AI80" s="451"/>
      <c r="AJ80" s="451"/>
      <c r="AK80" s="451"/>
      <c r="AL80" s="451"/>
      <c r="AM80" s="451"/>
      <c r="AN80" s="451"/>
      <c r="AO80" s="73"/>
      <c r="AP80" s="73"/>
      <c r="AQ80" s="73"/>
      <c r="AR80" s="73"/>
      <c r="AS80" s="73"/>
      <c r="AT80" s="73"/>
      <c r="AU80" s="73"/>
      <c r="AV80" s="73"/>
      <c r="AW80" s="73"/>
      <c r="AX80" s="368" t="str" cm="1">
        <f t="array" ref="AX80">IF($C80="","",_xlfn.XLOOKUP($C80,usaAddresses[[Site Number]:[Site Number]],usaAddresses[Recipient First Name],"site not found"))</f>
        <v/>
      </c>
      <c r="AY80" s="368" t="str" cm="1">
        <f t="array" ref="AY80">IF($C80="","",_xlfn.XLOOKUP($C80,usaAddresses[[Site Number]:[Site Number]],usaAddresses[Recipient Last Name],"site not found"))</f>
        <v/>
      </c>
      <c r="AZ80" s="368" t="str" cm="1">
        <f t="array" ref="AZ80">IF($C80="","",_xlfn.XLOOKUP($C80,usaAddresses[[Site Number]:[Site Number]],usaAddresses[Phone Number],"site not found"))</f>
        <v/>
      </c>
      <c r="BA80" s="368" t="str" cm="1">
        <f t="array" ref="BA80">IF($C80="","",_xlfn.XLOOKUP($C80,usaAddresses[[Site Number]:[Site Number]],usaAddresses[Email Address],"site not found"))</f>
        <v/>
      </c>
      <c r="BB80" s="368" t="str" cm="1">
        <f t="array" ref="BB80">IF($C80="","",_xlfn.XLOOKUP($C80,usaAddresses[[Site Number]:[Site Number]],usaAddresses[Location/Clinic Name],"site not found"))</f>
        <v/>
      </c>
      <c r="BC80" s="368" t="str" cm="1">
        <f t="array" ref="BC80">IF($C80="","",_xlfn.XLOOKUP($C80,usaAddresses[[Site Number]:[Site Number]],usaAddresses[Address Line 1],"site not found"))</f>
        <v/>
      </c>
      <c r="BD80" s="368" t="str" cm="1">
        <f t="array" ref="BD80">IF($C80="","",_xlfn.XLOOKUP($C80,usaAddresses[[Site Number]:[Site Number]],usaAddresses[Address Line 2],"site not found"))</f>
        <v/>
      </c>
      <c r="BE80" s="368" t="str" cm="1">
        <f t="array" ref="BE80">IF($C80="","",_xlfn.XLOOKUP($C80,usaAddresses[[Site Number]:[Site Number]],usaAddresses[Address Line 3],"site not found"))</f>
        <v/>
      </c>
      <c r="BF80" s="368" t="str" cm="1">
        <f t="array" ref="BF80">IF($C80="","",_xlfn.XLOOKUP($C80,usaAddresses[[Site Number]:[Site Number]],usaAddresses[City],"site not found"))</f>
        <v/>
      </c>
      <c r="BG80" s="368" t="str" cm="1">
        <f t="array" ref="BG80">IF($C80="","",_xlfn.XLOOKUP($C80,usaAddresses[[Site Number]:[Site Number]],usaAddresses[State],"site not found"))</f>
        <v/>
      </c>
      <c r="BH80" s="368" t="str" cm="1">
        <f t="array" ref="BH80">IF($C80="","",_xlfn.XLOOKUP($C80,usaAddresses[[Site Number]:[Site Number]],usaAddresses[Zipcode],"site not found"))</f>
        <v/>
      </c>
      <c r="BI80" s="73" t="s">
        <v>189</v>
      </c>
      <c r="BJ80" s="73"/>
      <c r="BK80" s="73"/>
      <c r="BL80" s="73"/>
    </row>
    <row r="81" spans="1:64">
      <c r="A81" s="451"/>
      <c r="B81" s="451"/>
      <c r="C81" s="451"/>
      <c r="D81" s="451"/>
      <c r="E81" s="475"/>
      <c r="F81" s="475"/>
      <c r="G81" s="475"/>
      <c r="H81" s="475"/>
      <c r="I81" s="475"/>
      <c r="J81" s="475"/>
      <c r="K81" s="475"/>
      <c r="L81" s="475"/>
      <c r="M81" s="475"/>
      <c r="N81" s="475"/>
      <c r="O81" s="475"/>
      <c r="P81" s="475"/>
      <c r="Q81" s="475"/>
      <c r="R81" s="475"/>
      <c r="S81" s="475"/>
      <c r="T81" s="475"/>
      <c r="U81" s="475"/>
      <c r="V81" s="475"/>
      <c r="W81" s="475"/>
      <c r="X81" s="475"/>
      <c r="Y81" s="475"/>
      <c r="Z81" s="475"/>
      <c r="AA81" s="475"/>
      <c r="AB81" s="475"/>
      <c r="AC81" s="475"/>
      <c r="AD81" s="475"/>
      <c r="AE81" s="475"/>
      <c r="AF81" s="475"/>
      <c r="AG81" s="475"/>
      <c r="AH81" s="475"/>
      <c r="AI81" s="451"/>
      <c r="AJ81" s="451"/>
      <c r="AK81" s="451"/>
      <c r="AL81" s="451"/>
      <c r="AM81" s="451"/>
      <c r="AN81" s="451"/>
      <c r="AO81" s="73"/>
      <c r="AP81" s="73"/>
      <c r="AQ81" s="73"/>
      <c r="AR81" s="73"/>
      <c r="AS81" s="73"/>
      <c r="AT81" s="73"/>
      <c r="AU81" s="73"/>
      <c r="AV81" s="73"/>
      <c r="AW81" s="73"/>
      <c r="AX81" s="368" t="str" cm="1">
        <f t="array" ref="AX81">IF($C81="","",_xlfn.XLOOKUP($C81,usaAddresses[[Site Number]:[Site Number]],usaAddresses[Recipient First Name],"site not found"))</f>
        <v/>
      </c>
      <c r="AY81" s="368" t="str" cm="1">
        <f t="array" ref="AY81">IF($C81="","",_xlfn.XLOOKUP($C81,usaAddresses[[Site Number]:[Site Number]],usaAddresses[Recipient Last Name],"site not found"))</f>
        <v/>
      </c>
      <c r="AZ81" s="368" t="str" cm="1">
        <f t="array" ref="AZ81">IF($C81="","",_xlfn.XLOOKUP($C81,usaAddresses[[Site Number]:[Site Number]],usaAddresses[Phone Number],"site not found"))</f>
        <v/>
      </c>
      <c r="BA81" s="368" t="str" cm="1">
        <f t="array" ref="BA81">IF($C81="","",_xlfn.XLOOKUP($C81,usaAddresses[[Site Number]:[Site Number]],usaAddresses[Email Address],"site not found"))</f>
        <v/>
      </c>
      <c r="BB81" s="368" t="str" cm="1">
        <f t="array" ref="BB81">IF($C81="","",_xlfn.XLOOKUP($C81,usaAddresses[[Site Number]:[Site Number]],usaAddresses[Location/Clinic Name],"site not found"))</f>
        <v/>
      </c>
      <c r="BC81" s="368" t="str" cm="1">
        <f t="array" ref="BC81">IF($C81="","",_xlfn.XLOOKUP($C81,usaAddresses[[Site Number]:[Site Number]],usaAddresses[Address Line 1],"site not found"))</f>
        <v/>
      </c>
      <c r="BD81" s="368" t="str" cm="1">
        <f t="array" ref="BD81">IF($C81="","",_xlfn.XLOOKUP($C81,usaAddresses[[Site Number]:[Site Number]],usaAddresses[Address Line 2],"site not found"))</f>
        <v/>
      </c>
      <c r="BE81" s="368" t="str" cm="1">
        <f t="array" ref="BE81">IF($C81="","",_xlfn.XLOOKUP($C81,usaAddresses[[Site Number]:[Site Number]],usaAddresses[Address Line 3],"site not found"))</f>
        <v/>
      </c>
      <c r="BF81" s="368" t="str" cm="1">
        <f t="array" ref="BF81">IF($C81="","",_xlfn.XLOOKUP($C81,usaAddresses[[Site Number]:[Site Number]],usaAddresses[City],"site not found"))</f>
        <v/>
      </c>
      <c r="BG81" s="368" t="str" cm="1">
        <f t="array" ref="BG81">IF($C81="","",_xlfn.XLOOKUP($C81,usaAddresses[[Site Number]:[Site Number]],usaAddresses[State],"site not found"))</f>
        <v/>
      </c>
      <c r="BH81" s="368" t="str" cm="1">
        <f t="array" ref="BH81">IF($C81="","",_xlfn.XLOOKUP($C81,usaAddresses[[Site Number]:[Site Number]],usaAddresses[Zipcode],"site not found"))</f>
        <v/>
      </c>
      <c r="BI81" s="73" t="s">
        <v>189</v>
      </c>
      <c r="BJ81" s="73"/>
      <c r="BK81" s="73"/>
      <c r="BL81" s="73"/>
    </row>
    <row r="82" spans="1:64">
      <c r="A82" s="451"/>
      <c r="B82" s="451"/>
      <c r="C82" s="451"/>
      <c r="D82" s="451"/>
      <c r="E82" s="475"/>
      <c r="F82" s="475"/>
      <c r="G82" s="475"/>
      <c r="H82" s="475"/>
      <c r="I82" s="475"/>
      <c r="J82" s="475"/>
      <c r="K82" s="475"/>
      <c r="L82" s="475"/>
      <c r="M82" s="475"/>
      <c r="N82" s="475"/>
      <c r="O82" s="475"/>
      <c r="P82" s="475"/>
      <c r="Q82" s="475"/>
      <c r="R82" s="475"/>
      <c r="S82" s="475"/>
      <c r="T82" s="475"/>
      <c r="U82" s="475"/>
      <c r="V82" s="475"/>
      <c r="W82" s="475"/>
      <c r="X82" s="475"/>
      <c r="Y82" s="475"/>
      <c r="Z82" s="475"/>
      <c r="AA82" s="475"/>
      <c r="AB82" s="475"/>
      <c r="AC82" s="475"/>
      <c r="AD82" s="475"/>
      <c r="AE82" s="475"/>
      <c r="AF82" s="475"/>
      <c r="AG82" s="475"/>
      <c r="AH82" s="475"/>
      <c r="AI82" s="451"/>
      <c r="AJ82" s="451"/>
      <c r="AK82" s="451"/>
      <c r="AL82" s="451"/>
      <c r="AM82" s="451"/>
      <c r="AN82" s="451"/>
      <c r="AO82" s="73"/>
      <c r="AP82" s="73"/>
      <c r="AQ82" s="73"/>
      <c r="AR82" s="73"/>
      <c r="AS82" s="73"/>
      <c r="AT82" s="73"/>
      <c r="AU82" s="73"/>
      <c r="AV82" s="73"/>
      <c r="AW82" s="73"/>
      <c r="AX82" s="368" t="str" cm="1">
        <f t="array" ref="AX82">IF($C82="","",_xlfn.XLOOKUP($C82,usaAddresses[[Site Number]:[Site Number]],usaAddresses[Recipient First Name],"site not found"))</f>
        <v/>
      </c>
      <c r="AY82" s="368" t="str" cm="1">
        <f t="array" ref="AY82">IF($C82="","",_xlfn.XLOOKUP($C82,usaAddresses[[Site Number]:[Site Number]],usaAddresses[Recipient Last Name],"site not found"))</f>
        <v/>
      </c>
      <c r="AZ82" s="368" t="str" cm="1">
        <f t="array" ref="AZ82">IF($C82="","",_xlfn.XLOOKUP($C82,usaAddresses[[Site Number]:[Site Number]],usaAddresses[Phone Number],"site not found"))</f>
        <v/>
      </c>
      <c r="BA82" s="368" t="str" cm="1">
        <f t="array" ref="BA82">IF($C82="","",_xlfn.XLOOKUP($C82,usaAddresses[[Site Number]:[Site Number]],usaAddresses[Email Address],"site not found"))</f>
        <v/>
      </c>
      <c r="BB82" s="368" t="str" cm="1">
        <f t="array" ref="BB82">IF($C82="","",_xlfn.XLOOKUP($C82,usaAddresses[[Site Number]:[Site Number]],usaAddresses[Location/Clinic Name],"site not found"))</f>
        <v/>
      </c>
      <c r="BC82" s="368" t="str" cm="1">
        <f t="array" ref="BC82">IF($C82="","",_xlfn.XLOOKUP($C82,usaAddresses[[Site Number]:[Site Number]],usaAddresses[Address Line 1],"site not found"))</f>
        <v/>
      </c>
      <c r="BD82" s="368" t="str" cm="1">
        <f t="array" ref="BD82">IF($C82="","",_xlfn.XLOOKUP($C82,usaAddresses[[Site Number]:[Site Number]],usaAddresses[Address Line 2],"site not found"))</f>
        <v/>
      </c>
      <c r="BE82" s="368" t="str" cm="1">
        <f t="array" ref="BE82">IF($C82="","",_xlfn.XLOOKUP($C82,usaAddresses[[Site Number]:[Site Number]],usaAddresses[Address Line 3],"site not found"))</f>
        <v/>
      </c>
      <c r="BF82" s="368" t="str" cm="1">
        <f t="array" ref="BF82">IF($C82="","",_xlfn.XLOOKUP($C82,usaAddresses[[Site Number]:[Site Number]],usaAddresses[City],"site not found"))</f>
        <v/>
      </c>
      <c r="BG82" s="368" t="str" cm="1">
        <f t="array" ref="BG82">IF($C82="","",_xlfn.XLOOKUP($C82,usaAddresses[[Site Number]:[Site Number]],usaAddresses[State],"site not found"))</f>
        <v/>
      </c>
      <c r="BH82" s="368" t="str" cm="1">
        <f t="array" ref="BH82">IF($C82="","",_xlfn.XLOOKUP($C82,usaAddresses[[Site Number]:[Site Number]],usaAddresses[Zipcode],"site not found"))</f>
        <v/>
      </c>
      <c r="BI82" s="73" t="s">
        <v>189</v>
      </c>
      <c r="BJ82" s="73"/>
      <c r="BK82" s="73"/>
      <c r="BL82" s="73"/>
    </row>
    <row r="83" spans="1:64">
      <c r="A83" s="451"/>
      <c r="B83" s="451"/>
      <c r="C83" s="451"/>
      <c r="D83" s="451"/>
      <c r="E83" s="475"/>
      <c r="F83" s="475"/>
      <c r="G83" s="475"/>
      <c r="H83" s="475"/>
      <c r="I83" s="475"/>
      <c r="J83" s="475"/>
      <c r="K83" s="475"/>
      <c r="L83" s="475"/>
      <c r="M83" s="475"/>
      <c r="N83" s="475"/>
      <c r="O83" s="475"/>
      <c r="P83" s="475"/>
      <c r="Q83" s="475"/>
      <c r="R83" s="475"/>
      <c r="S83" s="475"/>
      <c r="T83" s="475"/>
      <c r="U83" s="475"/>
      <c r="V83" s="475"/>
      <c r="W83" s="475"/>
      <c r="X83" s="475"/>
      <c r="Y83" s="475"/>
      <c r="Z83" s="475"/>
      <c r="AA83" s="475"/>
      <c r="AB83" s="475"/>
      <c r="AC83" s="475"/>
      <c r="AD83" s="475"/>
      <c r="AE83" s="475"/>
      <c r="AF83" s="475"/>
      <c r="AG83" s="475"/>
      <c r="AH83" s="475"/>
      <c r="AI83" s="451"/>
      <c r="AJ83" s="451"/>
      <c r="AK83" s="451"/>
      <c r="AL83" s="451"/>
      <c r="AM83" s="451"/>
      <c r="AN83" s="451"/>
      <c r="AO83" s="73"/>
      <c r="AP83" s="73"/>
      <c r="AQ83" s="73"/>
      <c r="AR83" s="73"/>
      <c r="AS83" s="73"/>
      <c r="AT83" s="73"/>
      <c r="AU83" s="73"/>
      <c r="AV83" s="73"/>
      <c r="AW83" s="73"/>
      <c r="AX83" s="368" t="str" cm="1">
        <f t="array" ref="AX83">IF($C83="","",_xlfn.XLOOKUP($C83,usaAddresses[[Site Number]:[Site Number]],usaAddresses[Recipient First Name],"site not found"))</f>
        <v/>
      </c>
      <c r="AY83" s="368" t="str" cm="1">
        <f t="array" ref="AY83">IF($C83="","",_xlfn.XLOOKUP($C83,usaAddresses[[Site Number]:[Site Number]],usaAddresses[Recipient Last Name],"site not found"))</f>
        <v/>
      </c>
      <c r="AZ83" s="368" t="str" cm="1">
        <f t="array" ref="AZ83">IF($C83="","",_xlfn.XLOOKUP($C83,usaAddresses[[Site Number]:[Site Number]],usaAddresses[Phone Number],"site not found"))</f>
        <v/>
      </c>
      <c r="BA83" s="368" t="str" cm="1">
        <f t="array" ref="BA83">IF($C83="","",_xlfn.XLOOKUP($C83,usaAddresses[[Site Number]:[Site Number]],usaAddresses[Email Address],"site not found"))</f>
        <v/>
      </c>
      <c r="BB83" s="368" t="str" cm="1">
        <f t="array" ref="BB83">IF($C83="","",_xlfn.XLOOKUP($C83,usaAddresses[[Site Number]:[Site Number]],usaAddresses[Location/Clinic Name],"site not found"))</f>
        <v/>
      </c>
      <c r="BC83" s="368" t="str" cm="1">
        <f t="array" ref="BC83">IF($C83="","",_xlfn.XLOOKUP($C83,usaAddresses[[Site Number]:[Site Number]],usaAddresses[Address Line 1],"site not found"))</f>
        <v/>
      </c>
      <c r="BD83" s="368" t="str" cm="1">
        <f t="array" ref="BD83">IF($C83="","",_xlfn.XLOOKUP($C83,usaAddresses[[Site Number]:[Site Number]],usaAddresses[Address Line 2],"site not found"))</f>
        <v/>
      </c>
      <c r="BE83" s="368" t="str" cm="1">
        <f t="array" ref="BE83">IF($C83="","",_xlfn.XLOOKUP($C83,usaAddresses[[Site Number]:[Site Number]],usaAddresses[Address Line 3],"site not found"))</f>
        <v/>
      </c>
      <c r="BF83" s="368" t="str" cm="1">
        <f t="array" ref="BF83">IF($C83="","",_xlfn.XLOOKUP($C83,usaAddresses[[Site Number]:[Site Number]],usaAddresses[City],"site not found"))</f>
        <v/>
      </c>
      <c r="BG83" s="368" t="str" cm="1">
        <f t="array" ref="BG83">IF($C83="","",_xlfn.XLOOKUP($C83,usaAddresses[[Site Number]:[Site Number]],usaAddresses[State],"site not found"))</f>
        <v/>
      </c>
      <c r="BH83" s="368" t="str" cm="1">
        <f t="array" ref="BH83">IF($C83="","",_xlfn.XLOOKUP($C83,usaAddresses[[Site Number]:[Site Number]],usaAddresses[Zipcode],"site not found"))</f>
        <v/>
      </c>
      <c r="BI83" s="73" t="s">
        <v>189</v>
      </c>
      <c r="BJ83" s="73"/>
      <c r="BK83" s="73"/>
      <c r="BL83" s="73"/>
    </row>
    <row r="84" spans="1:64">
      <c r="A84" s="451"/>
      <c r="B84" s="451"/>
      <c r="C84" s="451"/>
      <c r="D84" s="451"/>
      <c r="E84" s="475"/>
      <c r="F84" s="475"/>
      <c r="G84" s="475"/>
      <c r="H84" s="475"/>
      <c r="I84" s="475"/>
      <c r="J84" s="475"/>
      <c r="K84" s="475"/>
      <c r="L84" s="475"/>
      <c r="M84" s="475"/>
      <c r="N84" s="475"/>
      <c r="O84" s="475"/>
      <c r="P84" s="475"/>
      <c r="Q84" s="475"/>
      <c r="R84" s="475"/>
      <c r="S84" s="475"/>
      <c r="T84" s="475"/>
      <c r="U84" s="475"/>
      <c r="V84" s="475"/>
      <c r="W84" s="475"/>
      <c r="X84" s="475"/>
      <c r="Y84" s="475"/>
      <c r="Z84" s="475"/>
      <c r="AA84" s="475"/>
      <c r="AB84" s="475"/>
      <c r="AC84" s="475"/>
      <c r="AD84" s="475"/>
      <c r="AE84" s="475"/>
      <c r="AF84" s="475"/>
      <c r="AG84" s="475"/>
      <c r="AH84" s="475"/>
      <c r="AI84" s="451"/>
      <c r="AJ84" s="451"/>
      <c r="AK84" s="451"/>
      <c r="AL84" s="451"/>
      <c r="AM84" s="451"/>
      <c r="AN84" s="451"/>
      <c r="AO84" s="73"/>
      <c r="AP84" s="73"/>
      <c r="AQ84" s="73"/>
      <c r="AR84" s="73"/>
      <c r="AS84" s="73"/>
      <c r="AT84" s="73"/>
      <c r="AU84" s="73"/>
      <c r="AV84" s="73"/>
      <c r="AW84" s="73"/>
      <c r="AX84" s="368" t="str" cm="1">
        <f t="array" ref="AX84">IF($C84="","",_xlfn.XLOOKUP($C84,usaAddresses[[Site Number]:[Site Number]],usaAddresses[Recipient First Name],"site not found"))</f>
        <v/>
      </c>
      <c r="AY84" s="368" t="str" cm="1">
        <f t="array" ref="AY84">IF($C84="","",_xlfn.XLOOKUP($C84,usaAddresses[[Site Number]:[Site Number]],usaAddresses[Recipient Last Name],"site not found"))</f>
        <v/>
      </c>
      <c r="AZ84" s="368" t="str" cm="1">
        <f t="array" ref="AZ84">IF($C84="","",_xlfn.XLOOKUP($C84,usaAddresses[[Site Number]:[Site Number]],usaAddresses[Phone Number],"site not found"))</f>
        <v/>
      </c>
      <c r="BA84" s="368" t="str" cm="1">
        <f t="array" ref="BA84">IF($C84="","",_xlfn.XLOOKUP($C84,usaAddresses[[Site Number]:[Site Number]],usaAddresses[Email Address],"site not found"))</f>
        <v/>
      </c>
      <c r="BB84" s="368" t="str" cm="1">
        <f t="array" ref="BB84">IF($C84="","",_xlfn.XLOOKUP($C84,usaAddresses[[Site Number]:[Site Number]],usaAddresses[Location/Clinic Name],"site not found"))</f>
        <v/>
      </c>
      <c r="BC84" s="368" t="str" cm="1">
        <f t="array" ref="BC84">IF($C84="","",_xlfn.XLOOKUP($C84,usaAddresses[[Site Number]:[Site Number]],usaAddresses[Address Line 1],"site not found"))</f>
        <v/>
      </c>
      <c r="BD84" s="368" t="str" cm="1">
        <f t="array" ref="BD84">IF($C84="","",_xlfn.XLOOKUP($C84,usaAddresses[[Site Number]:[Site Number]],usaAddresses[Address Line 2],"site not found"))</f>
        <v/>
      </c>
      <c r="BE84" s="368" t="str" cm="1">
        <f t="array" ref="BE84">IF($C84="","",_xlfn.XLOOKUP($C84,usaAddresses[[Site Number]:[Site Number]],usaAddresses[Address Line 3],"site not found"))</f>
        <v/>
      </c>
      <c r="BF84" s="368" t="str" cm="1">
        <f t="array" ref="BF84">IF($C84="","",_xlfn.XLOOKUP($C84,usaAddresses[[Site Number]:[Site Number]],usaAddresses[City],"site not found"))</f>
        <v/>
      </c>
      <c r="BG84" s="368" t="str" cm="1">
        <f t="array" ref="BG84">IF($C84="","",_xlfn.XLOOKUP($C84,usaAddresses[[Site Number]:[Site Number]],usaAddresses[State],"site not found"))</f>
        <v/>
      </c>
      <c r="BH84" s="368" t="str" cm="1">
        <f t="array" ref="BH84">IF($C84="","",_xlfn.XLOOKUP($C84,usaAddresses[[Site Number]:[Site Number]],usaAddresses[Zipcode],"site not found"))</f>
        <v/>
      </c>
      <c r="BI84" s="73" t="s">
        <v>189</v>
      </c>
      <c r="BJ84" s="73"/>
      <c r="BK84" s="73"/>
      <c r="BL84" s="73"/>
    </row>
    <row r="85" spans="1:64">
      <c r="A85" s="451"/>
      <c r="B85" s="451"/>
      <c r="C85" s="451"/>
      <c r="D85" s="451"/>
      <c r="E85" s="475"/>
      <c r="F85" s="475"/>
      <c r="G85" s="475"/>
      <c r="H85" s="475"/>
      <c r="I85" s="475"/>
      <c r="J85" s="475"/>
      <c r="K85" s="475"/>
      <c r="L85" s="475"/>
      <c r="M85" s="475"/>
      <c r="N85" s="475"/>
      <c r="O85" s="475"/>
      <c r="P85" s="475"/>
      <c r="Q85" s="475"/>
      <c r="R85" s="475"/>
      <c r="S85" s="475"/>
      <c r="T85" s="475"/>
      <c r="U85" s="475"/>
      <c r="V85" s="475"/>
      <c r="W85" s="475"/>
      <c r="X85" s="475"/>
      <c r="Y85" s="475"/>
      <c r="Z85" s="475"/>
      <c r="AA85" s="475"/>
      <c r="AB85" s="475"/>
      <c r="AC85" s="475"/>
      <c r="AD85" s="475"/>
      <c r="AE85" s="475"/>
      <c r="AF85" s="475"/>
      <c r="AG85" s="475"/>
      <c r="AH85" s="475"/>
      <c r="AI85" s="451"/>
      <c r="AJ85" s="451"/>
      <c r="AK85" s="451"/>
      <c r="AL85" s="451"/>
      <c r="AM85" s="451"/>
      <c r="AN85" s="451"/>
      <c r="AO85" s="73"/>
      <c r="AP85" s="73"/>
      <c r="AQ85" s="73"/>
      <c r="AR85" s="73"/>
      <c r="AS85" s="73"/>
      <c r="AT85" s="73"/>
      <c r="AU85" s="73"/>
      <c r="AV85" s="73"/>
      <c r="AW85" s="73"/>
      <c r="AX85" s="368" t="str" cm="1">
        <f t="array" ref="AX85">IF($C85="","",_xlfn.XLOOKUP($C85,usaAddresses[[Site Number]:[Site Number]],usaAddresses[Recipient First Name],"site not found"))</f>
        <v/>
      </c>
      <c r="AY85" s="368" t="str" cm="1">
        <f t="array" ref="AY85">IF($C85="","",_xlfn.XLOOKUP($C85,usaAddresses[[Site Number]:[Site Number]],usaAddresses[Recipient Last Name],"site not found"))</f>
        <v/>
      </c>
      <c r="AZ85" s="368" t="str" cm="1">
        <f t="array" ref="AZ85">IF($C85="","",_xlfn.XLOOKUP($C85,usaAddresses[[Site Number]:[Site Number]],usaAddresses[Phone Number],"site not found"))</f>
        <v/>
      </c>
      <c r="BA85" s="368" t="str" cm="1">
        <f t="array" ref="BA85">IF($C85="","",_xlfn.XLOOKUP($C85,usaAddresses[[Site Number]:[Site Number]],usaAddresses[Email Address],"site not found"))</f>
        <v/>
      </c>
      <c r="BB85" s="368" t="str" cm="1">
        <f t="array" ref="BB85">IF($C85="","",_xlfn.XLOOKUP($C85,usaAddresses[[Site Number]:[Site Number]],usaAddresses[Location/Clinic Name],"site not found"))</f>
        <v/>
      </c>
      <c r="BC85" s="368" t="str" cm="1">
        <f t="array" ref="BC85">IF($C85="","",_xlfn.XLOOKUP($C85,usaAddresses[[Site Number]:[Site Number]],usaAddresses[Address Line 1],"site not found"))</f>
        <v/>
      </c>
      <c r="BD85" s="368" t="str" cm="1">
        <f t="array" ref="BD85">IF($C85="","",_xlfn.XLOOKUP($C85,usaAddresses[[Site Number]:[Site Number]],usaAddresses[Address Line 2],"site not found"))</f>
        <v/>
      </c>
      <c r="BE85" s="368" t="str" cm="1">
        <f t="array" ref="BE85">IF($C85="","",_xlfn.XLOOKUP($C85,usaAddresses[[Site Number]:[Site Number]],usaAddresses[Address Line 3],"site not found"))</f>
        <v/>
      </c>
      <c r="BF85" s="368" t="str" cm="1">
        <f t="array" ref="BF85">IF($C85="","",_xlfn.XLOOKUP($C85,usaAddresses[[Site Number]:[Site Number]],usaAddresses[City],"site not found"))</f>
        <v/>
      </c>
      <c r="BG85" s="368" t="str" cm="1">
        <f t="array" ref="BG85">IF($C85="","",_xlfn.XLOOKUP($C85,usaAddresses[[Site Number]:[Site Number]],usaAddresses[State],"site not found"))</f>
        <v/>
      </c>
      <c r="BH85" s="368" t="str" cm="1">
        <f t="array" ref="BH85">IF($C85="","",_xlfn.XLOOKUP($C85,usaAddresses[[Site Number]:[Site Number]],usaAddresses[Zipcode],"site not found"))</f>
        <v/>
      </c>
      <c r="BI85" s="73" t="s">
        <v>189</v>
      </c>
      <c r="BJ85" s="73"/>
      <c r="BK85" s="73"/>
      <c r="BL85" s="73"/>
    </row>
    <row r="86" spans="1:64">
      <c r="A86" s="451"/>
      <c r="B86" s="451"/>
      <c r="C86" s="451"/>
      <c r="D86" s="451"/>
      <c r="E86" s="475"/>
      <c r="F86" s="475"/>
      <c r="G86" s="475"/>
      <c r="H86" s="475"/>
      <c r="I86" s="475"/>
      <c r="J86" s="475"/>
      <c r="K86" s="475"/>
      <c r="L86" s="475"/>
      <c r="M86" s="475"/>
      <c r="N86" s="475"/>
      <c r="O86" s="475"/>
      <c r="P86" s="475"/>
      <c r="Q86" s="475"/>
      <c r="R86" s="475"/>
      <c r="S86" s="475"/>
      <c r="T86" s="475"/>
      <c r="U86" s="475"/>
      <c r="V86" s="475"/>
      <c r="W86" s="475"/>
      <c r="X86" s="475"/>
      <c r="Y86" s="475"/>
      <c r="Z86" s="475"/>
      <c r="AA86" s="475"/>
      <c r="AB86" s="475"/>
      <c r="AC86" s="475"/>
      <c r="AD86" s="475"/>
      <c r="AE86" s="475"/>
      <c r="AF86" s="475"/>
      <c r="AG86" s="475"/>
      <c r="AH86" s="475"/>
      <c r="AI86" s="451"/>
      <c r="AJ86" s="451"/>
      <c r="AK86" s="451"/>
      <c r="AL86" s="451"/>
      <c r="AM86" s="451"/>
      <c r="AN86" s="451"/>
      <c r="AO86" s="73"/>
      <c r="AP86" s="73"/>
      <c r="AQ86" s="73"/>
      <c r="AR86" s="73"/>
      <c r="AS86" s="73"/>
      <c r="AT86" s="73"/>
      <c r="AU86" s="73"/>
      <c r="AV86" s="73"/>
      <c r="AW86" s="73"/>
      <c r="AX86" s="368" t="str" cm="1">
        <f t="array" ref="AX86">IF($C86="","",_xlfn.XLOOKUP($C86,usaAddresses[[Site Number]:[Site Number]],usaAddresses[Recipient First Name],"site not found"))</f>
        <v/>
      </c>
      <c r="AY86" s="368" t="str" cm="1">
        <f t="array" ref="AY86">IF($C86="","",_xlfn.XLOOKUP($C86,usaAddresses[[Site Number]:[Site Number]],usaAddresses[Recipient Last Name],"site not found"))</f>
        <v/>
      </c>
      <c r="AZ86" s="368" t="str" cm="1">
        <f t="array" ref="AZ86">IF($C86="","",_xlfn.XLOOKUP($C86,usaAddresses[[Site Number]:[Site Number]],usaAddresses[Phone Number],"site not found"))</f>
        <v/>
      </c>
      <c r="BA86" s="368" t="str" cm="1">
        <f t="array" ref="BA86">IF($C86="","",_xlfn.XLOOKUP($C86,usaAddresses[[Site Number]:[Site Number]],usaAddresses[Email Address],"site not found"))</f>
        <v/>
      </c>
      <c r="BB86" s="368" t="str" cm="1">
        <f t="array" ref="BB86">IF($C86="","",_xlfn.XLOOKUP($C86,usaAddresses[[Site Number]:[Site Number]],usaAddresses[Location/Clinic Name],"site not found"))</f>
        <v/>
      </c>
      <c r="BC86" s="368" t="str" cm="1">
        <f t="array" ref="BC86">IF($C86="","",_xlfn.XLOOKUP($C86,usaAddresses[[Site Number]:[Site Number]],usaAddresses[Address Line 1],"site not found"))</f>
        <v/>
      </c>
      <c r="BD86" s="368" t="str" cm="1">
        <f t="array" ref="BD86">IF($C86="","",_xlfn.XLOOKUP($C86,usaAddresses[[Site Number]:[Site Number]],usaAddresses[Address Line 2],"site not found"))</f>
        <v/>
      </c>
      <c r="BE86" s="368" t="str" cm="1">
        <f t="array" ref="BE86">IF($C86="","",_xlfn.XLOOKUP($C86,usaAddresses[[Site Number]:[Site Number]],usaAddresses[Address Line 3],"site not found"))</f>
        <v/>
      </c>
      <c r="BF86" s="368" t="str" cm="1">
        <f t="array" ref="BF86">IF($C86="","",_xlfn.XLOOKUP($C86,usaAddresses[[Site Number]:[Site Number]],usaAddresses[City],"site not found"))</f>
        <v/>
      </c>
      <c r="BG86" s="368" t="str" cm="1">
        <f t="array" ref="BG86">IF($C86="","",_xlfn.XLOOKUP($C86,usaAddresses[[Site Number]:[Site Number]],usaAddresses[State],"site not found"))</f>
        <v/>
      </c>
      <c r="BH86" s="368" t="str" cm="1">
        <f t="array" ref="BH86">IF($C86="","",_xlfn.XLOOKUP($C86,usaAddresses[[Site Number]:[Site Number]],usaAddresses[Zipcode],"site not found"))</f>
        <v/>
      </c>
      <c r="BI86" s="73" t="s">
        <v>189</v>
      </c>
      <c r="BJ86" s="73"/>
      <c r="BK86" s="73"/>
      <c r="BL86" s="73"/>
    </row>
    <row r="87" spans="1:64">
      <c r="A87" s="451"/>
      <c r="B87" s="451"/>
      <c r="C87" s="451"/>
      <c r="D87" s="451"/>
      <c r="E87" s="475"/>
      <c r="F87" s="475"/>
      <c r="G87" s="475"/>
      <c r="H87" s="475"/>
      <c r="I87" s="475"/>
      <c r="J87" s="475"/>
      <c r="K87" s="475"/>
      <c r="L87" s="475"/>
      <c r="M87" s="475"/>
      <c r="N87" s="475"/>
      <c r="O87" s="475"/>
      <c r="P87" s="475"/>
      <c r="Q87" s="475"/>
      <c r="R87" s="475"/>
      <c r="S87" s="475"/>
      <c r="T87" s="475"/>
      <c r="U87" s="475"/>
      <c r="V87" s="475"/>
      <c r="W87" s="475"/>
      <c r="X87" s="475"/>
      <c r="Y87" s="475"/>
      <c r="Z87" s="475"/>
      <c r="AA87" s="475"/>
      <c r="AB87" s="475"/>
      <c r="AC87" s="475"/>
      <c r="AD87" s="475"/>
      <c r="AE87" s="475"/>
      <c r="AF87" s="475"/>
      <c r="AG87" s="475"/>
      <c r="AH87" s="475"/>
      <c r="AI87" s="451"/>
      <c r="AJ87" s="451"/>
      <c r="AK87" s="451"/>
      <c r="AL87" s="451"/>
      <c r="AM87" s="451"/>
      <c r="AN87" s="451"/>
      <c r="AO87" s="73"/>
      <c r="AP87" s="73"/>
      <c r="AQ87" s="73"/>
      <c r="AR87" s="73"/>
      <c r="AS87" s="73"/>
      <c r="AT87" s="73"/>
      <c r="AU87" s="73"/>
      <c r="AV87" s="73"/>
      <c r="AW87" s="73"/>
      <c r="AX87" s="368" t="str" cm="1">
        <f t="array" ref="AX87">IF($C87="","",_xlfn.XLOOKUP($C87,usaAddresses[[Site Number]:[Site Number]],usaAddresses[Recipient First Name],"site not found"))</f>
        <v/>
      </c>
      <c r="AY87" s="368" t="str" cm="1">
        <f t="array" ref="AY87">IF($C87="","",_xlfn.XLOOKUP($C87,usaAddresses[[Site Number]:[Site Number]],usaAddresses[Recipient Last Name],"site not found"))</f>
        <v/>
      </c>
      <c r="AZ87" s="368" t="str" cm="1">
        <f t="array" ref="AZ87">IF($C87="","",_xlfn.XLOOKUP($C87,usaAddresses[[Site Number]:[Site Number]],usaAddresses[Phone Number],"site not found"))</f>
        <v/>
      </c>
      <c r="BA87" s="368" t="str" cm="1">
        <f t="array" ref="BA87">IF($C87="","",_xlfn.XLOOKUP($C87,usaAddresses[[Site Number]:[Site Number]],usaAddresses[Email Address],"site not found"))</f>
        <v/>
      </c>
      <c r="BB87" s="368" t="str" cm="1">
        <f t="array" ref="BB87">IF($C87="","",_xlfn.XLOOKUP($C87,usaAddresses[[Site Number]:[Site Number]],usaAddresses[Location/Clinic Name],"site not found"))</f>
        <v/>
      </c>
      <c r="BC87" s="368" t="str" cm="1">
        <f t="array" ref="BC87">IF($C87="","",_xlfn.XLOOKUP($C87,usaAddresses[[Site Number]:[Site Number]],usaAddresses[Address Line 1],"site not found"))</f>
        <v/>
      </c>
      <c r="BD87" s="368" t="str" cm="1">
        <f t="array" ref="BD87">IF($C87="","",_xlfn.XLOOKUP($C87,usaAddresses[[Site Number]:[Site Number]],usaAddresses[Address Line 2],"site not found"))</f>
        <v/>
      </c>
      <c r="BE87" s="368" t="str" cm="1">
        <f t="array" ref="BE87">IF($C87="","",_xlfn.XLOOKUP($C87,usaAddresses[[Site Number]:[Site Number]],usaAddresses[Address Line 3],"site not found"))</f>
        <v/>
      </c>
      <c r="BF87" s="368" t="str" cm="1">
        <f t="array" ref="BF87">IF($C87="","",_xlfn.XLOOKUP($C87,usaAddresses[[Site Number]:[Site Number]],usaAddresses[City],"site not found"))</f>
        <v/>
      </c>
      <c r="BG87" s="368" t="str" cm="1">
        <f t="array" ref="BG87">IF($C87="","",_xlfn.XLOOKUP($C87,usaAddresses[[Site Number]:[Site Number]],usaAddresses[State],"site not found"))</f>
        <v/>
      </c>
      <c r="BH87" s="368" t="str" cm="1">
        <f t="array" ref="BH87">IF($C87="","",_xlfn.XLOOKUP($C87,usaAddresses[[Site Number]:[Site Number]],usaAddresses[Zipcode],"site not found"))</f>
        <v/>
      </c>
      <c r="BI87" s="73" t="s">
        <v>189</v>
      </c>
      <c r="BJ87" s="73"/>
      <c r="BK87" s="73"/>
      <c r="BL87" s="73"/>
    </row>
    <row r="88" spans="1:64">
      <c r="A88" s="451"/>
      <c r="B88" s="451"/>
      <c r="C88" s="451"/>
      <c r="D88" s="451"/>
      <c r="E88" s="475"/>
      <c r="F88" s="475"/>
      <c r="G88" s="475"/>
      <c r="H88" s="475"/>
      <c r="I88" s="475"/>
      <c r="J88" s="475"/>
      <c r="K88" s="475"/>
      <c r="L88" s="475"/>
      <c r="M88" s="475"/>
      <c r="N88" s="475"/>
      <c r="O88" s="475"/>
      <c r="P88" s="475"/>
      <c r="Q88" s="475"/>
      <c r="R88" s="475"/>
      <c r="S88" s="475"/>
      <c r="T88" s="475"/>
      <c r="U88" s="475"/>
      <c r="V88" s="475"/>
      <c r="W88" s="475"/>
      <c r="X88" s="475"/>
      <c r="Y88" s="475"/>
      <c r="Z88" s="475"/>
      <c r="AA88" s="475"/>
      <c r="AB88" s="475"/>
      <c r="AC88" s="475"/>
      <c r="AD88" s="475"/>
      <c r="AE88" s="475"/>
      <c r="AF88" s="475"/>
      <c r="AG88" s="475"/>
      <c r="AH88" s="475"/>
      <c r="AI88" s="451"/>
      <c r="AJ88" s="451"/>
      <c r="AK88" s="451"/>
      <c r="AL88" s="451"/>
      <c r="AM88" s="451"/>
      <c r="AN88" s="451"/>
      <c r="AO88" s="73"/>
      <c r="AP88" s="73"/>
      <c r="AQ88" s="73"/>
      <c r="AR88" s="73"/>
      <c r="AS88" s="73"/>
      <c r="AT88" s="73"/>
      <c r="AU88" s="73"/>
      <c r="AV88" s="73"/>
      <c r="AW88" s="73"/>
      <c r="AX88" s="368" t="str" cm="1">
        <f t="array" ref="AX88">IF($C88="","",_xlfn.XLOOKUP($C88,usaAddresses[[Site Number]:[Site Number]],usaAddresses[Recipient First Name],"site not found"))</f>
        <v/>
      </c>
      <c r="AY88" s="368" t="str" cm="1">
        <f t="array" ref="AY88">IF($C88="","",_xlfn.XLOOKUP($C88,usaAddresses[[Site Number]:[Site Number]],usaAddresses[Recipient Last Name],"site not found"))</f>
        <v/>
      </c>
      <c r="AZ88" s="368" t="str" cm="1">
        <f t="array" ref="AZ88">IF($C88="","",_xlfn.XLOOKUP($C88,usaAddresses[[Site Number]:[Site Number]],usaAddresses[Phone Number],"site not found"))</f>
        <v/>
      </c>
      <c r="BA88" s="368" t="str" cm="1">
        <f t="array" ref="BA88">IF($C88="","",_xlfn.XLOOKUP($C88,usaAddresses[[Site Number]:[Site Number]],usaAddresses[Email Address],"site not found"))</f>
        <v/>
      </c>
      <c r="BB88" s="368" t="str" cm="1">
        <f t="array" ref="BB88">IF($C88="","",_xlfn.XLOOKUP($C88,usaAddresses[[Site Number]:[Site Number]],usaAddresses[Location/Clinic Name],"site not found"))</f>
        <v/>
      </c>
      <c r="BC88" s="368" t="str" cm="1">
        <f t="array" ref="BC88">IF($C88="","",_xlfn.XLOOKUP($C88,usaAddresses[[Site Number]:[Site Number]],usaAddresses[Address Line 1],"site not found"))</f>
        <v/>
      </c>
      <c r="BD88" s="368" t="str" cm="1">
        <f t="array" ref="BD88">IF($C88="","",_xlfn.XLOOKUP($C88,usaAddresses[[Site Number]:[Site Number]],usaAddresses[Address Line 2],"site not found"))</f>
        <v/>
      </c>
      <c r="BE88" s="368" t="str" cm="1">
        <f t="array" ref="BE88">IF($C88="","",_xlfn.XLOOKUP($C88,usaAddresses[[Site Number]:[Site Number]],usaAddresses[Address Line 3],"site not found"))</f>
        <v/>
      </c>
      <c r="BF88" s="368" t="str" cm="1">
        <f t="array" ref="BF88">IF($C88="","",_xlfn.XLOOKUP($C88,usaAddresses[[Site Number]:[Site Number]],usaAddresses[City],"site not found"))</f>
        <v/>
      </c>
      <c r="BG88" s="368" t="str" cm="1">
        <f t="array" ref="BG88">IF($C88="","",_xlfn.XLOOKUP($C88,usaAddresses[[Site Number]:[Site Number]],usaAddresses[State],"site not found"))</f>
        <v/>
      </c>
      <c r="BH88" s="368" t="str" cm="1">
        <f t="array" ref="BH88">IF($C88="","",_xlfn.XLOOKUP($C88,usaAddresses[[Site Number]:[Site Number]],usaAddresses[Zipcode],"site not found"))</f>
        <v/>
      </c>
      <c r="BI88" s="73" t="s">
        <v>189</v>
      </c>
      <c r="BJ88" s="73"/>
      <c r="BK88" s="73"/>
      <c r="BL88" s="73"/>
    </row>
    <row r="89" spans="1:64">
      <c r="A89" s="451"/>
      <c r="B89" s="451"/>
      <c r="C89" s="451"/>
      <c r="D89" s="451"/>
      <c r="E89" s="475"/>
      <c r="F89" s="475"/>
      <c r="G89" s="475"/>
      <c r="H89" s="475"/>
      <c r="I89" s="475"/>
      <c r="J89" s="475"/>
      <c r="K89" s="475"/>
      <c r="L89" s="475"/>
      <c r="M89" s="475"/>
      <c r="N89" s="475"/>
      <c r="O89" s="475"/>
      <c r="P89" s="475"/>
      <c r="Q89" s="475"/>
      <c r="R89" s="475"/>
      <c r="S89" s="475"/>
      <c r="T89" s="475"/>
      <c r="U89" s="475"/>
      <c r="V89" s="475"/>
      <c r="W89" s="475"/>
      <c r="X89" s="475"/>
      <c r="Y89" s="475"/>
      <c r="Z89" s="475"/>
      <c r="AA89" s="475"/>
      <c r="AB89" s="475"/>
      <c r="AC89" s="475"/>
      <c r="AD89" s="475"/>
      <c r="AE89" s="475"/>
      <c r="AF89" s="475"/>
      <c r="AG89" s="475"/>
      <c r="AH89" s="475"/>
      <c r="AI89" s="451"/>
      <c r="AJ89" s="451"/>
      <c r="AK89" s="451"/>
      <c r="AL89" s="451"/>
      <c r="AM89" s="451"/>
      <c r="AN89" s="451"/>
      <c r="AO89" s="73"/>
      <c r="AP89" s="73"/>
      <c r="AQ89" s="73"/>
      <c r="AR89" s="73"/>
      <c r="AS89" s="73"/>
      <c r="AT89" s="73"/>
      <c r="AU89" s="73"/>
      <c r="AV89" s="73"/>
      <c r="AW89" s="73"/>
      <c r="AX89" s="368" t="str" cm="1">
        <f t="array" ref="AX89">IF($C89="","",_xlfn.XLOOKUP($C89,usaAddresses[[Site Number]:[Site Number]],usaAddresses[Recipient First Name],"site not found"))</f>
        <v/>
      </c>
      <c r="AY89" s="368" t="str" cm="1">
        <f t="array" ref="AY89">IF($C89="","",_xlfn.XLOOKUP($C89,usaAddresses[[Site Number]:[Site Number]],usaAddresses[Recipient Last Name],"site not found"))</f>
        <v/>
      </c>
      <c r="AZ89" s="368" t="str" cm="1">
        <f t="array" ref="AZ89">IF($C89="","",_xlfn.XLOOKUP($C89,usaAddresses[[Site Number]:[Site Number]],usaAddresses[Phone Number],"site not found"))</f>
        <v/>
      </c>
      <c r="BA89" s="368" t="str" cm="1">
        <f t="array" ref="BA89">IF($C89="","",_xlfn.XLOOKUP($C89,usaAddresses[[Site Number]:[Site Number]],usaAddresses[Email Address],"site not found"))</f>
        <v/>
      </c>
      <c r="BB89" s="368" t="str" cm="1">
        <f t="array" ref="BB89">IF($C89="","",_xlfn.XLOOKUP($C89,usaAddresses[[Site Number]:[Site Number]],usaAddresses[Location/Clinic Name],"site not found"))</f>
        <v/>
      </c>
      <c r="BC89" s="368" t="str" cm="1">
        <f t="array" ref="BC89">IF($C89="","",_xlfn.XLOOKUP($C89,usaAddresses[[Site Number]:[Site Number]],usaAddresses[Address Line 1],"site not found"))</f>
        <v/>
      </c>
      <c r="BD89" s="368" t="str" cm="1">
        <f t="array" ref="BD89">IF($C89="","",_xlfn.XLOOKUP($C89,usaAddresses[[Site Number]:[Site Number]],usaAddresses[Address Line 2],"site not found"))</f>
        <v/>
      </c>
      <c r="BE89" s="368" t="str" cm="1">
        <f t="array" ref="BE89">IF($C89="","",_xlfn.XLOOKUP($C89,usaAddresses[[Site Number]:[Site Number]],usaAddresses[Address Line 3],"site not found"))</f>
        <v/>
      </c>
      <c r="BF89" s="368" t="str" cm="1">
        <f t="array" ref="BF89">IF($C89="","",_xlfn.XLOOKUP($C89,usaAddresses[[Site Number]:[Site Number]],usaAddresses[City],"site not found"))</f>
        <v/>
      </c>
      <c r="BG89" s="368" t="str" cm="1">
        <f t="array" ref="BG89">IF($C89="","",_xlfn.XLOOKUP($C89,usaAddresses[[Site Number]:[Site Number]],usaAddresses[State],"site not found"))</f>
        <v/>
      </c>
      <c r="BH89" s="368" t="str" cm="1">
        <f t="array" ref="BH89">IF($C89="","",_xlfn.XLOOKUP($C89,usaAddresses[[Site Number]:[Site Number]],usaAddresses[Zipcode],"site not found"))</f>
        <v/>
      </c>
      <c r="BI89" s="73" t="s">
        <v>189</v>
      </c>
      <c r="BJ89" s="73"/>
      <c r="BK89" s="73"/>
      <c r="BL89" s="73"/>
    </row>
    <row r="90" spans="1:64">
      <c r="A90" s="451"/>
      <c r="B90" s="451"/>
      <c r="C90" s="451"/>
      <c r="D90" s="451"/>
      <c r="E90" s="475"/>
      <c r="F90" s="475"/>
      <c r="G90" s="475"/>
      <c r="H90" s="475"/>
      <c r="I90" s="475"/>
      <c r="J90" s="475"/>
      <c r="K90" s="475"/>
      <c r="L90" s="475"/>
      <c r="M90" s="475"/>
      <c r="N90" s="475"/>
      <c r="O90" s="475"/>
      <c r="P90" s="475"/>
      <c r="Q90" s="475"/>
      <c r="R90" s="475"/>
      <c r="S90" s="475"/>
      <c r="T90" s="475"/>
      <c r="U90" s="475"/>
      <c r="V90" s="475"/>
      <c r="W90" s="475"/>
      <c r="X90" s="475"/>
      <c r="Y90" s="475"/>
      <c r="Z90" s="475"/>
      <c r="AA90" s="475"/>
      <c r="AB90" s="475"/>
      <c r="AC90" s="475"/>
      <c r="AD90" s="475"/>
      <c r="AE90" s="475"/>
      <c r="AF90" s="475"/>
      <c r="AG90" s="475"/>
      <c r="AH90" s="475"/>
      <c r="AI90" s="451"/>
      <c r="AJ90" s="451"/>
      <c r="AK90" s="451"/>
      <c r="AL90" s="451"/>
      <c r="AM90" s="451"/>
      <c r="AN90" s="451"/>
      <c r="AO90" s="73"/>
      <c r="AP90" s="73"/>
      <c r="AQ90" s="73"/>
      <c r="AR90" s="73"/>
      <c r="AS90" s="73"/>
      <c r="AT90" s="73"/>
      <c r="AU90" s="73"/>
      <c r="AV90" s="73"/>
      <c r="AW90" s="73"/>
      <c r="AX90" s="368" t="str" cm="1">
        <f t="array" ref="AX90">IF($C90="","",_xlfn.XLOOKUP($C90,usaAddresses[[Site Number]:[Site Number]],usaAddresses[Recipient First Name],"site not found"))</f>
        <v/>
      </c>
      <c r="AY90" s="368" t="str" cm="1">
        <f t="array" ref="AY90">IF($C90="","",_xlfn.XLOOKUP($C90,usaAddresses[[Site Number]:[Site Number]],usaAddresses[Recipient Last Name],"site not found"))</f>
        <v/>
      </c>
      <c r="AZ90" s="368" t="str" cm="1">
        <f t="array" ref="AZ90">IF($C90="","",_xlfn.XLOOKUP($C90,usaAddresses[[Site Number]:[Site Number]],usaAddresses[Phone Number],"site not found"))</f>
        <v/>
      </c>
      <c r="BA90" s="368" t="str" cm="1">
        <f t="array" ref="BA90">IF($C90="","",_xlfn.XLOOKUP($C90,usaAddresses[[Site Number]:[Site Number]],usaAddresses[Email Address],"site not found"))</f>
        <v/>
      </c>
      <c r="BB90" s="368" t="str" cm="1">
        <f t="array" ref="BB90">IF($C90="","",_xlfn.XLOOKUP($C90,usaAddresses[[Site Number]:[Site Number]],usaAddresses[Location/Clinic Name],"site not found"))</f>
        <v/>
      </c>
      <c r="BC90" s="368" t="str" cm="1">
        <f t="array" ref="BC90">IF($C90="","",_xlfn.XLOOKUP($C90,usaAddresses[[Site Number]:[Site Number]],usaAddresses[Address Line 1],"site not found"))</f>
        <v/>
      </c>
      <c r="BD90" s="368" t="str" cm="1">
        <f t="array" ref="BD90">IF($C90="","",_xlfn.XLOOKUP($C90,usaAddresses[[Site Number]:[Site Number]],usaAddresses[Address Line 2],"site not found"))</f>
        <v/>
      </c>
      <c r="BE90" s="368" t="str" cm="1">
        <f t="array" ref="BE90">IF($C90="","",_xlfn.XLOOKUP($C90,usaAddresses[[Site Number]:[Site Number]],usaAddresses[Address Line 3],"site not found"))</f>
        <v/>
      </c>
      <c r="BF90" s="368" t="str" cm="1">
        <f t="array" ref="BF90">IF($C90="","",_xlfn.XLOOKUP($C90,usaAddresses[[Site Number]:[Site Number]],usaAddresses[City],"site not found"))</f>
        <v/>
      </c>
      <c r="BG90" s="368" t="str" cm="1">
        <f t="array" ref="BG90">IF($C90="","",_xlfn.XLOOKUP($C90,usaAddresses[[Site Number]:[Site Number]],usaAddresses[State],"site not found"))</f>
        <v/>
      </c>
      <c r="BH90" s="368" t="str" cm="1">
        <f t="array" ref="BH90">IF($C90="","",_xlfn.XLOOKUP($C90,usaAddresses[[Site Number]:[Site Number]],usaAddresses[Zipcode],"site not found"))</f>
        <v/>
      </c>
      <c r="BI90" s="73" t="s">
        <v>189</v>
      </c>
      <c r="BJ90" s="73"/>
      <c r="BK90" s="73"/>
      <c r="BL90" s="73"/>
    </row>
    <row r="91" spans="1:64">
      <c r="A91" s="451"/>
      <c r="B91" s="451"/>
      <c r="C91" s="451"/>
      <c r="D91" s="451"/>
      <c r="E91" s="475"/>
      <c r="F91" s="475"/>
      <c r="G91" s="475"/>
      <c r="H91" s="475"/>
      <c r="I91" s="475"/>
      <c r="J91" s="475"/>
      <c r="K91" s="475"/>
      <c r="L91" s="475"/>
      <c r="M91" s="475"/>
      <c r="N91" s="475"/>
      <c r="O91" s="475"/>
      <c r="P91" s="475"/>
      <c r="Q91" s="475"/>
      <c r="R91" s="475"/>
      <c r="S91" s="475"/>
      <c r="T91" s="475"/>
      <c r="U91" s="475"/>
      <c r="V91" s="475"/>
      <c r="W91" s="475"/>
      <c r="X91" s="475"/>
      <c r="Y91" s="475"/>
      <c r="Z91" s="475"/>
      <c r="AA91" s="475"/>
      <c r="AB91" s="475"/>
      <c r="AC91" s="475"/>
      <c r="AD91" s="475"/>
      <c r="AE91" s="475"/>
      <c r="AF91" s="475"/>
      <c r="AG91" s="475"/>
      <c r="AH91" s="475"/>
      <c r="AI91" s="451"/>
      <c r="AJ91" s="451"/>
      <c r="AK91" s="451"/>
      <c r="AL91" s="451"/>
      <c r="AM91" s="451"/>
      <c r="AN91" s="451"/>
      <c r="AO91" s="73"/>
      <c r="AP91" s="73"/>
      <c r="AQ91" s="73"/>
      <c r="AR91" s="73"/>
      <c r="AS91" s="73"/>
      <c r="AT91" s="73"/>
      <c r="AU91" s="73"/>
      <c r="AV91" s="73"/>
      <c r="AW91" s="73"/>
      <c r="AX91" s="368" t="str" cm="1">
        <f t="array" ref="AX91">IF($C91="","",_xlfn.XLOOKUP($C91,usaAddresses[[Site Number]:[Site Number]],usaAddresses[Recipient First Name],"site not found"))</f>
        <v/>
      </c>
      <c r="AY91" s="368" t="str" cm="1">
        <f t="array" ref="AY91">IF($C91="","",_xlfn.XLOOKUP($C91,usaAddresses[[Site Number]:[Site Number]],usaAddresses[Recipient Last Name],"site not found"))</f>
        <v/>
      </c>
      <c r="AZ91" s="368" t="str" cm="1">
        <f t="array" ref="AZ91">IF($C91="","",_xlfn.XLOOKUP($C91,usaAddresses[[Site Number]:[Site Number]],usaAddresses[Phone Number],"site not found"))</f>
        <v/>
      </c>
      <c r="BA91" s="368" t="str" cm="1">
        <f t="array" ref="BA91">IF($C91="","",_xlfn.XLOOKUP($C91,usaAddresses[[Site Number]:[Site Number]],usaAddresses[Email Address],"site not found"))</f>
        <v/>
      </c>
      <c r="BB91" s="368" t="str" cm="1">
        <f t="array" ref="BB91">IF($C91="","",_xlfn.XLOOKUP($C91,usaAddresses[[Site Number]:[Site Number]],usaAddresses[Location/Clinic Name],"site not found"))</f>
        <v/>
      </c>
      <c r="BC91" s="368" t="str" cm="1">
        <f t="array" ref="BC91">IF($C91="","",_xlfn.XLOOKUP($C91,usaAddresses[[Site Number]:[Site Number]],usaAddresses[Address Line 1],"site not found"))</f>
        <v/>
      </c>
      <c r="BD91" s="368" t="str" cm="1">
        <f t="array" ref="BD91">IF($C91="","",_xlfn.XLOOKUP($C91,usaAddresses[[Site Number]:[Site Number]],usaAddresses[Address Line 2],"site not found"))</f>
        <v/>
      </c>
      <c r="BE91" s="368" t="str" cm="1">
        <f t="array" ref="BE91">IF($C91="","",_xlfn.XLOOKUP($C91,usaAddresses[[Site Number]:[Site Number]],usaAddresses[Address Line 3],"site not found"))</f>
        <v/>
      </c>
      <c r="BF91" s="368" t="str" cm="1">
        <f t="array" ref="BF91">IF($C91="","",_xlfn.XLOOKUP($C91,usaAddresses[[Site Number]:[Site Number]],usaAddresses[City],"site not found"))</f>
        <v/>
      </c>
      <c r="BG91" s="368" t="str" cm="1">
        <f t="array" ref="BG91">IF($C91="","",_xlfn.XLOOKUP($C91,usaAddresses[[Site Number]:[Site Number]],usaAddresses[State],"site not found"))</f>
        <v/>
      </c>
      <c r="BH91" s="368" t="str" cm="1">
        <f t="array" ref="BH91">IF($C91="","",_xlfn.XLOOKUP($C91,usaAddresses[[Site Number]:[Site Number]],usaAddresses[Zipcode],"site not found"))</f>
        <v/>
      </c>
      <c r="BI91" s="73" t="s">
        <v>189</v>
      </c>
      <c r="BJ91" s="73"/>
      <c r="BK91" s="73"/>
      <c r="BL91" s="73"/>
    </row>
    <row r="92" spans="1:64">
      <c r="A92" s="451"/>
      <c r="B92" s="451"/>
      <c r="C92" s="451"/>
      <c r="D92" s="451"/>
      <c r="E92" s="475"/>
      <c r="F92" s="475"/>
      <c r="G92" s="475"/>
      <c r="H92" s="475"/>
      <c r="I92" s="475"/>
      <c r="J92" s="475"/>
      <c r="K92" s="475"/>
      <c r="L92" s="475"/>
      <c r="M92" s="475"/>
      <c r="N92" s="475"/>
      <c r="O92" s="475"/>
      <c r="P92" s="475"/>
      <c r="Q92" s="475"/>
      <c r="R92" s="475"/>
      <c r="S92" s="475"/>
      <c r="T92" s="475"/>
      <c r="U92" s="475"/>
      <c r="V92" s="475"/>
      <c r="W92" s="475"/>
      <c r="X92" s="475"/>
      <c r="Y92" s="475"/>
      <c r="Z92" s="475"/>
      <c r="AA92" s="475"/>
      <c r="AB92" s="475"/>
      <c r="AC92" s="475"/>
      <c r="AD92" s="475"/>
      <c r="AE92" s="475"/>
      <c r="AF92" s="475"/>
      <c r="AG92" s="475"/>
      <c r="AH92" s="475"/>
      <c r="AI92" s="451"/>
      <c r="AJ92" s="451"/>
      <c r="AK92" s="451"/>
      <c r="AL92" s="451"/>
      <c r="AM92" s="451"/>
      <c r="AN92" s="451"/>
      <c r="AO92" s="73"/>
      <c r="AP92" s="73"/>
      <c r="AQ92" s="73"/>
      <c r="AR92" s="73"/>
      <c r="AS92" s="73"/>
      <c r="AT92" s="73"/>
      <c r="AU92" s="73"/>
      <c r="AV92" s="73"/>
      <c r="AW92" s="73"/>
      <c r="AX92" s="368" t="str" cm="1">
        <f t="array" ref="AX92">IF($C92="","",_xlfn.XLOOKUP($C92,usaAddresses[[Site Number]:[Site Number]],usaAddresses[Recipient First Name],"site not found"))</f>
        <v/>
      </c>
      <c r="AY92" s="368" t="str" cm="1">
        <f t="array" ref="AY92">IF($C92="","",_xlfn.XLOOKUP($C92,usaAddresses[[Site Number]:[Site Number]],usaAddresses[Recipient Last Name],"site not found"))</f>
        <v/>
      </c>
      <c r="AZ92" s="368" t="str" cm="1">
        <f t="array" ref="AZ92">IF($C92="","",_xlfn.XLOOKUP($C92,usaAddresses[[Site Number]:[Site Number]],usaAddresses[Phone Number],"site not found"))</f>
        <v/>
      </c>
      <c r="BA92" s="368" t="str" cm="1">
        <f t="array" ref="BA92">IF($C92="","",_xlfn.XLOOKUP($C92,usaAddresses[[Site Number]:[Site Number]],usaAddresses[Email Address],"site not found"))</f>
        <v/>
      </c>
      <c r="BB92" s="368" t="str" cm="1">
        <f t="array" ref="BB92">IF($C92="","",_xlfn.XLOOKUP($C92,usaAddresses[[Site Number]:[Site Number]],usaAddresses[Location/Clinic Name],"site not found"))</f>
        <v/>
      </c>
      <c r="BC92" s="368" t="str" cm="1">
        <f t="array" ref="BC92">IF($C92="","",_xlfn.XLOOKUP($C92,usaAddresses[[Site Number]:[Site Number]],usaAddresses[Address Line 1],"site not found"))</f>
        <v/>
      </c>
      <c r="BD92" s="368" t="str" cm="1">
        <f t="array" ref="BD92">IF($C92="","",_xlfn.XLOOKUP($C92,usaAddresses[[Site Number]:[Site Number]],usaAddresses[Address Line 2],"site not found"))</f>
        <v/>
      </c>
      <c r="BE92" s="368" t="str" cm="1">
        <f t="array" ref="BE92">IF($C92="","",_xlfn.XLOOKUP($C92,usaAddresses[[Site Number]:[Site Number]],usaAddresses[Address Line 3],"site not found"))</f>
        <v/>
      </c>
      <c r="BF92" s="368" t="str" cm="1">
        <f t="array" ref="BF92">IF($C92="","",_xlfn.XLOOKUP($C92,usaAddresses[[Site Number]:[Site Number]],usaAddresses[City],"site not found"))</f>
        <v/>
      </c>
      <c r="BG92" s="368" t="str" cm="1">
        <f t="array" ref="BG92">IF($C92="","",_xlfn.XLOOKUP($C92,usaAddresses[[Site Number]:[Site Number]],usaAddresses[State],"site not found"))</f>
        <v/>
      </c>
      <c r="BH92" s="368" t="str" cm="1">
        <f t="array" ref="BH92">IF($C92="","",_xlfn.XLOOKUP($C92,usaAddresses[[Site Number]:[Site Number]],usaAddresses[Zipcode],"site not found"))</f>
        <v/>
      </c>
      <c r="BI92" s="73" t="s">
        <v>189</v>
      </c>
      <c r="BJ92" s="73"/>
      <c r="BK92" s="73"/>
      <c r="BL92" s="73"/>
    </row>
    <row r="93" spans="1:64">
      <c r="A93" s="451"/>
      <c r="B93" s="451"/>
      <c r="C93" s="451"/>
      <c r="D93" s="451"/>
      <c r="E93" s="475"/>
      <c r="F93" s="475"/>
      <c r="G93" s="475"/>
      <c r="H93" s="475"/>
      <c r="I93" s="475"/>
      <c r="J93" s="475"/>
      <c r="K93" s="475"/>
      <c r="L93" s="475"/>
      <c r="M93" s="475"/>
      <c r="N93" s="475"/>
      <c r="O93" s="475"/>
      <c r="P93" s="475"/>
      <c r="Q93" s="475"/>
      <c r="R93" s="475"/>
      <c r="S93" s="475"/>
      <c r="T93" s="475"/>
      <c r="U93" s="475"/>
      <c r="V93" s="475"/>
      <c r="W93" s="475"/>
      <c r="X93" s="475"/>
      <c r="Y93" s="475"/>
      <c r="Z93" s="475"/>
      <c r="AA93" s="475"/>
      <c r="AB93" s="475"/>
      <c r="AC93" s="475"/>
      <c r="AD93" s="475"/>
      <c r="AE93" s="475"/>
      <c r="AF93" s="475"/>
      <c r="AG93" s="475"/>
      <c r="AH93" s="475"/>
      <c r="AI93" s="451"/>
      <c r="AJ93" s="451"/>
      <c r="AK93" s="451"/>
      <c r="AL93" s="451"/>
      <c r="AM93" s="451"/>
      <c r="AN93" s="451"/>
      <c r="AO93" s="73"/>
      <c r="AP93" s="73"/>
      <c r="AQ93" s="73"/>
      <c r="AR93" s="73"/>
      <c r="AS93" s="73"/>
      <c r="AT93" s="73"/>
      <c r="AU93" s="73"/>
      <c r="AV93" s="73"/>
      <c r="AW93" s="73"/>
      <c r="AX93" s="368" t="str" cm="1">
        <f t="array" ref="AX93">IF($C93="","",_xlfn.XLOOKUP($C93,usaAddresses[[Site Number]:[Site Number]],usaAddresses[Recipient First Name],"site not found"))</f>
        <v/>
      </c>
      <c r="AY93" s="368" t="str" cm="1">
        <f t="array" ref="AY93">IF($C93="","",_xlfn.XLOOKUP($C93,usaAddresses[[Site Number]:[Site Number]],usaAddresses[Recipient Last Name],"site not found"))</f>
        <v/>
      </c>
      <c r="AZ93" s="368" t="str" cm="1">
        <f t="array" ref="AZ93">IF($C93="","",_xlfn.XLOOKUP($C93,usaAddresses[[Site Number]:[Site Number]],usaAddresses[Phone Number],"site not found"))</f>
        <v/>
      </c>
      <c r="BA93" s="368" t="str" cm="1">
        <f t="array" ref="BA93">IF($C93="","",_xlfn.XLOOKUP($C93,usaAddresses[[Site Number]:[Site Number]],usaAddresses[Email Address],"site not found"))</f>
        <v/>
      </c>
      <c r="BB93" s="368" t="str" cm="1">
        <f t="array" ref="BB93">IF($C93="","",_xlfn.XLOOKUP($C93,usaAddresses[[Site Number]:[Site Number]],usaAddresses[Location/Clinic Name],"site not found"))</f>
        <v/>
      </c>
      <c r="BC93" s="368" t="str" cm="1">
        <f t="array" ref="BC93">IF($C93="","",_xlfn.XLOOKUP($C93,usaAddresses[[Site Number]:[Site Number]],usaAddresses[Address Line 1],"site not found"))</f>
        <v/>
      </c>
      <c r="BD93" s="368" t="str" cm="1">
        <f t="array" ref="BD93">IF($C93="","",_xlfn.XLOOKUP($C93,usaAddresses[[Site Number]:[Site Number]],usaAddresses[Address Line 2],"site not found"))</f>
        <v/>
      </c>
      <c r="BE93" s="368" t="str" cm="1">
        <f t="array" ref="BE93">IF($C93="","",_xlfn.XLOOKUP($C93,usaAddresses[[Site Number]:[Site Number]],usaAddresses[Address Line 3],"site not found"))</f>
        <v/>
      </c>
      <c r="BF93" s="368" t="str" cm="1">
        <f t="array" ref="BF93">IF($C93="","",_xlfn.XLOOKUP($C93,usaAddresses[[Site Number]:[Site Number]],usaAddresses[City],"site not found"))</f>
        <v/>
      </c>
      <c r="BG93" s="368" t="str" cm="1">
        <f t="array" ref="BG93">IF($C93="","",_xlfn.XLOOKUP($C93,usaAddresses[[Site Number]:[Site Number]],usaAddresses[State],"site not found"))</f>
        <v/>
      </c>
      <c r="BH93" s="368" t="str" cm="1">
        <f t="array" ref="BH93">IF($C93="","",_xlfn.XLOOKUP($C93,usaAddresses[[Site Number]:[Site Number]],usaAddresses[Zipcode],"site not found"))</f>
        <v/>
      </c>
      <c r="BI93" s="73" t="s">
        <v>189</v>
      </c>
      <c r="BJ93" s="73"/>
      <c r="BK93" s="73"/>
      <c r="BL93" s="73"/>
    </row>
    <row r="94" spans="1:64">
      <c r="A94" s="451"/>
      <c r="B94" s="451"/>
      <c r="C94" s="451"/>
      <c r="D94" s="451"/>
      <c r="E94" s="475"/>
      <c r="F94" s="475"/>
      <c r="G94" s="475"/>
      <c r="H94" s="475"/>
      <c r="I94" s="475"/>
      <c r="J94" s="475"/>
      <c r="K94" s="475"/>
      <c r="L94" s="475"/>
      <c r="M94" s="475"/>
      <c r="N94" s="475"/>
      <c r="O94" s="475"/>
      <c r="P94" s="475"/>
      <c r="Q94" s="475"/>
      <c r="R94" s="475"/>
      <c r="S94" s="475"/>
      <c r="T94" s="475"/>
      <c r="U94" s="475"/>
      <c r="V94" s="475"/>
      <c r="W94" s="475"/>
      <c r="X94" s="475"/>
      <c r="Y94" s="475"/>
      <c r="Z94" s="475"/>
      <c r="AA94" s="475"/>
      <c r="AB94" s="475"/>
      <c r="AC94" s="475"/>
      <c r="AD94" s="475"/>
      <c r="AE94" s="475"/>
      <c r="AF94" s="475"/>
      <c r="AG94" s="475"/>
      <c r="AH94" s="475"/>
      <c r="AI94" s="451"/>
      <c r="AJ94" s="451"/>
      <c r="AK94" s="451"/>
      <c r="AL94" s="451"/>
      <c r="AM94" s="451"/>
      <c r="AN94" s="451"/>
      <c r="AO94" s="73"/>
      <c r="AP94" s="73"/>
      <c r="AQ94" s="73"/>
      <c r="AR94" s="73"/>
      <c r="AS94" s="73"/>
      <c r="AT94" s="73"/>
      <c r="AU94" s="73"/>
      <c r="AV94" s="73"/>
      <c r="AW94" s="73"/>
      <c r="AX94" s="368" t="str" cm="1">
        <f t="array" ref="AX94">IF($C94="","",_xlfn.XLOOKUP($C94,usaAddresses[[Site Number]:[Site Number]],usaAddresses[Recipient First Name],"site not found"))</f>
        <v/>
      </c>
      <c r="AY94" s="368" t="str" cm="1">
        <f t="array" ref="AY94">IF($C94="","",_xlfn.XLOOKUP($C94,usaAddresses[[Site Number]:[Site Number]],usaAddresses[Recipient Last Name],"site not found"))</f>
        <v/>
      </c>
      <c r="AZ94" s="368" t="str" cm="1">
        <f t="array" ref="AZ94">IF($C94="","",_xlfn.XLOOKUP($C94,usaAddresses[[Site Number]:[Site Number]],usaAddresses[Phone Number],"site not found"))</f>
        <v/>
      </c>
      <c r="BA94" s="368" t="str" cm="1">
        <f t="array" ref="BA94">IF($C94="","",_xlfn.XLOOKUP($C94,usaAddresses[[Site Number]:[Site Number]],usaAddresses[Email Address],"site not found"))</f>
        <v/>
      </c>
      <c r="BB94" s="368" t="str" cm="1">
        <f t="array" ref="BB94">IF($C94="","",_xlfn.XLOOKUP($C94,usaAddresses[[Site Number]:[Site Number]],usaAddresses[Location/Clinic Name],"site not found"))</f>
        <v/>
      </c>
      <c r="BC94" s="368" t="str" cm="1">
        <f t="array" ref="BC94">IF($C94="","",_xlfn.XLOOKUP($C94,usaAddresses[[Site Number]:[Site Number]],usaAddresses[Address Line 1],"site not found"))</f>
        <v/>
      </c>
      <c r="BD94" s="368" t="str" cm="1">
        <f t="array" ref="BD94">IF($C94="","",_xlfn.XLOOKUP($C94,usaAddresses[[Site Number]:[Site Number]],usaAddresses[Address Line 2],"site not found"))</f>
        <v/>
      </c>
      <c r="BE94" s="368" t="str" cm="1">
        <f t="array" ref="BE94">IF($C94="","",_xlfn.XLOOKUP($C94,usaAddresses[[Site Number]:[Site Number]],usaAddresses[Address Line 3],"site not found"))</f>
        <v/>
      </c>
      <c r="BF94" s="368" t="str" cm="1">
        <f t="array" ref="BF94">IF($C94="","",_xlfn.XLOOKUP($C94,usaAddresses[[Site Number]:[Site Number]],usaAddresses[City],"site not found"))</f>
        <v/>
      </c>
      <c r="BG94" s="368" t="str" cm="1">
        <f t="array" ref="BG94">IF($C94="","",_xlfn.XLOOKUP($C94,usaAddresses[[Site Number]:[Site Number]],usaAddresses[State],"site not found"))</f>
        <v/>
      </c>
      <c r="BH94" s="368" t="str" cm="1">
        <f t="array" ref="BH94">IF($C94="","",_xlfn.XLOOKUP($C94,usaAddresses[[Site Number]:[Site Number]],usaAddresses[Zipcode],"site not found"))</f>
        <v/>
      </c>
      <c r="BI94" s="73" t="s">
        <v>189</v>
      </c>
      <c r="BJ94" s="73"/>
      <c r="BK94" s="73"/>
      <c r="BL94" s="73"/>
    </row>
    <row r="95" spans="1:64">
      <c r="A95" s="451"/>
      <c r="B95" s="451"/>
      <c r="C95" s="451"/>
      <c r="D95" s="451"/>
      <c r="E95" s="475"/>
      <c r="F95" s="475"/>
      <c r="G95" s="475"/>
      <c r="H95" s="475"/>
      <c r="I95" s="475"/>
      <c r="J95" s="475"/>
      <c r="K95" s="475"/>
      <c r="L95" s="475"/>
      <c r="M95" s="475"/>
      <c r="N95" s="475"/>
      <c r="O95" s="475"/>
      <c r="P95" s="475"/>
      <c r="Q95" s="475"/>
      <c r="R95" s="475"/>
      <c r="S95" s="475"/>
      <c r="T95" s="475"/>
      <c r="U95" s="475"/>
      <c r="V95" s="475"/>
      <c r="W95" s="475"/>
      <c r="X95" s="475"/>
      <c r="Y95" s="475"/>
      <c r="Z95" s="475"/>
      <c r="AA95" s="475"/>
      <c r="AB95" s="475"/>
      <c r="AC95" s="475"/>
      <c r="AD95" s="475"/>
      <c r="AE95" s="475"/>
      <c r="AF95" s="475"/>
      <c r="AG95" s="475"/>
      <c r="AH95" s="475"/>
      <c r="AI95" s="451"/>
      <c r="AJ95" s="451"/>
      <c r="AK95" s="451"/>
      <c r="AL95" s="451"/>
      <c r="AM95" s="451"/>
      <c r="AN95" s="451"/>
      <c r="AO95" s="73"/>
      <c r="AP95" s="73"/>
      <c r="AQ95" s="73"/>
      <c r="AR95" s="73"/>
      <c r="AS95" s="73"/>
      <c r="AT95" s="73"/>
      <c r="AU95" s="73"/>
      <c r="AV95" s="73"/>
      <c r="AW95" s="73"/>
      <c r="AX95" s="368" t="str" cm="1">
        <f t="array" ref="AX95">IF($C95="","",_xlfn.XLOOKUP($C95,usaAddresses[[Site Number]:[Site Number]],usaAddresses[Recipient First Name],"site not found"))</f>
        <v/>
      </c>
      <c r="AY95" s="368" t="str" cm="1">
        <f t="array" ref="AY95">IF($C95="","",_xlfn.XLOOKUP($C95,usaAddresses[[Site Number]:[Site Number]],usaAddresses[Recipient Last Name],"site not found"))</f>
        <v/>
      </c>
      <c r="AZ95" s="368" t="str" cm="1">
        <f t="array" ref="AZ95">IF($C95="","",_xlfn.XLOOKUP($C95,usaAddresses[[Site Number]:[Site Number]],usaAddresses[Phone Number],"site not found"))</f>
        <v/>
      </c>
      <c r="BA95" s="368" t="str" cm="1">
        <f t="array" ref="BA95">IF($C95="","",_xlfn.XLOOKUP($C95,usaAddresses[[Site Number]:[Site Number]],usaAddresses[Email Address],"site not found"))</f>
        <v/>
      </c>
      <c r="BB95" s="368" t="str" cm="1">
        <f t="array" ref="BB95">IF($C95="","",_xlfn.XLOOKUP($C95,usaAddresses[[Site Number]:[Site Number]],usaAddresses[Location/Clinic Name],"site not found"))</f>
        <v/>
      </c>
      <c r="BC95" s="368" t="str" cm="1">
        <f t="array" ref="BC95">IF($C95="","",_xlfn.XLOOKUP($C95,usaAddresses[[Site Number]:[Site Number]],usaAddresses[Address Line 1],"site not found"))</f>
        <v/>
      </c>
      <c r="BD95" s="368" t="str" cm="1">
        <f t="array" ref="BD95">IF($C95="","",_xlfn.XLOOKUP($C95,usaAddresses[[Site Number]:[Site Number]],usaAddresses[Address Line 2],"site not found"))</f>
        <v/>
      </c>
      <c r="BE95" s="368" t="str" cm="1">
        <f t="array" ref="BE95">IF($C95="","",_xlfn.XLOOKUP($C95,usaAddresses[[Site Number]:[Site Number]],usaAddresses[Address Line 3],"site not found"))</f>
        <v/>
      </c>
      <c r="BF95" s="368" t="str" cm="1">
        <f t="array" ref="BF95">IF($C95="","",_xlfn.XLOOKUP($C95,usaAddresses[[Site Number]:[Site Number]],usaAddresses[City],"site not found"))</f>
        <v/>
      </c>
      <c r="BG95" s="368" t="str" cm="1">
        <f t="array" ref="BG95">IF($C95="","",_xlfn.XLOOKUP($C95,usaAddresses[[Site Number]:[Site Number]],usaAddresses[State],"site not found"))</f>
        <v/>
      </c>
      <c r="BH95" s="368" t="str" cm="1">
        <f t="array" ref="BH95">IF($C95="","",_xlfn.XLOOKUP($C95,usaAddresses[[Site Number]:[Site Number]],usaAddresses[Zipcode],"site not found"))</f>
        <v/>
      </c>
      <c r="BI95" s="73" t="s">
        <v>189</v>
      </c>
      <c r="BJ95" s="73"/>
      <c r="BK95" s="73"/>
      <c r="BL95" s="73"/>
    </row>
    <row r="96" spans="1:64">
      <c r="A96" s="451"/>
      <c r="B96" s="451"/>
      <c r="C96" s="451"/>
      <c r="D96" s="451"/>
      <c r="E96" s="475"/>
      <c r="F96" s="475"/>
      <c r="G96" s="475"/>
      <c r="H96" s="475"/>
      <c r="I96" s="475"/>
      <c r="J96" s="475"/>
      <c r="K96" s="475"/>
      <c r="L96" s="475"/>
      <c r="M96" s="475"/>
      <c r="N96" s="475"/>
      <c r="O96" s="475"/>
      <c r="P96" s="475"/>
      <c r="Q96" s="475"/>
      <c r="R96" s="475"/>
      <c r="S96" s="475"/>
      <c r="T96" s="475"/>
      <c r="U96" s="475"/>
      <c r="V96" s="475"/>
      <c r="W96" s="475"/>
      <c r="X96" s="475"/>
      <c r="Y96" s="475"/>
      <c r="Z96" s="475"/>
      <c r="AA96" s="475"/>
      <c r="AB96" s="475"/>
      <c r="AC96" s="475"/>
      <c r="AD96" s="475"/>
      <c r="AE96" s="475"/>
      <c r="AF96" s="475"/>
      <c r="AG96" s="475"/>
      <c r="AH96" s="475"/>
      <c r="AI96" s="451"/>
      <c r="AJ96" s="451"/>
      <c r="AK96" s="451"/>
      <c r="AL96" s="451"/>
      <c r="AM96" s="451"/>
      <c r="AN96" s="451"/>
      <c r="AO96" s="73"/>
      <c r="AP96" s="73"/>
      <c r="AQ96" s="73"/>
      <c r="AR96" s="73"/>
      <c r="AS96" s="73"/>
      <c r="AT96" s="73"/>
      <c r="AU96" s="73"/>
      <c r="AV96" s="73"/>
      <c r="AW96" s="73"/>
      <c r="AX96" s="368" t="str" cm="1">
        <f t="array" ref="AX96">IF($C96="","",_xlfn.XLOOKUP($C96,usaAddresses[[Site Number]:[Site Number]],usaAddresses[Recipient First Name],"site not found"))</f>
        <v/>
      </c>
      <c r="AY96" s="368" t="str" cm="1">
        <f t="array" ref="AY96">IF($C96="","",_xlfn.XLOOKUP($C96,usaAddresses[[Site Number]:[Site Number]],usaAddresses[Recipient Last Name],"site not found"))</f>
        <v/>
      </c>
      <c r="AZ96" s="368" t="str" cm="1">
        <f t="array" ref="AZ96">IF($C96="","",_xlfn.XLOOKUP($C96,usaAddresses[[Site Number]:[Site Number]],usaAddresses[Phone Number],"site not found"))</f>
        <v/>
      </c>
      <c r="BA96" s="368" t="str" cm="1">
        <f t="array" ref="BA96">IF($C96="","",_xlfn.XLOOKUP($C96,usaAddresses[[Site Number]:[Site Number]],usaAddresses[Email Address],"site not found"))</f>
        <v/>
      </c>
      <c r="BB96" s="368" t="str" cm="1">
        <f t="array" ref="BB96">IF($C96="","",_xlfn.XLOOKUP($C96,usaAddresses[[Site Number]:[Site Number]],usaAddresses[Location/Clinic Name],"site not found"))</f>
        <v/>
      </c>
      <c r="BC96" s="368" t="str" cm="1">
        <f t="array" ref="BC96">IF($C96="","",_xlfn.XLOOKUP($C96,usaAddresses[[Site Number]:[Site Number]],usaAddresses[Address Line 1],"site not found"))</f>
        <v/>
      </c>
      <c r="BD96" s="368" t="str" cm="1">
        <f t="array" ref="BD96">IF($C96="","",_xlfn.XLOOKUP($C96,usaAddresses[[Site Number]:[Site Number]],usaAddresses[Address Line 2],"site not found"))</f>
        <v/>
      </c>
      <c r="BE96" s="368" t="str" cm="1">
        <f t="array" ref="BE96">IF($C96="","",_xlfn.XLOOKUP($C96,usaAddresses[[Site Number]:[Site Number]],usaAddresses[Address Line 3],"site not found"))</f>
        <v/>
      </c>
      <c r="BF96" s="368" t="str" cm="1">
        <f t="array" ref="BF96">IF($C96="","",_xlfn.XLOOKUP($C96,usaAddresses[[Site Number]:[Site Number]],usaAddresses[City],"site not found"))</f>
        <v/>
      </c>
      <c r="BG96" s="368" t="str" cm="1">
        <f t="array" ref="BG96">IF($C96="","",_xlfn.XLOOKUP($C96,usaAddresses[[Site Number]:[Site Number]],usaAddresses[State],"site not found"))</f>
        <v/>
      </c>
      <c r="BH96" s="368" t="str" cm="1">
        <f t="array" ref="BH96">IF($C96="","",_xlfn.XLOOKUP($C96,usaAddresses[[Site Number]:[Site Number]],usaAddresses[Zipcode],"site not found"))</f>
        <v/>
      </c>
      <c r="BI96" s="73" t="s">
        <v>189</v>
      </c>
      <c r="BJ96" s="73"/>
      <c r="BK96" s="73"/>
      <c r="BL96" s="73"/>
    </row>
    <row r="97" spans="1:64">
      <c r="A97" s="451"/>
      <c r="B97" s="451"/>
      <c r="C97" s="451"/>
      <c r="D97" s="451"/>
      <c r="E97" s="475"/>
      <c r="F97" s="475"/>
      <c r="G97" s="475"/>
      <c r="H97" s="475"/>
      <c r="I97" s="475"/>
      <c r="J97" s="475"/>
      <c r="K97" s="475"/>
      <c r="L97" s="475"/>
      <c r="M97" s="475"/>
      <c r="N97" s="475"/>
      <c r="O97" s="475"/>
      <c r="P97" s="475"/>
      <c r="Q97" s="475"/>
      <c r="R97" s="475"/>
      <c r="S97" s="475"/>
      <c r="T97" s="475"/>
      <c r="U97" s="475"/>
      <c r="V97" s="475"/>
      <c r="W97" s="475"/>
      <c r="X97" s="475"/>
      <c r="Y97" s="475"/>
      <c r="Z97" s="475"/>
      <c r="AA97" s="475"/>
      <c r="AB97" s="475"/>
      <c r="AC97" s="475"/>
      <c r="AD97" s="475"/>
      <c r="AE97" s="475"/>
      <c r="AF97" s="475"/>
      <c r="AG97" s="475"/>
      <c r="AH97" s="475"/>
      <c r="AI97" s="451"/>
      <c r="AJ97" s="451"/>
      <c r="AK97" s="451"/>
      <c r="AL97" s="451"/>
      <c r="AM97" s="451"/>
      <c r="AN97" s="451"/>
      <c r="AO97" s="73"/>
      <c r="AP97" s="73"/>
      <c r="AQ97" s="73"/>
      <c r="AR97" s="73"/>
      <c r="AS97" s="73"/>
      <c r="AT97" s="73"/>
      <c r="AU97" s="73"/>
      <c r="AV97" s="73"/>
      <c r="AW97" s="73"/>
      <c r="AX97" s="368" t="str" cm="1">
        <f t="array" ref="AX97">IF($C97="","",_xlfn.XLOOKUP($C97,usaAddresses[[Site Number]:[Site Number]],usaAddresses[Recipient First Name],"site not found"))</f>
        <v/>
      </c>
      <c r="AY97" s="368" t="str" cm="1">
        <f t="array" ref="AY97">IF($C97="","",_xlfn.XLOOKUP($C97,usaAddresses[[Site Number]:[Site Number]],usaAddresses[Recipient Last Name],"site not found"))</f>
        <v/>
      </c>
      <c r="AZ97" s="368" t="str" cm="1">
        <f t="array" ref="AZ97">IF($C97="","",_xlfn.XLOOKUP($C97,usaAddresses[[Site Number]:[Site Number]],usaAddresses[Phone Number],"site not found"))</f>
        <v/>
      </c>
      <c r="BA97" s="368" t="str" cm="1">
        <f t="array" ref="BA97">IF($C97="","",_xlfn.XLOOKUP($C97,usaAddresses[[Site Number]:[Site Number]],usaAddresses[Email Address],"site not found"))</f>
        <v/>
      </c>
      <c r="BB97" s="368" t="str" cm="1">
        <f t="array" ref="BB97">IF($C97="","",_xlfn.XLOOKUP($C97,usaAddresses[[Site Number]:[Site Number]],usaAddresses[Location/Clinic Name],"site not found"))</f>
        <v/>
      </c>
      <c r="BC97" s="368" t="str" cm="1">
        <f t="array" ref="BC97">IF($C97="","",_xlfn.XLOOKUP($C97,usaAddresses[[Site Number]:[Site Number]],usaAddresses[Address Line 1],"site not found"))</f>
        <v/>
      </c>
      <c r="BD97" s="368" t="str" cm="1">
        <f t="array" ref="BD97">IF($C97="","",_xlfn.XLOOKUP($C97,usaAddresses[[Site Number]:[Site Number]],usaAddresses[Address Line 2],"site not found"))</f>
        <v/>
      </c>
      <c r="BE97" s="368" t="str" cm="1">
        <f t="array" ref="BE97">IF($C97="","",_xlfn.XLOOKUP($C97,usaAddresses[[Site Number]:[Site Number]],usaAddresses[Address Line 3],"site not found"))</f>
        <v/>
      </c>
      <c r="BF97" s="368" t="str" cm="1">
        <f t="array" ref="BF97">IF($C97="","",_xlfn.XLOOKUP($C97,usaAddresses[[Site Number]:[Site Number]],usaAddresses[City],"site not found"))</f>
        <v/>
      </c>
      <c r="BG97" s="368" t="str" cm="1">
        <f t="array" ref="BG97">IF($C97="","",_xlfn.XLOOKUP($C97,usaAddresses[[Site Number]:[Site Number]],usaAddresses[State],"site not found"))</f>
        <v/>
      </c>
      <c r="BH97" s="368" t="str" cm="1">
        <f t="array" ref="BH97">IF($C97="","",_xlfn.XLOOKUP($C97,usaAddresses[[Site Number]:[Site Number]],usaAddresses[Zipcode],"site not found"))</f>
        <v/>
      </c>
      <c r="BI97" s="73" t="s">
        <v>189</v>
      </c>
      <c r="BJ97" s="73"/>
      <c r="BK97" s="73"/>
      <c r="BL97" s="73"/>
    </row>
    <row r="98" spans="1:64">
      <c r="A98" s="451"/>
      <c r="B98" s="451"/>
      <c r="C98" s="451"/>
      <c r="D98" s="451"/>
      <c r="E98" s="475"/>
      <c r="F98" s="475"/>
      <c r="G98" s="475"/>
      <c r="H98" s="475"/>
      <c r="I98" s="475"/>
      <c r="J98" s="475"/>
      <c r="K98" s="475"/>
      <c r="L98" s="475"/>
      <c r="M98" s="475"/>
      <c r="N98" s="475"/>
      <c r="O98" s="475"/>
      <c r="P98" s="475"/>
      <c r="Q98" s="475"/>
      <c r="R98" s="475"/>
      <c r="S98" s="475"/>
      <c r="T98" s="475"/>
      <c r="U98" s="475"/>
      <c r="V98" s="475"/>
      <c r="W98" s="475"/>
      <c r="X98" s="475"/>
      <c r="Y98" s="475"/>
      <c r="Z98" s="475"/>
      <c r="AA98" s="475"/>
      <c r="AB98" s="475"/>
      <c r="AC98" s="475"/>
      <c r="AD98" s="475"/>
      <c r="AE98" s="475"/>
      <c r="AF98" s="475"/>
      <c r="AG98" s="475"/>
      <c r="AH98" s="475"/>
      <c r="AI98" s="451"/>
      <c r="AJ98" s="451"/>
      <c r="AK98" s="451"/>
      <c r="AL98" s="451"/>
      <c r="AM98" s="451"/>
      <c r="AN98" s="451"/>
      <c r="AO98" s="73"/>
      <c r="AP98" s="73"/>
      <c r="AQ98" s="73"/>
      <c r="AR98" s="73"/>
      <c r="AS98" s="73"/>
      <c r="AT98" s="73"/>
      <c r="AU98" s="73"/>
      <c r="AV98" s="73"/>
      <c r="AW98" s="73"/>
      <c r="AX98" s="368" t="str" cm="1">
        <f t="array" ref="AX98">IF($C98="","",_xlfn.XLOOKUP($C98,usaAddresses[[Site Number]:[Site Number]],usaAddresses[Recipient First Name],"site not found"))</f>
        <v/>
      </c>
      <c r="AY98" s="368" t="str" cm="1">
        <f t="array" ref="AY98">IF($C98="","",_xlfn.XLOOKUP($C98,usaAddresses[[Site Number]:[Site Number]],usaAddresses[Recipient Last Name],"site not found"))</f>
        <v/>
      </c>
      <c r="AZ98" s="368" t="str" cm="1">
        <f t="array" ref="AZ98">IF($C98="","",_xlfn.XLOOKUP($C98,usaAddresses[[Site Number]:[Site Number]],usaAddresses[Phone Number],"site not found"))</f>
        <v/>
      </c>
      <c r="BA98" s="368" t="str" cm="1">
        <f t="array" ref="BA98">IF($C98="","",_xlfn.XLOOKUP($C98,usaAddresses[[Site Number]:[Site Number]],usaAddresses[Email Address],"site not found"))</f>
        <v/>
      </c>
      <c r="BB98" s="368" t="str" cm="1">
        <f t="array" ref="BB98">IF($C98="","",_xlfn.XLOOKUP($C98,usaAddresses[[Site Number]:[Site Number]],usaAddresses[Location/Clinic Name],"site not found"))</f>
        <v/>
      </c>
      <c r="BC98" s="368" t="str" cm="1">
        <f t="array" ref="BC98">IF($C98="","",_xlfn.XLOOKUP($C98,usaAddresses[[Site Number]:[Site Number]],usaAddresses[Address Line 1],"site not found"))</f>
        <v/>
      </c>
      <c r="BD98" s="368" t="str" cm="1">
        <f t="array" ref="BD98">IF($C98="","",_xlfn.XLOOKUP($C98,usaAddresses[[Site Number]:[Site Number]],usaAddresses[Address Line 2],"site not found"))</f>
        <v/>
      </c>
      <c r="BE98" s="368" t="str" cm="1">
        <f t="array" ref="BE98">IF($C98="","",_xlfn.XLOOKUP($C98,usaAddresses[[Site Number]:[Site Number]],usaAddresses[Address Line 3],"site not found"))</f>
        <v/>
      </c>
      <c r="BF98" s="368" t="str" cm="1">
        <f t="array" ref="BF98">IF($C98="","",_xlfn.XLOOKUP($C98,usaAddresses[[Site Number]:[Site Number]],usaAddresses[City],"site not found"))</f>
        <v/>
      </c>
      <c r="BG98" s="368" t="str" cm="1">
        <f t="array" ref="BG98">IF($C98="","",_xlfn.XLOOKUP($C98,usaAddresses[[Site Number]:[Site Number]],usaAddresses[State],"site not found"))</f>
        <v/>
      </c>
      <c r="BH98" s="368" t="str" cm="1">
        <f t="array" ref="BH98">IF($C98="","",_xlfn.XLOOKUP($C98,usaAddresses[[Site Number]:[Site Number]],usaAddresses[Zipcode],"site not found"))</f>
        <v/>
      </c>
      <c r="BI98" s="73" t="s">
        <v>189</v>
      </c>
      <c r="BJ98" s="73"/>
      <c r="BK98" s="73"/>
      <c r="BL98" s="73"/>
    </row>
    <row r="99" spans="1:64">
      <c r="A99" s="451"/>
      <c r="B99" s="451"/>
      <c r="C99" s="451"/>
      <c r="D99" s="451"/>
      <c r="E99" s="475"/>
      <c r="F99" s="475"/>
      <c r="G99" s="475"/>
      <c r="H99" s="475"/>
      <c r="I99" s="475"/>
      <c r="J99" s="475"/>
      <c r="K99" s="475"/>
      <c r="L99" s="475"/>
      <c r="M99" s="475"/>
      <c r="N99" s="475"/>
      <c r="O99" s="475"/>
      <c r="P99" s="475"/>
      <c r="Q99" s="475"/>
      <c r="R99" s="475"/>
      <c r="S99" s="475"/>
      <c r="T99" s="475"/>
      <c r="U99" s="475"/>
      <c r="V99" s="475"/>
      <c r="W99" s="475"/>
      <c r="X99" s="475"/>
      <c r="Y99" s="475"/>
      <c r="Z99" s="475"/>
      <c r="AA99" s="475"/>
      <c r="AB99" s="475"/>
      <c r="AC99" s="475"/>
      <c r="AD99" s="475"/>
      <c r="AE99" s="475"/>
      <c r="AF99" s="475"/>
      <c r="AG99" s="475"/>
      <c r="AH99" s="475"/>
      <c r="AI99" s="451"/>
      <c r="AJ99" s="451"/>
      <c r="AK99" s="451"/>
      <c r="AL99" s="451"/>
      <c r="AM99" s="451"/>
      <c r="AN99" s="451"/>
      <c r="AO99" s="73"/>
      <c r="AP99" s="73"/>
      <c r="AQ99" s="73"/>
      <c r="AR99" s="73"/>
      <c r="AS99" s="73"/>
      <c r="AT99" s="73"/>
      <c r="AU99" s="73"/>
      <c r="AV99" s="73"/>
      <c r="AW99" s="73"/>
      <c r="AX99" s="368" t="str" cm="1">
        <f t="array" ref="AX99">IF($C99="","",_xlfn.XLOOKUP($C99,usaAddresses[[Site Number]:[Site Number]],usaAddresses[Recipient First Name],"site not found"))</f>
        <v/>
      </c>
      <c r="AY99" s="368" t="str" cm="1">
        <f t="array" ref="AY99">IF($C99="","",_xlfn.XLOOKUP($C99,usaAddresses[[Site Number]:[Site Number]],usaAddresses[Recipient Last Name],"site not found"))</f>
        <v/>
      </c>
      <c r="AZ99" s="368" t="str" cm="1">
        <f t="array" ref="AZ99">IF($C99="","",_xlfn.XLOOKUP($C99,usaAddresses[[Site Number]:[Site Number]],usaAddresses[Phone Number],"site not found"))</f>
        <v/>
      </c>
      <c r="BA99" s="368" t="str" cm="1">
        <f t="array" ref="BA99">IF($C99="","",_xlfn.XLOOKUP($C99,usaAddresses[[Site Number]:[Site Number]],usaAddresses[Email Address],"site not found"))</f>
        <v/>
      </c>
      <c r="BB99" s="368" t="str" cm="1">
        <f t="array" ref="BB99">IF($C99="","",_xlfn.XLOOKUP($C99,usaAddresses[[Site Number]:[Site Number]],usaAddresses[Location/Clinic Name],"site not found"))</f>
        <v/>
      </c>
      <c r="BC99" s="368" t="str" cm="1">
        <f t="array" ref="BC99">IF($C99="","",_xlfn.XLOOKUP($C99,usaAddresses[[Site Number]:[Site Number]],usaAddresses[Address Line 1],"site not found"))</f>
        <v/>
      </c>
      <c r="BD99" s="368" t="str" cm="1">
        <f t="array" ref="BD99">IF($C99="","",_xlfn.XLOOKUP($C99,usaAddresses[[Site Number]:[Site Number]],usaAddresses[Address Line 2],"site not found"))</f>
        <v/>
      </c>
      <c r="BE99" s="368" t="str" cm="1">
        <f t="array" ref="BE99">IF($C99="","",_xlfn.XLOOKUP($C99,usaAddresses[[Site Number]:[Site Number]],usaAddresses[Address Line 3],"site not found"))</f>
        <v/>
      </c>
      <c r="BF99" s="368" t="str" cm="1">
        <f t="array" ref="BF99">IF($C99="","",_xlfn.XLOOKUP($C99,usaAddresses[[Site Number]:[Site Number]],usaAddresses[City],"site not found"))</f>
        <v/>
      </c>
      <c r="BG99" s="368" t="str" cm="1">
        <f t="array" ref="BG99">IF($C99="","",_xlfn.XLOOKUP($C99,usaAddresses[[Site Number]:[Site Number]],usaAddresses[State],"site not found"))</f>
        <v/>
      </c>
      <c r="BH99" s="368" t="str" cm="1">
        <f t="array" ref="BH99">IF($C99="","",_xlfn.XLOOKUP($C99,usaAddresses[[Site Number]:[Site Number]],usaAddresses[Zipcode],"site not found"))</f>
        <v/>
      </c>
      <c r="BI99" s="73" t="s">
        <v>189</v>
      </c>
      <c r="BJ99" s="73"/>
      <c r="BK99" s="73"/>
      <c r="BL99" s="73"/>
    </row>
    <row r="100" spans="1:64">
      <c r="A100" s="451"/>
      <c r="B100" s="451"/>
      <c r="C100" s="451"/>
      <c r="D100" s="451"/>
      <c r="E100" s="475"/>
      <c r="F100" s="475"/>
      <c r="G100" s="475"/>
      <c r="H100" s="475"/>
      <c r="I100" s="475"/>
      <c r="J100" s="475"/>
      <c r="K100" s="475"/>
      <c r="L100" s="475"/>
      <c r="M100" s="475"/>
      <c r="N100" s="475"/>
      <c r="O100" s="475"/>
      <c r="P100" s="475"/>
      <c r="Q100" s="475"/>
      <c r="R100" s="475"/>
      <c r="S100" s="475"/>
      <c r="T100" s="475"/>
      <c r="U100" s="475"/>
      <c r="V100" s="475"/>
      <c r="W100" s="475"/>
      <c r="X100" s="475"/>
      <c r="Y100" s="475"/>
      <c r="Z100" s="475"/>
      <c r="AA100" s="475"/>
      <c r="AB100" s="475"/>
      <c r="AC100" s="475"/>
      <c r="AD100" s="475"/>
      <c r="AE100" s="475"/>
      <c r="AF100" s="475"/>
      <c r="AG100" s="475"/>
      <c r="AH100" s="475"/>
      <c r="AI100" s="451"/>
      <c r="AJ100" s="451"/>
      <c r="AK100" s="451"/>
      <c r="AL100" s="451"/>
      <c r="AM100" s="451"/>
      <c r="AN100" s="451"/>
      <c r="AO100" s="73"/>
      <c r="AP100" s="73"/>
      <c r="AQ100" s="73"/>
      <c r="AR100" s="73"/>
      <c r="AS100" s="73"/>
      <c r="AT100" s="73"/>
      <c r="AU100" s="73"/>
      <c r="AV100" s="73"/>
      <c r="AW100" s="73"/>
      <c r="AX100" s="368" t="str" cm="1">
        <f t="array" ref="AX100">IF($C100="","",_xlfn.XLOOKUP($C100,usaAddresses[[Site Number]:[Site Number]],usaAddresses[Recipient First Name],"site not found"))</f>
        <v/>
      </c>
      <c r="AY100" s="368" t="str" cm="1">
        <f t="array" ref="AY100">IF($C100="","",_xlfn.XLOOKUP($C100,usaAddresses[[Site Number]:[Site Number]],usaAddresses[Recipient Last Name],"site not found"))</f>
        <v/>
      </c>
      <c r="AZ100" s="368" t="str" cm="1">
        <f t="array" ref="AZ100">IF($C100="","",_xlfn.XLOOKUP($C100,usaAddresses[[Site Number]:[Site Number]],usaAddresses[Phone Number],"site not found"))</f>
        <v/>
      </c>
      <c r="BA100" s="368" t="str" cm="1">
        <f t="array" ref="BA100">IF($C100="","",_xlfn.XLOOKUP($C100,usaAddresses[[Site Number]:[Site Number]],usaAddresses[Email Address],"site not found"))</f>
        <v/>
      </c>
      <c r="BB100" s="368" t="str" cm="1">
        <f t="array" ref="BB100">IF($C100="","",_xlfn.XLOOKUP($C100,usaAddresses[[Site Number]:[Site Number]],usaAddresses[Location/Clinic Name],"site not found"))</f>
        <v/>
      </c>
      <c r="BC100" s="368" t="str" cm="1">
        <f t="array" ref="BC100">IF($C100="","",_xlfn.XLOOKUP($C100,usaAddresses[[Site Number]:[Site Number]],usaAddresses[Address Line 1],"site not found"))</f>
        <v/>
      </c>
      <c r="BD100" s="368" t="str" cm="1">
        <f t="array" ref="BD100">IF($C100="","",_xlfn.XLOOKUP($C100,usaAddresses[[Site Number]:[Site Number]],usaAddresses[Address Line 2],"site not found"))</f>
        <v/>
      </c>
      <c r="BE100" s="368" t="str" cm="1">
        <f t="array" ref="BE100">IF($C100="","",_xlfn.XLOOKUP($C100,usaAddresses[[Site Number]:[Site Number]],usaAddresses[Address Line 3],"site not found"))</f>
        <v/>
      </c>
      <c r="BF100" s="368" t="str" cm="1">
        <f t="array" ref="BF100">IF($C100="","",_xlfn.XLOOKUP($C100,usaAddresses[[Site Number]:[Site Number]],usaAddresses[City],"site not found"))</f>
        <v/>
      </c>
      <c r="BG100" s="368" t="str" cm="1">
        <f t="array" ref="BG100">IF($C100="","",_xlfn.XLOOKUP($C100,usaAddresses[[Site Number]:[Site Number]],usaAddresses[State],"site not found"))</f>
        <v/>
      </c>
      <c r="BH100" s="368" t="str" cm="1">
        <f t="array" ref="BH100">IF($C100="","",_xlfn.XLOOKUP($C100,usaAddresses[[Site Number]:[Site Number]],usaAddresses[Zipcode],"site not found"))</f>
        <v/>
      </c>
      <c r="BI100" s="73" t="s">
        <v>189</v>
      </c>
      <c r="BJ100" s="73"/>
      <c r="BK100" s="73"/>
      <c r="BL100" s="73"/>
    </row>
    <row r="101" spans="1:64">
      <c r="A101" s="451"/>
      <c r="B101" s="451"/>
      <c r="C101" s="451"/>
      <c r="D101" s="451"/>
      <c r="E101" s="475"/>
      <c r="F101" s="475"/>
      <c r="G101" s="475"/>
      <c r="H101" s="475"/>
      <c r="I101" s="475"/>
      <c r="J101" s="475"/>
      <c r="K101" s="475"/>
      <c r="L101" s="475"/>
      <c r="M101" s="475"/>
      <c r="N101" s="475"/>
      <c r="O101" s="475"/>
      <c r="P101" s="475"/>
      <c r="Q101" s="475"/>
      <c r="R101" s="475"/>
      <c r="S101" s="475"/>
      <c r="T101" s="475"/>
      <c r="U101" s="475"/>
      <c r="V101" s="475"/>
      <c r="W101" s="475"/>
      <c r="X101" s="475"/>
      <c r="Y101" s="475"/>
      <c r="Z101" s="475"/>
      <c r="AA101" s="475"/>
      <c r="AB101" s="475"/>
      <c r="AC101" s="475"/>
      <c r="AD101" s="475"/>
      <c r="AE101" s="475"/>
      <c r="AF101" s="475"/>
      <c r="AG101" s="475"/>
      <c r="AH101" s="475"/>
      <c r="AI101" s="451"/>
      <c r="AJ101" s="451"/>
      <c r="AK101" s="451"/>
      <c r="AL101" s="451"/>
      <c r="AM101" s="451"/>
      <c r="AN101" s="451"/>
      <c r="AO101" s="73"/>
      <c r="AP101" s="73"/>
      <c r="AQ101" s="73"/>
      <c r="AR101" s="73"/>
      <c r="AS101" s="73"/>
      <c r="AT101" s="73"/>
      <c r="AU101" s="73"/>
      <c r="AV101" s="73"/>
      <c r="AW101" s="73"/>
      <c r="AX101" s="368" t="str" cm="1">
        <f t="array" ref="AX101">IF($C101="","",_xlfn.XLOOKUP($C101,usaAddresses[[Site Number]:[Site Number]],usaAddresses[Recipient First Name],"site not found"))</f>
        <v/>
      </c>
      <c r="AY101" s="368" t="str" cm="1">
        <f t="array" ref="AY101">IF($C101="","",_xlfn.XLOOKUP($C101,usaAddresses[[Site Number]:[Site Number]],usaAddresses[Recipient Last Name],"site not found"))</f>
        <v/>
      </c>
      <c r="AZ101" s="368" t="str" cm="1">
        <f t="array" ref="AZ101">IF($C101="","",_xlfn.XLOOKUP($C101,usaAddresses[[Site Number]:[Site Number]],usaAddresses[Phone Number],"site not found"))</f>
        <v/>
      </c>
      <c r="BA101" s="368" t="str" cm="1">
        <f t="array" ref="BA101">IF($C101="","",_xlfn.XLOOKUP($C101,usaAddresses[[Site Number]:[Site Number]],usaAddresses[Email Address],"site not found"))</f>
        <v/>
      </c>
      <c r="BB101" s="368" t="str" cm="1">
        <f t="array" ref="BB101">IF($C101="","",_xlfn.XLOOKUP($C101,usaAddresses[[Site Number]:[Site Number]],usaAddresses[Location/Clinic Name],"site not found"))</f>
        <v/>
      </c>
      <c r="BC101" s="368" t="str" cm="1">
        <f t="array" ref="BC101">IF($C101="","",_xlfn.XLOOKUP($C101,usaAddresses[[Site Number]:[Site Number]],usaAddresses[Address Line 1],"site not found"))</f>
        <v/>
      </c>
      <c r="BD101" s="368" t="str" cm="1">
        <f t="array" ref="BD101">IF($C101="","",_xlfn.XLOOKUP($C101,usaAddresses[[Site Number]:[Site Number]],usaAddresses[Address Line 2],"site not found"))</f>
        <v/>
      </c>
      <c r="BE101" s="368" t="str" cm="1">
        <f t="array" ref="BE101">IF($C101="","",_xlfn.XLOOKUP($C101,usaAddresses[[Site Number]:[Site Number]],usaAddresses[Address Line 3],"site not found"))</f>
        <v/>
      </c>
      <c r="BF101" s="368" t="str" cm="1">
        <f t="array" ref="BF101">IF($C101="","",_xlfn.XLOOKUP($C101,usaAddresses[[Site Number]:[Site Number]],usaAddresses[City],"site not found"))</f>
        <v/>
      </c>
      <c r="BG101" s="368" t="str" cm="1">
        <f t="array" ref="BG101">IF($C101="","",_xlfn.XLOOKUP($C101,usaAddresses[[Site Number]:[Site Number]],usaAddresses[State],"site not found"))</f>
        <v/>
      </c>
      <c r="BH101" s="368" t="str" cm="1">
        <f t="array" ref="BH101">IF($C101="","",_xlfn.XLOOKUP($C101,usaAddresses[[Site Number]:[Site Number]],usaAddresses[Zipcode],"site not found"))</f>
        <v/>
      </c>
      <c r="BI101" s="73" t="s">
        <v>189</v>
      </c>
      <c r="BJ101" s="73"/>
      <c r="BK101" s="73"/>
      <c r="BL101" s="73"/>
    </row>
    <row r="102" spans="1:64">
      <c r="A102" s="451"/>
      <c r="B102" s="451"/>
      <c r="C102" s="451"/>
      <c r="D102" s="451"/>
      <c r="E102" s="475"/>
      <c r="F102" s="475"/>
      <c r="G102" s="475"/>
      <c r="H102" s="475"/>
      <c r="I102" s="475"/>
      <c r="J102" s="475"/>
      <c r="K102" s="475"/>
      <c r="L102" s="475"/>
      <c r="M102" s="475"/>
      <c r="N102" s="475"/>
      <c r="O102" s="475"/>
      <c r="P102" s="475"/>
      <c r="Q102" s="475"/>
      <c r="R102" s="475"/>
      <c r="S102" s="475"/>
      <c r="T102" s="475"/>
      <c r="U102" s="475"/>
      <c r="V102" s="475"/>
      <c r="W102" s="475"/>
      <c r="X102" s="475"/>
      <c r="Y102" s="475"/>
      <c r="Z102" s="475"/>
      <c r="AA102" s="475"/>
      <c r="AB102" s="475"/>
      <c r="AC102" s="475"/>
      <c r="AD102" s="475"/>
      <c r="AE102" s="475"/>
      <c r="AF102" s="475"/>
      <c r="AG102" s="475"/>
      <c r="AH102" s="475"/>
      <c r="AI102" s="451"/>
      <c r="AJ102" s="451"/>
      <c r="AK102" s="451"/>
      <c r="AL102" s="451"/>
      <c r="AM102" s="451"/>
      <c r="AN102" s="451"/>
      <c r="AO102" s="73"/>
      <c r="AP102" s="73"/>
      <c r="AQ102" s="73"/>
      <c r="AR102" s="73"/>
      <c r="AS102" s="73"/>
      <c r="AT102" s="73"/>
      <c r="AU102" s="73"/>
      <c r="AV102" s="73"/>
      <c r="AW102" s="73"/>
      <c r="AX102" s="368" t="str" cm="1">
        <f t="array" ref="AX102">IF($C102="","",_xlfn.XLOOKUP($C102,usaAddresses[[Site Number]:[Site Number]],usaAddresses[Recipient First Name],"site not found"))</f>
        <v/>
      </c>
      <c r="AY102" s="368" t="str" cm="1">
        <f t="array" ref="AY102">IF($C102="","",_xlfn.XLOOKUP($C102,usaAddresses[[Site Number]:[Site Number]],usaAddresses[Recipient Last Name],"site not found"))</f>
        <v/>
      </c>
      <c r="AZ102" s="368" t="str" cm="1">
        <f t="array" ref="AZ102">IF($C102="","",_xlfn.XLOOKUP($C102,usaAddresses[[Site Number]:[Site Number]],usaAddresses[Phone Number],"site not found"))</f>
        <v/>
      </c>
      <c r="BA102" s="368" t="str" cm="1">
        <f t="array" ref="BA102">IF($C102="","",_xlfn.XLOOKUP($C102,usaAddresses[[Site Number]:[Site Number]],usaAddresses[Email Address],"site not found"))</f>
        <v/>
      </c>
      <c r="BB102" s="368" t="str" cm="1">
        <f t="array" ref="BB102">IF($C102="","",_xlfn.XLOOKUP($C102,usaAddresses[[Site Number]:[Site Number]],usaAddresses[Location/Clinic Name],"site not found"))</f>
        <v/>
      </c>
      <c r="BC102" s="368" t="str" cm="1">
        <f t="array" ref="BC102">IF($C102="","",_xlfn.XLOOKUP($C102,usaAddresses[[Site Number]:[Site Number]],usaAddresses[Address Line 1],"site not found"))</f>
        <v/>
      </c>
      <c r="BD102" s="368" t="str" cm="1">
        <f t="array" ref="BD102">IF($C102="","",_xlfn.XLOOKUP($C102,usaAddresses[[Site Number]:[Site Number]],usaAddresses[Address Line 2],"site not found"))</f>
        <v/>
      </c>
      <c r="BE102" s="368" t="str" cm="1">
        <f t="array" ref="BE102">IF($C102="","",_xlfn.XLOOKUP($C102,usaAddresses[[Site Number]:[Site Number]],usaAddresses[Address Line 3],"site not found"))</f>
        <v/>
      </c>
      <c r="BF102" s="368" t="str" cm="1">
        <f t="array" ref="BF102">IF($C102="","",_xlfn.XLOOKUP($C102,usaAddresses[[Site Number]:[Site Number]],usaAddresses[City],"site not found"))</f>
        <v/>
      </c>
      <c r="BG102" s="368" t="str" cm="1">
        <f t="array" ref="BG102">IF($C102="","",_xlfn.XLOOKUP($C102,usaAddresses[[Site Number]:[Site Number]],usaAddresses[State],"site not found"))</f>
        <v/>
      </c>
      <c r="BH102" s="368" t="str" cm="1">
        <f t="array" ref="BH102">IF($C102="","",_xlfn.XLOOKUP($C102,usaAddresses[[Site Number]:[Site Number]],usaAddresses[Zipcode],"site not found"))</f>
        <v/>
      </c>
      <c r="BI102" s="73" t="s">
        <v>189</v>
      </c>
      <c r="BJ102" s="73"/>
      <c r="BK102" s="73"/>
      <c r="BL102" s="73"/>
    </row>
    <row r="103" spans="1:64">
      <c r="A103" s="451"/>
      <c r="B103" s="451"/>
      <c r="C103" s="451"/>
      <c r="D103" s="451"/>
      <c r="E103" s="475"/>
      <c r="F103" s="475"/>
      <c r="G103" s="475"/>
      <c r="H103" s="475"/>
      <c r="I103" s="475"/>
      <c r="J103" s="475"/>
      <c r="K103" s="475"/>
      <c r="L103" s="475"/>
      <c r="M103" s="475"/>
      <c r="N103" s="475"/>
      <c r="O103" s="475"/>
      <c r="P103" s="475"/>
      <c r="Q103" s="475"/>
      <c r="R103" s="475"/>
      <c r="S103" s="475"/>
      <c r="T103" s="475"/>
      <c r="U103" s="475"/>
      <c r="V103" s="475"/>
      <c r="W103" s="475"/>
      <c r="X103" s="475"/>
      <c r="Y103" s="475"/>
      <c r="Z103" s="475"/>
      <c r="AA103" s="475"/>
      <c r="AB103" s="475"/>
      <c r="AC103" s="475"/>
      <c r="AD103" s="475"/>
      <c r="AE103" s="475"/>
      <c r="AF103" s="475"/>
      <c r="AG103" s="475"/>
      <c r="AH103" s="475"/>
      <c r="AI103" s="451"/>
      <c r="AJ103" s="451"/>
      <c r="AK103" s="451"/>
      <c r="AL103" s="451"/>
      <c r="AM103" s="451"/>
      <c r="AN103" s="451"/>
      <c r="AO103" s="73"/>
      <c r="AP103" s="73"/>
      <c r="AQ103" s="73"/>
      <c r="AR103" s="73"/>
      <c r="AS103" s="73"/>
      <c r="AT103" s="73"/>
      <c r="AU103" s="73"/>
      <c r="AV103" s="73"/>
      <c r="AW103" s="73"/>
      <c r="AX103" s="368" t="str" cm="1">
        <f t="array" ref="AX103">IF($C103="","",_xlfn.XLOOKUP($C103,usaAddresses[[Site Number]:[Site Number]],usaAddresses[Recipient First Name],"site not found"))</f>
        <v/>
      </c>
      <c r="AY103" s="368" t="str" cm="1">
        <f t="array" ref="AY103">IF($C103="","",_xlfn.XLOOKUP($C103,usaAddresses[[Site Number]:[Site Number]],usaAddresses[Recipient Last Name],"site not found"))</f>
        <v/>
      </c>
      <c r="AZ103" s="368" t="str" cm="1">
        <f t="array" ref="AZ103">IF($C103="","",_xlfn.XLOOKUP($C103,usaAddresses[[Site Number]:[Site Number]],usaAddresses[Phone Number],"site not found"))</f>
        <v/>
      </c>
      <c r="BA103" s="368" t="str" cm="1">
        <f t="array" ref="BA103">IF($C103="","",_xlfn.XLOOKUP($C103,usaAddresses[[Site Number]:[Site Number]],usaAddresses[Email Address],"site not found"))</f>
        <v/>
      </c>
      <c r="BB103" s="368" t="str" cm="1">
        <f t="array" ref="BB103">IF($C103="","",_xlfn.XLOOKUP($C103,usaAddresses[[Site Number]:[Site Number]],usaAddresses[Location/Clinic Name],"site not found"))</f>
        <v/>
      </c>
      <c r="BC103" s="368" t="str" cm="1">
        <f t="array" ref="BC103">IF($C103="","",_xlfn.XLOOKUP($C103,usaAddresses[[Site Number]:[Site Number]],usaAddresses[Address Line 1],"site not found"))</f>
        <v/>
      </c>
      <c r="BD103" s="368" t="str" cm="1">
        <f t="array" ref="BD103">IF($C103="","",_xlfn.XLOOKUP($C103,usaAddresses[[Site Number]:[Site Number]],usaAddresses[Address Line 2],"site not found"))</f>
        <v/>
      </c>
      <c r="BE103" s="368" t="str" cm="1">
        <f t="array" ref="BE103">IF($C103="","",_xlfn.XLOOKUP($C103,usaAddresses[[Site Number]:[Site Number]],usaAddresses[Address Line 3],"site not found"))</f>
        <v/>
      </c>
      <c r="BF103" s="368" t="str" cm="1">
        <f t="array" ref="BF103">IF($C103="","",_xlfn.XLOOKUP($C103,usaAddresses[[Site Number]:[Site Number]],usaAddresses[City],"site not found"))</f>
        <v/>
      </c>
      <c r="BG103" s="368" t="str" cm="1">
        <f t="array" ref="BG103">IF($C103="","",_xlfn.XLOOKUP($C103,usaAddresses[[Site Number]:[Site Number]],usaAddresses[State],"site not found"))</f>
        <v/>
      </c>
      <c r="BH103" s="368" t="str" cm="1">
        <f t="array" ref="BH103">IF($C103="","",_xlfn.XLOOKUP($C103,usaAddresses[[Site Number]:[Site Number]],usaAddresses[Zipcode],"site not found"))</f>
        <v/>
      </c>
      <c r="BI103" s="73" t="s">
        <v>189</v>
      </c>
      <c r="BJ103" s="73"/>
      <c r="BK103" s="73"/>
      <c r="BL103" s="73"/>
    </row>
    <row r="104" spans="1:64">
      <c r="A104" s="75"/>
      <c r="B104" s="75"/>
      <c r="C104" s="76"/>
      <c r="D104" s="75"/>
      <c r="E104" s="75"/>
      <c r="F104" s="75"/>
      <c r="G104" s="75"/>
      <c r="H104" s="75"/>
      <c r="I104" s="75"/>
      <c r="J104" s="75"/>
      <c r="K104" s="75"/>
      <c r="L104" s="75"/>
      <c r="M104" s="75"/>
      <c r="N104" s="75"/>
      <c r="O104" s="75"/>
      <c r="P104" s="75"/>
      <c r="Q104" s="75"/>
      <c r="R104" s="75"/>
      <c r="S104" s="75"/>
      <c r="T104" s="75"/>
      <c r="U104" s="75"/>
      <c r="V104" s="75"/>
      <c r="W104" s="75"/>
      <c r="X104" s="75"/>
      <c r="Y104" s="75"/>
      <c r="Z104" s="75"/>
      <c r="AA104" s="75"/>
      <c r="AB104" s="75"/>
      <c r="AC104" s="75"/>
      <c r="AD104" s="75"/>
      <c r="AE104" s="75"/>
      <c r="AF104" s="75"/>
      <c r="AG104" s="75"/>
      <c r="AH104" s="75"/>
      <c r="AI104" s="75"/>
      <c r="AJ104" s="75"/>
      <c r="AK104" s="75"/>
      <c r="AL104" s="75"/>
      <c r="AM104" s="75"/>
      <c r="AN104" s="75"/>
      <c r="AO104" s="75"/>
      <c r="AP104" s="75"/>
      <c r="AQ104" s="75"/>
      <c r="AR104" s="75"/>
      <c r="AS104" s="75"/>
      <c r="AT104" s="75"/>
      <c r="AU104" s="75"/>
      <c r="AV104" s="75"/>
      <c r="AW104" s="75"/>
      <c r="AX104" s="75"/>
      <c r="AY104" s="75"/>
      <c r="AZ104" s="75"/>
      <c r="BA104" s="75"/>
      <c r="BB104" s="75"/>
      <c r="BC104" s="75"/>
      <c r="BD104" s="75"/>
      <c r="BE104" s="75"/>
      <c r="BF104" s="75"/>
      <c r="BG104" s="75"/>
      <c r="BH104" s="75"/>
      <c r="BI104" s="75"/>
      <c r="BJ104" s="75"/>
      <c r="BK104" s="75"/>
      <c r="BL104" s="75"/>
    </row>
  </sheetData>
  <sheetProtection sheet="1" objects="1" scenarios="1" formatColumns="0"/>
  <mergeCells count="2">
    <mergeCell ref="AX6:BJ6"/>
    <mergeCell ref="BK6:BL6"/>
  </mergeCells>
  <conditionalFormatting sqref="A9:BJ103">
    <cfRule type="expression" dxfId="474" priority="1">
      <formula>$BK9&lt;&gt;""</formula>
    </cfRule>
  </conditionalFormatting>
  <conditionalFormatting sqref="D9:D10">
    <cfRule type="expression" dxfId="473" priority="482">
      <formula>$BK10&lt;&gt;""</formula>
    </cfRule>
  </conditionalFormatting>
  <conditionalFormatting sqref="E9:AH9 E11:AH103">
    <cfRule type="expression" dxfId="472" priority="12">
      <formula>AND($D9="HCP-English",E$8&lt;&gt;"HCP")</formula>
    </cfRule>
    <cfRule type="expression" dxfId="471" priority="13">
      <formula>AND($D9="Misc.",E$8&lt;&gt;"Misc.")</formula>
    </cfRule>
  </conditionalFormatting>
  <conditionalFormatting sqref="E10:AH10">
    <cfRule type="expression" dxfId="470" priority="478">
      <formula>AND(#REF!="Misc.",E$8&lt;&gt;"Misc.")</formula>
    </cfRule>
    <cfRule type="expression" dxfId="469" priority="480">
      <formula>AND(#REF!="HCP-English",E$8&lt;&gt;"HCP")</formula>
    </cfRule>
  </conditionalFormatting>
  <dataValidations count="1">
    <dataValidation type="list" allowBlank="1" showInputMessage="1" showErrorMessage="1" sqref="D9:D103" xr:uid="{0E62C679-9A13-4E1B-9458-DF72B8AC77A2}">
      <formula1>$BO$1:$BO$2</formula1>
    </dataValidation>
  </dataValidations>
  <pageMargins left="0.7" right="0.7" top="0.75" bottom="0.75" header="0.3" footer="0.3"/>
  <pageSetup orientation="portrait" horizontalDpi="90" verticalDpi="9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FA7A22-93C2-4297-A3D6-1D1DDC26475E}">
  <sheetPr codeName="Sheet29">
    <tabColor rgb="FFFFFF00"/>
  </sheetPr>
  <dimension ref="A4:O200"/>
  <sheetViews>
    <sheetView workbookViewId="0"/>
  </sheetViews>
  <sheetFormatPr defaultRowHeight="15"/>
  <cols>
    <col min="1" max="1" width="15.42578125" customWidth="1"/>
    <col min="2" max="3" width="25.42578125" customWidth="1"/>
    <col min="4" max="5" width="23.42578125" customWidth="1"/>
    <col min="6" max="6" width="37.5703125" customWidth="1"/>
    <col min="7" max="7" width="32.5703125" customWidth="1"/>
    <col min="8" max="8" width="28.85546875" customWidth="1"/>
    <col min="9" max="9" width="32" customWidth="1"/>
    <col min="10" max="10" width="26.42578125" customWidth="1"/>
    <col min="11" max="11" width="12" customWidth="1"/>
    <col min="12" max="12" width="11.85546875" customWidth="1"/>
    <col min="13" max="13" width="53" customWidth="1"/>
  </cols>
  <sheetData>
    <row r="4" spans="1:15">
      <c r="A4" s="21" t="s">
        <v>486</v>
      </c>
      <c r="B4" s="21"/>
      <c r="C4" s="21"/>
      <c r="D4" s="21"/>
    </row>
    <row r="5" spans="1:15" ht="24.75" thickBot="1">
      <c r="A5" s="459" t="s">
        <v>475</v>
      </c>
      <c r="B5" s="459" t="s">
        <v>477</v>
      </c>
      <c r="C5" s="460" t="s">
        <v>478</v>
      </c>
      <c r="D5" s="460" t="s">
        <v>479</v>
      </c>
      <c r="E5" s="461" t="s">
        <v>480</v>
      </c>
      <c r="F5" s="460" t="s">
        <v>481</v>
      </c>
      <c r="G5" s="460" t="s">
        <v>83</v>
      </c>
      <c r="H5" s="460" t="s">
        <v>84</v>
      </c>
      <c r="I5" s="460" t="s">
        <v>457</v>
      </c>
      <c r="J5" s="460" t="s">
        <v>85</v>
      </c>
      <c r="K5" s="460" t="s">
        <v>482</v>
      </c>
      <c r="L5" s="460" t="s">
        <v>483</v>
      </c>
      <c r="M5" s="462" t="s">
        <v>487</v>
      </c>
      <c r="N5" s="460" t="s">
        <v>488</v>
      </c>
      <c r="O5" s="460" t="s">
        <v>489</v>
      </c>
    </row>
    <row r="6" spans="1:15">
      <c r="E6" s="458"/>
    </row>
    <row r="7" spans="1:15">
      <c r="A7" s="609" t="s">
        <v>490</v>
      </c>
      <c r="E7" s="458"/>
    </row>
    <row r="8" spans="1:15">
      <c r="E8" s="458"/>
    </row>
    <row r="9" spans="1:15">
      <c r="E9" s="458"/>
    </row>
    <row r="10" spans="1:15">
      <c r="E10" s="458"/>
    </row>
    <row r="11" spans="1:15">
      <c r="E11" s="458"/>
    </row>
    <row r="12" spans="1:15">
      <c r="E12" s="458"/>
    </row>
    <row r="13" spans="1:15">
      <c r="E13" s="458"/>
    </row>
    <row r="14" spans="1:15">
      <c r="E14" s="458"/>
    </row>
    <row r="15" spans="1:15">
      <c r="E15" s="458"/>
    </row>
    <row r="16" spans="1:15">
      <c r="E16" s="458"/>
    </row>
    <row r="17" spans="5:5">
      <c r="E17" s="458"/>
    </row>
    <row r="18" spans="5:5">
      <c r="E18" s="458"/>
    </row>
    <row r="19" spans="5:5">
      <c r="E19" s="458"/>
    </row>
    <row r="20" spans="5:5">
      <c r="E20" s="458"/>
    </row>
    <row r="21" spans="5:5">
      <c r="E21" s="458"/>
    </row>
    <row r="22" spans="5:5">
      <c r="E22" s="458"/>
    </row>
    <row r="23" spans="5:5">
      <c r="E23" s="458"/>
    </row>
    <row r="24" spans="5:5">
      <c r="E24" s="458"/>
    </row>
    <row r="25" spans="5:5">
      <c r="E25" s="458"/>
    </row>
    <row r="26" spans="5:5">
      <c r="E26" s="458"/>
    </row>
    <row r="27" spans="5:5">
      <c r="E27" s="458"/>
    </row>
    <row r="28" spans="5:5">
      <c r="E28" s="458"/>
    </row>
    <row r="29" spans="5:5">
      <c r="E29" s="458"/>
    </row>
    <row r="30" spans="5:5">
      <c r="E30" s="458"/>
    </row>
    <row r="31" spans="5:5">
      <c r="E31" s="458"/>
    </row>
    <row r="32" spans="5:5">
      <c r="E32" s="458"/>
    </row>
    <row r="33" spans="5:5">
      <c r="E33" s="458"/>
    </row>
    <row r="34" spans="5:5">
      <c r="E34" s="458"/>
    </row>
    <row r="35" spans="5:5">
      <c r="E35" s="458"/>
    </row>
    <row r="36" spans="5:5">
      <c r="E36" s="458"/>
    </row>
    <row r="37" spans="5:5">
      <c r="E37" s="458"/>
    </row>
    <row r="38" spans="5:5">
      <c r="E38" s="458"/>
    </row>
    <row r="39" spans="5:5">
      <c r="E39" s="458"/>
    </row>
    <row r="40" spans="5:5">
      <c r="E40" s="458"/>
    </row>
    <row r="41" spans="5:5">
      <c r="E41" s="458"/>
    </row>
    <row r="42" spans="5:5">
      <c r="E42" s="458"/>
    </row>
    <row r="43" spans="5:5">
      <c r="E43" s="458"/>
    </row>
    <row r="44" spans="5:5">
      <c r="E44" s="458"/>
    </row>
    <row r="45" spans="5:5">
      <c r="E45" s="458"/>
    </row>
    <row r="46" spans="5:5">
      <c r="E46" s="458"/>
    </row>
    <row r="47" spans="5:5">
      <c r="E47" s="458"/>
    </row>
    <row r="48" spans="5:5">
      <c r="E48" s="458"/>
    </row>
    <row r="49" spans="5:5">
      <c r="E49" s="458"/>
    </row>
    <row r="50" spans="5:5">
      <c r="E50" s="458"/>
    </row>
    <row r="51" spans="5:5">
      <c r="E51" s="458"/>
    </row>
    <row r="52" spans="5:5">
      <c r="E52" s="458"/>
    </row>
    <row r="53" spans="5:5">
      <c r="E53" s="458"/>
    </row>
    <row r="54" spans="5:5">
      <c r="E54" s="458"/>
    </row>
    <row r="55" spans="5:5">
      <c r="E55" s="458"/>
    </row>
    <row r="56" spans="5:5">
      <c r="E56" s="458"/>
    </row>
    <row r="57" spans="5:5">
      <c r="E57" s="458"/>
    </row>
    <row r="58" spans="5:5">
      <c r="E58" s="458"/>
    </row>
    <row r="59" spans="5:5">
      <c r="E59" s="458"/>
    </row>
    <row r="60" spans="5:5">
      <c r="E60" s="458"/>
    </row>
    <row r="61" spans="5:5">
      <c r="E61" s="458"/>
    </row>
    <row r="62" spans="5:5">
      <c r="E62" s="458"/>
    </row>
    <row r="63" spans="5:5">
      <c r="E63" s="458"/>
    </row>
    <row r="64" spans="5:5">
      <c r="E64" s="458"/>
    </row>
    <row r="65" spans="5:5">
      <c r="E65" s="458"/>
    </row>
    <row r="66" spans="5:5">
      <c r="E66" s="458"/>
    </row>
    <row r="67" spans="5:5">
      <c r="E67" s="458"/>
    </row>
    <row r="68" spans="5:5">
      <c r="E68" s="458"/>
    </row>
    <row r="69" spans="5:5">
      <c r="E69" s="458"/>
    </row>
    <row r="70" spans="5:5">
      <c r="E70" s="458"/>
    </row>
    <row r="71" spans="5:5">
      <c r="E71" s="458"/>
    </row>
    <row r="72" spans="5:5">
      <c r="E72" s="458"/>
    </row>
    <row r="73" spans="5:5">
      <c r="E73" s="458"/>
    </row>
    <row r="74" spans="5:5">
      <c r="E74" s="458"/>
    </row>
    <row r="75" spans="5:5">
      <c r="E75" s="458"/>
    </row>
    <row r="76" spans="5:5">
      <c r="E76" s="458"/>
    </row>
    <row r="77" spans="5:5">
      <c r="E77" s="458"/>
    </row>
    <row r="78" spans="5:5">
      <c r="E78" s="458"/>
    </row>
    <row r="79" spans="5:5">
      <c r="E79" s="458"/>
    </row>
    <row r="80" spans="5:5">
      <c r="E80" s="458"/>
    </row>
    <row r="81" spans="5:5">
      <c r="E81" s="458"/>
    </row>
    <row r="82" spans="5:5">
      <c r="E82" s="458"/>
    </row>
    <row r="83" spans="5:5">
      <c r="E83" s="458"/>
    </row>
    <row r="84" spans="5:5">
      <c r="E84" s="458"/>
    </row>
    <row r="85" spans="5:5">
      <c r="E85" s="458"/>
    </row>
    <row r="86" spans="5:5">
      <c r="E86" s="458"/>
    </row>
    <row r="87" spans="5:5">
      <c r="E87" s="458"/>
    </row>
    <row r="88" spans="5:5">
      <c r="E88" s="458"/>
    </row>
    <row r="89" spans="5:5">
      <c r="E89" s="458"/>
    </row>
    <row r="90" spans="5:5">
      <c r="E90" s="458"/>
    </row>
    <row r="91" spans="5:5">
      <c r="E91" s="458"/>
    </row>
    <row r="92" spans="5:5">
      <c r="E92" s="458"/>
    </row>
    <row r="93" spans="5:5">
      <c r="E93" s="458"/>
    </row>
    <row r="94" spans="5:5">
      <c r="E94" s="458"/>
    </row>
    <row r="95" spans="5:5">
      <c r="E95" s="458"/>
    </row>
    <row r="96" spans="5:5">
      <c r="E96" s="458"/>
    </row>
    <row r="97" spans="5:5">
      <c r="E97" s="458"/>
    </row>
    <row r="98" spans="5:5">
      <c r="E98" s="458"/>
    </row>
    <row r="99" spans="5:5">
      <c r="E99" s="458"/>
    </row>
    <row r="100" spans="5:5">
      <c r="E100" s="458"/>
    </row>
    <row r="101" spans="5:5">
      <c r="E101" s="458"/>
    </row>
    <row r="102" spans="5:5">
      <c r="E102" s="458"/>
    </row>
    <row r="103" spans="5:5">
      <c r="E103" s="458"/>
    </row>
    <row r="104" spans="5:5">
      <c r="E104" s="458"/>
    </row>
    <row r="105" spans="5:5">
      <c r="E105" s="458"/>
    </row>
    <row r="106" spans="5:5">
      <c r="E106" s="458"/>
    </row>
    <row r="107" spans="5:5">
      <c r="E107" s="458"/>
    </row>
    <row r="108" spans="5:5">
      <c r="E108" s="458"/>
    </row>
    <row r="109" spans="5:5">
      <c r="E109" s="458"/>
    </row>
    <row r="110" spans="5:5">
      <c r="E110" s="458"/>
    </row>
    <row r="111" spans="5:5">
      <c r="E111" s="458"/>
    </row>
    <row r="112" spans="5:5">
      <c r="E112" s="458"/>
    </row>
    <row r="113" spans="5:5">
      <c r="E113" s="458"/>
    </row>
    <row r="114" spans="5:5">
      <c r="E114" s="458"/>
    </row>
    <row r="115" spans="5:5">
      <c r="E115" s="458"/>
    </row>
    <row r="116" spans="5:5">
      <c r="E116" s="458"/>
    </row>
    <row r="117" spans="5:5">
      <c r="E117" s="458"/>
    </row>
    <row r="118" spans="5:5">
      <c r="E118" s="458"/>
    </row>
    <row r="119" spans="5:5">
      <c r="E119" s="458"/>
    </row>
    <row r="120" spans="5:5">
      <c r="E120" s="458"/>
    </row>
    <row r="121" spans="5:5">
      <c r="E121" s="458"/>
    </row>
    <row r="122" spans="5:5">
      <c r="E122" s="458"/>
    </row>
    <row r="123" spans="5:5">
      <c r="E123" s="458"/>
    </row>
    <row r="124" spans="5:5">
      <c r="E124" s="458"/>
    </row>
    <row r="125" spans="5:5">
      <c r="E125" s="458"/>
    </row>
    <row r="126" spans="5:5">
      <c r="E126" s="458"/>
    </row>
    <row r="127" spans="5:5">
      <c r="E127" s="458"/>
    </row>
    <row r="128" spans="5:5">
      <c r="E128" s="458"/>
    </row>
    <row r="129" spans="5:5">
      <c r="E129" s="458"/>
    </row>
    <row r="130" spans="5:5">
      <c r="E130" s="458"/>
    </row>
    <row r="131" spans="5:5">
      <c r="E131" s="458"/>
    </row>
    <row r="132" spans="5:5">
      <c r="E132" s="458"/>
    </row>
    <row r="133" spans="5:5">
      <c r="E133" s="458"/>
    </row>
    <row r="134" spans="5:5">
      <c r="E134" s="458"/>
    </row>
    <row r="135" spans="5:5">
      <c r="E135" s="458"/>
    </row>
    <row r="136" spans="5:5">
      <c r="E136" s="458"/>
    </row>
    <row r="137" spans="5:5">
      <c r="E137" s="458"/>
    </row>
    <row r="138" spans="5:5">
      <c r="E138" s="458"/>
    </row>
    <row r="139" spans="5:5">
      <c r="E139" s="458"/>
    </row>
    <row r="140" spans="5:5">
      <c r="E140" s="458"/>
    </row>
    <row r="141" spans="5:5">
      <c r="E141" s="458"/>
    </row>
    <row r="142" spans="5:5">
      <c r="E142" s="458"/>
    </row>
    <row r="143" spans="5:5">
      <c r="E143" s="458"/>
    </row>
    <row r="144" spans="5:5">
      <c r="E144" s="458"/>
    </row>
    <row r="145" spans="5:5">
      <c r="E145" s="458"/>
    </row>
    <row r="146" spans="5:5">
      <c r="E146" s="458"/>
    </row>
    <row r="147" spans="5:5">
      <c r="E147" s="458"/>
    </row>
    <row r="148" spans="5:5">
      <c r="E148" s="458"/>
    </row>
    <row r="149" spans="5:5">
      <c r="E149" s="458"/>
    </row>
    <row r="150" spans="5:5">
      <c r="E150" s="458"/>
    </row>
    <row r="151" spans="5:5">
      <c r="E151" s="458"/>
    </row>
    <row r="152" spans="5:5">
      <c r="E152" s="458"/>
    </row>
    <row r="153" spans="5:5">
      <c r="E153" s="458"/>
    </row>
    <row r="154" spans="5:5">
      <c r="E154" s="458"/>
    </row>
    <row r="155" spans="5:5">
      <c r="E155" s="458"/>
    </row>
    <row r="156" spans="5:5">
      <c r="E156" s="458"/>
    </row>
    <row r="157" spans="5:5">
      <c r="E157" s="458"/>
    </row>
    <row r="158" spans="5:5">
      <c r="E158" s="458"/>
    </row>
    <row r="159" spans="5:5">
      <c r="E159" s="458"/>
    </row>
    <row r="160" spans="5:5">
      <c r="E160" s="458"/>
    </row>
    <row r="161" spans="5:5">
      <c r="E161" s="458"/>
    </row>
    <row r="162" spans="5:5">
      <c r="E162" s="458"/>
    </row>
    <row r="163" spans="5:5">
      <c r="E163" s="458"/>
    </row>
    <row r="164" spans="5:5">
      <c r="E164" s="458"/>
    </row>
    <row r="165" spans="5:5">
      <c r="E165" s="458"/>
    </row>
    <row r="166" spans="5:5">
      <c r="E166" s="458"/>
    </row>
    <row r="167" spans="5:5">
      <c r="E167" s="458"/>
    </row>
    <row r="168" spans="5:5">
      <c r="E168" s="458"/>
    </row>
    <row r="169" spans="5:5">
      <c r="E169" s="458"/>
    </row>
    <row r="170" spans="5:5">
      <c r="E170" s="458"/>
    </row>
    <row r="171" spans="5:5">
      <c r="E171" s="458"/>
    </row>
    <row r="172" spans="5:5">
      <c r="E172" s="458"/>
    </row>
    <row r="173" spans="5:5">
      <c r="E173" s="458"/>
    </row>
    <row r="174" spans="5:5">
      <c r="E174" s="458"/>
    </row>
    <row r="175" spans="5:5">
      <c r="E175" s="458"/>
    </row>
    <row r="176" spans="5:5">
      <c r="E176" s="458"/>
    </row>
    <row r="177" spans="5:5">
      <c r="E177" s="458"/>
    </row>
    <row r="178" spans="5:5">
      <c r="E178" s="458"/>
    </row>
    <row r="179" spans="5:5">
      <c r="E179" s="458"/>
    </row>
    <row r="180" spans="5:5">
      <c r="E180" s="458"/>
    </row>
    <row r="181" spans="5:5">
      <c r="E181" s="458"/>
    </row>
    <row r="182" spans="5:5">
      <c r="E182" s="458"/>
    </row>
    <row r="183" spans="5:5">
      <c r="E183" s="458"/>
    </row>
    <row r="184" spans="5:5">
      <c r="E184" s="458"/>
    </row>
    <row r="185" spans="5:5">
      <c r="E185" s="458"/>
    </row>
    <row r="186" spans="5:5">
      <c r="E186" s="458"/>
    </row>
    <row r="187" spans="5:5">
      <c r="E187" s="458"/>
    </row>
    <row r="188" spans="5:5">
      <c r="E188" s="458"/>
    </row>
    <row r="189" spans="5:5">
      <c r="E189" s="458"/>
    </row>
    <row r="190" spans="5:5">
      <c r="E190" s="458"/>
    </row>
    <row r="191" spans="5:5">
      <c r="E191" s="458"/>
    </row>
    <row r="192" spans="5:5">
      <c r="E192" s="458"/>
    </row>
    <row r="193" spans="5:5">
      <c r="E193" s="458"/>
    </row>
    <row r="194" spans="5:5">
      <c r="E194" s="458"/>
    </row>
    <row r="195" spans="5:5">
      <c r="E195" s="458"/>
    </row>
    <row r="196" spans="5:5">
      <c r="E196" s="458"/>
    </row>
    <row r="197" spans="5:5">
      <c r="E197" s="458"/>
    </row>
    <row r="198" spans="5:5">
      <c r="E198" s="458"/>
    </row>
    <row r="199" spans="5:5">
      <c r="E199" s="458"/>
    </row>
    <row r="200" spans="5:5">
      <c r="E200" s="458"/>
    </row>
  </sheetData>
  <pageMargins left="0.7" right="0.7" top="0.75" bottom="0.75" header="0.3" footer="0.3"/>
  <pageSetup orientation="portrait" r:id="rId1"/>
  <drawing r:id="rId2"/>
  <tableParts count="1">
    <tablePart r:id="rId3"/>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C06B9D-C597-42C8-96F4-65B672FDAE7B}">
  <sheetPr codeName="Sheet6">
    <tabColor rgb="FFFFFF00"/>
  </sheetPr>
  <dimension ref="A4:G57"/>
  <sheetViews>
    <sheetView workbookViewId="0">
      <selection activeCell="G36" sqref="G36"/>
    </sheetView>
  </sheetViews>
  <sheetFormatPr defaultRowHeight="15"/>
  <cols>
    <col min="1" max="1" width="43.5703125" customWidth="1"/>
    <col min="2" max="2" width="19.140625" customWidth="1"/>
    <col min="3" max="3" width="13.85546875" customWidth="1"/>
    <col min="4" max="4" width="24.140625" customWidth="1"/>
    <col min="5" max="5" width="16.42578125" customWidth="1"/>
    <col min="6" max="6" width="36.5703125" customWidth="1"/>
    <col min="7" max="7" width="56.42578125" customWidth="1"/>
    <col min="10" max="16" width="9.140625" customWidth="1"/>
  </cols>
  <sheetData>
    <row r="4" spans="1:7">
      <c r="A4" s="59" t="s">
        <v>491</v>
      </c>
      <c r="B4" s="19">
        <f>trialNumber</f>
        <v>0</v>
      </c>
    </row>
    <row r="5" spans="1:7">
      <c r="A5" s="59" t="s">
        <v>492</v>
      </c>
      <c r="B5" s="19">
        <f>trialAlias</f>
        <v>0</v>
      </c>
    </row>
    <row r="6" spans="1:7" ht="15.75" thickBot="1"/>
    <row r="7" spans="1:7">
      <c r="B7" s="672" t="s">
        <v>493</v>
      </c>
      <c r="C7" s="673"/>
      <c r="D7" s="119"/>
    </row>
    <row r="8" spans="1:7" ht="15" customHeight="1">
      <c r="A8" s="78" t="s">
        <v>494</v>
      </c>
      <c r="B8" s="674"/>
      <c r="C8" s="675"/>
      <c r="D8" s="396"/>
    </row>
    <row r="9" spans="1:7" ht="15" customHeight="1">
      <c r="A9" s="78" t="s">
        <v>495</v>
      </c>
      <c r="B9" s="670"/>
      <c r="C9" s="671"/>
      <c r="D9" s="397"/>
    </row>
    <row r="10" spans="1:7">
      <c r="A10" s="78" t="s">
        <v>496</v>
      </c>
      <c r="B10" s="79">
        <f>IFERROR(SUM(B14:B57),0)</f>
        <v>0</v>
      </c>
      <c r="C10" s="120" t="e">
        <f>B10/B9</f>
        <v>#DIV/0!</v>
      </c>
      <c r="D10" s="77"/>
    </row>
    <row r="11" spans="1:7" ht="15.75" thickBot="1">
      <c r="A11" s="78" t="s">
        <v>497</v>
      </c>
      <c r="B11" s="80">
        <f>B9-B10</f>
        <v>0</v>
      </c>
      <c r="C11" s="81" t="e">
        <f>B11/B9</f>
        <v>#DIV/0!</v>
      </c>
      <c r="D11" s="77" t="e">
        <f>IF(C11&lt;30%,"Do you need a budget amendment?","")</f>
        <v>#DIV/0!</v>
      </c>
    </row>
    <row r="13" spans="1:7" ht="48.75" customHeight="1">
      <c r="A13" s="96" t="s">
        <v>498</v>
      </c>
      <c r="B13" s="96" t="s">
        <v>499</v>
      </c>
      <c r="C13" s="96" t="s">
        <v>283</v>
      </c>
      <c r="D13" s="96" t="s">
        <v>500</v>
      </c>
      <c r="E13" s="96" t="s">
        <v>501</v>
      </c>
      <c r="F13" s="96" t="s">
        <v>502</v>
      </c>
      <c r="G13" s="96" t="s">
        <v>503</v>
      </c>
    </row>
    <row r="14" spans="1:7">
      <c r="A14" s="115"/>
      <c r="B14" s="197"/>
      <c r="C14" s="198"/>
      <c r="D14" s="198"/>
      <c r="E14" s="198"/>
      <c r="F14" s="115"/>
      <c r="G14" s="115"/>
    </row>
    <row r="15" spans="1:7">
      <c r="A15" s="115"/>
      <c r="B15" s="197"/>
      <c r="C15" s="198"/>
      <c r="D15" s="198"/>
      <c r="E15" s="198"/>
      <c r="F15" s="115"/>
      <c r="G15" s="115"/>
    </row>
    <row r="16" spans="1:7">
      <c r="A16" s="115"/>
      <c r="B16" s="197"/>
      <c r="C16" s="198"/>
      <c r="D16" s="198"/>
      <c r="E16" s="198"/>
      <c r="F16" s="115"/>
      <c r="G16" s="115"/>
    </row>
    <row r="17" spans="1:7">
      <c r="A17" s="115"/>
      <c r="B17" s="115"/>
      <c r="C17" s="115"/>
      <c r="D17" s="115"/>
      <c r="E17" s="115"/>
      <c r="F17" s="115"/>
      <c r="G17" s="115"/>
    </row>
    <row r="18" spans="1:7">
      <c r="A18" s="115"/>
      <c r="B18" s="115"/>
      <c r="C18" s="115"/>
      <c r="D18" s="115"/>
      <c r="E18" s="115"/>
      <c r="F18" s="115"/>
      <c r="G18" s="115"/>
    </row>
    <row r="19" spans="1:7">
      <c r="A19" s="115"/>
      <c r="B19" s="115"/>
      <c r="C19" s="115"/>
      <c r="D19" s="115"/>
      <c r="E19" s="115"/>
      <c r="F19" s="115"/>
      <c r="G19" s="115"/>
    </row>
    <row r="20" spans="1:7">
      <c r="A20" s="115"/>
      <c r="B20" s="115"/>
      <c r="C20" s="115"/>
      <c r="D20" s="115"/>
      <c r="E20" s="115"/>
      <c r="F20" s="115"/>
      <c r="G20" s="115"/>
    </row>
    <row r="21" spans="1:7">
      <c r="A21" s="115"/>
      <c r="B21" s="115"/>
      <c r="C21" s="115"/>
      <c r="D21" s="115"/>
      <c r="E21" s="115"/>
      <c r="F21" s="115"/>
      <c r="G21" s="115"/>
    </row>
    <row r="22" spans="1:7">
      <c r="A22" s="115"/>
      <c r="B22" s="115"/>
      <c r="C22" s="115"/>
      <c r="D22" s="115"/>
      <c r="E22" s="115"/>
      <c r="F22" s="115"/>
      <c r="G22" s="115"/>
    </row>
    <row r="23" spans="1:7">
      <c r="A23" s="115"/>
      <c r="B23" s="115"/>
      <c r="C23" s="115"/>
      <c r="D23" s="115"/>
      <c r="E23" s="115"/>
      <c r="F23" s="115"/>
      <c r="G23" s="115"/>
    </row>
    <row r="24" spans="1:7">
      <c r="A24" s="115"/>
      <c r="B24" s="115"/>
      <c r="C24" s="115"/>
      <c r="D24" s="115"/>
      <c r="E24" s="115"/>
      <c r="F24" s="115"/>
      <c r="G24" s="115"/>
    </row>
    <row r="25" spans="1:7">
      <c r="A25" s="115"/>
      <c r="B25" s="115"/>
      <c r="C25" s="115"/>
      <c r="D25" s="115"/>
      <c r="E25" s="115"/>
      <c r="F25" s="115"/>
      <c r="G25" s="115"/>
    </row>
    <row r="26" spans="1:7">
      <c r="A26" s="115"/>
      <c r="B26" s="115"/>
      <c r="C26" s="115"/>
      <c r="D26" s="115"/>
      <c r="E26" s="115"/>
      <c r="F26" s="115"/>
      <c r="G26" s="115"/>
    </row>
    <row r="27" spans="1:7">
      <c r="A27" s="115"/>
      <c r="B27" s="115"/>
      <c r="C27" s="115"/>
      <c r="D27" s="115"/>
      <c r="E27" s="115"/>
      <c r="F27" s="115"/>
      <c r="G27" s="115"/>
    </row>
    <row r="28" spans="1:7">
      <c r="A28" s="115"/>
      <c r="B28" s="115"/>
      <c r="C28" s="115"/>
      <c r="D28" s="115"/>
      <c r="E28" s="115"/>
      <c r="F28" s="115"/>
      <c r="G28" s="115"/>
    </row>
    <row r="29" spans="1:7">
      <c r="A29" s="115"/>
      <c r="B29" s="115"/>
      <c r="C29" s="115"/>
      <c r="D29" s="115"/>
      <c r="E29" s="115"/>
      <c r="F29" s="115"/>
      <c r="G29" s="115"/>
    </row>
    <row r="30" spans="1:7">
      <c r="A30" s="115"/>
      <c r="B30" s="115"/>
      <c r="C30" s="115"/>
      <c r="D30" s="115"/>
      <c r="E30" s="115"/>
      <c r="F30" s="115"/>
      <c r="G30" s="115"/>
    </row>
    <row r="31" spans="1:7">
      <c r="A31" s="115"/>
      <c r="B31" s="115"/>
      <c r="C31" s="115"/>
      <c r="D31" s="115"/>
      <c r="E31" s="115"/>
      <c r="F31" s="115"/>
      <c r="G31" s="115"/>
    </row>
    <row r="32" spans="1:7">
      <c r="A32" s="115"/>
      <c r="B32" s="115"/>
      <c r="C32" s="115"/>
      <c r="D32" s="115"/>
      <c r="E32" s="115"/>
      <c r="F32" s="115"/>
      <c r="G32" s="115"/>
    </row>
    <row r="33" spans="1:7">
      <c r="A33" s="115"/>
      <c r="B33" s="115"/>
      <c r="C33" s="115"/>
      <c r="D33" s="115"/>
      <c r="E33" s="115"/>
      <c r="F33" s="115"/>
      <c r="G33" s="115"/>
    </row>
    <row r="34" spans="1:7">
      <c r="A34" s="115"/>
      <c r="B34" s="115"/>
      <c r="C34" s="115"/>
      <c r="D34" s="115"/>
      <c r="E34" s="115"/>
      <c r="F34" s="115"/>
      <c r="G34" s="115"/>
    </row>
    <row r="35" spans="1:7">
      <c r="A35" s="115"/>
      <c r="B35" s="115"/>
      <c r="C35" s="115"/>
      <c r="D35" s="115"/>
      <c r="E35" s="115"/>
      <c r="F35" s="115"/>
      <c r="G35" s="115"/>
    </row>
    <row r="36" spans="1:7">
      <c r="A36" s="115"/>
      <c r="B36" s="115"/>
      <c r="C36" s="115"/>
      <c r="D36" s="115"/>
      <c r="E36" s="115"/>
      <c r="F36" s="115"/>
      <c r="G36" s="115"/>
    </row>
    <row r="37" spans="1:7">
      <c r="A37" s="115"/>
      <c r="B37" s="115"/>
      <c r="C37" s="115"/>
      <c r="D37" s="115"/>
      <c r="E37" s="115"/>
      <c r="F37" s="115"/>
      <c r="G37" s="115"/>
    </row>
    <row r="38" spans="1:7">
      <c r="A38" s="115"/>
      <c r="B38" s="115"/>
      <c r="C38" s="115"/>
      <c r="D38" s="115"/>
      <c r="E38" s="115"/>
      <c r="F38" s="115"/>
      <c r="G38" s="115"/>
    </row>
    <row r="39" spans="1:7">
      <c r="A39" s="115"/>
      <c r="B39" s="115"/>
      <c r="C39" s="115"/>
      <c r="D39" s="115"/>
      <c r="E39" s="115"/>
      <c r="F39" s="115"/>
      <c r="G39" s="115"/>
    </row>
    <row r="40" spans="1:7">
      <c r="A40" s="115"/>
      <c r="B40" s="115"/>
      <c r="C40" s="115"/>
      <c r="D40" s="115"/>
      <c r="E40" s="115"/>
      <c r="F40" s="115"/>
      <c r="G40" s="115"/>
    </row>
    <row r="41" spans="1:7">
      <c r="A41" s="115"/>
      <c r="B41" s="115"/>
      <c r="C41" s="115"/>
      <c r="D41" s="115"/>
      <c r="E41" s="115"/>
      <c r="F41" s="115"/>
      <c r="G41" s="115"/>
    </row>
    <row r="42" spans="1:7">
      <c r="A42" s="115"/>
      <c r="B42" s="115"/>
      <c r="C42" s="115"/>
      <c r="D42" s="115"/>
      <c r="E42" s="115"/>
      <c r="F42" s="115"/>
      <c r="G42" s="115"/>
    </row>
    <row r="43" spans="1:7">
      <c r="A43" s="115"/>
      <c r="B43" s="115"/>
      <c r="C43" s="115"/>
      <c r="D43" s="115"/>
      <c r="E43" s="115"/>
      <c r="F43" s="115"/>
      <c r="G43" s="115"/>
    </row>
    <row r="44" spans="1:7">
      <c r="A44" s="115"/>
      <c r="B44" s="115"/>
      <c r="C44" s="115"/>
      <c r="D44" s="115"/>
      <c r="E44" s="115"/>
      <c r="F44" s="115"/>
      <c r="G44" s="115"/>
    </row>
    <row r="45" spans="1:7">
      <c r="A45" s="115"/>
      <c r="B45" s="115"/>
      <c r="C45" s="115"/>
      <c r="D45" s="115"/>
      <c r="E45" s="115"/>
      <c r="F45" s="115"/>
      <c r="G45" s="115"/>
    </row>
    <row r="46" spans="1:7">
      <c r="A46" s="115"/>
      <c r="B46" s="115"/>
      <c r="C46" s="115"/>
      <c r="D46" s="115"/>
      <c r="E46" s="115"/>
      <c r="F46" s="115"/>
      <c r="G46" s="115"/>
    </row>
    <row r="47" spans="1:7">
      <c r="A47" s="115"/>
      <c r="B47" s="115"/>
      <c r="C47" s="115"/>
      <c r="D47" s="115"/>
      <c r="E47" s="115"/>
      <c r="F47" s="115"/>
      <c r="G47" s="115"/>
    </row>
    <row r="48" spans="1:7">
      <c r="A48" s="115"/>
      <c r="B48" s="115"/>
      <c r="C48" s="115"/>
      <c r="D48" s="115"/>
      <c r="E48" s="115"/>
      <c r="F48" s="115"/>
      <c r="G48" s="115"/>
    </row>
    <row r="49" spans="1:7">
      <c r="A49" s="115"/>
      <c r="B49" s="115"/>
      <c r="C49" s="115"/>
      <c r="D49" s="115"/>
      <c r="E49" s="115"/>
      <c r="F49" s="115"/>
      <c r="G49" s="115"/>
    </row>
    <row r="50" spans="1:7">
      <c r="A50" s="115"/>
      <c r="B50" s="115"/>
      <c r="C50" s="115"/>
      <c r="D50" s="115"/>
      <c r="E50" s="115"/>
      <c r="F50" s="115"/>
      <c r="G50" s="115"/>
    </row>
    <row r="51" spans="1:7">
      <c r="A51" s="115"/>
      <c r="B51" s="115"/>
      <c r="C51" s="115"/>
      <c r="D51" s="115"/>
      <c r="E51" s="115"/>
      <c r="F51" s="115"/>
      <c r="G51" s="115"/>
    </row>
    <row r="52" spans="1:7">
      <c r="A52" s="115"/>
      <c r="B52" s="115"/>
      <c r="C52" s="115"/>
      <c r="D52" s="115"/>
      <c r="E52" s="115"/>
      <c r="F52" s="115"/>
      <c r="G52" s="115"/>
    </row>
    <row r="53" spans="1:7">
      <c r="A53" s="115"/>
      <c r="B53" s="115"/>
      <c r="C53" s="115"/>
      <c r="D53" s="115"/>
      <c r="E53" s="115"/>
      <c r="F53" s="115"/>
      <c r="G53" s="115"/>
    </row>
    <row r="54" spans="1:7">
      <c r="A54" s="115"/>
      <c r="B54" s="115"/>
      <c r="C54" s="115"/>
      <c r="D54" s="115"/>
      <c r="E54" s="115"/>
      <c r="F54" s="115"/>
      <c r="G54" s="115"/>
    </row>
    <row r="55" spans="1:7">
      <c r="A55" s="115"/>
      <c r="B55" s="115"/>
      <c r="C55" s="115"/>
      <c r="D55" s="115"/>
      <c r="E55" s="115"/>
      <c r="F55" s="115"/>
      <c r="G55" s="115"/>
    </row>
    <row r="56" spans="1:7">
      <c r="A56" s="115"/>
      <c r="B56" s="115"/>
      <c r="C56" s="115"/>
      <c r="D56" s="115"/>
      <c r="E56" s="115"/>
      <c r="F56" s="115"/>
      <c r="G56" s="115"/>
    </row>
    <row r="57" spans="1:7">
      <c r="A57" s="199"/>
      <c r="B57" s="199"/>
      <c r="C57" s="199"/>
      <c r="D57" s="199"/>
      <c r="E57" s="199"/>
      <c r="F57" s="199"/>
      <c r="G57" s="199"/>
    </row>
  </sheetData>
  <mergeCells count="3">
    <mergeCell ref="B9:C9"/>
    <mergeCell ref="B7:C7"/>
    <mergeCell ref="B8:C8"/>
  </mergeCells>
  <phoneticPr fontId="22" type="noConversion"/>
  <conditionalFormatting sqref="C11">
    <cfRule type="cellIs" dxfId="462" priority="3" operator="lessThan">
      <formula>0.21</formula>
    </cfRule>
  </conditionalFormatting>
  <pageMargins left="0.7" right="0.7" top="0.75" bottom="0.75" header="0.3" footer="0.3"/>
  <pageSetup orientation="portrait" horizontalDpi="90" verticalDpi="90" r:id="rId1"/>
  <tableParts count="1">
    <tablePart r:id="rId2"/>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E4ED18-6B94-4FD5-AA18-784CDABBC18D}">
  <sheetPr codeName="Sheet22"/>
  <dimension ref="A1:M50"/>
  <sheetViews>
    <sheetView workbookViewId="0"/>
  </sheetViews>
  <sheetFormatPr defaultRowHeight="15"/>
  <cols>
    <col min="1" max="1" width="5.85546875" customWidth="1"/>
    <col min="2" max="2" width="20" customWidth="1"/>
    <col min="3" max="3" width="35.5703125" customWidth="1"/>
    <col min="4" max="4" width="3.140625" customWidth="1"/>
    <col min="5" max="5" width="28.42578125" customWidth="1"/>
    <col min="6" max="6" width="29.85546875" customWidth="1"/>
    <col min="8" max="8" width="16.42578125" customWidth="1"/>
    <col min="9" max="9" width="9.140625" customWidth="1"/>
    <col min="10" max="10" width="13.5703125" customWidth="1"/>
    <col min="11" max="12" width="9.140625" customWidth="1"/>
  </cols>
  <sheetData>
    <row r="1" spans="1:13" ht="15" customHeight="1">
      <c r="A1" s="56"/>
      <c r="B1" s="56"/>
      <c r="C1" s="56"/>
      <c r="D1" s="56"/>
      <c r="E1" s="621" t="s">
        <v>51</v>
      </c>
      <c r="F1" s="56"/>
      <c r="G1" s="56"/>
      <c r="H1" s="56"/>
      <c r="I1" s="56"/>
      <c r="J1" s="56"/>
      <c r="K1" s="56"/>
      <c r="L1" s="56"/>
      <c r="M1" s="56"/>
    </row>
    <row r="2" spans="1:13" ht="18.75">
      <c r="A2" s="679" t="s">
        <v>504</v>
      </c>
      <c r="B2" s="679"/>
      <c r="C2" s="679"/>
      <c r="D2" s="56"/>
      <c r="E2" s="621"/>
      <c r="F2" s="56"/>
      <c r="G2" s="56"/>
      <c r="H2" s="56"/>
      <c r="I2" s="56"/>
      <c r="J2" s="56"/>
      <c r="K2" s="56"/>
      <c r="L2" s="56"/>
      <c r="M2" s="56"/>
    </row>
    <row r="3" spans="1:13" ht="15.75" thickBot="1">
      <c r="A3" s="56"/>
      <c r="B3" s="369" t="s">
        <v>505</v>
      </c>
      <c r="C3" s="369" t="s">
        <v>506</v>
      </c>
      <c r="D3" s="56"/>
      <c r="E3" s="56"/>
      <c r="F3" s="56"/>
      <c r="G3" s="56"/>
      <c r="H3" s="56"/>
      <c r="I3" s="56"/>
      <c r="J3" s="56"/>
      <c r="K3" s="56"/>
      <c r="L3" s="56"/>
      <c r="M3" s="56"/>
    </row>
    <row r="4" spans="1:13" ht="15.75" thickBot="1">
      <c r="A4" s="56"/>
      <c r="B4" s="366" t="s">
        <v>90</v>
      </c>
      <c r="C4" s="370" t="str">
        <f>IFERROR(_xlfn.XLOOKUP($B$4,CountrySelect[Country],CountrySelect[Languages]),"")</f>
        <v>Spanish</v>
      </c>
      <c r="D4" s="56"/>
      <c r="E4" s="56"/>
      <c r="F4" s="56"/>
      <c r="G4" s="56"/>
      <c r="H4" s="56"/>
      <c r="I4" s="56"/>
      <c r="J4" s="56"/>
      <c r="K4" s="56"/>
      <c r="L4" s="56"/>
      <c r="M4" s="56"/>
    </row>
    <row r="5" spans="1:13">
      <c r="A5" s="56"/>
      <c r="C5" s="56"/>
      <c r="D5" s="56"/>
      <c r="E5" s="56"/>
      <c r="F5" s="56"/>
      <c r="G5" s="56"/>
      <c r="H5" s="56"/>
      <c r="I5" s="56"/>
      <c r="J5" s="56" t="s">
        <v>507</v>
      </c>
      <c r="K5" s="56" t="s">
        <v>508</v>
      </c>
      <c r="L5" s="56"/>
      <c r="M5" s="56"/>
    </row>
    <row r="6" spans="1:13">
      <c r="A6" s="56"/>
      <c r="B6" s="680" t="s">
        <v>509</v>
      </c>
      <c r="C6" s="680"/>
      <c r="D6" s="56"/>
      <c r="E6" s="680" t="s">
        <v>510</v>
      </c>
      <c r="F6" s="680"/>
      <c r="G6" s="56"/>
      <c r="H6" s="56" t="s">
        <v>507</v>
      </c>
      <c r="I6" t="e" cm="1">
        <f t="array" ref="I6">_xlfn._xlws.FILTER(LangRef[[Lang1]:[AddLang3]],(LangRef[Country]=$B$4)*(LangRef[[Lang1]:[AddLang3]]&lt;&gt;""))</f>
        <v>#VALUE!</v>
      </c>
      <c r="J6" s="56" t="str" cm="1">
        <f t="array" ref="J6">_xlfn._xlws.FILTER(mats_tbl[Unique Material Name],(mats_tbl[Printed by Vendor?]="Yes")*((mats_tbl[Audience]="Patient-Facing Pre-Consent")+(mats_tbl[Audience]="Patient-Facing Post-Consent")),"Empty")</f>
        <v>Empty</v>
      </c>
      <c r="K6" s="56" t="e" cm="1" vm="1">
        <f t="array" ref="K6">_xlfn._xlws.FILTER(mats_tbl[Unique Material Name],(mats_tbl[Printed by Vendor?]="Yes")*(mats_tbl[Audience]="Site Facing"))</f>
        <v>#VALUE!</v>
      </c>
      <c r="L6" s="56"/>
      <c r="M6" s="56"/>
    </row>
    <row r="7" spans="1:13">
      <c r="A7" s="56"/>
      <c r="B7" s="313" t="s">
        <v>82</v>
      </c>
      <c r="C7" s="85">
        <f>IFERROR(_xlfn.XLOOKUP($B$4,CountrySelect[Country],CountrySelect[Recipient Name]),"")</f>
        <v>0</v>
      </c>
      <c r="D7" s="56"/>
      <c r="E7" s="367" t="s">
        <v>82</v>
      </c>
      <c r="F7" s="85"/>
      <c r="G7" s="56"/>
      <c r="H7" s="56" t="s">
        <v>508</v>
      </c>
      <c r="I7" s="56"/>
      <c r="J7" s="56"/>
      <c r="K7" s="56"/>
      <c r="L7" s="56"/>
      <c r="M7" s="56"/>
    </row>
    <row r="8" spans="1:13">
      <c r="A8" s="56"/>
      <c r="B8" s="313" t="s">
        <v>511</v>
      </c>
      <c r="C8" s="85">
        <f>IFERROR(_xlfn.XLOOKUP($B$4,CountrySelect[Country],CountrySelect[Email]),"")</f>
        <v>0</v>
      </c>
      <c r="D8" s="56"/>
      <c r="E8" s="367" t="s">
        <v>511</v>
      </c>
      <c r="F8" s="85"/>
      <c r="G8" s="56"/>
      <c r="H8" s="56" t="s">
        <v>466</v>
      </c>
      <c r="I8" s="56"/>
      <c r="J8" s="56"/>
      <c r="K8" s="56"/>
      <c r="L8" s="56"/>
      <c r="M8" s="56"/>
    </row>
    <row r="9" spans="1:13">
      <c r="A9" s="56"/>
      <c r="B9" s="313" t="s">
        <v>512</v>
      </c>
      <c r="C9" s="85">
        <f>IFERROR(_xlfn.XLOOKUP($B$4,CountrySelect[Country],CountrySelect[Telephone]),"")</f>
        <v>0</v>
      </c>
      <c r="D9" s="56"/>
      <c r="E9" s="367" t="s">
        <v>512</v>
      </c>
      <c r="F9" s="85"/>
      <c r="G9" s="56"/>
      <c r="H9" s="56"/>
      <c r="I9" s="56"/>
      <c r="J9" s="56"/>
      <c r="K9" s="56"/>
      <c r="L9" s="56"/>
      <c r="M9" s="56"/>
    </row>
    <row r="10" spans="1:13">
      <c r="A10" s="56"/>
      <c r="B10" s="56"/>
      <c r="C10" s="56"/>
      <c r="D10" s="56"/>
      <c r="E10" s="56"/>
      <c r="F10" s="56"/>
      <c r="G10" s="56"/>
      <c r="H10" s="56"/>
      <c r="I10" s="56"/>
      <c r="J10" s="56"/>
      <c r="K10" s="56"/>
      <c r="L10" s="56"/>
      <c r="M10" s="56"/>
    </row>
    <row r="11" spans="1:13">
      <c r="A11" s="56"/>
      <c r="B11" s="677" t="s">
        <v>450</v>
      </c>
      <c r="C11" s="677"/>
      <c r="E11" s="680" t="s">
        <v>513</v>
      </c>
      <c r="F11" s="680"/>
      <c r="G11" s="56"/>
      <c r="H11" s="56"/>
      <c r="I11" s="56"/>
      <c r="J11" s="56"/>
      <c r="K11" s="56"/>
      <c r="L11" s="56"/>
      <c r="M11" s="56"/>
    </row>
    <row r="12" spans="1:13">
      <c r="A12" s="56"/>
      <c r="B12" s="313" t="s">
        <v>81</v>
      </c>
      <c r="C12" s="85" t="str">
        <f>IFERROR(_xlfn.XLOOKUP($B$4,CountrySelect[Country],CountrySelect[Location Name]),"")</f>
        <v>Bayer S.A. Argentina</v>
      </c>
      <c r="D12" s="56"/>
      <c r="E12" s="367" t="s">
        <v>81</v>
      </c>
      <c r="F12" s="313"/>
      <c r="G12" s="56"/>
      <c r="H12" s="56"/>
      <c r="I12" s="56"/>
      <c r="J12" s="56"/>
      <c r="K12" s="56"/>
      <c r="L12" s="56"/>
      <c r="M12" s="56"/>
    </row>
    <row r="13" spans="1:13">
      <c r="A13" s="56"/>
      <c r="B13" s="313" t="s">
        <v>83</v>
      </c>
      <c r="C13" s="85" t="str">
        <f>IFERROR(_xlfn.XLOOKUP($B$4,CountrySelect[Country],CountrySelect[Address Line 1]),"")</f>
        <v>Ricardo Gutierrez 3652</v>
      </c>
      <c r="D13" s="56"/>
      <c r="E13" s="367" t="s">
        <v>83</v>
      </c>
      <c r="F13" s="313"/>
      <c r="G13" s="56"/>
      <c r="H13" s="56"/>
      <c r="I13" s="56"/>
      <c r="J13" s="56"/>
      <c r="K13" s="56"/>
      <c r="L13" s="56"/>
      <c r="M13" s="56"/>
    </row>
    <row r="14" spans="1:13">
      <c r="A14" s="56"/>
      <c r="B14" s="313" t="s">
        <v>84</v>
      </c>
      <c r="C14" s="85" t="str">
        <f>IFERROR(_xlfn.XLOOKUP($B$4,CountrySelect[Country],CountrySelect[Address Line 2]),"")</f>
        <v>Piso PB B1605 EHD Munro</v>
      </c>
      <c r="D14" s="56"/>
      <c r="E14" s="367" t="s">
        <v>84</v>
      </c>
      <c r="F14" s="313"/>
      <c r="G14" s="56"/>
      <c r="H14" s="56"/>
      <c r="I14" s="56"/>
      <c r="J14" s="56"/>
      <c r="K14" s="56"/>
      <c r="L14" s="56"/>
      <c r="M14" s="56"/>
    </row>
    <row r="15" spans="1:13">
      <c r="A15" s="56"/>
      <c r="B15" s="313" t="s">
        <v>85</v>
      </c>
      <c r="C15" s="85" t="str">
        <f>IFERROR(_xlfn.XLOOKUP($B$4,CountrySelect[Country],CountrySelect[City]),"")</f>
        <v>Buenos Aires</v>
      </c>
      <c r="D15" s="56"/>
      <c r="E15" s="367" t="s">
        <v>85</v>
      </c>
      <c r="F15" s="313"/>
      <c r="G15" s="56"/>
      <c r="H15" s="56"/>
      <c r="I15" s="56"/>
      <c r="J15" s="56"/>
      <c r="K15" s="56"/>
      <c r="L15" s="56"/>
      <c r="M15" s="56"/>
    </row>
    <row r="16" spans="1:13">
      <c r="A16" s="56"/>
      <c r="B16" s="313" t="s">
        <v>63</v>
      </c>
      <c r="C16" s="85" t="str">
        <f>IFERROR(_xlfn.XLOOKUP($B$4,CountrySelect[Country],CountrySelect[Country]),"")</f>
        <v>Argentina</v>
      </c>
      <c r="D16" s="56"/>
      <c r="E16" s="367" t="s">
        <v>63</v>
      </c>
      <c r="F16" s="313"/>
      <c r="G16" s="56"/>
      <c r="H16" s="56"/>
      <c r="I16" s="56"/>
      <c r="J16" s="56"/>
      <c r="K16" s="56"/>
      <c r="L16" s="56"/>
      <c r="M16" s="56"/>
    </row>
    <row r="17" spans="1:13">
      <c r="A17" s="56"/>
      <c r="B17" s="313" t="s">
        <v>458</v>
      </c>
      <c r="C17" s="85" t="str">
        <f>IFERROR(_xlfn.XLOOKUP($B$4,CountrySelect[Country],CountrySelect[Postal/Zip Code]),"")</f>
        <v/>
      </c>
      <c r="D17" s="56"/>
      <c r="E17" s="367" t="s">
        <v>458</v>
      </c>
      <c r="F17" s="313"/>
      <c r="G17" s="56"/>
      <c r="H17" s="56"/>
      <c r="I17" s="56"/>
      <c r="J17" s="56"/>
      <c r="K17" s="56"/>
      <c r="L17" s="56"/>
      <c r="M17" s="56"/>
    </row>
    <row r="18" spans="1:13">
      <c r="A18" s="56"/>
      <c r="B18" s="56"/>
      <c r="C18" s="56"/>
      <c r="D18" s="56"/>
      <c r="E18" s="56"/>
      <c r="F18" s="56"/>
      <c r="G18" s="56"/>
      <c r="H18" s="56"/>
      <c r="I18" s="56"/>
      <c r="J18" s="56"/>
      <c r="K18" s="56"/>
      <c r="L18" s="56"/>
      <c r="M18" s="56"/>
    </row>
    <row r="19" spans="1:13">
      <c r="A19" s="56"/>
      <c r="B19" s="368" t="s">
        <v>514</v>
      </c>
      <c r="C19" s="368" t="s">
        <v>454</v>
      </c>
      <c r="D19" s="681" t="s">
        <v>515</v>
      </c>
      <c r="E19" s="681"/>
      <c r="F19" s="368" t="s">
        <v>516</v>
      </c>
      <c r="G19" s="56"/>
      <c r="H19" s="56"/>
      <c r="I19" s="56"/>
      <c r="J19" s="56"/>
      <c r="K19" s="56"/>
      <c r="L19" s="56"/>
      <c r="M19" s="56"/>
    </row>
    <row r="20" spans="1:13">
      <c r="A20" s="56"/>
      <c r="B20" s="373" t="s">
        <v>507</v>
      </c>
      <c r="C20" s="263"/>
      <c r="D20" s="676" t="s">
        <v>517</v>
      </c>
      <c r="E20" s="676"/>
      <c r="F20" s="263">
        <v>10</v>
      </c>
      <c r="G20" s="56"/>
      <c r="H20" s="56"/>
      <c r="I20" s="56"/>
      <c r="J20" s="56"/>
      <c r="K20" s="56"/>
      <c r="L20" s="56"/>
      <c r="M20" s="56"/>
    </row>
    <row r="21" spans="1:13">
      <c r="A21" s="56"/>
      <c r="B21" s="373"/>
      <c r="C21" s="263"/>
      <c r="D21" s="676"/>
      <c r="E21" s="676"/>
      <c r="F21" s="263"/>
      <c r="G21" s="56"/>
      <c r="H21" s="56"/>
      <c r="I21" s="56"/>
      <c r="J21" s="56"/>
      <c r="K21" s="56"/>
      <c r="L21" s="56"/>
      <c r="M21" s="56"/>
    </row>
    <row r="22" spans="1:13">
      <c r="A22" s="56"/>
      <c r="B22" s="373"/>
      <c r="C22" s="263"/>
      <c r="D22" s="676"/>
      <c r="E22" s="676"/>
      <c r="F22" s="263"/>
      <c r="G22" s="56"/>
      <c r="H22" s="56"/>
      <c r="I22" s="56"/>
      <c r="J22" s="56"/>
      <c r="K22" s="56"/>
      <c r="L22" s="56"/>
      <c r="M22" s="56"/>
    </row>
    <row r="23" spans="1:13">
      <c r="A23" s="56"/>
      <c r="B23" s="373"/>
      <c r="C23" s="263"/>
      <c r="D23" s="676"/>
      <c r="E23" s="676"/>
      <c r="F23" s="263"/>
      <c r="G23" s="56"/>
      <c r="H23" s="56"/>
      <c r="I23" s="56"/>
      <c r="J23" s="56"/>
      <c r="K23" s="56"/>
      <c r="L23" s="56"/>
      <c r="M23" s="56"/>
    </row>
    <row r="24" spans="1:13">
      <c r="A24" s="56"/>
      <c r="B24" s="373"/>
      <c r="C24" s="263"/>
      <c r="D24" s="676"/>
      <c r="E24" s="676"/>
      <c r="F24" s="263"/>
      <c r="G24" s="56"/>
      <c r="H24" s="56"/>
      <c r="I24" s="56"/>
      <c r="J24" s="56"/>
      <c r="K24" s="56"/>
      <c r="L24" s="56"/>
      <c r="M24" s="56"/>
    </row>
    <row r="25" spans="1:13">
      <c r="A25" s="56"/>
      <c r="B25" s="373"/>
      <c r="C25" s="263"/>
      <c r="D25" s="676"/>
      <c r="E25" s="676"/>
      <c r="F25" s="263"/>
      <c r="G25" s="56"/>
      <c r="H25" s="56"/>
      <c r="I25" s="56"/>
      <c r="J25" s="56"/>
      <c r="K25" s="56"/>
      <c r="L25" s="56"/>
      <c r="M25" s="56"/>
    </row>
    <row r="26" spans="1:13">
      <c r="A26" s="56"/>
      <c r="B26" s="373"/>
      <c r="C26" s="263"/>
      <c r="D26" s="676"/>
      <c r="E26" s="676"/>
      <c r="F26" s="263"/>
      <c r="G26" s="56"/>
      <c r="H26" s="56"/>
      <c r="I26" s="56"/>
      <c r="J26" s="56"/>
      <c r="K26" s="56"/>
      <c r="L26" s="56"/>
      <c r="M26" s="56"/>
    </row>
    <row r="27" spans="1:13">
      <c r="A27" s="56"/>
      <c r="B27" s="373"/>
      <c r="C27" s="263"/>
      <c r="D27" s="676"/>
      <c r="E27" s="676"/>
      <c r="F27" s="263"/>
      <c r="G27" s="56"/>
      <c r="H27" s="56"/>
      <c r="I27" s="56"/>
      <c r="J27" s="56"/>
      <c r="K27" s="56"/>
      <c r="L27" s="56"/>
      <c r="M27" s="56"/>
    </row>
    <row r="28" spans="1:13">
      <c r="A28" s="56"/>
      <c r="B28" s="373"/>
      <c r="C28" s="263"/>
      <c r="D28" s="676"/>
      <c r="E28" s="676"/>
      <c r="F28" s="263"/>
      <c r="G28" s="56"/>
      <c r="H28" s="56"/>
      <c r="I28" s="56"/>
      <c r="J28" s="56"/>
      <c r="K28" s="56"/>
      <c r="L28" s="56"/>
      <c r="M28" s="56"/>
    </row>
    <row r="29" spans="1:13">
      <c r="A29" s="56"/>
      <c r="B29" s="373"/>
      <c r="C29" s="263"/>
      <c r="D29" s="676"/>
      <c r="E29" s="676"/>
      <c r="F29" s="263"/>
      <c r="G29" s="56"/>
      <c r="H29" s="56"/>
      <c r="I29" s="56"/>
      <c r="J29" s="56"/>
      <c r="K29" s="56"/>
      <c r="L29" s="56"/>
      <c r="M29" s="56"/>
    </row>
    <row r="30" spans="1:13">
      <c r="A30" s="56"/>
      <c r="B30" s="373"/>
      <c r="C30" s="263"/>
      <c r="D30" s="676"/>
      <c r="E30" s="676"/>
      <c r="F30" s="263"/>
      <c r="G30" s="56"/>
      <c r="H30" s="56"/>
      <c r="I30" s="56"/>
      <c r="J30" s="56"/>
      <c r="K30" s="56"/>
      <c r="L30" s="56"/>
      <c r="M30" s="56"/>
    </row>
    <row r="31" spans="1:13">
      <c r="A31" s="56"/>
      <c r="B31" s="373"/>
      <c r="C31" s="263"/>
      <c r="D31" s="676"/>
      <c r="E31" s="676"/>
      <c r="F31" s="263"/>
      <c r="G31" s="56"/>
      <c r="H31" s="56"/>
      <c r="I31" s="56"/>
      <c r="J31" s="56"/>
      <c r="K31" s="56"/>
      <c r="L31" s="56"/>
      <c r="M31" s="56"/>
    </row>
    <row r="32" spans="1:13">
      <c r="A32" s="56"/>
      <c r="B32" s="373"/>
      <c r="C32" s="263"/>
      <c r="D32" s="676"/>
      <c r="E32" s="676"/>
      <c r="F32" s="263"/>
      <c r="G32" s="56"/>
      <c r="H32" s="56"/>
      <c r="I32" s="56"/>
      <c r="J32" s="56"/>
      <c r="K32" s="56"/>
      <c r="L32" s="56"/>
      <c r="M32" s="56"/>
    </row>
    <row r="33" spans="1:13">
      <c r="A33" s="56"/>
      <c r="B33" s="373"/>
      <c r="C33" s="263"/>
      <c r="D33" s="676"/>
      <c r="E33" s="676"/>
      <c r="F33" s="263"/>
      <c r="G33" s="56"/>
      <c r="H33" s="56"/>
      <c r="I33" s="56"/>
      <c r="J33" s="56"/>
      <c r="K33" s="56"/>
      <c r="L33" s="56"/>
      <c r="M33" s="56"/>
    </row>
    <row r="34" spans="1:13">
      <c r="A34" s="56"/>
      <c r="B34" s="373"/>
      <c r="C34" s="263"/>
      <c r="D34" s="676"/>
      <c r="E34" s="676"/>
      <c r="F34" s="263"/>
      <c r="G34" s="56"/>
      <c r="H34" s="56"/>
      <c r="I34" s="56"/>
      <c r="J34" s="56"/>
      <c r="K34" s="56"/>
      <c r="L34" s="56"/>
      <c r="M34" s="56"/>
    </row>
    <row r="35" spans="1:13" ht="15.75">
      <c r="A35" s="56"/>
      <c r="C35" s="116"/>
      <c r="E35" s="372" t="s">
        <v>518</v>
      </c>
      <c r="F35" s="371">
        <f>SUM(F20:F34)</f>
        <v>10</v>
      </c>
      <c r="G35" s="56"/>
      <c r="H35" s="56"/>
      <c r="I35" s="56"/>
      <c r="J35" s="56"/>
      <c r="K35" s="56"/>
      <c r="L35" s="56"/>
      <c r="M35" s="56"/>
    </row>
    <row r="36" spans="1:13">
      <c r="A36" s="56"/>
      <c r="B36" s="116"/>
      <c r="C36" s="678"/>
      <c r="D36" s="678"/>
      <c r="E36" s="116"/>
      <c r="F36" s="116"/>
      <c r="G36" s="56"/>
      <c r="H36" s="56"/>
      <c r="I36" s="56"/>
      <c r="J36" s="56"/>
      <c r="K36" s="56"/>
      <c r="L36" s="56"/>
      <c r="M36" s="56"/>
    </row>
    <row r="37" spans="1:13">
      <c r="A37" s="56"/>
      <c r="B37" s="116"/>
      <c r="C37" s="678"/>
      <c r="D37" s="678"/>
      <c r="E37" s="116"/>
      <c r="F37" s="116"/>
      <c r="G37" s="56"/>
      <c r="H37" s="56"/>
      <c r="I37" s="56"/>
      <c r="J37" s="56"/>
      <c r="K37" s="56"/>
      <c r="L37" s="56"/>
      <c r="M37" s="56"/>
    </row>
    <row r="38" spans="1:13">
      <c r="A38" s="56"/>
      <c r="B38" s="116"/>
      <c r="C38" s="678"/>
      <c r="D38" s="678"/>
      <c r="E38" s="116"/>
      <c r="F38" s="116"/>
      <c r="G38" s="56"/>
      <c r="H38" s="56"/>
      <c r="I38" s="56"/>
      <c r="J38" s="56"/>
      <c r="K38" s="56"/>
      <c r="L38" s="56"/>
      <c r="M38" s="56"/>
    </row>
    <row r="39" spans="1:13">
      <c r="A39" s="56"/>
      <c r="B39" s="116"/>
      <c r="C39" s="678"/>
      <c r="D39" s="678"/>
      <c r="E39" s="116"/>
      <c r="F39" s="116"/>
      <c r="G39" s="56"/>
      <c r="H39" s="56"/>
      <c r="I39" s="56"/>
      <c r="J39" s="56"/>
      <c r="K39" s="56"/>
      <c r="L39" s="56"/>
      <c r="M39" s="56"/>
    </row>
    <row r="40" spans="1:13">
      <c r="A40" s="56"/>
      <c r="B40" s="116"/>
      <c r="C40" s="116"/>
      <c r="D40" s="116"/>
      <c r="E40" s="116"/>
      <c r="F40" s="116"/>
      <c r="G40" s="56"/>
      <c r="H40" s="56"/>
      <c r="I40" s="56"/>
      <c r="J40" s="56"/>
      <c r="K40" s="56"/>
      <c r="L40" s="56"/>
      <c r="M40" s="56"/>
    </row>
    <row r="41" spans="1:13">
      <c r="A41" s="56"/>
      <c r="B41" s="116"/>
      <c r="C41" s="116"/>
      <c r="D41" s="116"/>
      <c r="E41" s="116"/>
      <c r="F41" s="116"/>
      <c r="G41" s="56"/>
      <c r="H41" s="56"/>
      <c r="I41" s="56"/>
      <c r="J41" s="56"/>
      <c r="K41" s="56"/>
      <c r="L41" s="56"/>
      <c r="M41" s="56"/>
    </row>
    <row r="42" spans="1:13">
      <c r="A42" s="56"/>
      <c r="B42" s="116"/>
      <c r="C42" s="116"/>
      <c r="D42" s="116"/>
      <c r="E42" s="116"/>
      <c r="F42" s="116"/>
      <c r="G42" s="56"/>
      <c r="H42" s="56"/>
      <c r="I42" s="56"/>
      <c r="J42" s="56"/>
      <c r="K42" s="56"/>
      <c r="L42" s="56"/>
      <c r="M42" s="56"/>
    </row>
    <row r="43" spans="1:13">
      <c r="A43" s="56"/>
      <c r="B43" s="116"/>
      <c r="C43" s="116"/>
      <c r="D43" s="116"/>
      <c r="E43" s="116"/>
      <c r="F43" s="116"/>
      <c r="G43" s="56"/>
      <c r="H43" s="56"/>
      <c r="I43" s="56"/>
      <c r="J43" s="56"/>
      <c r="K43" s="56"/>
      <c r="L43" s="56"/>
      <c r="M43" s="56"/>
    </row>
    <row r="44" spans="1:13">
      <c r="A44" s="56"/>
      <c r="B44" s="116"/>
      <c r="C44" s="116"/>
      <c r="D44" s="116"/>
      <c r="E44" s="116"/>
      <c r="F44" s="116"/>
      <c r="G44" s="56"/>
      <c r="H44" s="56"/>
      <c r="I44" s="56"/>
      <c r="J44" s="56"/>
      <c r="K44" s="56"/>
      <c r="L44" s="56"/>
      <c r="M44" s="56"/>
    </row>
    <row r="45" spans="1:13">
      <c r="A45" s="56"/>
      <c r="B45" s="116"/>
      <c r="C45" s="116"/>
      <c r="D45" s="116"/>
      <c r="E45" s="116"/>
      <c r="F45" s="116"/>
      <c r="G45" s="56"/>
      <c r="H45" s="56"/>
      <c r="I45" s="56"/>
      <c r="J45" s="56"/>
      <c r="K45" s="56"/>
      <c r="L45" s="56"/>
      <c r="M45" s="56"/>
    </row>
    <row r="46" spans="1:13">
      <c r="A46" s="56"/>
      <c r="B46" s="116"/>
      <c r="C46" s="116"/>
      <c r="D46" s="116"/>
      <c r="E46" s="116"/>
      <c r="F46" s="116"/>
      <c r="G46" s="56"/>
      <c r="H46" s="56"/>
      <c r="I46" s="56"/>
      <c r="J46" s="56"/>
      <c r="K46" s="56"/>
      <c r="L46" s="56"/>
      <c r="M46" s="56"/>
    </row>
    <row r="47" spans="1:13">
      <c r="A47" s="56"/>
      <c r="B47" s="116"/>
      <c r="C47" s="116"/>
      <c r="D47" s="116"/>
      <c r="E47" s="116"/>
      <c r="F47" s="116"/>
      <c r="G47" s="56"/>
      <c r="H47" s="56"/>
      <c r="I47" s="56"/>
      <c r="J47" s="56"/>
      <c r="K47" s="56"/>
      <c r="L47" s="56"/>
      <c r="M47" s="56"/>
    </row>
    <row r="48" spans="1:13">
      <c r="A48" s="56"/>
      <c r="B48" s="116"/>
      <c r="C48" s="116"/>
      <c r="D48" s="116"/>
      <c r="E48" s="116"/>
      <c r="F48" s="116"/>
      <c r="G48" s="56"/>
      <c r="H48" s="56"/>
      <c r="I48" s="56"/>
      <c r="J48" s="56"/>
      <c r="K48" s="56"/>
      <c r="L48" s="56"/>
      <c r="M48" s="56"/>
    </row>
    <row r="49" spans="1:13">
      <c r="A49" s="56"/>
      <c r="B49" s="116"/>
      <c r="C49" s="116"/>
      <c r="D49" s="116"/>
      <c r="E49" s="116"/>
      <c r="F49" s="116"/>
      <c r="G49" s="56"/>
      <c r="H49" s="56"/>
      <c r="I49" s="56"/>
      <c r="J49" s="56"/>
      <c r="K49" s="56"/>
      <c r="L49" s="56"/>
      <c r="M49" s="56"/>
    </row>
    <row r="50" spans="1:13">
      <c r="A50" s="56"/>
      <c r="B50" s="116"/>
      <c r="C50" s="116"/>
      <c r="D50" s="116"/>
      <c r="E50" s="116"/>
      <c r="F50" s="116"/>
      <c r="G50" s="56"/>
      <c r="H50" s="56"/>
      <c r="I50" s="56"/>
      <c r="J50" s="56"/>
      <c r="K50" s="56"/>
      <c r="L50" s="56"/>
      <c r="M50" s="56"/>
    </row>
  </sheetData>
  <mergeCells count="26">
    <mergeCell ref="C39:D39"/>
    <mergeCell ref="D19:E19"/>
    <mergeCell ref="D20:E20"/>
    <mergeCell ref="D21:E21"/>
    <mergeCell ref="D22:E22"/>
    <mergeCell ref="D23:E23"/>
    <mergeCell ref="D24:E24"/>
    <mergeCell ref="D25:E25"/>
    <mergeCell ref="D26:E26"/>
    <mergeCell ref="C36:D36"/>
    <mergeCell ref="C37:D37"/>
    <mergeCell ref="D27:E27"/>
    <mergeCell ref="D28:E28"/>
    <mergeCell ref="D29:E29"/>
    <mergeCell ref="D30:E30"/>
    <mergeCell ref="D32:E32"/>
    <mergeCell ref="D33:E33"/>
    <mergeCell ref="D34:E34"/>
    <mergeCell ref="B11:C11"/>
    <mergeCell ref="C38:D38"/>
    <mergeCell ref="A2:C2"/>
    <mergeCell ref="E11:F11"/>
    <mergeCell ref="E6:F6"/>
    <mergeCell ref="B6:C6"/>
    <mergeCell ref="D31:E31"/>
    <mergeCell ref="E1:E2"/>
  </mergeCells>
  <dataValidations count="3">
    <dataValidation type="list" allowBlank="1" showInputMessage="1" showErrorMessage="1" sqref="B20:B34" xr:uid="{BD2F7D1E-D6B1-4162-BCB7-E084A702139F}">
      <formula1>$H$6:$H$7</formula1>
    </dataValidation>
    <dataValidation type="list" allowBlank="1" showInputMessage="1" showErrorMessage="1" sqref="C20:C34" xr:uid="{BC6D864F-F011-405C-B736-62077F6353D3}">
      <formula1>IF(B20="Site Facing",$H$8,_xlfn.ANCHORARRAY($I$6))</formula1>
    </dataValidation>
    <dataValidation type="list" allowBlank="1" showInputMessage="1" showErrorMessage="1" sqref="D20:E34" xr:uid="{DDA4314C-48ED-46B9-9249-8D8660CC5091}">
      <formula1>IF($B20="Site Facing",_xlfn.ANCHORARRAY($K$6),_xlfn.ANCHORARRAY($J$6))</formula1>
    </dataValidation>
  </dataValidations>
  <hyperlinks>
    <hyperlink ref="E1:E2" location="'Project TOC'!A1" display="'Project TOC'!A1" xr:uid="{8600F510-B09E-433B-99F1-C6CE0E772E89}"/>
  </hyperlinks>
  <pageMargins left="0.7" right="0.7" top="0.75" bottom="0.75" header="0.3" footer="0.3"/>
  <pageSetup orientation="portrait" horizontalDpi="90" verticalDpi="9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06038C-92A7-4A59-8147-0D64D3396EB0}">
  <sheetPr codeName="Sheet10">
    <tabColor rgb="FF00B0F0"/>
  </sheetPr>
  <dimension ref="A1:DY67"/>
  <sheetViews>
    <sheetView zoomScale="90" zoomScaleNormal="90" workbookViewId="0">
      <pane xSplit="1" topLeftCell="B1" activePane="topRight" state="frozen"/>
      <selection pane="topRight" activeCell="A7" sqref="A7"/>
    </sheetView>
  </sheetViews>
  <sheetFormatPr defaultColWidth="9.140625" defaultRowHeight="15"/>
  <cols>
    <col min="1" max="1" width="17.140625" customWidth="1"/>
    <col min="2" max="2" width="37.85546875" style="28" customWidth="1"/>
    <col min="3" max="6" width="29.85546875" style="28" customWidth="1"/>
    <col min="7" max="7" width="14.140625" customWidth="1"/>
    <col min="8" max="8" width="14.42578125" customWidth="1"/>
    <col min="9" max="9" width="11.5703125" customWidth="1"/>
    <col min="10" max="10" width="10.5703125" customWidth="1"/>
    <col min="11" max="13" width="9.140625" customWidth="1"/>
    <col min="14" max="14" width="9.5703125" customWidth="1"/>
    <col min="15" max="15" width="10.140625" customWidth="1"/>
    <col min="16" max="16" width="9.28515625" customWidth="1"/>
    <col min="17" max="21" width="9.140625" customWidth="1"/>
    <col min="22" max="22" width="13.140625" customWidth="1"/>
    <col min="23" max="23" width="12.5703125" customWidth="1"/>
    <col min="24" max="36" width="9.140625" customWidth="1"/>
    <col min="37" max="37" width="10.85546875" customWidth="1"/>
    <col min="38" max="38" width="11.42578125" customWidth="1"/>
    <col min="39" max="51" width="9.140625" customWidth="1"/>
    <col min="53" max="53" width="12.140625" customWidth="1"/>
    <col min="54" max="54" width="12" customWidth="1"/>
    <col min="55" max="64" width="9.140625" customWidth="1"/>
    <col min="65" max="65" width="19.5703125" customWidth="1"/>
    <col min="66" max="66" width="36.5703125" customWidth="1"/>
    <col min="67" max="68" width="28" customWidth="1"/>
    <col min="69" max="69" width="29.5703125" customWidth="1"/>
    <col min="70" max="70" width="10.85546875" customWidth="1"/>
    <col min="72" max="72" width="9.140625" customWidth="1"/>
    <col min="73" max="84" width="9.140625" hidden="1" customWidth="1"/>
    <col min="85" max="85" width="12.5703125" customWidth="1"/>
    <col min="86" max="86" width="11" customWidth="1"/>
    <col min="87" max="99" width="9.140625" hidden="1" customWidth="1"/>
    <col min="100" max="100" width="16.85546875" customWidth="1"/>
    <col min="101" max="101" width="10.140625" customWidth="1"/>
    <col min="102" max="102" width="15.5703125" customWidth="1"/>
    <col min="103" max="103" width="12.5703125" customWidth="1"/>
    <col min="104" max="104" width="10.5703125" customWidth="1"/>
    <col min="105" max="106" width="11.140625" customWidth="1"/>
    <col min="107" max="114" width="9.140625" hidden="1" customWidth="1"/>
  </cols>
  <sheetData>
    <row r="1" spans="1:129">
      <c r="A1" s="65" t="s">
        <v>519</v>
      </c>
      <c r="B1" s="117"/>
      <c r="C1" s="116"/>
      <c r="D1" s="116"/>
      <c r="E1" s="116"/>
      <c r="F1" s="267" t="s">
        <v>520</v>
      </c>
      <c r="H1" s="56"/>
      <c r="I1" s="56"/>
      <c r="J1" s="56"/>
      <c r="K1" s="56"/>
      <c r="L1" s="56"/>
      <c r="M1" s="56"/>
      <c r="N1" s="56"/>
      <c r="O1" s="56"/>
      <c r="P1" s="56"/>
      <c r="BM1" s="201" t="s">
        <v>521</v>
      </c>
      <c r="BN1" s="20" t="s">
        <v>522</v>
      </c>
      <c r="BO1" s="20"/>
      <c r="BP1" s="20"/>
      <c r="BQ1" s="20"/>
    </row>
    <row r="2" spans="1:129" ht="21.75" thickBot="1">
      <c r="A2" s="200" t="s">
        <v>523</v>
      </c>
      <c r="C2" s="117"/>
      <c r="D2" s="117"/>
      <c r="E2" s="117"/>
      <c r="F2" s="117"/>
      <c r="G2" s="56"/>
      <c r="H2" s="56"/>
      <c r="I2" s="56"/>
      <c r="BM2" s="189" t="s">
        <v>524</v>
      </c>
      <c r="BN2" s="20" t="s">
        <v>522</v>
      </c>
      <c r="BO2" s="20"/>
      <c r="BP2" s="20"/>
      <c r="BQ2" s="20"/>
    </row>
    <row r="3" spans="1:129" ht="24" thickBot="1">
      <c r="A3" s="200" t="s">
        <v>525</v>
      </c>
      <c r="B3" s="116"/>
      <c r="C3" s="116"/>
      <c r="D3" s="116"/>
      <c r="E3" s="116"/>
      <c r="F3" s="116"/>
      <c r="G3" s="682" t="s">
        <v>526</v>
      </c>
      <c r="H3" s="683"/>
      <c r="I3" s="683"/>
      <c r="J3" s="683"/>
      <c r="K3" s="683"/>
      <c r="L3" s="683"/>
      <c r="M3" s="683"/>
      <c r="N3" s="683"/>
      <c r="O3" s="683"/>
      <c r="P3" s="684"/>
      <c r="BM3" s="202" t="s">
        <v>527</v>
      </c>
      <c r="BN3" s="20" t="s">
        <v>528</v>
      </c>
      <c r="BO3" s="20"/>
      <c r="BP3" s="20"/>
    </row>
    <row r="4" spans="1:129" ht="21" customHeight="1" thickBot="1">
      <c r="A4" s="200" t="s">
        <v>529</v>
      </c>
      <c r="G4" s="161" t="s">
        <v>530</v>
      </c>
      <c r="H4" s="162"/>
      <c r="I4" s="162"/>
      <c r="J4" s="162"/>
      <c r="K4" s="162"/>
      <c r="L4" s="162"/>
      <c r="M4" s="162"/>
      <c r="N4" s="162"/>
      <c r="O4" s="162"/>
      <c r="P4" s="162"/>
      <c r="Q4" s="162"/>
      <c r="R4" s="162"/>
      <c r="S4" s="162"/>
      <c r="T4" s="162"/>
      <c r="U4" s="163"/>
      <c r="V4" s="157" t="s">
        <v>531</v>
      </c>
      <c r="W4" s="158"/>
      <c r="X4" s="158"/>
      <c r="Y4" s="158"/>
      <c r="Z4" s="158"/>
      <c r="AA4" s="158"/>
      <c r="AB4" s="158"/>
      <c r="AC4" s="158"/>
      <c r="AD4" s="158"/>
      <c r="AE4" s="158"/>
      <c r="AF4" s="158"/>
      <c r="AG4" s="158"/>
      <c r="AH4" s="158"/>
      <c r="AI4" s="158"/>
      <c r="AJ4" s="159"/>
      <c r="AK4" s="153" t="s">
        <v>532</v>
      </c>
      <c r="AL4" s="154"/>
      <c r="AM4" s="154"/>
      <c r="AN4" s="154"/>
      <c r="AO4" s="154"/>
      <c r="AP4" s="154"/>
      <c r="AQ4" s="154"/>
      <c r="AR4" s="154"/>
      <c r="AS4" s="154"/>
      <c r="AT4" s="154"/>
      <c r="AU4" s="154"/>
      <c r="AV4" s="154"/>
      <c r="AW4" s="154"/>
      <c r="AX4" s="154"/>
      <c r="AY4" s="155"/>
      <c r="BN4" s="28"/>
      <c r="BO4" s="28"/>
      <c r="BP4" s="28"/>
      <c r="BQ4" s="28"/>
      <c r="BR4" s="161" t="s">
        <v>530</v>
      </c>
      <c r="BS4" s="162"/>
      <c r="BT4" s="162"/>
      <c r="BU4" s="162"/>
      <c r="BV4" s="162"/>
      <c r="BW4" s="162"/>
      <c r="BX4" s="162"/>
      <c r="BY4" s="162"/>
      <c r="BZ4" s="162"/>
      <c r="CA4" s="162"/>
      <c r="CB4" s="162"/>
      <c r="CC4" s="162"/>
      <c r="CD4" s="162"/>
      <c r="CE4" s="162"/>
      <c r="CF4" s="163"/>
      <c r="CG4" s="157" t="s">
        <v>531</v>
      </c>
      <c r="CH4" s="158"/>
      <c r="CI4" s="158"/>
      <c r="CJ4" s="158"/>
      <c r="CK4" s="158"/>
      <c r="CL4" s="158"/>
      <c r="CM4" s="158"/>
      <c r="CN4" s="158"/>
      <c r="CO4" s="158"/>
      <c r="CP4" s="158"/>
      <c r="CQ4" s="158"/>
      <c r="CR4" s="158"/>
      <c r="CS4" s="158"/>
      <c r="CT4" s="158"/>
      <c r="CU4" s="158"/>
      <c r="CV4" s="251" t="s">
        <v>533</v>
      </c>
      <c r="CW4" s="252"/>
      <c r="CX4" s="252"/>
      <c r="CY4" s="252"/>
      <c r="CZ4" s="252"/>
      <c r="DA4" s="252"/>
      <c r="DB4" s="252"/>
      <c r="DC4" s="252"/>
      <c r="DD4" s="252"/>
      <c r="DE4" s="252"/>
      <c r="DF4" s="252"/>
      <c r="DG4" s="252"/>
      <c r="DH4" s="252"/>
      <c r="DI4" s="252"/>
      <c r="DJ4" s="253"/>
      <c r="DY4" s="83"/>
    </row>
    <row r="5" spans="1:129" s="83" customFormat="1" ht="75.75" customHeight="1" thickBot="1">
      <c r="A5" s="114" t="s">
        <v>63</v>
      </c>
      <c r="B5" s="114" t="s">
        <v>80</v>
      </c>
      <c r="C5" s="71" t="s">
        <v>534</v>
      </c>
      <c r="D5" s="150" t="s">
        <v>535</v>
      </c>
      <c r="E5" s="150" t="s">
        <v>536</v>
      </c>
      <c r="F5" s="150" t="s">
        <v>537</v>
      </c>
      <c r="G5" s="148" t="e" cm="1" vm="1">
        <f t="array" ref="G5">TRANSPOSE(_xlfn._xlws.FILTER(mats_tbl[Unique Material Name],mats_tbl[Audience]=G4))</f>
        <v>#VALUE!</v>
      </c>
      <c r="H5" s="149"/>
      <c r="I5" s="149"/>
      <c r="J5" s="149"/>
      <c r="K5" s="149"/>
      <c r="L5" s="149"/>
      <c r="M5" s="149"/>
      <c r="N5" s="149"/>
      <c r="O5" s="149"/>
      <c r="P5" s="149"/>
      <c r="Q5" s="244"/>
      <c r="R5" s="244"/>
      <c r="S5" s="244"/>
      <c r="T5" s="244"/>
      <c r="U5" s="245"/>
      <c r="V5" s="160" t="e" cm="1" vm="1">
        <f t="array" ref="V5">TRANSPOSE(_xlfn._xlws.FILTER(mats_tbl[Unique Material Name],mats_tbl[Audience]="Patient-Facing Post-Consent"))</f>
        <v>#VALUE!</v>
      </c>
      <c r="W5" s="151"/>
      <c r="X5" s="151"/>
      <c r="Y5" s="151"/>
      <c r="Z5" s="151"/>
      <c r="AA5" s="151"/>
      <c r="AB5" s="151"/>
      <c r="AC5" s="151"/>
      <c r="AD5" s="151"/>
      <c r="AE5" s="151"/>
      <c r="AF5" s="246"/>
      <c r="AG5" s="246"/>
      <c r="AH5" s="246"/>
      <c r="AI5" s="246"/>
      <c r="AJ5" s="247"/>
      <c r="AK5" s="156" t="e" cm="1" vm="1">
        <f t="array" ref="AK5">TRANSPOSE(_xlfn._xlws.FILTER(mats_tbl[Unique Material Name],(mats_tbl[Audience]="Site Facing") + (mats_tbl[Audience]="HCP Appreciation Item")))</f>
        <v>#VALUE!</v>
      </c>
      <c r="AL5" s="152"/>
      <c r="AM5" s="152"/>
      <c r="AN5" s="152"/>
      <c r="AO5" s="152"/>
      <c r="AP5" s="152"/>
      <c r="AQ5" s="152"/>
      <c r="AR5" s="152"/>
      <c r="AS5" s="152"/>
      <c r="AT5" s="152"/>
      <c r="AU5" s="248"/>
      <c r="AV5" s="248"/>
      <c r="AW5" s="248"/>
      <c r="AX5" s="248"/>
      <c r="AY5" s="249"/>
      <c r="BM5" s="114" t="s">
        <v>63</v>
      </c>
      <c r="BN5" s="71" t="s">
        <v>534</v>
      </c>
      <c r="BO5" s="150" t="s">
        <v>535</v>
      </c>
      <c r="BP5" s="150" t="s">
        <v>536</v>
      </c>
      <c r="BQ5" s="150" t="s">
        <v>537</v>
      </c>
      <c r="BR5" s="148" t="e" cm="1" vm="1">
        <f t="array" ref="BR5">TRANSPOSE(_xlfn._xlws.FILTER(mats_tbl[Unique Material Name],mats_tbl[Audience]=BR4))</f>
        <v>#VALUE!</v>
      </c>
      <c r="BS5" s="149"/>
      <c r="BT5" s="149"/>
      <c r="BU5" s="149"/>
      <c r="BV5" s="149"/>
      <c r="BW5" s="149"/>
      <c r="BX5" s="149"/>
      <c r="BY5" s="149"/>
      <c r="BZ5" s="149"/>
      <c r="CA5" s="149"/>
      <c r="CB5" s="244"/>
      <c r="CC5" s="244"/>
      <c r="CD5" s="244"/>
      <c r="CE5" s="244"/>
      <c r="CF5" s="245"/>
      <c r="CG5" s="160" t="e" cm="1" vm="1">
        <f t="array" ref="CG5">TRANSPOSE(_xlfn._xlws.FILTER(mats_tbl[Unique Material Name],mats_tbl[Audience]="Patient-Facing Post-Consent"))</f>
        <v>#VALUE!</v>
      </c>
      <c r="CH5" s="151"/>
      <c r="CI5" s="151"/>
      <c r="CJ5" s="151"/>
      <c r="CK5" s="151"/>
      <c r="CL5" s="151"/>
      <c r="CM5" s="151"/>
      <c r="CN5" s="151"/>
      <c r="CO5" s="151"/>
      <c r="CP5" s="151"/>
      <c r="CQ5" s="246"/>
      <c r="CR5" s="246"/>
      <c r="CS5" s="246"/>
      <c r="CT5" s="246"/>
      <c r="CU5" s="250"/>
      <c r="CV5" s="254" t="e" cm="1" vm="1">
        <f t="array" ref="CV5">TRANSPOSE(_xlfn._xlws.FILTER(mats_tbl[Unique Material Name],(mats_tbl[Audience]="Site Facing")))</f>
        <v>#VALUE!</v>
      </c>
      <c r="CW5" s="345"/>
      <c r="CX5" s="345"/>
      <c r="CY5" s="345"/>
      <c r="CZ5" s="345"/>
      <c r="DA5" s="345"/>
      <c r="DB5" s="345"/>
      <c r="DC5" s="345"/>
      <c r="DD5" s="255"/>
      <c r="DE5" s="255"/>
      <c r="DF5" s="255"/>
      <c r="DG5" s="255"/>
      <c r="DH5" s="255"/>
      <c r="DI5" s="255"/>
      <c r="DJ5" s="256"/>
    </row>
    <row r="6" spans="1:129" ht="14.25" customHeight="1">
      <c r="A6" s="426"/>
      <c r="B6" s="427"/>
      <c r="C6" s="427"/>
      <c r="D6" s="427"/>
      <c r="E6" s="427"/>
      <c r="F6" s="426"/>
      <c r="G6" s="428"/>
      <c r="H6" s="428"/>
      <c r="I6" s="428"/>
      <c r="J6" s="428"/>
      <c r="K6" s="428"/>
      <c r="L6" s="428"/>
      <c r="M6" s="428"/>
      <c r="N6" s="428"/>
      <c r="O6" s="428"/>
      <c r="P6" s="428"/>
      <c r="Q6" s="428"/>
      <c r="R6" s="428"/>
      <c r="S6" s="428"/>
      <c r="T6" s="428"/>
      <c r="U6" s="428"/>
      <c r="V6" s="428"/>
      <c r="W6" s="428"/>
      <c r="X6" s="428"/>
      <c r="Y6" s="428"/>
      <c r="Z6" s="428"/>
      <c r="AA6" s="428"/>
      <c r="AB6" s="428"/>
      <c r="AC6" s="428"/>
      <c r="AD6" s="428"/>
      <c r="AE6" s="428"/>
      <c r="AF6" s="428"/>
      <c r="AG6" s="428"/>
      <c r="AH6" s="428"/>
      <c r="AI6" s="428"/>
      <c r="AJ6" s="428"/>
      <c r="AK6" s="428"/>
      <c r="AL6" s="429"/>
      <c r="AM6" s="429"/>
      <c r="AN6" s="429"/>
      <c r="AO6" s="429"/>
      <c r="AP6" s="429"/>
      <c r="AQ6" s="429"/>
      <c r="AR6" s="429"/>
      <c r="AS6" s="429"/>
      <c r="AT6" s="429"/>
      <c r="AU6" s="429"/>
      <c r="AV6" s="429"/>
      <c r="AW6" s="429"/>
      <c r="AX6" s="429"/>
      <c r="AY6" s="429"/>
      <c r="BB6" s="316"/>
      <c r="BM6" s="193"/>
      <c r="BN6" s="108"/>
      <c r="BO6" s="108"/>
      <c r="BP6" s="108"/>
      <c r="BQ6" s="108" t="s">
        <v>538</v>
      </c>
      <c r="BR6" s="192" t="e" cm="1" vm="2">
        <f t="array" ref="BR6">_xlfn.XLOOKUP(G5,mats_tbl[[Unique Material Name]:[Unique Material Name]],mats_tbl[[Material Category]:[Material Category]],"Material not found",0)</f>
        <v>#VALUE!</v>
      </c>
      <c r="BS6" s="192" cm="1">
        <f t="array" ref="BS6">_xlfn.XLOOKUP(H5,mats_tbl[[Unique Material Name]:[Unique Material Name]],mats_tbl[[Material Category]:[Material Category]],"Material not found",0)</f>
        <v>0</v>
      </c>
      <c r="BT6" s="192" cm="1">
        <f t="array" ref="BT6">_xlfn.XLOOKUP(I5,mats_tbl[[Unique Material Name]:[Unique Material Name]],mats_tbl[[Material Category]:[Material Category]],"Material not found",0)</f>
        <v>0</v>
      </c>
      <c r="BU6" s="192" cm="1">
        <f t="array" ref="BU6">_xlfn.XLOOKUP(J5,mats_tbl[[Unique Material Name]:[Unique Material Name]],mats_tbl[[Material Category]:[Material Category]],"Material not found",0)</f>
        <v>0</v>
      </c>
      <c r="BV6" s="192" cm="1">
        <f t="array" ref="BV6">_xlfn.XLOOKUP(K5,mats_tbl[[Unique Material Name]:[Unique Material Name]],mats_tbl[[Material Category]:[Material Category]],"Material not found",0)</f>
        <v>0</v>
      </c>
      <c r="BW6" s="192" cm="1">
        <f t="array" ref="BW6">_xlfn.XLOOKUP(L5,mats_tbl[[Unique Material Name]:[Unique Material Name]],mats_tbl[[Material Category]:[Material Category]],"Material not found",0)</f>
        <v>0</v>
      </c>
      <c r="BX6" s="192" cm="1">
        <f t="array" ref="BX6">_xlfn.XLOOKUP(M5,mats_tbl[[Unique Material Name]:[Unique Material Name]],mats_tbl[[Material Category]:[Material Category]],"Material not found",0)</f>
        <v>0</v>
      </c>
      <c r="BY6" s="192" cm="1">
        <f t="array" ref="BY6">_xlfn.XLOOKUP(N5,mats_tbl[[Unique Material Name]:[Unique Material Name]],mats_tbl[[Material Category]:[Material Category]],"Material not found",0)</f>
        <v>0</v>
      </c>
      <c r="BZ6" s="192" cm="1">
        <f t="array" ref="BZ6">_xlfn.XLOOKUP(O5,mats_tbl[[Unique Material Name]:[Unique Material Name]],mats_tbl[[Material Category]:[Material Category]],"Material not found",0)</f>
        <v>0</v>
      </c>
      <c r="CA6" s="192" cm="1">
        <f t="array" ref="CA6">_xlfn.XLOOKUP(P5,mats_tbl[[Unique Material Name]:[Unique Material Name]],mats_tbl[[Material Category]:[Material Category]],"Material not found",0)</f>
        <v>0</v>
      </c>
      <c r="CB6" s="192" cm="1">
        <f t="array" ref="CB6">_xlfn.XLOOKUP(Q5,mats_tbl[[Unique Material Name]:[Unique Material Name]],mats_tbl[[Material Category]:[Material Category]],"Material not found",0)</f>
        <v>0</v>
      </c>
      <c r="CC6" s="192" cm="1">
        <f t="array" ref="CC6">_xlfn.XLOOKUP(R5,mats_tbl[[Unique Material Name]:[Unique Material Name]],mats_tbl[[Material Category]:[Material Category]],"Material not found",0)</f>
        <v>0</v>
      </c>
      <c r="CD6" s="192" cm="1">
        <f t="array" ref="CD6">_xlfn.XLOOKUP(S5,mats_tbl[[Unique Material Name]:[Unique Material Name]],mats_tbl[[Material Category]:[Material Category]],"Material not found",0)</f>
        <v>0</v>
      </c>
      <c r="CE6" s="192" cm="1">
        <f t="array" ref="CE6">_xlfn.XLOOKUP(T5,mats_tbl[[Unique Material Name]:[Unique Material Name]],mats_tbl[[Material Category]:[Material Category]],"Material not found",0)</f>
        <v>0</v>
      </c>
      <c r="CF6" s="192" cm="1">
        <f t="array" ref="CF6">_xlfn.XLOOKUP(U5,mats_tbl[[Unique Material Name]:[Unique Material Name]],mats_tbl[[Material Category]:[Material Category]],"Material not found",0)</f>
        <v>0</v>
      </c>
      <c r="CG6" s="192" t="e" cm="1" vm="2">
        <f t="array" ref="CG6">_xlfn.XLOOKUP(V5,mats_tbl[[Unique Material Name]:[Unique Material Name]],mats_tbl[[Material Category]:[Material Category]],"Material not found",0)</f>
        <v>#VALUE!</v>
      </c>
      <c r="CH6" s="192" cm="1">
        <f t="array" ref="CH6">_xlfn.XLOOKUP(W5,mats_tbl[[Unique Material Name]:[Unique Material Name]],mats_tbl[[Material Category]:[Material Category]],"Material not found",0)</f>
        <v>0</v>
      </c>
      <c r="CI6" s="192" cm="1">
        <f t="array" ref="CI6">_xlfn.XLOOKUP(X5,mats_tbl[[Unique Material Name]:[Unique Material Name]],mats_tbl[[Material Category]:[Material Category]],"Material not found",0)</f>
        <v>0</v>
      </c>
      <c r="CJ6" s="192" cm="1">
        <f t="array" ref="CJ6">_xlfn.XLOOKUP(Y5,mats_tbl[[Unique Material Name]:[Unique Material Name]],mats_tbl[[Material Category]:[Material Category]],"Material not found",0)</f>
        <v>0</v>
      </c>
      <c r="CK6" s="192" cm="1">
        <f t="array" ref="CK6">_xlfn.XLOOKUP(Z5,mats_tbl[[Unique Material Name]:[Unique Material Name]],mats_tbl[[Material Category]:[Material Category]],"Material not found",0)</f>
        <v>0</v>
      </c>
      <c r="CL6" s="192" cm="1">
        <f t="array" ref="CL6">_xlfn.XLOOKUP(AA5,mats_tbl[[Unique Material Name]:[Unique Material Name]],mats_tbl[[Material Category]:[Material Category]],"Material not found",0)</f>
        <v>0</v>
      </c>
      <c r="CM6" s="192" cm="1">
        <f t="array" ref="CM6">_xlfn.XLOOKUP(AB5,mats_tbl[[Unique Material Name]:[Unique Material Name]],mats_tbl[[Material Category]:[Material Category]],"Material not found",0)</f>
        <v>0</v>
      </c>
      <c r="CN6" s="192" cm="1">
        <f t="array" ref="CN6">_xlfn.XLOOKUP(AC5,mats_tbl[[Unique Material Name]:[Unique Material Name]],mats_tbl[[Material Category]:[Material Category]],"Material not found",0)</f>
        <v>0</v>
      </c>
      <c r="CO6" s="192" cm="1">
        <f t="array" ref="CO6">_xlfn.XLOOKUP(AD5,mats_tbl[[Unique Material Name]:[Unique Material Name]],mats_tbl[[Material Category]:[Material Category]],"Material not found",0)</f>
        <v>0</v>
      </c>
      <c r="CP6" s="192" cm="1">
        <f t="array" ref="CP6">_xlfn.XLOOKUP(AE5,mats_tbl[[Unique Material Name]:[Unique Material Name]],mats_tbl[[Material Category]:[Material Category]],"Material not found",0)</f>
        <v>0</v>
      </c>
      <c r="CQ6" s="192" cm="1">
        <f t="array" ref="CQ6">_xlfn.XLOOKUP(AF5,mats_tbl[[Unique Material Name]:[Unique Material Name]],mats_tbl[[Material Category]:[Material Category]],"Material not found",0)</f>
        <v>0</v>
      </c>
      <c r="CR6" s="192" cm="1">
        <f t="array" ref="CR6">_xlfn.XLOOKUP(AG5,mats_tbl[[Unique Material Name]:[Unique Material Name]],mats_tbl[[Material Category]:[Material Category]],"Material not found",0)</f>
        <v>0</v>
      </c>
      <c r="CS6" s="192" cm="1">
        <f t="array" ref="CS6">_xlfn.XLOOKUP(AH5,mats_tbl[[Unique Material Name]:[Unique Material Name]],mats_tbl[[Material Category]:[Material Category]],"Material not found",0)</f>
        <v>0</v>
      </c>
      <c r="CT6" s="192" cm="1">
        <f t="array" ref="CT6">_xlfn.XLOOKUP(AI5,mats_tbl[[Unique Material Name]:[Unique Material Name]],mats_tbl[[Material Category]:[Material Category]],"Material not found",0)</f>
        <v>0</v>
      </c>
      <c r="CU6" s="192" cm="1">
        <f t="array" ref="CU6">_xlfn.XLOOKUP(AJ5,mats_tbl[[Unique Material Name]:[Unique Material Name]],mats_tbl[[Material Category]:[Material Category]],"Material not found",0)</f>
        <v>0</v>
      </c>
      <c r="CV6" s="192" t="e" cm="1" vm="2">
        <f t="array" ref="CV6">_xlfn.XLOOKUP(AK5,mats_tbl[[Unique Material Name]:[Unique Material Name]],mats_tbl[[Material Category]:[Material Category]],"Material not found",0)</f>
        <v>#VALUE!</v>
      </c>
      <c r="CW6" s="192" cm="1">
        <f t="array" ref="CW6">_xlfn.XLOOKUP(AL5,mats_tbl[[Unique Material Name]:[Unique Material Name]],mats_tbl[[Material Category]:[Material Category]],"Material not found",0)</f>
        <v>0</v>
      </c>
      <c r="CX6" s="192" cm="1">
        <f t="array" ref="CX6">_xlfn.XLOOKUP(AM5,mats_tbl[[Unique Material Name]:[Unique Material Name]],mats_tbl[[Material Category]:[Material Category]],"Material not found",0)</f>
        <v>0</v>
      </c>
      <c r="CY6" s="192" cm="1">
        <f t="array" ref="CY6">_xlfn.XLOOKUP(AN5,mats_tbl[[Unique Material Name]:[Unique Material Name]],mats_tbl[[Material Category]:[Material Category]],"Material not found",0)</f>
        <v>0</v>
      </c>
      <c r="CZ6" s="192" cm="1">
        <f t="array" ref="CZ6">_xlfn.XLOOKUP(AO5,mats_tbl[[Unique Material Name]:[Unique Material Name]],mats_tbl[[Material Category]:[Material Category]],"Material not found",0)</f>
        <v>0</v>
      </c>
      <c r="DA6" s="192" cm="1">
        <f t="array" ref="DA6">_xlfn.XLOOKUP(AP5,mats_tbl[[Unique Material Name]:[Unique Material Name]],mats_tbl[[Material Category]:[Material Category]],"Material not found",0)</f>
        <v>0</v>
      </c>
      <c r="DB6" s="192" cm="1">
        <f t="array" ref="DB6">_xlfn.XLOOKUP(AQ5,mats_tbl[[Unique Material Name]:[Unique Material Name]],mats_tbl[[Material Category]:[Material Category]],"Material not found",0)</f>
        <v>0</v>
      </c>
      <c r="DC6" s="192" cm="1">
        <f t="array" ref="DC6">_xlfn.XLOOKUP(AR5,mats_tbl[[Unique Material Name]:[Unique Material Name]],mats_tbl[[Material Category]:[Material Category]],"Material not found",0)</f>
        <v>0</v>
      </c>
      <c r="DD6" s="192" cm="1">
        <f t="array" ref="DD6">_xlfn.XLOOKUP(AS5,mats_tbl[[Unique Material Name]:[Unique Material Name]],mats_tbl[[Material Category]:[Material Category]],"Material not found",0)</f>
        <v>0</v>
      </c>
      <c r="DE6" s="192" cm="1">
        <f t="array" ref="DE6">_xlfn.XLOOKUP(AT5,mats_tbl[[Unique Material Name]:[Unique Material Name]],mats_tbl[[Material Category]:[Material Category]],"Material not found",0)</f>
        <v>0</v>
      </c>
      <c r="DF6" s="192" cm="1">
        <f t="array" ref="DF6">_xlfn.XLOOKUP(AU5,mats_tbl[[Unique Material Name]:[Unique Material Name]],mats_tbl[[Material Category]:[Material Category]],"Material not found",0)</f>
        <v>0</v>
      </c>
      <c r="DG6" s="192" cm="1">
        <f t="array" ref="DG6">_xlfn.XLOOKUP(AV5,mats_tbl[[Unique Material Name]:[Unique Material Name]],mats_tbl[[Material Category]:[Material Category]],"Material not found",0)</f>
        <v>0</v>
      </c>
      <c r="DH6" s="192" cm="1">
        <f t="array" ref="DH6">_xlfn.XLOOKUP(AW5,mats_tbl[[Unique Material Name]:[Unique Material Name]],mats_tbl[[Material Category]:[Material Category]],"Material not found",0)</f>
        <v>0</v>
      </c>
      <c r="DI6" s="192" cm="1">
        <f t="array" ref="DI6">_xlfn.XLOOKUP(AX5,mats_tbl[[Unique Material Name]:[Unique Material Name]],mats_tbl[[Material Category]:[Material Category]],"Material not found",0)</f>
        <v>0</v>
      </c>
      <c r="DJ6" s="192" cm="1">
        <f t="array" ref="DJ6">_xlfn.XLOOKUP(AY5,mats_tbl[[Unique Material Name]:[Unique Material Name]],mats_tbl[[Material Category]:[Material Category]],"Material not found",0)</f>
        <v>0</v>
      </c>
    </row>
    <row r="7" spans="1:129" ht="26.25" customHeight="1">
      <c r="A7" s="59" t="str">
        <f>LangRef[[#This Row],[Country]]</f>
        <v>Argentina</v>
      </c>
      <c r="B7" s="19" t="str">
        <f>_xlfn.XLOOKUP(A7,CountrySelect[Country],CountrySelect[Languages])</f>
        <v>Spanish</v>
      </c>
      <c r="C7" s="186" t="s">
        <v>95</v>
      </c>
      <c r="D7" s="186" t="s">
        <v>95</v>
      </c>
      <c r="E7" s="186" t="s">
        <v>95</v>
      </c>
      <c r="F7" s="186" t="s">
        <v>95</v>
      </c>
      <c r="G7" s="147" t="s">
        <v>95</v>
      </c>
      <c r="H7" s="147" t="s">
        <v>95</v>
      </c>
      <c r="I7" s="147" t="s">
        <v>95</v>
      </c>
      <c r="J7" s="147" t="s">
        <v>95</v>
      </c>
      <c r="K7" s="147" t="s">
        <v>95</v>
      </c>
      <c r="L7" s="147" t="s">
        <v>95</v>
      </c>
      <c r="M7" s="147" t="s">
        <v>95</v>
      </c>
      <c r="N7" s="147" t="s">
        <v>95</v>
      </c>
      <c r="O7" s="147" t="s">
        <v>95</v>
      </c>
      <c r="P7" s="147" t="s">
        <v>95</v>
      </c>
      <c r="Q7" s="147" t="s">
        <v>95</v>
      </c>
      <c r="R7" s="147" t="s">
        <v>95</v>
      </c>
      <c r="S7" s="147" t="s">
        <v>95</v>
      </c>
      <c r="T7" s="147" t="s">
        <v>95</v>
      </c>
      <c r="U7" s="147" t="s">
        <v>95</v>
      </c>
      <c r="V7" s="147" t="s">
        <v>95</v>
      </c>
      <c r="W7" s="147" t="s">
        <v>95</v>
      </c>
      <c r="X7" s="147" t="s">
        <v>95</v>
      </c>
      <c r="Y7" s="147" t="s">
        <v>95</v>
      </c>
      <c r="Z7" s="147" t="s">
        <v>95</v>
      </c>
      <c r="AA7" s="147" t="s">
        <v>95</v>
      </c>
      <c r="AB7" s="147" t="s">
        <v>95</v>
      </c>
      <c r="AC7" s="147" t="s">
        <v>95</v>
      </c>
      <c r="AD7" s="147" t="s">
        <v>95</v>
      </c>
      <c r="AE7" s="147" t="s">
        <v>95</v>
      </c>
      <c r="AF7" s="147" t="s">
        <v>95</v>
      </c>
      <c r="AG7" s="147" t="s">
        <v>95</v>
      </c>
      <c r="AH7" s="147" t="s">
        <v>95</v>
      </c>
      <c r="AI7" s="147" t="s">
        <v>95</v>
      </c>
      <c r="AJ7" s="147" t="s">
        <v>95</v>
      </c>
      <c r="AK7" s="147" t="s">
        <v>95</v>
      </c>
      <c r="AL7" s="147" t="s">
        <v>95</v>
      </c>
      <c r="AM7" s="147" t="s">
        <v>95</v>
      </c>
      <c r="AN7" s="147" t="s">
        <v>95</v>
      </c>
      <c r="AO7" s="147" t="s">
        <v>95</v>
      </c>
      <c r="AP7" s="147" t="s">
        <v>95</v>
      </c>
      <c r="AQ7" s="147" t="s">
        <v>95</v>
      </c>
      <c r="AR7" s="147" t="s">
        <v>95</v>
      </c>
      <c r="AS7" s="147" t="s">
        <v>95</v>
      </c>
      <c r="AT7" s="147" t="s">
        <v>95</v>
      </c>
      <c r="AU7" s="147" t="s">
        <v>95</v>
      </c>
      <c r="AV7" s="147" t="s">
        <v>95</v>
      </c>
      <c r="AW7" s="147" t="s">
        <v>95</v>
      </c>
      <c r="AX7" s="147" t="s">
        <v>95</v>
      </c>
      <c r="AY7" s="147" t="s">
        <v>95</v>
      </c>
      <c r="BM7" s="59" t="str">
        <f>A7</f>
        <v>Argentina</v>
      </c>
      <c r="BN7" s="243" t="str">
        <f>IFERROR(_xlfn.XLOOKUP($BM7,logos[Country],logos[Can you include Bayer logo on patient facing materials pre-consent?]),"")</f>
        <v/>
      </c>
      <c r="BO7" s="243" t="str">
        <f>IFERROR(_xlfn.XLOOKUP($BM7,logos[Country],logos[Can you include Bayer logo on patient facing materials post-consent?]),"")</f>
        <v/>
      </c>
      <c r="BP7" s="243" t="str">
        <f>IFERROR(_xlfn.XLOOKUP($BM7,logos[Country],logos[Can you include any study logo/branding on patient facing materials pre-consent?]),"")</f>
        <v/>
      </c>
      <c r="BQ7" s="243" t="str">
        <f>IFERROR(_xlfn.XLOOKUP($BM7,logos[Country],logos[Can you include any study logo/branding on patient facing materials post-consent?]),"")</f>
        <v/>
      </c>
      <c r="BR7" s="147" t="str">
        <f>IFERROR(IF(INDEX(Insights[[Trifold Brochure]:[ICF Flipchart - Double Sided]],MATCH($BM7,Insights[[Country]:[Country]],0),MATCH(BR$6,Insights[[#Headers],[Trifold Brochure]:[ICF Flipchart - Double Sided]],0))="","",INDEX(Insights[[Trifold Brochure]:[ICF Flipchart - Double Sided]],MATCH($BM7,Insights[[Country]:[Country]],0),MATCH(BR$6,Insights[[#Headers],[Trifold Brochure]:[ICF Flipchart - Double Sided]],0))),"")</f>
        <v/>
      </c>
      <c r="BS7" s="147" t="str">
        <f>IFERROR(IF(INDEX(Insights[[Trifold Brochure]:[ICF Flipchart - Double Sided]],MATCH($BM7,Insights[[Country]:[Country]],0),MATCH(BS$6,Insights[[#Headers],[Trifold Brochure]:[ICF Flipchart - Double Sided]],0))="","",INDEX(Insights[[Trifold Brochure]:[ICF Flipchart - Double Sided]],MATCH($BM7,Insights[[Country]:[Country]],0),MATCH(BS$6,Insights[[#Headers],[Trifold Brochure]:[ICF Flipchart - Double Sided]],0))),"")</f>
        <v/>
      </c>
      <c r="BT7" s="147" t="str">
        <f>IFERROR(IF(INDEX(Insights[[Trifold Brochure]:[ICF Flipchart - Double Sided]],MATCH($BM7,Insights[[Country]:[Country]],0),MATCH(BT$6,Insights[[#Headers],[Trifold Brochure]:[ICF Flipchart - Double Sided]],0))="","",INDEX(Insights[[Trifold Brochure]:[ICF Flipchart - Double Sided]],MATCH($BM7,Insights[[Country]:[Country]],0),MATCH(BT$6,Insights[[#Headers],[Trifold Brochure]:[ICF Flipchart - Double Sided]],0))),"")</f>
        <v/>
      </c>
      <c r="BU7" s="147" t="str">
        <f>IFERROR(IF(INDEX(Insights[[Trifold Brochure]:[ICF Flipchart - Double Sided]],MATCH($BM7,Insights[[Country]:[Country]],0),MATCH(BU$6,Insights[[#Headers],[Trifold Brochure]:[ICF Flipchart - Double Sided]],0))="","",INDEX(Insights[[Trifold Brochure]:[ICF Flipchart - Double Sided]],MATCH($BM7,Insights[[Country]:[Country]],0),MATCH(BU$6,Insights[[#Headers],[Trifold Brochure]:[ICF Flipchart - Double Sided]],0))),"")</f>
        <v/>
      </c>
      <c r="BV7" s="147" t="str">
        <f>IFERROR(IF(INDEX(Insights[[Trifold Brochure]:[ICF Flipchart - Double Sided]],MATCH($BM7,Insights[[Country]:[Country]],0),MATCH(BV$6,Insights[[#Headers],[Trifold Brochure]:[ICF Flipchart - Double Sided]],0))="","",INDEX(Insights[[Trifold Brochure]:[ICF Flipchart - Double Sided]],MATCH($BM7,Insights[[Country]:[Country]],0),MATCH(BV$6,Insights[[#Headers],[Trifold Brochure]:[ICF Flipchart - Double Sided]],0))),"")</f>
        <v/>
      </c>
      <c r="BW7" s="147" t="str">
        <f>IFERROR(IF(INDEX(Insights[[Trifold Brochure]:[ICF Flipchart - Double Sided]],MATCH($BM7,Insights[[Country]:[Country]],0),MATCH(BW$6,Insights[[#Headers],[Trifold Brochure]:[ICF Flipchart - Double Sided]],0))="","",INDEX(Insights[[Trifold Brochure]:[ICF Flipchart - Double Sided]],MATCH($BM7,Insights[[Country]:[Country]],0),MATCH(BW$6,Insights[[#Headers],[Trifold Brochure]:[ICF Flipchart - Double Sided]],0))),"")</f>
        <v/>
      </c>
      <c r="BX7" s="147" t="str">
        <f>IFERROR(IF(INDEX(Insights[[Trifold Brochure]:[ICF Flipchart - Double Sided]],MATCH($BM7,Insights[[Country]:[Country]],0),MATCH(BX$6,Insights[[#Headers],[Trifold Brochure]:[ICF Flipchart - Double Sided]],0))="","",INDEX(Insights[[Trifold Brochure]:[ICF Flipchart - Double Sided]],MATCH($BM7,Insights[[Country]:[Country]],0),MATCH(BX$6,Insights[[#Headers],[Trifold Brochure]:[ICF Flipchart - Double Sided]],0))),"")</f>
        <v/>
      </c>
      <c r="BY7" s="147" t="str">
        <f>IFERROR(IF(INDEX(Insights[[Trifold Brochure]:[ICF Flipchart - Double Sided]],MATCH($BM7,Insights[[Country]:[Country]],0),MATCH(BY$6,Insights[[#Headers],[Trifold Brochure]:[ICF Flipchart - Double Sided]],0))="","",INDEX(Insights[[Trifold Brochure]:[ICF Flipchart - Double Sided]],MATCH($BM7,Insights[[Country]:[Country]],0),MATCH(BY$6,Insights[[#Headers],[Trifold Brochure]:[ICF Flipchart - Double Sided]],0))),"")</f>
        <v/>
      </c>
      <c r="BZ7" s="147" t="str">
        <f>IFERROR(IF(INDEX(Insights[[Trifold Brochure]:[ICF Flipchart - Double Sided]],MATCH($BM7,Insights[[Country]:[Country]],0),MATCH(BZ$6,Insights[[#Headers],[Trifold Brochure]:[ICF Flipchart - Double Sided]],0))="","",INDEX(Insights[[Trifold Brochure]:[ICF Flipchart - Double Sided]],MATCH($BM7,Insights[[Country]:[Country]],0),MATCH(BZ$6,Insights[[#Headers],[Trifold Brochure]:[ICF Flipchart - Double Sided]],0))),"")</f>
        <v/>
      </c>
      <c r="CA7" s="147" t="str">
        <f>IFERROR(IF(INDEX(Insights[[Trifold Brochure]:[ICF Flipchart - Double Sided]],MATCH($BM7,Insights[[Country]:[Country]],0),MATCH(CA$6,Insights[[#Headers],[Trifold Brochure]:[ICF Flipchart - Double Sided]],0))="","",INDEX(Insights[[Trifold Brochure]:[ICF Flipchart - Double Sided]],MATCH($BM7,Insights[[Country]:[Country]],0),MATCH(CA$6,Insights[[#Headers],[Trifold Brochure]:[ICF Flipchart - Double Sided]],0))),"")</f>
        <v/>
      </c>
      <c r="CB7" s="147" t="str">
        <f>IFERROR(IF(INDEX(Insights[[Trifold Brochure]:[ICF Flipchart - Double Sided]],MATCH($BM7,Insights[[Country]:[Country]],0),MATCH(CB$6,Insights[[#Headers],[Trifold Brochure]:[ICF Flipchart - Double Sided]],0))="","",INDEX(Insights[[Trifold Brochure]:[ICF Flipchart - Double Sided]],MATCH($BM7,Insights[[Country]:[Country]],0),MATCH(CB$6,Insights[[#Headers],[Trifold Brochure]:[ICF Flipchart - Double Sided]],0))),"")</f>
        <v/>
      </c>
      <c r="CC7" s="147" t="str">
        <f>IFERROR(IF(INDEX(Insights[[Trifold Brochure]:[ICF Flipchart - Double Sided]],MATCH($BM7,Insights[[Country]:[Country]],0),MATCH(CC$6,Insights[[#Headers],[Trifold Brochure]:[ICF Flipchart - Double Sided]],0))="","",INDEX(Insights[[Trifold Brochure]:[ICF Flipchart - Double Sided]],MATCH($BM7,Insights[[Country]:[Country]],0),MATCH(CC$6,Insights[[#Headers],[Trifold Brochure]:[ICF Flipchart - Double Sided]],0))),"")</f>
        <v/>
      </c>
      <c r="CD7" s="147" t="str">
        <f>IFERROR(IF(INDEX(Insights[[Trifold Brochure]:[ICF Flipchart - Double Sided]],MATCH($BM7,Insights[[Country]:[Country]],0),MATCH(CD$6,Insights[[#Headers],[Trifold Brochure]:[ICF Flipchart - Double Sided]],0))="","",INDEX(Insights[[Trifold Brochure]:[ICF Flipchart - Double Sided]],MATCH($BM7,Insights[[Country]:[Country]],0),MATCH(CD$6,Insights[[#Headers],[Trifold Brochure]:[ICF Flipchart - Double Sided]],0))),"")</f>
        <v/>
      </c>
      <c r="CE7" s="147" t="str">
        <f>IFERROR(IF(INDEX(Insights[[Trifold Brochure]:[ICF Flipchart - Double Sided]],MATCH($BM7,Insights[[Country]:[Country]],0),MATCH(CE$6,Insights[[#Headers],[Trifold Brochure]:[ICF Flipchart - Double Sided]],0))="","",INDEX(Insights[[Trifold Brochure]:[ICF Flipchart - Double Sided]],MATCH($BM7,Insights[[Country]:[Country]],0),MATCH(CE$6,Insights[[#Headers],[Trifold Brochure]:[ICF Flipchart - Double Sided]],0))),"")</f>
        <v/>
      </c>
      <c r="CF7" s="147" t="str">
        <f>IFERROR(IF(INDEX(Insights[[Trifold Brochure]:[ICF Flipchart - Double Sided]],MATCH($BM7,Insights[[Country]:[Country]],0),MATCH(CF$6,Insights[[#Headers],[Trifold Brochure]:[ICF Flipchart - Double Sided]],0))="","",INDEX(Insights[[Trifold Brochure]:[ICF Flipchart - Double Sided]],MATCH($BM7,Insights[[Country]:[Country]],0),MATCH(CF$6,Insights[[#Headers],[Trifold Brochure]:[ICF Flipchart - Double Sided]],0))),"")</f>
        <v/>
      </c>
      <c r="CG7" s="147" t="str">
        <f>IFERROR(IF(INDEX(Insights[[Trifold Brochure]:[ICF Flipchart - Double Sided]],MATCH($BM7,Insights[[Country]:[Country]],0),MATCH(CG$6,Insights[[#Headers],[Trifold Brochure]:[ICF Flipchart - Double Sided]],0))="","",INDEX(Insights[[Trifold Brochure]:[ICF Flipchart - Double Sided]],MATCH($BM7,Insights[[Country]:[Country]],0),MATCH(CG$6,Insights[[#Headers],[Trifold Brochure]:[ICF Flipchart - Double Sided]],0))),"")</f>
        <v/>
      </c>
      <c r="CH7" s="147" t="str">
        <f>IFERROR(IF(INDEX(Insights[[Trifold Brochure]:[ICF Flipchart - Double Sided]],MATCH($BM7,Insights[[Country]:[Country]],0),MATCH(CH$6,Insights[[#Headers],[Trifold Brochure]:[ICF Flipchart - Double Sided]],0))="","",INDEX(Insights[[Trifold Brochure]:[ICF Flipchart - Double Sided]],MATCH($BM7,Insights[[Country]:[Country]],0),MATCH(CH$6,Insights[[#Headers],[Trifold Brochure]:[ICF Flipchart - Double Sided]],0))),"")</f>
        <v/>
      </c>
      <c r="CI7" s="147" t="str">
        <f>IFERROR(IF(INDEX(Insights[[Trifold Brochure]:[ICF Flipchart - Double Sided]],MATCH($BM7,Insights[[Country]:[Country]],0),MATCH(CI$6,Insights[[#Headers],[Trifold Brochure]:[ICF Flipchart - Double Sided]],0))="","",INDEX(Insights[[Trifold Brochure]:[ICF Flipchart - Double Sided]],MATCH($BM7,Insights[[Country]:[Country]],0),MATCH(CI$6,Insights[[#Headers],[Trifold Brochure]:[ICF Flipchart - Double Sided]],0))),"")</f>
        <v/>
      </c>
      <c r="CJ7" s="147" t="str">
        <f>IFERROR(IF(INDEX(Insights[[Trifold Brochure]:[ICF Flipchart - Double Sided]],MATCH($BM7,Insights[[Country]:[Country]],0),MATCH(CJ$6,Insights[[#Headers],[Trifold Brochure]:[ICF Flipchart - Double Sided]],0))="","",INDEX(Insights[[Trifold Brochure]:[ICF Flipchart - Double Sided]],MATCH($BM7,Insights[[Country]:[Country]],0),MATCH(CJ$6,Insights[[#Headers],[Trifold Brochure]:[ICF Flipchart - Double Sided]],0))),"")</f>
        <v/>
      </c>
      <c r="CK7" s="147" t="str">
        <f>IFERROR(IF(INDEX(Insights[[Trifold Brochure]:[ICF Flipchart - Double Sided]],MATCH($BM7,Insights[[Country]:[Country]],0),MATCH(CK$6,Insights[[#Headers],[Trifold Brochure]:[ICF Flipchart - Double Sided]],0))="","",INDEX(Insights[[Trifold Brochure]:[ICF Flipchart - Double Sided]],MATCH($BM7,Insights[[Country]:[Country]],0),MATCH(CK$6,Insights[[#Headers],[Trifold Brochure]:[ICF Flipchart - Double Sided]],0))),"")</f>
        <v/>
      </c>
      <c r="CL7" s="147" t="str">
        <f>IFERROR(IF(INDEX(Insights[[Trifold Brochure]:[ICF Flipchart - Double Sided]],MATCH($BM7,Insights[[Country]:[Country]],0),MATCH(CL$6,Insights[[#Headers],[Trifold Brochure]:[ICF Flipchart - Double Sided]],0))="","",INDEX(Insights[[Trifold Brochure]:[ICF Flipchart - Double Sided]],MATCH($BM7,Insights[[Country]:[Country]],0),MATCH(CL$6,Insights[[#Headers],[Trifold Brochure]:[ICF Flipchart - Double Sided]],0))),"")</f>
        <v/>
      </c>
      <c r="CM7" s="147" t="str">
        <f>IFERROR(IF(INDEX(Insights[[Trifold Brochure]:[ICF Flipchart - Double Sided]],MATCH($BM7,Insights[[Country]:[Country]],0),MATCH(CM$6,Insights[[#Headers],[Trifold Brochure]:[ICF Flipchart - Double Sided]],0))="","",INDEX(Insights[[Trifold Brochure]:[ICF Flipchart - Double Sided]],MATCH($BM7,Insights[[Country]:[Country]],0),MATCH(CM$6,Insights[[#Headers],[Trifold Brochure]:[ICF Flipchart - Double Sided]],0))),"")</f>
        <v/>
      </c>
      <c r="CN7" s="147" t="str">
        <f>IFERROR(IF(INDEX(Insights[[Trifold Brochure]:[ICF Flipchart - Double Sided]],MATCH($BM7,Insights[[Country]:[Country]],0),MATCH(CN$6,Insights[[#Headers],[Trifold Brochure]:[ICF Flipchart - Double Sided]],0))="","",INDEX(Insights[[Trifold Brochure]:[ICF Flipchart - Double Sided]],MATCH($BM7,Insights[[Country]:[Country]],0),MATCH(CN$6,Insights[[#Headers],[Trifold Brochure]:[ICF Flipchart - Double Sided]],0))),"")</f>
        <v/>
      </c>
      <c r="CO7" s="147" t="str">
        <f>IFERROR(IF(INDEX(Insights[[Trifold Brochure]:[ICF Flipchart - Double Sided]],MATCH($BM7,Insights[[Country]:[Country]],0),MATCH(CO$6,Insights[[#Headers],[Trifold Brochure]:[ICF Flipchart - Double Sided]],0))="","",INDEX(Insights[[Trifold Brochure]:[ICF Flipchart - Double Sided]],MATCH($BM7,Insights[[Country]:[Country]],0),MATCH(CO$6,Insights[[#Headers],[Trifold Brochure]:[ICF Flipchart - Double Sided]],0))),"")</f>
        <v/>
      </c>
      <c r="CP7" s="147" t="str">
        <f>IFERROR(IF(INDEX(Insights[[Trifold Brochure]:[ICF Flipchart - Double Sided]],MATCH($BM7,Insights[[Country]:[Country]],0),MATCH(CP$6,Insights[[#Headers],[Trifold Brochure]:[ICF Flipchart - Double Sided]],0))="","",INDEX(Insights[[Trifold Brochure]:[ICF Flipchart - Double Sided]],MATCH($BM7,Insights[[Country]:[Country]],0),MATCH(CP$6,Insights[[#Headers],[Trifold Brochure]:[ICF Flipchart - Double Sided]],0))),"")</f>
        <v/>
      </c>
      <c r="CQ7" s="147" t="str">
        <f>IFERROR(IF(INDEX(Insights[[Trifold Brochure]:[ICF Flipchart - Double Sided]],MATCH($BM7,Insights[[Country]:[Country]],0),MATCH(CQ$6,Insights[[#Headers],[Trifold Brochure]:[ICF Flipchart - Double Sided]],0))="","",INDEX(Insights[[Trifold Brochure]:[ICF Flipchart - Double Sided]],MATCH($BM7,Insights[[Country]:[Country]],0),MATCH(CQ$6,Insights[[#Headers],[Trifold Brochure]:[ICF Flipchart - Double Sided]],0))),"")</f>
        <v/>
      </c>
      <c r="CR7" s="147" t="str">
        <f>IFERROR(IF(INDEX(Insights[[Trifold Brochure]:[ICF Flipchart - Double Sided]],MATCH($BM7,Insights[[Country]:[Country]],0),MATCH(CR$6,Insights[[#Headers],[Trifold Brochure]:[ICF Flipchart - Double Sided]],0))="","",INDEX(Insights[[Trifold Brochure]:[ICF Flipchart - Double Sided]],MATCH($BM7,Insights[[Country]:[Country]],0),MATCH(CR$6,Insights[[#Headers],[Trifold Brochure]:[ICF Flipchart - Double Sided]],0))),"")</f>
        <v/>
      </c>
      <c r="CS7" s="147" t="str">
        <f>IFERROR(IF(INDEX(Insights[[Trifold Brochure]:[ICF Flipchart - Double Sided]],MATCH($BM7,Insights[[Country]:[Country]],0),MATCH(CS$6,Insights[[#Headers],[Trifold Brochure]:[ICF Flipchart - Double Sided]],0))="","",INDEX(Insights[[Trifold Brochure]:[ICF Flipchart - Double Sided]],MATCH($BM7,Insights[[Country]:[Country]],0),MATCH(CS$6,Insights[[#Headers],[Trifold Brochure]:[ICF Flipchart - Double Sided]],0))),"")</f>
        <v/>
      </c>
      <c r="CT7" s="147" t="str">
        <f>IFERROR(IF(INDEX(Insights[[Trifold Brochure]:[ICF Flipchart - Double Sided]],MATCH($BM7,Insights[[Country]:[Country]],0),MATCH(CT$6,Insights[[#Headers],[Trifold Brochure]:[ICF Flipchart - Double Sided]],0))="","",INDEX(Insights[[Trifold Brochure]:[ICF Flipchart - Double Sided]],MATCH($BM7,Insights[[Country]:[Country]],0),MATCH(CT$6,Insights[[#Headers],[Trifold Brochure]:[ICF Flipchart - Double Sided]],0))),"")</f>
        <v/>
      </c>
      <c r="CU7" s="147" t="str">
        <f>IFERROR(IF(INDEX(Insights[[Trifold Brochure]:[ICF Flipchart - Double Sided]],MATCH($BM7,Insights[[Country]:[Country]],0),MATCH(CU$6,Insights[[#Headers],[Trifold Brochure]:[ICF Flipchart - Double Sided]],0))="","",INDEX(Insights[[Trifold Brochure]:[ICF Flipchart - Double Sided]],MATCH($BM7,Insights[[Country]:[Country]],0),MATCH(CU$6,Insights[[#Headers],[Trifold Brochure]:[ICF Flipchart - Double Sided]],0))),"")</f>
        <v/>
      </c>
      <c r="CV7" s="147" t="str">
        <f>IFERROR(IF(INDEX(Insights[[Trifold Brochure]:[ICF Flipchart - Double Sided]],MATCH($BM7,Insights[[Country]:[Country]],0),MATCH(CV$6,Insights[[#Headers],[Trifold Brochure]:[ICF Flipchart - Double Sided]],0))="","",INDEX(Insights[[Trifold Brochure]:[ICF Flipchart - Double Sided]],MATCH($BM7,Insights[[Country]:[Country]],0),MATCH(CV$6,Insights[[#Headers],[Trifold Brochure]:[ICF Flipchart - Double Sided]],0))),"")</f>
        <v/>
      </c>
      <c r="CW7" s="147" t="str">
        <f>IFERROR(IF(INDEX(Insights[[Trifold Brochure]:[ICF Flipchart - Double Sided]],MATCH($BM7,Insights[[Country]:[Country]],0),MATCH(CW$6,Insights[[#Headers],[Trifold Brochure]:[ICF Flipchart - Double Sided]],0))="","",INDEX(Insights[[Trifold Brochure]:[ICF Flipchart - Double Sided]],MATCH($BM7,Insights[[Country]:[Country]],0),MATCH(CW$6,Insights[[#Headers],[Trifold Brochure]:[ICF Flipchart - Double Sided]],0))),"")</f>
        <v/>
      </c>
      <c r="CX7" s="147" t="str">
        <f>IFERROR(IF(INDEX(Insights[[Trifold Brochure]:[ICF Flipchart - Double Sided]],MATCH($BM7,Insights[[Country]:[Country]],0),MATCH(CX$6,Insights[[#Headers],[Trifold Brochure]:[ICF Flipchart - Double Sided]],0))="","",INDEX(Insights[[Trifold Brochure]:[ICF Flipchart - Double Sided]],MATCH($BM7,Insights[[Country]:[Country]],0),MATCH(CX$6,Insights[[#Headers],[Trifold Brochure]:[ICF Flipchart - Double Sided]],0))),"")</f>
        <v/>
      </c>
      <c r="CY7" s="147" t="str">
        <f>IFERROR(IF(INDEX(Insights[[Trifold Brochure]:[ICF Flipchart - Double Sided]],MATCH($BM7,Insights[[Country]:[Country]],0),MATCH(CY$6,Insights[[#Headers],[Trifold Brochure]:[ICF Flipchart - Double Sided]],0))="","",INDEX(Insights[[Trifold Brochure]:[ICF Flipchart - Double Sided]],MATCH($BM7,Insights[[Country]:[Country]],0),MATCH(CY$6,Insights[[#Headers],[Trifold Brochure]:[ICF Flipchart - Double Sided]],0))),"")</f>
        <v/>
      </c>
      <c r="CZ7" s="147" t="str">
        <f>IFERROR(IF(INDEX(Insights[[Trifold Brochure]:[ICF Flipchart - Double Sided]],MATCH($BM7,Insights[[Country]:[Country]],0),MATCH(CZ$6,Insights[[#Headers],[Trifold Brochure]:[ICF Flipchart - Double Sided]],0))="","",INDEX(Insights[[Trifold Brochure]:[ICF Flipchart - Double Sided]],MATCH($BM7,Insights[[Country]:[Country]],0),MATCH(CZ$6,Insights[[#Headers],[Trifold Brochure]:[ICF Flipchart - Double Sided]],0))),"")</f>
        <v/>
      </c>
      <c r="DA7" s="147" t="str">
        <f>IFERROR(IF(INDEX(Insights[[Trifold Brochure]:[ICF Flipchart - Double Sided]],MATCH($BM7,Insights[[Country]:[Country]],0),MATCH(DA$6,Insights[[#Headers],[Trifold Brochure]:[ICF Flipchart - Double Sided]],0))="","",INDEX(Insights[[Trifold Brochure]:[ICF Flipchart - Double Sided]],MATCH($BM7,Insights[[Country]:[Country]],0),MATCH(DA$6,Insights[[#Headers],[Trifold Brochure]:[ICF Flipchart - Double Sided]],0))),"")</f>
        <v/>
      </c>
      <c r="DB7" s="147" t="str">
        <f>IFERROR(IF(INDEX(Insights[[Trifold Brochure]:[ICF Flipchart - Double Sided]],MATCH($BM7,Insights[[Country]:[Country]],0),MATCH(DB$6,Insights[[#Headers],[Trifold Brochure]:[ICF Flipchart - Double Sided]],0))="","",INDEX(Insights[[Trifold Brochure]:[ICF Flipchart - Double Sided]],MATCH($BM7,Insights[[Country]:[Country]],0),MATCH(DB$6,Insights[[#Headers],[Trifold Brochure]:[ICF Flipchart - Double Sided]],0))),"")</f>
        <v/>
      </c>
      <c r="DC7" s="147" t="str">
        <f>IFERROR(IF(INDEX(Insights[[Trifold Brochure]:[ICF Flipchart - Double Sided]],MATCH($BM7,Insights[[Country]:[Country]],0),MATCH(DC$6,Insights[[#Headers],[Trifold Brochure]:[ICF Flipchart - Double Sided]],0))="","",INDEX(Insights[[Trifold Brochure]:[ICF Flipchart - Double Sided]],MATCH($BM7,Insights[[Country]:[Country]],0),MATCH(DC$6,Insights[[#Headers],[Trifold Brochure]:[ICF Flipchart - Double Sided]],0))),"")</f>
        <v/>
      </c>
      <c r="DD7" s="147" t="str">
        <f>IFERROR(IF(INDEX(Insights[[Trifold Brochure]:[ICF Flipchart - Double Sided]],MATCH($BM7,Insights[[Country]:[Country]],0),MATCH(DD$6,Insights[[#Headers],[Trifold Brochure]:[ICF Flipchart - Double Sided]],0))="","",INDEX(Insights[[Trifold Brochure]:[ICF Flipchart - Double Sided]],MATCH($BM7,Insights[[Country]:[Country]],0),MATCH(DD$6,Insights[[#Headers],[Trifold Brochure]:[ICF Flipchart - Double Sided]],0))),"")</f>
        <v/>
      </c>
      <c r="DE7" s="147" t="str">
        <f>IFERROR(IF(INDEX(Insights[[Trifold Brochure]:[ICF Flipchart - Double Sided]],MATCH($BM7,Insights[[Country]:[Country]],0),MATCH(DE$6,Insights[[#Headers],[Trifold Brochure]:[ICF Flipchart - Double Sided]],0))="","",INDEX(Insights[[Trifold Brochure]:[ICF Flipchart - Double Sided]],MATCH($BM7,Insights[[Country]:[Country]],0),MATCH(DE$6,Insights[[#Headers],[Trifold Brochure]:[ICF Flipchart - Double Sided]],0))),"")</f>
        <v/>
      </c>
      <c r="DF7" s="147" t="str">
        <f>IFERROR(IF(INDEX(Insights[[Trifold Brochure]:[ICF Flipchart - Double Sided]],MATCH($BM7,Insights[[Country]:[Country]],0),MATCH(DF$6,Insights[[#Headers],[Trifold Brochure]:[ICF Flipchart - Double Sided]],0))="","",INDEX(Insights[[Trifold Brochure]:[ICF Flipchart - Double Sided]],MATCH($BM7,Insights[[Country]:[Country]],0),MATCH(DF$6,Insights[[#Headers],[Trifold Brochure]:[ICF Flipchart - Double Sided]],0))),"")</f>
        <v/>
      </c>
      <c r="DG7" s="147" t="str">
        <f>IFERROR(IF(INDEX(Insights[[Trifold Brochure]:[ICF Flipchart - Double Sided]],MATCH($BM7,Insights[[Country]:[Country]],0),MATCH(DG$6,Insights[[#Headers],[Trifold Brochure]:[ICF Flipchart - Double Sided]],0))="","",INDEX(Insights[[Trifold Brochure]:[ICF Flipchart - Double Sided]],MATCH($BM7,Insights[[Country]:[Country]],0),MATCH(DG$6,Insights[[#Headers],[Trifold Brochure]:[ICF Flipchart - Double Sided]],0))),"")</f>
        <v/>
      </c>
      <c r="DH7" s="147" t="str">
        <f>IFERROR(IF(INDEX(Insights[[Trifold Brochure]:[ICF Flipchart - Double Sided]],MATCH($BM7,Insights[[Country]:[Country]],0),MATCH(DH$6,Insights[[#Headers],[Trifold Brochure]:[ICF Flipchart - Double Sided]],0))="","",INDEX(Insights[[Trifold Brochure]:[ICF Flipchart - Double Sided]],MATCH($BM7,Insights[[Country]:[Country]],0),MATCH(DH$6,Insights[[#Headers],[Trifold Brochure]:[ICF Flipchart - Double Sided]],0))),"")</f>
        <v/>
      </c>
      <c r="DI7" s="147" t="str">
        <f>IFERROR(IF(INDEX(Insights[[Trifold Brochure]:[ICF Flipchart - Double Sided]],MATCH($BM7,Insights[[Country]:[Country]],0),MATCH(DI$6,Insights[[#Headers],[Trifold Brochure]:[ICF Flipchart - Double Sided]],0))="","",INDEX(Insights[[Trifold Brochure]:[ICF Flipchart - Double Sided]],MATCH($BM7,Insights[[Country]:[Country]],0),MATCH(DI$6,Insights[[#Headers],[Trifold Brochure]:[ICF Flipchart - Double Sided]],0))),"")</f>
        <v/>
      </c>
      <c r="DJ7" s="147" t="str">
        <f>IFERROR(IF(INDEX(Insights[[Trifold Brochure]:[ICF Flipchart - Double Sided]],MATCH($BM7,Insights[[Country]:[Country]],0),MATCH(DJ$6,Insights[[#Headers],[Trifold Brochure]:[ICF Flipchart - Double Sided]],0))="","",INDEX(Insights[[Trifold Brochure]:[ICF Flipchart - Double Sided]],MATCH($BM7,Insights[[Country]:[Country]],0),MATCH(DJ$6,Insights[[#Headers],[Trifold Brochure]:[ICF Flipchart - Double Sided]],0))),"")</f>
        <v/>
      </c>
    </row>
    <row r="8" spans="1:129">
      <c r="A8" s="59" t="str">
        <f>LangRef[[#This Row],[Country]]</f>
        <v>Australia</v>
      </c>
      <c r="B8" s="19" t="str">
        <f>_xlfn.XLOOKUP(A8,CountrySelect[Country],CountrySelect[Languages])</f>
        <v>English</v>
      </c>
      <c r="C8" s="186" t="s">
        <v>95</v>
      </c>
      <c r="D8" s="186" t="s">
        <v>95</v>
      </c>
      <c r="E8" s="186" t="s">
        <v>95</v>
      </c>
      <c r="F8" s="186" t="s">
        <v>95</v>
      </c>
      <c r="G8" s="147" t="s">
        <v>95</v>
      </c>
      <c r="H8" s="147" t="s">
        <v>95</v>
      </c>
      <c r="I8" s="147" t="s">
        <v>95</v>
      </c>
      <c r="J8" s="147" t="s">
        <v>95</v>
      </c>
      <c r="K8" s="147" t="s">
        <v>95</v>
      </c>
      <c r="L8" s="147" t="s">
        <v>95</v>
      </c>
      <c r="M8" s="147" t="s">
        <v>95</v>
      </c>
      <c r="N8" s="147" t="s">
        <v>95</v>
      </c>
      <c r="O8" s="147" t="s">
        <v>95</v>
      </c>
      <c r="P8" s="147" t="s">
        <v>95</v>
      </c>
      <c r="Q8" s="147" t="s">
        <v>95</v>
      </c>
      <c r="R8" s="147" t="s">
        <v>95</v>
      </c>
      <c r="S8" s="147" t="s">
        <v>95</v>
      </c>
      <c r="T8" s="147" t="s">
        <v>95</v>
      </c>
      <c r="U8" s="147" t="s">
        <v>95</v>
      </c>
      <c r="V8" s="147" t="s">
        <v>95</v>
      </c>
      <c r="W8" s="147" t="s">
        <v>95</v>
      </c>
      <c r="X8" s="147" t="s">
        <v>95</v>
      </c>
      <c r="Y8" s="147" t="s">
        <v>95</v>
      </c>
      <c r="Z8" s="147" t="s">
        <v>95</v>
      </c>
      <c r="AA8" s="147" t="s">
        <v>95</v>
      </c>
      <c r="AB8" s="147" t="s">
        <v>95</v>
      </c>
      <c r="AC8" s="147" t="s">
        <v>95</v>
      </c>
      <c r="AD8" s="147" t="s">
        <v>95</v>
      </c>
      <c r="AE8" s="147" t="s">
        <v>95</v>
      </c>
      <c r="AF8" s="147" t="s">
        <v>95</v>
      </c>
      <c r="AG8" s="147" t="s">
        <v>95</v>
      </c>
      <c r="AH8" s="147" t="s">
        <v>95</v>
      </c>
      <c r="AI8" s="147" t="s">
        <v>95</v>
      </c>
      <c r="AJ8" s="147" t="s">
        <v>95</v>
      </c>
      <c r="AK8" s="147" t="s">
        <v>95</v>
      </c>
      <c r="AL8" s="147" t="s">
        <v>95</v>
      </c>
      <c r="AM8" s="147" t="s">
        <v>95</v>
      </c>
      <c r="AN8" s="147" t="s">
        <v>95</v>
      </c>
      <c r="AO8" s="147" t="s">
        <v>95</v>
      </c>
      <c r="AP8" s="147" t="s">
        <v>95</v>
      </c>
      <c r="AQ8" s="147" t="s">
        <v>95</v>
      </c>
      <c r="AR8" s="147" t="s">
        <v>95</v>
      </c>
      <c r="AS8" s="147" t="s">
        <v>95</v>
      </c>
      <c r="AT8" s="147" t="s">
        <v>95</v>
      </c>
      <c r="AU8" s="147" t="s">
        <v>95</v>
      </c>
      <c r="AV8" s="147" t="s">
        <v>95</v>
      </c>
      <c r="AW8" s="147" t="s">
        <v>95</v>
      </c>
      <c r="AX8" s="147" t="s">
        <v>95</v>
      </c>
      <c r="AY8" s="147" t="s">
        <v>95</v>
      </c>
      <c r="BM8" s="59" t="str">
        <f t="shared" ref="BM8:BM57" si="0">A8</f>
        <v>Australia</v>
      </c>
      <c r="BN8" s="243" t="str">
        <f>IFERROR(_xlfn.XLOOKUP($BM8,logos[Country],logos[Can you include Bayer logo on patient facing materials pre-consent?]),"")</f>
        <v>Yes</v>
      </c>
      <c r="BO8" s="243" t="str">
        <f>IFERROR(_xlfn.XLOOKUP($BM8,logos[Country],logos[Can you include Bayer logo on patient facing materials post-consent?]),"")</f>
        <v>Yes</v>
      </c>
      <c r="BP8" s="243" t="str">
        <f>IFERROR(_xlfn.XLOOKUP($BM8,logos[Country],logos[Can you include any study logo/branding on patient facing materials pre-consent?]),"")</f>
        <v>Yes</v>
      </c>
      <c r="BQ8" s="243" t="str">
        <f>IFERROR(_xlfn.XLOOKUP($BM8,logos[Country],logos[Can you include any study logo/branding on patient facing materials post-consent?]),"")</f>
        <v>Yes</v>
      </c>
      <c r="BR8" s="147" t="str">
        <f>IFERROR(IF(INDEX(Insights[[Trifold Brochure]:[ICF Flipchart - Double Sided]],MATCH($BM8,Insights[[Country]:[Country]],0),MATCH(BR$6,Insights[[#Headers],[Trifold Brochure]:[ICF Flipchart - Double Sided]],0))="","",INDEX(Insights[[Trifold Brochure]:[ICF Flipchart - Double Sided]],MATCH($BM8,Insights[[Country]:[Country]],0),MATCH(BR$6,Insights[[#Headers],[Trifold Brochure]:[ICF Flipchart - Double Sided]],0))),"")</f>
        <v/>
      </c>
      <c r="BS8" s="147" t="str">
        <f>IFERROR(IF(INDEX(Insights[[Trifold Brochure]:[ICF Flipchart - Double Sided]],MATCH($BM8,Insights[[Country]:[Country]],0),MATCH(BS$6,Insights[[#Headers],[Trifold Brochure]:[ICF Flipchart - Double Sided]],0))="","",INDEX(Insights[[Trifold Brochure]:[ICF Flipchart - Double Sided]],MATCH($BM8,Insights[[Country]:[Country]],0),MATCH(BS$6,Insights[[#Headers],[Trifold Brochure]:[ICF Flipchart - Double Sided]],0))),"")</f>
        <v/>
      </c>
      <c r="BT8" s="147" t="str">
        <f>IFERROR(IF(INDEX(Insights[[Trifold Brochure]:[ICF Flipchart - Double Sided]],MATCH($BM8,Insights[[Country]:[Country]],0),MATCH(BT$6,Insights[[#Headers],[Trifold Brochure]:[ICF Flipchart - Double Sided]],0))="","",INDEX(Insights[[Trifold Brochure]:[ICF Flipchart - Double Sided]],MATCH($BM8,Insights[[Country]:[Country]],0),MATCH(BT$6,Insights[[#Headers],[Trifold Brochure]:[ICF Flipchart - Double Sided]],0))),"")</f>
        <v/>
      </c>
      <c r="BU8" s="147" t="str">
        <f>IFERROR(IF(INDEX(Insights[[Trifold Brochure]:[ICF Flipchart - Double Sided]],MATCH($BM8,Insights[[Country]:[Country]],0),MATCH(BU$6,Insights[[#Headers],[Trifold Brochure]:[ICF Flipchart - Double Sided]],0))="","",INDEX(Insights[[Trifold Brochure]:[ICF Flipchart - Double Sided]],MATCH($BM8,Insights[[Country]:[Country]],0),MATCH(BU$6,Insights[[#Headers],[Trifold Brochure]:[ICF Flipchart - Double Sided]],0))),"")</f>
        <v/>
      </c>
      <c r="BV8" s="147" t="str">
        <f>IFERROR(IF(INDEX(Insights[[Trifold Brochure]:[ICF Flipchart - Double Sided]],MATCH($BM8,Insights[[Country]:[Country]],0),MATCH(BV$6,Insights[[#Headers],[Trifold Brochure]:[ICF Flipchart - Double Sided]],0))="","",INDEX(Insights[[Trifold Brochure]:[ICF Flipchart - Double Sided]],MATCH($BM8,Insights[[Country]:[Country]],0),MATCH(BV$6,Insights[[#Headers],[Trifold Brochure]:[ICF Flipchart - Double Sided]],0))),"")</f>
        <v/>
      </c>
      <c r="BW8" s="147" t="str">
        <f>IFERROR(IF(INDEX(Insights[[Trifold Brochure]:[ICF Flipchart - Double Sided]],MATCH($BM8,Insights[[Country]:[Country]],0),MATCH(BW$6,Insights[[#Headers],[Trifold Brochure]:[ICF Flipchart - Double Sided]],0))="","",INDEX(Insights[[Trifold Brochure]:[ICF Flipchart - Double Sided]],MATCH($BM8,Insights[[Country]:[Country]],0),MATCH(BW$6,Insights[[#Headers],[Trifold Brochure]:[ICF Flipchart - Double Sided]],0))),"")</f>
        <v/>
      </c>
      <c r="BX8" s="147" t="str">
        <f>IFERROR(IF(INDEX(Insights[[Trifold Brochure]:[ICF Flipchart - Double Sided]],MATCH($BM8,Insights[[Country]:[Country]],0),MATCH(BX$6,Insights[[#Headers],[Trifold Brochure]:[ICF Flipchart - Double Sided]],0))="","",INDEX(Insights[[Trifold Brochure]:[ICF Flipchart - Double Sided]],MATCH($BM8,Insights[[Country]:[Country]],0),MATCH(BX$6,Insights[[#Headers],[Trifold Brochure]:[ICF Flipchart - Double Sided]],0))),"")</f>
        <v/>
      </c>
      <c r="BY8" s="147" t="str">
        <f>IFERROR(IF(INDEX(Insights[[Trifold Brochure]:[ICF Flipchart - Double Sided]],MATCH($BM8,Insights[[Country]:[Country]],0),MATCH(BY$6,Insights[[#Headers],[Trifold Brochure]:[ICF Flipchart - Double Sided]],0))="","",INDEX(Insights[[Trifold Brochure]:[ICF Flipchart - Double Sided]],MATCH($BM8,Insights[[Country]:[Country]],0),MATCH(BY$6,Insights[[#Headers],[Trifold Brochure]:[ICF Flipchart - Double Sided]],0))),"")</f>
        <v/>
      </c>
      <c r="BZ8" s="147" t="str">
        <f>IFERROR(IF(INDEX(Insights[[Trifold Brochure]:[ICF Flipchart - Double Sided]],MATCH($BM8,Insights[[Country]:[Country]],0),MATCH(BZ$6,Insights[[#Headers],[Trifold Brochure]:[ICF Flipchart - Double Sided]],0))="","",INDEX(Insights[[Trifold Brochure]:[ICF Flipchart - Double Sided]],MATCH($BM8,Insights[[Country]:[Country]],0),MATCH(BZ$6,Insights[[#Headers],[Trifold Brochure]:[ICF Flipchart - Double Sided]],0))),"")</f>
        <v/>
      </c>
      <c r="CA8" s="147" t="str">
        <f>IFERROR(IF(INDEX(Insights[[Trifold Brochure]:[ICF Flipchart - Double Sided]],MATCH($BM8,Insights[[Country]:[Country]],0),MATCH(CA$6,Insights[[#Headers],[Trifold Brochure]:[ICF Flipchart - Double Sided]],0))="","",INDEX(Insights[[Trifold Brochure]:[ICF Flipchart - Double Sided]],MATCH($BM8,Insights[[Country]:[Country]],0),MATCH(CA$6,Insights[[#Headers],[Trifold Brochure]:[ICF Flipchart - Double Sided]],0))),"")</f>
        <v/>
      </c>
      <c r="CB8" s="147" t="str">
        <f>IFERROR(IF(INDEX(Insights[[Trifold Brochure]:[ICF Flipchart - Double Sided]],MATCH($BM8,Insights[[Country]:[Country]],0),MATCH(CB$6,Insights[[#Headers],[Trifold Brochure]:[ICF Flipchart - Double Sided]],0))="","",INDEX(Insights[[Trifold Brochure]:[ICF Flipchart - Double Sided]],MATCH($BM8,Insights[[Country]:[Country]],0),MATCH(CB$6,Insights[[#Headers],[Trifold Brochure]:[ICF Flipchart - Double Sided]],0))),"")</f>
        <v/>
      </c>
      <c r="CC8" s="147" t="str">
        <f>IFERROR(IF(INDEX(Insights[[Trifold Brochure]:[ICF Flipchart - Double Sided]],MATCH($BM8,Insights[[Country]:[Country]],0),MATCH(CC$6,Insights[[#Headers],[Trifold Brochure]:[ICF Flipchart - Double Sided]],0))="","",INDEX(Insights[[Trifold Brochure]:[ICF Flipchart - Double Sided]],MATCH($BM8,Insights[[Country]:[Country]],0),MATCH(CC$6,Insights[[#Headers],[Trifold Brochure]:[ICF Flipchart - Double Sided]],0))),"")</f>
        <v/>
      </c>
      <c r="CD8" s="147" t="str">
        <f>IFERROR(IF(INDEX(Insights[[Trifold Brochure]:[ICF Flipchart - Double Sided]],MATCH($BM8,Insights[[Country]:[Country]],0),MATCH(CD$6,Insights[[#Headers],[Trifold Brochure]:[ICF Flipchart - Double Sided]],0))="","",INDEX(Insights[[Trifold Brochure]:[ICF Flipchart - Double Sided]],MATCH($BM8,Insights[[Country]:[Country]],0),MATCH(CD$6,Insights[[#Headers],[Trifold Brochure]:[ICF Flipchart - Double Sided]],0))),"")</f>
        <v/>
      </c>
      <c r="CE8" s="147" t="str">
        <f>IFERROR(IF(INDEX(Insights[[Trifold Brochure]:[ICF Flipchart - Double Sided]],MATCH($BM8,Insights[[Country]:[Country]],0),MATCH(CE$6,Insights[[#Headers],[Trifold Brochure]:[ICF Flipchart - Double Sided]],0))="","",INDEX(Insights[[Trifold Brochure]:[ICF Flipchart - Double Sided]],MATCH($BM8,Insights[[Country]:[Country]],0),MATCH(CE$6,Insights[[#Headers],[Trifold Brochure]:[ICF Flipchart - Double Sided]],0))),"")</f>
        <v/>
      </c>
      <c r="CF8" s="147" t="str">
        <f>IFERROR(IF(INDEX(Insights[[Trifold Brochure]:[ICF Flipchart - Double Sided]],MATCH($BM8,Insights[[Country]:[Country]],0),MATCH(CF$6,Insights[[#Headers],[Trifold Brochure]:[ICF Flipchart - Double Sided]],0))="","",INDEX(Insights[[Trifold Brochure]:[ICF Flipchart - Double Sided]],MATCH($BM8,Insights[[Country]:[Country]],0),MATCH(CF$6,Insights[[#Headers],[Trifold Brochure]:[ICF Flipchart - Double Sided]],0))),"")</f>
        <v/>
      </c>
      <c r="CG8" s="147" t="str">
        <f>IFERROR(IF(INDEX(Insights[[Trifold Brochure]:[ICF Flipchart - Double Sided]],MATCH($BM8,Insights[[Country]:[Country]],0),MATCH(CG$6,Insights[[#Headers],[Trifold Brochure]:[ICF Flipchart - Double Sided]],0))="","",INDEX(Insights[[Trifold Brochure]:[ICF Flipchart - Double Sided]],MATCH($BM8,Insights[[Country]:[Country]],0),MATCH(CG$6,Insights[[#Headers],[Trifold Brochure]:[ICF Flipchart - Double Sided]],0))),"")</f>
        <v/>
      </c>
      <c r="CH8" s="147" t="str">
        <f>IFERROR(IF(INDEX(Insights[[Trifold Brochure]:[ICF Flipchart - Double Sided]],MATCH($BM8,Insights[[Country]:[Country]],0),MATCH(CH$6,Insights[[#Headers],[Trifold Brochure]:[ICF Flipchart - Double Sided]],0))="","",INDEX(Insights[[Trifold Brochure]:[ICF Flipchart - Double Sided]],MATCH($BM8,Insights[[Country]:[Country]],0),MATCH(CH$6,Insights[[#Headers],[Trifold Brochure]:[ICF Flipchart - Double Sided]],0))),"")</f>
        <v/>
      </c>
      <c r="CI8" s="147" t="str">
        <f>IFERROR(IF(INDEX(Insights[[Trifold Brochure]:[ICF Flipchart - Double Sided]],MATCH($BM8,Insights[[Country]:[Country]],0),MATCH(CI$6,Insights[[#Headers],[Trifold Brochure]:[ICF Flipchart - Double Sided]],0))="","",INDEX(Insights[[Trifold Brochure]:[ICF Flipchart - Double Sided]],MATCH($BM8,Insights[[Country]:[Country]],0),MATCH(CI$6,Insights[[#Headers],[Trifold Brochure]:[ICF Flipchart - Double Sided]],0))),"")</f>
        <v/>
      </c>
      <c r="CJ8" s="147" t="str">
        <f>IFERROR(IF(INDEX(Insights[[Trifold Brochure]:[ICF Flipchart - Double Sided]],MATCH($BM8,Insights[[Country]:[Country]],0),MATCH(CJ$6,Insights[[#Headers],[Trifold Brochure]:[ICF Flipchart - Double Sided]],0))="","",INDEX(Insights[[Trifold Brochure]:[ICF Flipchart - Double Sided]],MATCH($BM8,Insights[[Country]:[Country]],0),MATCH(CJ$6,Insights[[#Headers],[Trifold Brochure]:[ICF Flipchart - Double Sided]],0))),"")</f>
        <v/>
      </c>
      <c r="CK8" s="147" t="str">
        <f>IFERROR(IF(INDEX(Insights[[Trifold Brochure]:[ICF Flipchart - Double Sided]],MATCH($BM8,Insights[[Country]:[Country]],0),MATCH(CK$6,Insights[[#Headers],[Trifold Brochure]:[ICF Flipchart - Double Sided]],0))="","",INDEX(Insights[[Trifold Brochure]:[ICF Flipchart - Double Sided]],MATCH($BM8,Insights[[Country]:[Country]],0),MATCH(CK$6,Insights[[#Headers],[Trifold Brochure]:[ICF Flipchart - Double Sided]],0))),"")</f>
        <v/>
      </c>
      <c r="CL8" s="147" t="str">
        <f>IFERROR(IF(INDEX(Insights[[Trifold Brochure]:[ICF Flipchart - Double Sided]],MATCH($BM8,Insights[[Country]:[Country]],0),MATCH(CL$6,Insights[[#Headers],[Trifold Brochure]:[ICF Flipchart - Double Sided]],0))="","",INDEX(Insights[[Trifold Brochure]:[ICF Flipchart - Double Sided]],MATCH($BM8,Insights[[Country]:[Country]],0),MATCH(CL$6,Insights[[#Headers],[Trifold Brochure]:[ICF Flipchart - Double Sided]],0))),"")</f>
        <v/>
      </c>
      <c r="CM8" s="147" t="str">
        <f>IFERROR(IF(INDEX(Insights[[Trifold Brochure]:[ICF Flipchart - Double Sided]],MATCH($BM8,Insights[[Country]:[Country]],0),MATCH(CM$6,Insights[[#Headers],[Trifold Brochure]:[ICF Flipchart - Double Sided]],0))="","",INDEX(Insights[[Trifold Brochure]:[ICF Flipchart - Double Sided]],MATCH($BM8,Insights[[Country]:[Country]],0),MATCH(CM$6,Insights[[#Headers],[Trifold Brochure]:[ICF Flipchart - Double Sided]],0))),"")</f>
        <v/>
      </c>
      <c r="CN8" s="147" t="str">
        <f>IFERROR(IF(INDEX(Insights[[Trifold Brochure]:[ICF Flipchart - Double Sided]],MATCH($BM8,Insights[[Country]:[Country]],0),MATCH(CN$6,Insights[[#Headers],[Trifold Brochure]:[ICF Flipchart - Double Sided]],0))="","",INDEX(Insights[[Trifold Brochure]:[ICF Flipchart - Double Sided]],MATCH($BM8,Insights[[Country]:[Country]],0),MATCH(CN$6,Insights[[#Headers],[Trifold Brochure]:[ICF Flipchart - Double Sided]],0))),"")</f>
        <v/>
      </c>
      <c r="CO8" s="147" t="str">
        <f>IFERROR(IF(INDEX(Insights[[Trifold Brochure]:[ICF Flipchart - Double Sided]],MATCH($BM8,Insights[[Country]:[Country]],0),MATCH(CO$6,Insights[[#Headers],[Trifold Brochure]:[ICF Flipchart - Double Sided]],0))="","",INDEX(Insights[[Trifold Brochure]:[ICF Flipchart - Double Sided]],MATCH($BM8,Insights[[Country]:[Country]],0),MATCH(CO$6,Insights[[#Headers],[Trifold Brochure]:[ICF Flipchart - Double Sided]],0))),"")</f>
        <v/>
      </c>
      <c r="CP8" s="147" t="str">
        <f>IFERROR(IF(INDEX(Insights[[Trifold Brochure]:[ICF Flipchart - Double Sided]],MATCH($BM8,Insights[[Country]:[Country]],0),MATCH(CP$6,Insights[[#Headers],[Trifold Brochure]:[ICF Flipchart - Double Sided]],0))="","",INDEX(Insights[[Trifold Brochure]:[ICF Flipchart - Double Sided]],MATCH($BM8,Insights[[Country]:[Country]],0),MATCH(CP$6,Insights[[#Headers],[Trifold Brochure]:[ICF Flipchart - Double Sided]],0))),"")</f>
        <v/>
      </c>
      <c r="CQ8" s="147" t="str">
        <f>IFERROR(IF(INDEX(Insights[[Trifold Brochure]:[ICF Flipchart - Double Sided]],MATCH($BM8,Insights[[Country]:[Country]],0),MATCH(CQ$6,Insights[[#Headers],[Trifold Brochure]:[ICF Flipchart - Double Sided]],0))="","",INDEX(Insights[[Trifold Brochure]:[ICF Flipchart - Double Sided]],MATCH($BM8,Insights[[Country]:[Country]],0),MATCH(CQ$6,Insights[[#Headers],[Trifold Brochure]:[ICF Flipchart - Double Sided]],0))),"")</f>
        <v/>
      </c>
      <c r="CR8" s="147" t="str">
        <f>IFERROR(IF(INDEX(Insights[[Trifold Brochure]:[ICF Flipchart - Double Sided]],MATCH($BM8,Insights[[Country]:[Country]],0),MATCH(CR$6,Insights[[#Headers],[Trifold Brochure]:[ICF Flipchart - Double Sided]],0))="","",INDEX(Insights[[Trifold Brochure]:[ICF Flipchart - Double Sided]],MATCH($BM8,Insights[[Country]:[Country]],0),MATCH(CR$6,Insights[[#Headers],[Trifold Brochure]:[ICF Flipchart - Double Sided]],0))),"")</f>
        <v/>
      </c>
      <c r="CS8" s="147" t="str">
        <f>IFERROR(IF(INDEX(Insights[[Trifold Brochure]:[ICF Flipchart - Double Sided]],MATCH($BM8,Insights[[Country]:[Country]],0),MATCH(CS$6,Insights[[#Headers],[Trifold Brochure]:[ICF Flipchart - Double Sided]],0))="","",INDEX(Insights[[Trifold Brochure]:[ICF Flipchart - Double Sided]],MATCH($BM8,Insights[[Country]:[Country]],0),MATCH(CS$6,Insights[[#Headers],[Trifold Brochure]:[ICF Flipchart - Double Sided]],0))),"")</f>
        <v/>
      </c>
      <c r="CT8" s="147" t="str">
        <f>IFERROR(IF(INDEX(Insights[[Trifold Brochure]:[ICF Flipchart - Double Sided]],MATCH($BM8,Insights[[Country]:[Country]],0),MATCH(CT$6,Insights[[#Headers],[Trifold Brochure]:[ICF Flipchart - Double Sided]],0))="","",INDEX(Insights[[Trifold Brochure]:[ICF Flipchart - Double Sided]],MATCH($BM8,Insights[[Country]:[Country]],0),MATCH(CT$6,Insights[[#Headers],[Trifold Brochure]:[ICF Flipchart - Double Sided]],0))),"")</f>
        <v/>
      </c>
      <c r="CU8" s="147" t="str">
        <f>IFERROR(IF(INDEX(Insights[[Trifold Brochure]:[ICF Flipchart - Double Sided]],MATCH($BM8,Insights[[Country]:[Country]],0),MATCH(CU$6,Insights[[#Headers],[Trifold Brochure]:[ICF Flipchart - Double Sided]],0))="","",INDEX(Insights[[Trifold Brochure]:[ICF Flipchart - Double Sided]],MATCH($BM8,Insights[[Country]:[Country]],0),MATCH(CU$6,Insights[[#Headers],[Trifold Brochure]:[ICF Flipchart - Double Sided]],0))),"")</f>
        <v/>
      </c>
      <c r="CV8" s="147" t="str">
        <f>IFERROR(IF(INDEX(Insights[[Trifold Brochure]:[ICF Flipchart - Double Sided]],MATCH($BM8,Insights[[Country]:[Country]],0),MATCH(CV$6,Insights[[#Headers],[Trifold Brochure]:[ICF Flipchart - Double Sided]],0))="","",INDEX(Insights[[Trifold Brochure]:[ICF Flipchart - Double Sided]],MATCH($BM8,Insights[[Country]:[Country]],0),MATCH(CV$6,Insights[[#Headers],[Trifold Brochure]:[ICF Flipchart - Double Sided]],0))),"")</f>
        <v/>
      </c>
      <c r="CW8" s="147" t="str">
        <f>IFERROR(IF(INDEX(Insights[[Trifold Brochure]:[ICF Flipchart - Double Sided]],MATCH($BM8,Insights[[Country]:[Country]],0),MATCH(CW$6,Insights[[#Headers],[Trifold Brochure]:[ICF Flipchart - Double Sided]],0))="","",INDEX(Insights[[Trifold Brochure]:[ICF Flipchart - Double Sided]],MATCH($BM8,Insights[[Country]:[Country]],0),MATCH(CW$6,Insights[[#Headers],[Trifold Brochure]:[ICF Flipchart - Double Sided]],0))),"")</f>
        <v/>
      </c>
      <c r="CX8" s="147" t="str">
        <f>IFERROR(IF(INDEX(Insights[[Trifold Brochure]:[ICF Flipchart - Double Sided]],MATCH($BM8,Insights[[Country]:[Country]],0),MATCH(CX$6,Insights[[#Headers],[Trifold Brochure]:[ICF Flipchart - Double Sided]],0))="","",INDEX(Insights[[Trifold Brochure]:[ICF Flipchart - Double Sided]],MATCH($BM8,Insights[[Country]:[Country]],0),MATCH(CX$6,Insights[[#Headers],[Trifold Brochure]:[ICF Flipchart - Double Sided]],0))),"")</f>
        <v/>
      </c>
      <c r="CY8" s="147" t="str">
        <f>IFERROR(IF(INDEX(Insights[[Trifold Brochure]:[ICF Flipchart - Double Sided]],MATCH($BM8,Insights[[Country]:[Country]],0),MATCH(CY$6,Insights[[#Headers],[Trifold Brochure]:[ICF Flipchart - Double Sided]],0))="","",INDEX(Insights[[Trifold Brochure]:[ICF Flipchart - Double Sided]],MATCH($BM8,Insights[[Country]:[Country]],0),MATCH(CY$6,Insights[[#Headers],[Trifold Brochure]:[ICF Flipchart - Double Sided]],0))),"")</f>
        <v/>
      </c>
      <c r="CZ8" s="147" t="str">
        <f>IFERROR(IF(INDEX(Insights[[Trifold Brochure]:[ICF Flipchart - Double Sided]],MATCH($BM8,Insights[[Country]:[Country]],0),MATCH(CZ$6,Insights[[#Headers],[Trifold Brochure]:[ICF Flipchart - Double Sided]],0))="","",INDEX(Insights[[Trifold Brochure]:[ICF Flipchart - Double Sided]],MATCH($BM8,Insights[[Country]:[Country]],0),MATCH(CZ$6,Insights[[#Headers],[Trifold Brochure]:[ICF Flipchart - Double Sided]],0))),"")</f>
        <v/>
      </c>
      <c r="DA8" s="147" t="str">
        <f>IFERROR(IF(INDEX(Insights[[Trifold Brochure]:[ICF Flipchart - Double Sided]],MATCH($BM8,Insights[[Country]:[Country]],0),MATCH(DA$6,Insights[[#Headers],[Trifold Brochure]:[ICF Flipchart - Double Sided]],0))="","",INDEX(Insights[[Trifold Brochure]:[ICF Flipchart - Double Sided]],MATCH($BM8,Insights[[Country]:[Country]],0),MATCH(DA$6,Insights[[#Headers],[Trifold Brochure]:[ICF Flipchart - Double Sided]],0))),"")</f>
        <v/>
      </c>
      <c r="DB8" s="147" t="str">
        <f>IFERROR(IF(INDEX(Insights[[Trifold Brochure]:[ICF Flipchart - Double Sided]],MATCH($BM8,Insights[[Country]:[Country]],0),MATCH(DB$6,Insights[[#Headers],[Trifold Brochure]:[ICF Flipchart - Double Sided]],0))="","",INDEX(Insights[[Trifold Brochure]:[ICF Flipchart - Double Sided]],MATCH($BM8,Insights[[Country]:[Country]],0),MATCH(DB$6,Insights[[#Headers],[Trifold Brochure]:[ICF Flipchart - Double Sided]],0))),"")</f>
        <v/>
      </c>
      <c r="DC8" s="147" t="str">
        <f>IFERROR(IF(INDEX(Insights[[Trifold Brochure]:[ICF Flipchart - Double Sided]],MATCH($BM8,Insights[[Country]:[Country]],0),MATCH(DC$6,Insights[[#Headers],[Trifold Brochure]:[ICF Flipchart - Double Sided]],0))="","",INDEX(Insights[[Trifold Brochure]:[ICF Flipchart - Double Sided]],MATCH($BM8,Insights[[Country]:[Country]],0),MATCH(DC$6,Insights[[#Headers],[Trifold Brochure]:[ICF Flipchart - Double Sided]],0))),"")</f>
        <v/>
      </c>
      <c r="DD8" s="147" t="str">
        <f>IFERROR(IF(INDEX(Insights[[Trifold Brochure]:[ICF Flipchart - Double Sided]],MATCH($BM8,Insights[[Country]:[Country]],0),MATCH(DD$6,Insights[[#Headers],[Trifold Brochure]:[ICF Flipchart - Double Sided]],0))="","",INDEX(Insights[[Trifold Brochure]:[ICF Flipchart - Double Sided]],MATCH($BM8,Insights[[Country]:[Country]],0),MATCH(DD$6,Insights[[#Headers],[Trifold Brochure]:[ICF Flipchart - Double Sided]],0))),"")</f>
        <v/>
      </c>
      <c r="DE8" s="147" t="str">
        <f>IFERROR(IF(INDEX(Insights[[Trifold Brochure]:[ICF Flipchart - Double Sided]],MATCH($BM8,Insights[[Country]:[Country]],0),MATCH(DE$6,Insights[[#Headers],[Trifold Brochure]:[ICF Flipchart - Double Sided]],0))="","",INDEX(Insights[[Trifold Brochure]:[ICF Flipchart - Double Sided]],MATCH($BM8,Insights[[Country]:[Country]],0),MATCH(DE$6,Insights[[#Headers],[Trifold Brochure]:[ICF Flipchart - Double Sided]],0))),"")</f>
        <v/>
      </c>
      <c r="DF8" s="147" t="str">
        <f>IFERROR(IF(INDEX(Insights[[Trifold Brochure]:[ICF Flipchart - Double Sided]],MATCH($BM8,Insights[[Country]:[Country]],0),MATCH(DF$6,Insights[[#Headers],[Trifold Brochure]:[ICF Flipchart - Double Sided]],0))="","",INDEX(Insights[[Trifold Brochure]:[ICF Flipchart - Double Sided]],MATCH($BM8,Insights[[Country]:[Country]],0),MATCH(DF$6,Insights[[#Headers],[Trifold Brochure]:[ICF Flipchart - Double Sided]],0))),"")</f>
        <v/>
      </c>
      <c r="DG8" s="147" t="str">
        <f>IFERROR(IF(INDEX(Insights[[Trifold Brochure]:[ICF Flipchart - Double Sided]],MATCH($BM8,Insights[[Country]:[Country]],0),MATCH(DG$6,Insights[[#Headers],[Trifold Brochure]:[ICF Flipchart - Double Sided]],0))="","",INDEX(Insights[[Trifold Brochure]:[ICF Flipchart - Double Sided]],MATCH($BM8,Insights[[Country]:[Country]],0),MATCH(DG$6,Insights[[#Headers],[Trifold Brochure]:[ICF Flipchart - Double Sided]],0))),"")</f>
        <v/>
      </c>
      <c r="DH8" s="147" t="str">
        <f>IFERROR(IF(INDEX(Insights[[Trifold Brochure]:[ICF Flipchart - Double Sided]],MATCH($BM8,Insights[[Country]:[Country]],0),MATCH(DH$6,Insights[[#Headers],[Trifold Brochure]:[ICF Flipchart - Double Sided]],0))="","",INDEX(Insights[[Trifold Brochure]:[ICF Flipchart - Double Sided]],MATCH($BM8,Insights[[Country]:[Country]],0),MATCH(DH$6,Insights[[#Headers],[Trifold Brochure]:[ICF Flipchart - Double Sided]],0))),"")</f>
        <v/>
      </c>
      <c r="DI8" s="147" t="str">
        <f>IFERROR(IF(INDEX(Insights[[Trifold Brochure]:[ICF Flipchart - Double Sided]],MATCH($BM8,Insights[[Country]:[Country]],0),MATCH(DI$6,Insights[[#Headers],[Trifold Brochure]:[ICF Flipchart - Double Sided]],0))="","",INDEX(Insights[[Trifold Brochure]:[ICF Flipchart - Double Sided]],MATCH($BM8,Insights[[Country]:[Country]],0),MATCH(DI$6,Insights[[#Headers],[Trifold Brochure]:[ICF Flipchart - Double Sided]],0))),"")</f>
        <v/>
      </c>
      <c r="DJ8" s="147" t="str">
        <f>IFERROR(IF(INDEX(Insights[[Trifold Brochure]:[ICF Flipchart - Double Sided]],MATCH($BM8,Insights[[Country]:[Country]],0),MATCH(DJ$6,Insights[[#Headers],[Trifold Brochure]:[ICF Flipchart - Double Sided]],0))="","",INDEX(Insights[[Trifold Brochure]:[ICF Flipchart - Double Sided]],MATCH($BM8,Insights[[Country]:[Country]],0),MATCH(DJ$6,Insights[[#Headers],[Trifold Brochure]:[ICF Flipchart - Double Sided]],0))),"")</f>
        <v/>
      </c>
    </row>
    <row r="9" spans="1:129">
      <c r="A9" s="59" t="str">
        <f>LangRef[[#This Row],[Country]]</f>
        <v>Austria</v>
      </c>
      <c r="B9" s="19" t="str">
        <f>_xlfn.XLOOKUP(A9,CountrySelect[Country],CountrySelect[Languages])</f>
        <v>German</v>
      </c>
      <c r="C9" s="186" t="s">
        <v>95</v>
      </c>
      <c r="D9" s="186" t="s">
        <v>95</v>
      </c>
      <c r="E9" s="186" t="s">
        <v>95</v>
      </c>
      <c r="F9" s="186" t="s">
        <v>95</v>
      </c>
      <c r="G9" s="147" t="s">
        <v>95</v>
      </c>
      <c r="H9" s="147" t="s">
        <v>95</v>
      </c>
      <c r="I9" s="147" t="s">
        <v>95</v>
      </c>
      <c r="J9" s="147" t="s">
        <v>95</v>
      </c>
      <c r="K9" s="147" t="s">
        <v>95</v>
      </c>
      <c r="L9" s="147" t="s">
        <v>95</v>
      </c>
      <c r="M9" s="147" t="s">
        <v>95</v>
      </c>
      <c r="N9" s="147" t="s">
        <v>95</v>
      </c>
      <c r="O9" s="147" t="s">
        <v>95</v>
      </c>
      <c r="P9" s="147" t="s">
        <v>95</v>
      </c>
      <c r="Q9" s="147" t="s">
        <v>95</v>
      </c>
      <c r="R9" s="147" t="s">
        <v>95</v>
      </c>
      <c r="S9" s="147" t="s">
        <v>95</v>
      </c>
      <c r="T9" s="147" t="s">
        <v>95</v>
      </c>
      <c r="U9" s="147" t="s">
        <v>95</v>
      </c>
      <c r="V9" s="147" t="s">
        <v>95</v>
      </c>
      <c r="W9" s="147" t="s">
        <v>95</v>
      </c>
      <c r="X9" s="147" t="s">
        <v>95</v>
      </c>
      <c r="Y9" s="147" t="s">
        <v>95</v>
      </c>
      <c r="Z9" s="147" t="s">
        <v>95</v>
      </c>
      <c r="AA9" s="147" t="s">
        <v>95</v>
      </c>
      <c r="AB9" s="147" t="s">
        <v>95</v>
      </c>
      <c r="AC9" s="147" t="s">
        <v>95</v>
      </c>
      <c r="AD9" s="147" t="s">
        <v>95</v>
      </c>
      <c r="AE9" s="147" t="s">
        <v>95</v>
      </c>
      <c r="AF9" s="147" t="s">
        <v>95</v>
      </c>
      <c r="AG9" s="147" t="s">
        <v>95</v>
      </c>
      <c r="AH9" s="147" t="s">
        <v>95</v>
      </c>
      <c r="AI9" s="147" t="s">
        <v>95</v>
      </c>
      <c r="AJ9" s="147" t="s">
        <v>95</v>
      </c>
      <c r="AK9" s="147" t="s">
        <v>95</v>
      </c>
      <c r="AL9" s="147" t="s">
        <v>95</v>
      </c>
      <c r="AM9" s="147" t="s">
        <v>95</v>
      </c>
      <c r="AN9" s="147" t="s">
        <v>95</v>
      </c>
      <c r="AO9" s="147" t="s">
        <v>95</v>
      </c>
      <c r="AP9" s="147" t="s">
        <v>95</v>
      </c>
      <c r="AQ9" s="147" t="s">
        <v>95</v>
      </c>
      <c r="AR9" s="147" t="s">
        <v>95</v>
      </c>
      <c r="AS9" s="147" t="s">
        <v>95</v>
      </c>
      <c r="AT9" s="147" t="s">
        <v>95</v>
      </c>
      <c r="AU9" s="147" t="s">
        <v>95</v>
      </c>
      <c r="AV9" s="147" t="s">
        <v>95</v>
      </c>
      <c r="AW9" s="147" t="s">
        <v>95</v>
      </c>
      <c r="AX9" s="147" t="s">
        <v>95</v>
      </c>
      <c r="AY9" s="147" t="s">
        <v>95</v>
      </c>
      <c r="BM9" s="59" t="str">
        <f t="shared" si="0"/>
        <v>Austria</v>
      </c>
      <c r="BN9" s="243">
        <f>IFERROR(_xlfn.XLOOKUP($BM9,logos[Country],logos[Can you include Bayer logo on patient facing materials pre-consent?]),"")</f>
        <v>0</v>
      </c>
      <c r="BO9" s="243">
        <f>IFERROR(_xlfn.XLOOKUP($BM9,logos[Country],logos[Can you include Bayer logo on patient facing materials post-consent?]),"")</f>
        <v>0</v>
      </c>
      <c r="BP9" s="243">
        <f>IFERROR(_xlfn.XLOOKUP($BM9,logos[Country],logos[Can you include any study logo/branding on patient facing materials pre-consent?]),"")</f>
        <v>0</v>
      </c>
      <c r="BQ9" s="243">
        <f>IFERROR(_xlfn.XLOOKUP($BM9,logos[Country],logos[Can you include any study logo/branding on patient facing materials post-consent?]),"")</f>
        <v>0</v>
      </c>
      <c r="BR9" s="147" t="str">
        <f>IFERROR(IF(INDEX(Insights[[Trifold Brochure]:[ICF Flipchart - Double Sided]],MATCH($BM9,Insights[[Country]:[Country]],0),MATCH(BR$6,Insights[[#Headers],[Trifold Brochure]:[ICF Flipchart - Double Sided]],0))="","",INDEX(Insights[[Trifold Brochure]:[ICF Flipchart - Double Sided]],MATCH($BM9,Insights[[Country]:[Country]],0),MATCH(BR$6,Insights[[#Headers],[Trifold Brochure]:[ICF Flipchart - Double Sided]],0))),"")</f>
        <v/>
      </c>
      <c r="BS9" s="147" t="str">
        <f>IFERROR(IF(INDEX(Insights[[Trifold Brochure]:[ICF Flipchart - Double Sided]],MATCH($BM9,Insights[[Country]:[Country]],0),MATCH(BS$6,Insights[[#Headers],[Trifold Brochure]:[ICF Flipchart - Double Sided]],0))="","",INDEX(Insights[[Trifold Brochure]:[ICF Flipchart - Double Sided]],MATCH($BM9,Insights[[Country]:[Country]],0),MATCH(BS$6,Insights[[#Headers],[Trifold Brochure]:[ICF Flipchart - Double Sided]],0))),"")</f>
        <v/>
      </c>
      <c r="BT9" s="147" t="str">
        <f>IFERROR(IF(INDEX(Insights[[Trifold Brochure]:[ICF Flipchart - Double Sided]],MATCH($BM9,Insights[[Country]:[Country]],0),MATCH(BT$6,Insights[[#Headers],[Trifold Brochure]:[ICF Flipchart - Double Sided]],0))="","",INDEX(Insights[[Trifold Brochure]:[ICF Flipchart - Double Sided]],MATCH($BM9,Insights[[Country]:[Country]],0),MATCH(BT$6,Insights[[#Headers],[Trifold Brochure]:[ICF Flipchart - Double Sided]],0))),"")</f>
        <v/>
      </c>
      <c r="BU9" s="147" t="str">
        <f>IFERROR(IF(INDEX(Insights[[Trifold Brochure]:[ICF Flipchart - Double Sided]],MATCH($BM9,Insights[[Country]:[Country]],0),MATCH(BU$6,Insights[[#Headers],[Trifold Brochure]:[ICF Flipchart - Double Sided]],0))="","",INDEX(Insights[[Trifold Brochure]:[ICF Flipchart - Double Sided]],MATCH($BM9,Insights[[Country]:[Country]],0),MATCH(BU$6,Insights[[#Headers],[Trifold Brochure]:[ICF Flipchart - Double Sided]],0))),"")</f>
        <v/>
      </c>
      <c r="BV9" s="147" t="str">
        <f>IFERROR(IF(INDEX(Insights[[Trifold Brochure]:[ICF Flipchart - Double Sided]],MATCH($BM9,Insights[[Country]:[Country]],0),MATCH(BV$6,Insights[[#Headers],[Trifold Brochure]:[ICF Flipchart - Double Sided]],0))="","",INDEX(Insights[[Trifold Brochure]:[ICF Flipchart - Double Sided]],MATCH($BM9,Insights[[Country]:[Country]],0),MATCH(BV$6,Insights[[#Headers],[Trifold Brochure]:[ICF Flipchart - Double Sided]],0))),"")</f>
        <v/>
      </c>
      <c r="BW9" s="147" t="str">
        <f>IFERROR(IF(INDEX(Insights[[Trifold Brochure]:[ICF Flipchart - Double Sided]],MATCH($BM9,Insights[[Country]:[Country]],0),MATCH(BW$6,Insights[[#Headers],[Trifold Brochure]:[ICF Flipchart - Double Sided]],0))="","",INDEX(Insights[[Trifold Brochure]:[ICF Flipchart - Double Sided]],MATCH($BM9,Insights[[Country]:[Country]],0),MATCH(BW$6,Insights[[#Headers],[Trifold Brochure]:[ICF Flipchart - Double Sided]],0))),"")</f>
        <v/>
      </c>
      <c r="BX9" s="147" t="str">
        <f>IFERROR(IF(INDEX(Insights[[Trifold Brochure]:[ICF Flipchart - Double Sided]],MATCH($BM9,Insights[[Country]:[Country]],0),MATCH(BX$6,Insights[[#Headers],[Trifold Brochure]:[ICF Flipchart - Double Sided]],0))="","",INDEX(Insights[[Trifold Brochure]:[ICF Flipchart - Double Sided]],MATCH($BM9,Insights[[Country]:[Country]],0),MATCH(BX$6,Insights[[#Headers],[Trifold Brochure]:[ICF Flipchart - Double Sided]],0))),"")</f>
        <v/>
      </c>
      <c r="BY9" s="147" t="str">
        <f>IFERROR(IF(INDEX(Insights[[Trifold Brochure]:[ICF Flipchart - Double Sided]],MATCH($BM9,Insights[[Country]:[Country]],0),MATCH(BY$6,Insights[[#Headers],[Trifold Brochure]:[ICF Flipchart - Double Sided]],0))="","",INDEX(Insights[[Trifold Brochure]:[ICF Flipchart - Double Sided]],MATCH($BM9,Insights[[Country]:[Country]],0),MATCH(BY$6,Insights[[#Headers],[Trifold Brochure]:[ICF Flipchart - Double Sided]],0))),"")</f>
        <v/>
      </c>
      <c r="BZ9" s="147" t="str">
        <f>IFERROR(IF(INDEX(Insights[[Trifold Brochure]:[ICF Flipchart - Double Sided]],MATCH($BM9,Insights[[Country]:[Country]],0),MATCH(BZ$6,Insights[[#Headers],[Trifold Brochure]:[ICF Flipchart - Double Sided]],0))="","",INDEX(Insights[[Trifold Brochure]:[ICF Flipchart - Double Sided]],MATCH($BM9,Insights[[Country]:[Country]],0),MATCH(BZ$6,Insights[[#Headers],[Trifold Brochure]:[ICF Flipchart - Double Sided]],0))),"")</f>
        <v/>
      </c>
      <c r="CA9" s="147" t="str">
        <f>IFERROR(IF(INDEX(Insights[[Trifold Brochure]:[ICF Flipchart - Double Sided]],MATCH($BM9,Insights[[Country]:[Country]],0),MATCH(CA$6,Insights[[#Headers],[Trifold Brochure]:[ICF Flipchart - Double Sided]],0))="","",INDEX(Insights[[Trifold Brochure]:[ICF Flipchart - Double Sided]],MATCH($BM9,Insights[[Country]:[Country]],0),MATCH(CA$6,Insights[[#Headers],[Trifold Brochure]:[ICF Flipchart - Double Sided]],0))),"")</f>
        <v/>
      </c>
      <c r="CB9" s="147" t="str">
        <f>IFERROR(IF(INDEX(Insights[[Trifold Brochure]:[ICF Flipchart - Double Sided]],MATCH($BM9,Insights[[Country]:[Country]],0),MATCH(CB$6,Insights[[#Headers],[Trifold Brochure]:[ICF Flipchart - Double Sided]],0))="","",INDEX(Insights[[Trifold Brochure]:[ICF Flipchart - Double Sided]],MATCH($BM9,Insights[[Country]:[Country]],0),MATCH(CB$6,Insights[[#Headers],[Trifold Brochure]:[ICF Flipchart - Double Sided]],0))),"")</f>
        <v/>
      </c>
      <c r="CC9" s="147" t="str">
        <f>IFERROR(IF(INDEX(Insights[[Trifold Brochure]:[ICF Flipchart - Double Sided]],MATCH($BM9,Insights[[Country]:[Country]],0),MATCH(CC$6,Insights[[#Headers],[Trifold Brochure]:[ICF Flipchart - Double Sided]],0))="","",INDEX(Insights[[Trifold Brochure]:[ICF Flipchart - Double Sided]],MATCH($BM9,Insights[[Country]:[Country]],0),MATCH(CC$6,Insights[[#Headers],[Trifold Brochure]:[ICF Flipchart - Double Sided]],0))),"")</f>
        <v/>
      </c>
      <c r="CD9" s="147" t="str">
        <f>IFERROR(IF(INDEX(Insights[[Trifold Brochure]:[ICF Flipchart - Double Sided]],MATCH($BM9,Insights[[Country]:[Country]],0),MATCH(CD$6,Insights[[#Headers],[Trifold Brochure]:[ICF Flipchart - Double Sided]],0))="","",INDEX(Insights[[Trifold Brochure]:[ICF Flipchart - Double Sided]],MATCH($BM9,Insights[[Country]:[Country]],0),MATCH(CD$6,Insights[[#Headers],[Trifold Brochure]:[ICF Flipchart - Double Sided]],0))),"")</f>
        <v/>
      </c>
      <c r="CE9" s="147" t="str">
        <f>IFERROR(IF(INDEX(Insights[[Trifold Brochure]:[ICF Flipchart - Double Sided]],MATCH($BM9,Insights[[Country]:[Country]],0),MATCH(CE$6,Insights[[#Headers],[Trifold Brochure]:[ICF Flipchart - Double Sided]],0))="","",INDEX(Insights[[Trifold Brochure]:[ICF Flipchart - Double Sided]],MATCH($BM9,Insights[[Country]:[Country]],0),MATCH(CE$6,Insights[[#Headers],[Trifold Brochure]:[ICF Flipchart - Double Sided]],0))),"")</f>
        <v/>
      </c>
      <c r="CF9" s="147" t="str">
        <f>IFERROR(IF(INDEX(Insights[[Trifold Brochure]:[ICF Flipchart - Double Sided]],MATCH($BM9,Insights[[Country]:[Country]],0),MATCH(CF$6,Insights[[#Headers],[Trifold Brochure]:[ICF Flipchart - Double Sided]],0))="","",INDEX(Insights[[Trifold Brochure]:[ICF Flipchart - Double Sided]],MATCH($BM9,Insights[[Country]:[Country]],0),MATCH(CF$6,Insights[[#Headers],[Trifold Brochure]:[ICF Flipchart - Double Sided]],0))),"")</f>
        <v/>
      </c>
      <c r="CG9" s="147" t="str">
        <f>IFERROR(IF(INDEX(Insights[[Trifold Brochure]:[ICF Flipchart - Double Sided]],MATCH($BM9,Insights[[Country]:[Country]],0),MATCH(CG$6,Insights[[#Headers],[Trifold Brochure]:[ICF Flipchart - Double Sided]],0))="","",INDEX(Insights[[Trifold Brochure]:[ICF Flipchart - Double Sided]],MATCH($BM9,Insights[[Country]:[Country]],0),MATCH(CG$6,Insights[[#Headers],[Trifold Brochure]:[ICF Flipchart - Double Sided]],0))),"")</f>
        <v/>
      </c>
      <c r="CH9" s="147" t="str">
        <f>IFERROR(IF(INDEX(Insights[[Trifold Brochure]:[ICF Flipchart - Double Sided]],MATCH($BM9,Insights[[Country]:[Country]],0),MATCH(CH$6,Insights[[#Headers],[Trifold Brochure]:[ICF Flipchart - Double Sided]],0))="","",INDEX(Insights[[Trifold Brochure]:[ICF Flipchart - Double Sided]],MATCH($BM9,Insights[[Country]:[Country]],0),MATCH(CH$6,Insights[[#Headers],[Trifold Brochure]:[ICF Flipchart - Double Sided]],0))),"")</f>
        <v/>
      </c>
      <c r="CI9" s="147" t="str">
        <f>IFERROR(IF(INDEX(Insights[[Trifold Brochure]:[ICF Flipchart - Double Sided]],MATCH($BM9,Insights[[Country]:[Country]],0),MATCH(CI$6,Insights[[#Headers],[Trifold Brochure]:[ICF Flipchart - Double Sided]],0))="","",INDEX(Insights[[Trifold Brochure]:[ICF Flipchart - Double Sided]],MATCH($BM9,Insights[[Country]:[Country]],0),MATCH(CI$6,Insights[[#Headers],[Trifold Brochure]:[ICF Flipchart - Double Sided]],0))),"")</f>
        <v/>
      </c>
      <c r="CJ9" s="147" t="str">
        <f>IFERROR(IF(INDEX(Insights[[Trifold Brochure]:[ICF Flipchart - Double Sided]],MATCH($BM9,Insights[[Country]:[Country]],0),MATCH(CJ$6,Insights[[#Headers],[Trifold Brochure]:[ICF Flipchart - Double Sided]],0))="","",INDEX(Insights[[Trifold Brochure]:[ICF Flipchart - Double Sided]],MATCH($BM9,Insights[[Country]:[Country]],0),MATCH(CJ$6,Insights[[#Headers],[Trifold Brochure]:[ICF Flipchart - Double Sided]],0))),"")</f>
        <v/>
      </c>
      <c r="CK9" s="147" t="str">
        <f>IFERROR(IF(INDEX(Insights[[Trifold Brochure]:[ICF Flipchart - Double Sided]],MATCH($BM9,Insights[[Country]:[Country]],0),MATCH(CK$6,Insights[[#Headers],[Trifold Brochure]:[ICF Flipchart - Double Sided]],0))="","",INDEX(Insights[[Trifold Brochure]:[ICF Flipchart - Double Sided]],MATCH($BM9,Insights[[Country]:[Country]],0),MATCH(CK$6,Insights[[#Headers],[Trifold Brochure]:[ICF Flipchart - Double Sided]],0))),"")</f>
        <v/>
      </c>
      <c r="CL9" s="147" t="str">
        <f>IFERROR(IF(INDEX(Insights[[Trifold Brochure]:[ICF Flipchart - Double Sided]],MATCH($BM9,Insights[[Country]:[Country]],0),MATCH(CL$6,Insights[[#Headers],[Trifold Brochure]:[ICF Flipchart - Double Sided]],0))="","",INDEX(Insights[[Trifold Brochure]:[ICF Flipchart - Double Sided]],MATCH($BM9,Insights[[Country]:[Country]],0),MATCH(CL$6,Insights[[#Headers],[Trifold Brochure]:[ICF Flipchart - Double Sided]],0))),"")</f>
        <v/>
      </c>
      <c r="CM9" s="147" t="str">
        <f>IFERROR(IF(INDEX(Insights[[Trifold Brochure]:[ICF Flipchart - Double Sided]],MATCH($BM9,Insights[[Country]:[Country]],0),MATCH(CM$6,Insights[[#Headers],[Trifold Brochure]:[ICF Flipchart - Double Sided]],0))="","",INDEX(Insights[[Trifold Brochure]:[ICF Flipchart - Double Sided]],MATCH($BM9,Insights[[Country]:[Country]],0),MATCH(CM$6,Insights[[#Headers],[Trifold Brochure]:[ICF Flipchart - Double Sided]],0))),"")</f>
        <v/>
      </c>
      <c r="CN9" s="147" t="str">
        <f>IFERROR(IF(INDEX(Insights[[Trifold Brochure]:[ICF Flipchart - Double Sided]],MATCH($BM9,Insights[[Country]:[Country]],0),MATCH(CN$6,Insights[[#Headers],[Trifold Brochure]:[ICF Flipchart - Double Sided]],0))="","",INDEX(Insights[[Trifold Brochure]:[ICF Flipchart - Double Sided]],MATCH($BM9,Insights[[Country]:[Country]],0),MATCH(CN$6,Insights[[#Headers],[Trifold Brochure]:[ICF Flipchart - Double Sided]],0))),"")</f>
        <v/>
      </c>
      <c r="CO9" s="147" t="str">
        <f>IFERROR(IF(INDEX(Insights[[Trifold Brochure]:[ICF Flipchart - Double Sided]],MATCH($BM9,Insights[[Country]:[Country]],0),MATCH(CO$6,Insights[[#Headers],[Trifold Brochure]:[ICF Flipchart - Double Sided]],0))="","",INDEX(Insights[[Trifold Brochure]:[ICF Flipchart - Double Sided]],MATCH($BM9,Insights[[Country]:[Country]],0),MATCH(CO$6,Insights[[#Headers],[Trifold Brochure]:[ICF Flipchart - Double Sided]],0))),"")</f>
        <v/>
      </c>
      <c r="CP9" s="147" t="str">
        <f>IFERROR(IF(INDEX(Insights[[Trifold Brochure]:[ICF Flipchart - Double Sided]],MATCH($BM9,Insights[[Country]:[Country]],0),MATCH(CP$6,Insights[[#Headers],[Trifold Brochure]:[ICF Flipchart - Double Sided]],0))="","",INDEX(Insights[[Trifold Brochure]:[ICF Flipchart - Double Sided]],MATCH($BM9,Insights[[Country]:[Country]],0),MATCH(CP$6,Insights[[#Headers],[Trifold Brochure]:[ICF Flipchart - Double Sided]],0))),"")</f>
        <v/>
      </c>
      <c r="CQ9" s="147" t="str">
        <f>IFERROR(IF(INDEX(Insights[[Trifold Brochure]:[ICF Flipchart - Double Sided]],MATCH($BM9,Insights[[Country]:[Country]],0),MATCH(CQ$6,Insights[[#Headers],[Trifold Brochure]:[ICF Flipchart - Double Sided]],0))="","",INDEX(Insights[[Trifold Brochure]:[ICF Flipchart - Double Sided]],MATCH($BM9,Insights[[Country]:[Country]],0),MATCH(CQ$6,Insights[[#Headers],[Trifold Brochure]:[ICF Flipchart - Double Sided]],0))),"")</f>
        <v/>
      </c>
      <c r="CR9" s="147" t="str">
        <f>IFERROR(IF(INDEX(Insights[[Trifold Brochure]:[ICF Flipchart - Double Sided]],MATCH($BM9,Insights[[Country]:[Country]],0),MATCH(CR$6,Insights[[#Headers],[Trifold Brochure]:[ICF Flipchart - Double Sided]],0))="","",INDEX(Insights[[Trifold Brochure]:[ICF Flipchart - Double Sided]],MATCH($BM9,Insights[[Country]:[Country]],0),MATCH(CR$6,Insights[[#Headers],[Trifold Brochure]:[ICF Flipchart - Double Sided]],0))),"")</f>
        <v/>
      </c>
      <c r="CS9" s="147" t="str">
        <f>IFERROR(IF(INDEX(Insights[[Trifold Brochure]:[ICF Flipchart - Double Sided]],MATCH($BM9,Insights[[Country]:[Country]],0),MATCH(CS$6,Insights[[#Headers],[Trifold Brochure]:[ICF Flipchart - Double Sided]],0))="","",INDEX(Insights[[Trifold Brochure]:[ICF Flipchart - Double Sided]],MATCH($BM9,Insights[[Country]:[Country]],0),MATCH(CS$6,Insights[[#Headers],[Trifold Brochure]:[ICF Flipchart - Double Sided]],0))),"")</f>
        <v/>
      </c>
      <c r="CT9" s="147" t="str">
        <f>IFERROR(IF(INDEX(Insights[[Trifold Brochure]:[ICF Flipchart - Double Sided]],MATCH($BM9,Insights[[Country]:[Country]],0),MATCH(CT$6,Insights[[#Headers],[Trifold Brochure]:[ICF Flipchart - Double Sided]],0))="","",INDEX(Insights[[Trifold Brochure]:[ICF Flipchart - Double Sided]],MATCH($BM9,Insights[[Country]:[Country]],0),MATCH(CT$6,Insights[[#Headers],[Trifold Brochure]:[ICF Flipchart - Double Sided]],0))),"")</f>
        <v/>
      </c>
      <c r="CU9" s="147" t="str">
        <f>IFERROR(IF(INDEX(Insights[[Trifold Brochure]:[ICF Flipchart - Double Sided]],MATCH($BM9,Insights[[Country]:[Country]],0),MATCH(CU$6,Insights[[#Headers],[Trifold Brochure]:[ICF Flipchart - Double Sided]],0))="","",INDEX(Insights[[Trifold Brochure]:[ICF Flipchart - Double Sided]],MATCH($BM9,Insights[[Country]:[Country]],0),MATCH(CU$6,Insights[[#Headers],[Trifold Brochure]:[ICF Flipchart - Double Sided]],0))),"")</f>
        <v/>
      </c>
      <c r="CV9" s="147" t="str">
        <f>IFERROR(IF(INDEX(Insights[[Trifold Brochure]:[ICF Flipchart - Double Sided]],MATCH($BM9,Insights[[Country]:[Country]],0),MATCH(CV$6,Insights[[#Headers],[Trifold Brochure]:[ICF Flipchart - Double Sided]],0))="","",INDEX(Insights[[Trifold Brochure]:[ICF Flipchart - Double Sided]],MATCH($BM9,Insights[[Country]:[Country]],0),MATCH(CV$6,Insights[[#Headers],[Trifold Brochure]:[ICF Flipchart - Double Sided]],0))),"")</f>
        <v/>
      </c>
      <c r="CW9" s="147" t="str">
        <f>IFERROR(IF(INDEX(Insights[[Trifold Brochure]:[ICF Flipchart - Double Sided]],MATCH($BM9,Insights[[Country]:[Country]],0),MATCH(CW$6,Insights[[#Headers],[Trifold Brochure]:[ICF Flipchart - Double Sided]],0))="","",INDEX(Insights[[Trifold Brochure]:[ICF Flipchart - Double Sided]],MATCH($BM9,Insights[[Country]:[Country]],0),MATCH(CW$6,Insights[[#Headers],[Trifold Brochure]:[ICF Flipchart - Double Sided]],0))),"")</f>
        <v/>
      </c>
      <c r="CX9" s="147" t="str">
        <f>IFERROR(IF(INDEX(Insights[[Trifold Brochure]:[ICF Flipchart - Double Sided]],MATCH($BM9,Insights[[Country]:[Country]],0),MATCH(CX$6,Insights[[#Headers],[Trifold Brochure]:[ICF Flipchart - Double Sided]],0))="","",INDEX(Insights[[Trifold Brochure]:[ICF Flipchart - Double Sided]],MATCH($BM9,Insights[[Country]:[Country]],0),MATCH(CX$6,Insights[[#Headers],[Trifold Brochure]:[ICF Flipchart - Double Sided]],0))),"")</f>
        <v/>
      </c>
      <c r="CY9" s="147" t="str">
        <f>IFERROR(IF(INDEX(Insights[[Trifold Brochure]:[ICF Flipchart - Double Sided]],MATCH($BM9,Insights[[Country]:[Country]],0),MATCH(CY$6,Insights[[#Headers],[Trifold Brochure]:[ICF Flipchart - Double Sided]],0))="","",INDEX(Insights[[Trifold Brochure]:[ICF Flipchart - Double Sided]],MATCH($BM9,Insights[[Country]:[Country]],0),MATCH(CY$6,Insights[[#Headers],[Trifold Brochure]:[ICF Flipchart - Double Sided]],0))),"")</f>
        <v/>
      </c>
      <c r="CZ9" s="147" t="str">
        <f>IFERROR(IF(INDEX(Insights[[Trifold Brochure]:[ICF Flipchart - Double Sided]],MATCH($BM9,Insights[[Country]:[Country]],0),MATCH(CZ$6,Insights[[#Headers],[Trifold Brochure]:[ICF Flipchart - Double Sided]],0))="","",INDEX(Insights[[Trifold Brochure]:[ICF Flipchart - Double Sided]],MATCH($BM9,Insights[[Country]:[Country]],0),MATCH(CZ$6,Insights[[#Headers],[Trifold Brochure]:[ICF Flipchart - Double Sided]],0))),"")</f>
        <v/>
      </c>
      <c r="DA9" s="147" t="str">
        <f>IFERROR(IF(INDEX(Insights[[Trifold Brochure]:[ICF Flipchart - Double Sided]],MATCH($BM9,Insights[[Country]:[Country]],0),MATCH(DA$6,Insights[[#Headers],[Trifold Brochure]:[ICF Flipchart - Double Sided]],0))="","",INDEX(Insights[[Trifold Brochure]:[ICF Flipchart - Double Sided]],MATCH($BM9,Insights[[Country]:[Country]],0),MATCH(DA$6,Insights[[#Headers],[Trifold Brochure]:[ICF Flipchart - Double Sided]],0))),"")</f>
        <v/>
      </c>
      <c r="DB9" s="147" t="str">
        <f>IFERROR(IF(INDEX(Insights[[Trifold Brochure]:[ICF Flipchart - Double Sided]],MATCH($BM9,Insights[[Country]:[Country]],0),MATCH(DB$6,Insights[[#Headers],[Trifold Brochure]:[ICF Flipchart - Double Sided]],0))="","",INDEX(Insights[[Trifold Brochure]:[ICF Flipchart - Double Sided]],MATCH($BM9,Insights[[Country]:[Country]],0),MATCH(DB$6,Insights[[#Headers],[Trifold Brochure]:[ICF Flipchart - Double Sided]],0))),"")</f>
        <v/>
      </c>
      <c r="DC9" s="147" t="str">
        <f>IFERROR(IF(INDEX(Insights[[Trifold Brochure]:[ICF Flipchart - Double Sided]],MATCH($BM9,Insights[[Country]:[Country]],0),MATCH(DC$6,Insights[[#Headers],[Trifold Brochure]:[ICF Flipchart - Double Sided]],0))="","",INDEX(Insights[[Trifold Brochure]:[ICF Flipchart - Double Sided]],MATCH($BM9,Insights[[Country]:[Country]],0),MATCH(DC$6,Insights[[#Headers],[Trifold Brochure]:[ICF Flipchart - Double Sided]],0))),"")</f>
        <v/>
      </c>
      <c r="DD9" s="147" t="str">
        <f>IFERROR(IF(INDEX(Insights[[Trifold Brochure]:[ICF Flipchart - Double Sided]],MATCH($BM9,Insights[[Country]:[Country]],0),MATCH(DD$6,Insights[[#Headers],[Trifold Brochure]:[ICF Flipchart - Double Sided]],0))="","",INDEX(Insights[[Trifold Brochure]:[ICF Flipchart - Double Sided]],MATCH($BM9,Insights[[Country]:[Country]],0),MATCH(DD$6,Insights[[#Headers],[Trifold Brochure]:[ICF Flipchart - Double Sided]],0))),"")</f>
        <v/>
      </c>
      <c r="DE9" s="147" t="str">
        <f>IFERROR(IF(INDEX(Insights[[Trifold Brochure]:[ICF Flipchart - Double Sided]],MATCH($BM9,Insights[[Country]:[Country]],0),MATCH(DE$6,Insights[[#Headers],[Trifold Brochure]:[ICF Flipchart - Double Sided]],0))="","",INDEX(Insights[[Trifold Brochure]:[ICF Flipchart - Double Sided]],MATCH($BM9,Insights[[Country]:[Country]],0),MATCH(DE$6,Insights[[#Headers],[Trifold Brochure]:[ICF Flipchart - Double Sided]],0))),"")</f>
        <v/>
      </c>
      <c r="DF9" s="147" t="str">
        <f>IFERROR(IF(INDEX(Insights[[Trifold Brochure]:[ICF Flipchart - Double Sided]],MATCH($BM9,Insights[[Country]:[Country]],0),MATCH(DF$6,Insights[[#Headers],[Trifold Brochure]:[ICF Flipchart - Double Sided]],0))="","",INDEX(Insights[[Trifold Brochure]:[ICF Flipchart - Double Sided]],MATCH($BM9,Insights[[Country]:[Country]],0),MATCH(DF$6,Insights[[#Headers],[Trifold Brochure]:[ICF Flipchart - Double Sided]],0))),"")</f>
        <v/>
      </c>
      <c r="DG9" s="147" t="str">
        <f>IFERROR(IF(INDEX(Insights[[Trifold Brochure]:[ICF Flipchart - Double Sided]],MATCH($BM9,Insights[[Country]:[Country]],0),MATCH(DG$6,Insights[[#Headers],[Trifold Brochure]:[ICF Flipchart - Double Sided]],0))="","",INDEX(Insights[[Trifold Brochure]:[ICF Flipchart - Double Sided]],MATCH($BM9,Insights[[Country]:[Country]],0),MATCH(DG$6,Insights[[#Headers],[Trifold Brochure]:[ICF Flipchart - Double Sided]],0))),"")</f>
        <v/>
      </c>
      <c r="DH9" s="147" t="str">
        <f>IFERROR(IF(INDEX(Insights[[Trifold Brochure]:[ICF Flipchart - Double Sided]],MATCH($BM9,Insights[[Country]:[Country]],0),MATCH(DH$6,Insights[[#Headers],[Trifold Brochure]:[ICF Flipchart - Double Sided]],0))="","",INDEX(Insights[[Trifold Brochure]:[ICF Flipchart - Double Sided]],MATCH($BM9,Insights[[Country]:[Country]],0),MATCH(DH$6,Insights[[#Headers],[Trifold Brochure]:[ICF Flipchart - Double Sided]],0))),"")</f>
        <v/>
      </c>
      <c r="DI9" s="147" t="str">
        <f>IFERROR(IF(INDEX(Insights[[Trifold Brochure]:[ICF Flipchart - Double Sided]],MATCH($BM9,Insights[[Country]:[Country]],0),MATCH(DI$6,Insights[[#Headers],[Trifold Brochure]:[ICF Flipchart - Double Sided]],0))="","",INDEX(Insights[[Trifold Brochure]:[ICF Flipchart - Double Sided]],MATCH($BM9,Insights[[Country]:[Country]],0),MATCH(DI$6,Insights[[#Headers],[Trifold Brochure]:[ICF Flipchart - Double Sided]],0))),"")</f>
        <v/>
      </c>
      <c r="DJ9" s="147" t="str">
        <f>IFERROR(IF(INDEX(Insights[[Trifold Brochure]:[ICF Flipchart - Double Sided]],MATCH($BM9,Insights[[Country]:[Country]],0),MATCH(DJ$6,Insights[[#Headers],[Trifold Brochure]:[ICF Flipchart - Double Sided]],0))="","",INDEX(Insights[[Trifold Brochure]:[ICF Flipchart - Double Sided]],MATCH($BM9,Insights[[Country]:[Country]],0),MATCH(DJ$6,Insights[[#Headers],[Trifold Brochure]:[ICF Flipchart - Double Sided]],0))),"")</f>
        <v/>
      </c>
    </row>
    <row r="10" spans="1:129">
      <c r="A10" s="59" t="str">
        <f>LangRef[[#This Row],[Country]]</f>
        <v>Belgium</v>
      </c>
      <c r="B10" s="19" t="str">
        <f>_xlfn.XLOOKUP(A10,CountrySelect[Country],CountrySelect[Languages])</f>
        <v>Dutch, French</v>
      </c>
      <c r="C10" s="186" t="s">
        <v>95</v>
      </c>
      <c r="D10" s="186" t="s">
        <v>95</v>
      </c>
      <c r="E10" s="186" t="s">
        <v>95</v>
      </c>
      <c r="F10" s="186" t="s">
        <v>95</v>
      </c>
      <c r="G10" s="147" t="s">
        <v>95</v>
      </c>
      <c r="H10" s="147" t="s">
        <v>95</v>
      </c>
      <c r="I10" s="147" t="s">
        <v>95</v>
      </c>
      <c r="J10" s="147" t="s">
        <v>95</v>
      </c>
      <c r="K10" s="147" t="s">
        <v>95</v>
      </c>
      <c r="L10" s="147" t="s">
        <v>95</v>
      </c>
      <c r="M10" s="147" t="s">
        <v>95</v>
      </c>
      <c r="N10" s="147" t="s">
        <v>95</v>
      </c>
      <c r="O10" s="147" t="s">
        <v>95</v>
      </c>
      <c r="P10" s="147" t="s">
        <v>95</v>
      </c>
      <c r="Q10" s="147" t="s">
        <v>95</v>
      </c>
      <c r="R10" s="147" t="s">
        <v>95</v>
      </c>
      <c r="S10" s="147" t="s">
        <v>95</v>
      </c>
      <c r="T10" s="147" t="s">
        <v>95</v>
      </c>
      <c r="U10" s="147" t="s">
        <v>95</v>
      </c>
      <c r="V10" s="147" t="s">
        <v>95</v>
      </c>
      <c r="W10" s="147" t="s">
        <v>95</v>
      </c>
      <c r="X10" s="147" t="s">
        <v>95</v>
      </c>
      <c r="Y10" s="147" t="s">
        <v>95</v>
      </c>
      <c r="Z10" s="147" t="s">
        <v>95</v>
      </c>
      <c r="AA10" s="147" t="s">
        <v>95</v>
      </c>
      <c r="AB10" s="147" t="s">
        <v>95</v>
      </c>
      <c r="AC10" s="147" t="s">
        <v>95</v>
      </c>
      <c r="AD10" s="147" t="s">
        <v>95</v>
      </c>
      <c r="AE10" s="147" t="s">
        <v>95</v>
      </c>
      <c r="AF10" s="147" t="s">
        <v>95</v>
      </c>
      <c r="AG10" s="147" t="s">
        <v>95</v>
      </c>
      <c r="AH10" s="147" t="s">
        <v>95</v>
      </c>
      <c r="AI10" s="147" t="s">
        <v>95</v>
      </c>
      <c r="AJ10" s="147" t="s">
        <v>95</v>
      </c>
      <c r="AK10" s="147" t="s">
        <v>95</v>
      </c>
      <c r="AL10" s="147" t="s">
        <v>95</v>
      </c>
      <c r="AM10" s="147" t="s">
        <v>95</v>
      </c>
      <c r="AN10" s="147" t="s">
        <v>95</v>
      </c>
      <c r="AO10" s="147" t="s">
        <v>95</v>
      </c>
      <c r="AP10" s="147" t="s">
        <v>95</v>
      </c>
      <c r="AQ10" s="147" t="s">
        <v>95</v>
      </c>
      <c r="AR10" s="147" t="s">
        <v>95</v>
      </c>
      <c r="AS10" s="147" t="s">
        <v>95</v>
      </c>
      <c r="AT10" s="147" t="s">
        <v>95</v>
      </c>
      <c r="AU10" s="147" t="s">
        <v>95</v>
      </c>
      <c r="AV10" s="147" t="s">
        <v>95</v>
      </c>
      <c r="AW10" s="147" t="s">
        <v>95</v>
      </c>
      <c r="AX10" s="147" t="s">
        <v>95</v>
      </c>
      <c r="AY10" s="147" t="s">
        <v>95</v>
      </c>
      <c r="BM10" s="59" t="str">
        <f t="shared" si="0"/>
        <v>Belgium</v>
      </c>
      <c r="BN10" s="243" t="str">
        <f>IFERROR(_xlfn.XLOOKUP($BM10,logos[Country],logos[Can you include Bayer logo on patient facing materials pre-consent?]),"")</f>
        <v>yes</v>
      </c>
      <c r="BO10" s="243" t="str">
        <f>IFERROR(_xlfn.XLOOKUP($BM10,logos[Country],logos[Can you include Bayer logo on patient facing materials post-consent?]),"")</f>
        <v>yes</v>
      </c>
      <c r="BP10" s="243" t="str">
        <f>IFERROR(_xlfn.XLOOKUP($BM10,logos[Country],logos[Can you include any study logo/branding on patient facing materials pre-consent?]),"")</f>
        <v>yes</v>
      </c>
      <c r="BQ10" s="243" t="str">
        <f>IFERROR(_xlfn.XLOOKUP($BM10,logos[Country],logos[Can you include any study logo/branding on patient facing materials post-consent?]),"")</f>
        <v>yes</v>
      </c>
      <c r="BR10" s="147" t="str">
        <f>IFERROR(IF(INDEX(Insights[[Trifold Brochure]:[ICF Flipchart - Double Sided]],MATCH($BM10,Insights[[Country]:[Country]],0),MATCH(BR$6,Insights[[#Headers],[Trifold Brochure]:[ICF Flipchart - Double Sided]],0))="","",INDEX(Insights[[Trifold Brochure]:[ICF Flipchart - Double Sided]],MATCH($BM10,Insights[[Country]:[Country]],0),MATCH(BR$6,Insights[[#Headers],[Trifold Brochure]:[ICF Flipchart - Double Sided]],0))),"")</f>
        <v/>
      </c>
      <c r="BS10" s="147" t="str">
        <f>IFERROR(IF(INDEX(Insights[[Trifold Brochure]:[ICF Flipchart - Double Sided]],MATCH($BM10,Insights[[Country]:[Country]],0),MATCH(BS$6,Insights[[#Headers],[Trifold Brochure]:[ICF Flipchart - Double Sided]],0))="","",INDEX(Insights[[Trifold Brochure]:[ICF Flipchart - Double Sided]],MATCH($BM10,Insights[[Country]:[Country]],0),MATCH(BS$6,Insights[[#Headers],[Trifold Brochure]:[ICF Flipchart - Double Sided]],0))),"")</f>
        <v/>
      </c>
      <c r="BT10" s="147" t="str">
        <f>IFERROR(IF(INDEX(Insights[[Trifold Brochure]:[ICF Flipchart - Double Sided]],MATCH($BM10,Insights[[Country]:[Country]],0),MATCH(BT$6,Insights[[#Headers],[Trifold Brochure]:[ICF Flipchart - Double Sided]],0))="","",INDEX(Insights[[Trifold Brochure]:[ICF Flipchart - Double Sided]],MATCH($BM10,Insights[[Country]:[Country]],0),MATCH(BT$6,Insights[[#Headers],[Trifold Brochure]:[ICF Flipchart - Double Sided]],0))),"")</f>
        <v/>
      </c>
      <c r="BU10" s="147" t="str">
        <f>IFERROR(IF(INDEX(Insights[[Trifold Brochure]:[ICF Flipchart - Double Sided]],MATCH($BM10,Insights[[Country]:[Country]],0),MATCH(BU$6,Insights[[#Headers],[Trifold Brochure]:[ICF Flipchart - Double Sided]],0))="","",INDEX(Insights[[Trifold Brochure]:[ICF Flipchart - Double Sided]],MATCH($BM10,Insights[[Country]:[Country]],0),MATCH(BU$6,Insights[[#Headers],[Trifold Brochure]:[ICF Flipchart - Double Sided]],0))),"")</f>
        <v/>
      </c>
      <c r="BV10" s="147" t="str">
        <f>IFERROR(IF(INDEX(Insights[[Trifold Brochure]:[ICF Flipchart - Double Sided]],MATCH($BM10,Insights[[Country]:[Country]],0),MATCH(BV$6,Insights[[#Headers],[Trifold Brochure]:[ICF Flipchart - Double Sided]],0))="","",INDEX(Insights[[Trifold Brochure]:[ICF Flipchart - Double Sided]],MATCH($BM10,Insights[[Country]:[Country]],0),MATCH(BV$6,Insights[[#Headers],[Trifold Brochure]:[ICF Flipchart - Double Sided]],0))),"")</f>
        <v/>
      </c>
      <c r="BW10" s="147" t="str">
        <f>IFERROR(IF(INDEX(Insights[[Trifold Brochure]:[ICF Flipchart - Double Sided]],MATCH($BM10,Insights[[Country]:[Country]],0),MATCH(BW$6,Insights[[#Headers],[Trifold Brochure]:[ICF Flipchart - Double Sided]],0))="","",INDEX(Insights[[Trifold Brochure]:[ICF Flipchart - Double Sided]],MATCH($BM10,Insights[[Country]:[Country]],0),MATCH(BW$6,Insights[[#Headers],[Trifold Brochure]:[ICF Flipchart - Double Sided]],0))),"")</f>
        <v/>
      </c>
      <c r="BX10" s="147" t="str">
        <f>IFERROR(IF(INDEX(Insights[[Trifold Brochure]:[ICF Flipchart - Double Sided]],MATCH($BM10,Insights[[Country]:[Country]],0),MATCH(BX$6,Insights[[#Headers],[Trifold Brochure]:[ICF Flipchart - Double Sided]],0))="","",INDEX(Insights[[Trifold Brochure]:[ICF Flipchart - Double Sided]],MATCH($BM10,Insights[[Country]:[Country]],0),MATCH(BX$6,Insights[[#Headers],[Trifold Brochure]:[ICF Flipchart - Double Sided]],0))),"")</f>
        <v/>
      </c>
      <c r="BY10" s="147" t="str">
        <f>IFERROR(IF(INDEX(Insights[[Trifold Brochure]:[ICF Flipchart - Double Sided]],MATCH($BM10,Insights[[Country]:[Country]],0),MATCH(BY$6,Insights[[#Headers],[Trifold Brochure]:[ICF Flipchart - Double Sided]],0))="","",INDEX(Insights[[Trifold Brochure]:[ICF Flipchart - Double Sided]],MATCH($BM10,Insights[[Country]:[Country]],0),MATCH(BY$6,Insights[[#Headers],[Trifold Brochure]:[ICF Flipchart - Double Sided]],0))),"")</f>
        <v/>
      </c>
      <c r="BZ10" s="147" t="str">
        <f>IFERROR(IF(INDEX(Insights[[Trifold Brochure]:[ICF Flipchart - Double Sided]],MATCH($BM10,Insights[[Country]:[Country]],0),MATCH(BZ$6,Insights[[#Headers],[Trifold Brochure]:[ICF Flipchart - Double Sided]],0))="","",INDEX(Insights[[Trifold Brochure]:[ICF Flipchart - Double Sided]],MATCH($BM10,Insights[[Country]:[Country]],0),MATCH(BZ$6,Insights[[#Headers],[Trifold Brochure]:[ICF Flipchart - Double Sided]],0))),"")</f>
        <v/>
      </c>
      <c r="CA10" s="147" t="str">
        <f>IFERROR(IF(INDEX(Insights[[Trifold Brochure]:[ICF Flipchart - Double Sided]],MATCH($BM10,Insights[[Country]:[Country]],0),MATCH(CA$6,Insights[[#Headers],[Trifold Brochure]:[ICF Flipchart - Double Sided]],0))="","",INDEX(Insights[[Trifold Brochure]:[ICF Flipchart - Double Sided]],MATCH($BM10,Insights[[Country]:[Country]],0),MATCH(CA$6,Insights[[#Headers],[Trifold Brochure]:[ICF Flipchart - Double Sided]],0))),"")</f>
        <v/>
      </c>
      <c r="CB10" s="147" t="str">
        <f>IFERROR(IF(INDEX(Insights[[Trifold Brochure]:[ICF Flipchart - Double Sided]],MATCH($BM10,Insights[[Country]:[Country]],0),MATCH(CB$6,Insights[[#Headers],[Trifold Brochure]:[ICF Flipchart - Double Sided]],0))="","",INDEX(Insights[[Trifold Brochure]:[ICF Flipchart - Double Sided]],MATCH($BM10,Insights[[Country]:[Country]],0),MATCH(CB$6,Insights[[#Headers],[Trifold Brochure]:[ICF Flipchart - Double Sided]],0))),"")</f>
        <v/>
      </c>
      <c r="CC10" s="147" t="str">
        <f>IFERROR(IF(INDEX(Insights[[Trifold Brochure]:[ICF Flipchart - Double Sided]],MATCH($BM10,Insights[[Country]:[Country]],0),MATCH(CC$6,Insights[[#Headers],[Trifold Brochure]:[ICF Flipchart - Double Sided]],0))="","",INDEX(Insights[[Trifold Brochure]:[ICF Flipchart - Double Sided]],MATCH($BM10,Insights[[Country]:[Country]],0),MATCH(CC$6,Insights[[#Headers],[Trifold Brochure]:[ICF Flipchart - Double Sided]],0))),"")</f>
        <v/>
      </c>
      <c r="CD10" s="147" t="str">
        <f>IFERROR(IF(INDEX(Insights[[Trifold Brochure]:[ICF Flipchart - Double Sided]],MATCH($BM10,Insights[[Country]:[Country]],0),MATCH(CD$6,Insights[[#Headers],[Trifold Brochure]:[ICF Flipchart - Double Sided]],0))="","",INDEX(Insights[[Trifold Brochure]:[ICF Flipchart - Double Sided]],MATCH($BM10,Insights[[Country]:[Country]],0),MATCH(CD$6,Insights[[#Headers],[Trifold Brochure]:[ICF Flipchart - Double Sided]],0))),"")</f>
        <v/>
      </c>
      <c r="CE10" s="147" t="str">
        <f>IFERROR(IF(INDEX(Insights[[Trifold Brochure]:[ICF Flipchart - Double Sided]],MATCH($BM10,Insights[[Country]:[Country]],0),MATCH(CE$6,Insights[[#Headers],[Trifold Brochure]:[ICF Flipchart - Double Sided]],0))="","",INDEX(Insights[[Trifold Brochure]:[ICF Flipchart - Double Sided]],MATCH($BM10,Insights[[Country]:[Country]],0),MATCH(CE$6,Insights[[#Headers],[Trifold Brochure]:[ICF Flipchart - Double Sided]],0))),"")</f>
        <v/>
      </c>
      <c r="CF10" s="147" t="str">
        <f>IFERROR(IF(INDEX(Insights[[Trifold Brochure]:[ICF Flipchart - Double Sided]],MATCH($BM10,Insights[[Country]:[Country]],0),MATCH(CF$6,Insights[[#Headers],[Trifold Brochure]:[ICF Flipchart - Double Sided]],0))="","",INDEX(Insights[[Trifold Brochure]:[ICF Flipchart - Double Sided]],MATCH($BM10,Insights[[Country]:[Country]],0),MATCH(CF$6,Insights[[#Headers],[Trifold Brochure]:[ICF Flipchart - Double Sided]],0))),"")</f>
        <v/>
      </c>
      <c r="CG10" s="147" t="str">
        <f>IFERROR(IF(INDEX(Insights[[Trifold Brochure]:[ICF Flipchart - Double Sided]],MATCH($BM10,Insights[[Country]:[Country]],0),MATCH(CG$6,Insights[[#Headers],[Trifold Brochure]:[ICF Flipchart - Double Sided]],0))="","",INDEX(Insights[[Trifold Brochure]:[ICF Flipchart - Double Sided]],MATCH($BM10,Insights[[Country]:[Country]],0),MATCH(CG$6,Insights[[#Headers],[Trifold Brochure]:[ICF Flipchart - Double Sided]],0))),"")</f>
        <v/>
      </c>
      <c r="CH10" s="147" t="str">
        <f>IFERROR(IF(INDEX(Insights[[Trifold Brochure]:[ICF Flipchart - Double Sided]],MATCH($BM10,Insights[[Country]:[Country]],0),MATCH(CH$6,Insights[[#Headers],[Trifold Brochure]:[ICF Flipchart - Double Sided]],0))="","",INDEX(Insights[[Trifold Brochure]:[ICF Flipchart - Double Sided]],MATCH($BM10,Insights[[Country]:[Country]],0),MATCH(CH$6,Insights[[#Headers],[Trifold Brochure]:[ICF Flipchart - Double Sided]],0))),"")</f>
        <v/>
      </c>
      <c r="CI10" s="147" t="str">
        <f>IFERROR(IF(INDEX(Insights[[Trifold Brochure]:[ICF Flipchart - Double Sided]],MATCH($BM10,Insights[[Country]:[Country]],0),MATCH(CI$6,Insights[[#Headers],[Trifold Brochure]:[ICF Flipchart - Double Sided]],0))="","",INDEX(Insights[[Trifold Brochure]:[ICF Flipchart - Double Sided]],MATCH($BM10,Insights[[Country]:[Country]],0),MATCH(CI$6,Insights[[#Headers],[Trifold Brochure]:[ICF Flipchart - Double Sided]],0))),"")</f>
        <v/>
      </c>
      <c r="CJ10" s="147" t="str">
        <f>IFERROR(IF(INDEX(Insights[[Trifold Brochure]:[ICF Flipchart - Double Sided]],MATCH($BM10,Insights[[Country]:[Country]],0),MATCH(CJ$6,Insights[[#Headers],[Trifold Brochure]:[ICF Flipchart - Double Sided]],0))="","",INDEX(Insights[[Trifold Brochure]:[ICF Flipchart - Double Sided]],MATCH($BM10,Insights[[Country]:[Country]],0),MATCH(CJ$6,Insights[[#Headers],[Trifold Brochure]:[ICF Flipchart - Double Sided]],0))),"")</f>
        <v/>
      </c>
      <c r="CK10" s="147" t="str">
        <f>IFERROR(IF(INDEX(Insights[[Trifold Brochure]:[ICF Flipchart - Double Sided]],MATCH($BM10,Insights[[Country]:[Country]],0),MATCH(CK$6,Insights[[#Headers],[Trifold Brochure]:[ICF Flipchart - Double Sided]],0))="","",INDEX(Insights[[Trifold Brochure]:[ICF Flipchart - Double Sided]],MATCH($BM10,Insights[[Country]:[Country]],0),MATCH(CK$6,Insights[[#Headers],[Trifold Brochure]:[ICF Flipchart - Double Sided]],0))),"")</f>
        <v/>
      </c>
      <c r="CL10" s="147" t="str">
        <f>IFERROR(IF(INDEX(Insights[[Trifold Brochure]:[ICF Flipchart - Double Sided]],MATCH($BM10,Insights[[Country]:[Country]],0),MATCH(CL$6,Insights[[#Headers],[Trifold Brochure]:[ICF Flipchart - Double Sided]],0))="","",INDEX(Insights[[Trifold Brochure]:[ICF Flipchart - Double Sided]],MATCH($BM10,Insights[[Country]:[Country]],0),MATCH(CL$6,Insights[[#Headers],[Trifold Brochure]:[ICF Flipchart - Double Sided]],0))),"")</f>
        <v/>
      </c>
      <c r="CM10" s="147" t="str">
        <f>IFERROR(IF(INDEX(Insights[[Trifold Brochure]:[ICF Flipchart - Double Sided]],MATCH($BM10,Insights[[Country]:[Country]],0),MATCH(CM$6,Insights[[#Headers],[Trifold Brochure]:[ICF Flipchart - Double Sided]],0))="","",INDEX(Insights[[Trifold Brochure]:[ICF Flipchart - Double Sided]],MATCH($BM10,Insights[[Country]:[Country]],0),MATCH(CM$6,Insights[[#Headers],[Trifold Brochure]:[ICF Flipchart - Double Sided]],0))),"")</f>
        <v/>
      </c>
      <c r="CN10" s="147" t="str">
        <f>IFERROR(IF(INDEX(Insights[[Trifold Brochure]:[ICF Flipchart - Double Sided]],MATCH($BM10,Insights[[Country]:[Country]],0),MATCH(CN$6,Insights[[#Headers],[Trifold Brochure]:[ICF Flipchart - Double Sided]],0))="","",INDEX(Insights[[Trifold Brochure]:[ICF Flipchart - Double Sided]],MATCH($BM10,Insights[[Country]:[Country]],0),MATCH(CN$6,Insights[[#Headers],[Trifold Brochure]:[ICF Flipchart - Double Sided]],0))),"")</f>
        <v/>
      </c>
      <c r="CO10" s="147" t="str">
        <f>IFERROR(IF(INDEX(Insights[[Trifold Brochure]:[ICF Flipchart - Double Sided]],MATCH($BM10,Insights[[Country]:[Country]],0),MATCH(CO$6,Insights[[#Headers],[Trifold Brochure]:[ICF Flipchart - Double Sided]],0))="","",INDEX(Insights[[Trifold Brochure]:[ICF Flipchart - Double Sided]],MATCH($BM10,Insights[[Country]:[Country]],0),MATCH(CO$6,Insights[[#Headers],[Trifold Brochure]:[ICF Flipchart - Double Sided]],0))),"")</f>
        <v/>
      </c>
      <c r="CP10" s="147" t="str">
        <f>IFERROR(IF(INDEX(Insights[[Trifold Brochure]:[ICF Flipchart - Double Sided]],MATCH($BM10,Insights[[Country]:[Country]],0),MATCH(CP$6,Insights[[#Headers],[Trifold Brochure]:[ICF Flipchart - Double Sided]],0))="","",INDEX(Insights[[Trifold Brochure]:[ICF Flipchart - Double Sided]],MATCH($BM10,Insights[[Country]:[Country]],0),MATCH(CP$6,Insights[[#Headers],[Trifold Brochure]:[ICF Flipchart - Double Sided]],0))),"")</f>
        <v/>
      </c>
      <c r="CQ10" s="147" t="str">
        <f>IFERROR(IF(INDEX(Insights[[Trifold Brochure]:[ICF Flipchart - Double Sided]],MATCH($BM10,Insights[[Country]:[Country]],0),MATCH(CQ$6,Insights[[#Headers],[Trifold Brochure]:[ICF Flipchart - Double Sided]],0))="","",INDEX(Insights[[Trifold Brochure]:[ICF Flipchart - Double Sided]],MATCH($BM10,Insights[[Country]:[Country]],0),MATCH(CQ$6,Insights[[#Headers],[Trifold Brochure]:[ICF Flipchart - Double Sided]],0))),"")</f>
        <v/>
      </c>
      <c r="CR10" s="147" t="str">
        <f>IFERROR(IF(INDEX(Insights[[Trifold Brochure]:[ICF Flipchart - Double Sided]],MATCH($BM10,Insights[[Country]:[Country]],0),MATCH(CR$6,Insights[[#Headers],[Trifold Brochure]:[ICF Flipchart - Double Sided]],0))="","",INDEX(Insights[[Trifold Brochure]:[ICF Flipchart - Double Sided]],MATCH($BM10,Insights[[Country]:[Country]],0),MATCH(CR$6,Insights[[#Headers],[Trifold Brochure]:[ICF Flipchart - Double Sided]],0))),"")</f>
        <v/>
      </c>
      <c r="CS10" s="147" t="str">
        <f>IFERROR(IF(INDEX(Insights[[Trifold Brochure]:[ICF Flipchart - Double Sided]],MATCH($BM10,Insights[[Country]:[Country]],0),MATCH(CS$6,Insights[[#Headers],[Trifold Brochure]:[ICF Flipchart - Double Sided]],0))="","",INDEX(Insights[[Trifold Brochure]:[ICF Flipchart - Double Sided]],MATCH($BM10,Insights[[Country]:[Country]],0),MATCH(CS$6,Insights[[#Headers],[Trifold Brochure]:[ICF Flipchart - Double Sided]],0))),"")</f>
        <v/>
      </c>
      <c r="CT10" s="147" t="str">
        <f>IFERROR(IF(INDEX(Insights[[Trifold Brochure]:[ICF Flipchart - Double Sided]],MATCH($BM10,Insights[[Country]:[Country]],0),MATCH(CT$6,Insights[[#Headers],[Trifold Brochure]:[ICF Flipchart - Double Sided]],0))="","",INDEX(Insights[[Trifold Brochure]:[ICF Flipchart - Double Sided]],MATCH($BM10,Insights[[Country]:[Country]],0),MATCH(CT$6,Insights[[#Headers],[Trifold Brochure]:[ICF Flipchart - Double Sided]],0))),"")</f>
        <v/>
      </c>
      <c r="CU10" s="147" t="str">
        <f>IFERROR(IF(INDEX(Insights[[Trifold Brochure]:[ICF Flipchart - Double Sided]],MATCH($BM10,Insights[[Country]:[Country]],0),MATCH(CU$6,Insights[[#Headers],[Trifold Brochure]:[ICF Flipchart - Double Sided]],0))="","",INDEX(Insights[[Trifold Brochure]:[ICF Flipchart - Double Sided]],MATCH($BM10,Insights[[Country]:[Country]],0),MATCH(CU$6,Insights[[#Headers],[Trifold Brochure]:[ICF Flipchart - Double Sided]],0))),"")</f>
        <v/>
      </c>
      <c r="CV10" s="147" t="str">
        <f>IFERROR(IF(INDEX(Insights[[Trifold Brochure]:[ICF Flipchart - Double Sided]],MATCH($BM10,Insights[[Country]:[Country]],0),MATCH(CV$6,Insights[[#Headers],[Trifold Brochure]:[ICF Flipchart - Double Sided]],0))="","",INDEX(Insights[[Trifold Brochure]:[ICF Flipchart - Double Sided]],MATCH($BM10,Insights[[Country]:[Country]],0),MATCH(CV$6,Insights[[#Headers],[Trifold Brochure]:[ICF Flipchart - Double Sided]],0))),"")</f>
        <v/>
      </c>
      <c r="CW10" s="147" t="str">
        <f>IFERROR(IF(INDEX(Insights[[Trifold Brochure]:[ICF Flipchart - Double Sided]],MATCH($BM10,Insights[[Country]:[Country]],0),MATCH(CW$6,Insights[[#Headers],[Trifold Brochure]:[ICF Flipchart - Double Sided]],0))="","",INDEX(Insights[[Trifold Brochure]:[ICF Flipchart - Double Sided]],MATCH($BM10,Insights[[Country]:[Country]],0),MATCH(CW$6,Insights[[#Headers],[Trifold Brochure]:[ICF Flipchart - Double Sided]],0))),"")</f>
        <v/>
      </c>
      <c r="CX10" s="147" t="str">
        <f>IFERROR(IF(INDEX(Insights[[Trifold Brochure]:[ICF Flipchart - Double Sided]],MATCH($BM10,Insights[[Country]:[Country]],0),MATCH(CX$6,Insights[[#Headers],[Trifold Brochure]:[ICF Flipchart - Double Sided]],0))="","",INDEX(Insights[[Trifold Brochure]:[ICF Flipchart - Double Sided]],MATCH($BM10,Insights[[Country]:[Country]],0),MATCH(CX$6,Insights[[#Headers],[Trifold Brochure]:[ICF Flipchart - Double Sided]],0))),"")</f>
        <v/>
      </c>
      <c r="CY10" s="147" t="str">
        <f>IFERROR(IF(INDEX(Insights[[Trifold Brochure]:[ICF Flipchart - Double Sided]],MATCH($BM10,Insights[[Country]:[Country]],0),MATCH(CY$6,Insights[[#Headers],[Trifold Brochure]:[ICF Flipchart - Double Sided]],0))="","",INDEX(Insights[[Trifold Brochure]:[ICF Flipchart - Double Sided]],MATCH($BM10,Insights[[Country]:[Country]],0),MATCH(CY$6,Insights[[#Headers],[Trifold Brochure]:[ICF Flipchart - Double Sided]],0))),"")</f>
        <v/>
      </c>
      <c r="CZ10" s="147" t="str">
        <f>IFERROR(IF(INDEX(Insights[[Trifold Brochure]:[ICF Flipchart - Double Sided]],MATCH($BM10,Insights[[Country]:[Country]],0),MATCH(CZ$6,Insights[[#Headers],[Trifold Brochure]:[ICF Flipchart - Double Sided]],0))="","",INDEX(Insights[[Trifold Brochure]:[ICF Flipchart - Double Sided]],MATCH($BM10,Insights[[Country]:[Country]],0),MATCH(CZ$6,Insights[[#Headers],[Trifold Brochure]:[ICF Flipchart - Double Sided]],0))),"")</f>
        <v/>
      </c>
      <c r="DA10" s="147" t="str">
        <f>IFERROR(IF(INDEX(Insights[[Trifold Brochure]:[ICF Flipchart - Double Sided]],MATCH($BM10,Insights[[Country]:[Country]],0),MATCH(DA$6,Insights[[#Headers],[Trifold Brochure]:[ICF Flipchart - Double Sided]],0))="","",INDEX(Insights[[Trifold Brochure]:[ICF Flipchart - Double Sided]],MATCH($BM10,Insights[[Country]:[Country]],0),MATCH(DA$6,Insights[[#Headers],[Trifold Brochure]:[ICF Flipchart - Double Sided]],0))),"")</f>
        <v/>
      </c>
      <c r="DB10" s="147" t="str">
        <f>IFERROR(IF(INDEX(Insights[[Trifold Brochure]:[ICF Flipchart - Double Sided]],MATCH($BM10,Insights[[Country]:[Country]],0),MATCH(DB$6,Insights[[#Headers],[Trifold Brochure]:[ICF Flipchart - Double Sided]],0))="","",INDEX(Insights[[Trifold Brochure]:[ICF Flipchart - Double Sided]],MATCH($BM10,Insights[[Country]:[Country]],0),MATCH(DB$6,Insights[[#Headers],[Trifold Brochure]:[ICF Flipchart - Double Sided]],0))),"")</f>
        <v/>
      </c>
      <c r="DC10" s="147" t="str">
        <f>IFERROR(IF(INDEX(Insights[[Trifold Brochure]:[ICF Flipchart - Double Sided]],MATCH($BM10,Insights[[Country]:[Country]],0),MATCH(DC$6,Insights[[#Headers],[Trifold Brochure]:[ICF Flipchart - Double Sided]],0))="","",INDEX(Insights[[Trifold Brochure]:[ICF Flipchart - Double Sided]],MATCH($BM10,Insights[[Country]:[Country]],0),MATCH(DC$6,Insights[[#Headers],[Trifold Brochure]:[ICF Flipchart - Double Sided]],0))),"")</f>
        <v/>
      </c>
      <c r="DD10" s="147" t="str">
        <f>IFERROR(IF(INDEX(Insights[[Trifold Brochure]:[ICF Flipchart - Double Sided]],MATCH($BM10,Insights[[Country]:[Country]],0),MATCH(DD$6,Insights[[#Headers],[Trifold Brochure]:[ICF Flipchart - Double Sided]],0))="","",INDEX(Insights[[Trifold Brochure]:[ICF Flipchart - Double Sided]],MATCH($BM10,Insights[[Country]:[Country]],0),MATCH(DD$6,Insights[[#Headers],[Trifold Brochure]:[ICF Flipchart - Double Sided]],0))),"")</f>
        <v/>
      </c>
      <c r="DE10" s="147" t="str">
        <f>IFERROR(IF(INDEX(Insights[[Trifold Brochure]:[ICF Flipchart - Double Sided]],MATCH($BM10,Insights[[Country]:[Country]],0),MATCH(DE$6,Insights[[#Headers],[Trifold Brochure]:[ICF Flipchart - Double Sided]],0))="","",INDEX(Insights[[Trifold Brochure]:[ICF Flipchart - Double Sided]],MATCH($BM10,Insights[[Country]:[Country]],0),MATCH(DE$6,Insights[[#Headers],[Trifold Brochure]:[ICF Flipchart - Double Sided]],0))),"")</f>
        <v/>
      </c>
      <c r="DF10" s="147" t="str">
        <f>IFERROR(IF(INDEX(Insights[[Trifold Brochure]:[ICF Flipchart - Double Sided]],MATCH($BM10,Insights[[Country]:[Country]],0),MATCH(DF$6,Insights[[#Headers],[Trifold Brochure]:[ICF Flipchart - Double Sided]],0))="","",INDEX(Insights[[Trifold Brochure]:[ICF Flipchart - Double Sided]],MATCH($BM10,Insights[[Country]:[Country]],0),MATCH(DF$6,Insights[[#Headers],[Trifold Brochure]:[ICF Flipchart - Double Sided]],0))),"")</f>
        <v/>
      </c>
      <c r="DG10" s="147" t="str">
        <f>IFERROR(IF(INDEX(Insights[[Trifold Brochure]:[ICF Flipchart - Double Sided]],MATCH($BM10,Insights[[Country]:[Country]],0),MATCH(DG$6,Insights[[#Headers],[Trifold Brochure]:[ICF Flipchart - Double Sided]],0))="","",INDEX(Insights[[Trifold Brochure]:[ICF Flipchart - Double Sided]],MATCH($BM10,Insights[[Country]:[Country]],0),MATCH(DG$6,Insights[[#Headers],[Trifold Brochure]:[ICF Flipchart - Double Sided]],0))),"")</f>
        <v/>
      </c>
      <c r="DH10" s="147" t="str">
        <f>IFERROR(IF(INDEX(Insights[[Trifold Brochure]:[ICF Flipchart - Double Sided]],MATCH($BM10,Insights[[Country]:[Country]],0),MATCH(DH$6,Insights[[#Headers],[Trifold Brochure]:[ICF Flipchart - Double Sided]],0))="","",INDEX(Insights[[Trifold Brochure]:[ICF Flipchart - Double Sided]],MATCH($BM10,Insights[[Country]:[Country]],0),MATCH(DH$6,Insights[[#Headers],[Trifold Brochure]:[ICF Flipchart - Double Sided]],0))),"")</f>
        <v/>
      </c>
      <c r="DI10" s="147" t="str">
        <f>IFERROR(IF(INDEX(Insights[[Trifold Brochure]:[ICF Flipchart - Double Sided]],MATCH($BM10,Insights[[Country]:[Country]],0),MATCH(DI$6,Insights[[#Headers],[Trifold Brochure]:[ICF Flipchart - Double Sided]],0))="","",INDEX(Insights[[Trifold Brochure]:[ICF Flipchart - Double Sided]],MATCH($BM10,Insights[[Country]:[Country]],0),MATCH(DI$6,Insights[[#Headers],[Trifold Brochure]:[ICF Flipchart - Double Sided]],0))),"")</f>
        <v/>
      </c>
      <c r="DJ10" s="147" t="str">
        <f>IFERROR(IF(INDEX(Insights[[Trifold Brochure]:[ICF Flipchart - Double Sided]],MATCH($BM10,Insights[[Country]:[Country]],0),MATCH(DJ$6,Insights[[#Headers],[Trifold Brochure]:[ICF Flipchart - Double Sided]],0))="","",INDEX(Insights[[Trifold Brochure]:[ICF Flipchart - Double Sided]],MATCH($BM10,Insights[[Country]:[Country]],0),MATCH(DJ$6,Insights[[#Headers],[Trifold Brochure]:[ICF Flipchart - Double Sided]],0))),"")</f>
        <v/>
      </c>
    </row>
    <row r="11" spans="1:129">
      <c r="A11" s="59" t="str">
        <f>LangRef[[#This Row],[Country]]</f>
        <v>Brazil</v>
      </c>
      <c r="B11" s="19" t="str">
        <f>_xlfn.XLOOKUP(A11,CountrySelect[Country],CountrySelect[Languages])</f>
        <v>Spanish, Portugese</v>
      </c>
      <c r="C11" s="186" t="s">
        <v>95</v>
      </c>
      <c r="D11" s="186" t="s">
        <v>95</v>
      </c>
      <c r="E11" s="186" t="s">
        <v>95</v>
      </c>
      <c r="F11" s="186" t="s">
        <v>95</v>
      </c>
      <c r="G11" s="147" t="s">
        <v>95</v>
      </c>
      <c r="H11" s="147" t="s">
        <v>95</v>
      </c>
      <c r="I11" s="147" t="s">
        <v>95</v>
      </c>
      <c r="J11" s="147" t="s">
        <v>95</v>
      </c>
      <c r="K11" s="147" t="s">
        <v>95</v>
      </c>
      <c r="L11" s="147" t="s">
        <v>95</v>
      </c>
      <c r="M11" s="147" t="s">
        <v>95</v>
      </c>
      <c r="N11" s="147" t="s">
        <v>95</v>
      </c>
      <c r="O11" s="147" t="s">
        <v>95</v>
      </c>
      <c r="P11" s="147" t="s">
        <v>95</v>
      </c>
      <c r="Q11" s="147" t="s">
        <v>95</v>
      </c>
      <c r="R11" s="147" t="s">
        <v>95</v>
      </c>
      <c r="S11" s="147" t="s">
        <v>95</v>
      </c>
      <c r="T11" s="147" t="s">
        <v>95</v>
      </c>
      <c r="U11" s="147" t="s">
        <v>95</v>
      </c>
      <c r="V11" s="147" t="s">
        <v>95</v>
      </c>
      <c r="W11" s="147" t="s">
        <v>95</v>
      </c>
      <c r="X11" s="147" t="s">
        <v>95</v>
      </c>
      <c r="Y11" s="147" t="s">
        <v>95</v>
      </c>
      <c r="Z11" s="147" t="s">
        <v>95</v>
      </c>
      <c r="AA11" s="147" t="s">
        <v>95</v>
      </c>
      <c r="AB11" s="147" t="s">
        <v>95</v>
      </c>
      <c r="AC11" s="147" t="s">
        <v>95</v>
      </c>
      <c r="AD11" s="147" t="s">
        <v>95</v>
      </c>
      <c r="AE11" s="147" t="s">
        <v>95</v>
      </c>
      <c r="AF11" s="147" t="s">
        <v>95</v>
      </c>
      <c r="AG11" s="147" t="s">
        <v>95</v>
      </c>
      <c r="AH11" s="147" t="s">
        <v>95</v>
      </c>
      <c r="AI11" s="147" t="s">
        <v>95</v>
      </c>
      <c r="AJ11" s="147" t="s">
        <v>95</v>
      </c>
      <c r="AK11" s="147" t="s">
        <v>95</v>
      </c>
      <c r="AL11" s="147" t="s">
        <v>95</v>
      </c>
      <c r="AM11" s="147" t="s">
        <v>95</v>
      </c>
      <c r="AN11" s="147" t="s">
        <v>95</v>
      </c>
      <c r="AO11" s="147" t="s">
        <v>95</v>
      </c>
      <c r="AP11" s="147" t="s">
        <v>95</v>
      </c>
      <c r="AQ11" s="147" t="s">
        <v>95</v>
      </c>
      <c r="AR11" s="147" t="s">
        <v>95</v>
      </c>
      <c r="AS11" s="147" t="s">
        <v>95</v>
      </c>
      <c r="AT11" s="147" t="s">
        <v>95</v>
      </c>
      <c r="AU11" s="147" t="s">
        <v>95</v>
      </c>
      <c r="AV11" s="147" t="s">
        <v>95</v>
      </c>
      <c r="AW11" s="147" t="s">
        <v>95</v>
      </c>
      <c r="AX11" s="147" t="s">
        <v>95</v>
      </c>
      <c r="AY11" s="147" t="s">
        <v>95</v>
      </c>
      <c r="BM11" s="59" t="str">
        <f t="shared" si="0"/>
        <v>Brazil</v>
      </c>
      <c r="BN11" s="243" t="str">
        <f>IFERROR(_xlfn.XLOOKUP($BM11,logos[Country],logos[Can you include Bayer logo on patient facing materials pre-consent?]),"")</f>
        <v>Yes</v>
      </c>
      <c r="BO11" s="243" t="str">
        <f>IFERROR(_xlfn.XLOOKUP($BM11,logos[Country],logos[Can you include Bayer logo on patient facing materials post-consent?]),"")</f>
        <v>Yes</v>
      </c>
      <c r="BP11" s="243" t="str">
        <f>IFERROR(_xlfn.XLOOKUP($BM11,logos[Country],logos[Can you include any study logo/branding on patient facing materials pre-consent?]),"")</f>
        <v>Yes</v>
      </c>
      <c r="BQ11" s="243" t="str">
        <f>IFERROR(_xlfn.XLOOKUP($BM11,logos[Country],logos[Can you include any study logo/branding on patient facing materials post-consent?]),"")</f>
        <v>Yes</v>
      </c>
      <c r="BR11" s="147" t="str">
        <f>IFERROR(IF(INDEX(Insights[[Trifold Brochure]:[ICF Flipchart - Double Sided]],MATCH($BM11,Insights[[Country]:[Country]],0),MATCH(BR$6,Insights[[#Headers],[Trifold Brochure]:[ICF Flipchart - Double Sided]],0))="","",INDEX(Insights[[Trifold Brochure]:[ICF Flipchart - Double Sided]],MATCH($BM11,Insights[[Country]:[Country]],0),MATCH(BR$6,Insights[[#Headers],[Trifold Brochure]:[ICF Flipchart - Double Sided]],0))),"")</f>
        <v/>
      </c>
      <c r="BS11" s="147" t="str">
        <f>IFERROR(IF(INDEX(Insights[[Trifold Brochure]:[ICF Flipchart - Double Sided]],MATCH($BM11,Insights[[Country]:[Country]],0),MATCH(BS$6,Insights[[#Headers],[Trifold Brochure]:[ICF Flipchart - Double Sided]],0))="","",INDEX(Insights[[Trifold Brochure]:[ICF Flipchart - Double Sided]],MATCH($BM11,Insights[[Country]:[Country]],0),MATCH(BS$6,Insights[[#Headers],[Trifold Brochure]:[ICF Flipchart - Double Sided]],0))),"")</f>
        <v/>
      </c>
      <c r="BT11" s="147" t="str">
        <f>IFERROR(IF(INDEX(Insights[[Trifold Brochure]:[ICF Flipchart - Double Sided]],MATCH($BM11,Insights[[Country]:[Country]],0),MATCH(BT$6,Insights[[#Headers],[Trifold Brochure]:[ICF Flipchart - Double Sided]],0))="","",INDEX(Insights[[Trifold Brochure]:[ICF Flipchart - Double Sided]],MATCH($BM11,Insights[[Country]:[Country]],0),MATCH(BT$6,Insights[[#Headers],[Trifold Brochure]:[ICF Flipchart - Double Sided]],0))),"")</f>
        <v/>
      </c>
      <c r="BU11" s="147" t="str">
        <f>IFERROR(IF(INDEX(Insights[[Trifold Brochure]:[ICF Flipchart - Double Sided]],MATCH($BM11,Insights[[Country]:[Country]],0),MATCH(BU$6,Insights[[#Headers],[Trifold Brochure]:[ICF Flipchart - Double Sided]],0))="","",INDEX(Insights[[Trifold Brochure]:[ICF Flipchart - Double Sided]],MATCH($BM11,Insights[[Country]:[Country]],0),MATCH(BU$6,Insights[[#Headers],[Trifold Brochure]:[ICF Flipchart - Double Sided]],0))),"")</f>
        <v/>
      </c>
      <c r="BV11" s="147" t="str">
        <f>IFERROR(IF(INDEX(Insights[[Trifold Brochure]:[ICF Flipchart - Double Sided]],MATCH($BM11,Insights[[Country]:[Country]],0),MATCH(BV$6,Insights[[#Headers],[Trifold Brochure]:[ICF Flipchart - Double Sided]],0))="","",INDEX(Insights[[Trifold Brochure]:[ICF Flipchart - Double Sided]],MATCH($BM11,Insights[[Country]:[Country]],0),MATCH(BV$6,Insights[[#Headers],[Trifold Brochure]:[ICF Flipchart - Double Sided]],0))),"")</f>
        <v/>
      </c>
      <c r="BW11" s="147" t="str">
        <f>IFERROR(IF(INDEX(Insights[[Trifold Brochure]:[ICF Flipchart - Double Sided]],MATCH($BM11,Insights[[Country]:[Country]],0),MATCH(BW$6,Insights[[#Headers],[Trifold Brochure]:[ICF Flipchart - Double Sided]],0))="","",INDEX(Insights[[Trifold Brochure]:[ICF Flipchart - Double Sided]],MATCH($BM11,Insights[[Country]:[Country]],0),MATCH(BW$6,Insights[[#Headers],[Trifold Brochure]:[ICF Flipchart - Double Sided]],0))),"")</f>
        <v/>
      </c>
      <c r="BX11" s="147" t="str">
        <f>IFERROR(IF(INDEX(Insights[[Trifold Brochure]:[ICF Flipchart - Double Sided]],MATCH($BM11,Insights[[Country]:[Country]],0),MATCH(BX$6,Insights[[#Headers],[Trifold Brochure]:[ICF Flipchart - Double Sided]],0))="","",INDEX(Insights[[Trifold Brochure]:[ICF Flipchart - Double Sided]],MATCH($BM11,Insights[[Country]:[Country]],0),MATCH(BX$6,Insights[[#Headers],[Trifold Brochure]:[ICF Flipchart - Double Sided]],0))),"")</f>
        <v/>
      </c>
      <c r="BY11" s="147" t="str">
        <f>IFERROR(IF(INDEX(Insights[[Trifold Brochure]:[ICF Flipchart - Double Sided]],MATCH($BM11,Insights[[Country]:[Country]],0),MATCH(BY$6,Insights[[#Headers],[Trifold Brochure]:[ICF Flipchart - Double Sided]],0))="","",INDEX(Insights[[Trifold Brochure]:[ICF Flipchart - Double Sided]],MATCH($BM11,Insights[[Country]:[Country]],0),MATCH(BY$6,Insights[[#Headers],[Trifold Brochure]:[ICF Flipchart - Double Sided]],0))),"")</f>
        <v/>
      </c>
      <c r="BZ11" s="147" t="str">
        <f>IFERROR(IF(INDEX(Insights[[Trifold Brochure]:[ICF Flipchart - Double Sided]],MATCH($BM11,Insights[[Country]:[Country]],0),MATCH(BZ$6,Insights[[#Headers],[Trifold Brochure]:[ICF Flipchart - Double Sided]],0))="","",INDEX(Insights[[Trifold Brochure]:[ICF Flipchart - Double Sided]],MATCH($BM11,Insights[[Country]:[Country]],0),MATCH(BZ$6,Insights[[#Headers],[Trifold Brochure]:[ICF Flipchart - Double Sided]],0))),"")</f>
        <v/>
      </c>
      <c r="CA11" s="147" t="str">
        <f>IFERROR(IF(INDEX(Insights[[Trifold Brochure]:[ICF Flipchart - Double Sided]],MATCH($BM11,Insights[[Country]:[Country]],0),MATCH(CA$6,Insights[[#Headers],[Trifold Brochure]:[ICF Flipchart - Double Sided]],0))="","",INDEX(Insights[[Trifold Brochure]:[ICF Flipchart - Double Sided]],MATCH($BM11,Insights[[Country]:[Country]],0),MATCH(CA$6,Insights[[#Headers],[Trifold Brochure]:[ICF Flipchart - Double Sided]],0))),"")</f>
        <v/>
      </c>
      <c r="CB11" s="147" t="str">
        <f>IFERROR(IF(INDEX(Insights[[Trifold Brochure]:[ICF Flipchart - Double Sided]],MATCH($BM11,Insights[[Country]:[Country]],0),MATCH(CB$6,Insights[[#Headers],[Trifold Brochure]:[ICF Flipchart - Double Sided]],0))="","",INDEX(Insights[[Trifold Brochure]:[ICF Flipchart - Double Sided]],MATCH($BM11,Insights[[Country]:[Country]],0),MATCH(CB$6,Insights[[#Headers],[Trifold Brochure]:[ICF Flipchart - Double Sided]],0))),"")</f>
        <v/>
      </c>
      <c r="CC11" s="147" t="str">
        <f>IFERROR(IF(INDEX(Insights[[Trifold Brochure]:[ICF Flipchart - Double Sided]],MATCH($BM11,Insights[[Country]:[Country]],0),MATCH(CC$6,Insights[[#Headers],[Trifold Brochure]:[ICF Flipchart - Double Sided]],0))="","",INDEX(Insights[[Trifold Brochure]:[ICF Flipchart - Double Sided]],MATCH($BM11,Insights[[Country]:[Country]],0),MATCH(CC$6,Insights[[#Headers],[Trifold Brochure]:[ICF Flipchart - Double Sided]],0))),"")</f>
        <v/>
      </c>
      <c r="CD11" s="147" t="str">
        <f>IFERROR(IF(INDEX(Insights[[Trifold Brochure]:[ICF Flipchart - Double Sided]],MATCH($BM11,Insights[[Country]:[Country]],0),MATCH(CD$6,Insights[[#Headers],[Trifold Brochure]:[ICF Flipchart - Double Sided]],0))="","",INDEX(Insights[[Trifold Brochure]:[ICF Flipchart - Double Sided]],MATCH($BM11,Insights[[Country]:[Country]],0),MATCH(CD$6,Insights[[#Headers],[Trifold Brochure]:[ICF Flipchart - Double Sided]],0))),"")</f>
        <v/>
      </c>
      <c r="CE11" s="147" t="str">
        <f>IFERROR(IF(INDEX(Insights[[Trifold Brochure]:[ICF Flipchart - Double Sided]],MATCH($BM11,Insights[[Country]:[Country]],0),MATCH(CE$6,Insights[[#Headers],[Trifold Brochure]:[ICF Flipchart - Double Sided]],0))="","",INDEX(Insights[[Trifold Brochure]:[ICF Flipchart - Double Sided]],MATCH($BM11,Insights[[Country]:[Country]],0),MATCH(CE$6,Insights[[#Headers],[Trifold Brochure]:[ICF Flipchart - Double Sided]],0))),"")</f>
        <v/>
      </c>
      <c r="CF11" s="147" t="str">
        <f>IFERROR(IF(INDEX(Insights[[Trifold Brochure]:[ICF Flipchart - Double Sided]],MATCH($BM11,Insights[[Country]:[Country]],0),MATCH(CF$6,Insights[[#Headers],[Trifold Brochure]:[ICF Flipchart - Double Sided]],0))="","",INDEX(Insights[[Trifold Brochure]:[ICF Flipchart - Double Sided]],MATCH($BM11,Insights[[Country]:[Country]],0),MATCH(CF$6,Insights[[#Headers],[Trifold Brochure]:[ICF Flipchart - Double Sided]],0))),"")</f>
        <v/>
      </c>
      <c r="CG11" s="147" t="str">
        <f>IFERROR(IF(INDEX(Insights[[Trifold Brochure]:[ICF Flipchart - Double Sided]],MATCH($BM11,Insights[[Country]:[Country]],0),MATCH(CG$6,Insights[[#Headers],[Trifold Brochure]:[ICF Flipchart - Double Sided]],0))="","",INDEX(Insights[[Trifold Brochure]:[ICF Flipchart - Double Sided]],MATCH($BM11,Insights[[Country]:[Country]],0),MATCH(CG$6,Insights[[#Headers],[Trifold Brochure]:[ICF Flipchart - Double Sided]],0))),"")</f>
        <v/>
      </c>
      <c r="CH11" s="147" t="str">
        <f>IFERROR(IF(INDEX(Insights[[Trifold Brochure]:[ICF Flipchart - Double Sided]],MATCH($BM11,Insights[[Country]:[Country]],0),MATCH(CH$6,Insights[[#Headers],[Trifold Brochure]:[ICF Flipchart - Double Sided]],0))="","",INDEX(Insights[[Trifold Brochure]:[ICF Flipchart - Double Sided]],MATCH($BM11,Insights[[Country]:[Country]],0),MATCH(CH$6,Insights[[#Headers],[Trifold Brochure]:[ICF Flipchart - Double Sided]],0))),"")</f>
        <v/>
      </c>
      <c r="CI11" s="147" t="str">
        <f>IFERROR(IF(INDEX(Insights[[Trifold Brochure]:[ICF Flipchart - Double Sided]],MATCH($BM11,Insights[[Country]:[Country]],0),MATCH(CI$6,Insights[[#Headers],[Trifold Brochure]:[ICF Flipchart - Double Sided]],0))="","",INDEX(Insights[[Trifold Brochure]:[ICF Flipchart - Double Sided]],MATCH($BM11,Insights[[Country]:[Country]],0),MATCH(CI$6,Insights[[#Headers],[Trifold Brochure]:[ICF Flipchart - Double Sided]],0))),"")</f>
        <v/>
      </c>
      <c r="CJ11" s="147" t="str">
        <f>IFERROR(IF(INDEX(Insights[[Trifold Brochure]:[ICF Flipchart - Double Sided]],MATCH($BM11,Insights[[Country]:[Country]],0),MATCH(CJ$6,Insights[[#Headers],[Trifold Brochure]:[ICF Flipchart - Double Sided]],0))="","",INDEX(Insights[[Trifold Brochure]:[ICF Flipchart - Double Sided]],MATCH($BM11,Insights[[Country]:[Country]],0),MATCH(CJ$6,Insights[[#Headers],[Trifold Brochure]:[ICF Flipchart - Double Sided]],0))),"")</f>
        <v/>
      </c>
      <c r="CK11" s="147" t="str">
        <f>IFERROR(IF(INDEX(Insights[[Trifold Brochure]:[ICF Flipchart - Double Sided]],MATCH($BM11,Insights[[Country]:[Country]],0),MATCH(CK$6,Insights[[#Headers],[Trifold Brochure]:[ICF Flipchart - Double Sided]],0))="","",INDEX(Insights[[Trifold Brochure]:[ICF Flipchart - Double Sided]],MATCH($BM11,Insights[[Country]:[Country]],0),MATCH(CK$6,Insights[[#Headers],[Trifold Brochure]:[ICF Flipchart - Double Sided]],0))),"")</f>
        <v/>
      </c>
      <c r="CL11" s="147" t="str">
        <f>IFERROR(IF(INDEX(Insights[[Trifold Brochure]:[ICF Flipchart - Double Sided]],MATCH($BM11,Insights[[Country]:[Country]],0),MATCH(CL$6,Insights[[#Headers],[Trifold Brochure]:[ICF Flipchart - Double Sided]],0))="","",INDEX(Insights[[Trifold Brochure]:[ICF Flipchart - Double Sided]],MATCH($BM11,Insights[[Country]:[Country]],0),MATCH(CL$6,Insights[[#Headers],[Trifold Brochure]:[ICF Flipchart - Double Sided]],0))),"")</f>
        <v/>
      </c>
      <c r="CM11" s="147" t="str">
        <f>IFERROR(IF(INDEX(Insights[[Trifold Brochure]:[ICF Flipchart - Double Sided]],MATCH($BM11,Insights[[Country]:[Country]],0),MATCH(CM$6,Insights[[#Headers],[Trifold Brochure]:[ICF Flipchart - Double Sided]],0))="","",INDEX(Insights[[Trifold Brochure]:[ICF Flipchart - Double Sided]],MATCH($BM11,Insights[[Country]:[Country]],0),MATCH(CM$6,Insights[[#Headers],[Trifold Brochure]:[ICF Flipchart - Double Sided]],0))),"")</f>
        <v/>
      </c>
      <c r="CN11" s="147" t="str">
        <f>IFERROR(IF(INDEX(Insights[[Trifold Brochure]:[ICF Flipchart - Double Sided]],MATCH($BM11,Insights[[Country]:[Country]],0),MATCH(CN$6,Insights[[#Headers],[Trifold Brochure]:[ICF Flipchart - Double Sided]],0))="","",INDEX(Insights[[Trifold Brochure]:[ICF Flipchart - Double Sided]],MATCH($BM11,Insights[[Country]:[Country]],0),MATCH(CN$6,Insights[[#Headers],[Trifold Brochure]:[ICF Flipchart - Double Sided]],0))),"")</f>
        <v/>
      </c>
      <c r="CO11" s="147" t="str">
        <f>IFERROR(IF(INDEX(Insights[[Trifold Brochure]:[ICF Flipchart - Double Sided]],MATCH($BM11,Insights[[Country]:[Country]],0),MATCH(CO$6,Insights[[#Headers],[Trifold Brochure]:[ICF Flipchart - Double Sided]],0))="","",INDEX(Insights[[Trifold Brochure]:[ICF Flipchart - Double Sided]],MATCH($BM11,Insights[[Country]:[Country]],0),MATCH(CO$6,Insights[[#Headers],[Trifold Brochure]:[ICF Flipchart - Double Sided]],0))),"")</f>
        <v/>
      </c>
      <c r="CP11" s="147" t="str">
        <f>IFERROR(IF(INDEX(Insights[[Trifold Brochure]:[ICF Flipchart - Double Sided]],MATCH($BM11,Insights[[Country]:[Country]],0),MATCH(CP$6,Insights[[#Headers],[Trifold Brochure]:[ICF Flipchart - Double Sided]],0))="","",INDEX(Insights[[Trifold Brochure]:[ICF Flipchart - Double Sided]],MATCH($BM11,Insights[[Country]:[Country]],0),MATCH(CP$6,Insights[[#Headers],[Trifold Brochure]:[ICF Flipchart - Double Sided]],0))),"")</f>
        <v/>
      </c>
      <c r="CQ11" s="147" t="str">
        <f>IFERROR(IF(INDEX(Insights[[Trifold Brochure]:[ICF Flipchart - Double Sided]],MATCH($BM11,Insights[[Country]:[Country]],0),MATCH(CQ$6,Insights[[#Headers],[Trifold Brochure]:[ICF Flipchart - Double Sided]],0))="","",INDEX(Insights[[Trifold Brochure]:[ICF Flipchart - Double Sided]],MATCH($BM11,Insights[[Country]:[Country]],0),MATCH(CQ$6,Insights[[#Headers],[Trifold Brochure]:[ICF Flipchart - Double Sided]],0))),"")</f>
        <v/>
      </c>
      <c r="CR11" s="147" t="str">
        <f>IFERROR(IF(INDEX(Insights[[Trifold Brochure]:[ICF Flipchart - Double Sided]],MATCH($BM11,Insights[[Country]:[Country]],0),MATCH(CR$6,Insights[[#Headers],[Trifold Brochure]:[ICF Flipchart - Double Sided]],0))="","",INDEX(Insights[[Trifold Brochure]:[ICF Flipchart - Double Sided]],MATCH($BM11,Insights[[Country]:[Country]],0),MATCH(CR$6,Insights[[#Headers],[Trifold Brochure]:[ICF Flipchart - Double Sided]],0))),"")</f>
        <v/>
      </c>
      <c r="CS11" s="147" t="str">
        <f>IFERROR(IF(INDEX(Insights[[Trifold Brochure]:[ICF Flipchart - Double Sided]],MATCH($BM11,Insights[[Country]:[Country]],0),MATCH(CS$6,Insights[[#Headers],[Trifold Brochure]:[ICF Flipchart - Double Sided]],0))="","",INDEX(Insights[[Trifold Brochure]:[ICF Flipchart - Double Sided]],MATCH($BM11,Insights[[Country]:[Country]],0),MATCH(CS$6,Insights[[#Headers],[Trifold Brochure]:[ICF Flipchart - Double Sided]],0))),"")</f>
        <v/>
      </c>
      <c r="CT11" s="147" t="str">
        <f>IFERROR(IF(INDEX(Insights[[Trifold Brochure]:[ICF Flipchart - Double Sided]],MATCH($BM11,Insights[[Country]:[Country]],0),MATCH(CT$6,Insights[[#Headers],[Trifold Brochure]:[ICF Flipchart - Double Sided]],0))="","",INDEX(Insights[[Trifold Brochure]:[ICF Flipchart - Double Sided]],MATCH($BM11,Insights[[Country]:[Country]],0),MATCH(CT$6,Insights[[#Headers],[Trifold Brochure]:[ICF Flipchart - Double Sided]],0))),"")</f>
        <v/>
      </c>
      <c r="CU11" s="147" t="str">
        <f>IFERROR(IF(INDEX(Insights[[Trifold Brochure]:[ICF Flipchart - Double Sided]],MATCH($BM11,Insights[[Country]:[Country]],0),MATCH(CU$6,Insights[[#Headers],[Trifold Brochure]:[ICF Flipchart - Double Sided]],0))="","",INDEX(Insights[[Trifold Brochure]:[ICF Flipchart - Double Sided]],MATCH($BM11,Insights[[Country]:[Country]],0),MATCH(CU$6,Insights[[#Headers],[Trifold Brochure]:[ICF Flipchart - Double Sided]],0))),"")</f>
        <v/>
      </c>
      <c r="CV11" s="147" t="str">
        <f>IFERROR(IF(INDEX(Insights[[Trifold Brochure]:[ICF Flipchart - Double Sided]],MATCH($BM11,Insights[[Country]:[Country]],0),MATCH(CV$6,Insights[[#Headers],[Trifold Brochure]:[ICF Flipchart - Double Sided]],0))="","",INDEX(Insights[[Trifold Brochure]:[ICF Flipchart - Double Sided]],MATCH($BM11,Insights[[Country]:[Country]],0),MATCH(CV$6,Insights[[#Headers],[Trifold Brochure]:[ICF Flipchart - Double Sided]],0))),"")</f>
        <v/>
      </c>
      <c r="CW11" s="147" t="str">
        <f>IFERROR(IF(INDEX(Insights[[Trifold Brochure]:[ICF Flipchart - Double Sided]],MATCH($BM11,Insights[[Country]:[Country]],0),MATCH(CW$6,Insights[[#Headers],[Trifold Brochure]:[ICF Flipchart - Double Sided]],0))="","",INDEX(Insights[[Trifold Brochure]:[ICF Flipchart - Double Sided]],MATCH($BM11,Insights[[Country]:[Country]],0),MATCH(CW$6,Insights[[#Headers],[Trifold Brochure]:[ICF Flipchart - Double Sided]],0))),"")</f>
        <v/>
      </c>
      <c r="CX11" s="147" t="str">
        <f>IFERROR(IF(INDEX(Insights[[Trifold Brochure]:[ICF Flipchart - Double Sided]],MATCH($BM11,Insights[[Country]:[Country]],0),MATCH(CX$6,Insights[[#Headers],[Trifold Brochure]:[ICF Flipchart - Double Sided]],0))="","",INDEX(Insights[[Trifold Brochure]:[ICF Flipchart - Double Sided]],MATCH($BM11,Insights[[Country]:[Country]],0),MATCH(CX$6,Insights[[#Headers],[Trifold Brochure]:[ICF Flipchart - Double Sided]],0))),"")</f>
        <v/>
      </c>
      <c r="CY11" s="147" t="str">
        <f>IFERROR(IF(INDEX(Insights[[Trifold Brochure]:[ICF Flipchart - Double Sided]],MATCH($BM11,Insights[[Country]:[Country]],0),MATCH(CY$6,Insights[[#Headers],[Trifold Brochure]:[ICF Flipchart - Double Sided]],0))="","",INDEX(Insights[[Trifold Brochure]:[ICF Flipchart - Double Sided]],MATCH($BM11,Insights[[Country]:[Country]],0),MATCH(CY$6,Insights[[#Headers],[Trifold Brochure]:[ICF Flipchart - Double Sided]],0))),"")</f>
        <v/>
      </c>
      <c r="CZ11" s="147" t="str">
        <f>IFERROR(IF(INDEX(Insights[[Trifold Brochure]:[ICF Flipchart - Double Sided]],MATCH($BM11,Insights[[Country]:[Country]],0),MATCH(CZ$6,Insights[[#Headers],[Trifold Brochure]:[ICF Flipchart - Double Sided]],0))="","",INDEX(Insights[[Trifold Brochure]:[ICF Flipchart - Double Sided]],MATCH($BM11,Insights[[Country]:[Country]],0),MATCH(CZ$6,Insights[[#Headers],[Trifold Brochure]:[ICF Flipchart - Double Sided]],0))),"")</f>
        <v/>
      </c>
      <c r="DA11" s="147" t="str">
        <f>IFERROR(IF(INDEX(Insights[[Trifold Brochure]:[ICF Flipchart - Double Sided]],MATCH($BM11,Insights[[Country]:[Country]],0),MATCH(DA$6,Insights[[#Headers],[Trifold Brochure]:[ICF Flipchart - Double Sided]],0))="","",INDEX(Insights[[Trifold Brochure]:[ICF Flipchart - Double Sided]],MATCH($BM11,Insights[[Country]:[Country]],0),MATCH(DA$6,Insights[[#Headers],[Trifold Brochure]:[ICF Flipchart - Double Sided]],0))),"")</f>
        <v/>
      </c>
      <c r="DB11" s="147" t="str">
        <f>IFERROR(IF(INDEX(Insights[[Trifold Brochure]:[ICF Flipchart - Double Sided]],MATCH($BM11,Insights[[Country]:[Country]],0),MATCH(DB$6,Insights[[#Headers],[Trifold Brochure]:[ICF Flipchart - Double Sided]],0))="","",INDEX(Insights[[Trifold Brochure]:[ICF Flipchart - Double Sided]],MATCH($BM11,Insights[[Country]:[Country]],0),MATCH(DB$6,Insights[[#Headers],[Trifold Brochure]:[ICF Flipchart - Double Sided]],0))),"")</f>
        <v/>
      </c>
      <c r="DC11" s="147" t="str">
        <f>IFERROR(IF(INDEX(Insights[[Trifold Brochure]:[ICF Flipchart - Double Sided]],MATCH($BM11,Insights[[Country]:[Country]],0),MATCH(DC$6,Insights[[#Headers],[Trifold Brochure]:[ICF Flipchart - Double Sided]],0))="","",INDEX(Insights[[Trifold Brochure]:[ICF Flipchart - Double Sided]],MATCH($BM11,Insights[[Country]:[Country]],0),MATCH(DC$6,Insights[[#Headers],[Trifold Brochure]:[ICF Flipchart - Double Sided]],0))),"")</f>
        <v/>
      </c>
      <c r="DD11" s="147" t="str">
        <f>IFERROR(IF(INDEX(Insights[[Trifold Brochure]:[ICF Flipchart - Double Sided]],MATCH($BM11,Insights[[Country]:[Country]],0),MATCH(DD$6,Insights[[#Headers],[Trifold Brochure]:[ICF Flipchart - Double Sided]],0))="","",INDEX(Insights[[Trifold Brochure]:[ICF Flipchart - Double Sided]],MATCH($BM11,Insights[[Country]:[Country]],0),MATCH(DD$6,Insights[[#Headers],[Trifold Brochure]:[ICF Flipchart - Double Sided]],0))),"")</f>
        <v/>
      </c>
      <c r="DE11" s="147" t="str">
        <f>IFERROR(IF(INDEX(Insights[[Trifold Brochure]:[ICF Flipchart - Double Sided]],MATCH($BM11,Insights[[Country]:[Country]],0),MATCH(DE$6,Insights[[#Headers],[Trifold Brochure]:[ICF Flipchart - Double Sided]],0))="","",INDEX(Insights[[Trifold Brochure]:[ICF Flipchart - Double Sided]],MATCH($BM11,Insights[[Country]:[Country]],0),MATCH(DE$6,Insights[[#Headers],[Trifold Brochure]:[ICF Flipchart - Double Sided]],0))),"")</f>
        <v/>
      </c>
      <c r="DF11" s="147" t="str">
        <f>IFERROR(IF(INDEX(Insights[[Trifold Brochure]:[ICF Flipchart - Double Sided]],MATCH($BM11,Insights[[Country]:[Country]],0),MATCH(DF$6,Insights[[#Headers],[Trifold Brochure]:[ICF Flipchart - Double Sided]],0))="","",INDEX(Insights[[Trifold Brochure]:[ICF Flipchart - Double Sided]],MATCH($BM11,Insights[[Country]:[Country]],0),MATCH(DF$6,Insights[[#Headers],[Trifold Brochure]:[ICF Flipchart - Double Sided]],0))),"")</f>
        <v/>
      </c>
      <c r="DG11" s="147" t="str">
        <f>IFERROR(IF(INDEX(Insights[[Trifold Brochure]:[ICF Flipchart - Double Sided]],MATCH($BM11,Insights[[Country]:[Country]],0),MATCH(DG$6,Insights[[#Headers],[Trifold Brochure]:[ICF Flipchart - Double Sided]],0))="","",INDEX(Insights[[Trifold Brochure]:[ICF Flipchart - Double Sided]],MATCH($BM11,Insights[[Country]:[Country]],0),MATCH(DG$6,Insights[[#Headers],[Trifold Brochure]:[ICF Flipchart - Double Sided]],0))),"")</f>
        <v/>
      </c>
      <c r="DH11" s="147" t="str">
        <f>IFERROR(IF(INDEX(Insights[[Trifold Brochure]:[ICF Flipchart - Double Sided]],MATCH($BM11,Insights[[Country]:[Country]],0),MATCH(DH$6,Insights[[#Headers],[Trifold Brochure]:[ICF Flipchart - Double Sided]],0))="","",INDEX(Insights[[Trifold Brochure]:[ICF Flipchart - Double Sided]],MATCH($BM11,Insights[[Country]:[Country]],0),MATCH(DH$6,Insights[[#Headers],[Trifold Brochure]:[ICF Flipchart - Double Sided]],0))),"")</f>
        <v/>
      </c>
      <c r="DI11" s="147" t="str">
        <f>IFERROR(IF(INDEX(Insights[[Trifold Brochure]:[ICF Flipchart - Double Sided]],MATCH($BM11,Insights[[Country]:[Country]],0),MATCH(DI$6,Insights[[#Headers],[Trifold Brochure]:[ICF Flipchart - Double Sided]],0))="","",INDEX(Insights[[Trifold Brochure]:[ICF Flipchart - Double Sided]],MATCH($BM11,Insights[[Country]:[Country]],0),MATCH(DI$6,Insights[[#Headers],[Trifold Brochure]:[ICF Flipchart - Double Sided]],0))),"")</f>
        <v/>
      </c>
      <c r="DJ11" s="147" t="str">
        <f>IFERROR(IF(INDEX(Insights[[Trifold Brochure]:[ICF Flipchart - Double Sided]],MATCH($BM11,Insights[[Country]:[Country]],0),MATCH(DJ$6,Insights[[#Headers],[Trifold Brochure]:[ICF Flipchart - Double Sided]],0))="","",INDEX(Insights[[Trifold Brochure]:[ICF Flipchart - Double Sided]],MATCH($BM11,Insights[[Country]:[Country]],0),MATCH(DJ$6,Insights[[#Headers],[Trifold Brochure]:[ICF Flipchart - Double Sided]],0))),"")</f>
        <v/>
      </c>
    </row>
    <row r="12" spans="1:129">
      <c r="A12" s="59" t="str">
        <f>LangRef[[#This Row],[Country]]</f>
        <v>Bulgaria</v>
      </c>
      <c r="B12" s="19" t="str">
        <f>_xlfn.XLOOKUP(A12,CountrySelect[Country],CountrySelect[Languages])</f>
        <v>Bulgarian</v>
      </c>
      <c r="C12" s="186" t="s">
        <v>95</v>
      </c>
      <c r="D12" s="186" t="s">
        <v>95</v>
      </c>
      <c r="E12" s="186" t="s">
        <v>95</v>
      </c>
      <c r="F12" s="186" t="s">
        <v>95</v>
      </c>
      <c r="G12" s="147" t="s">
        <v>95</v>
      </c>
      <c r="H12" s="147" t="s">
        <v>95</v>
      </c>
      <c r="I12" s="147" t="s">
        <v>95</v>
      </c>
      <c r="J12" s="147" t="s">
        <v>95</v>
      </c>
      <c r="K12" s="147" t="s">
        <v>95</v>
      </c>
      <c r="L12" s="147" t="s">
        <v>95</v>
      </c>
      <c r="M12" s="147" t="s">
        <v>95</v>
      </c>
      <c r="N12" s="147" t="s">
        <v>95</v>
      </c>
      <c r="O12" s="147" t="s">
        <v>95</v>
      </c>
      <c r="P12" s="147" t="s">
        <v>95</v>
      </c>
      <c r="Q12" s="147" t="s">
        <v>95</v>
      </c>
      <c r="R12" s="147" t="s">
        <v>95</v>
      </c>
      <c r="S12" s="147" t="s">
        <v>95</v>
      </c>
      <c r="T12" s="147" t="s">
        <v>95</v>
      </c>
      <c r="U12" s="147" t="s">
        <v>95</v>
      </c>
      <c r="V12" s="147" t="s">
        <v>95</v>
      </c>
      <c r="W12" s="147" t="s">
        <v>95</v>
      </c>
      <c r="X12" s="147" t="s">
        <v>95</v>
      </c>
      <c r="Y12" s="147" t="s">
        <v>95</v>
      </c>
      <c r="Z12" s="147" t="s">
        <v>95</v>
      </c>
      <c r="AA12" s="147" t="s">
        <v>95</v>
      </c>
      <c r="AB12" s="147" t="s">
        <v>95</v>
      </c>
      <c r="AC12" s="147" t="s">
        <v>95</v>
      </c>
      <c r="AD12" s="147" t="s">
        <v>95</v>
      </c>
      <c r="AE12" s="147" t="s">
        <v>95</v>
      </c>
      <c r="AF12" s="147" t="s">
        <v>95</v>
      </c>
      <c r="AG12" s="147" t="s">
        <v>95</v>
      </c>
      <c r="AH12" s="147" t="s">
        <v>95</v>
      </c>
      <c r="AI12" s="147" t="s">
        <v>95</v>
      </c>
      <c r="AJ12" s="147" t="s">
        <v>95</v>
      </c>
      <c r="AK12" s="147" t="s">
        <v>95</v>
      </c>
      <c r="AL12" s="147" t="s">
        <v>95</v>
      </c>
      <c r="AM12" s="147" t="s">
        <v>95</v>
      </c>
      <c r="AN12" s="147" t="s">
        <v>95</v>
      </c>
      <c r="AO12" s="147" t="s">
        <v>95</v>
      </c>
      <c r="AP12" s="147" t="s">
        <v>95</v>
      </c>
      <c r="AQ12" s="147" t="s">
        <v>95</v>
      </c>
      <c r="AR12" s="147" t="s">
        <v>95</v>
      </c>
      <c r="AS12" s="147" t="s">
        <v>95</v>
      </c>
      <c r="AT12" s="147" t="s">
        <v>95</v>
      </c>
      <c r="AU12" s="147" t="s">
        <v>95</v>
      </c>
      <c r="AV12" s="147" t="s">
        <v>95</v>
      </c>
      <c r="AW12" s="147" t="s">
        <v>95</v>
      </c>
      <c r="AX12" s="147" t="s">
        <v>95</v>
      </c>
      <c r="AY12" s="147" t="s">
        <v>95</v>
      </c>
      <c r="BM12" s="59" t="str">
        <f t="shared" si="0"/>
        <v>Bulgaria</v>
      </c>
      <c r="BN12" s="243" t="str">
        <f>IFERROR(_xlfn.XLOOKUP($BM12,logos[Country],logos[Can you include Bayer logo on patient facing materials pre-consent?]),"")</f>
        <v/>
      </c>
      <c r="BO12" s="243" t="str">
        <f>IFERROR(_xlfn.XLOOKUP($BM12,logos[Country],logos[Can you include Bayer logo on patient facing materials post-consent?]),"")</f>
        <v/>
      </c>
      <c r="BP12" s="243" t="str">
        <f>IFERROR(_xlfn.XLOOKUP($BM12,logos[Country],logos[Can you include any study logo/branding on patient facing materials pre-consent?]),"")</f>
        <v/>
      </c>
      <c r="BQ12" s="243" t="str">
        <f>IFERROR(_xlfn.XLOOKUP($BM12,logos[Country],logos[Can you include any study logo/branding on patient facing materials post-consent?]),"")</f>
        <v/>
      </c>
      <c r="BR12" s="147" t="str">
        <f>IFERROR(IF(INDEX(Insights[[Trifold Brochure]:[ICF Flipchart - Double Sided]],MATCH($BM12,Insights[[Country]:[Country]],0),MATCH(BR$6,Insights[[#Headers],[Trifold Brochure]:[ICF Flipchart - Double Sided]],0))="","",INDEX(Insights[[Trifold Brochure]:[ICF Flipchart - Double Sided]],MATCH($BM12,Insights[[Country]:[Country]],0),MATCH(BR$6,Insights[[#Headers],[Trifold Brochure]:[ICF Flipchart - Double Sided]],0))),"")</f>
        <v/>
      </c>
      <c r="BS12" s="147" t="str">
        <f>IFERROR(IF(INDEX(Insights[[Trifold Brochure]:[ICF Flipchart - Double Sided]],MATCH($BM12,Insights[[Country]:[Country]],0),MATCH(BS$6,Insights[[#Headers],[Trifold Brochure]:[ICF Flipchart - Double Sided]],0))="","",INDEX(Insights[[Trifold Brochure]:[ICF Flipchart - Double Sided]],MATCH($BM12,Insights[[Country]:[Country]],0),MATCH(BS$6,Insights[[#Headers],[Trifold Brochure]:[ICF Flipchart - Double Sided]],0))),"")</f>
        <v/>
      </c>
      <c r="BT12" s="147" t="str">
        <f>IFERROR(IF(INDEX(Insights[[Trifold Brochure]:[ICF Flipchart - Double Sided]],MATCH($BM12,Insights[[Country]:[Country]],0),MATCH(BT$6,Insights[[#Headers],[Trifold Brochure]:[ICF Flipchart - Double Sided]],0))="","",INDEX(Insights[[Trifold Brochure]:[ICF Flipchart - Double Sided]],MATCH($BM12,Insights[[Country]:[Country]],0),MATCH(BT$6,Insights[[#Headers],[Trifold Brochure]:[ICF Flipchart - Double Sided]],0))),"")</f>
        <v/>
      </c>
      <c r="BU12" s="147" t="str">
        <f>IFERROR(IF(INDEX(Insights[[Trifold Brochure]:[ICF Flipchart - Double Sided]],MATCH($BM12,Insights[[Country]:[Country]],0),MATCH(BU$6,Insights[[#Headers],[Trifold Brochure]:[ICF Flipchart - Double Sided]],0))="","",INDEX(Insights[[Trifold Brochure]:[ICF Flipchart - Double Sided]],MATCH($BM12,Insights[[Country]:[Country]],0),MATCH(BU$6,Insights[[#Headers],[Trifold Brochure]:[ICF Flipchart - Double Sided]],0))),"")</f>
        <v/>
      </c>
      <c r="BV12" s="147" t="str">
        <f>IFERROR(IF(INDEX(Insights[[Trifold Brochure]:[ICF Flipchart - Double Sided]],MATCH($BM12,Insights[[Country]:[Country]],0),MATCH(BV$6,Insights[[#Headers],[Trifold Brochure]:[ICF Flipchart - Double Sided]],0))="","",INDEX(Insights[[Trifold Brochure]:[ICF Flipchart - Double Sided]],MATCH($BM12,Insights[[Country]:[Country]],0),MATCH(BV$6,Insights[[#Headers],[Trifold Brochure]:[ICF Flipchart - Double Sided]],0))),"")</f>
        <v/>
      </c>
      <c r="BW12" s="147" t="str">
        <f>IFERROR(IF(INDEX(Insights[[Trifold Brochure]:[ICF Flipchart - Double Sided]],MATCH($BM12,Insights[[Country]:[Country]],0),MATCH(BW$6,Insights[[#Headers],[Trifold Brochure]:[ICF Flipchart - Double Sided]],0))="","",INDEX(Insights[[Trifold Brochure]:[ICF Flipchart - Double Sided]],MATCH($BM12,Insights[[Country]:[Country]],0),MATCH(BW$6,Insights[[#Headers],[Trifold Brochure]:[ICF Flipchart - Double Sided]],0))),"")</f>
        <v/>
      </c>
      <c r="BX12" s="147" t="str">
        <f>IFERROR(IF(INDEX(Insights[[Trifold Brochure]:[ICF Flipchart - Double Sided]],MATCH($BM12,Insights[[Country]:[Country]],0),MATCH(BX$6,Insights[[#Headers],[Trifold Brochure]:[ICF Flipchart - Double Sided]],0))="","",INDEX(Insights[[Trifold Brochure]:[ICF Flipchart - Double Sided]],MATCH($BM12,Insights[[Country]:[Country]],0),MATCH(BX$6,Insights[[#Headers],[Trifold Brochure]:[ICF Flipchart - Double Sided]],0))),"")</f>
        <v/>
      </c>
      <c r="BY12" s="147" t="str">
        <f>IFERROR(IF(INDEX(Insights[[Trifold Brochure]:[ICF Flipchart - Double Sided]],MATCH($BM12,Insights[[Country]:[Country]],0),MATCH(BY$6,Insights[[#Headers],[Trifold Brochure]:[ICF Flipchart - Double Sided]],0))="","",INDEX(Insights[[Trifold Brochure]:[ICF Flipchart - Double Sided]],MATCH($BM12,Insights[[Country]:[Country]],0),MATCH(BY$6,Insights[[#Headers],[Trifold Brochure]:[ICF Flipchart - Double Sided]],0))),"")</f>
        <v/>
      </c>
      <c r="BZ12" s="147" t="str">
        <f>IFERROR(IF(INDEX(Insights[[Trifold Brochure]:[ICF Flipchart - Double Sided]],MATCH($BM12,Insights[[Country]:[Country]],0),MATCH(BZ$6,Insights[[#Headers],[Trifold Brochure]:[ICF Flipchart - Double Sided]],0))="","",INDEX(Insights[[Trifold Brochure]:[ICF Flipchart - Double Sided]],MATCH($BM12,Insights[[Country]:[Country]],0),MATCH(BZ$6,Insights[[#Headers],[Trifold Brochure]:[ICF Flipchart - Double Sided]],0))),"")</f>
        <v/>
      </c>
      <c r="CA12" s="147" t="str">
        <f>IFERROR(IF(INDEX(Insights[[Trifold Brochure]:[ICF Flipchart - Double Sided]],MATCH($BM12,Insights[[Country]:[Country]],0),MATCH(CA$6,Insights[[#Headers],[Trifold Brochure]:[ICF Flipchart - Double Sided]],0))="","",INDEX(Insights[[Trifold Brochure]:[ICF Flipchart - Double Sided]],MATCH($BM12,Insights[[Country]:[Country]],0),MATCH(CA$6,Insights[[#Headers],[Trifold Brochure]:[ICF Flipchart - Double Sided]],0))),"")</f>
        <v/>
      </c>
      <c r="CB12" s="147" t="str">
        <f>IFERROR(IF(INDEX(Insights[[Trifold Brochure]:[ICF Flipchart - Double Sided]],MATCH($BM12,Insights[[Country]:[Country]],0),MATCH(CB$6,Insights[[#Headers],[Trifold Brochure]:[ICF Flipchart - Double Sided]],0))="","",INDEX(Insights[[Trifold Brochure]:[ICF Flipchart - Double Sided]],MATCH($BM12,Insights[[Country]:[Country]],0),MATCH(CB$6,Insights[[#Headers],[Trifold Brochure]:[ICF Flipchart - Double Sided]],0))),"")</f>
        <v/>
      </c>
      <c r="CC12" s="147" t="str">
        <f>IFERROR(IF(INDEX(Insights[[Trifold Brochure]:[ICF Flipchart - Double Sided]],MATCH($BM12,Insights[[Country]:[Country]],0),MATCH(CC$6,Insights[[#Headers],[Trifold Brochure]:[ICF Flipchart - Double Sided]],0))="","",INDEX(Insights[[Trifold Brochure]:[ICF Flipchart - Double Sided]],MATCH($BM12,Insights[[Country]:[Country]],0),MATCH(CC$6,Insights[[#Headers],[Trifold Brochure]:[ICF Flipchart - Double Sided]],0))),"")</f>
        <v/>
      </c>
      <c r="CD12" s="147" t="str">
        <f>IFERROR(IF(INDEX(Insights[[Trifold Brochure]:[ICF Flipchart - Double Sided]],MATCH($BM12,Insights[[Country]:[Country]],0),MATCH(CD$6,Insights[[#Headers],[Trifold Brochure]:[ICF Flipchart - Double Sided]],0))="","",INDEX(Insights[[Trifold Brochure]:[ICF Flipchart - Double Sided]],MATCH($BM12,Insights[[Country]:[Country]],0),MATCH(CD$6,Insights[[#Headers],[Trifold Brochure]:[ICF Flipchart - Double Sided]],0))),"")</f>
        <v/>
      </c>
      <c r="CE12" s="147" t="str">
        <f>IFERROR(IF(INDEX(Insights[[Trifold Brochure]:[ICF Flipchart - Double Sided]],MATCH($BM12,Insights[[Country]:[Country]],0),MATCH(CE$6,Insights[[#Headers],[Trifold Brochure]:[ICF Flipchart - Double Sided]],0))="","",INDEX(Insights[[Trifold Brochure]:[ICF Flipchart - Double Sided]],MATCH($BM12,Insights[[Country]:[Country]],0),MATCH(CE$6,Insights[[#Headers],[Trifold Brochure]:[ICF Flipchart - Double Sided]],0))),"")</f>
        <v/>
      </c>
      <c r="CF12" s="147" t="str">
        <f>IFERROR(IF(INDEX(Insights[[Trifold Brochure]:[ICF Flipchart - Double Sided]],MATCH($BM12,Insights[[Country]:[Country]],0),MATCH(CF$6,Insights[[#Headers],[Trifold Brochure]:[ICF Flipchart - Double Sided]],0))="","",INDEX(Insights[[Trifold Brochure]:[ICF Flipchart - Double Sided]],MATCH($BM12,Insights[[Country]:[Country]],0),MATCH(CF$6,Insights[[#Headers],[Trifold Brochure]:[ICF Flipchart - Double Sided]],0))),"")</f>
        <v/>
      </c>
      <c r="CG12" s="147" t="str">
        <f>IFERROR(IF(INDEX(Insights[[Trifold Brochure]:[ICF Flipchart - Double Sided]],MATCH($BM12,Insights[[Country]:[Country]],0),MATCH(CG$6,Insights[[#Headers],[Trifold Brochure]:[ICF Flipchart - Double Sided]],0))="","",INDEX(Insights[[Trifold Brochure]:[ICF Flipchart - Double Sided]],MATCH($BM12,Insights[[Country]:[Country]],0),MATCH(CG$6,Insights[[#Headers],[Trifold Brochure]:[ICF Flipchart - Double Sided]],0))),"")</f>
        <v/>
      </c>
      <c r="CH12" s="147" t="str">
        <f>IFERROR(IF(INDEX(Insights[[Trifold Brochure]:[ICF Flipchart - Double Sided]],MATCH($BM12,Insights[[Country]:[Country]],0),MATCH(CH$6,Insights[[#Headers],[Trifold Brochure]:[ICF Flipchart - Double Sided]],0))="","",INDEX(Insights[[Trifold Brochure]:[ICF Flipchart - Double Sided]],MATCH($BM12,Insights[[Country]:[Country]],0),MATCH(CH$6,Insights[[#Headers],[Trifold Brochure]:[ICF Flipchart - Double Sided]],0))),"")</f>
        <v/>
      </c>
      <c r="CI12" s="147" t="str">
        <f>IFERROR(IF(INDEX(Insights[[Trifold Brochure]:[ICF Flipchart - Double Sided]],MATCH($BM12,Insights[[Country]:[Country]],0),MATCH(CI$6,Insights[[#Headers],[Trifold Brochure]:[ICF Flipchart - Double Sided]],0))="","",INDEX(Insights[[Trifold Brochure]:[ICF Flipchart - Double Sided]],MATCH($BM12,Insights[[Country]:[Country]],0),MATCH(CI$6,Insights[[#Headers],[Trifold Brochure]:[ICF Flipchart - Double Sided]],0))),"")</f>
        <v/>
      </c>
      <c r="CJ12" s="147" t="str">
        <f>IFERROR(IF(INDEX(Insights[[Trifold Brochure]:[ICF Flipchart - Double Sided]],MATCH($BM12,Insights[[Country]:[Country]],0),MATCH(CJ$6,Insights[[#Headers],[Trifold Brochure]:[ICF Flipchart - Double Sided]],0))="","",INDEX(Insights[[Trifold Brochure]:[ICF Flipchart - Double Sided]],MATCH($BM12,Insights[[Country]:[Country]],0),MATCH(CJ$6,Insights[[#Headers],[Trifold Brochure]:[ICF Flipchart - Double Sided]],0))),"")</f>
        <v/>
      </c>
      <c r="CK12" s="147" t="str">
        <f>IFERROR(IF(INDEX(Insights[[Trifold Brochure]:[ICF Flipchart - Double Sided]],MATCH($BM12,Insights[[Country]:[Country]],0),MATCH(CK$6,Insights[[#Headers],[Trifold Brochure]:[ICF Flipchart - Double Sided]],0))="","",INDEX(Insights[[Trifold Brochure]:[ICF Flipchart - Double Sided]],MATCH($BM12,Insights[[Country]:[Country]],0),MATCH(CK$6,Insights[[#Headers],[Trifold Brochure]:[ICF Flipchart - Double Sided]],0))),"")</f>
        <v/>
      </c>
      <c r="CL12" s="147" t="str">
        <f>IFERROR(IF(INDEX(Insights[[Trifold Brochure]:[ICF Flipchart - Double Sided]],MATCH($BM12,Insights[[Country]:[Country]],0),MATCH(CL$6,Insights[[#Headers],[Trifold Brochure]:[ICF Flipchart - Double Sided]],0))="","",INDEX(Insights[[Trifold Brochure]:[ICF Flipchart - Double Sided]],MATCH($BM12,Insights[[Country]:[Country]],0),MATCH(CL$6,Insights[[#Headers],[Trifold Brochure]:[ICF Flipchart - Double Sided]],0))),"")</f>
        <v/>
      </c>
      <c r="CM12" s="147" t="str">
        <f>IFERROR(IF(INDEX(Insights[[Trifold Brochure]:[ICF Flipchart - Double Sided]],MATCH($BM12,Insights[[Country]:[Country]],0),MATCH(CM$6,Insights[[#Headers],[Trifold Brochure]:[ICF Flipchart - Double Sided]],0))="","",INDEX(Insights[[Trifold Brochure]:[ICF Flipchart - Double Sided]],MATCH($BM12,Insights[[Country]:[Country]],0),MATCH(CM$6,Insights[[#Headers],[Trifold Brochure]:[ICF Flipchart - Double Sided]],0))),"")</f>
        <v/>
      </c>
      <c r="CN12" s="147" t="str">
        <f>IFERROR(IF(INDEX(Insights[[Trifold Brochure]:[ICF Flipchart - Double Sided]],MATCH($BM12,Insights[[Country]:[Country]],0),MATCH(CN$6,Insights[[#Headers],[Trifold Brochure]:[ICF Flipchart - Double Sided]],0))="","",INDEX(Insights[[Trifold Brochure]:[ICF Flipchart - Double Sided]],MATCH($BM12,Insights[[Country]:[Country]],0),MATCH(CN$6,Insights[[#Headers],[Trifold Brochure]:[ICF Flipchart - Double Sided]],0))),"")</f>
        <v/>
      </c>
      <c r="CO12" s="147" t="str">
        <f>IFERROR(IF(INDEX(Insights[[Trifold Brochure]:[ICF Flipchart - Double Sided]],MATCH($BM12,Insights[[Country]:[Country]],0),MATCH(CO$6,Insights[[#Headers],[Trifold Brochure]:[ICF Flipchart - Double Sided]],0))="","",INDEX(Insights[[Trifold Brochure]:[ICF Flipchart - Double Sided]],MATCH($BM12,Insights[[Country]:[Country]],0),MATCH(CO$6,Insights[[#Headers],[Trifold Brochure]:[ICF Flipchart - Double Sided]],0))),"")</f>
        <v/>
      </c>
      <c r="CP12" s="147" t="str">
        <f>IFERROR(IF(INDEX(Insights[[Trifold Brochure]:[ICF Flipchart - Double Sided]],MATCH($BM12,Insights[[Country]:[Country]],0),MATCH(CP$6,Insights[[#Headers],[Trifold Brochure]:[ICF Flipchart - Double Sided]],0))="","",INDEX(Insights[[Trifold Brochure]:[ICF Flipchart - Double Sided]],MATCH($BM12,Insights[[Country]:[Country]],0),MATCH(CP$6,Insights[[#Headers],[Trifold Brochure]:[ICF Flipchart - Double Sided]],0))),"")</f>
        <v/>
      </c>
      <c r="CQ12" s="147" t="str">
        <f>IFERROR(IF(INDEX(Insights[[Trifold Brochure]:[ICF Flipchart - Double Sided]],MATCH($BM12,Insights[[Country]:[Country]],0),MATCH(CQ$6,Insights[[#Headers],[Trifold Brochure]:[ICF Flipchart - Double Sided]],0))="","",INDEX(Insights[[Trifold Brochure]:[ICF Flipchart - Double Sided]],MATCH($BM12,Insights[[Country]:[Country]],0),MATCH(CQ$6,Insights[[#Headers],[Trifold Brochure]:[ICF Flipchart - Double Sided]],0))),"")</f>
        <v/>
      </c>
      <c r="CR12" s="147" t="str">
        <f>IFERROR(IF(INDEX(Insights[[Trifold Brochure]:[ICF Flipchart - Double Sided]],MATCH($BM12,Insights[[Country]:[Country]],0),MATCH(CR$6,Insights[[#Headers],[Trifold Brochure]:[ICF Flipchart - Double Sided]],0))="","",INDEX(Insights[[Trifold Brochure]:[ICF Flipchart - Double Sided]],MATCH($BM12,Insights[[Country]:[Country]],0),MATCH(CR$6,Insights[[#Headers],[Trifold Brochure]:[ICF Flipchart - Double Sided]],0))),"")</f>
        <v/>
      </c>
      <c r="CS12" s="147" t="str">
        <f>IFERROR(IF(INDEX(Insights[[Trifold Brochure]:[ICF Flipchart - Double Sided]],MATCH($BM12,Insights[[Country]:[Country]],0),MATCH(CS$6,Insights[[#Headers],[Trifold Brochure]:[ICF Flipchart - Double Sided]],0))="","",INDEX(Insights[[Trifold Brochure]:[ICF Flipchart - Double Sided]],MATCH($BM12,Insights[[Country]:[Country]],0),MATCH(CS$6,Insights[[#Headers],[Trifold Brochure]:[ICF Flipchart - Double Sided]],0))),"")</f>
        <v/>
      </c>
      <c r="CT12" s="147" t="str">
        <f>IFERROR(IF(INDEX(Insights[[Trifold Brochure]:[ICF Flipchart - Double Sided]],MATCH($BM12,Insights[[Country]:[Country]],0),MATCH(CT$6,Insights[[#Headers],[Trifold Brochure]:[ICF Flipchart - Double Sided]],0))="","",INDEX(Insights[[Trifold Brochure]:[ICF Flipchart - Double Sided]],MATCH($BM12,Insights[[Country]:[Country]],0),MATCH(CT$6,Insights[[#Headers],[Trifold Brochure]:[ICF Flipchart - Double Sided]],0))),"")</f>
        <v/>
      </c>
      <c r="CU12" s="147" t="str">
        <f>IFERROR(IF(INDEX(Insights[[Trifold Brochure]:[ICF Flipchart - Double Sided]],MATCH($BM12,Insights[[Country]:[Country]],0),MATCH(CU$6,Insights[[#Headers],[Trifold Brochure]:[ICF Flipchart - Double Sided]],0))="","",INDEX(Insights[[Trifold Brochure]:[ICF Flipchart - Double Sided]],MATCH($BM12,Insights[[Country]:[Country]],0),MATCH(CU$6,Insights[[#Headers],[Trifold Brochure]:[ICF Flipchart - Double Sided]],0))),"")</f>
        <v/>
      </c>
      <c r="CV12" s="147" t="str">
        <f>IFERROR(IF(INDEX(Insights[[Trifold Brochure]:[ICF Flipchart - Double Sided]],MATCH($BM12,Insights[[Country]:[Country]],0),MATCH(CV$6,Insights[[#Headers],[Trifold Brochure]:[ICF Flipchart - Double Sided]],0))="","",INDEX(Insights[[Trifold Brochure]:[ICF Flipchart - Double Sided]],MATCH($BM12,Insights[[Country]:[Country]],0),MATCH(CV$6,Insights[[#Headers],[Trifold Brochure]:[ICF Flipchart - Double Sided]],0))),"")</f>
        <v/>
      </c>
      <c r="CW12" s="147" t="str">
        <f>IFERROR(IF(INDEX(Insights[[Trifold Brochure]:[ICF Flipchart - Double Sided]],MATCH($BM12,Insights[[Country]:[Country]],0),MATCH(CW$6,Insights[[#Headers],[Trifold Brochure]:[ICF Flipchart - Double Sided]],0))="","",INDEX(Insights[[Trifold Brochure]:[ICF Flipchart - Double Sided]],MATCH($BM12,Insights[[Country]:[Country]],0),MATCH(CW$6,Insights[[#Headers],[Trifold Brochure]:[ICF Flipchart - Double Sided]],0))),"")</f>
        <v/>
      </c>
      <c r="CX12" s="147" t="str">
        <f>IFERROR(IF(INDEX(Insights[[Trifold Brochure]:[ICF Flipchart - Double Sided]],MATCH($BM12,Insights[[Country]:[Country]],0),MATCH(CX$6,Insights[[#Headers],[Trifold Brochure]:[ICF Flipchart - Double Sided]],0))="","",INDEX(Insights[[Trifold Brochure]:[ICF Flipchart - Double Sided]],MATCH($BM12,Insights[[Country]:[Country]],0),MATCH(CX$6,Insights[[#Headers],[Trifold Brochure]:[ICF Flipchart - Double Sided]],0))),"")</f>
        <v/>
      </c>
      <c r="CY12" s="147" t="str">
        <f>IFERROR(IF(INDEX(Insights[[Trifold Brochure]:[ICF Flipchart - Double Sided]],MATCH($BM12,Insights[[Country]:[Country]],0),MATCH(CY$6,Insights[[#Headers],[Trifold Brochure]:[ICF Flipchart - Double Sided]],0))="","",INDEX(Insights[[Trifold Brochure]:[ICF Flipchart - Double Sided]],MATCH($BM12,Insights[[Country]:[Country]],0),MATCH(CY$6,Insights[[#Headers],[Trifold Brochure]:[ICF Flipchart - Double Sided]],0))),"")</f>
        <v/>
      </c>
      <c r="CZ12" s="147" t="str">
        <f>IFERROR(IF(INDEX(Insights[[Trifold Brochure]:[ICF Flipchart - Double Sided]],MATCH($BM12,Insights[[Country]:[Country]],0),MATCH(CZ$6,Insights[[#Headers],[Trifold Brochure]:[ICF Flipchart - Double Sided]],0))="","",INDEX(Insights[[Trifold Brochure]:[ICF Flipchart - Double Sided]],MATCH($BM12,Insights[[Country]:[Country]],0),MATCH(CZ$6,Insights[[#Headers],[Trifold Brochure]:[ICF Flipchart - Double Sided]],0))),"")</f>
        <v/>
      </c>
      <c r="DA12" s="147" t="str">
        <f>IFERROR(IF(INDEX(Insights[[Trifold Brochure]:[ICF Flipchart - Double Sided]],MATCH($BM12,Insights[[Country]:[Country]],0),MATCH(DA$6,Insights[[#Headers],[Trifold Brochure]:[ICF Flipchart - Double Sided]],0))="","",INDEX(Insights[[Trifold Brochure]:[ICF Flipchart - Double Sided]],MATCH($BM12,Insights[[Country]:[Country]],0),MATCH(DA$6,Insights[[#Headers],[Trifold Brochure]:[ICF Flipchart - Double Sided]],0))),"")</f>
        <v/>
      </c>
      <c r="DB12" s="147" t="str">
        <f>IFERROR(IF(INDEX(Insights[[Trifold Brochure]:[ICF Flipchart - Double Sided]],MATCH($BM12,Insights[[Country]:[Country]],0),MATCH(DB$6,Insights[[#Headers],[Trifold Brochure]:[ICF Flipchart - Double Sided]],0))="","",INDEX(Insights[[Trifold Brochure]:[ICF Flipchart - Double Sided]],MATCH($BM12,Insights[[Country]:[Country]],0),MATCH(DB$6,Insights[[#Headers],[Trifold Brochure]:[ICF Flipchart - Double Sided]],0))),"")</f>
        <v/>
      </c>
      <c r="DC12" s="147" t="str">
        <f>IFERROR(IF(INDEX(Insights[[Trifold Brochure]:[ICF Flipchart - Double Sided]],MATCH($BM12,Insights[[Country]:[Country]],0),MATCH(DC$6,Insights[[#Headers],[Trifold Brochure]:[ICF Flipchart - Double Sided]],0))="","",INDEX(Insights[[Trifold Brochure]:[ICF Flipchart - Double Sided]],MATCH($BM12,Insights[[Country]:[Country]],0),MATCH(DC$6,Insights[[#Headers],[Trifold Brochure]:[ICF Flipchart - Double Sided]],0))),"")</f>
        <v/>
      </c>
      <c r="DD12" s="147" t="str">
        <f>IFERROR(IF(INDEX(Insights[[Trifold Brochure]:[ICF Flipchart - Double Sided]],MATCH($BM12,Insights[[Country]:[Country]],0),MATCH(DD$6,Insights[[#Headers],[Trifold Brochure]:[ICF Flipchart - Double Sided]],0))="","",INDEX(Insights[[Trifold Brochure]:[ICF Flipchart - Double Sided]],MATCH($BM12,Insights[[Country]:[Country]],0),MATCH(DD$6,Insights[[#Headers],[Trifold Brochure]:[ICF Flipchart - Double Sided]],0))),"")</f>
        <v/>
      </c>
      <c r="DE12" s="147" t="str">
        <f>IFERROR(IF(INDEX(Insights[[Trifold Brochure]:[ICF Flipchart - Double Sided]],MATCH($BM12,Insights[[Country]:[Country]],0),MATCH(DE$6,Insights[[#Headers],[Trifold Brochure]:[ICF Flipchart - Double Sided]],0))="","",INDEX(Insights[[Trifold Brochure]:[ICF Flipchart - Double Sided]],MATCH($BM12,Insights[[Country]:[Country]],0),MATCH(DE$6,Insights[[#Headers],[Trifold Brochure]:[ICF Flipchart - Double Sided]],0))),"")</f>
        <v/>
      </c>
      <c r="DF12" s="147" t="str">
        <f>IFERROR(IF(INDEX(Insights[[Trifold Brochure]:[ICF Flipchart - Double Sided]],MATCH($BM12,Insights[[Country]:[Country]],0),MATCH(DF$6,Insights[[#Headers],[Trifold Brochure]:[ICF Flipchart - Double Sided]],0))="","",INDEX(Insights[[Trifold Brochure]:[ICF Flipchart - Double Sided]],MATCH($BM12,Insights[[Country]:[Country]],0),MATCH(DF$6,Insights[[#Headers],[Trifold Brochure]:[ICF Flipchart - Double Sided]],0))),"")</f>
        <v/>
      </c>
      <c r="DG12" s="147" t="str">
        <f>IFERROR(IF(INDEX(Insights[[Trifold Brochure]:[ICF Flipchart - Double Sided]],MATCH($BM12,Insights[[Country]:[Country]],0),MATCH(DG$6,Insights[[#Headers],[Trifold Brochure]:[ICF Flipchart - Double Sided]],0))="","",INDEX(Insights[[Trifold Brochure]:[ICF Flipchart - Double Sided]],MATCH($BM12,Insights[[Country]:[Country]],0),MATCH(DG$6,Insights[[#Headers],[Trifold Brochure]:[ICF Flipchart - Double Sided]],0))),"")</f>
        <v/>
      </c>
      <c r="DH12" s="147" t="str">
        <f>IFERROR(IF(INDEX(Insights[[Trifold Brochure]:[ICF Flipchart - Double Sided]],MATCH($BM12,Insights[[Country]:[Country]],0),MATCH(DH$6,Insights[[#Headers],[Trifold Brochure]:[ICF Flipchart - Double Sided]],0))="","",INDEX(Insights[[Trifold Brochure]:[ICF Flipchart - Double Sided]],MATCH($BM12,Insights[[Country]:[Country]],0),MATCH(DH$6,Insights[[#Headers],[Trifold Brochure]:[ICF Flipchart - Double Sided]],0))),"")</f>
        <v/>
      </c>
      <c r="DI12" s="147" t="str">
        <f>IFERROR(IF(INDEX(Insights[[Trifold Brochure]:[ICF Flipchart - Double Sided]],MATCH($BM12,Insights[[Country]:[Country]],0),MATCH(DI$6,Insights[[#Headers],[Trifold Brochure]:[ICF Flipchart - Double Sided]],0))="","",INDEX(Insights[[Trifold Brochure]:[ICF Flipchart - Double Sided]],MATCH($BM12,Insights[[Country]:[Country]],0),MATCH(DI$6,Insights[[#Headers],[Trifold Brochure]:[ICF Flipchart - Double Sided]],0))),"")</f>
        <v/>
      </c>
      <c r="DJ12" s="147" t="str">
        <f>IFERROR(IF(INDEX(Insights[[Trifold Brochure]:[ICF Flipchart - Double Sided]],MATCH($BM12,Insights[[Country]:[Country]],0),MATCH(DJ$6,Insights[[#Headers],[Trifold Brochure]:[ICF Flipchart - Double Sided]],0))="","",INDEX(Insights[[Trifold Brochure]:[ICF Flipchart - Double Sided]],MATCH($BM12,Insights[[Country]:[Country]],0),MATCH(DJ$6,Insights[[#Headers],[Trifold Brochure]:[ICF Flipchart - Double Sided]],0))),"")</f>
        <v/>
      </c>
    </row>
    <row r="13" spans="1:129">
      <c r="A13" s="59" t="str">
        <f>LangRef[[#This Row],[Country]]</f>
        <v>Canada</v>
      </c>
      <c r="B13" s="19" t="str">
        <f>_xlfn.XLOOKUP(A13,CountrySelect[Country],CountrySelect[Languages])</f>
        <v>French, English</v>
      </c>
      <c r="C13" s="186" t="s">
        <v>95</v>
      </c>
      <c r="D13" s="186" t="s">
        <v>95</v>
      </c>
      <c r="E13" s="186" t="s">
        <v>95</v>
      </c>
      <c r="F13" s="186" t="s">
        <v>95</v>
      </c>
      <c r="G13" s="147" t="s">
        <v>95</v>
      </c>
      <c r="H13" s="147" t="s">
        <v>95</v>
      </c>
      <c r="I13" s="147" t="s">
        <v>95</v>
      </c>
      <c r="J13" s="147" t="s">
        <v>95</v>
      </c>
      <c r="K13" s="147" t="s">
        <v>95</v>
      </c>
      <c r="L13" s="147" t="s">
        <v>95</v>
      </c>
      <c r="M13" s="147" t="s">
        <v>95</v>
      </c>
      <c r="N13" s="147" t="s">
        <v>95</v>
      </c>
      <c r="O13" s="147" t="s">
        <v>95</v>
      </c>
      <c r="P13" s="147" t="s">
        <v>95</v>
      </c>
      <c r="Q13" s="147" t="s">
        <v>95</v>
      </c>
      <c r="R13" s="147" t="s">
        <v>95</v>
      </c>
      <c r="S13" s="147" t="s">
        <v>95</v>
      </c>
      <c r="T13" s="147" t="s">
        <v>95</v>
      </c>
      <c r="U13" s="147" t="s">
        <v>95</v>
      </c>
      <c r="V13" s="147" t="s">
        <v>95</v>
      </c>
      <c r="W13" s="147" t="s">
        <v>95</v>
      </c>
      <c r="X13" s="147" t="s">
        <v>95</v>
      </c>
      <c r="Y13" s="147" t="s">
        <v>95</v>
      </c>
      <c r="Z13" s="147" t="s">
        <v>95</v>
      </c>
      <c r="AA13" s="147" t="s">
        <v>95</v>
      </c>
      <c r="AB13" s="147" t="s">
        <v>95</v>
      </c>
      <c r="AC13" s="147" t="s">
        <v>95</v>
      </c>
      <c r="AD13" s="147" t="s">
        <v>95</v>
      </c>
      <c r="AE13" s="147" t="s">
        <v>95</v>
      </c>
      <c r="AF13" s="147" t="s">
        <v>95</v>
      </c>
      <c r="AG13" s="147" t="s">
        <v>95</v>
      </c>
      <c r="AH13" s="147" t="s">
        <v>95</v>
      </c>
      <c r="AI13" s="147" t="s">
        <v>95</v>
      </c>
      <c r="AJ13" s="147" t="s">
        <v>95</v>
      </c>
      <c r="AK13" s="147" t="s">
        <v>95</v>
      </c>
      <c r="AL13" s="147" t="s">
        <v>95</v>
      </c>
      <c r="AM13" s="147" t="s">
        <v>95</v>
      </c>
      <c r="AN13" s="147" t="s">
        <v>95</v>
      </c>
      <c r="AO13" s="147" t="s">
        <v>95</v>
      </c>
      <c r="AP13" s="147" t="s">
        <v>95</v>
      </c>
      <c r="AQ13" s="147" t="s">
        <v>95</v>
      </c>
      <c r="AR13" s="147" t="s">
        <v>95</v>
      </c>
      <c r="AS13" s="147" t="s">
        <v>95</v>
      </c>
      <c r="AT13" s="147" t="s">
        <v>95</v>
      </c>
      <c r="AU13" s="147" t="s">
        <v>95</v>
      </c>
      <c r="AV13" s="147" t="s">
        <v>95</v>
      </c>
      <c r="AW13" s="147" t="s">
        <v>95</v>
      </c>
      <c r="AX13" s="147" t="s">
        <v>95</v>
      </c>
      <c r="AY13" s="147" t="s">
        <v>95</v>
      </c>
      <c r="BM13" s="59" t="str">
        <f t="shared" si="0"/>
        <v>Canada</v>
      </c>
      <c r="BN13" s="243" t="str">
        <f>IFERROR(_xlfn.XLOOKUP($BM13,logos[Country],logos[Can you include Bayer logo on patient facing materials pre-consent?]),"")</f>
        <v>No</v>
      </c>
      <c r="BO13" s="243" t="str">
        <f>IFERROR(_xlfn.XLOOKUP($BM13,logos[Country],logos[Can you include Bayer logo on patient facing materials post-consent?]),"")</f>
        <v>Yes</v>
      </c>
      <c r="BP13" s="243" t="str">
        <f>IFERROR(_xlfn.XLOOKUP($BM13,logos[Country],logos[Can you include any study logo/branding on patient facing materials pre-consent?]),"")</f>
        <v>Yes</v>
      </c>
      <c r="BQ13" s="243" t="str">
        <f>IFERROR(_xlfn.XLOOKUP($BM13,logos[Country],logos[Can you include any study logo/branding on patient facing materials post-consent?]),"")</f>
        <v>Yes</v>
      </c>
      <c r="BR13" s="147" t="str">
        <f>IFERROR(IF(INDEX(Insights[[Trifold Brochure]:[ICF Flipchart - Double Sided]],MATCH($BM13,Insights[[Country]:[Country]],0),MATCH(BR$6,Insights[[#Headers],[Trifold Brochure]:[ICF Flipchart - Double Sided]],0))="","",INDEX(Insights[[Trifold Brochure]:[ICF Flipchart - Double Sided]],MATCH($BM13,Insights[[Country]:[Country]],0),MATCH(BR$6,Insights[[#Headers],[Trifold Brochure]:[ICF Flipchart - Double Sided]],0))),"")</f>
        <v/>
      </c>
      <c r="BS13" s="147" t="str">
        <f>IFERROR(IF(INDEX(Insights[[Trifold Brochure]:[ICF Flipchart - Double Sided]],MATCH($BM13,Insights[[Country]:[Country]],0),MATCH(BS$6,Insights[[#Headers],[Trifold Brochure]:[ICF Flipchart - Double Sided]],0))="","",INDEX(Insights[[Trifold Brochure]:[ICF Flipchart - Double Sided]],MATCH($BM13,Insights[[Country]:[Country]],0),MATCH(BS$6,Insights[[#Headers],[Trifold Brochure]:[ICF Flipchart - Double Sided]],0))),"")</f>
        <v/>
      </c>
      <c r="BT13" s="147" t="str">
        <f>IFERROR(IF(INDEX(Insights[[Trifold Brochure]:[ICF Flipchart - Double Sided]],MATCH($BM13,Insights[[Country]:[Country]],0),MATCH(BT$6,Insights[[#Headers],[Trifold Brochure]:[ICF Flipchart - Double Sided]],0))="","",INDEX(Insights[[Trifold Brochure]:[ICF Flipchart - Double Sided]],MATCH($BM13,Insights[[Country]:[Country]],0),MATCH(BT$6,Insights[[#Headers],[Trifold Brochure]:[ICF Flipchart - Double Sided]],0))),"")</f>
        <v/>
      </c>
      <c r="BU13" s="147" t="str">
        <f>IFERROR(IF(INDEX(Insights[[Trifold Brochure]:[ICF Flipchart - Double Sided]],MATCH($BM13,Insights[[Country]:[Country]],0),MATCH(BU$6,Insights[[#Headers],[Trifold Brochure]:[ICF Flipchart - Double Sided]],0))="","",INDEX(Insights[[Trifold Brochure]:[ICF Flipchart - Double Sided]],MATCH($BM13,Insights[[Country]:[Country]],0),MATCH(BU$6,Insights[[#Headers],[Trifold Brochure]:[ICF Flipchart - Double Sided]],0))),"")</f>
        <v/>
      </c>
      <c r="BV13" s="147" t="str">
        <f>IFERROR(IF(INDEX(Insights[[Trifold Brochure]:[ICF Flipchart - Double Sided]],MATCH($BM13,Insights[[Country]:[Country]],0),MATCH(BV$6,Insights[[#Headers],[Trifold Brochure]:[ICF Flipchart - Double Sided]],0))="","",INDEX(Insights[[Trifold Brochure]:[ICF Flipchart - Double Sided]],MATCH($BM13,Insights[[Country]:[Country]],0),MATCH(BV$6,Insights[[#Headers],[Trifold Brochure]:[ICF Flipchart - Double Sided]],0))),"")</f>
        <v/>
      </c>
      <c r="BW13" s="147" t="str">
        <f>IFERROR(IF(INDEX(Insights[[Trifold Brochure]:[ICF Flipchart - Double Sided]],MATCH($BM13,Insights[[Country]:[Country]],0),MATCH(BW$6,Insights[[#Headers],[Trifold Brochure]:[ICF Flipchart - Double Sided]],0))="","",INDEX(Insights[[Trifold Brochure]:[ICF Flipchart - Double Sided]],MATCH($BM13,Insights[[Country]:[Country]],0),MATCH(BW$6,Insights[[#Headers],[Trifold Brochure]:[ICF Flipchart - Double Sided]],0))),"")</f>
        <v/>
      </c>
      <c r="BX13" s="147" t="str">
        <f>IFERROR(IF(INDEX(Insights[[Trifold Brochure]:[ICF Flipchart - Double Sided]],MATCH($BM13,Insights[[Country]:[Country]],0),MATCH(BX$6,Insights[[#Headers],[Trifold Brochure]:[ICF Flipchart - Double Sided]],0))="","",INDEX(Insights[[Trifold Brochure]:[ICF Flipchart - Double Sided]],MATCH($BM13,Insights[[Country]:[Country]],0),MATCH(BX$6,Insights[[#Headers],[Trifold Brochure]:[ICF Flipchart - Double Sided]],0))),"")</f>
        <v/>
      </c>
      <c r="BY13" s="147" t="str">
        <f>IFERROR(IF(INDEX(Insights[[Trifold Brochure]:[ICF Flipchart - Double Sided]],MATCH($BM13,Insights[[Country]:[Country]],0),MATCH(BY$6,Insights[[#Headers],[Trifold Brochure]:[ICF Flipchart - Double Sided]],0))="","",INDEX(Insights[[Trifold Brochure]:[ICF Flipchart - Double Sided]],MATCH($BM13,Insights[[Country]:[Country]],0),MATCH(BY$6,Insights[[#Headers],[Trifold Brochure]:[ICF Flipchart - Double Sided]],0))),"")</f>
        <v/>
      </c>
      <c r="BZ13" s="147" t="str">
        <f>IFERROR(IF(INDEX(Insights[[Trifold Brochure]:[ICF Flipchart - Double Sided]],MATCH($BM13,Insights[[Country]:[Country]],0),MATCH(BZ$6,Insights[[#Headers],[Trifold Brochure]:[ICF Flipchart - Double Sided]],0))="","",INDEX(Insights[[Trifold Brochure]:[ICF Flipchart - Double Sided]],MATCH($BM13,Insights[[Country]:[Country]],0),MATCH(BZ$6,Insights[[#Headers],[Trifold Brochure]:[ICF Flipchart - Double Sided]],0))),"")</f>
        <v/>
      </c>
      <c r="CA13" s="147" t="str">
        <f>IFERROR(IF(INDEX(Insights[[Trifold Brochure]:[ICF Flipchart - Double Sided]],MATCH($BM13,Insights[[Country]:[Country]],0),MATCH(CA$6,Insights[[#Headers],[Trifold Brochure]:[ICF Flipchart - Double Sided]],0))="","",INDEX(Insights[[Trifold Brochure]:[ICF Flipchart - Double Sided]],MATCH($BM13,Insights[[Country]:[Country]],0),MATCH(CA$6,Insights[[#Headers],[Trifold Brochure]:[ICF Flipchart - Double Sided]],0))),"")</f>
        <v/>
      </c>
      <c r="CB13" s="147" t="str">
        <f>IFERROR(IF(INDEX(Insights[[Trifold Brochure]:[ICF Flipchart - Double Sided]],MATCH($BM13,Insights[[Country]:[Country]],0),MATCH(CB$6,Insights[[#Headers],[Trifold Brochure]:[ICF Flipchart - Double Sided]],0))="","",INDEX(Insights[[Trifold Brochure]:[ICF Flipchart - Double Sided]],MATCH($BM13,Insights[[Country]:[Country]],0),MATCH(CB$6,Insights[[#Headers],[Trifold Brochure]:[ICF Flipchart - Double Sided]],0))),"")</f>
        <v/>
      </c>
      <c r="CC13" s="147" t="str">
        <f>IFERROR(IF(INDEX(Insights[[Trifold Brochure]:[ICF Flipchart - Double Sided]],MATCH($BM13,Insights[[Country]:[Country]],0),MATCH(CC$6,Insights[[#Headers],[Trifold Brochure]:[ICF Flipchart - Double Sided]],0))="","",INDEX(Insights[[Trifold Brochure]:[ICF Flipchart - Double Sided]],MATCH($BM13,Insights[[Country]:[Country]],0),MATCH(CC$6,Insights[[#Headers],[Trifold Brochure]:[ICF Flipchart - Double Sided]],0))),"")</f>
        <v/>
      </c>
      <c r="CD13" s="147" t="str">
        <f>IFERROR(IF(INDEX(Insights[[Trifold Brochure]:[ICF Flipchart - Double Sided]],MATCH($BM13,Insights[[Country]:[Country]],0),MATCH(CD$6,Insights[[#Headers],[Trifold Brochure]:[ICF Flipchart - Double Sided]],0))="","",INDEX(Insights[[Trifold Brochure]:[ICF Flipchart - Double Sided]],MATCH($BM13,Insights[[Country]:[Country]],0),MATCH(CD$6,Insights[[#Headers],[Trifold Brochure]:[ICF Flipchart - Double Sided]],0))),"")</f>
        <v/>
      </c>
      <c r="CE13" s="147" t="str">
        <f>IFERROR(IF(INDEX(Insights[[Trifold Brochure]:[ICF Flipchart - Double Sided]],MATCH($BM13,Insights[[Country]:[Country]],0),MATCH(CE$6,Insights[[#Headers],[Trifold Brochure]:[ICF Flipchart - Double Sided]],0))="","",INDEX(Insights[[Trifold Brochure]:[ICF Flipchart - Double Sided]],MATCH($BM13,Insights[[Country]:[Country]],0),MATCH(CE$6,Insights[[#Headers],[Trifold Brochure]:[ICF Flipchart - Double Sided]],0))),"")</f>
        <v/>
      </c>
      <c r="CF13" s="147" t="str">
        <f>IFERROR(IF(INDEX(Insights[[Trifold Brochure]:[ICF Flipchart - Double Sided]],MATCH($BM13,Insights[[Country]:[Country]],0),MATCH(CF$6,Insights[[#Headers],[Trifold Brochure]:[ICF Flipchart - Double Sided]],0))="","",INDEX(Insights[[Trifold Brochure]:[ICF Flipchart - Double Sided]],MATCH($BM13,Insights[[Country]:[Country]],0),MATCH(CF$6,Insights[[#Headers],[Trifold Brochure]:[ICF Flipchart - Double Sided]],0))),"")</f>
        <v/>
      </c>
      <c r="CG13" s="147" t="str">
        <f>IFERROR(IF(INDEX(Insights[[Trifold Brochure]:[ICF Flipchart - Double Sided]],MATCH($BM13,Insights[[Country]:[Country]],0),MATCH(CG$6,Insights[[#Headers],[Trifold Brochure]:[ICF Flipchart - Double Sided]],0))="","",INDEX(Insights[[Trifold Brochure]:[ICF Flipchart - Double Sided]],MATCH($BM13,Insights[[Country]:[Country]],0),MATCH(CG$6,Insights[[#Headers],[Trifold Brochure]:[ICF Flipchart - Double Sided]],0))),"")</f>
        <v/>
      </c>
      <c r="CH13" s="147" t="str">
        <f>IFERROR(IF(INDEX(Insights[[Trifold Brochure]:[ICF Flipchart - Double Sided]],MATCH($BM13,Insights[[Country]:[Country]],0),MATCH(CH$6,Insights[[#Headers],[Trifold Brochure]:[ICF Flipchart - Double Sided]],0))="","",INDEX(Insights[[Trifold Brochure]:[ICF Flipchart - Double Sided]],MATCH($BM13,Insights[[Country]:[Country]],0),MATCH(CH$6,Insights[[#Headers],[Trifold Brochure]:[ICF Flipchart - Double Sided]],0))),"")</f>
        <v/>
      </c>
      <c r="CI13" s="147" t="str">
        <f>IFERROR(IF(INDEX(Insights[[Trifold Brochure]:[ICF Flipchart - Double Sided]],MATCH($BM13,Insights[[Country]:[Country]],0),MATCH(CI$6,Insights[[#Headers],[Trifold Brochure]:[ICF Flipchart - Double Sided]],0))="","",INDEX(Insights[[Trifold Brochure]:[ICF Flipchart - Double Sided]],MATCH($BM13,Insights[[Country]:[Country]],0),MATCH(CI$6,Insights[[#Headers],[Trifold Brochure]:[ICF Flipchart - Double Sided]],0))),"")</f>
        <v/>
      </c>
      <c r="CJ13" s="147" t="str">
        <f>IFERROR(IF(INDEX(Insights[[Trifold Brochure]:[ICF Flipchart - Double Sided]],MATCH($BM13,Insights[[Country]:[Country]],0),MATCH(CJ$6,Insights[[#Headers],[Trifold Brochure]:[ICF Flipchart - Double Sided]],0))="","",INDEX(Insights[[Trifold Brochure]:[ICF Flipchart - Double Sided]],MATCH($BM13,Insights[[Country]:[Country]],0),MATCH(CJ$6,Insights[[#Headers],[Trifold Brochure]:[ICF Flipchart - Double Sided]],0))),"")</f>
        <v/>
      </c>
      <c r="CK13" s="147" t="str">
        <f>IFERROR(IF(INDEX(Insights[[Trifold Brochure]:[ICF Flipchart - Double Sided]],MATCH($BM13,Insights[[Country]:[Country]],0),MATCH(CK$6,Insights[[#Headers],[Trifold Brochure]:[ICF Flipchart - Double Sided]],0))="","",INDEX(Insights[[Trifold Brochure]:[ICF Flipchart - Double Sided]],MATCH($BM13,Insights[[Country]:[Country]],0),MATCH(CK$6,Insights[[#Headers],[Trifold Brochure]:[ICF Flipchart - Double Sided]],0))),"")</f>
        <v/>
      </c>
      <c r="CL13" s="147" t="str">
        <f>IFERROR(IF(INDEX(Insights[[Trifold Brochure]:[ICF Flipchart - Double Sided]],MATCH($BM13,Insights[[Country]:[Country]],0),MATCH(CL$6,Insights[[#Headers],[Trifold Brochure]:[ICF Flipchart - Double Sided]],0))="","",INDEX(Insights[[Trifold Brochure]:[ICF Flipchart - Double Sided]],MATCH($BM13,Insights[[Country]:[Country]],0),MATCH(CL$6,Insights[[#Headers],[Trifold Brochure]:[ICF Flipchart - Double Sided]],0))),"")</f>
        <v/>
      </c>
      <c r="CM13" s="147" t="str">
        <f>IFERROR(IF(INDEX(Insights[[Trifold Brochure]:[ICF Flipchart - Double Sided]],MATCH($BM13,Insights[[Country]:[Country]],0),MATCH(CM$6,Insights[[#Headers],[Trifold Brochure]:[ICF Flipchart - Double Sided]],0))="","",INDEX(Insights[[Trifold Brochure]:[ICF Flipchart - Double Sided]],MATCH($BM13,Insights[[Country]:[Country]],0),MATCH(CM$6,Insights[[#Headers],[Trifold Brochure]:[ICF Flipchart - Double Sided]],0))),"")</f>
        <v/>
      </c>
      <c r="CN13" s="147" t="str">
        <f>IFERROR(IF(INDEX(Insights[[Trifold Brochure]:[ICF Flipchart - Double Sided]],MATCH($BM13,Insights[[Country]:[Country]],0),MATCH(CN$6,Insights[[#Headers],[Trifold Brochure]:[ICF Flipchart - Double Sided]],0))="","",INDEX(Insights[[Trifold Brochure]:[ICF Flipchart - Double Sided]],MATCH($BM13,Insights[[Country]:[Country]],0),MATCH(CN$6,Insights[[#Headers],[Trifold Brochure]:[ICF Flipchart - Double Sided]],0))),"")</f>
        <v/>
      </c>
      <c r="CO13" s="147" t="str">
        <f>IFERROR(IF(INDEX(Insights[[Trifold Brochure]:[ICF Flipchart - Double Sided]],MATCH($BM13,Insights[[Country]:[Country]],0),MATCH(CO$6,Insights[[#Headers],[Trifold Brochure]:[ICF Flipchart - Double Sided]],0))="","",INDEX(Insights[[Trifold Brochure]:[ICF Flipchart - Double Sided]],MATCH($BM13,Insights[[Country]:[Country]],0),MATCH(CO$6,Insights[[#Headers],[Trifold Brochure]:[ICF Flipchart - Double Sided]],0))),"")</f>
        <v/>
      </c>
      <c r="CP13" s="147" t="str">
        <f>IFERROR(IF(INDEX(Insights[[Trifold Brochure]:[ICF Flipchart - Double Sided]],MATCH($BM13,Insights[[Country]:[Country]],0),MATCH(CP$6,Insights[[#Headers],[Trifold Brochure]:[ICF Flipchart - Double Sided]],0))="","",INDEX(Insights[[Trifold Brochure]:[ICF Flipchart - Double Sided]],MATCH($BM13,Insights[[Country]:[Country]],0),MATCH(CP$6,Insights[[#Headers],[Trifold Brochure]:[ICF Flipchart - Double Sided]],0))),"")</f>
        <v/>
      </c>
      <c r="CQ13" s="147" t="str">
        <f>IFERROR(IF(INDEX(Insights[[Trifold Brochure]:[ICF Flipchart - Double Sided]],MATCH($BM13,Insights[[Country]:[Country]],0),MATCH(CQ$6,Insights[[#Headers],[Trifold Brochure]:[ICF Flipchart - Double Sided]],0))="","",INDEX(Insights[[Trifold Brochure]:[ICF Flipchart - Double Sided]],MATCH($BM13,Insights[[Country]:[Country]],0),MATCH(CQ$6,Insights[[#Headers],[Trifold Brochure]:[ICF Flipchart - Double Sided]],0))),"")</f>
        <v/>
      </c>
      <c r="CR13" s="147" t="str">
        <f>IFERROR(IF(INDEX(Insights[[Trifold Brochure]:[ICF Flipchart - Double Sided]],MATCH($BM13,Insights[[Country]:[Country]],0),MATCH(CR$6,Insights[[#Headers],[Trifold Brochure]:[ICF Flipchart - Double Sided]],0))="","",INDEX(Insights[[Trifold Brochure]:[ICF Flipchart - Double Sided]],MATCH($BM13,Insights[[Country]:[Country]],0),MATCH(CR$6,Insights[[#Headers],[Trifold Brochure]:[ICF Flipchart - Double Sided]],0))),"")</f>
        <v/>
      </c>
      <c r="CS13" s="147" t="str">
        <f>IFERROR(IF(INDEX(Insights[[Trifold Brochure]:[ICF Flipchart - Double Sided]],MATCH($BM13,Insights[[Country]:[Country]],0),MATCH(CS$6,Insights[[#Headers],[Trifold Brochure]:[ICF Flipchart - Double Sided]],0))="","",INDEX(Insights[[Trifold Brochure]:[ICF Flipchart - Double Sided]],MATCH($BM13,Insights[[Country]:[Country]],0),MATCH(CS$6,Insights[[#Headers],[Trifold Brochure]:[ICF Flipchart - Double Sided]],0))),"")</f>
        <v/>
      </c>
      <c r="CT13" s="147" t="str">
        <f>IFERROR(IF(INDEX(Insights[[Trifold Brochure]:[ICF Flipchart - Double Sided]],MATCH($BM13,Insights[[Country]:[Country]],0),MATCH(CT$6,Insights[[#Headers],[Trifold Brochure]:[ICF Flipchart - Double Sided]],0))="","",INDEX(Insights[[Trifold Brochure]:[ICF Flipchart - Double Sided]],MATCH($BM13,Insights[[Country]:[Country]],0),MATCH(CT$6,Insights[[#Headers],[Trifold Brochure]:[ICF Flipchart - Double Sided]],0))),"")</f>
        <v/>
      </c>
      <c r="CU13" s="147" t="str">
        <f>IFERROR(IF(INDEX(Insights[[Trifold Brochure]:[ICF Flipchart - Double Sided]],MATCH($BM13,Insights[[Country]:[Country]],0),MATCH(CU$6,Insights[[#Headers],[Trifold Brochure]:[ICF Flipchart - Double Sided]],0))="","",INDEX(Insights[[Trifold Brochure]:[ICF Flipchart - Double Sided]],MATCH($BM13,Insights[[Country]:[Country]],0),MATCH(CU$6,Insights[[#Headers],[Trifold Brochure]:[ICF Flipchart - Double Sided]],0))),"")</f>
        <v/>
      </c>
      <c r="CV13" s="147" t="str">
        <f>IFERROR(IF(INDEX(Insights[[Trifold Brochure]:[ICF Flipchart - Double Sided]],MATCH($BM13,Insights[[Country]:[Country]],0),MATCH(CV$6,Insights[[#Headers],[Trifold Brochure]:[ICF Flipchart - Double Sided]],0))="","",INDEX(Insights[[Trifold Brochure]:[ICF Flipchart - Double Sided]],MATCH($BM13,Insights[[Country]:[Country]],0),MATCH(CV$6,Insights[[#Headers],[Trifold Brochure]:[ICF Flipchart - Double Sided]],0))),"")</f>
        <v/>
      </c>
      <c r="CW13" s="147" t="str">
        <f>IFERROR(IF(INDEX(Insights[[Trifold Brochure]:[ICF Flipchart - Double Sided]],MATCH($BM13,Insights[[Country]:[Country]],0),MATCH(CW$6,Insights[[#Headers],[Trifold Brochure]:[ICF Flipchart - Double Sided]],0))="","",INDEX(Insights[[Trifold Brochure]:[ICF Flipchart - Double Sided]],MATCH($BM13,Insights[[Country]:[Country]],0),MATCH(CW$6,Insights[[#Headers],[Trifold Brochure]:[ICF Flipchart - Double Sided]],0))),"")</f>
        <v/>
      </c>
      <c r="CX13" s="147" t="str">
        <f>IFERROR(IF(INDEX(Insights[[Trifold Brochure]:[ICF Flipchart - Double Sided]],MATCH($BM13,Insights[[Country]:[Country]],0),MATCH(CX$6,Insights[[#Headers],[Trifold Brochure]:[ICF Flipchart - Double Sided]],0))="","",INDEX(Insights[[Trifold Brochure]:[ICF Flipchart - Double Sided]],MATCH($BM13,Insights[[Country]:[Country]],0),MATCH(CX$6,Insights[[#Headers],[Trifold Brochure]:[ICF Flipchart - Double Sided]],0))),"")</f>
        <v/>
      </c>
      <c r="CY13" s="147" t="str">
        <f>IFERROR(IF(INDEX(Insights[[Trifold Brochure]:[ICF Flipchart - Double Sided]],MATCH($BM13,Insights[[Country]:[Country]],0),MATCH(CY$6,Insights[[#Headers],[Trifold Brochure]:[ICF Flipchart - Double Sided]],0))="","",INDEX(Insights[[Trifold Brochure]:[ICF Flipchart - Double Sided]],MATCH($BM13,Insights[[Country]:[Country]],0),MATCH(CY$6,Insights[[#Headers],[Trifold Brochure]:[ICF Flipchart - Double Sided]],0))),"")</f>
        <v/>
      </c>
      <c r="CZ13" s="147" t="str">
        <f>IFERROR(IF(INDEX(Insights[[Trifold Brochure]:[ICF Flipchart - Double Sided]],MATCH($BM13,Insights[[Country]:[Country]],0),MATCH(CZ$6,Insights[[#Headers],[Trifold Brochure]:[ICF Flipchart - Double Sided]],0))="","",INDEX(Insights[[Trifold Brochure]:[ICF Flipchart - Double Sided]],MATCH($BM13,Insights[[Country]:[Country]],0),MATCH(CZ$6,Insights[[#Headers],[Trifold Brochure]:[ICF Flipchart - Double Sided]],0))),"")</f>
        <v/>
      </c>
      <c r="DA13" s="147" t="str">
        <f>IFERROR(IF(INDEX(Insights[[Trifold Brochure]:[ICF Flipchart - Double Sided]],MATCH($BM13,Insights[[Country]:[Country]],0),MATCH(DA$6,Insights[[#Headers],[Trifold Brochure]:[ICF Flipchart - Double Sided]],0))="","",INDEX(Insights[[Trifold Brochure]:[ICF Flipchart - Double Sided]],MATCH($BM13,Insights[[Country]:[Country]],0),MATCH(DA$6,Insights[[#Headers],[Trifold Brochure]:[ICF Flipchart - Double Sided]],0))),"")</f>
        <v/>
      </c>
      <c r="DB13" s="147" t="str">
        <f>IFERROR(IF(INDEX(Insights[[Trifold Brochure]:[ICF Flipchart - Double Sided]],MATCH($BM13,Insights[[Country]:[Country]],0),MATCH(DB$6,Insights[[#Headers],[Trifold Brochure]:[ICF Flipchart - Double Sided]],0))="","",INDEX(Insights[[Trifold Brochure]:[ICF Flipchart - Double Sided]],MATCH($BM13,Insights[[Country]:[Country]],0),MATCH(DB$6,Insights[[#Headers],[Trifold Brochure]:[ICF Flipchart - Double Sided]],0))),"")</f>
        <v/>
      </c>
      <c r="DC13" s="147" t="str">
        <f>IFERROR(IF(INDEX(Insights[[Trifold Brochure]:[ICF Flipchart - Double Sided]],MATCH($BM13,Insights[[Country]:[Country]],0),MATCH(DC$6,Insights[[#Headers],[Trifold Brochure]:[ICF Flipchart - Double Sided]],0))="","",INDEX(Insights[[Trifold Brochure]:[ICF Flipchart - Double Sided]],MATCH($BM13,Insights[[Country]:[Country]],0),MATCH(DC$6,Insights[[#Headers],[Trifold Brochure]:[ICF Flipchart - Double Sided]],0))),"")</f>
        <v/>
      </c>
      <c r="DD13" s="147" t="str">
        <f>IFERROR(IF(INDEX(Insights[[Trifold Brochure]:[ICF Flipchart - Double Sided]],MATCH($BM13,Insights[[Country]:[Country]],0),MATCH(DD$6,Insights[[#Headers],[Trifold Brochure]:[ICF Flipchart - Double Sided]],0))="","",INDEX(Insights[[Trifold Brochure]:[ICF Flipchart - Double Sided]],MATCH($BM13,Insights[[Country]:[Country]],0),MATCH(DD$6,Insights[[#Headers],[Trifold Brochure]:[ICF Flipchart - Double Sided]],0))),"")</f>
        <v/>
      </c>
      <c r="DE13" s="147" t="str">
        <f>IFERROR(IF(INDEX(Insights[[Trifold Brochure]:[ICF Flipchart - Double Sided]],MATCH($BM13,Insights[[Country]:[Country]],0),MATCH(DE$6,Insights[[#Headers],[Trifold Brochure]:[ICF Flipchart - Double Sided]],0))="","",INDEX(Insights[[Trifold Brochure]:[ICF Flipchart - Double Sided]],MATCH($BM13,Insights[[Country]:[Country]],0),MATCH(DE$6,Insights[[#Headers],[Trifold Brochure]:[ICF Flipchart - Double Sided]],0))),"")</f>
        <v/>
      </c>
      <c r="DF13" s="147" t="str">
        <f>IFERROR(IF(INDEX(Insights[[Trifold Brochure]:[ICF Flipchart - Double Sided]],MATCH($BM13,Insights[[Country]:[Country]],0),MATCH(DF$6,Insights[[#Headers],[Trifold Brochure]:[ICF Flipchart - Double Sided]],0))="","",INDEX(Insights[[Trifold Brochure]:[ICF Flipchart - Double Sided]],MATCH($BM13,Insights[[Country]:[Country]],0),MATCH(DF$6,Insights[[#Headers],[Trifold Brochure]:[ICF Flipchart - Double Sided]],0))),"")</f>
        <v/>
      </c>
      <c r="DG13" s="147" t="str">
        <f>IFERROR(IF(INDEX(Insights[[Trifold Brochure]:[ICF Flipchart - Double Sided]],MATCH($BM13,Insights[[Country]:[Country]],0),MATCH(DG$6,Insights[[#Headers],[Trifold Brochure]:[ICF Flipchart - Double Sided]],0))="","",INDEX(Insights[[Trifold Brochure]:[ICF Flipchart - Double Sided]],MATCH($BM13,Insights[[Country]:[Country]],0),MATCH(DG$6,Insights[[#Headers],[Trifold Brochure]:[ICF Flipchart - Double Sided]],0))),"")</f>
        <v/>
      </c>
      <c r="DH13" s="147" t="str">
        <f>IFERROR(IF(INDEX(Insights[[Trifold Brochure]:[ICF Flipchart - Double Sided]],MATCH($BM13,Insights[[Country]:[Country]],0),MATCH(DH$6,Insights[[#Headers],[Trifold Brochure]:[ICF Flipchart - Double Sided]],0))="","",INDEX(Insights[[Trifold Brochure]:[ICF Flipchart - Double Sided]],MATCH($BM13,Insights[[Country]:[Country]],0),MATCH(DH$6,Insights[[#Headers],[Trifold Brochure]:[ICF Flipchart - Double Sided]],0))),"")</f>
        <v/>
      </c>
      <c r="DI13" s="147" t="str">
        <f>IFERROR(IF(INDEX(Insights[[Trifold Brochure]:[ICF Flipchart - Double Sided]],MATCH($BM13,Insights[[Country]:[Country]],0),MATCH(DI$6,Insights[[#Headers],[Trifold Brochure]:[ICF Flipchart - Double Sided]],0))="","",INDEX(Insights[[Trifold Brochure]:[ICF Flipchart - Double Sided]],MATCH($BM13,Insights[[Country]:[Country]],0),MATCH(DI$6,Insights[[#Headers],[Trifold Brochure]:[ICF Flipchart - Double Sided]],0))),"")</f>
        <v/>
      </c>
      <c r="DJ13" s="147" t="str">
        <f>IFERROR(IF(INDEX(Insights[[Trifold Brochure]:[ICF Flipchart - Double Sided]],MATCH($BM13,Insights[[Country]:[Country]],0),MATCH(DJ$6,Insights[[#Headers],[Trifold Brochure]:[ICF Flipchart - Double Sided]],0))="","",INDEX(Insights[[Trifold Brochure]:[ICF Flipchart - Double Sided]],MATCH($BM13,Insights[[Country]:[Country]],0),MATCH(DJ$6,Insights[[#Headers],[Trifold Brochure]:[ICF Flipchart - Double Sided]],0))),"")</f>
        <v/>
      </c>
    </row>
    <row r="14" spans="1:129">
      <c r="A14" s="59" t="str">
        <f>LangRef[[#This Row],[Country]]</f>
        <v>Chile</v>
      </c>
      <c r="B14" s="19" t="str">
        <f>_xlfn.XLOOKUP(A14,CountrySelect[Country],CountrySelect[Languages])</f>
        <v>Spanish</v>
      </c>
      <c r="C14" s="186" t="s">
        <v>95</v>
      </c>
      <c r="D14" s="186" t="s">
        <v>95</v>
      </c>
      <c r="E14" s="186" t="s">
        <v>95</v>
      </c>
      <c r="F14" s="186" t="s">
        <v>95</v>
      </c>
      <c r="G14" s="147" t="s">
        <v>95</v>
      </c>
      <c r="H14" s="147" t="s">
        <v>95</v>
      </c>
      <c r="I14" s="147" t="s">
        <v>95</v>
      </c>
      <c r="J14" s="147" t="s">
        <v>95</v>
      </c>
      <c r="K14" s="147" t="s">
        <v>95</v>
      </c>
      <c r="L14" s="147" t="s">
        <v>95</v>
      </c>
      <c r="M14" s="147" t="s">
        <v>95</v>
      </c>
      <c r="N14" s="147" t="s">
        <v>95</v>
      </c>
      <c r="O14" s="147" t="s">
        <v>95</v>
      </c>
      <c r="P14" s="147" t="s">
        <v>95</v>
      </c>
      <c r="Q14" s="147" t="s">
        <v>95</v>
      </c>
      <c r="R14" s="147" t="s">
        <v>95</v>
      </c>
      <c r="S14" s="147" t="s">
        <v>95</v>
      </c>
      <c r="T14" s="147" t="s">
        <v>95</v>
      </c>
      <c r="U14" s="147" t="s">
        <v>95</v>
      </c>
      <c r="V14" s="147" t="s">
        <v>95</v>
      </c>
      <c r="W14" s="147" t="s">
        <v>95</v>
      </c>
      <c r="X14" s="147" t="s">
        <v>95</v>
      </c>
      <c r="Y14" s="147" t="s">
        <v>95</v>
      </c>
      <c r="Z14" s="147" t="s">
        <v>95</v>
      </c>
      <c r="AA14" s="147" t="s">
        <v>95</v>
      </c>
      <c r="AB14" s="147" t="s">
        <v>95</v>
      </c>
      <c r="AC14" s="147" t="s">
        <v>95</v>
      </c>
      <c r="AD14" s="147" t="s">
        <v>95</v>
      </c>
      <c r="AE14" s="147" t="s">
        <v>95</v>
      </c>
      <c r="AF14" s="147" t="s">
        <v>95</v>
      </c>
      <c r="AG14" s="147" t="s">
        <v>95</v>
      </c>
      <c r="AH14" s="147" t="s">
        <v>95</v>
      </c>
      <c r="AI14" s="147" t="s">
        <v>95</v>
      </c>
      <c r="AJ14" s="147" t="s">
        <v>95</v>
      </c>
      <c r="AK14" s="147" t="s">
        <v>95</v>
      </c>
      <c r="AL14" s="147" t="s">
        <v>95</v>
      </c>
      <c r="AM14" s="147" t="s">
        <v>95</v>
      </c>
      <c r="AN14" s="147" t="s">
        <v>95</v>
      </c>
      <c r="AO14" s="147" t="s">
        <v>95</v>
      </c>
      <c r="AP14" s="147" t="s">
        <v>95</v>
      </c>
      <c r="AQ14" s="147" t="s">
        <v>95</v>
      </c>
      <c r="AR14" s="147" t="s">
        <v>95</v>
      </c>
      <c r="AS14" s="147" t="s">
        <v>95</v>
      </c>
      <c r="AT14" s="147" t="s">
        <v>95</v>
      </c>
      <c r="AU14" s="147" t="s">
        <v>95</v>
      </c>
      <c r="AV14" s="147" t="s">
        <v>95</v>
      </c>
      <c r="AW14" s="147" t="s">
        <v>95</v>
      </c>
      <c r="AX14" s="147" t="s">
        <v>95</v>
      </c>
      <c r="AY14" s="147" t="s">
        <v>95</v>
      </c>
      <c r="BM14" s="59" t="str">
        <f t="shared" si="0"/>
        <v>Chile</v>
      </c>
      <c r="BN14" s="243" t="str">
        <f>IFERROR(_xlfn.XLOOKUP($BM14,logos[Country],logos[Can you include Bayer logo on patient facing materials pre-consent?]),"")</f>
        <v>No</v>
      </c>
      <c r="BO14" s="243" t="str">
        <f>IFERROR(_xlfn.XLOOKUP($BM14,logos[Country],logos[Can you include Bayer logo on patient facing materials post-consent?]),"")</f>
        <v>Yes</v>
      </c>
      <c r="BP14" s="243" t="str">
        <f>IFERROR(_xlfn.XLOOKUP($BM14,logos[Country],logos[Can you include any study logo/branding on patient facing materials pre-consent?]),"")</f>
        <v>No</v>
      </c>
      <c r="BQ14" s="243" t="str">
        <f>IFERROR(_xlfn.XLOOKUP($BM14,logos[Country],logos[Can you include any study logo/branding on patient facing materials post-consent?]),"")</f>
        <v>Yes</v>
      </c>
      <c r="BR14" s="147" t="str">
        <f>IFERROR(IF(INDEX(Insights[[Trifold Brochure]:[ICF Flipchart - Double Sided]],MATCH($BM14,Insights[[Country]:[Country]],0),MATCH(BR$6,Insights[[#Headers],[Trifold Brochure]:[ICF Flipchart - Double Sided]],0))="","",INDEX(Insights[[Trifold Brochure]:[ICF Flipchart - Double Sided]],MATCH($BM14,Insights[[Country]:[Country]],0),MATCH(BR$6,Insights[[#Headers],[Trifold Brochure]:[ICF Flipchart - Double Sided]],0))),"")</f>
        <v/>
      </c>
      <c r="BS14" s="147" t="str">
        <f>IFERROR(IF(INDEX(Insights[[Trifold Brochure]:[ICF Flipchart - Double Sided]],MATCH($BM14,Insights[[Country]:[Country]],0),MATCH(BS$6,Insights[[#Headers],[Trifold Brochure]:[ICF Flipchart - Double Sided]],0))="","",INDEX(Insights[[Trifold Brochure]:[ICF Flipchart - Double Sided]],MATCH($BM14,Insights[[Country]:[Country]],0),MATCH(BS$6,Insights[[#Headers],[Trifold Brochure]:[ICF Flipchart - Double Sided]],0))),"")</f>
        <v/>
      </c>
      <c r="BT14" s="147" t="str">
        <f>IFERROR(IF(INDEX(Insights[[Trifold Brochure]:[ICF Flipchart - Double Sided]],MATCH($BM14,Insights[[Country]:[Country]],0),MATCH(BT$6,Insights[[#Headers],[Trifold Brochure]:[ICF Flipchart - Double Sided]],0))="","",INDEX(Insights[[Trifold Brochure]:[ICF Flipchart - Double Sided]],MATCH($BM14,Insights[[Country]:[Country]],0),MATCH(BT$6,Insights[[#Headers],[Trifold Brochure]:[ICF Flipchart - Double Sided]],0))),"")</f>
        <v/>
      </c>
      <c r="BU14" s="147" t="str">
        <f>IFERROR(IF(INDEX(Insights[[Trifold Brochure]:[ICF Flipchart - Double Sided]],MATCH($BM14,Insights[[Country]:[Country]],0),MATCH(BU$6,Insights[[#Headers],[Trifold Brochure]:[ICF Flipchart - Double Sided]],0))="","",INDEX(Insights[[Trifold Brochure]:[ICF Flipchart - Double Sided]],MATCH($BM14,Insights[[Country]:[Country]],0),MATCH(BU$6,Insights[[#Headers],[Trifold Brochure]:[ICF Flipchart - Double Sided]],0))),"")</f>
        <v/>
      </c>
      <c r="BV14" s="147" t="str">
        <f>IFERROR(IF(INDEX(Insights[[Trifold Brochure]:[ICF Flipchart - Double Sided]],MATCH($BM14,Insights[[Country]:[Country]],0),MATCH(BV$6,Insights[[#Headers],[Trifold Brochure]:[ICF Flipchart - Double Sided]],0))="","",INDEX(Insights[[Trifold Brochure]:[ICF Flipchart - Double Sided]],MATCH($BM14,Insights[[Country]:[Country]],0),MATCH(BV$6,Insights[[#Headers],[Trifold Brochure]:[ICF Flipchart - Double Sided]],0))),"")</f>
        <v/>
      </c>
      <c r="BW14" s="147" t="str">
        <f>IFERROR(IF(INDEX(Insights[[Trifold Brochure]:[ICF Flipchart - Double Sided]],MATCH($BM14,Insights[[Country]:[Country]],0),MATCH(BW$6,Insights[[#Headers],[Trifold Brochure]:[ICF Flipchart - Double Sided]],0))="","",INDEX(Insights[[Trifold Brochure]:[ICF Flipchart - Double Sided]],MATCH($BM14,Insights[[Country]:[Country]],0),MATCH(BW$6,Insights[[#Headers],[Trifold Brochure]:[ICF Flipchart - Double Sided]],0))),"")</f>
        <v/>
      </c>
      <c r="BX14" s="147" t="str">
        <f>IFERROR(IF(INDEX(Insights[[Trifold Brochure]:[ICF Flipchart - Double Sided]],MATCH($BM14,Insights[[Country]:[Country]],0),MATCH(BX$6,Insights[[#Headers],[Trifold Brochure]:[ICF Flipchart - Double Sided]],0))="","",INDEX(Insights[[Trifold Brochure]:[ICF Flipchart - Double Sided]],MATCH($BM14,Insights[[Country]:[Country]],0),MATCH(BX$6,Insights[[#Headers],[Trifold Brochure]:[ICF Flipchart - Double Sided]],0))),"")</f>
        <v/>
      </c>
      <c r="BY14" s="147" t="str">
        <f>IFERROR(IF(INDEX(Insights[[Trifold Brochure]:[ICF Flipchart - Double Sided]],MATCH($BM14,Insights[[Country]:[Country]],0),MATCH(BY$6,Insights[[#Headers],[Trifold Brochure]:[ICF Flipchart - Double Sided]],0))="","",INDEX(Insights[[Trifold Brochure]:[ICF Flipchart - Double Sided]],MATCH($BM14,Insights[[Country]:[Country]],0),MATCH(BY$6,Insights[[#Headers],[Trifold Brochure]:[ICF Flipchart - Double Sided]],0))),"")</f>
        <v/>
      </c>
      <c r="BZ14" s="147" t="str">
        <f>IFERROR(IF(INDEX(Insights[[Trifold Brochure]:[ICF Flipchart - Double Sided]],MATCH($BM14,Insights[[Country]:[Country]],0),MATCH(BZ$6,Insights[[#Headers],[Trifold Brochure]:[ICF Flipchart - Double Sided]],0))="","",INDEX(Insights[[Trifold Brochure]:[ICF Flipchart - Double Sided]],MATCH($BM14,Insights[[Country]:[Country]],0),MATCH(BZ$6,Insights[[#Headers],[Trifold Brochure]:[ICF Flipchart - Double Sided]],0))),"")</f>
        <v/>
      </c>
      <c r="CA14" s="147" t="str">
        <f>IFERROR(IF(INDEX(Insights[[Trifold Brochure]:[ICF Flipchart - Double Sided]],MATCH($BM14,Insights[[Country]:[Country]],0),MATCH(CA$6,Insights[[#Headers],[Trifold Brochure]:[ICF Flipchart - Double Sided]],0))="","",INDEX(Insights[[Trifold Brochure]:[ICF Flipchart - Double Sided]],MATCH($BM14,Insights[[Country]:[Country]],0),MATCH(CA$6,Insights[[#Headers],[Trifold Brochure]:[ICF Flipchart - Double Sided]],0))),"")</f>
        <v/>
      </c>
      <c r="CB14" s="147" t="str">
        <f>IFERROR(IF(INDEX(Insights[[Trifold Brochure]:[ICF Flipchart - Double Sided]],MATCH($BM14,Insights[[Country]:[Country]],0),MATCH(CB$6,Insights[[#Headers],[Trifold Brochure]:[ICF Flipchart - Double Sided]],0))="","",INDEX(Insights[[Trifold Brochure]:[ICF Flipchart - Double Sided]],MATCH($BM14,Insights[[Country]:[Country]],0),MATCH(CB$6,Insights[[#Headers],[Trifold Brochure]:[ICF Flipchart - Double Sided]],0))),"")</f>
        <v/>
      </c>
      <c r="CC14" s="147" t="str">
        <f>IFERROR(IF(INDEX(Insights[[Trifold Brochure]:[ICF Flipchart - Double Sided]],MATCH($BM14,Insights[[Country]:[Country]],0),MATCH(CC$6,Insights[[#Headers],[Trifold Brochure]:[ICF Flipchart - Double Sided]],0))="","",INDEX(Insights[[Trifold Brochure]:[ICF Flipchart - Double Sided]],MATCH($BM14,Insights[[Country]:[Country]],0),MATCH(CC$6,Insights[[#Headers],[Trifold Brochure]:[ICF Flipchart - Double Sided]],0))),"")</f>
        <v/>
      </c>
      <c r="CD14" s="147" t="str">
        <f>IFERROR(IF(INDEX(Insights[[Trifold Brochure]:[ICF Flipchart - Double Sided]],MATCH($BM14,Insights[[Country]:[Country]],0),MATCH(CD$6,Insights[[#Headers],[Trifold Brochure]:[ICF Flipchart - Double Sided]],0))="","",INDEX(Insights[[Trifold Brochure]:[ICF Flipchart - Double Sided]],MATCH($BM14,Insights[[Country]:[Country]],0),MATCH(CD$6,Insights[[#Headers],[Trifold Brochure]:[ICF Flipchart - Double Sided]],0))),"")</f>
        <v/>
      </c>
      <c r="CE14" s="147" t="str">
        <f>IFERROR(IF(INDEX(Insights[[Trifold Brochure]:[ICF Flipchart - Double Sided]],MATCH($BM14,Insights[[Country]:[Country]],0),MATCH(CE$6,Insights[[#Headers],[Trifold Brochure]:[ICF Flipchart - Double Sided]],0))="","",INDEX(Insights[[Trifold Brochure]:[ICF Flipchart - Double Sided]],MATCH($BM14,Insights[[Country]:[Country]],0),MATCH(CE$6,Insights[[#Headers],[Trifold Brochure]:[ICF Flipchart - Double Sided]],0))),"")</f>
        <v/>
      </c>
      <c r="CF14" s="147" t="str">
        <f>IFERROR(IF(INDEX(Insights[[Trifold Brochure]:[ICF Flipchart - Double Sided]],MATCH($BM14,Insights[[Country]:[Country]],0),MATCH(CF$6,Insights[[#Headers],[Trifold Brochure]:[ICF Flipchart - Double Sided]],0))="","",INDEX(Insights[[Trifold Brochure]:[ICF Flipchart - Double Sided]],MATCH($BM14,Insights[[Country]:[Country]],0),MATCH(CF$6,Insights[[#Headers],[Trifold Brochure]:[ICF Flipchart - Double Sided]],0))),"")</f>
        <v/>
      </c>
      <c r="CG14" s="147" t="str">
        <f>IFERROR(IF(INDEX(Insights[[Trifold Brochure]:[ICF Flipchart - Double Sided]],MATCH($BM14,Insights[[Country]:[Country]],0),MATCH(CG$6,Insights[[#Headers],[Trifold Brochure]:[ICF Flipchart - Double Sided]],0))="","",INDEX(Insights[[Trifold Brochure]:[ICF Flipchart - Double Sided]],MATCH($BM14,Insights[[Country]:[Country]],0),MATCH(CG$6,Insights[[#Headers],[Trifold Brochure]:[ICF Flipchart - Double Sided]],0))),"")</f>
        <v/>
      </c>
      <c r="CH14" s="147" t="str">
        <f>IFERROR(IF(INDEX(Insights[[Trifold Brochure]:[ICF Flipchart - Double Sided]],MATCH($BM14,Insights[[Country]:[Country]],0),MATCH(CH$6,Insights[[#Headers],[Trifold Brochure]:[ICF Flipchart - Double Sided]],0))="","",INDEX(Insights[[Trifold Brochure]:[ICF Flipchart - Double Sided]],MATCH($BM14,Insights[[Country]:[Country]],0),MATCH(CH$6,Insights[[#Headers],[Trifold Brochure]:[ICF Flipchart - Double Sided]],0))),"")</f>
        <v/>
      </c>
      <c r="CI14" s="147" t="str">
        <f>IFERROR(IF(INDEX(Insights[[Trifold Brochure]:[ICF Flipchart - Double Sided]],MATCH($BM14,Insights[[Country]:[Country]],0),MATCH(CI$6,Insights[[#Headers],[Trifold Brochure]:[ICF Flipchart - Double Sided]],0))="","",INDEX(Insights[[Trifold Brochure]:[ICF Flipchart - Double Sided]],MATCH($BM14,Insights[[Country]:[Country]],0),MATCH(CI$6,Insights[[#Headers],[Trifold Brochure]:[ICF Flipchart - Double Sided]],0))),"")</f>
        <v/>
      </c>
      <c r="CJ14" s="147" t="str">
        <f>IFERROR(IF(INDEX(Insights[[Trifold Brochure]:[ICF Flipchart - Double Sided]],MATCH($BM14,Insights[[Country]:[Country]],0),MATCH(CJ$6,Insights[[#Headers],[Trifold Brochure]:[ICF Flipchart - Double Sided]],0))="","",INDEX(Insights[[Trifold Brochure]:[ICF Flipchart - Double Sided]],MATCH($BM14,Insights[[Country]:[Country]],0),MATCH(CJ$6,Insights[[#Headers],[Trifold Brochure]:[ICF Flipchart - Double Sided]],0))),"")</f>
        <v/>
      </c>
      <c r="CK14" s="147" t="str">
        <f>IFERROR(IF(INDEX(Insights[[Trifold Brochure]:[ICF Flipchart - Double Sided]],MATCH($BM14,Insights[[Country]:[Country]],0),MATCH(CK$6,Insights[[#Headers],[Trifold Brochure]:[ICF Flipchart - Double Sided]],0))="","",INDEX(Insights[[Trifold Brochure]:[ICF Flipchart - Double Sided]],MATCH($BM14,Insights[[Country]:[Country]],0),MATCH(CK$6,Insights[[#Headers],[Trifold Brochure]:[ICF Flipchart - Double Sided]],0))),"")</f>
        <v/>
      </c>
      <c r="CL14" s="147" t="str">
        <f>IFERROR(IF(INDEX(Insights[[Trifold Brochure]:[ICF Flipchart - Double Sided]],MATCH($BM14,Insights[[Country]:[Country]],0),MATCH(CL$6,Insights[[#Headers],[Trifold Brochure]:[ICF Flipchart - Double Sided]],0))="","",INDEX(Insights[[Trifold Brochure]:[ICF Flipchart - Double Sided]],MATCH($BM14,Insights[[Country]:[Country]],0),MATCH(CL$6,Insights[[#Headers],[Trifold Brochure]:[ICF Flipchart - Double Sided]],0))),"")</f>
        <v/>
      </c>
      <c r="CM14" s="147" t="str">
        <f>IFERROR(IF(INDEX(Insights[[Trifold Brochure]:[ICF Flipchart - Double Sided]],MATCH($BM14,Insights[[Country]:[Country]],0),MATCH(CM$6,Insights[[#Headers],[Trifold Brochure]:[ICF Flipchart - Double Sided]],0))="","",INDEX(Insights[[Trifold Brochure]:[ICF Flipchart - Double Sided]],MATCH($BM14,Insights[[Country]:[Country]],0),MATCH(CM$6,Insights[[#Headers],[Trifold Brochure]:[ICF Flipchart - Double Sided]],0))),"")</f>
        <v/>
      </c>
      <c r="CN14" s="147" t="str">
        <f>IFERROR(IF(INDEX(Insights[[Trifold Brochure]:[ICF Flipchart - Double Sided]],MATCH($BM14,Insights[[Country]:[Country]],0),MATCH(CN$6,Insights[[#Headers],[Trifold Brochure]:[ICF Flipchart - Double Sided]],0))="","",INDEX(Insights[[Trifold Brochure]:[ICF Flipchart - Double Sided]],MATCH($BM14,Insights[[Country]:[Country]],0),MATCH(CN$6,Insights[[#Headers],[Trifold Brochure]:[ICF Flipchart - Double Sided]],0))),"")</f>
        <v/>
      </c>
      <c r="CO14" s="147" t="str">
        <f>IFERROR(IF(INDEX(Insights[[Trifold Brochure]:[ICF Flipchart - Double Sided]],MATCH($BM14,Insights[[Country]:[Country]],0),MATCH(CO$6,Insights[[#Headers],[Trifold Brochure]:[ICF Flipchart - Double Sided]],0))="","",INDEX(Insights[[Trifold Brochure]:[ICF Flipchart - Double Sided]],MATCH($BM14,Insights[[Country]:[Country]],0),MATCH(CO$6,Insights[[#Headers],[Trifold Brochure]:[ICF Flipchart - Double Sided]],0))),"")</f>
        <v/>
      </c>
      <c r="CP14" s="147" t="str">
        <f>IFERROR(IF(INDEX(Insights[[Trifold Brochure]:[ICF Flipchart - Double Sided]],MATCH($BM14,Insights[[Country]:[Country]],0),MATCH(CP$6,Insights[[#Headers],[Trifold Brochure]:[ICF Flipchart - Double Sided]],0))="","",INDEX(Insights[[Trifold Brochure]:[ICF Flipchart - Double Sided]],MATCH($BM14,Insights[[Country]:[Country]],0),MATCH(CP$6,Insights[[#Headers],[Trifold Brochure]:[ICF Flipchart - Double Sided]],0))),"")</f>
        <v/>
      </c>
      <c r="CQ14" s="147" t="str">
        <f>IFERROR(IF(INDEX(Insights[[Trifold Brochure]:[ICF Flipchart - Double Sided]],MATCH($BM14,Insights[[Country]:[Country]],0),MATCH(CQ$6,Insights[[#Headers],[Trifold Brochure]:[ICF Flipchart - Double Sided]],0))="","",INDEX(Insights[[Trifold Brochure]:[ICF Flipchart - Double Sided]],MATCH($BM14,Insights[[Country]:[Country]],0),MATCH(CQ$6,Insights[[#Headers],[Trifold Brochure]:[ICF Flipchart - Double Sided]],0))),"")</f>
        <v/>
      </c>
      <c r="CR14" s="147" t="str">
        <f>IFERROR(IF(INDEX(Insights[[Trifold Brochure]:[ICF Flipchart - Double Sided]],MATCH($BM14,Insights[[Country]:[Country]],0),MATCH(CR$6,Insights[[#Headers],[Trifold Brochure]:[ICF Flipchart - Double Sided]],0))="","",INDEX(Insights[[Trifold Brochure]:[ICF Flipchart - Double Sided]],MATCH($BM14,Insights[[Country]:[Country]],0),MATCH(CR$6,Insights[[#Headers],[Trifold Brochure]:[ICF Flipchart - Double Sided]],0))),"")</f>
        <v/>
      </c>
      <c r="CS14" s="147" t="str">
        <f>IFERROR(IF(INDEX(Insights[[Trifold Brochure]:[ICF Flipchart - Double Sided]],MATCH($BM14,Insights[[Country]:[Country]],0),MATCH(CS$6,Insights[[#Headers],[Trifold Brochure]:[ICF Flipchart - Double Sided]],0))="","",INDEX(Insights[[Trifold Brochure]:[ICF Flipchart - Double Sided]],MATCH($BM14,Insights[[Country]:[Country]],0),MATCH(CS$6,Insights[[#Headers],[Trifold Brochure]:[ICF Flipchart - Double Sided]],0))),"")</f>
        <v/>
      </c>
      <c r="CT14" s="147" t="str">
        <f>IFERROR(IF(INDEX(Insights[[Trifold Brochure]:[ICF Flipchart - Double Sided]],MATCH($BM14,Insights[[Country]:[Country]],0),MATCH(CT$6,Insights[[#Headers],[Trifold Brochure]:[ICF Flipchart - Double Sided]],0))="","",INDEX(Insights[[Trifold Brochure]:[ICF Flipchart - Double Sided]],MATCH($BM14,Insights[[Country]:[Country]],0),MATCH(CT$6,Insights[[#Headers],[Trifold Brochure]:[ICF Flipchart - Double Sided]],0))),"")</f>
        <v/>
      </c>
      <c r="CU14" s="147" t="str">
        <f>IFERROR(IF(INDEX(Insights[[Trifold Brochure]:[ICF Flipchart - Double Sided]],MATCH($BM14,Insights[[Country]:[Country]],0),MATCH(CU$6,Insights[[#Headers],[Trifold Brochure]:[ICF Flipchart - Double Sided]],0))="","",INDEX(Insights[[Trifold Brochure]:[ICF Flipchart - Double Sided]],MATCH($BM14,Insights[[Country]:[Country]],0),MATCH(CU$6,Insights[[#Headers],[Trifold Brochure]:[ICF Flipchart - Double Sided]],0))),"")</f>
        <v/>
      </c>
      <c r="CV14" s="147" t="str">
        <f>IFERROR(IF(INDEX(Insights[[Trifold Brochure]:[ICF Flipchart - Double Sided]],MATCH($BM14,Insights[[Country]:[Country]],0),MATCH(CV$6,Insights[[#Headers],[Trifold Brochure]:[ICF Flipchart - Double Sided]],0))="","",INDEX(Insights[[Trifold Brochure]:[ICF Flipchart - Double Sided]],MATCH($BM14,Insights[[Country]:[Country]],0),MATCH(CV$6,Insights[[#Headers],[Trifold Brochure]:[ICF Flipchart - Double Sided]],0))),"")</f>
        <v/>
      </c>
      <c r="CW14" s="147" t="str">
        <f>IFERROR(IF(INDEX(Insights[[Trifold Brochure]:[ICF Flipchart - Double Sided]],MATCH($BM14,Insights[[Country]:[Country]],0),MATCH(CW$6,Insights[[#Headers],[Trifold Brochure]:[ICF Flipchart - Double Sided]],0))="","",INDEX(Insights[[Trifold Brochure]:[ICF Flipchart - Double Sided]],MATCH($BM14,Insights[[Country]:[Country]],0),MATCH(CW$6,Insights[[#Headers],[Trifold Brochure]:[ICF Flipchart - Double Sided]],0))),"")</f>
        <v/>
      </c>
      <c r="CX14" s="147" t="str">
        <f>IFERROR(IF(INDEX(Insights[[Trifold Brochure]:[ICF Flipchart - Double Sided]],MATCH($BM14,Insights[[Country]:[Country]],0),MATCH(CX$6,Insights[[#Headers],[Trifold Brochure]:[ICF Flipchart - Double Sided]],0))="","",INDEX(Insights[[Trifold Brochure]:[ICF Flipchart - Double Sided]],MATCH($BM14,Insights[[Country]:[Country]],0),MATCH(CX$6,Insights[[#Headers],[Trifold Brochure]:[ICF Flipchart - Double Sided]],0))),"")</f>
        <v/>
      </c>
      <c r="CY14" s="147" t="str">
        <f>IFERROR(IF(INDEX(Insights[[Trifold Brochure]:[ICF Flipchart - Double Sided]],MATCH($BM14,Insights[[Country]:[Country]],0),MATCH(CY$6,Insights[[#Headers],[Trifold Brochure]:[ICF Flipchart - Double Sided]],0))="","",INDEX(Insights[[Trifold Brochure]:[ICF Flipchart - Double Sided]],MATCH($BM14,Insights[[Country]:[Country]],0),MATCH(CY$6,Insights[[#Headers],[Trifold Brochure]:[ICF Flipchart - Double Sided]],0))),"")</f>
        <v/>
      </c>
      <c r="CZ14" s="147" t="str">
        <f>IFERROR(IF(INDEX(Insights[[Trifold Brochure]:[ICF Flipchart - Double Sided]],MATCH($BM14,Insights[[Country]:[Country]],0),MATCH(CZ$6,Insights[[#Headers],[Trifold Brochure]:[ICF Flipchart - Double Sided]],0))="","",INDEX(Insights[[Trifold Brochure]:[ICF Flipchart - Double Sided]],MATCH($BM14,Insights[[Country]:[Country]],0),MATCH(CZ$6,Insights[[#Headers],[Trifold Brochure]:[ICF Flipchart - Double Sided]],0))),"")</f>
        <v/>
      </c>
      <c r="DA14" s="147" t="str">
        <f>IFERROR(IF(INDEX(Insights[[Trifold Brochure]:[ICF Flipchart - Double Sided]],MATCH($BM14,Insights[[Country]:[Country]],0),MATCH(DA$6,Insights[[#Headers],[Trifold Brochure]:[ICF Flipchart - Double Sided]],0))="","",INDEX(Insights[[Trifold Brochure]:[ICF Flipchart - Double Sided]],MATCH($BM14,Insights[[Country]:[Country]],0),MATCH(DA$6,Insights[[#Headers],[Trifold Brochure]:[ICF Flipchart - Double Sided]],0))),"")</f>
        <v/>
      </c>
      <c r="DB14" s="147" t="str">
        <f>IFERROR(IF(INDEX(Insights[[Trifold Brochure]:[ICF Flipchart - Double Sided]],MATCH($BM14,Insights[[Country]:[Country]],0),MATCH(DB$6,Insights[[#Headers],[Trifold Brochure]:[ICF Flipchart - Double Sided]],0))="","",INDEX(Insights[[Trifold Brochure]:[ICF Flipchart - Double Sided]],MATCH($BM14,Insights[[Country]:[Country]],0),MATCH(DB$6,Insights[[#Headers],[Trifold Brochure]:[ICF Flipchart - Double Sided]],0))),"")</f>
        <v/>
      </c>
      <c r="DC14" s="147" t="str">
        <f>IFERROR(IF(INDEX(Insights[[Trifold Brochure]:[ICF Flipchart - Double Sided]],MATCH($BM14,Insights[[Country]:[Country]],0),MATCH(DC$6,Insights[[#Headers],[Trifold Brochure]:[ICF Flipchart - Double Sided]],0))="","",INDEX(Insights[[Trifold Brochure]:[ICF Flipchart - Double Sided]],MATCH($BM14,Insights[[Country]:[Country]],0),MATCH(DC$6,Insights[[#Headers],[Trifold Brochure]:[ICF Flipchart - Double Sided]],0))),"")</f>
        <v/>
      </c>
      <c r="DD14" s="147" t="str">
        <f>IFERROR(IF(INDEX(Insights[[Trifold Brochure]:[ICF Flipchart - Double Sided]],MATCH($BM14,Insights[[Country]:[Country]],0),MATCH(DD$6,Insights[[#Headers],[Trifold Brochure]:[ICF Flipchart - Double Sided]],0))="","",INDEX(Insights[[Trifold Brochure]:[ICF Flipchart - Double Sided]],MATCH($BM14,Insights[[Country]:[Country]],0),MATCH(DD$6,Insights[[#Headers],[Trifold Brochure]:[ICF Flipchart - Double Sided]],0))),"")</f>
        <v/>
      </c>
      <c r="DE14" s="147" t="str">
        <f>IFERROR(IF(INDEX(Insights[[Trifold Brochure]:[ICF Flipchart - Double Sided]],MATCH($BM14,Insights[[Country]:[Country]],0),MATCH(DE$6,Insights[[#Headers],[Trifold Brochure]:[ICF Flipchart - Double Sided]],0))="","",INDEX(Insights[[Trifold Brochure]:[ICF Flipchart - Double Sided]],MATCH($BM14,Insights[[Country]:[Country]],0),MATCH(DE$6,Insights[[#Headers],[Trifold Brochure]:[ICF Flipchart - Double Sided]],0))),"")</f>
        <v/>
      </c>
      <c r="DF14" s="147" t="str">
        <f>IFERROR(IF(INDEX(Insights[[Trifold Brochure]:[ICF Flipchart - Double Sided]],MATCH($BM14,Insights[[Country]:[Country]],0),MATCH(DF$6,Insights[[#Headers],[Trifold Brochure]:[ICF Flipchart - Double Sided]],0))="","",INDEX(Insights[[Trifold Brochure]:[ICF Flipchart - Double Sided]],MATCH($BM14,Insights[[Country]:[Country]],0),MATCH(DF$6,Insights[[#Headers],[Trifold Brochure]:[ICF Flipchart - Double Sided]],0))),"")</f>
        <v/>
      </c>
      <c r="DG14" s="147" t="str">
        <f>IFERROR(IF(INDEX(Insights[[Trifold Brochure]:[ICF Flipchart - Double Sided]],MATCH($BM14,Insights[[Country]:[Country]],0),MATCH(DG$6,Insights[[#Headers],[Trifold Brochure]:[ICF Flipchart - Double Sided]],0))="","",INDEX(Insights[[Trifold Brochure]:[ICF Flipchart - Double Sided]],MATCH($BM14,Insights[[Country]:[Country]],0),MATCH(DG$6,Insights[[#Headers],[Trifold Brochure]:[ICF Flipchart - Double Sided]],0))),"")</f>
        <v/>
      </c>
      <c r="DH14" s="147" t="str">
        <f>IFERROR(IF(INDEX(Insights[[Trifold Brochure]:[ICF Flipchart - Double Sided]],MATCH($BM14,Insights[[Country]:[Country]],0),MATCH(DH$6,Insights[[#Headers],[Trifold Brochure]:[ICF Flipchart - Double Sided]],0))="","",INDEX(Insights[[Trifold Brochure]:[ICF Flipchart - Double Sided]],MATCH($BM14,Insights[[Country]:[Country]],0),MATCH(DH$6,Insights[[#Headers],[Trifold Brochure]:[ICF Flipchart - Double Sided]],0))),"")</f>
        <v/>
      </c>
      <c r="DI14" s="147" t="str">
        <f>IFERROR(IF(INDEX(Insights[[Trifold Brochure]:[ICF Flipchart - Double Sided]],MATCH($BM14,Insights[[Country]:[Country]],0),MATCH(DI$6,Insights[[#Headers],[Trifold Brochure]:[ICF Flipchart - Double Sided]],0))="","",INDEX(Insights[[Trifold Brochure]:[ICF Flipchart - Double Sided]],MATCH($BM14,Insights[[Country]:[Country]],0),MATCH(DI$6,Insights[[#Headers],[Trifold Brochure]:[ICF Flipchart - Double Sided]],0))),"")</f>
        <v/>
      </c>
      <c r="DJ14" s="147" t="str">
        <f>IFERROR(IF(INDEX(Insights[[Trifold Brochure]:[ICF Flipchart - Double Sided]],MATCH($BM14,Insights[[Country]:[Country]],0),MATCH(DJ$6,Insights[[#Headers],[Trifold Brochure]:[ICF Flipchart - Double Sided]],0))="","",INDEX(Insights[[Trifold Brochure]:[ICF Flipchart - Double Sided]],MATCH($BM14,Insights[[Country]:[Country]],0),MATCH(DJ$6,Insights[[#Headers],[Trifold Brochure]:[ICF Flipchart - Double Sided]],0))),"")</f>
        <v/>
      </c>
    </row>
    <row r="15" spans="1:129">
      <c r="A15" s="59" t="str">
        <f>LangRef[[#This Row],[Country]]</f>
        <v>China</v>
      </c>
      <c r="B15" s="19" t="str">
        <f>_xlfn.XLOOKUP(A15,CountrySelect[Country],CountrySelect[Languages])</f>
        <v>Simplified Chinese</v>
      </c>
      <c r="C15" s="186" t="s">
        <v>95</v>
      </c>
      <c r="D15" s="186" t="s">
        <v>95</v>
      </c>
      <c r="E15" s="186" t="s">
        <v>95</v>
      </c>
      <c r="F15" s="186" t="s">
        <v>95</v>
      </c>
      <c r="G15" s="147" t="s">
        <v>95</v>
      </c>
      <c r="H15" s="147" t="s">
        <v>95</v>
      </c>
      <c r="I15" s="147" t="s">
        <v>95</v>
      </c>
      <c r="J15" s="147" t="s">
        <v>95</v>
      </c>
      <c r="K15" s="147" t="s">
        <v>95</v>
      </c>
      <c r="L15" s="147" t="s">
        <v>95</v>
      </c>
      <c r="M15" s="147" t="s">
        <v>95</v>
      </c>
      <c r="N15" s="147" t="s">
        <v>95</v>
      </c>
      <c r="O15" s="147" t="s">
        <v>95</v>
      </c>
      <c r="P15" s="147" t="s">
        <v>95</v>
      </c>
      <c r="Q15" s="147" t="s">
        <v>95</v>
      </c>
      <c r="R15" s="147" t="s">
        <v>95</v>
      </c>
      <c r="S15" s="147" t="s">
        <v>95</v>
      </c>
      <c r="T15" s="147" t="s">
        <v>95</v>
      </c>
      <c r="U15" s="147" t="s">
        <v>95</v>
      </c>
      <c r="V15" s="147" t="s">
        <v>95</v>
      </c>
      <c r="W15" s="147" t="s">
        <v>95</v>
      </c>
      <c r="X15" s="147" t="s">
        <v>95</v>
      </c>
      <c r="Y15" s="147" t="s">
        <v>95</v>
      </c>
      <c r="Z15" s="147" t="s">
        <v>95</v>
      </c>
      <c r="AA15" s="147" t="s">
        <v>95</v>
      </c>
      <c r="AB15" s="147" t="s">
        <v>95</v>
      </c>
      <c r="AC15" s="147" t="s">
        <v>95</v>
      </c>
      <c r="AD15" s="147" t="s">
        <v>95</v>
      </c>
      <c r="AE15" s="147" t="s">
        <v>95</v>
      </c>
      <c r="AF15" s="147" t="s">
        <v>95</v>
      </c>
      <c r="AG15" s="147" t="s">
        <v>95</v>
      </c>
      <c r="AH15" s="147" t="s">
        <v>95</v>
      </c>
      <c r="AI15" s="147" t="s">
        <v>95</v>
      </c>
      <c r="AJ15" s="147" t="s">
        <v>95</v>
      </c>
      <c r="AK15" s="147" t="s">
        <v>95</v>
      </c>
      <c r="AL15" s="147" t="s">
        <v>95</v>
      </c>
      <c r="AM15" s="147" t="s">
        <v>95</v>
      </c>
      <c r="AN15" s="147" t="s">
        <v>95</v>
      </c>
      <c r="AO15" s="147" t="s">
        <v>95</v>
      </c>
      <c r="AP15" s="147" t="s">
        <v>95</v>
      </c>
      <c r="AQ15" s="147" t="s">
        <v>95</v>
      </c>
      <c r="AR15" s="147" t="s">
        <v>95</v>
      </c>
      <c r="AS15" s="147" t="s">
        <v>95</v>
      </c>
      <c r="AT15" s="147" t="s">
        <v>95</v>
      </c>
      <c r="AU15" s="147" t="s">
        <v>95</v>
      </c>
      <c r="AV15" s="147" t="s">
        <v>95</v>
      </c>
      <c r="AW15" s="147" t="s">
        <v>95</v>
      </c>
      <c r="AX15" s="147" t="s">
        <v>95</v>
      </c>
      <c r="AY15" s="147" t="s">
        <v>95</v>
      </c>
      <c r="BM15" s="59" t="str">
        <f t="shared" si="0"/>
        <v>China</v>
      </c>
      <c r="BN15" s="243" t="str">
        <f>IFERROR(_xlfn.XLOOKUP($BM15,logos[Country],logos[Can you include Bayer logo on patient facing materials pre-consent?]),"")</f>
        <v/>
      </c>
      <c r="BO15" s="243" t="str">
        <f>IFERROR(_xlfn.XLOOKUP($BM15,logos[Country],logos[Can you include Bayer logo on patient facing materials post-consent?]),"")</f>
        <v/>
      </c>
      <c r="BP15" s="243" t="str">
        <f>IFERROR(_xlfn.XLOOKUP($BM15,logos[Country],logos[Can you include any study logo/branding on patient facing materials pre-consent?]),"")</f>
        <v/>
      </c>
      <c r="BQ15" s="243" t="str">
        <f>IFERROR(_xlfn.XLOOKUP($BM15,logos[Country],logos[Can you include any study logo/branding on patient facing materials post-consent?]),"")</f>
        <v/>
      </c>
      <c r="BR15" s="147" t="str">
        <f>IFERROR(IF(INDEX(Insights[[Trifold Brochure]:[ICF Flipchart - Double Sided]],MATCH($BM15,Insights[[Country]:[Country]],0),MATCH(BR$6,Insights[[#Headers],[Trifold Brochure]:[ICF Flipchart - Double Sided]],0))="","",INDEX(Insights[[Trifold Brochure]:[ICF Flipchart - Double Sided]],MATCH($BM15,Insights[[Country]:[Country]],0),MATCH(BR$6,Insights[[#Headers],[Trifold Brochure]:[ICF Flipchart - Double Sided]],0))),"")</f>
        <v/>
      </c>
      <c r="BS15" s="147" t="str">
        <f>IFERROR(IF(INDEX(Insights[[Trifold Brochure]:[ICF Flipchart - Double Sided]],MATCH($BM15,Insights[[Country]:[Country]],0),MATCH(BS$6,Insights[[#Headers],[Trifold Brochure]:[ICF Flipchart - Double Sided]],0))="","",INDEX(Insights[[Trifold Brochure]:[ICF Flipchart - Double Sided]],MATCH($BM15,Insights[[Country]:[Country]],0),MATCH(BS$6,Insights[[#Headers],[Trifold Brochure]:[ICF Flipchart - Double Sided]],0))),"")</f>
        <v/>
      </c>
      <c r="BT15" s="147" t="str">
        <f>IFERROR(IF(INDEX(Insights[[Trifold Brochure]:[ICF Flipchart - Double Sided]],MATCH($BM15,Insights[[Country]:[Country]],0),MATCH(BT$6,Insights[[#Headers],[Trifold Brochure]:[ICF Flipchart - Double Sided]],0))="","",INDEX(Insights[[Trifold Brochure]:[ICF Flipchart - Double Sided]],MATCH($BM15,Insights[[Country]:[Country]],0),MATCH(BT$6,Insights[[#Headers],[Trifold Brochure]:[ICF Flipchart - Double Sided]],0))),"")</f>
        <v/>
      </c>
      <c r="BU15" s="147" t="str">
        <f>IFERROR(IF(INDEX(Insights[[Trifold Brochure]:[ICF Flipchart - Double Sided]],MATCH($BM15,Insights[[Country]:[Country]],0),MATCH(BU$6,Insights[[#Headers],[Trifold Brochure]:[ICF Flipchart - Double Sided]],0))="","",INDEX(Insights[[Trifold Brochure]:[ICF Flipchart - Double Sided]],MATCH($BM15,Insights[[Country]:[Country]],0),MATCH(BU$6,Insights[[#Headers],[Trifold Brochure]:[ICF Flipchart - Double Sided]],0))),"")</f>
        <v/>
      </c>
      <c r="BV15" s="147" t="str">
        <f>IFERROR(IF(INDEX(Insights[[Trifold Brochure]:[ICF Flipchart - Double Sided]],MATCH($BM15,Insights[[Country]:[Country]],0),MATCH(BV$6,Insights[[#Headers],[Trifold Brochure]:[ICF Flipchart - Double Sided]],0))="","",INDEX(Insights[[Trifold Brochure]:[ICF Flipchart - Double Sided]],MATCH($BM15,Insights[[Country]:[Country]],0),MATCH(BV$6,Insights[[#Headers],[Trifold Brochure]:[ICF Flipchart - Double Sided]],0))),"")</f>
        <v/>
      </c>
      <c r="BW15" s="147" t="str">
        <f>IFERROR(IF(INDEX(Insights[[Trifold Brochure]:[ICF Flipchart - Double Sided]],MATCH($BM15,Insights[[Country]:[Country]],0),MATCH(BW$6,Insights[[#Headers],[Trifold Brochure]:[ICF Flipchart - Double Sided]],0))="","",INDEX(Insights[[Trifold Brochure]:[ICF Flipchart - Double Sided]],MATCH($BM15,Insights[[Country]:[Country]],0),MATCH(BW$6,Insights[[#Headers],[Trifold Brochure]:[ICF Flipchart - Double Sided]],0))),"")</f>
        <v/>
      </c>
      <c r="BX15" s="147" t="str">
        <f>IFERROR(IF(INDEX(Insights[[Trifold Brochure]:[ICF Flipchart - Double Sided]],MATCH($BM15,Insights[[Country]:[Country]],0),MATCH(BX$6,Insights[[#Headers],[Trifold Brochure]:[ICF Flipchart - Double Sided]],0))="","",INDEX(Insights[[Trifold Brochure]:[ICF Flipchart - Double Sided]],MATCH($BM15,Insights[[Country]:[Country]],0),MATCH(BX$6,Insights[[#Headers],[Trifold Brochure]:[ICF Flipchart - Double Sided]],0))),"")</f>
        <v/>
      </c>
      <c r="BY15" s="147" t="str">
        <f>IFERROR(IF(INDEX(Insights[[Trifold Brochure]:[ICF Flipchart - Double Sided]],MATCH($BM15,Insights[[Country]:[Country]],0),MATCH(BY$6,Insights[[#Headers],[Trifold Brochure]:[ICF Flipchart - Double Sided]],0))="","",INDEX(Insights[[Trifold Brochure]:[ICF Flipchart - Double Sided]],MATCH($BM15,Insights[[Country]:[Country]],0),MATCH(BY$6,Insights[[#Headers],[Trifold Brochure]:[ICF Flipchart - Double Sided]],0))),"")</f>
        <v/>
      </c>
      <c r="BZ15" s="147" t="str">
        <f>IFERROR(IF(INDEX(Insights[[Trifold Brochure]:[ICF Flipchart - Double Sided]],MATCH($BM15,Insights[[Country]:[Country]],0),MATCH(BZ$6,Insights[[#Headers],[Trifold Brochure]:[ICF Flipchart - Double Sided]],0))="","",INDEX(Insights[[Trifold Brochure]:[ICF Flipchart - Double Sided]],MATCH($BM15,Insights[[Country]:[Country]],0),MATCH(BZ$6,Insights[[#Headers],[Trifold Brochure]:[ICF Flipchart - Double Sided]],0))),"")</f>
        <v/>
      </c>
      <c r="CA15" s="147" t="str">
        <f>IFERROR(IF(INDEX(Insights[[Trifold Brochure]:[ICF Flipchart - Double Sided]],MATCH($BM15,Insights[[Country]:[Country]],0),MATCH(CA$6,Insights[[#Headers],[Trifold Brochure]:[ICF Flipchart - Double Sided]],0))="","",INDEX(Insights[[Trifold Brochure]:[ICF Flipchart - Double Sided]],MATCH($BM15,Insights[[Country]:[Country]],0),MATCH(CA$6,Insights[[#Headers],[Trifold Brochure]:[ICF Flipchart - Double Sided]],0))),"")</f>
        <v/>
      </c>
      <c r="CB15" s="147" t="str">
        <f>IFERROR(IF(INDEX(Insights[[Trifold Brochure]:[ICF Flipchart - Double Sided]],MATCH($BM15,Insights[[Country]:[Country]],0),MATCH(CB$6,Insights[[#Headers],[Trifold Brochure]:[ICF Flipchart - Double Sided]],0))="","",INDEX(Insights[[Trifold Brochure]:[ICF Flipchart - Double Sided]],MATCH($BM15,Insights[[Country]:[Country]],0),MATCH(CB$6,Insights[[#Headers],[Trifold Brochure]:[ICF Flipchart - Double Sided]],0))),"")</f>
        <v/>
      </c>
      <c r="CC15" s="147" t="str">
        <f>IFERROR(IF(INDEX(Insights[[Trifold Brochure]:[ICF Flipchart - Double Sided]],MATCH($BM15,Insights[[Country]:[Country]],0),MATCH(CC$6,Insights[[#Headers],[Trifold Brochure]:[ICF Flipchart - Double Sided]],0))="","",INDEX(Insights[[Trifold Brochure]:[ICF Flipchart - Double Sided]],MATCH($BM15,Insights[[Country]:[Country]],0),MATCH(CC$6,Insights[[#Headers],[Trifold Brochure]:[ICF Flipchart - Double Sided]],0))),"")</f>
        <v/>
      </c>
      <c r="CD15" s="147" t="str">
        <f>IFERROR(IF(INDEX(Insights[[Trifold Brochure]:[ICF Flipchart - Double Sided]],MATCH($BM15,Insights[[Country]:[Country]],0),MATCH(CD$6,Insights[[#Headers],[Trifold Brochure]:[ICF Flipchart - Double Sided]],0))="","",INDEX(Insights[[Trifold Brochure]:[ICF Flipchart - Double Sided]],MATCH($BM15,Insights[[Country]:[Country]],0),MATCH(CD$6,Insights[[#Headers],[Trifold Brochure]:[ICF Flipchart - Double Sided]],0))),"")</f>
        <v/>
      </c>
      <c r="CE15" s="147" t="str">
        <f>IFERROR(IF(INDEX(Insights[[Trifold Brochure]:[ICF Flipchart - Double Sided]],MATCH($BM15,Insights[[Country]:[Country]],0),MATCH(CE$6,Insights[[#Headers],[Trifold Brochure]:[ICF Flipchart - Double Sided]],0))="","",INDEX(Insights[[Trifold Brochure]:[ICF Flipchart - Double Sided]],MATCH($BM15,Insights[[Country]:[Country]],0),MATCH(CE$6,Insights[[#Headers],[Trifold Brochure]:[ICF Flipchart - Double Sided]],0))),"")</f>
        <v/>
      </c>
      <c r="CF15" s="147" t="str">
        <f>IFERROR(IF(INDEX(Insights[[Trifold Brochure]:[ICF Flipchart - Double Sided]],MATCH($BM15,Insights[[Country]:[Country]],0),MATCH(CF$6,Insights[[#Headers],[Trifold Brochure]:[ICF Flipchart - Double Sided]],0))="","",INDEX(Insights[[Trifold Brochure]:[ICF Flipchart - Double Sided]],MATCH($BM15,Insights[[Country]:[Country]],0),MATCH(CF$6,Insights[[#Headers],[Trifold Brochure]:[ICF Flipchart - Double Sided]],0))),"")</f>
        <v/>
      </c>
      <c r="CG15" s="147" t="str">
        <f>IFERROR(IF(INDEX(Insights[[Trifold Brochure]:[ICF Flipchart - Double Sided]],MATCH($BM15,Insights[[Country]:[Country]],0),MATCH(CG$6,Insights[[#Headers],[Trifold Brochure]:[ICF Flipchart - Double Sided]],0))="","",INDEX(Insights[[Trifold Brochure]:[ICF Flipchart - Double Sided]],MATCH($BM15,Insights[[Country]:[Country]],0),MATCH(CG$6,Insights[[#Headers],[Trifold Brochure]:[ICF Flipchart - Double Sided]],0))),"")</f>
        <v/>
      </c>
      <c r="CH15" s="147" t="str">
        <f>IFERROR(IF(INDEX(Insights[[Trifold Brochure]:[ICF Flipchart - Double Sided]],MATCH($BM15,Insights[[Country]:[Country]],0),MATCH(CH$6,Insights[[#Headers],[Trifold Brochure]:[ICF Flipchart - Double Sided]],0))="","",INDEX(Insights[[Trifold Brochure]:[ICF Flipchart - Double Sided]],MATCH($BM15,Insights[[Country]:[Country]],0),MATCH(CH$6,Insights[[#Headers],[Trifold Brochure]:[ICF Flipchart - Double Sided]],0))),"")</f>
        <v/>
      </c>
      <c r="CI15" s="147" t="str">
        <f>IFERROR(IF(INDEX(Insights[[Trifold Brochure]:[ICF Flipchart - Double Sided]],MATCH($BM15,Insights[[Country]:[Country]],0),MATCH(CI$6,Insights[[#Headers],[Trifold Brochure]:[ICF Flipchart - Double Sided]],0))="","",INDEX(Insights[[Trifold Brochure]:[ICF Flipchart - Double Sided]],MATCH($BM15,Insights[[Country]:[Country]],0),MATCH(CI$6,Insights[[#Headers],[Trifold Brochure]:[ICF Flipchart - Double Sided]],0))),"")</f>
        <v/>
      </c>
      <c r="CJ15" s="147" t="str">
        <f>IFERROR(IF(INDEX(Insights[[Trifold Brochure]:[ICF Flipchart - Double Sided]],MATCH($BM15,Insights[[Country]:[Country]],0),MATCH(CJ$6,Insights[[#Headers],[Trifold Brochure]:[ICF Flipchart - Double Sided]],0))="","",INDEX(Insights[[Trifold Brochure]:[ICF Flipchart - Double Sided]],MATCH($BM15,Insights[[Country]:[Country]],0),MATCH(CJ$6,Insights[[#Headers],[Trifold Brochure]:[ICF Flipchart - Double Sided]],0))),"")</f>
        <v/>
      </c>
      <c r="CK15" s="147" t="str">
        <f>IFERROR(IF(INDEX(Insights[[Trifold Brochure]:[ICF Flipchart - Double Sided]],MATCH($BM15,Insights[[Country]:[Country]],0),MATCH(CK$6,Insights[[#Headers],[Trifold Brochure]:[ICF Flipchart - Double Sided]],0))="","",INDEX(Insights[[Trifold Brochure]:[ICF Flipchart - Double Sided]],MATCH($BM15,Insights[[Country]:[Country]],0),MATCH(CK$6,Insights[[#Headers],[Trifold Brochure]:[ICF Flipchart - Double Sided]],0))),"")</f>
        <v/>
      </c>
      <c r="CL15" s="147" t="str">
        <f>IFERROR(IF(INDEX(Insights[[Trifold Brochure]:[ICF Flipchart - Double Sided]],MATCH($BM15,Insights[[Country]:[Country]],0),MATCH(CL$6,Insights[[#Headers],[Trifold Brochure]:[ICF Flipchart - Double Sided]],0))="","",INDEX(Insights[[Trifold Brochure]:[ICF Flipchart - Double Sided]],MATCH($BM15,Insights[[Country]:[Country]],0),MATCH(CL$6,Insights[[#Headers],[Trifold Brochure]:[ICF Flipchart - Double Sided]],0))),"")</f>
        <v/>
      </c>
      <c r="CM15" s="147" t="str">
        <f>IFERROR(IF(INDEX(Insights[[Trifold Brochure]:[ICF Flipchart - Double Sided]],MATCH($BM15,Insights[[Country]:[Country]],0),MATCH(CM$6,Insights[[#Headers],[Trifold Brochure]:[ICF Flipchart - Double Sided]],0))="","",INDEX(Insights[[Trifold Brochure]:[ICF Flipchart - Double Sided]],MATCH($BM15,Insights[[Country]:[Country]],0),MATCH(CM$6,Insights[[#Headers],[Trifold Brochure]:[ICF Flipchart - Double Sided]],0))),"")</f>
        <v/>
      </c>
      <c r="CN15" s="147" t="str">
        <f>IFERROR(IF(INDEX(Insights[[Trifold Brochure]:[ICF Flipchart - Double Sided]],MATCH($BM15,Insights[[Country]:[Country]],0),MATCH(CN$6,Insights[[#Headers],[Trifold Brochure]:[ICF Flipchart - Double Sided]],0))="","",INDEX(Insights[[Trifold Brochure]:[ICF Flipchart - Double Sided]],MATCH($BM15,Insights[[Country]:[Country]],0),MATCH(CN$6,Insights[[#Headers],[Trifold Brochure]:[ICF Flipchart - Double Sided]],0))),"")</f>
        <v/>
      </c>
      <c r="CO15" s="147" t="str">
        <f>IFERROR(IF(INDEX(Insights[[Trifold Brochure]:[ICF Flipchart - Double Sided]],MATCH($BM15,Insights[[Country]:[Country]],0),MATCH(CO$6,Insights[[#Headers],[Trifold Brochure]:[ICF Flipchart - Double Sided]],0))="","",INDEX(Insights[[Trifold Brochure]:[ICF Flipchart - Double Sided]],MATCH($BM15,Insights[[Country]:[Country]],0),MATCH(CO$6,Insights[[#Headers],[Trifold Brochure]:[ICF Flipchart - Double Sided]],0))),"")</f>
        <v/>
      </c>
      <c r="CP15" s="147" t="str">
        <f>IFERROR(IF(INDEX(Insights[[Trifold Brochure]:[ICF Flipchart - Double Sided]],MATCH($BM15,Insights[[Country]:[Country]],0),MATCH(CP$6,Insights[[#Headers],[Trifold Brochure]:[ICF Flipchart - Double Sided]],0))="","",INDEX(Insights[[Trifold Brochure]:[ICF Flipchart - Double Sided]],MATCH($BM15,Insights[[Country]:[Country]],0),MATCH(CP$6,Insights[[#Headers],[Trifold Brochure]:[ICF Flipchart - Double Sided]],0))),"")</f>
        <v/>
      </c>
      <c r="CQ15" s="147" t="str">
        <f>IFERROR(IF(INDEX(Insights[[Trifold Brochure]:[ICF Flipchart - Double Sided]],MATCH($BM15,Insights[[Country]:[Country]],0),MATCH(CQ$6,Insights[[#Headers],[Trifold Brochure]:[ICF Flipchart - Double Sided]],0))="","",INDEX(Insights[[Trifold Brochure]:[ICF Flipchart - Double Sided]],MATCH($BM15,Insights[[Country]:[Country]],0),MATCH(CQ$6,Insights[[#Headers],[Trifold Brochure]:[ICF Flipchart - Double Sided]],0))),"")</f>
        <v/>
      </c>
      <c r="CR15" s="147" t="str">
        <f>IFERROR(IF(INDEX(Insights[[Trifold Brochure]:[ICF Flipchart - Double Sided]],MATCH($BM15,Insights[[Country]:[Country]],0),MATCH(CR$6,Insights[[#Headers],[Trifold Brochure]:[ICF Flipchart - Double Sided]],0))="","",INDEX(Insights[[Trifold Brochure]:[ICF Flipchart - Double Sided]],MATCH($BM15,Insights[[Country]:[Country]],0),MATCH(CR$6,Insights[[#Headers],[Trifold Brochure]:[ICF Flipchart - Double Sided]],0))),"")</f>
        <v/>
      </c>
      <c r="CS15" s="147" t="str">
        <f>IFERROR(IF(INDEX(Insights[[Trifold Brochure]:[ICF Flipchart - Double Sided]],MATCH($BM15,Insights[[Country]:[Country]],0),MATCH(CS$6,Insights[[#Headers],[Trifold Brochure]:[ICF Flipchart - Double Sided]],0))="","",INDEX(Insights[[Trifold Brochure]:[ICF Flipchart - Double Sided]],MATCH($BM15,Insights[[Country]:[Country]],0),MATCH(CS$6,Insights[[#Headers],[Trifold Brochure]:[ICF Flipchart - Double Sided]],0))),"")</f>
        <v/>
      </c>
      <c r="CT15" s="147" t="str">
        <f>IFERROR(IF(INDEX(Insights[[Trifold Brochure]:[ICF Flipchart - Double Sided]],MATCH($BM15,Insights[[Country]:[Country]],0),MATCH(CT$6,Insights[[#Headers],[Trifold Brochure]:[ICF Flipchart - Double Sided]],0))="","",INDEX(Insights[[Trifold Brochure]:[ICF Flipchart - Double Sided]],MATCH($BM15,Insights[[Country]:[Country]],0),MATCH(CT$6,Insights[[#Headers],[Trifold Brochure]:[ICF Flipchart - Double Sided]],0))),"")</f>
        <v/>
      </c>
      <c r="CU15" s="147" t="str">
        <f>IFERROR(IF(INDEX(Insights[[Trifold Brochure]:[ICF Flipchart - Double Sided]],MATCH($BM15,Insights[[Country]:[Country]],0),MATCH(CU$6,Insights[[#Headers],[Trifold Brochure]:[ICF Flipchart - Double Sided]],0))="","",INDEX(Insights[[Trifold Brochure]:[ICF Flipchart - Double Sided]],MATCH($BM15,Insights[[Country]:[Country]],0),MATCH(CU$6,Insights[[#Headers],[Trifold Brochure]:[ICF Flipchart - Double Sided]],0))),"")</f>
        <v/>
      </c>
      <c r="CV15" s="147" t="str">
        <f>IFERROR(IF(INDEX(Insights[[Trifold Brochure]:[ICF Flipchart - Double Sided]],MATCH($BM15,Insights[[Country]:[Country]],0),MATCH(CV$6,Insights[[#Headers],[Trifold Brochure]:[ICF Flipchart - Double Sided]],0))="","",INDEX(Insights[[Trifold Brochure]:[ICF Flipchart - Double Sided]],MATCH($BM15,Insights[[Country]:[Country]],0),MATCH(CV$6,Insights[[#Headers],[Trifold Brochure]:[ICF Flipchart - Double Sided]],0))),"")</f>
        <v/>
      </c>
      <c r="CW15" s="147" t="str">
        <f>IFERROR(IF(INDEX(Insights[[Trifold Brochure]:[ICF Flipchart - Double Sided]],MATCH($BM15,Insights[[Country]:[Country]],0),MATCH(CW$6,Insights[[#Headers],[Trifold Brochure]:[ICF Flipchart - Double Sided]],0))="","",INDEX(Insights[[Trifold Brochure]:[ICF Flipchart - Double Sided]],MATCH($BM15,Insights[[Country]:[Country]],0),MATCH(CW$6,Insights[[#Headers],[Trifold Brochure]:[ICF Flipchart - Double Sided]],0))),"")</f>
        <v/>
      </c>
      <c r="CX15" s="147" t="str">
        <f>IFERROR(IF(INDEX(Insights[[Trifold Brochure]:[ICF Flipchart - Double Sided]],MATCH($BM15,Insights[[Country]:[Country]],0),MATCH(CX$6,Insights[[#Headers],[Trifold Brochure]:[ICF Flipchart - Double Sided]],0))="","",INDEX(Insights[[Trifold Brochure]:[ICF Flipchart - Double Sided]],MATCH($BM15,Insights[[Country]:[Country]],0),MATCH(CX$6,Insights[[#Headers],[Trifold Brochure]:[ICF Flipchart - Double Sided]],0))),"")</f>
        <v/>
      </c>
      <c r="CY15" s="147" t="str">
        <f>IFERROR(IF(INDEX(Insights[[Trifold Brochure]:[ICF Flipchart - Double Sided]],MATCH($BM15,Insights[[Country]:[Country]],0),MATCH(CY$6,Insights[[#Headers],[Trifold Brochure]:[ICF Flipchart - Double Sided]],0))="","",INDEX(Insights[[Trifold Brochure]:[ICF Flipchart - Double Sided]],MATCH($BM15,Insights[[Country]:[Country]],0),MATCH(CY$6,Insights[[#Headers],[Trifold Brochure]:[ICF Flipchart - Double Sided]],0))),"")</f>
        <v/>
      </c>
      <c r="CZ15" s="147" t="str">
        <f>IFERROR(IF(INDEX(Insights[[Trifold Brochure]:[ICF Flipchart - Double Sided]],MATCH($BM15,Insights[[Country]:[Country]],0),MATCH(CZ$6,Insights[[#Headers],[Trifold Brochure]:[ICF Flipchart - Double Sided]],0))="","",INDEX(Insights[[Trifold Brochure]:[ICF Flipchart - Double Sided]],MATCH($BM15,Insights[[Country]:[Country]],0),MATCH(CZ$6,Insights[[#Headers],[Trifold Brochure]:[ICF Flipchart - Double Sided]],0))),"")</f>
        <v/>
      </c>
      <c r="DA15" s="147" t="str">
        <f>IFERROR(IF(INDEX(Insights[[Trifold Brochure]:[ICF Flipchart - Double Sided]],MATCH($BM15,Insights[[Country]:[Country]],0),MATCH(DA$6,Insights[[#Headers],[Trifold Brochure]:[ICF Flipchart - Double Sided]],0))="","",INDEX(Insights[[Trifold Brochure]:[ICF Flipchart - Double Sided]],MATCH($BM15,Insights[[Country]:[Country]],0),MATCH(DA$6,Insights[[#Headers],[Trifold Brochure]:[ICF Flipchart - Double Sided]],0))),"")</f>
        <v/>
      </c>
      <c r="DB15" s="147" t="str">
        <f>IFERROR(IF(INDEX(Insights[[Trifold Brochure]:[ICF Flipchart - Double Sided]],MATCH($BM15,Insights[[Country]:[Country]],0),MATCH(DB$6,Insights[[#Headers],[Trifold Brochure]:[ICF Flipchart - Double Sided]],0))="","",INDEX(Insights[[Trifold Brochure]:[ICF Flipchart - Double Sided]],MATCH($BM15,Insights[[Country]:[Country]],0),MATCH(DB$6,Insights[[#Headers],[Trifold Brochure]:[ICF Flipchart - Double Sided]],0))),"")</f>
        <v/>
      </c>
      <c r="DC15" s="147" t="str">
        <f>IFERROR(IF(INDEX(Insights[[Trifold Brochure]:[ICF Flipchart - Double Sided]],MATCH($BM15,Insights[[Country]:[Country]],0),MATCH(DC$6,Insights[[#Headers],[Trifold Brochure]:[ICF Flipchart - Double Sided]],0))="","",INDEX(Insights[[Trifold Brochure]:[ICF Flipchart - Double Sided]],MATCH($BM15,Insights[[Country]:[Country]],0),MATCH(DC$6,Insights[[#Headers],[Trifold Brochure]:[ICF Flipchart - Double Sided]],0))),"")</f>
        <v/>
      </c>
      <c r="DD15" s="147" t="str">
        <f>IFERROR(IF(INDEX(Insights[[Trifold Brochure]:[ICF Flipchart - Double Sided]],MATCH($BM15,Insights[[Country]:[Country]],0),MATCH(DD$6,Insights[[#Headers],[Trifold Brochure]:[ICF Flipchart - Double Sided]],0))="","",INDEX(Insights[[Trifold Brochure]:[ICF Flipchart - Double Sided]],MATCH($BM15,Insights[[Country]:[Country]],0),MATCH(DD$6,Insights[[#Headers],[Trifold Brochure]:[ICF Flipchart - Double Sided]],0))),"")</f>
        <v/>
      </c>
      <c r="DE15" s="147" t="str">
        <f>IFERROR(IF(INDEX(Insights[[Trifold Brochure]:[ICF Flipchart - Double Sided]],MATCH($BM15,Insights[[Country]:[Country]],0),MATCH(DE$6,Insights[[#Headers],[Trifold Brochure]:[ICF Flipchart - Double Sided]],0))="","",INDEX(Insights[[Trifold Brochure]:[ICF Flipchart - Double Sided]],MATCH($BM15,Insights[[Country]:[Country]],0),MATCH(DE$6,Insights[[#Headers],[Trifold Brochure]:[ICF Flipchart - Double Sided]],0))),"")</f>
        <v/>
      </c>
      <c r="DF15" s="147" t="str">
        <f>IFERROR(IF(INDEX(Insights[[Trifold Brochure]:[ICF Flipchart - Double Sided]],MATCH($BM15,Insights[[Country]:[Country]],0),MATCH(DF$6,Insights[[#Headers],[Trifold Brochure]:[ICF Flipchart - Double Sided]],0))="","",INDEX(Insights[[Trifold Brochure]:[ICF Flipchart - Double Sided]],MATCH($BM15,Insights[[Country]:[Country]],0),MATCH(DF$6,Insights[[#Headers],[Trifold Brochure]:[ICF Flipchart - Double Sided]],0))),"")</f>
        <v/>
      </c>
      <c r="DG15" s="147" t="str">
        <f>IFERROR(IF(INDEX(Insights[[Trifold Brochure]:[ICF Flipchart - Double Sided]],MATCH($BM15,Insights[[Country]:[Country]],0),MATCH(DG$6,Insights[[#Headers],[Trifold Brochure]:[ICF Flipchart - Double Sided]],0))="","",INDEX(Insights[[Trifold Brochure]:[ICF Flipchart - Double Sided]],MATCH($BM15,Insights[[Country]:[Country]],0),MATCH(DG$6,Insights[[#Headers],[Trifold Brochure]:[ICF Flipchart - Double Sided]],0))),"")</f>
        <v/>
      </c>
      <c r="DH15" s="147" t="str">
        <f>IFERROR(IF(INDEX(Insights[[Trifold Brochure]:[ICF Flipchart - Double Sided]],MATCH($BM15,Insights[[Country]:[Country]],0),MATCH(DH$6,Insights[[#Headers],[Trifold Brochure]:[ICF Flipchart - Double Sided]],0))="","",INDEX(Insights[[Trifold Brochure]:[ICF Flipchart - Double Sided]],MATCH($BM15,Insights[[Country]:[Country]],0),MATCH(DH$6,Insights[[#Headers],[Trifold Brochure]:[ICF Flipchart - Double Sided]],0))),"")</f>
        <v/>
      </c>
      <c r="DI15" s="147" t="str">
        <f>IFERROR(IF(INDEX(Insights[[Trifold Brochure]:[ICF Flipchart - Double Sided]],MATCH($BM15,Insights[[Country]:[Country]],0),MATCH(DI$6,Insights[[#Headers],[Trifold Brochure]:[ICF Flipchart - Double Sided]],0))="","",INDEX(Insights[[Trifold Brochure]:[ICF Flipchart - Double Sided]],MATCH($BM15,Insights[[Country]:[Country]],0),MATCH(DI$6,Insights[[#Headers],[Trifold Brochure]:[ICF Flipchart - Double Sided]],0))),"")</f>
        <v/>
      </c>
      <c r="DJ15" s="147" t="str">
        <f>IFERROR(IF(INDEX(Insights[[Trifold Brochure]:[ICF Flipchart - Double Sided]],MATCH($BM15,Insights[[Country]:[Country]],0),MATCH(DJ$6,Insights[[#Headers],[Trifold Brochure]:[ICF Flipchart - Double Sided]],0))="","",INDEX(Insights[[Trifold Brochure]:[ICF Flipchart - Double Sided]],MATCH($BM15,Insights[[Country]:[Country]],0),MATCH(DJ$6,Insights[[#Headers],[Trifold Brochure]:[ICF Flipchart - Double Sided]],0))),"")</f>
        <v/>
      </c>
    </row>
    <row r="16" spans="1:129">
      <c r="A16" s="59" t="str">
        <f>LangRef[[#This Row],[Country]]</f>
        <v>Colombia</v>
      </c>
      <c r="B16" s="19" t="str">
        <f>_xlfn.XLOOKUP(A16,CountrySelect[Country],CountrySelect[Languages])</f>
        <v>Spanish</v>
      </c>
      <c r="C16" s="186" t="s">
        <v>95</v>
      </c>
      <c r="D16" s="186" t="s">
        <v>95</v>
      </c>
      <c r="E16" s="186" t="s">
        <v>95</v>
      </c>
      <c r="F16" s="186" t="s">
        <v>95</v>
      </c>
      <c r="G16" s="147" t="s">
        <v>95</v>
      </c>
      <c r="H16" s="147" t="s">
        <v>95</v>
      </c>
      <c r="I16" s="147" t="s">
        <v>95</v>
      </c>
      <c r="J16" s="147" t="s">
        <v>95</v>
      </c>
      <c r="K16" s="147" t="s">
        <v>95</v>
      </c>
      <c r="L16" s="147" t="s">
        <v>95</v>
      </c>
      <c r="M16" s="147" t="s">
        <v>95</v>
      </c>
      <c r="N16" s="147" t="s">
        <v>95</v>
      </c>
      <c r="O16" s="147" t="s">
        <v>95</v>
      </c>
      <c r="P16" s="147" t="s">
        <v>95</v>
      </c>
      <c r="Q16" s="147" t="s">
        <v>95</v>
      </c>
      <c r="R16" s="147" t="s">
        <v>95</v>
      </c>
      <c r="S16" s="147" t="s">
        <v>95</v>
      </c>
      <c r="T16" s="147" t="s">
        <v>95</v>
      </c>
      <c r="U16" s="147" t="s">
        <v>95</v>
      </c>
      <c r="V16" s="147" t="s">
        <v>95</v>
      </c>
      <c r="W16" s="147" t="s">
        <v>95</v>
      </c>
      <c r="X16" s="147" t="s">
        <v>95</v>
      </c>
      <c r="Y16" s="147" t="s">
        <v>95</v>
      </c>
      <c r="Z16" s="147" t="s">
        <v>95</v>
      </c>
      <c r="AA16" s="147" t="s">
        <v>95</v>
      </c>
      <c r="AB16" s="147" t="s">
        <v>95</v>
      </c>
      <c r="AC16" s="147" t="s">
        <v>95</v>
      </c>
      <c r="AD16" s="147" t="s">
        <v>95</v>
      </c>
      <c r="AE16" s="147" t="s">
        <v>95</v>
      </c>
      <c r="AF16" s="147" t="s">
        <v>95</v>
      </c>
      <c r="AG16" s="147" t="s">
        <v>95</v>
      </c>
      <c r="AH16" s="147" t="s">
        <v>95</v>
      </c>
      <c r="AI16" s="147" t="s">
        <v>95</v>
      </c>
      <c r="AJ16" s="147" t="s">
        <v>95</v>
      </c>
      <c r="AK16" s="147" t="s">
        <v>95</v>
      </c>
      <c r="AL16" s="147" t="s">
        <v>95</v>
      </c>
      <c r="AM16" s="147" t="s">
        <v>95</v>
      </c>
      <c r="AN16" s="147" t="s">
        <v>95</v>
      </c>
      <c r="AO16" s="147" t="s">
        <v>95</v>
      </c>
      <c r="AP16" s="147" t="s">
        <v>95</v>
      </c>
      <c r="AQ16" s="147" t="s">
        <v>95</v>
      </c>
      <c r="AR16" s="147" t="s">
        <v>95</v>
      </c>
      <c r="AS16" s="147" t="s">
        <v>95</v>
      </c>
      <c r="AT16" s="147" t="s">
        <v>95</v>
      </c>
      <c r="AU16" s="147" t="s">
        <v>95</v>
      </c>
      <c r="AV16" s="147" t="s">
        <v>95</v>
      </c>
      <c r="AW16" s="147" t="s">
        <v>95</v>
      </c>
      <c r="AX16" s="147" t="s">
        <v>95</v>
      </c>
      <c r="AY16" s="147" t="s">
        <v>95</v>
      </c>
      <c r="BM16" s="59" t="str">
        <f t="shared" si="0"/>
        <v>Colombia</v>
      </c>
      <c r="BN16" s="243" t="str">
        <f>IFERROR(_xlfn.XLOOKUP($BM16,logos[Country],logos[Can you include Bayer logo on patient facing materials pre-consent?]),"")</f>
        <v>No</v>
      </c>
      <c r="BO16" s="243" t="str">
        <f>IFERROR(_xlfn.XLOOKUP($BM16,logos[Country],logos[Can you include Bayer logo on patient facing materials post-consent?]),"")</f>
        <v>Yes</v>
      </c>
      <c r="BP16" s="243" t="str">
        <f>IFERROR(_xlfn.XLOOKUP($BM16,logos[Country],logos[Can you include any study logo/branding on patient facing materials pre-consent?]),"")</f>
        <v>No</v>
      </c>
      <c r="BQ16" s="243" t="str">
        <f>IFERROR(_xlfn.XLOOKUP($BM16,logos[Country],logos[Can you include any study logo/branding on patient facing materials post-consent?]),"")</f>
        <v>Yes</v>
      </c>
      <c r="BR16" s="147" t="str">
        <f>IFERROR(IF(INDEX(Insights[[Trifold Brochure]:[ICF Flipchart - Double Sided]],MATCH($BM16,Insights[[Country]:[Country]],0),MATCH(BR$6,Insights[[#Headers],[Trifold Brochure]:[ICF Flipchart - Double Sided]],0))="","",INDEX(Insights[[Trifold Brochure]:[ICF Flipchart - Double Sided]],MATCH($BM16,Insights[[Country]:[Country]],0),MATCH(BR$6,Insights[[#Headers],[Trifold Brochure]:[ICF Flipchart - Double Sided]],0))),"")</f>
        <v/>
      </c>
      <c r="BS16" s="147" t="str">
        <f>IFERROR(IF(INDEX(Insights[[Trifold Brochure]:[ICF Flipchart - Double Sided]],MATCH($BM16,Insights[[Country]:[Country]],0),MATCH(BS$6,Insights[[#Headers],[Trifold Brochure]:[ICF Flipchart - Double Sided]],0))="","",INDEX(Insights[[Trifold Brochure]:[ICF Flipchart - Double Sided]],MATCH($BM16,Insights[[Country]:[Country]],0),MATCH(BS$6,Insights[[#Headers],[Trifold Brochure]:[ICF Flipchart - Double Sided]],0))),"")</f>
        <v/>
      </c>
      <c r="BT16" s="147" t="str">
        <f>IFERROR(IF(INDEX(Insights[[Trifold Brochure]:[ICF Flipchart - Double Sided]],MATCH($BM16,Insights[[Country]:[Country]],0),MATCH(BT$6,Insights[[#Headers],[Trifold Brochure]:[ICF Flipchart - Double Sided]],0))="","",INDEX(Insights[[Trifold Brochure]:[ICF Flipchart - Double Sided]],MATCH($BM16,Insights[[Country]:[Country]],0),MATCH(BT$6,Insights[[#Headers],[Trifold Brochure]:[ICF Flipchart - Double Sided]],0))),"")</f>
        <v/>
      </c>
      <c r="BU16" s="147" t="str">
        <f>IFERROR(IF(INDEX(Insights[[Trifold Brochure]:[ICF Flipchart - Double Sided]],MATCH($BM16,Insights[[Country]:[Country]],0),MATCH(BU$6,Insights[[#Headers],[Trifold Brochure]:[ICF Flipchart - Double Sided]],0))="","",INDEX(Insights[[Trifold Brochure]:[ICF Flipchart - Double Sided]],MATCH($BM16,Insights[[Country]:[Country]],0),MATCH(BU$6,Insights[[#Headers],[Trifold Brochure]:[ICF Flipchart - Double Sided]],0))),"")</f>
        <v/>
      </c>
      <c r="BV16" s="147" t="str">
        <f>IFERROR(IF(INDEX(Insights[[Trifold Brochure]:[ICF Flipchart - Double Sided]],MATCH($BM16,Insights[[Country]:[Country]],0),MATCH(BV$6,Insights[[#Headers],[Trifold Brochure]:[ICF Flipchart - Double Sided]],0))="","",INDEX(Insights[[Trifold Brochure]:[ICF Flipchart - Double Sided]],MATCH($BM16,Insights[[Country]:[Country]],0),MATCH(BV$6,Insights[[#Headers],[Trifold Brochure]:[ICF Flipchart - Double Sided]],0))),"")</f>
        <v/>
      </c>
      <c r="BW16" s="147" t="str">
        <f>IFERROR(IF(INDEX(Insights[[Trifold Brochure]:[ICF Flipchart - Double Sided]],MATCH($BM16,Insights[[Country]:[Country]],0),MATCH(BW$6,Insights[[#Headers],[Trifold Brochure]:[ICF Flipchart - Double Sided]],0))="","",INDEX(Insights[[Trifold Brochure]:[ICF Flipchart - Double Sided]],MATCH($BM16,Insights[[Country]:[Country]],0),MATCH(BW$6,Insights[[#Headers],[Trifold Brochure]:[ICF Flipchart - Double Sided]],0))),"")</f>
        <v/>
      </c>
      <c r="BX16" s="147" t="str">
        <f>IFERROR(IF(INDEX(Insights[[Trifold Brochure]:[ICF Flipchart - Double Sided]],MATCH($BM16,Insights[[Country]:[Country]],0),MATCH(BX$6,Insights[[#Headers],[Trifold Brochure]:[ICF Flipchart - Double Sided]],0))="","",INDEX(Insights[[Trifold Brochure]:[ICF Flipchart - Double Sided]],MATCH($BM16,Insights[[Country]:[Country]],0),MATCH(BX$6,Insights[[#Headers],[Trifold Brochure]:[ICF Flipchart - Double Sided]],0))),"")</f>
        <v/>
      </c>
      <c r="BY16" s="147" t="str">
        <f>IFERROR(IF(INDEX(Insights[[Trifold Brochure]:[ICF Flipchart - Double Sided]],MATCH($BM16,Insights[[Country]:[Country]],0),MATCH(BY$6,Insights[[#Headers],[Trifold Brochure]:[ICF Flipchart - Double Sided]],0))="","",INDEX(Insights[[Trifold Brochure]:[ICF Flipchart - Double Sided]],MATCH($BM16,Insights[[Country]:[Country]],0),MATCH(BY$6,Insights[[#Headers],[Trifold Brochure]:[ICF Flipchart - Double Sided]],0))),"")</f>
        <v/>
      </c>
      <c r="BZ16" s="147" t="str">
        <f>IFERROR(IF(INDEX(Insights[[Trifold Brochure]:[ICF Flipchart - Double Sided]],MATCH($BM16,Insights[[Country]:[Country]],0),MATCH(BZ$6,Insights[[#Headers],[Trifold Brochure]:[ICF Flipchart - Double Sided]],0))="","",INDEX(Insights[[Trifold Brochure]:[ICF Flipchart - Double Sided]],MATCH($BM16,Insights[[Country]:[Country]],0),MATCH(BZ$6,Insights[[#Headers],[Trifold Brochure]:[ICF Flipchart - Double Sided]],0))),"")</f>
        <v/>
      </c>
      <c r="CA16" s="147" t="str">
        <f>IFERROR(IF(INDEX(Insights[[Trifold Brochure]:[ICF Flipchart - Double Sided]],MATCH($BM16,Insights[[Country]:[Country]],0),MATCH(CA$6,Insights[[#Headers],[Trifold Brochure]:[ICF Flipchart - Double Sided]],0))="","",INDEX(Insights[[Trifold Brochure]:[ICF Flipchart - Double Sided]],MATCH($BM16,Insights[[Country]:[Country]],0),MATCH(CA$6,Insights[[#Headers],[Trifold Brochure]:[ICF Flipchart - Double Sided]],0))),"")</f>
        <v/>
      </c>
      <c r="CB16" s="147" t="str">
        <f>IFERROR(IF(INDEX(Insights[[Trifold Brochure]:[ICF Flipchart - Double Sided]],MATCH($BM16,Insights[[Country]:[Country]],0),MATCH(CB$6,Insights[[#Headers],[Trifold Brochure]:[ICF Flipchart - Double Sided]],0))="","",INDEX(Insights[[Trifold Brochure]:[ICF Flipchart - Double Sided]],MATCH($BM16,Insights[[Country]:[Country]],0),MATCH(CB$6,Insights[[#Headers],[Trifold Brochure]:[ICF Flipchart - Double Sided]],0))),"")</f>
        <v/>
      </c>
      <c r="CC16" s="147" t="str">
        <f>IFERROR(IF(INDEX(Insights[[Trifold Brochure]:[ICF Flipchart - Double Sided]],MATCH($BM16,Insights[[Country]:[Country]],0),MATCH(CC$6,Insights[[#Headers],[Trifold Brochure]:[ICF Flipchart - Double Sided]],0))="","",INDEX(Insights[[Trifold Brochure]:[ICF Flipchart - Double Sided]],MATCH($BM16,Insights[[Country]:[Country]],0),MATCH(CC$6,Insights[[#Headers],[Trifold Brochure]:[ICF Flipchart - Double Sided]],0))),"")</f>
        <v/>
      </c>
      <c r="CD16" s="147" t="str">
        <f>IFERROR(IF(INDEX(Insights[[Trifold Brochure]:[ICF Flipchart - Double Sided]],MATCH($BM16,Insights[[Country]:[Country]],0),MATCH(CD$6,Insights[[#Headers],[Trifold Brochure]:[ICF Flipchart - Double Sided]],0))="","",INDEX(Insights[[Trifold Brochure]:[ICF Flipchart - Double Sided]],MATCH($BM16,Insights[[Country]:[Country]],0),MATCH(CD$6,Insights[[#Headers],[Trifold Brochure]:[ICF Flipchart - Double Sided]],0))),"")</f>
        <v/>
      </c>
      <c r="CE16" s="147" t="str">
        <f>IFERROR(IF(INDEX(Insights[[Trifold Brochure]:[ICF Flipchart - Double Sided]],MATCH($BM16,Insights[[Country]:[Country]],0),MATCH(CE$6,Insights[[#Headers],[Trifold Brochure]:[ICF Flipchart - Double Sided]],0))="","",INDEX(Insights[[Trifold Brochure]:[ICF Flipchart - Double Sided]],MATCH($BM16,Insights[[Country]:[Country]],0),MATCH(CE$6,Insights[[#Headers],[Trifold Brochure]:[ICF Flipchart - Double Sided]],0))),"")</f>
        <v/>
      </c>
      <c r="CF16" s="147" t="str">
        <f>IFERROR(IF(INDEX(Insights[[Trifold Brochure]:[ICF Flipchart - Double Sided]],MATCH($BM16,Insights[[Country]:[Country]],0),MATCH(CF$6,Insights[[#Headers],[Trifold Brochure]:[ICF Flipchart - Double Sided]],0))="","",INDEX(Insights[[Trifold Brochure]:[ICF Flipchart - Double Sided]],MATCH($BM16,Insights[[Country]:[Country]],0),MATCH(CF$6,Insights[[#Headers],[Trifold Brochure]:[ICF Flipchart - Double Sided]],0))),"")</f>
        <v/>
      </c>
      <c r="CG16" s="147" t="str">
        <f>IFERROR(IF(INDEX(Insights[[Trifold Brochure]:[ICF Flipchart - Double Sided]],MATCH($BM16,Insights[[Country]:[Country]],0),MATCH(CG$6,Insights[[#Headers],[Trifold Brochure]:[ICF Flipchart - Double Sided]],0))="","",INDEX(Insights[[Trifold Brochure]:[ICF Flipchart - Double Sided]],MATCH($BM16,Insights[[Country]:[Country]],0),MATCH(CG$6,Insights[[#Headers],[Trifold Brochure]:[ICF Flipchart - Double Sided]],0))),"")</f>
        <v/>
      </c>
      <c r="CH16" s="147" t="str">
        <f>IFERROR(IF(INDEX(Insights[[Trifold Brochure]:[ICF Flipchart - Double Sided]],MATCH($BM16,Insights[[Country]:[Country]],0),MATCH(CH$6,Insights[[#Headers],[Trifold Brochure]:[ICF Flipchart - Double Sided]],0))="","",INDEX(Insights[[Trifold Brochure]:[ICF Flipchart - Double Sided]],MATCH($BM16,Insights[[Country]:[Country]],0),MATCH(CH$6,Insights[[#Headers],[Trifold Brochure]:[ICF Flipchart - Double Sided]],0))),"")</f>
        <v/>
      </c>
      <c r="CI16" s="147" t="str">
        <f>IFERROR(IF(INDEX(Insights[[Trifold Brochure]:[ICF Flipchart - Double Sided]],MATCH($BM16,Insights[[Country]:[Country]],0),MATCH(CI$6,Insights[[#Headers],[Trifold Brochure]:[ICF Flipchart - Double Sided]],0))="","",INDEX(Insights[[Trifold Brochure]:[ICF Flipchart - Double Sided]],MATCH($BM16,Insights[[Country]:[Country]],0),MATCH(CI$6,Insights[[#Headers],[Trifold Brochure]:[ICF Flipchart - Double Sided]],0))),"")</f>
        <v/>
      </c>
      <c r="CJ16" s="147" t="str">
        <f>IFERROR(IF(INDEX(Insights[[Trifold Brochure]:[ICF Flipchart - Double Sided]],MATCH($BM16,Insights[[Country]:[Country]],0),MATCH(CJ$6,Insights[[#Headers],[Trifold Brochure]:[ICF Flipchart - Double Sided]],0))="","",INDEX(Insights[[Trifold Brochure]:[ICF Flipchart - Double Sided]],MATCH($BM16,Insights[[Country]:[Country]],0),MATCH(CJ$6,Insights[[#Headers],[Trifold Brochure]:[ICF Flipchart - Double Sided]],0))),"")</f>
        <v/>
      </c>
      <c r="CK16" s="147" t="str">
        <f>IFERROR(IF(INDEX(Insights[[Trifold Brochure]:[ICF Flipchart - Double Sided]],MATCH($BM16,Insights[[Country]:[Country]],0),MATCH(CK$6,Insights[[#Headers],[Trifold Brochure]:[ICF Flipchart - Double Sided]],0))="","",INDEX(Insights[[Trifold Brochure]:[ICF Flipchart - Double Sided]],MATCH($BM16,Insights[[Country]:[Country]],0),MATCH(CK$6,Insights[[#Headers],[Trifold Brochure]:[ICF Flipchart - Double Sided]],0))),"")</f>
        <v/>
      </c>
      <c r="CL16" s="147" t="str">
        <f>IFERROR(IF(INDEX(Insights[[Trifold Brochure]:[ICF Flipchart - Double Sided]],MATCH($BM16,Insights[[Country]:[Country]],0),MATCH(CL$6,Insights[[#Headers],[Trifold Brochure]:[ICF Flipchart - Double Sided]],0))="","",INDEX(Insights[[Trifold Brochure]:[ICF Flipchart - Double Sided]],MATCH($BM16,Insights[[Country]:[Country]],0),MATCH(CL$6,Insights[[#Headers],[Trifold Brochure]:[ICF Flipchart - Double Sided]],0))),"")</f>
        <v/>
      </c>
      <c r="CM16" s="147" t="str">
        <f>IFERROR(IF(INDEX(Insights[[Trifold Brochure]:[ICF Flipchart - Double Sided]],MATCH($BM16,Insights[[Country]:[Country]],0),MATCH(CM$6,Insights[[#Headers],[Trifold Brochure]:[ICF Flipchart - Double Sided]],0))="","",INDEX(Insights[[Trifold Brochure]:[ICF Flipchart - Double Sided]],MATCH($BM16,Insights[[Country]:[Country]],0),MATCH(CM$6,Insights[[#Headers],[Trifold Brochure]:[ICF Flipchart - Double Sided]],0))),"")</f>
        <v/>
      </c>
      <c r="CN16" s="147" t="str">
        <f>IFERROR(IF(INDEX(Insights[[Trifold Brochure]:[ICF Flipchart - Double Sided]],MATCH($BM16,Insights[[Country]:[Country]],0),MATCH(CN$6,Insights[[#Headers],[Trifold Brochure]:[ICF Flipchart - Double Sided]],0))="","",INDEX(Insights[[Trifold Brochure]:[ICF Flipchart - Double Sided]],MATCH($BM16,Insights[[Country]:[Country]],0),MATCH(CN$6,Insights[[#Headers],[Trifold Brochure]:[ICF Flipchart - Double Sided]],0))),"")</f>
        <v/>
      </c>
      <c r="CO16" s="147" t="str">
        <f>IFERROR(IF(INDEX(Insights[[Trifold Brochure]:[ICF Flipchart - Double Sided]],MATCH($BM16,Insights[[Country]:[Country]],0),MATCH(CO$6,Insights[[#Headers],[Trifold Brochure]:[ICF Flipchart - Double Sided]],0))="","",INDEX(Insights[[Trifold Brochure]:[ICF Flipchart - Double Sided]],MATCH($BM16,Insights[[Country]:[Country]],0),MATCH(CO$6,Insights[[#Headers],[Trifold Brochure]:[ICF Flipchart - Double Sided]],0))),"")</f>
        <v/>
      </c>
      <c r="CP16" s="147" t="str">
        <f>IFERROR(IF(INDEX(Insights[[Trifold Brochure]:[ICF Flipchart - Double Sided]],MATCH($BM16,Insights[[Country]:[Country]],0),MATCH(CP$6,Insights[[#Headers],[Trifold Brochure]:[ICF Flipchart - Double Sided]],0))="","",INDEX(Insights[[Trifold Brochure]:[ICF Flipchart - Double Sided]],MATCH($BM16,Insights[[Country]:[Country]],0),MATCH(CP$6,Insights[[#Headers],[Trifold Brochure]:[ICF Flipchart - Double Sided]],0))),"")</f>
        <v/>
      </c>
      <c r="CQ16" s="147" t="str">
        <f>IFERROR(IF(INDEX(Insights[[Trifold Brochure]:[ICF Flipchart - Double Sided]],MATCH($BM16,Insights[[Country]:[Country]],0),MATCH(CQ$6,Insights[[#Headers],[Trifold Brochure]:[ICF Flipchart - Double Sided]],0))="","",INDEX(Insights[[Trifold Brochure]:[ICF Flipchart - Double Sided]],MATCH($BM16,Insights[[Country]:[Country]],0),MATCH(CQ$6,Insights[[#Headers],[Trifold Brochure]:[ICF Flipchart - Double Sided]],0))),"")</f>
        <v/>
      </c>
      <c r="CR16" s="147" t="str">
        <f>IFERROR(IF(INDEX(Insights[[Trifold Brochure]:[ICF Flipchart - Double Sided]],MATCH($BM16,Insights[[Country]:[Country]],0),MATCH(CR$6,Insights[[#Headers],[Trifold Brochure]:[ICF Flipchart - Double Sided]],0))="","",INDEX(Insights[[Trifold Brochure]:[ICF Flipchart - Double Sided]],MATCH($BM16,Insights[[Country]:[Country]],0),MATCH(CR$6,Insights[[#Headers],[Trifold Brochure]:[ICF Flipchart - Double Sided]],0))),"")</f>
        <v/>
      </c>
      <c r="CS16" s="147" t="str">
        <f>IFERROR(IF(INDEX(Insights[[Trifold Brochure]:[ICF Flipchart - Double Sided]],MATCH($BM16,Insights[[Country]:[Country]],0),MATCH(CS$6,Insights[[#Headers],[Trifold Brochure]:[ICF Flipchart - Double Sided]],0))="","",INDEX(Insights[[Trifold Brochure]:[ICF Flipchart - Double Sided]],MATCH($BM16,Insights[[Country]:[Country]],0),MATCH(CS$6,Insights[[#Headers],[Trifold Brochure]:[ICF Flipchart - Double Sided]],0))),"")</f>
        <v/>
      </c>
      <c r="CT16" s="147" t="str">
        <f>IFERROR(IF(INDEX(Insights[[Trifold Brochure]:[ICF Flipchart - Double Sided]],MATCH($BM16,Insights[[Country]:[Country]],0),MATCH(CT$6,Insights[[#Headers],[Trifold Brochure]:[ICF Flipchart - Double Sided]],0))="","",INDEX(Insights[[Trifold Brochure]:[ICF Flipchart - Double Sided]],MATCH($BM16,Insights[[Country]:[Country]],0),MATCH(CT$6,Insights[[#Headers],[Trifold Brochure]:[ICF Flipchart - Double Sided]],0))),"")</f>
        <v/>
      </c>
      <c r="CU16" s="147" t="str">
        <f>IFERROR(IF(INDEX(Insights[[Trifold Brochure]:[ICF Flipchart - Double Sided]],MATCH($BM16,Insights[[Country]:[Country]],0),MATCH(CU$6,Insights[[#Headers],[Trifold Brochure]:[ICF Flipchart - Double Sided]],0))="","",INDEX(Insights[[Trifold Brochure]:[ICF Flipchart - Double Sided]],MATCH($BM16,Insights[[Country]:[Country]],0),MATCH(CU$6,Insights[[#Headers],[Trifold Brochure]:[ICF Flipchart - Double Sided]],0))),"")</f>
        <v/>
      </c>
      <c r="CV16" s="147" t="str">
        <f>IFERROR(IF(INDEX(Insights[[Trifold Brochure]:[ICF Flipchart - Double Sided]],MATCH($BM16,Insights[[Country]:[Country]],0),MATCH(CV$6,Insights[[#Headers],[Trifold Brochure]:[ICF Flipchart - Double Sided]],0))="","",INDEX(Insights[[Trifold Brochure]:[ICF Flipchart - Double Sided]],MATCH($BM16,Insights[[Country]:[Country]],0),MATCH(CV$6,Insights[[#Headers],[Trifold Brochure]:[ICF Flipchart - Double Sided]],0))),"")</f>
        <v/>
      </c>
      <c r="CW16" s="147" t="str">
        <f>IFERROR(IF(INDEX(Insights[[Trifold Brochure]:[ICF Flipchart - Double Sided]],MATCH($BM16,Insights[[Country]:[Country]],0),MATCH(CW$6,Insights[[#Headers],[Trifold Brochure]:[ICF Flipchart - Double Sided]],0))="","",INDEX(Insights[[Trifold Brochure]:[ICF Flipchart - Double Sided]],MATCH($BM16,Insights[[Country]:[Country]],0),MATCH(CW$6,Insights[[#Headers],[Trifold Brochure]:[ICF Flipchart - Double Sided]],0))),"")</f>
        <v/>
      </c>
      <c r="CX16" s="147" t="str">
        <f>IFERROR(IF(INDEX(Insights[[Trifold Brochure]:[ICF Flipchart - Double Sided]],MATCH($BM16,Insights[[Country]:[Country]],0),MATCH(CX$6,Insights[[#Headers],[Trifold Brochure]:[ICF Flipchart - Double Sided]],0))="","",INDEX(Insights[[Trifold Brochure]:[ICF Flipchart - Double Sided]],MATCH($BM16,Insights[[Country]:[Country]],0),MATCH(CX$6,Insights[[#Headers],[Trifold Brochure]:[ICF Flipchart - Double Sided]],0))),"")</f>
        <v/>
      </c>
      <c r="CY16" s="147" t="str">
        <f>IFERROR(IF(INDEX(Insights[[Trifold Brochure]:[ICF Flipchart - Double Sided]],MATCH($BM16,Insights[[Country]:[Country]],0),MATCH(CY$6,Insights[[#Headers],[Trifold Brochure]:[ICF Flipchart - Double Sided]],0))="","",INDEX(Insights[[Trifold Brochure]:[ICF Flipchart - Double Sided]],MATCH($BM16,Insights[[Country]:[Country]],0),MATCH(CY$6,Insights[[#Headers],[Trifold Brochure]:[ICF Flipchart - Double Sided]],0))),"")</f>
        <v/>
      </c>
      <c r="CZ16" s="147" t="str">
        <f>IFERROR(IF(INDEX(Insights[[Trifold Brochure]:[ICF Flipchart - Double Sided]],MATCH($BM16,Insights[[Country]:[Country]],0),MATCH(CZ$6,Insights[[#Headers],[Trifold Brochure]:[ICF Flipchart - Double Sided]],0))="","",INDEX(Insights[[Trifold Brochure]:[ICF Flipchart - Double Sided]],MATCH($BM16,Insights[[Country]:[Country]],0),MATCH(CZ$6,Insights[[#Headers],[Trifold Brochure]:[ICF Flipchart - Double Sided]],0))),"")</f>
        <v/>
      </c>
      <c r="DA16" s="147" t="str">
        <f>IFERROR(IF(INDEX(Insights[[Trifold Brochure]:[ICF Flipchart - Double Sided]],MATCH($BM16,Insights[[Country]:[Country]],0),MATCH(DA$6,Insights[[#Headers],[Trifold Brochure]:[ICF Flipchart - Double Sided]],0))="","",INDEX(Insights[[Trifold Brochure]:[ICF Flipchart - Double Sided]],MATCH($BM16,Insights[[Country]:[Country]],0),MATCH(DA$6,Insights[[#Headers],[Trifold Brochure]:[ICF Flipchart - Double Sided]],0))),"")</f>
        <v/>
      </c>
      <c r="DB16" s="147" t="str">
        <f>IFERROR(IF(INDEX(Insights[[Trifold Brochure]:[ICF Flipchart - Double Sided]],MATCH($BM16,Insights[[Country]:[Country]],0),MATCH(DB$6,Insights[[#Headers],[Trifold Brochure]:[ICF Flipchart - Double Sided]],0))="","",INDEX(Insights[[Trifold Brochure]:[ICF Flipchart - Double Sided]],MATCH($BM16,Insights[[Country]:[Country]],0),MATCH(DB$6,Insights[[#Headers],[Trifold Brochure]:[ICF Flipchart - Double Sided]],0))),"")</f>
        <v/>
      </c>
      <c r="DC16" s="147" t="str">
        <f>IFERROR(IF(INDEX(Insights[[Trifold Brochure]:[ICF Flipchart - Double Sided]],MATCH($BM16,Insights[[Country]:[Country]],0),MATCH(DC$6,Insights[[#Headers],[Trifold Brochure]:[ICF Flipchart - Double Sided]],0))="","",INDEX(Insights[[Trifold Brochure]:[ICF Flipchart - Double Sided]],MATCH($BM16,Insights[[Country]:[Country]],0),MATCH(DC$6,Insights[[#Headers],[Trifold Brochure]:[ICF Flipchart - Double Sided]],0))),"")</f>
        <v/>
      </c>
      <c r="DD16" s="147" t="str">
        <f>IFERROR(IF(INDEX(Insights[[Trifold Brochure]:[ICF Flipchart - Double Sided]],MATCH($BM16,Insights[[Country]:[Country]],0),MATCH(DD$6,Insights[[#Headers],[Trifold Brochure]:[ICF Flipchart - Double Sided]],0))="","",INDEX(Insights[[Trifold Brochure]:[ICF Flipchart - Double Sided]],MATCH($BM16,Insights[[Country]:[Country]],0),MATCH(DD$6,Insights[[#Headers],[Trifold Brochure]:[ICF Flipchart - Double Sided]],0))),"")</f>
        <v/>
      </c>
      <c r="DE16" s="147" t="str">
        <f>IFERROR(IF(INDEX(Insights[[Trifold Brochure]:[ICF Flipchart - Double Sided]],MATCH($BM16,Insights[[Country]:[Country]],0),MATCH(DE$6,Insights[[#Headers],[Trifold Brochure]:[ICF Flipchart - Double Sided]],0))="","",INDEX(Insights[[Trifold Brochure]:[ICF Flipchart - Double Sided]],MATCH($BM16,Insights[[Country]:[Country]],0),MATCH(DE$6,Insights[[#Headers],[Trifold Brochure]:[ICF Flipchart - Double Sided]],0))),"")</f>
        <v/>
      </c>
      <c r="DF16" s="147" t="str">
        <f>IFERROR(IF(INDEX(Insights[[Trifold Brochure]:[ICF Flipchart - Double Sided]],MATCH($BM16,Insights[[Country]:[Country]],0),MATCH(DF$6,Insights[[#Headers],[Trifold Brochure]:[ICF Flipchart - Double Sided]],0))="","",INDEX(Insights[[Trifold Brochure]:[ICF Flipchart - Double Sided]],MATCH($BM16,Insights[[Country]:[Country]],0),MATCH(DF$6,Insights[[#Headers],[Trifold Brochure]:[ICF Flipchart - Double Sided]],0))),"")</f>
        <v/>
      </c>
      <c r="DG16" s="147" t="str">
        <f>IFERROR(IF(INDEX(Insights[[Trifold Brochure]:[ICF Flipchart - Double Sided]],MATCH($BM16,Insights[[Country]:[Country]],0),MATCH(DG$6,Insights[[#Headers],[Trifold Brochure]:[ICF Flipchart - Double Sided]],0))="","",INDEX(Insights[[Trifold Brochure]:[ICF Flipchart - Double Sided]],MATCH($BM16,Insights[[Country]:[Country]],0),MATCH(DG$6,Insights[[#Headers],[Trifold Brochure]:[ICF Flipchart - Double Sided]],0))),"")</f>
        <v/>
      </c>
      <c r="DH16" s="147" t="str">
        <f>IFERROR(IF(INDEX(Insights[[Trifold Brochure]:[ICF Flipchart - Double Sided]],MATCH($BM16,Insights[[Country]:[Country]],0),MATCH(DH$6,Insights[[#Headers],[Trifold Brochure]:[ICF Flipchart - Double Sided]],0))="","",INDEX(Insights[[Trifold Brochure]:[ICF Flipchart - Double Sided]],MATCH($BM16,Insights[[Country]:[Country]],0),MATCH(DH$6,Insights[[#Headers],[Trifold Brochure]:[ICF Flipchart - Double Sided]],0))),"")</f>
        <v/>
      </c>
      <c r="DI16" s="147" t="str">
        <f>IFERROR(IF(INDEX(Insights[[Trifold Brochure]:[ICF Flipchart - Double Sided]],MATCH($BM16,Insights[[Country]:[Country]],0),MATCH(DI$6,Insights[[#Headers],[Trifold Brochure]:[ICF Flipchart - Double Sided]],0))="","",INDEX(Insights[[Trifold Brochure]:[ICF Flipchart - Double Sided]],MATCH($BM16,Insights[[Country]:[Country]],0),MATCH(DI$6,Insights[[#Headers],[Trifold Brochure]:[ICF Flipchart - Double Sided]],0))),"")</f>
        <v/>
      </c>
      <c r="DJ16" s="147" t="str">
        <f>IFERROR(IF(INDEX(Insights[[Trifold Brochure]:[ICF Flipchart - Double Sided]],MATCH($BM16,Insights[[Country]:[Country]],0),MATCH(DJ$6,Insights[[#Headers],[Trifold Brochure]:[ICF Flipchart - Double Sided]],0))="","",INDEX(Insights[[Trifold Brochure]:[ICF Flipchart - Double Sided]],MATCH($BM16,Insights[[Country]:[Country]],0),MATCH(DJ$6,Insights[[#Headers],[Trifold Brochure]:[ICF Flipchart - Double Sided]],0))),"")</f>
        <v/>
      </c>
    </row>
    <row r="17" spans="1:114">
      <c r="A17" s="59" t="str">
        <f>LangRef[[#This Row],[Country]]</f>
        <v>Czech Republic</v>
      </c>
      <c r="B17" s="19" t="str">
        <f>_xlfn.XLOOKUP(A17,CountrySelect[Country],CountrySelect[Languages])</f>
        <v>Czech</v>
      </c>
      <c r="C17" s="186" t="s">
        <v>95</v>
      </c>
      <c r="D17" s="186" t="s">
        <v>95</v>
      </c>
      <c r="E17" s="186" t="s">
        <v>95</v>
      </c>
      <c r="F17" s="186" t="s">
        <v>95</v>
      </c>
      <c r="G17" s="147" t="s">
        <v>95</v>
      </c>
      <c r="H17" s="147" t="s">
        <v>95</v>
      </c>
      <c r="I17" s="147" t="s">
        <v>95</v>
      </c>
      <c r="J17" s="147" t="s">
        <v>95</v>
      </c>
      <c r="K17" s="147" t="s">
        <v>95</v>
      </c>
      <c r="L17" s="147" t="s">
        <v>95</v>
      </c>
      <c r="M17" s="147" t="s">
        <v>95</v>
      </c>
      <c r="N17" s="147" t="s">
        <v>95</v>
      </c>
      <c r="O17" s="147" t="s">
        <v>95</v>
      </c>
      <c r="P17" s="147" t="s">
        <v>95</v>
      </c>
      <c r="Q17" s="147" t="s">
        <v>95</v>
      </c>
      <c r="R17" s="147" t="s">
        <v>95</v>
      </c>
      <c r="S17" s="147" t="s">
        <v>95</v>
      </c>
      <c r="T17" s="147" t="s">
        <v>95</v>
      </c>
      <c r="U17" s="147" t="s">
        <v>95</v>
      </c>
      <c r="V17" s="147" t="s">
        <v>95</v>
      </c>
      <c r="W17" s="147" t="s">
        <v>95</v>
      </c>
      <c r="X17" s="147" t="s">
        <v>95</v>
      </c>
      <c r="Y17" s="147" t="s">
        <v>95</v>
      </c>
      <c r="Z17" s="147" t="s">
        <v>95</v>
      </c>
      <c r="AA17" s="147" t="s">
        <v>95</v>
      </c>
      <c r="AB17" s="147" t="s">
        <v>95</v>
      </c>
      <c r="AC17" s="147" t="s">
        <v>95</v>
      </c>
      <c r="AD17" s="147" t="s">
        <v>95</v>
      </c>
      <c r="AE17" s="147" t="s">
        <v>95</v>
      </c>
      <c r="AF17" s="147" t="s">
        <v>95</v>
      </c>
      <c r="AG17" s="147" t="s">
        <v>95</v>
      </c>
      <c r="AH17" s="147" t="s">
        <v>95</v>
      </c>
      <c r="AI17" s="147" t="s">
        <v>95</v>
      </c>
      <c r="AJ17" s="147" t="s">
        <v>95</v>
      </c>
      <c r="AK17" s="147" t="s">
        <v>95</v>
      </c>
      <c r="AL17" s="147" t="s">
        <v>95</v>
      </c>
      <c r="AM17" s="147" t="s">
        <v>95</v>
      </c>
      <c r="AN17" s="147" t="s">
        <v>95</v>
      </c>
      <c r="AO17" s="147" t="s">
        <v>95</v>
      </c>
      <c r="AP17" s="147" t="s">
        <v>95</v>
      </c>
      <c r="AQ17" s="147" t="s">
        <v>95</v>
      </c>
      <c r="AR17" s="147" t="s">
        <v>95</v>
      </c>
      <c r="AS17" s="147" t="s">
        <v>95</v>
      </c>
      <c r="AT17" s="147" t="s">
        <v>95</v>
      </c>
      <c r="AU17" s="147" t="s">
        <v>95</v>
      </c>
      <c r="AV17" s="147" t="s">
        <v>95</v>
      </c>
      <c r="AW17" s="147" t="s">
        <v>95</v>
      </c>
      <c r="AX17" s="147" t="s">
        <v>95</v>
      </c>
      <c r="AY17" s="147" t="s">
        <v>95</v>
      </c>
      <c r="BM17" s="59" t="str">
        <f t="shared" si="0"/>
        <v>Czech Republic</v>
      </c>
      <c r="BN17" s="243" t="str">
        <f>IFERROR(_xlfn.XLOOKUP($BM17,logos[Country],logos[Can you include Bayer logo on patient facing materials pre-consent?]),"")</f>
        <v>Yes</v>
      </c>
      <c r="BO17" s="243" t="str">
        <f>IFERROR(_xlfn.XLOOKUP($BM17,logos[Country],logos[Can you include Bayer logo on patient facing materials post-consent?]),"")</f>
        <v>Yes</v>
      </c>
      <c r="BP17" s="243" t="str">
        <f>IFERROR(_xlfn.XLOOKUP($BM17,logos[Country],logos[Can you include any study logo/branding on patient facing materials pre-consent?]),"")</f>
        <v>Yes</v>
      </c>
      <c r="BQ17" s="243" t="str">
        <f>IFERROR(_xlfn.XLOOKUP($BM17,logos[Country],logos[Can you include any study logo/branding on patient facing materials post-consent?]),"")</f>
        <v>Yes</v>
      </c>
      <c r="BR17" s="147" t="str">
        <f>IFERROR(IF(INDEX(Insights[[Trifold Brochure]:[ICF Flipchart - Double Sided]],MATCH($BM17,Insights[[Country]:[Country]],0),MATCH(BR$6,Insights[[#Headers],[Trifold Brochure]:[ICF Flipchart - Double Sided]],0))="","",INDEX(Insights[[Trifold Brochure]:[ICF Flipchart - Double Sided]],MATCH($BM17,Insights[[Country]:[Country]],0),MATCH(BR$6,Insights[[#Headers],[Trifold Brochure]:[ICF Flipchart - Double Sided]],0))),"")</f>
        <v/>
      </c>
      <c r="BS17" s="147" t="str">
        <f>IFERROR(IF(INDEX(Insights[[Trifold Brochure]:[ICF Flipchart - Double Sided]],MATCH($BM17,Insights[[Country]:[Country]],0),MATCH(BS$6,Insights[[#Headers],[Trifold Brochure]:[ICF Flipchart - Double Sided]],0))="","",INDEX(Insights[[Trifold Brochure]:[ICF Flipchart - Double Sided]],MATCH($BM17,Insights[[Country]:[Country]],0),MATCH(BS$6,Insights[[#Headers],[Trifold Brochure]:[ICF Flipchart - Double Sided]],0))),"")</f>
        <v/>
      </c>
      <c r="BT17" s="147" t="str">
        <f>IFERROR(IF(INDEX(Insights[[Trifold Brochure]:[ICF Flipchart - Double Sided]],MATCH($BM17,Insights[[Country]:[Country]],0),MATCH(BT$6,Insights[[#Headers],[Trifold Brochure]:[ICF Flipchart - Double Sided]],0))="","",INDEX(Insights[[Trifold Brochure]:[ICF Flipchart - Double Sided]],MATCH($BM17,Insights[[Country]:[Country]],0),MATCH(BT$6,Insights[[#Headers],[Trifold Brochure]:[ICF Flipchart - Double Sided]],0))),"")</f>
        <v/>
      </c>
      <c r="BU17" s="147" t="str">
        <f>IFERROR(IF(INDEX(Insights[[Trifold Brochure]:[ICF Flipchart - Double Sided]],MATCH($BM17,Insights[[Country]:[Country]],0),MATCH(BU$6,Insights[[#Headers],[Trifold Brochure]:[ICF Flipchart - Double Sided]],0))="","",INDEX(Insights[[Trifold Brochure]:[ICF Flipchart - Double Sided]],MATCH($BM17,Insights[[Country]:[Country]],0),MATCH(BU$6,Insights[[#Headers],[Trifold Brochure]:[ICF Flipchart - Double Sided]],0))),"")</f>
        <v/>
      </c>
      <c r="BV17" s="147" t="str">
        <f>IFERROR(IF(INDEX(Insights[[Trifold Brochure]:[ICF Flipchart - Double Sided]],MATCH($BM17,Insights[[Country]:[Country]],0),MATCH(BV$6,Insights[[#Headers],[Trifold Brochure]:[ICF Flipchart - Double Sided]],0))="","",INDEX(Insights[[Trifold Brochure]:[ICF Flipchart - Double Sided]],MATCH($BM17,Insights[[Country]:[Country]],0),MATCH(BV$6,Insights[[#Headers],[Trifold Brochure]:[ICF Flipchart - Double Sided]],0))),"")</f>
        <v/>
      </c>
      <c r="BW17" s="147" t="str">
        <f>IFERROR(IF(INDEX(Insights[[Trifold Brochure]:[ICF Flipchart - Double Sided]],MATCH($BM17,Insights[[Country]:[Country]],0),MATCH(BW$6,Insights[[#Headers],[Trifold Brochure]:[ICF Flipchart - Double Sided]],0))="","",INDEX(Insights[[Trifold Brochure]:[ICF Flipchart - Double Sided]],MATCH($BM17,Insights[[Country]:[Country]],0),MATCH(BW$6,Insights[[#Headers],[Trifold Brochure]:[ICF Flipchart - Double Sided]],0))),"")</f>
        <v/>
      </c>
      <c r="BX17" s="147" t="str">
        <f>IFERROR(IF(INDEX(Insights[[Trifold Brochure]:[ICF Flipchart - Double Sided]],MATCH($BM17,Insights[[Country]:[Country]],0),MATCH(BX$6,Insights[[#Headers],[Trifold Brochure]:[ICF Flipchart - Double Sided]],0))="","",INDEX(Insights[[Trifold Brochure]:[ICF Flipchart - Double Sided]],MATCH($BM17,Insights[[Country]:[Country]],0),MATCH(BX$6,Insights[[#Headers],[Trifold Brochure]:[ICF Flipchart - Double Sided]],0))),"")</f>
        <v/>
      </c>
      <c r="BY17" s="147" t="str">
        <f>IFERROR(IF(INDEX(Insights[[Trifold Brochure]:[ICF Flipchart - Double Sided]],MATCH($BM17,Insights[[Country]:[Country]],0),MATCH(BY$6,Insights[[#Headers],[Trifold Brochure]:[ICF Flipchart - Double Sided]],0))="","",INDEX(Insights[[Trifold Brochure]:[ICF Flipchart - Double Sided]],MATCH($BM17,Insights[[Country]:[Country]],0),MATCH(BY$6,Insights[[#Headers],[Trifold Brochure]:[ICF Flipchart - Double Sided]],0))),"")</f>
        <v/>
      </c>
      <c r="BZ17" s="147" t="str">
        <f>IFERROR(IF(INDEX(Insights[[Trifold Brochure]:[ICF Flipchart - Double Sided]],MATCH($BM17,Insights[[Country]:[Country]],0),MATCH(BZ$6,Insights[[#Headers],[Trifold Brochure]:[ICF Flipchart - Double Sided]],0))="","",INDEX(Insights[[Trifold Brochure]:[ICF Flipchart - Double Sided]],MATCH($BM17,Insights[[Country]:[Country]],0),MATCH(BZ$6,Insights[[#Headers],[Trifold Brochure]:[ICF Flipchart - Double Sided]],0))),"")</f>
        <v/>
      </c>
      <c r="CA17" s="147" t="str">
        <f>IFERROR(IF(INDEX(Insights[[Trifold Brochure]:[ICF Flipchart - Double Sided]],MATCH($BM17,Insights[[Country]:[Country]],0),MATCH(CA$6,Insights[[#Headers],[Trifold Brochure]:[ICF Flipchart - Double Sided]],0))="","",INDEX(Insights[[Trifold Brochure]:[ICF Flipchart - Double Sided]],MATCH($BM17,Insights[[Country]:[Country]],0),MATCH(CA$6,Insights[[#Headers],[Trifold Brochure]:[ICF Flipchart - Double Sided]],0))),"")</f>
        <v/>
      </c>
      <c r="CB17" s="147" t="str">
        <f>IFERROR(IF(INDEX(Insights[[Trifold Brochure]:[ICF Flipchart - Double Sided]],MATCH($BM17,Insights[[Country]:[Country]],0),MATCH(CB$6,Insights[[#Headers],[Trifold Brochure]:[ICF Flipchart - Double Sided]],0))="","",INDEX(Insights[[Trifold Brochure]:[ICF Flipchart - Double Sided]],MATCH($BM17,Insights[[Country]:[Country]],0),MATCH(CB$6,Insights[[#Headers],[Trifold Brochure]:[ICF Flipchart - Double Sided]],0))),"")</f>
        <v/>
      </c>
      <c r="CC17" s="147" t="str">
        <f>IFERROR(IF(INDEX(Insights[[Trifold Brochure]:[ICF Flipchart - Double Sided]],MATCH($BM17,Insights[[Country]:[Country]],0),MATCH(CC$6,Insights[[#Headers],[Trifold Brochure]:[ICF Flipchart - Double Sided]],0))="","",INDEX(Insights[[Trifold Brochure]:[ICF Flipchart - Double Sided]],MATCH($BM17,Insights[[Country]:[Country]],0),MATCH(CC$6,Insights[[#Headers],[Trifold Brochure]:[ICF Flipchart - Double Sided]],0))),"")</f>
        <v/>
      </c>
      <c r="CD17" s="147" t="str">
        <f>IFERROR(IF(INDEX(Insights[[Trifold Brochure]:[ICF Flipchart - Double Sided]],MATCH($BM17,Insights[[Country]:[Country]],0),MATCH(CD$6,Insights[[#Headers],[Trifold Brochure]:[ICF Flipchart - Double Sided]],0))="","",INDEX(Insights[[Trifold Brochure]:[ICF Flipchart - Double Sided]],MATCH($BM17,Insights[[Country]:[Country]],0),MATCH(CD$6,Insights[[#Headers],[Trifold Brochure]:[ICF Flipchart - Double Sided]],0))),"")</f>
        <v/>
      </c>
      <c r="CE17" s="147" t="str">
        <f>IFERROR(IF(INDEX(Insights[[Trifold Brochure]:[ICF Flipchart - Double Sided]],MATCH($BM17,Insights[[Country]:[Country]],0),MATCH(CE$6,Insights[[#Headers],[Trifold Brochure]:[ICF Flipchart - Double Sided]],0))="","",INDEX(Insights[[Trifold Brochure]:[ICF Flipchart - Double Sided]],MATCH($BM17,Insights[[Country]:[Country]],0),MATCH(CE$6,Insights[[#Headers],[Trifold Brochure]:[ICF Flipchart - Double Sided]],0))),"")</f>
        <v/>
      </c>
      <c r="CF17" s="147" t="str">
        <f>IFERROR(IF(INDEX(Insights[[Trifold Brochure]:[ICF Flipchart - Double Sided]],MATCH($BM17,Insights[[Country]:[Country]],0),MATCH(CF$6,Insights[[#Headers],[Trifold Brochure]:[ICF Flipchart - Double Sided]],0))="","",INDEX(Insights[[Trifold Brochure]:[ICF Flipchart - Double Sided]],MATCH($BM17,Insights[[Country]:[Country]],0),MATCH(CF$6,Insights[[#Headers],[Trifold Brochure]:[ICF Flipchart - Double Sided]],0))),"")</f>
        <v/>
      </c>
      <c r="CG17" s="147" t="str">
        <f>IFERROR(IF(INDEX(Insights[[Trifold Brochure]:[ICF Flipchart - Double Sided]],MATCH($BM17,Insights[[Country]:[Country]],0),MATCH(CG$6,Insights[[#Headers],[Trifold Brochure]:[ICF Flipchart - Double Sided]],0))="","",INDEX(Insights[[Trifold Brochure]:[ICF Flipchart - Double Sided]],MATCH($BM17,Insights[[Country]:[Country]],0),MATCH(CG$6,Insights[[#Headers],[Trifold Brochure]:[ICF Flipchart - Double Sided]],0))),"")</f>
        <v/>
      </c>
      <c r="CH17" s="147" t="str">
        <f>IFERROR(IF(INDEX(Insights[[Trifold Brochure]:[ICF Flipchart - Double Sided]],MATCH($BM17,Insights[[Country]:[Country]],0),MATCH(CH$6,Insights[[#Headers],[Trifold Brochure]:[ICF Flipchart - Double Sided]],0))="","",INDEX(Insights[[Trifold Brochure]:[ICF Flipchart - Double Sided]],MATCH($BM17,Insights[[Country]:[Country]],0),MATCH(CH$6,Insights[[#Headers],[Trifold Brochure]:[ICF Flipchart - Double Sided]],0))),"")</f>
        <v/>
      </c>
      <c r="CI17" s="147" t="str">
        <f>IFERROR(IF(INDEX(Insights[[Trifold Brochure]:[ICF Flipchart - Double Sided]],MATCH($BM17,Insights[[Country]:[Country]],0),MATCH(CI$6,Insights[[#Headers],[Trifold Brochure]:[ICF Flipchart - Double Sided]],0))="","",INDEX(Insights[[Trifold Brochure]:[ICF Flipchart - Double Sided]],MATCH($BM17,Insights[[Country]:[Country]],0),MATCH(CI$6,Insights[[#Headers],[Trifold Brochure]:[ICF Flipchart - Double Sided]],0))),"")</f>
        <v/>
      </c>
      <c r="CJ17" s="147" t="str">
        <f>IFERROR(IF(INDEX(Insights[[Trifold Brochure]:[ICF Flipchart - Double Sided]],MATCH($BM17,Insights[[Country]:[Country]],0),MATCH(CJ$6,Insights[[#Headers],[Trifold Brochure]:[ICF Flipchart - Double Sided]],0))="","",INDEX(Insights[[Trifold Brochure]:[ICF Flipchart - Double Sided]],MATCH($BM17,Insights[[Country]:[Country]],0),MATCH(CJ$6,Insights[[#Headers],[Trifold Brochure]:[ICF Flipchart - Double Sided]],0))),"")</f>
        <v/>
      </c>
      <c r="CK17" s="147" t="str">
        <f>IFERROR(IF(INDEX(Insights[[Trifold Brochure]:[ICF Flipchart - Double Sided]],MATCH($BM17,Insights[[Country]:[Country]],0),MATCH(CK$6,Insights[[#Headers],[Trifold Brochure]:[ICF Flipchart - Double Sided]],0))="","",INDEX(Insights[[Trifold Brochure]:[ICF Flipchart - Double Sided]],MATCH($BM17,Insights[[Country]:[Country]],0),MATCH(CK$6,Insights[[#Headers],[Trifold Brochure]:[ICF Flipchart - Double Sided]],0))),"")</f>
        <v/>
      </c>
      <c r="CL17" s="147" t="str">
        <f>IFERROR(IF(INDEX(Insights[[Trifold Brochure]:[ICF Flipchart - Double Sided]],MATCH($BM17,Insights[[Country]:[Country]],0),MATCH(CL$6,Insights[[#Headers],[Trifold Brochure]:[ICF Flipchart - Double Sided]],0))="","",INDEX(Insights[[Trifold Brochure]:[ICF Flipchart - Double Sided]],MATCH($BM17,Insights[[Country]:[Country]],0),MATCH(CL$6,Insights[[#Headers],[Trifold Brochure]:[ICF Flipchart - Double Sided]],0))),"")</f>
        <v/>
      </c>
      <c r="CM17" s="147" t="str">
        <f>IFERROR(IF(INDEX(Insights[[Trifold Brochure]:[ICF Flipchart - Double Sided]],MATCH($BM17,Insights[[Country]:[Country]],0),MATCH(CM$6,Insights[[#Headers],[Trifold Brochure]:[ICF Flipchart - Double Sided]],0))="","",INDEX(Insights[[Trifold Brochure]:[ICF Flipchart - Double Sided]],MATCH($BM17,Insights[[Country]:[Country]],0),MATCH(CM$6,Insights[[#Headers],[Trifold Brochure]:[ICF Flipchart - Double Sided]],0))),"")</f>
        <v/>
      </c>
      <c r="CN17" s="147" t="str">
        <f>IFERROR(IF(INDEX(Insights[[Trifold Brochure]:[ICF Flipchart - Double Sided]],MATCH($BM17,Insights[[Country]:[Country]],0),MATCH(CN$6,Insights[[#Headers],[Trifold Brochure]:[ICF Flipchart - Double Sided]],0))="","",INDEX(Insights[[Trifold Brochure]:[ICF Flipchart - Double Sided]],MATCH($BM17,Insights[[Country]:[Country]],0),MATCH(CN$6,Insights[[#Headers],[Trifold Brochure]:[ICF Flipchart - Double Sided]],0))),"")</f>
        <v/>
      </c>
      <c r="CO17" s="147" t="str">
        <f>IFERROR(IF(INDEX(Insights[[Trifold Brochure]:[ICF Flipchart - Double Sided]],MATCH($BM17,Insights[[Country]:[Country]],0),MATCH(CO$6,Insights[[#Headers],[Trifold Brochure]:[ICF Flipchart - Double Sided]],0))="","",INDEX(Insights[[Trifold Brochure]:[ICF Flipchart - Double Sided]],MATCH($BM17,Insights[[Country]:[Country]],0),MATCH(CO$6,Insights[[#Headers],[Trifold Brochure]:[ICF Flipchart - Double Sided]],0))),"")</f>
        <v/>
      </c>
      <c r="CP17" s="147" t="str">
        <f>IFERROR(IF(INDEX(Insights[[Trifold Brochure]:[ICF Flipchart - Double Sided]],MATCH($BM17,Insights[[Country]:[Country]],0),MATCH(CP$6,Insights[[#Headers],[Trifold Brochure]:[ICF Flipchart - Double Sided]],0))="","",INDEX(Insights[[Trifold Brochure]:[ICF Flipchart - Double Sided]],MATCH($BM17,Insights[[Country]:[Country]],0),MATCH(CP$6,Insights[[#Headers],[Trifold Brochure]:[ICF Flipchart - Double Sided]],0))),"")</f>
        <v/>
      </c>
      <c r="CQ17" s="147" t="str">
        <f>IFERROR(IF(INDEX(Insights[[Trifold Brochure]:[ICF Flipchart - Double Sided]],MATCH($BM17,Insights[[Country]:[Country]],0),MATCH(CQ$6,Insights[[#Headers],[Trifold Brochure]:[ICF Flipchart - Double Sided]],0))="","",INDEX(Insights[[Trifold Brochure]:[ICF Flipchart - Double Sided]],MATCH($BM17,Insights[[Country]:[Country]],0),MATCH(CQ$6,Insights[[#Headers],[Trifold Brochure]:[ICF Flipchart - Double Sided]],0))),"")</f>
        <v/>
      </c>
      <c r="CR17" s="147" t="str">
        <f>IFERROR(IF(INDEX(Insights[[Trifold Brochure]:[ICF Flipchart - Double Sided]],MATCH($BM17,Insights[[Country]:[Country]],0),MATCH(CR$6,Insights[[#Headers],[Trifold Brochure]:[ICF Flipchart - Double Sided]],0))="","",INDEX(Insights[[Trifold Brochure]:[ICF Flipchart - Double Sided]],MATCH($BM17,Insights[[Country]:[Country]],0),MATCH(CR$6,Insights[[#Headers],[Trifold Brochure]:[ICF Flipchart - Double Sided]],0))),"")</f>
        <v/>
      </c>
      <c r="CS17" s="147" t="str">
        <f>IFERROR(IF(INDEX(Insights[[Trifold Brochure]:[ICF Flipchart - Double Sided]],MATCH($BM17,Insights[[Country]:[Country]],0),MATCH(CS$6,Insights[[#Headers],[Trifold Brochure]:[ICF Flipchart - Double Sided]],0))="","",INDEX(Insights[[Trifold Brochure]:[ICF Flipchart - Double Sided]],MATCH($BM17,Insights[[Country]:[Country]],0),MATCH(CS$6,Insights[[#Headers],[Trifold Brochure]:[ICF Flipchart - Double Sided]],0))),"")</f>
        <v/>
      </c>
      <c r="CT17" s="147" t="str">
        <f>IFERROR(IF(INDEX(Insights[[Trifold Brochure]:[ICF Flipchart - Double Sided]],MATCH($BM17,Insights[[Country]:[Country]],0),MATCH(CT$6,Insights[[#Headers],[Trifold Brochure]:[ICF Flipchart - Double Sided]],0))="","",INDEX(Insights[[Trifold Brochure]:[ICF Flipchart - Double Sided]],MATCH($BM17,Insights[[Country]:[Country]],0),MATCH(CT$6,Insights[[#Headers],[Trifold Brochure]:[ICF Flipchart - Double Sided]],0))),"")</f>
        <v/>
      </c>
      <c r="CU17" s="147" t="str">
        <f>IFERROR(IF(INDEX(Insights[[Trifold Brochure]:[ICF Flipchart - Double Sided]],MATCH($BM17,Insights[[Country]:[Country]],0),MATCH(CU$6,Insights[[#Headers],[Trifold Brochure]:[ICF Flipchart - Double Sided]],0))="","",INDEX(Insights[[Trifold Brochure]:[ICF Flipchart - Double Sided]],MATCH($BM17,Insights[[Country]:[Country]],0),MATCH(CU$6,Insights[[#Headers],[Trifold Brochure]:[ICF Flipchart - Double Sided]],0))),"")</f>
        <v/>
      </c>
      <c r="CV17" s="147" t="str">
        <f>IFERROR(IF(INDEX(Insights[[Trifold Brochure]:[ICF Flipchart - Double Sided]],MATCH($BM17,Insights[[Country]:[Country]],0),MATCH(CV$6,Insights[[#Headers],[Trifold Brochure]:[ICF Flipchart - Double Sided]],0))="","",INDEX(Insights[[Trifold Brochure]:[ICF Flipchart - Double Sided]],MATCH($BM17,Insights[[Country]:[Country]],0),MATCH(CV$6,Insights[[#Headers],[Trifold Brochure]:[ICF Flipchart - Double Sided]],0))),"")</f>
        <v/>
      </c>
      <c r="CW17" s="147" t="str">
        <f>IFERROR(IF(INDEX(Insights[[Trifold Brochure]:[ICF Flipchart - Double Sided]],MATCH($BM17,Insights[[Country]:[Country]],0),MATCH(CW$6,Insights[[#Headers],[Trifold Brochure]:[ICF Flipchart - Double Sided]],0))="","",INDEX(Insights[[Trifold Brochure]:[ICF Flipchart - Double Sided]],MATCH($BM17,Insights[[Country]:[Country]],0),MATCH(CW$6,Insights[[#Headers],[Trifold Brochure]:[ICF Flipchart - Double Sided]],0))),"")</f>
        <v/>
      </c>
      <c r="CX17" s="147" t="str">
        <f>IFERROR(IF(INDEX(Insights[[Trifold Brochure]:[ICF Flipchart - Double Sided]],MATCH($BM17,Insights[[Country]:[Country]],0),MATCH(CX$6,Insights[[#Headers],[Trifold Brochure]:[ICF Flipchart - Double Sided]],0))="","",INDEX(Insights[[Trifold Brochure]:[ICF Flipchart - Double Sided]],MATCH($BM17,Insights[[Country]:[Country]],0),MATCH(CX$6,Insights[[#Headers],[Trifold Brochure]:[ICF Flipchart - Double Sided]],0))),"")</f>
        <v/>
      </c>
      <c r="CY17" s="147" t="str">
        <f>IFERROR(IF(INDEX(Insights[[Trifold Brochure]:[ICF Flipchart - Double Sided]],MATCH($BM17,Insights[[Country]:[Country]],0),MATCH(CY$6,Insights[[#Headers],[Trifold Brochure]:[ICF Flipchart - Double Sided]],0))="","",INDEX(Insights[[Trifold Brochure]:[ICF Flipchart - Double Sided]],MATCH($BM17,Insights[[Country]:[Country]],0),MATCH(CY$6,Insights[[#Headers],[Trifold Brochure]:[ICF Flipchart - Double Sided]],0))),"")</f>
        <v/>
      </c>
      <c r="CZ17" s="147" t="str">
        <f>IFERROR(IF(INDEX(Insights[[Trifold Brochure]:[ICF Flipchart - Double Sided]],MATCH($BM17,Insights[[Country]:[Country]],0),MATCH(CZ$6,Insights[[#Headers],[Trifold Brochure]:[ICF Flipchart - Double Sided]],0))="","",INDEX(Insights[[Trifold Brochure]:[ICF Flipchart - Double Sided]],MATCH($BM17,Insights[[Country]:[Country]],0),MATCH(CZ$6,Insights[[#Headers],[Trifold Brochure]:[ICF Flipchart - Double Sided]],0))),"")</f>
        <v/>
      </c>
      <c r="DA17" s="147" t="str">
        <f>IFERROR(IF(INDEX(Insights[[Trifold Brochure]:[ICF Flipchart - Double Sided]],MATCH($BM17,Insights[[Country]:[Country]],0),MATCH(DA$6,Insights[[#Headers],[Trifold Brochure]:[ICF Flipchart - Double Sided]],0))="","",INDEX(Insights[[Trifold Brochure]:[ICF Flipchart - Double Sided]],MATCH($BM17,Insights[[Country]:[Country]],0),MATCH(DA$6,Insights[[#Headers],[Trifold Brochure]:[ICF Flipchart - Double Sided]],0))),"")</f>
        <v/>
      </c>
      <c r="DB17" s="147" t="str">
        <f>IFERROR(IF(INDEX(Insights[[Trifold Brochure]:[ICF Flipchart - Double Sided]],MATCH($BM17,Insights[[Country]:[Country]],0),MATCH(DB$6,Insights[[#Headers],[Trifold Brochure]:[ICF Flipchart - Double Sided]],0))="","",INDEX(Insights[[Trifold Brochure]:[ICF Flipchart - Double Sided]],MATCH($BM17,Insights[[Country]:[Country]],0),MATCH(DB$6,Insights[[#Headers],[Trifold Brochure]:[ICF Flipchart - Double Sided]],0))),"")</f>
        <v/>
      </c>
      <c r="DC17" s="147" t="str">
        <f>IFERROR(IF(INDEX(Insights[[Trifold Brochure]:[ICF Flipchart - Double Sided]],MATCH($BM17,Insights[[Country]:[Country]],0),MATCH(DC$6,Insights[[#Headers],[Trifold Brochure]:[ICF Flipchart - Double Sided]],0))="","",INDEX(Insights[[Trifold Brochure]:[ICF Flipchart - Double Sided]],MATCH($BM17,Insights[[Country]:[Country]],0),MATCH(DC$6,Insights[[#Headers],[Trifold Brochure]:[ICF Flipchart - Double Sided]],0))),"")</f>
        <v/>
      </c>
      <c r="DD17" s="147" t="str">
        <f>IFERROR(IF(INDEX(Insights[[Trifold Brochure]:[ICF Flipchart - Double Sided]],MATCH($BM17,Insights[[Country]:[Country]],0),MATCH(DD$6,Insights[[#Headers],[Trifold Brochure]:[ICF Flipchart - Double Sided]],0))="","",INDEX(Insights[[Trifold Brochure]:[ICF Flipchart - Double Sided]],MATCH($BM17,Insights[[Country]:[Country]],0),MATCH(DD$6,Insights[[#Headers],[Trifold Brochure]:[ICF Flipchart - Double Sided]],0))),"")</f>
        <v/>
      </c>
      <c r="DE17" s="147" t="str">
        <f>IFERROR(IF(INDEX(Insights[[Trifold Brochure]:[ICF Flipchart - Double Sided]],MATCH($BM17,Insights[[Country]:[Country]],0),MATCH(DE$6,Insights[[#Headers],[Trifold Brochure]:[ICF Flipchart - Double Sided]],0))="","",INDEX(Insights[[Trifold Brochure]:[ICF Flipchart - Double Sided]],MATCH($BM17,Insights[[Country]:[Country]],0),MATCH(DE$6,Insights[[#Headers],[Trifold Brochure]:[ICF Flipchart - Double Sided]],0))),"")</f>
        <v/>
      </c>
      <c r="DF17" s="147" t="str">
        <f>IFERROR(IF(INDEX(Insights[[Trifold Brochure]:[ICF Flipchart - Double Sided]],MATCH($BM17,Insights[[Country]:[Country]],0),MATCH(DF$6,Insights[[#Headers],[Trifold Brochure]:[ICF Flipchart - Double Sided]],0))="","",INDEX(Insights[[Trifold Brochure]:[ICF Flipchart - Double Sided]],MATCH($BM17,Insights[[Country]:[Country]],0),MATCH(DF$6,Insights[[#Headers],[Trifold Brochure]:[ICF Flipchart - Double Sided]],0))),"")</f>
        <v/>
      </c>
      <c r="DG17" s="147" t="str">
        <f>IFERROR(IF(INDEX(Insights[[Trifold Brochure]:[ICF Flipchart - Double Sided]],MATCH($BM17,Insights[[Country]:[Country]],0),MATCH(DG$6,Insights[[#Headers],[Trifold Brochure]:[ICF Flipchart - Double Sided]],0))="","",INDEX(Insights[[Trifold Brochure]:[ICF Flipchart - Double Sided]],MATCH($BM17,Insights[[Country]:[Country]],0),MATCH(DG$6,Insights[[#Headers],[Trifold Brochure]:[ICF Flipchart - Double Sided]],0))),"")</f>
        <v/>
      </c>
      <c r="DH17" s="147" t="str">
        <f>IFERROR(IF(INDEX(Insights[[Trifold Brochure]:[ICF Flipchart - Double Sided]],MATCH($BM17,Insights[[Country]:[Country]],0),MATCH(DH$6,Insights[[#Headers],[Trifold Brochure]:[ICF Flipchart - Double Sided]],0))="","",INDEX(Insights[[Trifold Brochure]:[ICF Flipchart - Double Sided]],MATCH($BM17,Insights[[Country]:[Country]],0),MATCH(DH$6,Insights[[#Headers],[Trifold Brochure]:[ICF Flipchart - Double Sided]],0))),"")</f>
        <v/>
      </c>
      <c r="DI17" s="147" t="str">
        <f>IFERROR(IF(INDEX(Insights[[Trifold Brochure]:[ICF Flipchart - Double Sided]],MATCH($BM17,Insights[[Country]:[Country]],0),MATCH(DI$6,Insights[[#Headers],[Trifold Brochure]:[ICF Flipchart - Double Sided]],0))="","",INDEX(Insights[[Trifold Brochure]:[ICF Flipchart - Double Sided]],MATCH($BM17,Insights[[Country]:[Country]],0),MATCH(DI$6,Insights[[#Headers],[Trifold Brochure]:[ICF Flipchart - Double Sided]],0))),"")</f>
        <v/>
      </c>
      <c r="DJ17" s="147" t="str">
        <f>IFERROR(IF(INDEX(Insights[[Trifold Brochure]:[ICF Flipchart - Double Sided]],MATCH($BM17,Insights[[Country]:[Country]],0),MATCH(DJ$6,Insights[[#Headers],[Trifold Brochure]:[ICF Flipchart - Double Sided]],0))="","",INDEX(Insights[[Trifold Brochure]:[ICF Flipchart - Double Sided]],MATCH($BM17,Insights[[Country]:[Country]],0),MATCH(DJ$6,Insights[[#Headers],[Trifold Brochure]:[ICF Flipchart - Double Sided]],0))),"")</f>
        <v/>
      </c>
    </row>
    <row r="18" spans="1:114">
      <c r="A18" s="59" t="str">
        <f>LangRef[[#This Row],[Country]]</f>
        <v>Denmark</v>
      </c>
      <c r="B18" s="19" t="str">
        <f>_xlfn.XLOOKUP(A18,CountrySelect[Country],CountrySelect[Languages])</f>
        <v>Danish</v>
      </c>
      <c r="C18" s="186" t="s">
        <v>95</v>
      </c>
      <c r="D18" s="186" t="s">
        <v>95</v>
      </c>
      <c r="E18" s="186" t="s">
        <v>95</v>
      </c>
      <c r="F18" s="186" t="s">
        <v>95</v>
      </c>
      <c r="G18" s="147" t="s">
        <v>95</v>
      </c>
      <c r="H18" s="147" t="s">
        <v>95</v>
      </c>
      <c r="I18" s="147" t="s">
        <v>95</v>
      </c>
      <c r="J18" s="147" t="s">
        <v>95</v>
      </c>
      <c r="K18" s="147" t="s">
        <v>95</v>
      </c>
      <c r="L18" s="147" t="s">
        <v>95</v>
      </c>
      <c r="M18" s="147" t="s">
        <v>95</v>
      </c>
      <c r="N18" s="147" t="s">
        <v>95</v>
      </c>
      <c r="O18" s="147" t="s">
        <v>95</v>
      </c>
      <c r="P18" s="147" t="s">
        <v>95</v>
      </c>
      <c r="Q18" s="147" t="s">
        <v>95</v>
      </c>
      <c r="R18" s="147" t="s">
        <v>95</v>
      </c>
      <c r="S18" s="147" t="s">
        <v>95</v>
      </c>
      <c r="T18" s="147" t="s">
        <v>95</v>
      </c>
      <c r="U18" s="147" t="s">
        <v>95</v>
      </c>
      <c r="V18" s="147" t="s">
        <v>95</v>
      </c>
      <c r="W18" s="147" t="s">
        <v>95</v>
      </c>
      <c r="X18" s="147" t="s">
        <v>95</v>
      </c>
      <c r="Y18" s="147" t="s">
        <v>95</v>
      </c>
      <c r="Z18" s="147" t="s">
        <v>95</v>
      </c>
      <c r="AA18" s="147" t="s">
        <v>95</v>
      </c>
      <c r="AB18" s="147" t="s">
        <v>95</v>
      </c>
      <c r="AC18" s="147" t="s">
        <v>95</v>
      </c>
      <c r="AD18" s="147" t="s">
        <v>95</v>
      </c>
      <c r="AE18" s="147" t="s">
        <v>95</v>
      </c>
      <c r="AF18" s="147" t="s">
        <v>95</v>
      </c>
      <c r="AG18" s="147" t="s">
        <v>95</v>
      </c>
      <c r="AH18" s="147" t="s">
        <v>95</v>
      </c>
      <c r="AI18" s="147" t="s">
        <v>95</v>
      </c>
      <c r="AJ18" s="147" t="s">
        <v>95</v>
      </c>
      <c r="AK18" s="147" t="s">
        <v>95</v>
      </c>
      <c r="AL18" s="147" t="s">
        <v>95</v>
      </c>
      <c r="AM18" s="147" t="s">
        <v>95</v>
      </c>
      <c r="AN18" s="147" t="s">
        <v>95</v>
      </c>
      <c r="AO18" s="147" t="s">
        <v>95</v>
      </c>
      <c r="AP18" s="147" t="s">
        <v>95</v>
      </c>
      <c r="AQ18" s="147" t="s">
        <v>95</v>
      </c>
      <c r="AR18" s="147" t="s">
        <v>95</v>
      </c>
      <c r="AS18" s="147" t="s">
        <v>95</v>
      </c>
      <c r="AT18" s="147" t="s">
        <v>95</v>
      </c>
      <c r="AU18" s="147" t="s">
        <v>95</v>
      </c>
      <c r="AV18" s="147" t="s">
        <v>95</v>
      </c>
      <c r="AW18" s="147" t="s">
        <v>95</v>
      </c>
      <c r="AX18" s="147" t="s">
        <v>95</v>
      </c>
      <c r="AY18" s="147" t="s">
        <v>95</v>
      </c>
      <c r="BM18" s="59" t="str">
        <f t="shared" si="0"/>
        <v>Denmark</v>
      </c>
      <c r="BN18" s="243" t="str">
        <f>IFERROR(_xlfn.XLOOKUP($BM18,logos[Country],logos[Can you include Bayer logo on patient facing materials pre-consent?]),"")</f>
        <v>No</v>
      </c>
      <c r="BO18" s="243" t="str">
        <f>IFERROR(_xlfn.XLOOKUP($BM18,logos[Country],logos[Can you include Bayer logo on patient facing materials post-consent?]),"")</f>
        <v>No</v>
      </c>
      <c r="BP18" s="243" t="str">
        <f>IFERROR(_xlfn.XLOOKUP($BM18,logos[Country],logos[Can you include any study logo/branding on patient facing materials pre-consent?]),"")</f>
        <v>Yes</v>
      </c>
      <c r="BQ18" s="243" t="str">
        <f>IFERROR(_xlfn.XLOOKUP($BM18,logos[Country],logos[Can you include any study logo/branding on patient facing materials post-consent?]),"")</f>
        <v>Yes</v>
      </c>
      <c r="BR18" s="147" t="str">
        <f>IFERROR(IF(INDEX(Insights[[Trifold Brochure]:[ICF Flipchart - Double Sided]],MATCH($BM18,Insights[[Country]:[Country]],0),MATCH(BR$6,Insights[[#Headers],[Trifold Brochure]:[ICF Flipchart - Double Sided]],0))="","",INDEX(Insights[[Trifold Brochure]:[ICF Flipchart - Double Sided]],MATCH($BM18,Insights[[Country]:[Country]],0),MATCH(BR$6,Insights[[#Headers],[Trifold Brochure]:[ICF Flipchart - Double Sided]],0))),"")</f>
        <v/>
      </c>
      <c r="BS18" s="147" t="str">
        <f>IFERROR(IF(INDEX(Insights[[Trifold Brochure]:[ICF Flipchart - Double Sided]],MATCH($BM18,Insights[[Country]:[Country]],0),MATCH(BS$6,Insights[[#Headers],[Trifold Brochure]:[ICF Flipchart - Double Sided]],0))="","",INDEX(Insights[[Trifold Brochure]:[ICF Flipchart - Double Sided]],MATCH($BM18,Insights[[Country]:[Country]],0),MATCH(BS$6,Insights[[#Headers],[Trifold Brochure]:[ICF Flipchart - Double Sided]],0))),"")</f>
        <v/>
      </c>
      <c r="BT18" s="147" t="str">
        <f>IFERROR(IF(INDEX(Insights[[Trifold Brochure]:[ICF Flipchart - Double Sided]],MATCH($BM18,Insights[[Country]:[Country]],0),MATCH(BT$6,Insights[[#Headers],[Trifold Brochure]:[ICF Flipchart - Double Sided]],0))="","",INDEX(Insights[[Trifold Brochure]:[ICF Flipchart - Double Sided]],MATCH($BM18,Insights[[Country]:[Country]],0),MATCH(BT$6,Insights[[#Headers],[Trifold Brochure]:[ICF Flipchart - Double Sided]],0))),"")</f>
        <v/>
      </c>
      <c r="BU18" s="147" t="str">
        <f>IFERROR(IF(INDEX(Insights[[Trifold Brochure]:[ICF Flipchart - Double Sided]],MATCH($BM18,Insights[[Country]:[Country]],0),MATCH(BU$6,Insights[[#Headers],[Trifold Brochure]:[ICF Flipchart - Double Sided]],0))="","",INDEX(Insights[[Trifold Brochure]:[ICF Flipchart - Double Sided]],MATCH($BM18,Insights[[Country]:[Country]],0),MATCH(BU$6,Insights[[#Headers],[Trifold Brochure]:[ICF Flipchart - Double Sided]],0))),"")</f>
        <v/>
      </c>
      <c r="BV18" s="147" t="str">
        <f>IFERROR(IF(INDEX(Insights[[Trifold Brochure]:[ICF Flipchart - Double Sided]],MATCH($BM18,Insights[[Country]:[Country]],0),MATCH(BV$6,Insights[[#Headers],[Trifold Brochure]:[ICF Flipchart - Double Sided]],0))="","",INDEX(Insights[[Trifold Brochure]:[ICF Flipchart - Double Sided]],MATCH($BM18,Insights[[Country]:[Country]],0),MATCH(BV$6,Insights[[#Headers],[Trifold Brochure]:[ICF Flipchart - Double Sided]],0))),"")</f>
        <v/>
      </c>
      <c r="BW18" s="147" t="str">
        <f>IFERROR(IF(INDEX(Insights[[Trifold Brochure]:[ICF Flipchart - Double Sided]],MATCH($BM18,Insights[[Country]:[Country]],0),MATCH(BW$6,Insights[[#Headers],[Trifold Brochure]:[ICF Flipchart - Double Sided]],0))="","",INDEX(Insights[[Trifold Brochure]:[ICF Flipchart - Double Sided]],MATCH($BM18,Insights[[Country]:[Country]],0),MATCH(BW$6,Insights[[#Headers],[Trifold Brochure]:[ICF Flipchart - Double Sided]],0))),"")</f>
        <v/>
      </c>
      <c r="BX18" s="147" t="str">
        <f>IFERROR(IF(INDEX(Insights[[Trifold Brochure]:[ICF Flipchart - Double Sided]],MATCH($BM18,Insights[[Country]:[Country]],0),MATCH(BX$6,Insights[[#Headers],[Trifold Brochure]:[ICF Flipchart - Double Sided]],0))="","",INDEX(Insights[[Trifold Brochure]:[ICF Flipchart - Double Sided]],MATCH($BM18,Insights[[Country]:[Country]],0),MATCH(BX$6,Insights[[#Headers],[Trifold Brochure]:[ICF Flipchart - Double Sided]],0))),"")</f>
        <v/>
      </c>
      <c r="BY18" s="147" t="str">
        <f>IFERROR(IF(INDEX(Insights[[Trifold Brochure]:[ICF Flipchart - Double Sided]],MATCH($BM18,Insights[[Country]:[Country]],0),MATCH(BY$6,Insights[[#Headers],[Trifold Brochure]:[ICF Flipchart - Double Sided]],0))="","",INDEX(Insights[[Trifold Brochure]:[ICF Flipchart - Double Sided]],MATCH($BM18,Insights[[Country]:[Country]],0),MATCH(BY$6,Insights[[#Headers],[Trifold Brochure]:[ICF Flipchart - Double Sided]],0))),"")</f>
        <v/>
      </c>
      <c r="BZ18" s="147" t="str">
        <f>IFERROR(IF(INDEX(Insights[[Trifold Brochure]:[ICF Flipchart - Double Sided]],MATCH($BM18,Insights[[Country]:[Country]],0),MATCH(BZ$6,Insights[[#Headers],[Trifold Brochure]:[ICF Flipchart - Double Sided]],0))="","",INDEX(Insights[[Trifold Brochure]:[ICF Flipchart - Double Sided]],MATCH($BM18,Insights[[Country]:[Country]],0),MATCH(BZ$6,Insights[[#Headers],[Trifold Brochure]:[ICF Flipchart - Double Sided]],0))),"")</f>
        <v/>
      </c>
      <c r="CA18" s="147" t="str">
        <f>IFERROR(IF(INDEX(Insights[[Trifold Brochure]:[ICF Flipchart - Double Sided]],MATCH($BM18,Insights[[Country]:[Country]],0),MATCH(CA$6,Insights[[#Headers],[Trifold Brochure]:[ICF Flipchart - Double Sided]],0))="","",INDEX(Insights[[Trifold Brochure]:[ICF Flipchart - Double Sided]],MATCH($BM18,Insights[[Country]:[Country]],0),MATCH(CA$6,Insights[[#Headers],[Trifold Brochure]:[ICF Flipchart - Double Sided]],0))),"")</f>
        <v/>
      </c>
      <c r="CB18" s="147" t="str">
        <f>IFERROR(IF(INDEX(Insights[[Trifold Brochure]:[ICF Flipchart - Double Sided]],MATCH($BM18,Insights[[Country]:[Country]],0),MATCH(CB$6,Insights[[#Headers],[Trifold Brochure]:[ICF Flipchart - Double Sided]],0))="","",INDEX(Insights[[Trifold Brochure]:[ICF Flipchart - Double Sided]],MATCH($BM18,Insights[[Country]:[Country]],0),MATCH(CB$6,Insights[[#Headers],[Trifold Brochure]:[ICF Flipchart - Double Sided]],0))),"")</f>
        <v/>
      </c>
      <c r="CC18" s="147" t="str">
        <f>IFERROR(IF(INDEX(Insights[[Trifold Brochure]:[ICF Flipchart - Double Sided]],MATCH($BM18,Insights[[Country]:[Country]],0),MATCH(CC$6,Insights[[#Headers],[Trifold Brochure]:[ICF Flipchart - Double Sided]],0))="","",INDEX(Insights[[Trifold Brochure]:[ICF Flipchart - Double Sided]],MATCH($BM18,Insights[[Country]:[Country]],0),MATCH(CC$6,Insights[[#Headers],[Trifold Brochure]:[ICF Flipchart - Double Sided]],0))),"")</f>
        <v/>
      </c>
      <c r="CD18" s="147" t="str">
        <f>IFERROR(IF(INDEX(Insights[[Trifold Brochure]:[ICF Flipchart - Double Sided]],MATCH($BM18,Insights[[Country]:[Country]],0),MATCH(CD$6,Insights[[#Headers],[Trifold Brochure]:[ICF Flipchart - Double Sided]],0))="","",INDEX(Insights[[Trifold Brochure]:[ICF Flipchart - Double Sided]],MATCH($BM18,Insights[[Country]:[Country]],0),MATCH(CD$6,Insights[[#Headers],[Trifold Brochure]:[ICF Flipchart - Double Sided]],0))),"")</f>
        <v/>
      </c>
      <c r="CE18" s="147" t="str">
        <f>IFERROR(IF(INDEX(Insights[[Trifold Brochure]:[ICF Flipchart - Double Sided]],MATCH($BM18,Insights[[Country]:[Country]],0),MATCH(CE$6,Insights[[#Headers],[Trifold Brochure]:[ICF Flipchart - Double Sided]],0))="","",INDEX(Insights[[Trifold Brochure]:[ICF Flipchart - Double Sided]],MATCH($BM18,Insights[[Country]:[Country]],0),MATCH(CE$6,Insights[[#Headers],[Trifold Brochure]:[ICF Flipchart - Double Sided]],0))),"")</f>
        <v/>
      </c>
      <c r="CF18" s="147" t="str">
        <f>IFERROR(IF(INDEX(Insights[[Trifold Brochure]:[ICF Flipchart - Double Sided]],MATCH($BM18,Insights[[Country]:[Country]],0),MATCH(CF$6,Insights[[#Headers],[Trifold Brochure]:[ICF Flipchart - Double Sided]],0))="","",INDEX(Insights[[Trifold Brochure]:[ICF Flipchart - Double Sided]],MATCH($BM18,Insights[[Country]:[Country]],0),MATCH(CF$6,Insights[[#Headers],[Trifold Brochure]:[ICF Flipchart - Double Sided]],0))),"")</f>
        <v/>
      </c>
      <c r="CG18" s="147" t="str">
        <f>IFERROR(IF(INDEX(Insights[[Trifold Brochure]:[ICF Flipchart - Double Sided]],MATCH($BM18,Insights[[Country]:[Country]],0),MATCH(CG$6,Insights[[#Headers],[Trifold Brochure]:[ICF Flipchart - Double Sided]],0))="","",INDEX(Insights[[Trifold Brochure]:[ICF Flipchart - Double Sided]],MATCH($BM18,Insights[[Country]:[Country]],0),MATCH(CG$6,Insights[[#Headers],[Trifold Brochure]:[ICF Flipchart - Double Sided]],0))),"")</f>
        <v/>
      </c>
      <c r="CH18" s="147" t="str">
        <f>IFERROR(IF(INDEX(Insights[[Trifold Brochure]:[ICF Flipchart - Double Sided]],MATCH($BM18,Insights[[Country]:[Country]],0),MATCH(CH$6,Insights[[#Headers],[Trifold Brochure]:[ICF Flipchart - Double Sided]],0))="","",INDEX(Insights[[Trifold Brochure]:[ICF Flipchart - Double Sided]],MATCH($BM18,Insights[[Country]:[Country]],0),MATCH(CH$6,Insights[[#Headers],[Trifold Brochure]:[ICF Flipchart - Double Sided]],0))),"")</f>
        <v/>
      </c>
      <c r="CI18" s="147" t="str">
        <f>IFERROR(IF(INDEX(Insights[[Trifold Brochure]:[ICF Flipchart - Double Sided]],MATCH($BM18,Insights[[Country]:[Country]],0),MATCH(CI$6,Insights[[#Headers],[Trifold Brochure]:[ICF Flipchart - Double Sided]],0))="","",INDEX(Insights[[Trifold Brochure]:[ICF Flipchart - Double Sided]],MATCH($BM18,Insights[[Country]:[Country]],0),MATCH(CI$6,Insights[[#Headers],[Trifold Brochure]:[ICF Flipchart - Double Sided]],0))),"")</f>
        <v/>
      </c>
      <c r="CJ18" s="147" t="str">
        <f>IFERROR(IF(INDEX(Insights[[Trifold Brochure]:[ICF Flipchart - Double Sided]],MATCH($BM18,Insights[[Country]:[Country]],0),MATCH(CJ$6,Insights[[#Headers],[Trifold Brochure]:[ICF Flipchart - Double Sided]],0))="","",INDEX(Insights[[Trifold Brochure]:[ICF Flipchart - Double Sided]],MATCH($BM18,Insights[[Country]:[Country]],0),MATCH(CJ$6,Insights[[#Headers],[Trifold Brochure]:[ICF Flipchart - Double Sided]],0))),"")</f>
        <v/>
      </c>
      <c r="CK18" s="147" t="str">
        <f>IFERROR(IF(INDEX(Insights[[Trifold Brochure]:[ICF Flipchart - Double Sided]],MATCH($BM18,Insights[[Country]:[Country]],0),MATCH(CK$6,Insights[[#Headers],[Trifold Brochure]:[ICF Flipchart - Double Sided]],0))="","",INDEX(Insights[[Trifold Brochure]:[ICF Flipchart - Double Sided]],MATCH($BM18,Insights[[Country]:[Country]],0),MATCH(CK$6,Insights[[#Headers],[Trifold Brochure]:[ICF Flipchart - Double Sided]],0))),"")</f>
        <v/>
      </c>
      <c r="CL18" s="147" t="str">
        <f>IFERROR(IF(INDEX(Insights[[Trifold Brochure]:[ICF Flipchart - Double Sided]],MATCH($BM18,Insights[[Country]:[Country]],0),MATCH(CL$6,Insights[[#Headers],[Trifold Brochure]:[ICF Flipchart - Double Sided]],0))="","",INDEX(Insights[[Trifold Brochure]:[ICF Flipchart - Double Sided]],MATCH($BM18,Insights[[Country]:[Country]],0),MATCH(CL$6,Insights[[#Headers],[Trifold Brochure]:[ICF Flipchart - Double Sided]],0))),"")</f>
        <v/>
      </c>
      <c r="CM18" s="147" t="str">
        <f>IFERROR(IF(INDEX(Insights[[Trifold Brochure]:[ICF Flipchart - Double Sided]],MATCH($BM18,Insights[[Country]:[Country]],0),MATCH(CM$6,Insights[[#Headers],[Trifold Brochure]:[ICF Flipchart - Double Sided]],0))="","",INDEX(Insights[[Trifold Brochure]:[ICF Flipchart - Double Sided]],MATCH($BM18,Insights[[Country]:[Country]],0),MATCH(CM$6,Insights[[#Headers],[Trifold Brochure]:[ICF Flipchart - Double Sided]],0))),"")</f>
        <v/>
      </c>
      <c r="CN18" s="147" t="str">
        <f>IFERROR(IF(INDEX(Insights[[Trifold Brochure]:[ICF Flipchart - Double Sided]],MATCH($BM18,Insights[[Country]:[Country]],0),MATCH(CN$6,Insights[[#Headers],[Trifold Brochure]:[ICF Flipchart - Double Sided]],0))="","",INDEX(Insights[[Trifold Brochure]:[ICF Flipchart - Double Sided]],MATCH($BM18,Insights[[Country]:[Country]],0),MATCH(CN$6,Insights[[#Headers],[Trifold Brochure]:[ICF Flipchart - Double Sided]],0))),"")</f>
        <v/>
      </c>
      <c r="CO18" s="147" t="str">
        <f>IFERROR(IF(INDEX(Insights[[Trifold Brochure]:[ICF Flipchart - Double Sided]],MATCH($BM18,Insights[[Country]:[Country]],0),MATCH(CO$6,Insights[[#Headers],[Trifold Brochure]:[ICF Flipchart - Double Sided]],0))="","",INDEX(Insights[[Trifold Brochure]:[ICF Flipchart - Double Sided]],MATCH($BM18,Insights[[Country]:[Country]],0),MATCH(CO$6,Insights[[#Headers],[Trifold Brochure]:[ICF Flipchart - Double Sided]],0))),"")</f>
        <v/>
      </c>
      <c r="CP18" s="147" t="str">
        <f>IFERROR(IF(INDEX(Insights[[Trifold Brochure]:[ICF Flipchart - Double Sided]],MATCH($BM18,Insights[[Country]:[Country]],0),MATCH(CP$6,Insights[[#Headers],[Trifold Brochure]:[ICF Flipchart - Double Sided]],0))="","",INDEX(Insights[[Trifold Brochure]:[ICF Flipchart - Double Sided]],MATCH($BM18,Insights[[Country]:[Country]],0),MATCH(CP$6,Insights[[#Headers],[Trifold Brochure]:[ICF Flipchart - Double Sided]],0))),"")</f>
        <v/>
      </c>
      <c r="CQ18" s="147" t="str">
        <f>IFERROR(IF(INDEX(Insights[[Trifold Brochure]:[ICF Flipchart - Double Sided]],MATCH($BM18,Insights[[Country]:[Country]],0),MATCH(CQ$6,Insights[[#Headers],[Trifold Brochure]:[ICF Flipchart - Double Sided]],0))="","",INDEX(Insights[[Trifold Brochure]:[ICF Flipchart - Double Sided]],MATCH($BM18,Insights[[Country]:[Country]],0),MATCH(CQ$6,Insights[[#Headers],[Trifold Brochure]:[ICF Flipchart - Double Sided]],0))),"")</f>
        <v/>
      </c>
      <c r="CR18" s="147" t="str">
        <f>IFERROR(IF(INDEX(Insights[[Trifold Brochure]:[ICF Flipchart - Double Sided]],MATCH($BM18,Insights[[Country]:[Country]],0),MATCH(CR$6,Insights[[#Headers],[Trifold Brochure]:[ICF Flipchart - Double Sided]],0))="","",INDEX(Insights[[Trifold Brochure]:[ICF Flipchart - Double Sided]],MATCH($BM18,Insights[[Country]:[Country]],0),MATCH(CR$6,Insights[[#Headers],[Trifold Brochure]:[ICF Flipchart - Double Sided]],0))),"")</f>
        <v/>
      </c>
      <c r="CS18" s="147" t="str">
        <f>IFERROR(IF(INDEX(Insights[[Trifold Brochure]:[ICF Flipchart - Double Sided]],MATCH($BM18,Insights[[Country]:[Country]],0),MATCH(CS$6,Insights[[#Headers],[Trifold Brochure]:[ICF Flipchart - Double Sided]],0))="","",INDEX(Insights[[Trifold Brochure]:[ICF Flipchart - Double Sided]],MATCH($BM18,Insights[[Country]:[Country]],0),MATCH(CS$6,Insights[[#Headers],[Trifold Brochure]:[ICF Flipchart - Double Sided]],0))),"")</f>
        <v/>
      </c>
      <c r="CT18" s="147" t="str">
        <f>IFERROR(IF(INDEX(Insights[[Trifold Brochure]:[ICF Flipchart - Double Sided]],MATCH($BM18,Insights[[Country]:[Country]],0),MATCH(CT$6,Insights[[#Headers],[Trifold Brochure]:[ICF Flipchart - Double Sided]],0))="","",INDEX(Insights[[Trifold Brochure]:[ICF Flipchart - Double Sided]],MATCH($BM18,Insights[[Country]:[Country]],0),MATCH(CT$6,Insights[[#Headers],[Trifold Brochure]:[ICF Flipchart - Double Sided]],0))),"")</f>
        <v/>
      </c>
      <c r="CU18" s="147" t="str">
        <f>IFERROR(IF(INDEX(Insights[[Trifold Brochure]:[ICF Flipchart - Double Sided]],MATCH($BM18,Insights[[Country]:[Country]],0),MATCH(CU$6,Insights[[#Headers],[Trifold Brochure]:[ICF Flipchart - Double Sided]],0))="","",INDEX(Insights[[Trifold Brochure]:[ICF Flipchart - Double Sided]],MATCH($BM18,Insights[[Country]:[Country]],0),MATCH(CU$6,Insights[[#Headers],[Trifold Brochure]:[ICF Flipchart - Double Sided]],0))),"")</f>
        <v/>
      </c>
      <c r="CV18" s="147" t="str">
        <f>IFERROR(IF(INDEX(Insights[[Trifold Brochure]:[ICF Flipchart - Double Sided]],MATCH($BM18,Insights[[Country]:[Country]],0),MATCH(CV$6,Insights[[#Headers],[Trifold Brochure]:[ICF Flipchart - Double Sided]],0))="","",INDEX(Insights[[Trifold Brochure]:[ICF Flipchart - Double Sided]],MATCH($BM18,Insights[[Country]:[Country]],0),MATCH(CV$6,Insights[[#Headers],[Trifold Brochure]:[ICF Flipchart - Double Sided]],0))),"")</f>
        <v/>
      </c>
      <c r="CW18" s="147" t="str">
        <f>IFERROR(IF(INDEX(Insights[[Trifold Brochure]:[ICF Flipchart - Double Sided]],MATCH($BM18,Insights[[Country]:[Country]],0),MATCH(CW$6,Insights[[#Headers],[Trifold Brochure]:[ICF Flipchart - Double Sided]],0))="","",INDEX(Insights[[Trifold Brochure]:[ICF Flipchart - Double Sided]],MATCH($BM18,Insights[[Country]:[Country]],0),MATCH(CW$6,Insights[[#Headers],[Trifold Brochure]:[ICF Flipchart - Double Sided]],0))),"")</f>
        <v/>
      </c>
      <c r="CX18" s="147" t="str">
        <f>IFERROR(IF(INDEX(Insights[[Trifold Brochure]:[ICF Flipchart - Double Sided]],MATCH($BM18,Insights[[Country]:[Country]],0),MATCH(CX$6,Insights[[#Headers],[Trifold Brochure]:[ICF Flipchart - Double Sided]],0))="","",INDEX(Insights[[Trifold Brochure]:[ICF Flipchart - Double Sided]],MATCH($BM18,Insights[[Country]:[Country]],0),MATCH(CX$6,Insights[[#Headers],[Trifold Brochure]:[ICF Flipchart - Double Sided]],0))),"")</f>
        <v/>
      </c>
      <c r="CY18" s="147" t="str">
        <f>IFERROR(IF(INDEX(Insights[[Trifold Brochure]:[ICF Flipchart - Double Sided]],MATCH($BM18,Insights[[Country]:[Country]],0),MATCH(CY$6,Insights[[#Headers],[Trifold Brochure]:[ICF Flipchart - Double Sided]],0))="","",INDEX(Insights[[Trifold Brochure]:[ICF Flipchart - Double Sided]],MATCH($BM18,Insights[[Country]:[Country]],0),MATCH(CY$6,Insights[[#Headers],[Trifold Brochure]:[ICF Flipchart - Double Sided]],0))),"")</f>
        <v/>
      </c>
      <c r="CZ18" s="147" t="str">
        <f>IFERROR(IF(INDEX(Insights[[Trifold Brochure]:[ICF Flipchart - Double Sided]],MATCH($BM18,Insights[[Country]:[Country]],0),MATCH(CZ$6,Insights[[#Headers],[Trifold Brochure]:[ICF Flipchart - Double Sided]],0))="","",INDEX(Insights[[Trifold Brochure]:[ICF Flipchart - Double Sided]],MATCH($BM18,Insights[[Country]:[Country]],0),MATCH(CZ$6,Insights[[#Headers],[Trifold Brochure]:[ICF Flipchart - Double Sided]],0))),"")</f>
        <v/>
      </c>
      <c r="DA18" s="147" t="str">
        <f>IFERROR(IF(INDEX(Insights[[Trifold Brochure]:[ICF Flipchart - Double Sided]],MATCH($BM18,Insights[[Country]:[Country]],0),MATCH(DA$6,Insights[[#Headers],[Trifold Brochure]:[ICF Flipchart - Double Sided]],0))="","",INDEX(Insights[[Trifold Brochure]:[ICF Flipchart - Double Sided]],MATCH($BM18,Insights[[Country]:[Country]],0),MATCH(DA$6,Insights[[#Headers],[Trifold Brochure]:[ICF Flipchart - Double Sided]],0))),"")</f>
        <v/>
      </c>
      <c r="DB18" s="147" t="str">
        <f>IFERROR(IF(INDEX(Insights[[Trifold Brochure]:[ICF Flipchart - Double Sided]],MATCH($BM18,Insights[[Country]:[Country]],0),MATCH(DB$6,Insights[[#Headers],[Trifold Brochure]:[ICF Flipchart - Double Sided]],0))="","",INDEX(Insights[[Trifold Brochure]:[ICF Flipchart - Double Sided]],MATCH($BM18,Insights[[Country]:[Country]],0),MATCH(DB$6,Insights[[#Headers],[Trifold Brochure]:[ICF Flipchart - Double Sided]],0))),"")</f>
        <v/>
      </c>
      <c r="DC18" s="147" t="str">
        <f>IFERROR(IF(INDEX(Insights[[Trifold Brochure]:[ICF Flipchart - Double Sided]],MATCH($BM18,Insights[[Country]:[Country]],0),MATCH(DC$6,Insights[[#Headers],[Trifold Brochure]:[ICF Flipchart - Double Sided]],0))="","",INDEX(Insights[[Trifold Brochure]:[ICF Flipchart - Double Sided]],MATCH($BM18,Insights[[Country]:[Country]],0),MATCH(DC$6,Insights[[#Headers],[Trifold Brochure]:[ICF Flipchart - Double Sided]],0))),"")</f>
        <v/>
      </c>
      <c r="DD18" s="147" t="str">
        <f>IFERROR(IF(INDEX(Insights[[Trifold Brochure]:[ICF Flipchart - Double Sided]],MATCH($BM18,Insights[[Country]:[Country]],0),MATCH(DD$6,Insights[[#Headers],[Trifold Brochure]:[ICF Flipchart - Double Sided]],0))="","",INDEX(Insights[[Trifold Brochure]:[ICF Flipchart - Double Sided]],MATCH($BM18,Insights[[Country]:[Country]],0),MATCH(DD$6,Insights[[#Headers],[Trifold Brochure]:[ICF Flipchart - Double Sided]],0))),"")</f>
        <v/>
      </c>
      <c r="DE18" s="147" t="str">
        <f>IFERROR(IF(INDEX(Insights[[Trifold Brochure]:[ICF Flipchart - Double Sided]],MATCH($BM18,Insights[[Country]:[Country]],0),MATCH(DE$6,Insights[[#Headers],[Trifold Brochure]:[ICF Flipchart - Double Sided]],0))="","",INDEX(Insights[[Trifold Brochure]:[ICF Flipchart - Double Sided]],MATCH($BM18,Insights[[Country]:[Country]],0),MATCH(DE$6,Insights[[#Headers],[Trifold Brochure]:[ICF Flipchart - Double Sided]],0))),"")</f>
        <v/>
      </c>
      <c r="DF18" s="147" t="str">
        <f>IFERROR(IF(INDEX(Insights[[Trifold Brochure]:[ICF Flipchart - Double Sided]],MATCH($BM18,Insights[[Country]:[Country]],0),MATCH(DF$6,Insights[[#Headers],[Trifold Brochure]:[ICF Flipchart - Double Sided]],0))="","",INDEX(Insights[[Trifold Brochure]:[ICF Flipchart - Double Sided]],MATCH($BM18,Insights[[Country]:[Country]],0),MATCH(DF$6,Insights[[#Headers],[Trifold Brochure]:[ICF Flipchart - Double Sided]],0))),"")</f>
        <v/>
      </c>
      <c r="DG18" s="147" t="str">
        <f>IFERROR(IF(INDEX(Insights[[Trifold Brochure]:[ICF Flipchart - Double Sided]],MATCH($BM18,Insights[[Country]:[Country]],0),MATCH(DG$6,Insights[[#Headers],[Trifold Brochure]:[ICF Flipchart - Double Sided]],0))="","",INDEX(Insights[[Trifold Brochure]:[ICF Flipchart - Double Sided]],MATCH($BM18,Insights[[Country]:[Country]],0),MATCH(DG$6,Insights[[#Headers],[Trifold Brochure]:[ICF Flipchart - Double Sided]],0))),"")</f>
        <v/>
      </c>
      <c r="DH18" s="147" t="str">
        <f>IFERROR(IF(INDEX(Insights[[Trifold Brochure]:[ICF Flipchart - Double Sided]],MATCH($BM18,Insights[[Country]:[Country]],0),MATCH(DH$6,Insights[[#Headers],[Trifold Brochure]:[ICF Flipchart - Double Sided]],0))="","",INDEX(Insights[[Trifold Brochure]:[ICF Flipchart - Double Sided]],MATCH($BM18,Insights[[Country]:[Country]],0),MATCH(DH$6,Insights[[#Headers],[Trifold Brochure]:[ICF Flipchart - Double Sided]],0))),"")</f>
        <v/>
      </c>
      <c r="DI18" s="147" t="str">
        <f>IFERROR(IF(INDEX(Insights[[Trifold Brochure]:[ICF Flipchart - Double Sided]],MATCH($BM18,Insights[[Country]:[Country]],0),MATCH(DI$6,Insights[[#Headers],[Trifold Brochure]:[ICF Flipchart - Double Sided]],0))="","",INDEX(Insights[[Trifold Brochure]:[ICF Flipchart - Double Sided]],MATCH($BM18,Insights[[Country]:[Country]],0),MATCH(DI$6,Insights[[#Headers],[Trifold Brochure]:[ICF Flipchart - Double Sided]],0))),"")</f>
        <v/>
      </c>
      <c r="DJ18" s="147" t="str">
        <f>IFERROR(IF(INDEX(Insights[[Trifold Brochure]:[ICF Flipchart - Double Sided]],MATCH($BM18,Insights[[Country]:[Country]],0),MATCH(DJ$6,Insights[[#Headers],[Trifold Brochure]:[ICF Flipchart - Double Sided]],0))="","",INDEX(Insights[[Trifold Brochure]:[ICF Flipchart - Double Sided]],MATCH($BM18,Insights[[Country]:[Country]],0),MATCH(DJ$6,Insights[[#Headers],[Trifold Brochure]:[ICF Flipchart - Double Sided]],0))),"")</f>
        <v/>
      </c>
    </row>
    <row r="19" spans="1:114">
      <c r="A19" s="59" t="str">
        <f>LangRef[[#This Row],[Country]]</f>
        <v>Estonia</v>
      </c>
      <c r="B19" s="19" t="str">
        <f>_xlfn.XLOOKUP(A19,CountrySelect[Country],CountrySelect[Languages])</f>
        <v>Estonian</v>
      </c>
      <c r="C19" s="186" t="s">
        <v>95</v>
      </c>
      <c r="D19" s="186" t="s">
        <v>95</v>
      </c>
      <c r="E19" s="186" t="s">
        <v>95</v>
      </c>
      <c r="F19" s="186" t="s">
        <v>95</v>
      </c>
      <c r="G19" s="147" t="s">
        <v>95</v>
      </c>
      <c r="H19" s="147" t="s">
        <v>95</v>
      </c>
      <c r="I19" s="147" t="s">
        <v>95</v>
      </c>
      <c r="J19" s="147" t="s">
        <v>95</v>
      </c>
      <c r="K19" s="147" t="s">
        <v>95</v>
      </c>
      <c r="L19" s="147" t="s">
        <v>95</v>
      </c>
      <c r="M19" s="147" t="s">
        <v>95</v>
      </c>
      <c r="N19" s="147" t="s">
        <v>95</v>
      </c>
      <c r="O19" s="147" t="s">
        <v>95</v>
      </c>
      <c r="P19" s="147" t="s">
        <v>95</v>
      </c>
      <c r="Q19" s="147" t="s">
        <v>95</v>
      </c>
      <c r="R19" s="147" t="s">
        <v>95</v>
      </c>
      <c r="S19" s="147" t="s">
        <v>95</v>
      </c>
      <c r="T19" s="147" t="s">
        <v>95</v>
      </c>
      <c r="U19" s="147" t="s">
        <v>95</v>
      </c>
      <c r="V19" s="147" t="s">
        <v>95</v>
      </c>
      <c r="W19" s="147" t="s">
        <v>95</v>
      </c>
      <c r="X19" s="147" t="s">
        <v>95</v>
      </c>
      <c r="Y19" s="147" t="s">
        <v>95</v>
      </c>
      <c r="Z19" s="147" t="s">
        <v>95</v>
      </c>
      <c r="AA19" s="147" t="s">
        <v>95</v>
      </c>
      <c r="AB19" s="147" t="s">
        <v>95</v>
      </c>
      <c r="AC19" s="147" t="s">
        <v>95</v>
      </c>
      <c r="AD19" s="147" t="s">
        <v>95</v>
      </c>
      <c r="AE19" s="147" t="s">
        <v>95</v>
      </c>
      <c r="AF19" s="147" t="s">
        <v>95</v>
      </c>
      <c r="AG19" s="147" t="s">
        <v>95</v>
      </c>
      <c r="AH19" s="147" t="s">
        <v>95</v>
      </c>
      <c r="AI19" s="147" t="s">
        <v>95</v>
      </c>
      <c r="AJ19" s="147" t="s">
        <v>95</v>
      </c>
      <c r="AK19" s="147" t="s">
        <v>95</v>
      </c>
      <c r="AL19" s="147" t="s">
        <v>95</v>
      </c>
      <c r="AM19" s="147" t="s">
        <v>95</v>
      </c>
      <c r="AN19" s="147" t="s">
        <v>95</v>
      </c>
      <c r="AO19" s="147" t="s">
        <v>95</v>
      </c>
      <c r="AP19" s="147" t="s">
        <v>95</v>
      </c>
      <c r="AQ19" s="147" t="s">
        <v>95</v>
      </c>
      <c r="AR19" s="147" t="s">
        <v>95</v>
      </c>
      <c r="AS19" s="147" t="s">
        <v>95</v>
      </c>
      <c r="AT19" s="147" t="s">
        <v>95</v>
      </c>
      <c r="AU19" s="147" t="s">
        <v>95</v>
      </c>
      <c r="AV19" s="147" t="s">
        <v>95</v>
      </c>
      <c r="AW19" s="147" t="s">
        <v>95</v>
      </c>
      <c r="AX19" s="147" t="s">
        <v>95</v>
      </c>
      <c r="AY19" s="147" t="s">
        <v>95</v>
      </c>
      <c r="BM19" s="59" t="str">
        <f t="shared" si="0"/>
        <v>Estonia</v>
      </c>
      <c r="BN19" s="243">
        <f>IFERROR(_xlfn.XLOOKUP($BM19,logos[Country],logos[Can you include Bayer logo on patient facing materials pre-consent?]),"")</f>
        <v>0</v>
      </c>
      <c r="BO19" s="243">
        <f>IFERROR(_xlfn.XLOOKUP($BM19,logos[Country],logos[Can you include Bayer logo on patient facing materials post-consent?]),"")</f>
        <v>0</v>
      </c>
      <c r="BP19" s="243">
        <f>IFERROR(_xlfn.XLOOKUP($BM19,logos[Country],logos[Can you include any study logo/branding on patient facing materials pre-consent?]),"")</f>
        <v>0</v>
      </c>
      <c r="BQ19" s="243">
        <f>IFERROR(_xlfn.XLOOKUP($BM19,logos[Country],logos[Can you include any study logo/branding on patient facing materials post-consent?]),"")</f>
        <v>0</v>
      </c>
      <c r="BR19" s="147" t="str">
        <f>IFERROR(IF(INDEX(Insights[[Trifold Brochure]:[ICF Flipchart - Double Sided]],MATCH($BM19,Insights[[Country]:[Country]],0),MATCH(BR$6,Insights[[#Headers],[Trifold Brochure]:[ICF Flipchart - Double Sided]],0))="","",INDEX(Insights[[Trifold Brochure]:[ICF Flipchart - Double Sided]],MATCH($BM19,Insights[[Country]:[Country]],0),MATCH(BR$6,Insights[[#Headers],[Trifold Brochure]:[ICF Flipchart - Double Sided]],0))),"")</f>
        <v/>
      </c>
      <c r="BS19" s="147" t="str">
        <f>IFERROR(IF(INDEX(Insights[[Trifold Brochure]:[ICF Flipchart - Double Sided]],MATCH($BM19,Insights[[Country]:[Country]],0),MATCH(BS$6,Insights[[#Headers],[Trifold Brochure]:[ICF Flipchart - Double Sided]],0))="","",INDEX(Insights[[Trifold Brochure]:[ICF Flipchart - Double Sided]],MATCH($BM19,Insights[[Country]:[Country]],0),MATCH(BS$6,Insights[[#Headers],[Trifold Brochure]:[ICF Flipchart - Double Sided]],0))),"")</f>
        <v/>
      </c>
      <c r="BT19" s="147" t="str">
        <f>IFERROR(IF(INDEX(Insights[[Trifold Brochure]:[ICF Flipchart - Double Sided]],MATCH($BM19,Insights[[Country]:[Country]],0),MATCH(BT$6,Insights[[#Headers],[Trifold Brochure]:[ICF Flipchart - Double Sided]],0))="","",INDEX(Insights[[Trifold Brochure]:[ICF Flipchart - Double Sided]],MATCH($BM19,Insights[[Country]:[Country]],0),MATCH(BT$6,Insights[[#Headers],[Trifold Brochure]:[ICF Flipchart - Double Sided]],0))),"")</f>
        <v/>
      </c>
      <c r="BU19" s="147" t="str">
        <f>IFERROR(IF(INDEX(Insights[[Trifold Brochure]:[ICF Flipchart - Double Sided]],MATCH($BM19,Insights[[Country]:[Country]],0),MATCH(BU$6,Insights[[#Headers],[Trifold Brochure]:[ICF Flipchart - Double Sided]],0))="","",INDEX(Insights[[Trifold Brochure]:[ICF Flipchart - Double Sided]],MATCH($BM19,Insights[[Country]:[Country]],0),MATCH(BU$6,Insights[[#Headers],[Trifold Brochure]:[ICF Flipchart - Double Sided]],0))),"")</f>
        <v/>
      </c>
      <c r="BV19" s="147" t="str">
        <f>IFERROR(IF(INDEX(Insights[[Trifold Brochure]:[ICF Flipchart - Double Sided]],MATCH($BM19,Insights[[Country]:[Country]],0),MATCH(BV$6,Insights[[#Headers],[Trifold Brochure]:[ICF Flipchart - Double Sided]],0))="","",INDEX(Insights[[Trifold Brochure]:[ICF Flipchart - Double Sided]],MATCH($BM19,Insights[[Country]:[Country]],0),MATCH(BV$6,Insights[[#Headers],[Trifold Brochure]:[ICF Flipchart - Double Sided]],0))),"")</f>
        <v/>
      </c>
      <c r="BW19" s="147" t="str">
        <f>IFERROR(IF(INDEX(Insights[[Trifold Brochure]:[ICF Flipchart - Double Sided]],MATCH($BM19,Insights[[Country]:[Country]],0),MATCH(BW$6,Insights[[#Headers],[Trifold Brochure]:[ICF Flipchart - Double Sided]],0))="","",INDEX(Insights[[Trifold Brochure]:[ICF Flipchart - Double Sided]],MATCH($BM19,Insights[[Country]:[Country]],0),MATCH(BW$6,Insights[[#Headers],[Trifold Brochure]:[ICF Flipchart - Double Sided]],0))),"")</f>
        <v/>
      </c>
      <c r="BX19" s="147" t="str">
        <f>IFERROR(IF(INDEX(Insights[[Trifold Brochure]:[ICF Flipchart - Double Sided]],MATCH($BM19,Insights[[Country]:[Country]],0),MATCH(BX$6,Insights[[#Headers],[Trifold Brochure]:[ICF Flipchart - Double Sided]],0))="","",INDEX(Insights[[Trifold Brochure]:[ICF Flipchart - Double Sided]],MATCH($BM19,Insights[[Country]:[Country]],0),MATCH(BX$6,Insights[[#Headers],[Trifold Brochure]:[ICF Flipchart - Double Sided]],0))),"")</f>
        <v/>
      </c>
      <c r="BY19" s="147" t="str">
        <f>IFERROR(IF(INDEX(Insights[[Trifold Brochure]:[ICF Flipchart - Double Sided]],MATCH($BM19,Insights[[Country]:[Country]],0),MATCH(BY$6,Insights[[#Headers],[Trifold Brochure]:[ICF Flipchart - Double Sided]],0))="","",INDEX(Insights[[Trifold Brochure]:[ICF Flipchart - Double Sided]],MATCH($BM19,Insights[[Country]:[Country]],0),MATCH(BY$6,Insights[[#Headers],[Trifold Brochure]:[ICF Flipchart - Double Sided]],0))),"")</f>
        <v/>
      </c>
      <c r="BZ19" s="147" t="str">
        <f>IFERROR(IF(INDEX(Insights[[Trifold Brochure]:[ICF Flipchart - Double Sided]],MATCH($BM19,Insights[[Country]:[Country]],0),MATCH(BZ$6,Insights[[#Headers],[Trifold Brochure]:[ICF Flipchart - Double Sided]],0))="","",INDEX(Insights[[Trifold Brochure]:[ICF Flipchart - Double Sided]],MATCH($BM19,Insights[[Country]:[Country]],0),MATCH(BZ$6,Insights[[#Headers],[Trifold Brochure]:[ICF Flipchart - Double Sided]],0))),"")</f>
        <v/>
      </c>
      <c r="CA19" s="147" t="str">
        <f>IFERROR(IF(INDEX(Insights[[Trifold Brochure]:[ICF Flipchart - Double Sided]],MATCH($BM19,Insights[[Country]:[Country]],0),MATCH(CA$6,Insights[[#Headers],[Trifold Brochure]:[ICF Flipchart - Double Sided]],0))="","",INDEX(Insights[[Trifold Brochure]:[ICF Flipchart - Double Sided]],MATCH($BM19,Insights[[Country]:[Country]],0),MATCH(CA$6,Insights[[#Headers],[Trifold Brochure]:[ICF Flipchart - Double Sided]],0))),"")</f>
        <v/>
      </c>
      <c r="CB19" s="147" t="str">
        <f>IFERROR(IF(INDEX(Insights[[Trifold Brochure]:[ICF Flipchart - Double Sided]],MATCH($BM19,Insights[[Country]:[Country]],0),MATCH(CB$6,Insights[[#Headers],[Trifold Brochure]:[ICF Flipchart - Double Sided]],0))="","",INDEX(Insights[[Trifold Brochure]:[ICF Flipchart - Double Sided]],MATCH($BM19,Insights[[Country]:[Country]],0),MATCH(CB$6,Insights[[#Headers],[Trifold Brochure]:[ICF Flipchart - Double Sided]],0))),"")</f>
        <v/>
      </c>
      <c r="CC19" s="147" t="str">
        <f>IFERROR(IF(INDEX(Insights[[Trifold Brochure]:[ICF Flipchart - Double Sided]],MATCH($BM19,Insights[[Country]:[Country]],0),MATCH(CC$6,Insights[[#Headers],[Trifold Brochure]:[ICF Flipchart - Double Sided]],0))="","",INDEX(Insights[[Trifold Brochure]:[ICF Flipchart - Double Sided]],MATCH($BM19,Insights[[Country]:[Country]],0),MATCH(CC$6,Insights[[#Headers],[Trifold Brochure]:[ICF Flipchart - Double Sided]],0))),"")</f>
        <v/>
      </c>
      <c r="CD19" s="147" t="str">
        <f>IFERROR(IF(INDEX(Insights[[Trifold Brochure]:[ICF Flipchart - Double Sided]],MATCH($BM19,Insights[[Country]:[Country]],0),MATCH(CD$6,Insights[[#Headers],[Trifold Brochure]:[ICF Flipchart - Double Sided]],0))="","",INDEX(Insights[[Trifold Brochure]:[ICF Flipchart - Double Sided]],MATCH($BM19,Insights[[Country]:[Country]],0),MATCH(CD$6,Insights[[#Headers],[Trifold Brochure]:[ICF Flipchart - Double Sided]],0))),"")</f>
        <v/>
      </c>
      <c r="CE19" s="147" t="str">
        <f>IFERROR(IF(INDEX(Insights[[Trifold Brochure]:[ICF Flipchart - Double Sided]],MATCH($BM19,Insights[[Country]:[Country]],0),MATCH(CE$6,Insights[[#Headers],[Trifold Brochure]:[ICF Flipchart - Double Sided]],0))="","",INDEX(Insights[[Trifold Brochure]:[ICF Flipchart - Double Sided]],MATCH($BM19,Insights[[Country]:[Country]],0),MATCH(CE$6,Insights[[#Headers],[Trifold Brochure]:[ICF Flipchart - Double Sided]],0))),"")</f>
        <v/>
      </c>
      <c r="CF19" s="147" t="str">
        <f>IFERROR(IF(INDEX(Insights[[Trifold Brochure]:[ICF Flipchart - Double Sided]],MATCH($BM19,Insights[[Country]:[Country]],0),MATCH(CF$6,Insights[[#Headers],[Trifold Brochure]:[ICF Flipchart - Double Sided]],0))="","",INDEX(Insights[[Trifold Brochure]:[ICF Flipchart - Double Sided]],MATCH($BM19,Insights[[Country]:[Country]],0),MATCH(CF$6,Insights[[#Headers],[Trifold Brochure]:[ICF Flipchart - Double Sided]],0))),"")</f>
        <v/>
      </c>
      <c r="CG19" s="147" t="str">
        <f>IFERROR(IF(INDEX(Insights[[Trifold Brochure]:[ICF Flipchart - Double Sided]],MATCH($BM19,Insights[[Country]:[Country]],0),MATCH(CG$6,Insights[[#Headers],[Trifold Brochure]:[ICF Flipchart - Double Sided]],0))="","",INDEX(Insights[[Trifold Brochure]:[ICF Flipchart - Double Sided]],MATCH($BM19,Insights[[Country]:[Country]],0),MATCH(CG$6,Insights[[#Headers],[Trifold Brochure]:[ICF Flipchart - Double Sided]],0))),"")</f>
        <v/>
      </c>
      <c r="CH19" s="147" t="str">
        <f>IFERROR(IF(INDEX(Insights[[Trifold Brochure]:[ICF Flipchart - Double Sided]],MATCH($BM19,Insights[[Country]:[Country]],0),MATCH(CH$6,Insights[[#Headers],[Trifold Brochure]:[ICF Flipchart - Double Sided]],0))="","",INDEX(Insights[[Trifold Brochure]:[ICF Flipchart - Double Sided]],MATCH($BM19,Insights[[Country]:[Country]],0),MATCH(CH$6,Insights[[#Headers],[Trifold Brochure]:[ICF Flipchart - Double Sided]],0))),"")</f>
        <v/>
      </c>
      <c r="CI19" s="147" t="str">
        <f>IFERROR(IF(INDEX(Insights[[Trifold Brochure]:[ICF Flipchart - Double Sided]],MATCH($BM19,Insights[[Country]:[Country]],0),MATCH(CI$6,Insights[[#Headers],[Trifold Brochure]:[ICF Flipchart - Double Sided]],0))="","",INDEX(Insights[[Trifold Brochure]:[ICF Flipchart - Double Sided]],MATCH($BM19,Insights[[Country]:[Country]],0),MATCH(CI$6,Insights[[#Headers],[Trifold Brochure]:[ICF Flipchart - Double Sided]],0))),"")</f>
        <v/>
      </c>
      <c r="CJ19" s="147" t="str">
        <f>IFERROR(IF(INDEX(Insights[[Trifold Brochure]:[ICF Flipchart - Double Sided]],MATCH($BM19,Insights[[Country]:[Country]],0),MATCH(CJ$6,Insights[[#Headers],[Trifold Brochure]:[ICF Flipchart - Double Sided]],0))="","",INDEX(Insights[[Trifold Brochure]:[ICF Flipchart - Double Sided]],MATCH($BM19,Insights[[Country]:[Country]],0),MATCH(CJ$6,Insights[[#Headers],[Trifold Brochure]:[ICF Flipchart - Double Sided]],0))),"")</f>
        <v/>
      </c>
      <c r="CK19" s="147" t="str">
        <f>IFERROR(IF(INDEX(Insights[[Trifold Brochure]:[ICF Flipchart - Double Sided]],MATCH($BM19,Insights[[Country]:[Country]],0),MATCH(CK$6,Insights[[#Headers],[Trifold Brochure]:[ICF Flipchart - Double Sided]],0))="","",INDEX(Insights[[Trifold Brochure]:[ICF Flipchart - Double Sided]],MATCH($BM19,Insights[[Country]:[Country]],0),MATCH(CK$6,Insights[[#Headers],[Trifold Brochure]:[ICF Flipchart - Double Sided]],0))),"")</f>
        <v/>
      </c>
      <c r="CL19" s="147" t="str">
        <f>IFERROR(IF(INDEX(Insights[[Trifold Brochure]:[ICF Flipchart - Double Sided]],MATCH($BM19,Insights[[Country]:[Country]],0),MATCH(CL$6,Insights[[#Headers],[Trifold Brochure]:[ICF Flipchart - Double Sided]],0))="","",INDEX(Insights[[Trifold Brochure]:[ICF Flipchart - Double Sided]],MATCH($BM19,Insights[[Country]:[Country]],0),MATCH(CL$6,Insights[[#Headers],[Trifold Brochure]:[ICF Flipchart - Double Sided]],0))),"")</f>
        <v/>
      </c>
      <c r="CM19" s="147" t="str">
        <f>IFERROR(IF(INDEX(Insights[[Trifold Brochure]:[ICF Flipchart - Double Sided]],MATCH($BM19,Insights[[Country]:[Country]],0),MATCH(CM$6,Insights[[#Headers],[Trifold Brochure]:[ICF Flipchart - Double Sided]],0))="","",INDEX(Insights[[Trifold Brochure]:[ICF Flipchart - Double Sided]],MATCH($BM19,Insights[[Country]:[Country]],0),MATCH(CM$6,Insights[[#Headers],[Trifold Brochure]:[ICF Flipchart - Double Sided]],0))),"")</f>
        <v/>
      </c>
      <c r="CN19" s="147" t="str">
        <f>IFERROR(IF(INDEX(Insights[[Trifold Brochure]:[ICF Flipchart - Double Sided]],MATCH($BM19,Insights[[Country]:[Country]],0),MATCH(CN$6,Insights[[#Headers],[Trifold Brochure]:[ICF Flipchart - Double Sided]],0))="","",INDEX(Insights[[Trifold Brochure]:[ICF Flipchart - Double Sided]],MATCH($BM19,Insights[[Country]:[Country]],0),MATCH(CN$6,Insights[[#Headers],[Trifold Brochure]:[ICF Flipchart - Double Sided]],0))),"")</f>
        <v/>
      </c>
      <c r="CO19" s="147" t="str">
        <f>IFERROR(IF(INDEX(Insights[[Trifold Brochure]:[ICF Flipchart - Double Sided]],MATCH($BM19,Insights[[Country]:[Country]],0),MATCH(CO$6,Insights[[#Headers],[Trifold Brochure]:[ICF Flipchart - Double Sided]],0))="","",INDEX(Insights[[Trifold Brochure]:[ICF Flipchart - Double Sided]],MATCH($BM19,Insights[[Country]:[Country]],0),MATCH(CO$6,Insights[[#Headers],[Trifold Brochure]:[ICF Flipchart - Double Sided]],0))),"")</f>
        <v/>
      </c>
      <c r="CP19" s="147" t="str">
        <f>IFERROR(IF(INDEX(Insights[[Trifold Brochure]:[ICF Flipchart - Double Sided]],MATCH($BM19,Insights[[Country]:[Country]],0),MATCH(CP$6,Insights[[#Headers],[Trifold Brochure]:[ICF Flipchart - Double Sided]],0))="","",INDEX(Insights[[Trifold Brochure]:[ICF Flipchart - Double Sided]],MATCH($BM19,Insights[[Country]:[Country]],0),MATCH(CP$6,Insights[[#Headers],[Trifold Brochure]:[ICF Flipchart - Double Sided]],0))),"")</f>
        <v/>
      </c>
      <c r="CQ19" s="147" t="str">
        <f>IFERROR(IF(INDEX(Insights[[Trifold Brochure]:[ICF Flipchart - Double Sided]],MATCH($BM19,Insights[[Country]:[Country]],0),MATCH(CQ$6,Insights[[#Headers],[Trifold Brochure]:[ICF Flipchart - Double Sided]],0))="","",INDEX(Insights[[Trifold Brochure]:[ICF Flipchart - Double Sided]],MATCH($BM19,Insights[[Country]:[Country]],0),MATCH(CQ$6,Insights[[#Headers],[Trifold Brochure]:[ICF Flipchart - Double Sided]],0))),"")</f>
        <v/>
      </c>
      <c r="CR19" s="147" t="str">
        <f>IFERROR(IF(INDEX(Insights[[Trifold Brochure]:[ICF Flipchart - Double Sided]],MATCH($BM19,Insights[[Country]:[Country]],0),MATCH(CR$6,Insights[[#Headers],[Trifold Brochure]:[ICF Flipchart - Double Sided]],0))="","",INDEX(Insights[[Trifold Brochure]:[ICF Flipchart - Double Sided]],MATCH($BM19,Insights[[Country]:[Country]],0),MATCH(CR$6,Insights[[#Headers],[Trifold Brochure]:[ICF Flipchart - Double Sided]],0))),"")</f>
        <v/>
      </c>
      <c r="CS19" s="147" t="str">
        <f>IFERROR(IF(INDEX(Insights[[Trifold Brochure]:[ICF Flipchart - Double Sided]],MATCH($BM19,Insights[[Country]:[Country]],0),MATCH(CS$6,Insights[[#Headers],[Trifold Brochure]:[ICF Flipchart - Double Sided]],0))="","",INDEX(Insights[[Trifold Brochure]:[ICF Flipchart - Double Sided]],MATCH($BM19,Insights[[Country]:[Country]],0),MATCH(CS$6,Insights[[#Headers],[Trifold Brochure]:[ICF Flipchart - Double Sided]],0))),"")</f>
        <v/>
      </c>
      <c r="CT19" s="147" t="str">
        <f>IFERROR(IF(INDEX(Insights[[Trifold Brochure]:[ICF Flipchart - Double Sided]],MATCH($BM19,Insights[[Country]:[Country]],0),MATCH(CT$6,Insights[[#Headers],[Trifold Brochure]:[ICF Flipchart - Double Sided]],0))="","",INDEX(Insights[[Trifold Brochure]:[ICF Flipchart - Double Sided]],MATCH($BM19,Insights[[Country]:[Country]],0),MATCH(CT$6,Insights[[#Headers],[Trifold Brochure]:[ICF Flipchart - Double Sided]],0))),"")</f>
        <v/>
      </c>
      <c r="CU19" s="147" t="str">
        <f>IFERROR(IF(INDEX(Insights[[Trifold Brochure]:[ICF Flipchart - Double Sided]],MATCH($BM19,Insights[[Country]:[Country]],0),MATCH(CU$6,Insights[[#Headers],[Trifold Brochure]:[ICF Flipchart - Double Sided]],0))="","",INDEX(Insights[[Trifold Brochure]:[ICF Flipchart - Double Sided]],MATCH($BM19,Insights[[Country]:[Country]],0),MATCH(CU$6,Insights[[#Headers],[Trifold Brochure]:[ICF Flipchart - Double Sided]],0))),"")</f>
        <v/>
      </c>
      <c r="CV19" s="147" t="str">
        <f>IFERROR(IF(INDEX(Insights[[Trifold Brochure]:[ICF Flipchart - Double Sided]],MATCH($BM19,Insights[[Country]:[Country]],0),MATCH(CV$6,Insights[[#Headers],[Trifold Brochure]:[ICF Flipchart - Double Sided]],0))="","",INDEX(Insights[[Trifold Brochure]:[ICF Flipchart - Double Sided]],MATCH($BM19,Insights[[Country]:[Country]],0),MATCH(CV$6,Insights[[#Headers],[Trifold Brochure]:[ICF Flipchart - Double Sided]],0))),"")</f>
        <v/>
      </c>
      <c r="CW19" s="147" t="str">
        <f>IFERROR(IF(INDEX(Insights[[Trifold Brochure]:[ICF Flipchart - Double Sided]],MATCH($BM19,Insights[[Country]:[Country]],0),MATCH(CW$6,Insights[[#Headers],[Trifold Brochure]:[ICF Flipchart - Double Sided]],0))="","",INDEX(Insights[[Trifold Brochure]:[ICF Flipchart - Double Sided]],MATCH($BM19,Insights[[Country]:[Country]],0),MATCH(CW$6,Insights[[#Headers],[Trifold Brochure]:[ICF Flipchart - Double Sided]],0))),"")</f>
        <v/>
      </c>
      <c r="CX19" s="147" t="str">
        <f>IFERROR(IF(INDEX(Insights[[Trifold Brochure]:[ICF Flipchart - Double Sided]],MATCH($BM19,Insights[[Country]:[Country]],0),MATCH(CX$6,Insights[[#Headers],[Trifold Brochure]:[ICF Flipchart - Double Sided]],0))="","",INDEX(Insights[[Trifold Brochure]:[ICF Flipchart - Double Sided]],MATCH($BM19,Insights[[Country]:[Country]],0),MATCH(CX$6,Insights[[#Headers],[Trifold Brochure]:[ICF Flipchart - Double Sided]],0))),"")</f>
        <v/>
      </c>
      <c r="CY19" s="147" t="str">
        <f>IFERROR(IF(INDEX(Insights[[Trifold Brochure]:[ICF Flipchart - Double Sided]],MATCH($BM19,Insights[[Country]:[Country]],0),MATCH(CY$6,Insights[[#Headers],[Trifold Brochure]:[ICF Flipchart - Double Sided]],0))="","",INDEX(Insights[[Trifold Brochure]:[ICF Flipchart - Double Sided]],MATCH($BM19,Insights[[Country]:[Country]],0),MATCH(CY$6,Insights[[#Headers],[Trifold Brochure]:[ICF Flipchart - Double Sided]],0))),"")</f>
        <v/>
      </c>
      <c r="CZ19" s="147" t="str">
        <f>IFERROR(IF(INDEX(Insights[[Trifold Brochure]:[ICF Flipchart - Double Sided]],MATCH($BM19,Insights[[Country]:[Country]],0),MATCH(CZ$6,Insights[[#Headers],[Trifold Brochure]:[ICF Flipchart - Double Sided]],0))="","",INDEX(Insights[[Trifold Brochure]:[ICF Flipchart - Double Sided]],MATCH($BM19,Insights[[Country]:[Country]],0),MATCH(CZ$6,Insights[[#Headers],[Trifold Brochure]:[ICF Flipchart - Double Sided]],0))),"")</f>
        <v/>
      </c>
      <c r="DA19" s="147" t="str">
        <f>IFERROR(IF(INDEX(Insights[[Trifold Brochure]:[ICF Flipchart - Double Sided]],MATCH($BM19,Insights[[Country]:[Country]],0),MATCH(DA$6,Insights[[#Headers],[Trifold Brochure]:[ICF Flipchart - Double Sided]],0))="","",INDEX(Insights[[Trifold Brochure]:[ICF Flipchart - Double Sided]],MATCH($BM19,Insights[[Country]:[Country]],0),MATCH(DA$6,Insights[[#Headers],[Trifold Brochure]:[ICF Flipchart - Double Sided]],0))),"")</f>
        <v/>
      </c>
      <c r="DB19" s="147" t="str">
        <f>IFERROR(IF(INDEX(Insights[[Trifold Brochure]:[ICF Flipchart - Double Sided]],MATCH($BM19,Insights[[Country]:[Country]],0),MATCH(DB$6,Insights[[#Headers],[Trifold Brochure]:[ICF Flipchart - Double Sided]],0))="","",INDEX(Insights[[Trifold Brochure]:[ICF Flipchart - Double Sided]],MATCH($BM19,Insights[[Country]:[Country]],0),MATCH(DB$6,Insights[[#Headers],[Trifold Brochure]:[ICF Flipchart - Double Sided]],0))),"")</f>
        <v/>
      </c>
      <c r="DC19" s="147" t="str">
        <f>IFERROR(IF(INDEX(Insights[[Trifold Brochure]:[ICF Flipchart - Double Sided]],MATCH($BM19,Insights[[Country]:[Country]],0),MATCH(DC$6,Insights[[#Headers],[Trifold Brochure]:[ICF Flipchart - Double Sided]],0))="","",INDEX(Insights[[Trifold Brochure]:[ICF Flipchart - Double Sided]],MATCH($BM19,Insights[[Country]:[Country]],0),MATCH(DC$6,Insights[[#Headers],[Trifold Brochure]:[ICF Flipchart - Double Sided]],0))),"")</f>
        <v/>
      </c>
      <c r="DD19" s="147" t="str">
        <f>IFERROR(IF(INDEX(Insights[[Trifold Brochure]:[ICF Flipchart - Double Sided]],MATCH($BM19,Insights[[Country]:[Country]],0),MATCH(DD$6,Insights[[#Headers],[Trifold Brochure]:[ICF Flipchart - Double Sided]],0))="","",INDEX(Insights[[Trifold Brochure]:[ICF Flipchart - Double Sided]],MATCH($BM19,Insights[[Country]:[Country]],0),MATCH(DD$6,Insights[[#Headers],[Trifold Brochure]:[ICF Flipchart - Double Sided]],0))),"")</f>
        <v/>
      </c>
      <c r="DE19" s="147" t="str">
        <f>IFERROR(IF(INDEX(Insights[[Trifold Brochure]:[ICF Flipchart - Double Sided]],MATCH($BM19,Insights[[Country]:[Country]],0),MATCH(DE$6,Insights[[#Headers],[Trifold Brochure]:[ICF Flipchart - Double Sided]],0))="","",INDEX(Insights[[Trifold Brochure]:[ICF Flipchart - Double Sided]],MATCH($BM19,Insights[[Country]:[Country]],0),MATCH(DE$6,Insights[[#Headers],[Trifold Brochure]:[ICF Flipchart - Double Sided]],0))),"")</f>
        <v/>
      </c>
      <c r="DF19" s="147" t="str">
        <f>IFERROR(IF(INDEX(Insights[[Trifold Brochure]:[ICF Flipchart - Double Sided]],MATCH($BM19,Insights[[Country]:[Country]],0),MATCH(DF$6,Insights[[#Headers],[Trifold Brochure]:[ICF Flipchart - Double Sided]],0))="","",INDEX(Insights[[Trifold Brochure]:[ICF Flipchart - Double Sided]],MATCH($BM19,Insights[[Country]:[Country]],0),MATCH(DF$6,Insights[[#Headers],[Trifold Brochure]:[ICF Flipchart - Double Sided]],0))),"")</f>
        <v/>
      </c>
      <c r="DG19" s="147" t="str">
        <f>IFERROR(IF(INDEX(Insights[[Trifold Brochure]:[ICF Flipchart - Double Sided]],MATCH($BM19,Insights[[Country]:[Country]],0),MATCH(DG$6,Insights[[#Headers],[Trifold Brochure]:[ICF Flipchart - Double Sided]],0))="","",INDEX(Insights[[Trifold Brochure]:[ICF Flipchart - Double Sided]],MATCH($BM19,Insights[[Country]:[Country]],0),MATCH(DG$6,Insights[[#Headers],[Trifold Brochure]:[ICF Flipchart - Double Sided]],0))),"")</f>
        <v/>
      </c>
      <c r="DH19" s="147" t="str">
        <f>IFERROR(IF(INDEX(Insights[[Trifold Brochure]:[ICF Flipchart - Double Sided]],MATCH($BM19,Insights[[Country]:[Country]],0),MATCH(DH$6,Insights[[#Headers],[Trifold Brochure]:[ICF Flipchart - Double Sided]],0))="","",INDEX(Insights[[Trifold Brochure]:[ICF Flipchart - Double Sided]],MATCH($BM19,Insights[[Country]:[Country]],0),MATCH(DH$6,Insights[[#Headers],[Trifold Brochure]:[ICF Flipchart - Double Sided]],0))),"")</f>
        <v/>
      </c>
      <c r="DI19" s="147" t="str">
        <f>IFERROR(IF(INDEX(Insights[[Trifold Brochure]:[ICF Flipchart - Double Sided]],MATCH($BM19,Insights[[Country]:[Country]],0),MATCH(DI$6,Insights[[#Headers],[Trifold Brochure]:[ICF Flipchart - Double Sided]],0))="","",INDEX(Insights[[Trifold Brochure]:[ICF Flipchart - Double Sided]],MATCH($BM19,Insights[[Country]:[Country]],0),MATCH(DI$6,Insights[[#Headers],[Trifold Brochure]:[ICF Flipchart - Double Sided]],0))),"")</f>
        <v/>
      </c>
      <c r="DJ19" s="147" t="str">
        <f>IFERROR(IF(INDEX(Insights[[Trifold Brochure]:[ICF Flipchart - Double Sided]],MATCH($BM19,Insights[[Country]:[Country]],0),MATCH(DJ$6,Insights[[#Headers],[Trifold Brochure]:[ICF Flipchart - Double Sided]],0))="","",INDEX(Insights[[Trifold Brochure]:[ICF Flipchart - Double Sided]],MATCH($BM19,Insights[[Country]:[Country]],0),MATCH(DJ$6,Insights[[#Headers],[Trifold Brochure]:[ICF Flipchart - Double Sided]],0))),"")</f>
        <v/>
      </c>
    </row>
    <row r="20" spans="1:114">
      <c r="A20" s="59" t="str">
        <f>LangRef[[#This Row],[Country]]</f>
        <v>Finland</v>
      </c>
      <c r="B20" s="19" t="str">
        <f>_xlfn.XLOOKUP(A20,CountrySelect[Country],CountrySelect[Languages])</f>
        <v>Finnish, Swedish</v>
      </c>
      <c r="C20" s="186" t="s">
        <v>95</v>
      </c>
      <c r="D20" s="186" t="s">
        <v>95</v>
      </c>
      <c r="E20" s="186" t="s">
        <v>95</v>
      </c>
      <c r="F20" s="186" t="s">
        <v>95</v>
      </c>
      <c r="G20" s="147" t="s">
        <v>95</v>
      </c>
      <c r="H20" s="147" t="s">
        <v>95</v>
      </c>
      <c r="I20" s="147" t="s">
        <v>95</v>
      </c>
      <c r="J20" s="147" t="s">
        <v>95</v>
      </c>
      <c r="K20" s="147" t="s">
        <v>95</v>
      </c>
      <c r="L20" s="147" t="s">
        <v>95</v>
      </c>
      <c r="M20" s="147" t="s">
        <v>95</v>
      </c>
      <c r="N20" s="147" t="s">
        <v>95</v>
      </c>
      <c r="O20" s="147" t="s">
        <v>95</v>
      </c>
      <c r="P20" s="147" t="s">
        <v>95</v>
      </c>
      <c r="Q20" s="147" t="s">
        <v>95</v>
      </c>
      <c r="R20" s="147" t="s">
        <v>95</v>
      </c>
      <c r="S20" s="147" t="s">
        <v>95</v>
      </c>
      <c r="T20" s="147" t="s">
        <v>95</v>
      </c>
      <c r="U20" s="147" t="s">
        <v>95</v>
      </c>
      <c r="V20" s="147" t="s">
        <v>95</v>
      </c>
      <c r="W20" s="147" t="s">
        <v>95</v>
      </c>
      <c r="X20" s="147" t="s">
        <v>95</v>
      </c>
      <c r="Y20" s="147" t="s">
        <v>95</v>
      </c>
      <c r="Z20" s="147" t="s">
        <v>95</v>
      </c>
      <c r="AA20" s="147" t="s">
        <v>95</v>
      </c>
      <c r="AB20" s="147" t="s">
        <v>95</v>
      </c>
      <c r="AC20" s="147" t="s">
        <v>95</v>
      </c>
      <c r="AD20" s="147" t="s">
        <v>95</v>
      </c>
      <c r="AE20" s="147" t="s">
        <v>95</v>
      </c>
      <c r="AF20" s="147" t="s">
        <v>95</v>
      </c>
      <c r="AG20" s="147" t="s">
        <v>95</v>
      </c>
      <c r="AH20" s="147" t="s">
        <v>95</v>
      </c>
      <c r="AI20" s="147" t="s">
        <v>95</v>
      </c>
      <c r="AJ20" s="147" t="s">
        <v>95</v>
      </c>
      <c r="AK20" s="147" t="s">
        <v>95</v>
      </c>
      <c r="AL20" s="147" t="s">
        <v>95</v>
      </c>
      <c r="AM20" s="147" t="s">
        <v>95</v>
      </c>
      <c r="AN20" s="147" t="s">
        <v>95</v>
      </c>
      <c r="AO20" s="147" t="s">
        <v>95</v>
      </c>
      <c r="AP20" s="147" t="s">
        <v>95</v>
      </c>
      <c r="AQ20" s="147" t="s">
        <v>95</v>
      </c>
      <c r="AR20" s="147" t="s">
        <v>95</v>
      </c>
      <c r="AS20" s="147" t="s">
        <v>95</v>
      </c>
      <c r="AT20" s="147" t="s">
        <v>95</v>
      </c>
      <c r="AU20" s="147" t="s">
        <v>95</v>
      </c>
      <c r="AV20" s="147" t="s">
        <v>95</v>
      </c>
      <c r="AW20" s="147" t="s">
        <v>95</v>
      </c>
      <c r="AX20" s="147" t="s">
        <v>95</v>
      </c>
      <c r="AY20" s="147" t="s">
        <v>95</v>
      </c>
      <c r="BM20" s="59" t="str">
        <f t="shared" si="0"/>
        <v>Finland</v>
      </c>
      <c r="BN20" s="243">
        <f>IFERROR(_xlfn.XLOOKUP($BM20,logos[Country],logos[Can you include Bayer logo on patient facing materials pre-consent?]),"")</f>
        <v>0</v>
      </c>
      <c r="BO20" s="243">
        <f>IFERROR(_xlfn.XLOOKUP($BM20,logos[Country],logos[Can you include Bayer logo on patient facing materials post-consent?]),"")</f>
        <v>0</v>
      </c>
      <c r="BP20" s="243">
        <f>IFERROR(_xlfn.XLOOKUP($BM20,logos[Country],logos[Can you include any study logo/branding on patient facing materials pre-consent?]),"")</f>
        <v>0</v>
      </c>
      <c r="BQ20" s="243">
        <f>IFERROR(_xlfn.XLOOKUP($BM20,logos[Country],logos[Can you include any study logo/branding on patient facing materials post-consent?]),"")</f>
        <v>0</v>
      </c>
      <c r="BR20" s="147" t="str">
        <f>IFERROR(IF(INDEX(Insights[[Trifold Brochure]:[ICF Flipchart - Double Sided]],MATCH($BM20,Insights[[Country]:[Country]],0),MATCH(BR$6,Insights[[#Headers],[Trifold Brochure]:[ICF Flipchart - Double Sided]],0))="","",INDEX(Insights[[Trifold Brochure]:[ICF Flipchart - Double Sided]],MATCH($BM20,Insights[[Country]:[Country]],0),MATCH(BR$6,Insights[[#Headers],[Trifold Brochure]:[ICF Flipchart - Double Sided]],0))),"")</f>
        <v/>
      </c>
      <c r="BS20" s="147" t="str">
        <f>IFERROR(IF(INDEX(Insights[[Trifold Brochure]:[ICF Flipchart - Double Sided]],MATCH($BM20,Insights[[Country]:[Country]],0),MATCH(BS$6,Insights[[#Headers],[Trifold Brochure]:[ICF Flipchart - Double Sided]],0))="","",INDEX(Insights[[Trifold Brochure]:[ICF Flipchart - Double Sided]],MATCH($BM20,Insights[[Country]:[Country]],0),MATCH(BS$6,Insights[[#Headers],[Trifold Brochure]:[ICF Flipchart - Double Sided]],0))),"")</f>
        <v/>
      </c>
      <c r="BT20" s="147" t="str">
        <f>IFERROR(IF(INDEX(Insights[[Trifold Brochure]:[ICF Flipchart - Double Sided]],MATCH($BM20,Insights[[Country]:[Country]],0),MATCH(BT$6,Insights[[#Headers],[Trifold Brochure]:[ICF Flipchart - Double Sided]],0))="","",INDEX(Insights[[Trifold Brochure]:[ICF Flipchart - Double Sided]],MATCH($BM20,Insights[[Country]:[Country]],0),MATCH(BT$6,Insights[[#Headers],[Trifold Brochure]:[ICF Flipchart - Double Sided]],0))),"")</f>
        <v/>
      </c>
      <c r="BU20" s="147" t="str">
        <f>IFERROR(IF(INDEX(Insights[[Trifold Brochure]:[ICF Flipchart - Double Sided]],MATCH($BM20,Insights[[Country]:[Country]],0),MATCH(BU$6,Insights[[#Headers],[Trifold Brochure]:[ICF Flipchart - Double Sided]],0))="","",INDEX(Insights[[Trifold Brochure]:[ICF Flipchart - Double Sided]],MATCH($BM20,Insights[[Country]:[Country]],0),MATCH(BU$6,Insights[[#Headers],[Trifold Brochure]:[ICF Flipchart - Double Sided]],0))),"")</f>
        <v/>
      </c>
      <c r="BV20" s="147" t="str">
        <f>IFERROR(IF(INDEX(Insights[[Trifold Brochure]:[ICF Flipchart - Double Sided]],MATCH($BM20,Insights[[Country]:[Country]],0),MATCH(BV$6,Insights[[#Headers],[Trifold Brochure]:[ICF Flipchart - Double Sided]],0))="","",INDEX(Insights[[Trifold Brochure]:[ICF Flipchart - Double Sided]],MATCH($BM20,Insights[[Country]:[Country]],0),MATCH(BV$6,Insights[[#Headers],[Trifold Brochure]:[ICF Flipchart - Double Sided]],0))),"")</f>
        <v/>
      </c>
      <c r="BW20" s="147" t="str">
        <f>IFERROR(IF(INDEX(Insights[[Trifold Brochure]:[ICF Flipchart - Double Sided]],MATCH($BM20,Insights[[Country]:[Country]],0),MATCH(BW$6,Insights[[#Headers],[Trifold Brochure]:[ICF Flipchart - Double Sided]],0))="","",INDEX(Insights[[Trifold Brochure]:[ICF Flipchart - Double Sided]],MATCH($BM20,Insights[[Country]:[Country]],0),MATCH(BW$6,Insights[[#Headers],[Trifold Brochure]:[ICF Flipchart - Double Sided]],0))),"")</f>
        <v/>
      </c>
      <c r="BX20" s="147" t="str">
        <f>IFERROR(IF(INDEX(Insights[[Trifold Brochure]:[ICF Flipchart - Double Sided]],MATCH($BM20,Insights[[Country]:[Country]],0),MATCH(BX$6,Insights[[#Headers],[Trifold Brochure]:[ICF Flipchart - Double Sided]],0))="","",INDEX(Insights[[Trifold Brochure]:[ICF Flipchart - Double Sided]],MATCH($BM20,Insights[[Country]:[Country]],0),MATCH(BX$6,Insights[[#Headers],[Trifold Brochure]:[ICF Flipchart - Double Sided]],0))),"")</f>
        <v/>
      </c>
      <c r="BY20" s="147" t="str">
        <f>IFERROR(IF(INDEX(Insights[[Trifold Brochure]:[ICF Flipchart - Double Sided]],MATCH($BM20,Insights[[Country]:[Country]],0),MATCH(BY$6,Insights[[#Headers],[Trifold Brochure]:[ICF Flipchart - Double Sided]],0))="","",INDEX(Insights[[Trifold Brochure]:[ICF Flipchart - Double Sided]],MATCH($BM20,Insights[[Country]:[Country]],0),MATCH(BY$6,Insights[[#Headers],[Trifold Brochure]:[ICF Flipchart - Double Sided]],0))),"")</f>
        <v/>
      </c>
      <c r="BZ20" s="147" t="str">
        <f>IFERROR(IF(INDEX(Insights[[Trifold Brochure]:[ICF Flipchart - Double Sided]],MATCH($BM20,Insights[[Country]:[Country]],0),MATCH(BZ$6,Insights[[#Headers],[Trifold Brochure]:[ICF Flipchart - Double Sided]],0))="","",INDEX(Insights[[Trifold Brochure]:[ICF Flipchart - Double Sided]],MATCH($BM20,Insights[[Country]:[Country]],0),MATCH(BZ$6,Insights[[#Headers],[Trifold Brochure]:[ICF Flipchart - Double Sided]],0))),"")</f>
        <v/>
      </c>
      <c r="CA20" s="147" t="str">
        <f>IFERROR(IF(INDEX(Insights[[Trifold Brochure]:[ICF Flipchart - Double Sided]],MATCH($BM20,Insights[[Country]:[Country]],0),MATCH(CA$6,Insights[[#Headers],[Trifold Brochure]:[ICF Flipchart - Double Sided]],0))="","",INDEX(Insights[[Trifold Brochure]:[ICF Flipchart - Double Sided]],MATCH($BM20,Insights[[Country]:[Country]],0),MATCH(CA$6,Insights[[#Headers],[Trifold Brochure]:[ICF Flipchart - Double Sided]],0))),"")</f>
        <v/>
      </c>
      <c r="CB20" s="147" t="str">
        <f>IFERROR(IF(INDEX(Insights[[Trifold Brochure]:[ICF Flipchart - Double Sided]],MATCH($BM20,Insights[[Country]:[Country]],0),MATCH(CB$6,Insights[[#Headers],[Trifold Brochure]:[ICF Flipchart - Double Sided]],0))="","",INDEX(Insights[[Trifold Brochure]:[ICF Flipchart - Double Sided]],MATCH($BM20,Insights[[Country]:[Country]],0),MATCH(CB$6,Insights[[#Headers],[Trifold Brochure]:[ICF Flipchart - Double Sided]],0))),"")</f>
        <v/>
      </c>
      <c r="CC20" s="147" t="str">
        <f>IFERROR(IF(INDEX(Insights[[Trifold Brochure]:[ICF Flipchart - Double Sided]],MATCH($BM20,Insights[[Country]:[Country]],0),MATCH(CC$6,Insights[[#Headers],[Trifold Brochure]:[ICF Flipchart - Double Sided]],0))="","",INDEX(Insights[[Trifold Brochure]:[ICF Flipchart - Double Sided]],MATCH($BM20,Insights[[Country]:[Country]],0),MATCH(CC$6,Insights[[#Headers],[Trifold Brochure]:[ICF Flipchart - Double Sided]],0))),"")</f>
        <v/>
      </c>
      <c r="CD20" s="147" t="str">
        <f>IFERROR(IF(INDEX(Insights[[Trifold Brochure]:[ICF Flipchart - Double Sided]],MATCH($BM20,Insights[[Country]:[Country]],0),MATCH(CD$6,Insights[[#Headers],[Trifold Brochure]:[ICF Flipchart - Double Sided]],0))="","",INDEX(Insights[[Trifold Brochure]:[ICF Flipchart - Double Sided]],MATCH($BM20,Insights[[Country]:[Country]],0),MATCH(CD$6,Insights[[#Headers],[Trifold Brochure]:[ICF Flipchart - Double Sided]],0))),"")</f>
        <v/>
      </c>
      <c r="CE20" s="147" t="str">
        <f>IFERROR(IF(INDEX(Insights[[Trifold Brochure]:[ICF Flipchart - Double Sided]],MATCH($BM20,Insights[[Country]:[Country]],0),MATCH(CE$6,Insights[[#Headers],[Trifold Brochure]:[ICF Flipchart - Double Sided]],0))="","",INDEX(Insights[[Trifold Brochure]:[ICF Flipchart - Double Sided]],MATCH($BM20,Insights[[Country]:[Country]],0),MATCH(CE$6,Insights[[#Headers],[Trifold Brochure]:[ICF Flipchart - Double Sided]],0))),"")</f>
        <v/>
      </c>
      <c r="CF20" s="147" t="str">
        <f>IFERROR(IF(INDEX(Insights[[Trifold Brochure]:[ICF Flipchart - Double Sided]],MATCH($BM20,Insights[[Country]:[Country]],0),MATCH(CF$6,Insights[[#Headers],[Trifold Brochure]:[ICF Flipchart - Double Sided]],0))="","",INDEX(Insights[[Trifold Brochure]:[ICF Flipchart - Double Sided]],MATCH($BM20,Insights[[Country]:[Country]],0),MATCH(CF$6,Insights[[#Headers],[Trifold Brochure]:[ICF Flipchart - Double Sided]],0))),"")</f>
        <v/>
      </c>
      <c r="CG20" s="147" t="str">
        <f>IFERROR(IF(INDEX(Insights[[Trifold Brochure]:[ICF Flipchart - Double Sided]],MATCH($BM20,Insights[[Country]:[Country]],0),MATCH(CG$6,Insights[[#Headers],[Trifold Brochure]:[ICF Flipchart - Double Sided]],0))="","",INDEX(Insights[[Trifold Brochure]:[ICF Flipchart - Double Sided]],MATCH($BM20,Insights[[Country]:[Country]],0),MATCH(CG$6,Insights[[#Headers],[Trifold Brochure]:[ICF Flipchart - Double Sided]],0))),"")</f>
        <v/>
      </c>
      <c r="CH20" s="147" t="str">
        <f>IFERROR(IF(INDEX(Insights[[Trifold Brochure]:[ICF Flipchart - Double Sided]],MATCH($BM20,Insights[[Country]:[Country]],0),MATCH(CH$6,Insights[[#Headers],[Trifold Brochure]:[ICF Flipchart - Double Sided]],0))="","",INDEX(Insights[[Trifold Brochure]:[ICF Flipchart - Double Sided]],MATCH($BM20,Insights[[Country]:[Country]],0),MATCH(CH$6,Insights[[#Headers],[Trifold Brochure]:[ICF Flipchart - Double Sided]],0))),"")</f>
        <v/>
      </c>
      <c r="CI20" s="147" t="str">
        <f>IFERROR(IF(INDEX(Insights[[Trifold Brochure]:[ICF Flipchart - Double Sided]],MATCH($BM20,Insights[[Country]:[Country]],0),MATCH(CI$6,Insights[[#Headers],[Trifold Brochure]:[ICF Flipchart - Double Sided]],0))="","",INDEX(Insights[[Trifold Brochure]:[ICF Flipchart - Double Sided]],MATCH($BM20,Insights[[Country]:[Country]],0),MATCH(CI$6,Insights[[#Headers],[Trifold Brochure]:[ICF Flipchart - Double Sided]],0))),"")</f>
        <v/>
      </c>
      <c r="CJ20" s="147" t="str">
        <f>IFERROR(IF(INDEX(Insights[[Trifold Brochure]:[ICF Flipchart - Double Sided]],MATCH($BM20,Insights[[Country]:[Country]],0),MATCH(CJ$6,Insights[[#Headers],[Trifold Brochure]:[ICF Flipchart - Double Sided]],0))="","",INDEX(Insights[[Trifold Brochure]:[ICF Flipchart - Double Sided]],MATCH($BM20,Insights[[Country]:[Country]],0),MATCH(CJ$6,Insights[[#Headers],[Trifold Brochure]:[ICF Flipchart - Double Sided]],0))),"")</f>
        <v/>
      </c>
      <c r="CK20" s="147" t="str">
        <f>IFERROR(IF(INDEX(Insights[[Trifold Brochure]:[ICF Flipchart - Double Sided]],MATCH($BM20,Insights[[Country]:[Country]],0),MATCH(CK$6,Insights[[#Headers],[Trifold Brochure]:[ICF Flipchart - Double Sided]],0))="","",INDEX(Insights[[Trifold Brochure]:[ICF Flipchart - Double Sided]],MATCH($BM20,Insights[[Country]:[Country]],0),MATCH(CK$6,Insights[[#Headers],[Trifold Brochure]:[ICF Flipchart - Double Sided]],0))),"")</f>
        <v/>
      </c>
      <c r="CL20" s="147" t="str">
        <f>IFERROR(IF(INDEX(Insights[[Trifold Brochure]:[ICF Flipchart - Double Sided]],MATCH($BM20,Insights[[Country]:[Country]],0),MATCH(CL$6,Insights[[#Headers],[Trifold Brochure]:[ICF Flipchart - Double Sided]],0))="","",INDEX(Insights[[Trifold Brochure]:[ICF Flipchart - Double Sided]],MATCH($BM20,Insights[[Country]:[Country]],0),MATCH(CL$6,Insights[[#Headers],[Trifold Brochure]:[ICF Flipchart - Double Sided]],0))),"")</f>
        <v/>
      </c>
      <c r="CM20" s="147" t="str">
        <f>IFERROR(IF(INDEX(Insights[[Trifold Brochure]:[ICF Flipchart - Double Sided]],MATCH($BM20,Insights[[Country]:[Country]],0),MATCH(CM$6,Insights[[#Headers],[Trifold Brochure]:[ICF Flipchart - Double Sided]],0))="","",INDEX(Insights[[Trifold Brochure]:[ICF Flipchart - Double Sided]],MATCH($BM20,Insights[[Country]:[Country]],0),MATCH(CM$6,Insights[[#Headers],[Trifold Brochure]:[ICF Flipchart - Double Sided]],0))),"")</f>
        <v/>
      </c>
      <c r="CN20" s="147" t="str">
        <f>IFERROR(IF(INDEX(Insights[[Trifold Brochure]:[ICF Flipchart - Double Sided]],MATCH($BM20,Insights[[Country]:[Country]],0),MATCH(CN$6,Insights[[#Headers],[Trifold Brochure]:[ICF Flipchart - Double Sided]],0))="","",INDEX(Insights[[Trifold Brochure]:[ICF Flipchart - Double Sided]],MATCH($BM20,Insights[[Country]:[Country]],0),MATCH(CN$6,Insights[[#Headers],[Trifold Brochure]:[ICF Flipchart - Double Sided]],0))),"")</f>
        <v/>
      </c>
      <c r="CO20" s="147" t="str">
        <f>IFERROR(IF(INDEX(Insights[[Trifold Brochure]:[ICF Flipchart - Double Sided]],MATCH($BM20,Insights[[Country]:[Country]],0),MATCH(CO$6,Insights[[#Headers],[Trifold Brochure]:[ICF Flipchart - Double Sided]],0))="","",INDEX(Insights[[Trifold Brochure]:[ICF Flipchart - Double Sided]],MATCH($BM20,Insights[[Country]:[Country]],0),MATCH(CO$6,Insights[[#Headers],[Trifold Brochure]:[ICF Flipchart - Double Sided]],0))),"")</f>
        <v/>
      </c>
      <c r="CP20" s="147" t="str">
        <f>IFERROR(IF(INDEX(Insights[[Trifold Brochure]:[ICF Flipchart - Double Sided]],MATCH($BM20,Insights[[Country]:[Country]],0),MATCH(CP$6,Insights[[#Headers],[Trifold Brochure]:[ICF Flipchart - Double Sided]],0))="","",INDEX(Insights[[Trifold Brochure]:[ICF Flipchart - Double Sided]],MATCH($BM20,Insights[[Country]:[Country]],0),MATCH(CP$6,Insights[[#Headers],[Trifold Brochure]:[ICF Flipchart - Double Sided]],0))),"")</f>
        <v/>
      </c>
      <c r="CQ20" s="147" t="str">
        <f>IFERROR(IF(INDEX(Insights[[Trifold Brochure]:[ICF Flipchart - Double Sided]],MATCH($BM20,Insights[[Country]:[Country]],0),MATCH(CQ$6,Insights[[#Headers],[Trifold Brochure]:[ICF Flipchart - Double Sided]],0))="","",INDEX(Insights[[Trifold Brochure]:[ICF Flipchart - Double Sided]],MATCH($BM20,Insights[[Country]:[Country]],0),MATCH(CQ$6,Insights[[#Headers],[Trifold Brochure]:[ICF Flipchart - Double Sided]],0))),"")</f>
        <v/>
      </c>
      <c r="CR20" s="147" t="str">
        <f>IFERROR(IF(INDEX(Insights[[Trifold Brochure]:[ICF Flipchart - Double Sided]],MATCH($BM20,Insights[[Country]:[Country]],0),MATCH(CR$6,Insights[[#Headers],[Trifold Brochure]:[ICF Flipchart - Double Sided]],0))="","",INDEX(Insights[[Trifold Brochure]:[ICF Flipchart - Double Sided]],MATCH($BM20,Insights[[Country]:[Country]],0),MATCH(CR$6,Insights[[#Headers],[Trifold Brochure]:[ICF Flipchart - Double Sided]],0))),"")</f>
        <v/>
      </c>
      <c r="CS20" s="147" t="str">
        <f>IFERROR(IF(INDEX(Insights[[Trifold Brochure]:[ICF Flipchart - Double Sided]],MATCH($BM20,Insights[[Country]:[Country]],0),MATCH(CS$6,Insights[[#Headers],[Trifold Brochure]:[ICF Flipchart - Double Sided]],0))="","",INDEX(Insights[[Trifold Brochure]:[ICF Flipchart - Double Sided]],MATCH($BM20,Insights[[Country]:[Country]],0),MATCH(CS$6,Insights[[#Headers],[Trifold Brochure]:[ICF Flipchart - Double Sided]],0))),"")</f>
        <v/>
      </c>
      <c r="CT20" s="147" t="str">
        <f>IFERROR(IF(INDEX(Insights[[Trifold Brochure]:[ICF Flipchart - Double Sided]],MATCH($BM20,Insights[[Country]:[Country]],0),MATCH(CT$6,Insights[[#Headers],[Trifold Brochure]:[ICF Flipchart - Double Sided]],0))="","",INDEX(Insights[[Trifold Brochure]:[ICF Flipchart - Double Sided]],MATCH($BM20,Insights[[Country]:[Country]],0),MATCH(CT$6,Insights[[#Headers],[Trifold Brochure]:[ICF Flipchart - Double Sided]],0))),"")</f>
        <v/>
      </c>
      <c r="CU20" s="147" t="str">
        <f>IFERROR(IF(INDEX(Insights[[Trifold Brochure]:[ICF Flipchart - Double Sided]],MATCH($BM20,Insights[[Country]:[Country]],0),MATCH(CU$6,Insights[[#Headers],[Trifold Brochure]:[ICF Flipchart - Double Sided]],0))="","",INDEX(Insights[[Trifold Brochure]:[ICF Flipchart - Double Sided]],MATCH($BM20,Insights[[Country]:[Country]],0),MATCH(CU$6,Insights[[#Headers],[Trifold Brochure]:[ICF Flipchart - Double Sided]],0))),"")</f>
        <v/>
      </c>
      <c r="CV20" s="147" t="str">
        <f>IFERROR(IF(INDEX(Insights[[Trifold Brochure]:[ICF Flipchart - Double Sided]],MATCH($BM20,Insights[[Country]:[Country]],0),MATCH(CV$6,Insights[[#Headers],[Trifold Brochure]:[ICF Flipchart - Double Sided]],0))="","",INDEX(Insights[[Trifold Brochure]:[ICF Flipchart - Double Sided]],MATCH($BM20,Insights[[Country]:[Country]],0),MATCH(CV$6,Insights[[#Headers],[Trifold Brochure]:[ICF Flipchart - Double Sided]],0))),"")</f>
        <v/>
      </c>
      <c r="CW20" s="147" t="str">
        <f>IFERROR(IF(INDEX(Insights[[Trifold Brochure]:[ICF Flipchart - Double Sided]],MATCH($BM20,Insights[[Country]:[Country]],0),MATCH(CW$6,Insights[[#Headers],[Trifold Brochure]:[ICF Flipchart - Double Sided]],0))="","",INDEX(Insights[[Trifold Brochure]:[ICF Flipchart - Double Sided]],MATCH($BM20,Insights[[Country]:[Country]],0),MATCH(CW$6,Insights[[#Headers],[Trifold Brochure]:[ICF Flipchart - Double Sided]],0))),"")</f>
        <v/>
      </c>
      <c r="CX20" s="147" t="str">
        <f>IFERROR(IF(INDEX(Insights[[Trifold Brochure]:[ICF Flipchart - Double Sided]],MATCH($BM20,Insights[[Country]:[Country]],0),MATCH(CX$6,Insights[[#Headers],[Trifold Brochure]:[ICF Flipchart - Double Sided]],0))="","",INDEX(Insights[[Trifold Brochure]:[ICF Flipchart - Double Sided]],MATCH($BM20,Insights[[Country]:[Country]],0),MATCH(CX$6,Insights[[#Headers],[Trifold Brochure]:[ICF Flipchart - Double Sided]],0))),"")</f>
        <v/>
      </c>
      <c r="CY20" s="147" t="str">
        <f>IFERROR(IF(INDEX(Insights[[Trifold Brochure]:[ICF Flipchart - Double Sided]],MATCH($BM20,Insights[[Country]:[Country]],0),MATCH(CY$6,Insights[[#Headers],[Trifold Brochure]:[ICF Flipchart - Double Sided]],0))="","",INDEX(Insights[[Trifold Brochure]:[ICF Flipchart - Double Sided]],MATCH($BM20,Insights[[Country]:[Country]],0),MATCH(CY$6,Insights[[#Headers],[Trifold Brochure]:[ICF Flipchart - Double Sided]],0))),"")</f>
        <v/>
      </c>
      <c r="CZ20" s="147" t="str">
        <f>IFERROR(IF(INDEX(Insights[[Trifold Brochure]:[ICF Flipchart - Double Sided]],MATCH($BM20,Insights[[Country]:[Country]],0),MATCH(CZ$6,Insights[[#Headers],[Trifold Brochure]:[ICF Flipchart - Double Sided]],0))="","",INDEX(Insights[[Trifold Brochure]:[ICF Flipchart - Double Sided]],MATCH($BM20,Insights[[Country]:[Country]],0),MATCH(CZ$6,Insights[[#Headers],[Trifold Brochure]:[ICF Flipchart - Double Sided]],0))),"")</f>
        <v/>
      </c>
      <c r="DA20" s="147" t="str">
        <f>IFERROR(IF(INDEX(Insights[[Trifold Brochure]:[ICF Flipchart - Double Sided]],MATCH($BM20,Insights[[Country]:[Country]],0),MATCH(DA$6,Insights[[#Headers],[Trifold Brochure]:[ICF Flipchart - Double Sided]],0))="","",INDEX(Insights[[Trifold Brochure]:[ICF Flipchart - Double Sided]],MATCH($BM20,Insights[[Country]:[Country]],0),MATCH(DA$6,Insights[[#Headers],[Trifold Brochure]:[ICF Flipchart - Double Sided]],0))),"")</f>
        <v/>
      </c>
      <c r="DB20" s="147" t="str">
        <f>IFERROR(IF(INDEX(Insights[[Trifold Brochure]:[ICF Flipchart - Double Sided]],MATCH($BM20,Insights[[Country]:[Country]],0),MATCH(DB$6,Insights[[#Headers],[Trifold Brochure]:[ICF Flipchart - Double Sided]],0))="","",INDEX(Insights[[Trifold Brochure]:[ICF Flipchart - Double Sided]],MATCH($BM20,Insights[[Country]:[Country]],0),MATCH(DB$6,Insights[[#Headers],[Trifold Brochure]:[ICF Flipchart - Double Sided]],0))),"")</f>
        <v/>
      </c>
      <c r="DC20" s="147" t="str">
        <f>IFERROR(IF(INDEX(Insights[[Trifold Brochure]:[ICF Flipchart - Double Sided]],MATCH($BM20,Insights[[Country]:[Country]],0),MATCH(DC$6,Insights[[#Headers],[Trifold Brochure]:[ICF Flipchart - Double Sided]],0))="","",INDEX(Insights[[Trifold Brochure]:[ICF Flipchart - Double Sided]],MATCH($BM20,Insights[[Country]:[Country]],0),MATCH(DC$6,Insights[[#Headers],[Trifold Brochure]:[ICF Flipchart - Double Sided]],0))),"")</f>
        <v/>
      </c>
      <c r="DD20" s="147" t="str">
        <f>IFERROR(IF(INDEX(Insights[[Trifold Brochure]:[ICF Flipchart - Double Sided]],MATCH($BM20,Insights[[Country]:[Country]],0),MATCH(DD$6,Insights[[#Headers],[Trifold Brochure]:[ICF Flipchart - Double Sided]],0))="","",INDEX(Insights[[Trifold Brochure]:[ICF Flipchart - Double Sided]],MATCH($BM20,Insights[[Country]:[Country]],0),MATCH(DD$6,Insights[[#Headers],[Trifold Brochure]:[ICF Flipchart - Double Sided]],0))),"")</f>
        <v/>
      </c>
      <c r="DE20" s="147" t="str">
        <f>IFERROR(IF(INDEX(Insights[[Trifold Brochure]:[ICF Flipchart - Double Sided]],MATCH($BM20,Insights[[Country]:[Country]],0),MATCH(DE$6,Insights[[#Headers],[Trifold Brochure]:[ICF Flipchart - Double Sided]],0))="","",INDEX(Insights[[Trifold Brochure]:[ICF Flipchart - Double Sided]],MATCH($BM20,Insights[[Country]:[Country]],0),MATCH(DE$6,Insights[[#Headers],[Trifold Brochure]:[ICF Flipchart - Double Sided]],0))),"")</f>
        <v/>
      </c>
      <c r="DF20" s="147" t="str">
        <f>IFERROR(IF(INDEX(Insights[[Trifold Brochure]:[ICF Flipchart - Double Sided]],MATCH($BM20,Insights[[Country]:[Country]],0),MATCH(DF$6,Insights[[#Headers],[Trifold Brochure]:[ICF Flipchart - Double Sided]],0))="","",INDEX(Insights[[Trifold Brochure]:[ICF Flipchart - Double Sided]],MATCH($BM20,Insights[[Country]:[Country]],0),MATCH(DF$6,Insights[[#Headers],[Trifold Brochure]:[ICF Flipchart - Double Sided]],0))),"")</f>
        <v/>
      </c>
      <c r="DG20" s="147" t="str">
        <f>IFERROR(IF(INDEX(Insights[[Trifold Brochure]:[ICF Flipchart - Double Sided]],MATCH($BM20,Insights[[Country]:[Country]],0),MATCH(DG$6,Insights[[#Headers],[Trifold Brochure]:[ICF Flipchart - Double Sided]],0))="","",INDEX(Insights[[Trifold Brochure]:[ICF Flipchart - Double Sided]],MATCH($BM20,Insights[[Country]:[Country]],0),MATCH(DG$6,Insights[[#Headers],[Trifold Brochure]:[ICF Flipchart - Double Sided]],0))),"")</f>
        <v/>
      </c>
      <c r="DH20" s="147" t="str">
        <f>IFERROR(IF(INDEX(Insights[[Trifold Brochure]:[ICF Flipchart - Double Sided]],MATCH($BM20,Insights[[Country]:[Country]],0),MATCH(DH$6,Insights[[#Headers],[Trifold Brochure]:[ICF Flipchart - Double Sided]],0))="","",INDEX(Insights[[Trifold Brochure]:[ICF Flipchart - Double Sided]],MATCH($BM20,Insights[[Country]:[Country]],0),MATCH(DH$6,Insights[[#Headers],[Trifold Brochure]:[ICF Flipchart - Double Sided]],0))),"")</f>
        <v/>
      </c>
      <c r="DI20" s="147" t="str">
        <f>IFERROR(IF(INDEX(Insights[[Trifold Brochure]:[ICF Flipchart - Double Sided]],MATCH($BM20,Insights[[Country]:[Country]],0),MATCH(DI$6,Insights[[#Headers],[Trifold Brochure]:[ICF Flipchart - Double Sided]],0))="","",INDEX(Insights[[Trifold Brochure]:[ICF Flipchart - Double Sided]],MATCH($BM20,Insights[[Country]:[Country]],0),MATCH(DI$6,Insights[[#Headers],[Trifold Brochure]:[ICF Flipchart - Double Sided]],0))),"")</f>
        <v/>
      </c>
      <c r="DJ20" s="147" t="str">
        <f>IFERROR(IF(INDEX(Insights[[Trifold Brochure]:[ICF Flipchart - Double Sided]],MATCH($BM20,Insights[[Country]:[Country]],0),MATCH(DJ$6,Insights[[#Headers],[Trifold Brochure]:[ICF Flipchart - Double Sided]],0))="","",INDEX(Insights[[Trifold Brochure]:[ICF Flipchart - Double Sided]],MATCH($BM20,Insights[[Country]:[Country]],0),MATCH(DJ$6,Insights[[#Headers],[Trifold Brochure]:[ICF Flipchart - Double Sided]],0))),"")</f>
        <v/>
      </c>
    </row>
    <row r="21" spans="1:114">
      <c r="A21" s="59" t="str">
        <f>LangRef[[#This Row],[Country]]</f>
        <v>France</v>
      </c>
      <c r="B21" s="19" t="str">
        <f>_xlfn.XLOOKUP(A21,CountrySelect[Country],CountrySelect[Languages])</f>
        <v>French</v>
      </c>
      <c r="C21" s="186" t="s">
        <v>95</v>
      </c>
      <c r="D21" s="186" t="s">
        <v>95</v>
      </c>
      <c r="E21" s="186" t="s">
        <v>95</v>
      </c>
      <c r="F21" s="186" t="s">
        <v>95</v>
      </c>
      <c r="G21" s="147" t="s">
        <v>95</v>
      </c>
      <c r="H21" s="147" t="s">
        <v>95</v>
      </c>
      <c r="I21" s="147" t="s">
        <v>95</v>
      </c>
      <c r="J21" s="147" t="s">
        <v>95</v>
      </c>
      <c r="K21" s="147" t="s">
        <v>95</v>
      </c>
      <c r="L21" s="147" t="s">
        <v>95</v>
      </c>
      <c r="M21" s="147" t="s">
        <v>95</v>
      </c>
      <c r="N21" s="147" t="s">
        <v>95</v>
      </c>
      <c r="O21" s="147" t="s">
        <v>95</v>
      </c>
      <c r="P21" s="147" t="s">
        <v>95</v>
      </c>
      <c r="Q21" s="147" t="s">
        <v>95</v>
      </c>
      <c r="R21" s="147" t="s">
        <v>95</v>
      </c>
      <c r="S21" s="147" t="s">
        <v>95</v>
      </c>
      <c r="T21" s="147" t="s">
        <v>95</v>
      </c>
      <c r="U21" s="147" t="s">
        <v>95</v>
      </c>
      <c r="V21" s="147" t="s">
        <v>95</v>
      </c>
      <c r="W21" s="147" t="s">
        <v>95</v>
      </c>
      <c r="X21" s="147" t="s">
        <v>95</v>
      </c>
      <c r="Y21" s="147" t="s">
        <v>95</v>
      </c>
      <c r="Z21" s="147" t="s">
        <v>95</v>
      </c>
      <c r="AA21" s="147" t="s">
        <v>95</v>
      </c>
      <c r="AB21" s="147" t="s">
        <v>95</v>
      </c>
      <c r="AC21" s="147" t="s">
        <v>95</v>
      </c>
      <c r="AD21" s="147" t="s">
        <v>95</v>
      </c>
      <c r="AE21" s="147" t="s">
        <v>95</v>
      </c>
      <c r="AF21" s="147" t="s">
        <v>95</v>
      </c>
      <c r="AG21" s="147" t="s">
        <v>95</v>
      </c>
      <c r="AH21" s="147" t="s">
        <v>95</v>
      </c>
      <c r="AI21" s="147" t="s">
        <v>95</v>
      </c>
      <c r="AJ21" s="147" t="s">
        <v>95</v>
      </c>
      <c r="AK21" s="147" t="s">
        <v>95</v>
      </c>
      <c r="AL21" s="147" t="s">
        <v>95</v>
      </c>
      <c r="AM21" s="147" t="s">
        <v>95</v>
      </c>
      <c r="AN21" s="147" t="s">
        <v>95</v>
      </c>
      <c r="AO21" s="147" t="s">
        <v>95</v>
      </c>
      <c r="AP21" s="147" t="s">
        <v>95</v>
      </c>
      <c r="AQ21" s="147" t="s">
        <v>95</v>
      </c>
      <c r="AR21" s="147" t="s">
        <v>95</v>
      </c>
      <c r="AS21" s="147" t="s">
        <v>95</v>
      </c>
      <c r="AT21" s="147" t="s">
        <v>95</v>
      </c>
      <c r="AU21" s="147" t="s">
        <v>95</v>
      </c>
      <c r="AV21" s="147" t="s">
        <v>95</v>
      </c>
      <c r="AW21" s="147" t="s">
        <v>95</v>
      </c>
      <c r="AX21" s="147" t="s">
        <v>95</v>
      </c>
      <c r="AY21" s="147" t="s">
        <v>95</v>
      </c>
      <c r="BM21" s="59" t="str">
        <f t="shared" si="0"/>
        <v>France</v>
      </c>
      <c r="BN21" s="243" t="str">
        <f>IFERROR(_xlfn.XLOOKUP($BM21,logos[Country],logos[Can you include Bayer logo on patient facing materials pre-consent?]),"")</f>
        <v>Yes</v>
      </c>
      <c r="BO21" s="243" t="str">
        <f>IFERROR(_xlfn.XLOOKUP($BM21,logos[Country],logos[Can you include Bayer logo on patient facing materials post-consent?]),"")</f>
        <v>Yes</v>
      </c>
      <c r="BP21" s="243" t="str">
        <f>IFERROR(_xlfn.XLOOKUP($BM21,logos[Country],logos[Can you include any study logo/branding on patient facing materials pre-consent?]),"")</f>
        <v>Yes</v>
      </c>
      <c r="BQ21" s="243" t="str">
        <f>IFERROR(_xlfn.XLOOKUP($BM21,logos[Country],logos[Can you include any study logo/branding on patient facing materials post-consent?]),"")</f>
        <v>Yes</v>
      </c>
      <c r="BR21" s="147" t="str">
        <f>IFERROR(IF(INDEX(Insights[[Trifold Brochure]:[ICF Flipchart - Double Sided]],MATCH($BM21,Insights[[Country]:[Country]],0),MATCH(BR$6,Insights[[#Headers],[Trifold Brochure]:[ICF Flipchart - Double Sided]],0))="","",INDEX(Insights[[Trifold Brochure]:[ICF Flipchart - Double Sided]],MATCH($BM21,Insights[[Country]:[Country]],0),MATCH(BR$6,Insights[[#Headers],[Trifold Brochure]:[ICF Flipchart - Double Sided]],0))),"")</f>
        <v/>
      </c>
      <c r="BS21" s="147" t="str">
        <f>IFERROR(IF(INDEX(Insights[[Trifold Brochure]:[ICF Flipchart - Double Sided]],MATCH($BM21,Insights[[Country]:[Country]],0),MATCH(BS$6,Insights[[#Headers],[Trifold Brochure]:[ICF Flipchart - Double Sided]],0))="","",INDEX(Insights[[Trifold Brochure]:[ICF Flipchart - Double Sided]],MATCH($BM21,Insights[[Country]:[Country]],0),MATCH(BS$6,Insights[[#Headers],[Trifold Brochure]:[ICF Flipchart - Double Sided]],0))),"")</f>
        <v/>
      </c>
      <c r="BT21" s="147" t="str">
        <f>IFERROR(IF(INDEX(Insights[[Trifold Brochure]:[ICF Flipchart - Double Sided]],MATCH($BM21,Insights[[Country]:[Country]],0),MATCH(BT$6,Insights[[#Headers],[Trifold Brochure]:[ICF Flipchart - Double Sided]],0))="","",INDEX(Insights[[Trifold Brochure]:[ICF Flipchart - Double Sided]],MATCH($BM21,Insights[[Country]:[Country]],0),MATCH(BT$6,Insights[[#Headers],[Trifold Brochure]:[ICF Flipchart - Double Sided]],0))),"")</f>
        <v/>
      </c>
      <c r="BU21" s="147" t="str">
        <f>IFERROR(IF(INDEX(Insights[[Trifold Brochure]:[ICF Flipchart - Double Sided]],MATCH($BM21,Insights[[Country]:[Country]],0),MATCH(BU$6,Insights[[#Headers],[Trifold Brochure]:[ICF Flipchart - Double Sided]],0))="","",INDEX(Insights[[Trifold Brochure]:[ICF Flipchart - Double Sided]],MATCH($BM21,Insights[[Country]:[Country]],0),MATCH(BU$6,Insights[[#Headers],[Trifold Brochure]:[ICF Flipchart - Double Sided]],0))),"")</f>
        <v/>
      </c>
      <c r="BV21" s="147" t="str">
        <f>IFERROR(IF(INDEX(Insights[[Trifold Brochure]:[ICF Flipchart - Double Sided]],MATCH($BM21,Insights[[Country]:[Country]],0),MATCH(BV$6,Insights[[#Headers],[Trifold Brochure]:[ICF Flipchart - Double Sided]],0))="","",INDEX(Insights[[Trifold Brochure]:[ICF Flipchart - Double Sided]],MATCH($BM21,Insights[[Country]:[Country]],0),MATCH(BV$6,Insights[[#Headers],[Trifold Brochure]:[ICF Flipchart - Double Sided]],0))),"")</f>
        <v/>
      </c>
      <c r="BW21" s="147" t="str">
        <f>IFERROR(IF(INDEX(Insights[[Trifold Brochure]:[ICF Flipchart - Double Sided]],MATCH($BM21,Insights[[Country]:[Country]],0),MATCH(BW$6,Insights[[#Headers],[Trifold Brochure]:[ICF Flipchart - Double Sided]],0))="","",INDEX(Insights[[Trifold Brochure]:[ICF Flipchart - Double Sided]],MATCH($BM21,Insights[[Country]:[Country]],0),MATCH(BW$6,Insights[[#Headers],[Trifold Brochure]:[ICF Flipchart - Double Sided]],0))),"")</f>
        <v/>
      </c>
      <c r="BX21" s="147" t="str">
        <f>IFERROR(IF(INDEX(Insights[[Trifold Brochure]:[ICF Flipchart - Double Sided]],MATCH($BM21,Insights[[Country]:[Country]],0),MATCH(BX$6,Insights[[#Headers],[Trifold Brochure]:[ICF Flipchart - Double Sided]],0))="","",INDEX(Insights[[Trifold Brochure]:[ICF Flipchart - Double Sided]],MATCH($BM21,Insights[[Country]:[Country]],0),MATCH(BX$6,Insights[[#Headers],[Trifold Brochure]:[ICF Flipchart - Double Sided]],0))),"")</f>
        <v/>
      </c>
      <c r="BY21" s="147" t="str">
        <f>IFERROR(IF(INDEX(Insights[[Trifold Brochure]:[ICF Flipchart - Double Sided]],MATCH($BM21,Insights[[Country]:[Country]],0),MATCH(BY$6,Insights[[#Headers],[Trifold Brochure]:[ICF Flipchart - Double Sided]],0))="","",INDEX(Insights[[Trifold Brochure]:[ICF Flipchart - Double Sided]],MATCH($BM21,Insights[[Country]:[Country]],0),MATCH(BY$6,Insights[[#Headers],[Trifold Brochure]:[ICF Flipchart - Double Sided]],0))),"")</f>
        <v/>
      </c>
      <c r="BZ21" s="147" t="str">
        <f>IFERROR(IF(INDEX(Insights[[Trifold Brochure]:[ICF Flipchart - Double Sided]],MATCH($BM21,Insights[[Country]:[Country]],0),MATCH(BZ$6,Insights[[#Headers],[Trifold Brochure]:[ICF Flipchart - Double Sided]],0))="","",INDEX(Insights[[Trifold Brochure]:[ICF Flipchart - Double Sided]],MATCH($BM21,Insights[[Country]:[Country]],0),MATCH(BZ$6,Insights[[#Headers],[Trifold Brochure]:[ICF Flipchart - Double Sided]],0))),"")</f>
        <v/>
      </c>
      <c r="CA21" s="147" t="str">
        <f>IFERROR(IF(INDEX(Insights[[Trifold Brochure]:[ICF Flipchart - Double Sided]],MATCH($BM21,Insights[[Country]:[Country]],0),MATCH(CA$6,Insights[[#Headers],[Trifold Brochure]:[ICF Flipchart - Double Sided]],0))="","",INDEX(Insights[[Trifold Brochure]:[ICF Flipchart - Double Sided]],MATCH($BM21,Insights[[Country]:[Country]],0),MATCH(CA$6,Insights[[#Headers],[Trifold Brochure]:[ICF Flipchart - Double Sided]],0))),"")</f>
        <v/>
      </c>
      <c r="CB21" s="147" t="str">
        <f>IFERROR(IF(INDEX(Insights[[Trifold Brochure]:[ICF Flipchart - Double Sided]],MATCH($BM21,Insights[[Country]:[Country]],0),MATCH(CB$6,Insights[[#Headers],[Trifold Brochure]:[ICF Flipchart - Double Sided]],0))="","",INDEX(Insights[[Trifold Brochure]:[ICF Flipchart - Double Sided]],MATCH($BM21,Insights[[Country]:[Country]],0),MATCH(CB$6,Insights[[#Headers],[Trifold Brochure]:[ICF Flipchart - Double Sided]],0))),"")</f>
        <v/>
      </c>
      <c r="CC21" s="147" t="str">
        <f>IFERROR(IF(INDEX(Insights[[Trifold Brochure]:[ICF Flipchart - Double Sided]],MATCH($BM21,Insights[[Country]:[Country]],0),MATCH(CC$6,Insights[[#Headers],[Trifold Brochure]:[ICF Flipchart - Double Sided]],0))="","",INDEX(Insights[[Trifold Brochure]:[ICF Flipchart - Double Sided]],MATCH($BM21,Insights[[Country]:[Country]],0),MATCH(CC$6,Insights[[#Headers],[Trifold Brochure]:[ICF Flipchart - Double Sided]],0))),"")</f>
        <v/>
      </c>
      <c r="CD21" s="147" t="str">
        <f>IFERROR(IF(INDEX(Insights[[Trifold Brochure]:[ICF Flipchart - Double Sided]],MATCH($BM21,Insights[[Country]:[Country]],0),MATCH(CD$6,Insights[[#Headers],[Trifold Brochure]:[ICF Flipchart - Double Sided]],0))="","",INDEX(Insights[[Trifold Brochure]:[ICF Flipchart - Double Sided]],MATCH($BM21,Insights[[Country]:[Country]],0),MATCH(CD$6,Insights[[#Headers],[Trifold Brochure]:[ICF Flipchart - Double Sided]],0))),"")</f>
        <v/>
      </c>
      <c r="CE21" s="147" t="str">
        <f>IFERROR(IF(INDEX(Insights[[Trifold Brochure]:[ICF Flipchart - Double Sided]],MATCH($BM21,Insights[[Country]:[Country]],0),MATCH(CE$6,Insights[[#Headers],[Trifold Brochure]:[ICF Flipchart - Double Sided]],0))="","",INDEX(Insights[[Trifold Brochure]:[ICF Flipchart - Double Sided]],MATCH($BM21,Insights[[Country]:[Country]],0),MATCH(CE$6,Insights[[#Headers],[Trifold Brochure]:[ICF Flipchart - Double Sided]],0))),"")</f>
        <v/>
      </c>
      <c r="CF21" s="147" t="str">
        <f>IFERROR(IF(INDEX(Insights[[Trifold Brochure]:[ICF Flipchart - Double Sided]],MATCH($BM21,Insights[[Country]:[Country]],0),MATCH(CF$6,Insights[[#Headers],[Trifold Brochure]:[ICF Flipchart - Double Sided]],0))="","",INDEX(Insights[[Trifold Brochure]:[ICF Flipchart - Double Sided]],MATCH($BM21,Insights[[Country]:[Country]],0),MATCH(CF$6,Insights[[#Headers],[Trifold Brochure]:[ICF Flipchart - Double Sided]],0))),"")</f>
        <v/>
      </c>
      <c r="CG21" s="147" t="str">
        <f>IFERROR(IF(INDEX(Insights[[Trifold Brochure]:[ICF Flipchart - Double Sided]],MATCH($BM21,Insights[[Country]:[Country]],0),MATCH(CG$6,Insights[[#Headers],[Trifold Brochure]:[ICF Flipchart - Double Sided]],0))="","",INDEX(Insights[[Trifold Brochure]:[ICF Flipchart - Double Sided]],MATCH($BM21,Insights[[Country]:[Country]],0),MATCH(CG$6,Insights[[#Headers],[Trifold Brochure]:[ICF Flipchart - Double Sided]],0))),"")</f>
        <v/>
      </c>
      <c r="CH21" s="147" t="str">
        <f>IFERROR(IF(INDEX(Insights[[Trifold Brochure]:[ICF Flipchart - Double Sided]],MATCH($BM21,Insights[[Country]:[Country]],0),MATCH(CH$6,Insights[[#Headers],[Trifold Brochure]:[ICF Flipchart - Double Sided]],0))="","",INDEX(Insights[[Trifold Brochure]:[ICF Flipchart - Double Sided]],MATCH($BM21,Insights[[Country]:[Country]],0),MATCH(CH$6,Insights[[#Headers],[Trifold Brochure]:[ICF Flipchart - Double Sided]],0))),"")</f>
        <v/>
      </c>
      <c r="CI21" s="147" t="str">
        <f>IFERROR(IF(INDEX(Insights[[Trifold Brochure]:[ICF Flipchart - Double Sided]],MATCH($BM21,Insights[[Country]:[Country]],0),MATCH(CI$6,Insights[[#Headers],[Trifold Brochure]:[ICF Flipchart - Double Sided]],0))="","",INDEX(Insights[[Trifold Brochure]:[ICF Flipchart - Double Sided]],MATCH($BM21,Insights[[Country]:[Country]],0),MATCH(CI$6,Insights[[#Headers],[Trifold Brochure]:[ICF Flipchart - Double Sided]],0))),"")</f>
        <v/>
      </c>
      <c r="CJ21" s="147" t="str">
        <f>IFERROR(IF(INDEX(Insights[[Trifold Brochure]:[ICF Flipchart - Double Sided]],MATCH($BM21,Insights[[Country]:[Country]],0),MATCH(CJ$6,Insights[[#Headers],[Trifold Brochure]:[ICF Flipchart - Double Sided]],0))="","",INDEX(Insights[[Trifold Brochure]:[ICF Flipchart - Double Sided]],MATCH($BM21,Insights[[Country]:[Country]],0),MATCH(CJ$6,Insights[[#Headers],[Trifold Brochure]:[ICF Flipchart - Double Sided]],0))),"")</f>
        <v/>
      </c>
      <c r="CK21" s="147" t="str">
        <f>IFERROR(IF(INDEX(Insights[[Trifold Brochure]:[ICF Flipchart - Double Sided]],MATCH($BM21,Insights[[Country]:[Country]],0),MATCH(CK$6,Insights[[#Headers],[Trifold Brochure]:[ICF Flipchart - Double Sided]],0))="","",INDEX(Insights[[Trifold Brochure]:[ICF Flipchart - Double Sided]],MATCH($BM21,Insights[[Country]:[Country]],0),MATCH(CK$6,Insights[[#Headers],[Trifold Brochure]:[ICF Flipchart - Double Sided]],0))),"")</f>
        <v/>
      </c>
      <c r="CL21" s="147" t="str">
        <f>IFERROR(IF(INDEX(Insights[[Trifold Brochure]:[ICF Flipchart - Double Sided]],MATCH($BM21,Insights[[Country]:[Country]],0),MATCH(CL$6,Insights[[#Headers],[Trifold Brochure]:[ICF Flipchart - Double Sided]],0))="","",INDEX(Insights[[Trifold Brochure]:[ICF Flipchart - Double Sided]],MATCH($BM21,Insights[[Country]:[Country]],0),MATCH(CL$6,Insights[[#Headers],[Trifold Brochure]:[ICF Flipchart - Double Sided]],0))),"")</f>
        <v/>
      </c>
      <c r="CM21" s="147" t="str">
        <f>IFERROR(IF(INDEX(Insights[[Trifold Brochure]:[ICF Flipchart - Double Sided]],MATCH($BM21,Insights[[Country]:[Country]],0),MATCH(CM$6,Insights[[#Headers],[Trifold Brochure]:[ICF Flipchart - Double Sided]],0))="","",INDEX(Insights[[Trifold Brochure]:[ICF Flipchart - Double Sided]],MATCH($BM21,Insights[[Country]:[Country]],0),MATCH(CM$6,Insights[[#Headers],[Trifold Brochure]:[ICF Flipchart - Double Sided]],0))),"")</f>
        <v/>
      </c>
      <c r="CN21" s="147" t="str">
        <f>IFERROR(IF(INDEX(Insights[[Trifold Brochure]:[ICF Flipchart - Double Sided]],MATCH($BM21,Insights[[Country]:[Country]],0),MATCH(CN$6,Insights[[#Headers],[Trifold Brochure]:[ICF Flipchart - Double Sided]],0))="","",INDEX(Insights[[Trifold Brochure]:[ICF Flipchart - Double Sided]],MATCH($BM21,Insights[[Country]:[Country]],0),MATCH(CN$6,Insights[[#Headers],[Trifold Brochure]:[ICF Flipchart - Double Sided]],0))),"")</f>
        <v/>
      </c>
      <c r="CO21" s="147" t="str">
        <f>IFERROR(IF(INDEX(Insights[[Trifold Brochure]:[ICF Flipchart - Double Sided]],MATCH($BM21,Insights[[Country]:[Country]],0),MATCH(CO$6,Insights[[#Headers],[Trifold Brochure]:[ICF Flipchart - Double Sided]],0))="","",INDEX(Insights[[Trifold Brochure]:[ICF Flipchart - Double Sided]],MATCH($BM21,Insights[[Country]:[Country]],0),MATCH(CO$6,Insights[[#Headers],[Trifold Brochure]:[ICF Flipchart - Double Sided]],0))),"")</f>
        <v/>
      </c>
      <c r="CP21" s="147" t="str">
        <f>IFERROR(IF(INDEX(Insights[[Trifold Brochure]:[ICF Flipchart - Double Sided]],MATCH($BM21,Insights[[Country]:[Country]],0),MATCH(CP$6,Insights[[#Headers],[Trifold Brochure]:[ICF Flipchart - Double Sided]],0))="","",INDEX(Insights[[Trifold Brochure]:[ICF Flipchart - Double Sided]],MATCH($BM21,Insights[[Country]:[Country]],0),MATCH(CP$6,Insights[[#Headers],[Trifold Brochure]:[ICF Flipchart - Double Sided]],0))),"")</f>
        <v/>
      </c>
      <c r="CQ21" s="147" t="str">
        <f>IFERROR(IF(INDEX(Insights[[Trifold Brochure]:[ICF Flipchart - Double Sided]],MATCH($BM21,Insights[[Country]:[Country]],0),MATCH(CQ$6,Insights[[#Headers],[Trifold Brochure]:[ICF Flipchart - Double Sided]],0))="","",INDEX(Insights[[Trifold Brochure]:[ICF Flipchart - Double Sided]],MATCH($BM21,Insights[[Country]:[Country]],0),MATCH(CQ$6,Insights[[#Headers],[Trifold Brochure]:[ICF Flipchart - Double Sided]],0))),"")</f>
        <v/>
      </c>
      <c r="CR21" s="147" t="str">
        <f>IFERROR(IF(INDEX(Insights[[Trifold Brochure]:[ICF Flipchart - Double Sided]],MATCH($BM21,Insights[[Country]:[Country]],0),MATCH(CR$6,Insights[[#Headers],[Trifold Brochure]:[ICF Flipchart - Double Sided]],0))="","",INDEX(Insights[[Trifold Brochure]:[ICF Flipchart - Double Sided]],MATCH($BM21,Insights[[Country]:[Country]],0),MATCH(CR$6,Insights[[#Headers],[Trifold Brochure]:[ICF Flipchart - Double Sided]],0))),"")</f>
        <v/>
      </c>
      <c r="CS21" s="147" t="str">
        <f>IFERROR(IF(INDEX(Insights[[Trifold Brochure]:[ICF Flipchart - Double Sided]],MATCH($BM21,Insights[[Country]:[Country]],0),MATCH(CS$6,Insights[[#Headers],[Trifold Brochure]:[ICF Flipchart - Double Sided]],0))="","",INDEX(Insights[[Trifold Brochure]:[ICF Flipchart - Double Sided]],MATCH($BM21,Insights[[Country]:[Country]],0),MATCH(CS$6,Insights[[#Headers],[Trifold Brochure]:[ICF Flipchart - Double Sided]],0))),"")</f>
        <v/>
      </c>
      <c r="CT21" s="147" t="str">
        <f>IFERROR(IF(INDEX(Insights[[Trifold Brochure]:[ICF Flipchart - Double Sided]],MATCH($BM21,Insights[[Country]:[Country]],0),MATCH(CT$6,Insights[[#Headers],[Trifold Brochure]:[ICF Flipchart - Double Sided]],0))="","",INDEX(Insights[[Trifold Brochure]:[ICF Flipchart - Double Sided]],MATCH($BM21,Insights[[Country]:[Country]],0),MATCH(CT$6,Insights[[#Headers],[Trifold Brochure]:[ICF Flipchart - Double Sided]],0))),"")</f>
        <v/>
      </c>
      <c r="CU21" s="147" t="str">
        <f>IFERROR(IF(INDEX(Insights[[Trifold Brochure]:[ICF Flipchart - Double Sided]],MATCH($BM21,Insights[[Country]:[Country]],0),MATCH(CU$6,Insights[[#Headers],[Trifold Brochure]:[ICF Flipchart - Double Sided]],0))="","",INDEX(Insights[[Trifold Brochure]:[ICF Flipchart - Double Sided]],MATCH($BM21,Insights[[Country]:[Country]],0),MATCH(CU$6,Insights[[#Headers],[Trifold Brochure]:[ICF Flipchart - Double Sided]],0))),"")</f>
        <v/>
      </c>
      <c r="CV21" s="147" t="str">
        <f>IFERROR(IF(INDEX(Insights[[Trifold Brochure]:[ICF Flipchart - Double Sided]],MATCH($BM21,Insights[[Country]:[Country]],0),MATCH(CV$6,Insights[[#Headers],[Trifold Brochure]:[ICF Flipchart - Double Sided]],0))="","",INDEX(Insights[[Trifold Brochure]:[ICF Flipchart - Double Sided]],MATCH($BM21,Insights[[Country]:[Country]],0),MATCH(CV$6,Insights[[#Headers],[Trifold Brochure]:[ICF Flipchart - Double Sided]],0))),"")</f>
        <v/>
      </c>
      <c r="CW21" s="147" t="str">
        <f>IFERROR(IF(INDEX(Insights[[Trifold Brochure]:[ICF Flipchart - Double Sided]],MATCH($BM21,Insights[[Country]:[Country]],0),MATCH(CW$6,Insights[[#Headers],[Trifold Brochure]:[ICF Flipchart - Double Sided]],0))="","",INDEX(Insights[[Trifold Brochure]:[ICF Flipchart - Double Sided]],MATCH($BM21,Insights[[Country]:[Country]],0),MATCH(CW$6,Insights[[#Headers],[Trifold Brochure]:[ICF Flipchart - Double Sided]],0))),"")</f>
        <v/>
      </c>
      <c r="CX21" s="147" t="str">
        <f>IFERROR(IF(INDEX(Insights[[Trifold Brochure]:[ICF Flipchart - Double Sided]],MATCH($BM21,Insights[[Country]:[Country]],0),MATCH(CX$6,Insights[[#Headers],[Trifold Brochure]:[ICF Flipchart - Double Sided]],0))="","",INDEX(Insights[[Trifold Brochure]:[ICF Flipchart - Double Sided]],MATCH($BM21,Insights[[Country]:[Country]],0),MATCH(CX$6,Insights[[#Headers],[Trifold Brochure]:[ICF Flipchart - Double Sided]],0))),"")</f>
        <v/>
      </c>
      <c r="CY21" s="147" t="str">
        <f>IFERROR(IF(INDEX(Insights[[Trifold Brochure]:[ICF Flipchart - Double Sided]],MATCH($BM21,Insights[[Country]:[Country]],0),MATCH(CY$6,Insights[[#Headers],[Trifold Brochure]:[ICF Flipchart - Double Sided]],0))="","",INDEX(Insights[[Trifold Brochure]:[ICF Flipchart - Double Sided]],MATCH($BM21,Insights[[Country]:[Country]],0),MATCH(CY$6,Insights[[#Headers],[Trifold Brochure]:[ICF Flipchart - Double Sided]],0))),"")</f>
        <v/>
      </c>
      <c r="CZ21" s="147" t="str">
        <f>IFERROR(IF(INDEX(Insights[[Trifold Brochure]:[ICF Flipchart - Double Sided]],MATCH($BM21,Insights[[Country]:[Country]],0),MATCH(CZ$6,Insights[[#Headers],[Trifold Brochure]:[ICF Flipchart - Double Sided]],0))="","",INDEX(Insights[[Trifold Brochure]:[ICF Flipchart - Double Sided]],MATCH($BM21,Insights[[Country]:[Country]],0),MATCH(CZ$6,Insights[[#Headers],[Trifold Brochure]:[ICF Flipchart - Double Sided]],0))),"")</f>
        <v/>
      </c>
      <c r="DA21" s="147" t="str">
        <f>IFERROR(IF(INDEX(Insights[[Trifold Brochure]:[ICF Flipchart - Double Sided]],MATCH($BM21,Insights[[Country]:[Country]],0),MATCH(DA$6,Insights[[#Headers],[Trifold Brochure]:[ICF Flipchart - Double Sided]],0))="","",INDEX(Insights[[Trifold Brochure]:[ICF Flipchart - Double Sided]],MATCH($BM21,Insights[[Country]:[Country]],0),MATCH(DA$6,Insights[[#Headers],[Trifold Brochure]:[ICF Flipchart - Double Sided]],0))),"")</f>
        <v/>
      </c>
      <c r="DB21" s="147" t="str">
        <f>IFERROR(IF(INDEX(Insights[[Trifold Brochure]:[ICF Flipchart - Double Sided]],MATCH($BM21,Insights[[Country]:[Country]],0),MATCH(DB$6,Insights[[#Headers],[Trifold Brochure]:[ICF Flipchart - Double Sided]],0))="","",INDEX(Insights[[Trifold Brochure]:[ICF Flipchart - Double Sided]],MATCH($BM21,Insights[[Country]:[Country]],0),MATCH(DB$6,Insights[[#Headers],[Trifold Brochure]:[ICF Flipchart - Double Sided]],0))),"")</f>
        <v/>
      </c>
      <c r="DC21" s="147" t="str">
        <f>IFERROR(IF(INDEX(Insights[[Trifold Brochure]:[ICF Flipchart - Double Sided]],MATCH($BM21,Insights[[Country]:[Country]],0),MATCH(DC$6,Insights[[#Headers],[Trifold Brochure]:[ICF Flipchart - Double Sided]],0))="","",INDEX(Insights[[Trifold Brochure]:[ICF Flipchart - Double Sided]],MATCH($BM21,Insights[[Country]:[Country]],0),MATCH(DC$6,Insights[[#Headers],[Trifold Brochure]:[ICF Flipchart - Double Sided]],0))),"")</f>
        <v/>
      </c>
      <c r="DD21" s="147" t="str">
        <f>IFERROR(IF(INDEX(Insights[[Trifold Brochure]:[ICF Flipchart - Double Sided]],MATCH($BM21,Insights[[Country]:[Country]],0),MATCH(DD$6,Insights[[#Headers],[Trifold Brochure]:[ICF Flipchart - Double Sided]],0))="","",INDEX(Insights[[Trifold Brochure]:[ICF Flipchart - Double Sided]],MATCH($BM21,Insights[[Country]:[Country]],0),MATCH(DD$6,Insights[[#Headers],[Trifold Brochure]:[ICF Flipchart - Double Sided]],0))),"")</f>
        <v/>
      </c>
      <c r="DE21" s="147" t="str">
        <f>IFERROR(IF(INDEX(Insights[[Trifold Brochure]:[ICF Flipchart - Double Sided]],MATCH($BM21,Insights[[Country]:[Country]],0),MATCH(DE$6,Insights[[#Headers],[Trifold Brochure]:[ICF Flipchart - Double Sided]],0))="","",INDEX(Insights[[Trifold Brochure]:[ICF Flipchart - Double Sided]],MATCH($BM21,Insights[[Country]:[Country]],0),MATCH(DE$6,Insights[[#Headers],[Trifold Brochure]:[ICF Flipchart - Double Sided]],0))),"")</f>
        <v/>
      </c>
      <c r="DF21" s="147" t="str">
        <f>IFERROR(IF(INDEX(Insights[[Trifold Brochure]:[ICF Flipchart - Double Sided]],MATCH($BM21,Insights[[Country]:[Country]],0),MATCH(DF$6,Insights[[#Headers],[Trifold Brochure]:[ICF Flipchart - Double Sided]],0))="","",INDEX(Insights[[Trifold Brochure]:[ICF Flipchart - Double Sided]],MATCH($BM21,Insights[[Country]:[Country]],0),MATCH(DF$6,Insights[[#Headers],[Trifold Brochure]:[ICF Flipchart - Double Sided]],0))),"")</f>
        <v/>
      </c>
      <c r="DG21" s="147" t="str">
        <f>IFERROR(IF(INDEX(Insights[[Trifold Brochure]:[ICF Flipchart - Double Sided]],MATCH($BM21,Insights[[Country]:[Country]],0),MATCH(DG$6,Insights[[#Headers],[Trifold Brochure]:[ICF Flipchart - Double Sided]],0))="","",INDEX(Insights[[Trifold Brochure]:[ICF Flipchart - Double Sided]],MATCH($BM21,Insights[[Country]:[Country]],0),MATCH(DG$6,Insights[[#Headers],[Trifold Brochure]:[ICF Flipchart - Double Sided]],0))),"")</f>
        <v/>
      </c>
      <c r="DH21" s="147" t="str">
        <f>IFERROR(IF(INDEX(Insights[[Trifold Brochure]:[ICF Flipchart - Double Sided]],MATCH($BM21,Insights[[Country]:[Country]],0),MATCH(DH$6,Insights[[#Headers],[Trifold Brochure]:[ICF Flipchart - Double Sided]],0))="","",INDEX(Insights[[Trifold Brochure]:[ICF Flipchart - Double Sided]],MATCH($BM21,Insights[[Country]:[Country]],0),MATCH(DH$6,Insights[[#Headers],[Trifold Brochure]:[ICF Flipchart - Double Sided]],0))),"")</f>
        <v/>
      </c>
      <c r="DI21" s="147" t="str">
        <f>IFERROR(IF(INDEX(Insights[[Trifold Brochure]:[ICF Flipchart - Double Sided]],MATCH($BM21,Insights[[Country]:[Country]],0),MATCH(DI$6,Insights[[#Headers],[Trifold Brochure]:[ICF Flipchart - Double Sided]],0))="","",INDEX(Insights[[Trifold Brochure]:[ICF Flipchart - Double Sided]],MATCH($BM21,Insights[[Country]:[Country]],0),MATCH(DI$6,Insights[[#Headers],[Trifold Brochure]:[ICF Flipchart - Double Sided]],0))),"")</f>
        <v/>
      </c>
      <c r="DJ21" s="147" t="str">
        <f>IFERROR(IF(INDEX(Insights[[Trifold Brochure]:[ICF Flipchart - Double Sided]],MATCH($BM21,Insights[[Country]:[Country]],0),MATCH(DJ$6,Insights[[#Headers],[Trifold Brochure]:[ICF Flipchart - Double Sided]],0))="","",INDEX(Insights[[Trifold Brochure]:[ICF Flipchart - Double Sided]],MATCH($BM21,Insights[[Country]:[Country]],0),MATCH(DJ$6,Insights[[#Headers],[Trifold Brochure]:[ICF Flipchart - Double Sided]],0))),"")</f>
        <v/>
      </c>
    </row>
    <row r="22" spans="1:114">
      <c r="A22" s="59" t="str">
        <f>LangRef[[#This Row],[Country]]</f>
        <v>Germany</v>
      </c>
      <c r="B22" s="19" t="str">
        <f>_xlfn.XLOOKUP(A22,CountrySelect[Country],CountrySelect[Languages])</f>
        <v>German</v>
      </c>
      <c r="C22" s="186" t="s">
        <v>95</v>
      </c>
      <c r="D22" s="186" t="s">
        <v>95</v>
      </c>
      <c r="E22" s="186" t="s">
        <v>95</v>
      </c>
      <c r="F22" s="186" t="s">
        <v>95</v>
      </c>
      <c r="G22" s="147" t="s">
        <v>95</v>
      </c>
      <c r="H22" s="147" t="s">
        <v>95</v>
      </c>
      <c r="I22" s="147" t="s">
        <v>95</v>
      </c>
      <c r="J22" s="147" t="s">
        <v>95</v>
      </c>
      <c r="K22" s="147" t="s">
        <v>95</v>
      </c>
      <c r="L22" s="147" t="s">
        <v>95</v>
      </c>
      <c r="M22" s="147" t="s">
        <v>95</v>
      </c>
      <c r="N22" s="147" t="s">
        <v>95</v>
      </c>
      <c r="O22" s="147" t="s">
        <v>95</v>
      </c>
      <c r="P22" s="147" t="s">
        <v>95</v>
      </c>
      <c r="Q22" s="147" t="s">
        <v>95</v>
      </c>
      <c r="R22" s="147" t="s">
        <v>95</v>
      </c>
      <c r="S22" s="147" t="s">
        <v>95</v>
      </c>
      <c r="T22" s="147" t="s">
        <v>95</v>
      </c>
      <c r="U22" s="147" t="s">
        <v>95</v>
      </c>
      <c r="V22" s="147" t="s">
        <v>95</v>
      </c>
      <c r="W22" s="147" t="s">
        <v>95</v>
      </c>
      <c r="X22" s="147" t="s">
        <v>95</v>
      </c>
      <c r="Y22" s="147" t="s">
        <v>95</v>
      </c>
      <c r="Z22" s="147" t="s">
        <v>95</v>
      </c>
      <c r="AA22" s="147" t="s">
        <v>95</v>
      </c>
      <c r="AB22" s="147" t="s">
        <v>95</v>
      </c>
      <c r="AC22" s="147" t="s">
        <v>95</v>
      </c>
      <c r="AD22" s="147" t="s">
        <v>95</v>
      </c>
      <c r="AE22" s="147" t="s">
        <v>95</v>
      </c>
      <c r="AF22" s="147" t="s">
        <v>95</v>
      </c>
      <c r="AG22" s="147" t="s">
        <v>95</v>
      </c>
      <c r="AH22" s="147" t="s">
        <v>95</v>
      </c>
      <c r="AI22" s="147" t="s">
        <v>95</v>
      </c>
      <c r="AJ22" s="147" t="s">
        <v>95</v>
      </c>
      <c r="AK22" s="147" t="s">
        <v>95</v>
      </c>
      <c r="AL22" s="147" t="s">
        <v>95</v>
      </c>
      <c r="AM22" s="147" t="s">
        <v>95</v>
      </c>
      <c r="AN22" s="147" t="s">
        <v>95</v>
      </c>
      <c r="AO22" s="147" t="s">
        <v>95</v>
      </c>
      <c r="AP22" s="147" t="s">
        <v>95</v>
      </c>
      <c r="AQ22" s="147" t="s">
        <v>95</v>
      </c>
      <c r="AR22" s="147" t="s">
        <v>95</v>
      </c>
      <c r="AS22" s="147" t="s">
        <v>95</v>
      </c>
      <c r="AT22" s="147" t="s">
        <v>95</v>
      </c>
      <c r="AU22" s="147" t="s">
        <v>95</v>
      </c>
      <c r="AV22" s="147" t="s">
        <v>95</v>
      </c>
      <c r="AW22" s="147" t="s">
        <v>95</v>
      </c>
      <c r="AX22" s="147" t="s">
        <v>95</v>
      </c>
      <c r="AY22" s="147" t="s">
        <v>95</v>
      </c>
      <c r="BM22" s="59" t="str">
        <f t="shared" si="0"/>
        <v>Germany</v>
      </c>
      <c r="BN22" s="243" t="str">
        <f>IFERROR(_xlfn.XLOOKUP($BM22,logos[Country],logos[Can you include Bayer logo on patient facing materials pre-consent?]),"")</f>
        <v>Yes</v>
      </c>
      <c r="BO22" s="243" t="str">
        <f>IFERROR(_xlfn.XLOOKUP($BM22,logos[Country],logos[Can you include Bayer logo on patient facing materials post-consent?]),"")</f>
        <v>Yes</v>
      </c>
      <c r="BP22" s="243" t="str">
        <f>IFERROR(_xlfn.XLOOKUP($BM22,logos[Country],logos[Can you include any study logo/branding on patient facing materials pre-consent?]),"")</f>
        <v>Yes</v>
      </c>
      <c r="BQ22" s="243" t="str">
        <f>IFERROR(_xlfn.XLOOKUP($BM22,logos[Country],logos[Can you include any study logo/branding on patient facing materials post-consent?]),"")</f>
        <v>Yes</v>
      </c>
      <c r="BR22" s="147" t="str">
        <f>IFERROR(IF(INDEX(Insights[[Trifold Brochure]:[ICF Flipchart - Double Sided]],MATCH($BM22,Insights[[Country]:[Country]],0),MATCH(BR$6,Insights[[#Headers],[Trifold Brochure]:[ICF Flipchart - Double Sided]],0))="","",INDEX(Insights[[Trifold Brochure]:[ICF Flipchart - Double Sided]],MATCH($BM22,Insights[[Country]:[Country]],0),MATCH(BR$6,Insights[[#Headers],[Trifold Brochure]:[ICF Flipchart - Double Sided]],0))),"")</f>
        <v/>
      </c>
      <c r="BS22" s="147" t="str">
        <f>IFERROR(IF(INDEX(Insights[[Trifold Brochure]:[ICF Flipchart - Double Sided]],MATCH($BM22,Insights[[Country]:[Country]],0),MATCH(BS$6,Insights[[#Headers],[Trifold Brochure]:[ICF Flipchart - Double Sided]],0))="","",INDEX(Insights[[Trifold Brochure]:[ICF Flipchart - Double Sided]],MATCH($BM22,Insights[[Country]:[Country]],0),MATCH(BS$6,Insights[[#Headers],[Trifold Brochure]:[ICF Flipchart - Double Sided]],0))),"")</f>
        <v/>
      </c>
      <c r="BT22" s="147" t="str">
        <f>IFERROR(IF(INDEX(Insights[[Trifold Brochure]:[ICF Flipchart - Double Sided]],MATCH($BM22,Insights[[Country]:[Country]],0),MATCH(BT$6,Insights[[#Headers],[Trifold Brochure]:[ICF Flipchart - Double Sided]],0))="","",INDEX(Insights[[Trifold Brochure]:[ICF Flipchart - Double Sided]],MATCH($BM22,Insights[[Country]:[Country]],0),MATCH(BT$6,Insights[[#Headers],[Trifold Brochure]:[ICF Flipchart - Double Sided]],0))),"")</f>
        <v/>
      </c>
      <c r="BU22" s="147" t="str">
        <f>IFERROR(IF(INDEX(Insights[[Trifold Brochure]:[ICF Flipchart - Double Sided]],MATCH($BM22,Insights[[Country]:[Country]],0),MATCH(BU$6,Insights[[#Headers],[Trifold Brochure]:[ICF Flipchart - Double Sided]],0))="","",INDEX(Insights[[Trifold Brochure]:[ICF Flipchart - Double Sided]],MATCH($BM22,Insights[[Country]:[Country]],0),MATCH(BU$6,Insights[[#Headers],[Trifold Brochure]:[ICF Flipchart - Double Sided]],0))),"")</f>
        <v/>
      </c>
      <c r="BV22" s="147" t="str">
        <f>IFERROR(IF(INDEX(Insights[[Trifold Brochure]:[ICF Flipchart - Double Sided]],MATCH($BM22,Insights[[Country]:[Country]],0),MATCH(BV$6,Insights[[#Headers],[Trifold Brochure]:[ICF Flipchart - Double Sided]],0))="","",INDEX(Insights[[Trifold Brochure]:[ICF Flipchart - Double Sided]],MATCH($BM22,Insights[[Country]:[Country]],0),MATCH(BV$6,Insights[[#Headers],[Trifold Brochure]:[ICF Flipchart - Double Sided]],0))),"")</f>
        <v/>
      </c>
      <c r="BW22" s="147" t="str">
        <f>IFERROR(IF(INDEX(Insights[[Trifold Brochure]:[ICF Flipchart - Double Sided]],MATCH($BM22,Insights[[Country]:[Country]],0),MATCH(BW$6,Insights[[#Headers],[Trifold Brochure]:[ICF Flipchart - Double Sided]],0))="","",INDEX(Insights[[Trifold Brochure]:[ICF Flipchart - Double Sided]],MATCH($BM22,Insights[[Country]:[Country]],0),MATCH(BW$6,Insights[[#Headers],[Trifold Brochure]:[ICF Flipchart - Double Sided]],0))),"")</f>
        <v/>
      </c>
      <c r="BX22" s="147" t="str">
        <f>IFERROR(IF(INDEX(Insights[[Trifold Brochure]:[ICF Flipchart - Double Sided]],MATCH($BM22,Insights[[Country]:[Country]],0),MATCH(BX$6,Insights[[#Headers],[Trifold Brochure]:[ICF Flipchart - Double Sided]],0))="","",INDEX(Insights[[Trifold Brochure]:[ICF Flipchart - Double Sided]],MATCH($BM22,Insights[[Country]:[Country]],0),MATCH(BX$6,Insights[[#Headers],[Trifold Brochure]:[ICF Flipchart - Double Sided]],0))),"")</f>
        <v/>
      </c>
      <c r="BY22" s="147" t="str">
        <f>IFERROR(IF(INDEX(Insights[[Trifold Brochure]:[ICF Flipchart - Double Sided]],MATCH($BM22,Insights[[Country]:[Country]],0),MATCH(BY$6,Insights[[#Headers],[Trifold Brochure]:[ICF Flipchart - Double Sided]],0))="","",INDEX(Insights[[Trifold Brochure]:[ICF Flipchart - Double Sided]],MATCH($BM22,Insights[[Country]:[Country]],0),MATCH(BY$6,Insights[[#Headers],[Trifold Brochure]:[ICF Flipchart - Double Sided]],0))),"")</f>
        <v/>
      </c>
      <c r="BZ22" s="147" t="str">
        <f>IFERROR(IF(INDEX(Insights[[Trifold Brochure]:[ICF Flipchart - Double Sided]],MATCH($BM22,Insights[[Country]:[Country]],0),MATCH(BZ$6,Insights[[#Headers],[Trifold Brochure]:[ICF Flipchart - Double Sided]],0))="","",INDEX(Insights[[Trifold Brochure]:[ICF Flipchart - Double Sided]],MATCH($BM22,Insights[[Country]:[Country]],0),MATCH(BZ$6,Insights[[#Headers],[Trifold Brochure]:[ICF Flipchart - Double Sided]],0))),"")</f>
        <v/>
      </c>
      <c r="CA22" s="147" t="str">
        <f>IFERROR(IF(INDEX(Insights[[Trifold Brochure]:[ICF Flipchart - Double Sided]],MATCH($BM22,Insights[[Country]:[Country]],0),MATCH(CA$6,Insights[[#Headers],[Trifold Brochure]:[ICF Flipchart - Double Sided]],0))="","",INDEX(Insights[[Trifold Brochure]:[ICF Flipchart - Double Sided]],MATCH($BM22,Insights[[Country]:[Country]],0),MATCH(CA$6,Insights[[#Headers],[Trifold Brochure]:[ICF Flipchart - Double Sided]],0))),"")</f>
        <v/>
      </c>
      <c r="CB22" s="147" t="str">
        <f>IFERROR(IF(INDEX(Insights[[Trifold Brochure]:[ICF Flipchart - Double Sided]],MATCH($BM22,Insights[[Country]:[Country]],0),MATCH(CB$6,Insights[[#Headers],[Trifold Brochure]:[ICF Flipchart - Double Sided]],0))="","",INDEX(Insights[[Trifold Brochure]:[ICF Flipchart - Double Sided]],MATCH($BM22,Insights[[Country]:[Country]],0),MATCH(CB$6,Insights[[#Headers],[Trifold Brochure]:[ICF Flipchart - Double Sided]],0))),"")</f>
        <v/>
      </c>
      <c r="CC22" s="147" t="str">
        <f>IFERROR(IF(INDEX(Insights[[Trifold Brochure]:[ICF Flipchart - Double Sided]],MATCH($BM22,Insights[[Country]:[Country]],0),MATCH(CC$6,Insights[[#Headers],[Trifold Brochure]:[ICF Flipchart - Double Sided]],0))="","",INDEX(Insights[[Trifold Brochure]:[ICF Flipchart - Double Sided]],MATCH($BM22,Insights[[Country]:[Country]],0),MATCH(CC$6,Insights[[#Headers],[Trifold Brochure]:[ICF Flipchart - Double Sided]],0))),"")</f>
        <v/>
      </c>
      <c r="CD22" s="147" t="str">
        <f>IFERROR(IF(INDEX(Insights[[Trifold Brochure]:[ICF Flipchart - Double Sided]],MATCH($BM22,Insights[[Country]:[Country]],0),MATCH(CD$6,Insights[[#Headers],[Trifold Brochure]:[ICF Flipchart - Double Sided]],0))="","",INDEX(Insights[[Trifold Brochure]:[ICF Flipchart - Double Sided]],MATCH($BM22,Insights[[Country]:[Country]],0),MATCH(CD$6,Insights[[#Headers],[Trifold Brochure]:[ICF Flipchart - Double Sided]],0))),"")</f>
        <v/>
      </c>
      <c r="CE22" s="147" t="str">
        <f>IFERROR(IF(INDEX(Insights[[Trifold Brochure]:[ICF Flipchart - Double Sided]],MATCH($BM22,Insights[[Country]:[Country]],0),MATCH(CE$6,Insights[[#Headers],[Trifold Brochure]:[ICF Flipchart - Double Sided]],0))="","",INDEX(Insights[[Trifold Brochure]:[ICF Flipchart - Double Sided]],MATCH($BM22,Insights[[Country]:[Country]],0),MATCH(CE$6,Insights[[#Headers],[Trifold Brochure]:[ICF Flipchart - Double Sided]],0))),"")</f>
        <v/>
      </c>
      <c r="CF22" s="147" t="str">
        <f>IFERROR(IF(INDEX(Insights[[Trifold Brochure]:[ICF Flipchart - Double Sided]],MATCH($BM22,Insights[[Country]:[Country]],0),MATCH(CF$6,Insights[[#Headers],[Trifold Brochure]:[ICF Flipchart - Double Sided]],0))="","",INDEX(Insights[[Trifold Brochure]:[ICF Flipchart - Double Sided]],MATCH($BM22,Insights[[Country]:[Country]],0),MATCH(CF$6,Insights[[#Headers],[Trifold Brochure]:[ICF Flipchart - Double Sided]],0))),"")</f>
        <v/>
      </c>
      <c r="CG22" s="147" t="str">
        <f>IFERROR(IF(INDEX(Insights[[Trifold Brochure]:[ICF Flipchart - Double Sided]],MATCH($BM22,Insights[[Country]:[Country]],0),MATCH(CG$6,Insights[[#Headers],[Trifold Brochure]:[ICF Flipchart - Double Sided]],0))="","",INDEX(Insights[[Trifold Brochure]:[ICF Flipchart - Double Sided]],MATCH($BM22,Insights[[Country]:[Country]],0),MATCH(CG$6,Insights[[#Headers],[Trifold Brochure]:[ICF Flipchart - Double Sided]],0))),"")</f>
        <v/>
      </c>
      <c r="CH22" s="147" t="str">
        <f>IFERROR(IF(INDEX(Insights[[Trifold Brochure]:[ICF Flipchart - Double Sided]],MATCH($BM22,Insights[[Country]:[Country]],0),MATCH(CH$6,Insights[[#Headers],[Trifold Brochure]:[ICF Flipchart - Double Sided]],0))="","",INDEX(Insights[[Trifold Brochure]:[ICF Flipchart - Double Sided]],MATCH($BM22,Insights[[Country]:[Country]],0),MATCH(CH$6,Insights[[#Headers],[Trifold Brochure]:[ICF Flipchart - Double Sided]],0))),"")</f>
        <v/>
      </c>
      <c r="CI22" s="147" t="str">
        <f>IFERROR(IF(INDEX(Insights[[Trifold Brochure]:[ICF Flipchart - Double Sided]],MATCH($BM22,Insights[[Country]:[Country]],0),MATCH(CI$6,Insights[[#Headers],[Trifold Brochure]:[ICF Flipchart - Double Sided]],0))="","",INDEX(Insights[[Trifold Brochure]:[ICF Flipchart - Double Sided]],MATCH($BM22,Insights[[Country]:[Country]],0),MATCH(CI$6,Insights[[#Headers],[Trifold Brochure]:[ICF Flipchart - Double Sided]],0))),"")</f>
        <v/>
      </c>
      <c r="CJ22" s="147" t="str">
        <f>IFERROR(IF(INDEX(Insights[[Trifold Brochure]:[ICF Flipchart - Double Sided]],MATCH($BM22,Insights[[Country]:[Country]],0),MATCH(CJ$6,Insights[[#Headers],[Trifold Brochure]:[ICF Flipchart - Double Sided]],0))="","",INDEX(Insights[[Trifold Brochure]:[ICF Flipchart - Double Sided]],MATCH($BM22,Insights[[Country]:[Country]],0),MATCH(CJ$6,Insights[[#Headers],[Trifold Brochure]:[ICF Flipchart - Double Sided]],0))),"")</f>
        <v/>
      </c>
      <c r="CK22" s="147" t="str">
        <f>IFERROR(IF(INDEX(Insights[[Trifold Brochure]:[ICF Flipchart - Double Sided]],MATCH($BM22,Insights[[Country]:[Country]],0),MATCH(CK$6,Insights[[#Headers],[Trifold Brochure]:[ICF Flipchart - Double Sided]],0))="","",INDEX(Insights[[Trifold Brochure]:[ICF Flipchart - Double Sided]],MATCH($BM22,Insights[[Country]:[Country]],0),MATCH(CK$6,Insights[[#Headers],[Trifold Brochure]:[ICF Flipchart - Double Sided]],0))),"")</f>
        <v/>
      </c>
      <c r="CL22" s="147" t="str">
        <f>IFERROR(IF(INDEX(Insights[[Trifold Brochure]:[ICF Flipchart - Double Sided]],MATCH($BM22,Insights[[Country]:[Country]],0),MATCH(CL$6,Insights[[#Headers],[Trifold Brochure]:[ICF Flipchart - Double Sided]],0))="","",INDEX(Insights[[Trifold Brochure]:[ICF Flipchart - Double Sided]],MATCH($BM22,Insights[[Country]:[Country]],0),MATCH(CL$6,Insights[[#Headers],[Trifold Brochure]:[ICF Flipchart - Double Sided]],0))),"")</f>
        <v/>
      </c>
      <c r="CM22" s="147" t="str">
        <f>IFERROR(IF(INDEX(Insights[[Trifold Brochure]:[ICF Flipchart - Double Sided]],MATCH($BM22,Insights[[Country]:[Country]],0),MATCH(CM$6,Insights[[#Headers],[Trifold Brochure]:[ICF Flipchart - Double Sided]],0))="","",INDEX(Insights[[Trifold Brochure]:[ICF Flipchart - Double Sided]],MATCH($BM22,Insights[[Country]:[Country]],0),MATCH(CM$6,Insights[[#Headers],[Trifold Brochure]:[ICF Flipchart - Double Sided]],0))),"")</f>
        <v/>
      </c>
      <c r="CN22" s="147" t="str">
        <f>IFERROR(IF(INDEX(Insights[[Trifold Brochure]:[ICF Flipchart - Double Sided]],MATCH($BM22,Insights[[Country]:[Country]],0),MATCH(CN$6,Insights[[#Headers],[Trifold Brochure]:[ICF Flipchart - Double Sided]],0))="","",INDEX(Insights[[Trifold Brochure]:[ICF Flipchart - Double Sided]],MATCH($BM22,Insights[[Country]:[Country]],0),MATCH(CN$6,Insights[[#Headers],[Trifold Brochure]:[ICF Flipchart - Double Sided]],0))),"")</f>
        <v/>
      </c>
      <c r="CO22" s="147" t="str">
        <f>IFERROR(IF(INDEX(Insights[[Trifold Brochure]:[ICF Flipchart - Double Sided]],MATCH($BM22,Insights[[Country]:[Country]],0),MATCH(CO$6,Insights[[#Headers],[Trifold Brochure]:[ICF Flipchart - Double Sided]],0))="","",INDEX(Insights[[Trifold Brochure]:[ICF Flipchart - Double Sided]],MATCH($BM22,Insights[[Country]:[Country]],0),MATCH(CO$6,Insights[[#Headers],[Trifold Brochure]:[ICF Flipchart - Double Sided]],0))),"")</f>
        <v/>
      </c>
      <c r="CP22" s="147" t="str">
        <f>IFERROR(IF(INDEX(Insights[[Trifold Brochure]:[ICF Flipchart - Double Sided]],MATCH($BM22,Insights[[Country]:[Country]],0),MATCH(CP$6,Insights[[#Headers],[Trifold Brochure]:[ICF Flipchart - Double Sided]],0))="","",INDEX(Insights[[Trifold Brochure]:[ICF Flipchart - Double Sided]],MATCH($BM22,Insights[[Country]:[Country]],0),MATCH(CP$6,Insights[[#Headers],[Trifold Brochure]:[ICF Flipchart - Double Sided]],0))),"")</f>
        <v/>
      </c>
      <c r="CQ22" s="147" t="str">
        <f>IFERROR(IF(INDEX(Insights[[Trifold Brochure]:[ICF Flipchart - Double Sided]],MATCH($BM22,Insights[[Country]:[Country]],0),MATCH(CQ$6,Insights[[#Headers],[Trifold Brochure]:[ICF Flipchart - Double Sided]],0))="","",INDEX(Insights[[Trifold Brochure]:[ICF Flipchart - Double Sided]],MATCH($BM22,Insights[[Country]:[Country]],0),MATCH(CQ$6,Insights[[#Headers],[Trifold Brochure]:[ICF Flipchart - Double Sided]],0))),"")</f>
        <v/>
      </c>
      <c r="CR22" s="147" t="str">
        <f>IFERROR(IF(INDEX(Insights[[Trifold Brochure]:[ICF Flipchart - Double Sided]],MATCH($BM22,Insights[[Country]:[Country]],0),MATCH(CR$6,Insights[[#Headers],[Trifold Brochure]:[ICF Flipchart - Double Sided]],0))="","",INDEX(Insights[[Trifold Brochure]:[ICF Flipchart - Double Sided]],MATCH($BM22,Insights[[Country]:[Country]],0),MATCH(CR$6,Insights[[#Headers],[Trifold Brochure]:[ICF Flipchart - Double Sided]],0))),"")</f>
        <v/>
      </c>
      <c r="CS22" s="147" t="str">
        <f>IFERROR(IF(INDEX(Insights[[Trifold Brochure]:[ICF Flipchart - Double Sided]],MATCH($BM22,Insights[[Country]:[Country]],0),MATCH(CS$6,Insights[[#Headers],[Trifold Brochure]:[ICF Flipchart - Double Sided]],0))="","",INDEX(Insights[[Trifold Brochure]:[ICF Flipchart - Double Sided]],MATCH($BM22,Insights[[Country]:[Country]],0),MATCH(CS$6,Insights[[#Headers],[Trifold Brochure]:[ICF Flipchart - Double Sided]],0))),"")</f>
        <v/>
      </c>
      <c r="CT22" s="147" t="str">
        <f>IFERROR(IF(INDEX(Insights[[Trifold Brochure]:[ICF Flipchart - Double Sided]],MATCH($BM22,Insights[[Country]:[Country]],0),MATCH(CT$6,Insights[[#Headers],[Trifold Brochure]:[ICF Flipchart - Double Sided]],0))="","",INDEX(Insights[[Trifold Brochure]:[ICF Flipchart - Double Sided]],MATCH($BM22,Insights[[Country]:[Country]],0),MATCH(CT$6,Insights[[#Headers],[Trifold Brochure]:[ICF Flipchart - Double Sided]],0))),"")</f>
        <v/>
      </c>
      <c r="CU22" s="147" t="str">
        <f>IFERROR(IF(INDEX(Insights[[Trifold Brochure]:[ICF Flipchart - Double Sided]],MATCH($BM22,Insights[[Country]:[Country]],0),MATCH(CU$6,Insights[[#Headers],[Trifold Brochure]:[ICF Flipchart - Double Sided]],0))="","",INDEX(Insights[[Trifold Brochure]:[ICF Flipchart - Double Sided]],MATCH($BM22,Insights[[Country]:[Country]],0),MATCH(CU$6,Insights[[#Headers],[Trifold Brochure]:[ICF Flipchart - Double Sided]],0))),"")</f>
        <v/>
      </c>
      <c r="CV22" s="147" t="str">
        <f>IFERROR(IF(INDEX(Insights[[Trifold Brochure]:[ICF Flipchart - Double Sided]],MATCH($BM22,Insights[[Country]:[Country]],0),MATCH(CV$6,Insights[[#Headers],[Trifold Brochure]:[ICF Flipchart - Double Sided]],0))="","",INDEX(Insights[[Trifold Brochure]:[ICF Flipchart - Double Sided]],MATCH($BM22,Insights[[Country]:[Country]],0),MATCH(CV$6,Insights[[#Headers],[Trifold Brochure]:[ICF Flipchart - Double Sided]],0))),"")</f>
        <v/>
      </c>
      <c r="CW22" s="147" t="str">
        <f>IFERROR(IF(INDEX(Insights[[Trifold Brochure]:[ICF Flipchart - Double Sided]],MATCH($BM22,Insights[[Country]:[Country]],0),MATCH(CW$6,Insights[[#Headers],[Trifold Brochure]:[ICF Flipchart - Double Sided]],0))="","",INDEX(Insights[[Trifold Brochure]:[ICF Flipchart - Double Sided]],MATCH($BM22,Insights[[Country]:[Country]],0),MATCH(CW$6,Insights[[#Headers],[Trifold Brochure]:[ICF Flipchart - Double Sided]],0))),"")</f>
        <v/>
      </c>
      <c r="CX22" s="147" t="str">
        <f>IFERROR(IF(INDEX(Insights[[Trifold Brochure]:[ICF Flipchart - Double Sided]],MATCH($BM22,Insights[[Country]:[Country]],0),MATCH(CX$6,Insights[[#Headers],[Trifold Brochure]:[ICF Flipchart - Double Sided]],0))="","",INDEX(Insights[[Trifold Brochure]:[ICF Flipchart - Double Sided]],MATCH($BM22,Insights[[Country]:[Country]],0),MATCH(CX$6,Insights[[#Headers],[Trifold Brochure]:[ICF Flipchart - Double Sided]],0))),"")</f>
        <v/>
      </c>
      <c r="CY22" s="147" t="str">
        <f>IFERROR(IF(INDEX(Insights[[Trifold Brochure]:[ICF Flipchart - Double Sided]],MATCH($BM22,Insights[[Country]:[Country]],0),MATCH(CY$6,Insights[[#Headers],[Trifold Brochure]:[ICF Flipchart - Double Sided]],0))="","",INDEX(Insights[[Trifold Brochure]:[ICF Flipchart - Double Sided]],MATCH($BM22,Insights[[Country]:[Country]],0),MATCH(CY$6,Insights[[#Headers],[Trifold Brochure]:[ICF Flipchart - Double Sided]],0))),"")</f>
        <v/>
      </c>
      <c r="CZ22" s="147" t="str">
        <f>IFERROR(IF(INDEX(Insights[[Trifold Brochure]:[ICF Flipchart - Double Sided]],MATCH($BM22,Insights[[Country]:[Country]],0),MATCH(CZ$6,Insights[[#Headers],[Trifold Brochure]:[ICF Flipchart - Double Sided]],0))="","",INDEX(Insights[[Trifold Brochure]:[ICF Flipchart - Double Sided]],MATCH($BM22,Insights[[Country]:[Country]],0),MATCH(CZ$6,Insights[[#Headers],[Trifold Brochure]:[ICF Flipchart - Double Sided]],0))),"")</f>
        <v/>
      </c>
      <c r="DA22" s="147" t="str">
        <f>IFERROR(IF(INDEX(Insights[[Trifold Brochure]:[ICF Flipchart - Double Sided]],MATCH($BM22,Insights[[Country]:[Country]],0),MATCH(DA$6,Insights[[#Headers],[Trifold Brochure]:[ICF Flipchart - Double Sided]],0))="","",INDEX(Insights[[Trifold Brochure]:[ICF Flipchart - Double Sided]],MATCH($BM22,Insights[[Country]:[Country]],0),MATCH(DA$6,Insights[[#Headers],[Trifold Brochure]:[ICF Flipchart - Double Sided]],0))),"")</f>
        <v/>
      </c>
      <c r="DB22" s="147" t="str">
        <f>IFERROR(IF(INDEX(Insights[[Trifold Brochure]:[ICF Flipchart - Double Sided]],MATCH($BM22,Insights[[Country]:[Country]],0),MATCH(DB$6,Insights[[#Headers],[Trifold Brochure]:[ICF Flipchart - Double Sided]],0))="","",INDEX(Insights[[Trifold Brochure]:[ICF Flipchart - Double Sided]],MATCH($BM22,Insights[[Country]:[Country]],0),MATCH(DB$6,Insights[[#Headers],[Trifold Brochure]:[ICF Flipchart - Double Sided]],0))),"")</f>
        <v/>
      </c>
      <c r="DC22" s="147" t="str">
        <f>IFERROR(IF(INDEX(Insights[[Trifold Brochure]:[ICF Flipchart - Double Sided]],MATCH($BM22,Insights[[Country]:[Country]],0),MATCH(DC$6,Insights[[#Headers],[Trifold Brochure]:[ICF Flipchart - Double Sided]],0))="","",INDEX(Insights[[Trifold Brochure]:[ICF Flipchart - Double Sided]],MATCH($BM22,Insights[[Country]:[Country]],0),MATCH(DC$6,Insights[[#Headers],[Trifold Brochure]:[ICF Flipchart - Double Sided]],0))),"")</f>
        <v/>
      </c>
      <c r="DD22" s="147" t="str">
        <f>IFERROR(IF(INDEX(Insights[[Trifold Brochure]:[ICF Flipchart - Double Sided]],MATCH($BM22,Insights[[Country]:[Country]],0),MATCH(DD$6,Insights[[#Headers],[Trifold Brochure]:[ICF Flipchart - Double Sided]],0))="","",INDEX(Insights[[Trifold Brochure]:[ICF Flipchart - Double Sided]],MATCH($BM22,Insights[[Country]:[Country]],0),MATCH(DD$6,Insights[[#Headers],[Trifold Brochure]:[ICF Flipchart - Double Sided]],0))),"")</f>
        <v/>
      </c>
      <c r="DE22" s="147" t="str">
        <f>IFERROR(IF(INDEX(Insights[[Trifold Brochure]:[ICF Flipchart - Double Sided]],MATCH($BM22,Insights[[Country]:[Country]],0),MATCH(DE$6,Insights[[#Headers],[Trifold Brochure]:[ICF Flipchart - Double Sided]],0))="","",INDEX(Insights[[Trifold Brochure]:[ICF Flipchart - Double Sided]],MATCH($BM22,Insights[[Country]:[Country]],0),MATCH(DE$6,Insights[[#Headers],[Trifold Brochure]:[ICF Flipchart - Double Sided]],0))),"")</f>
        <v/>
      </c>
      <c r="DF22" s="147" t="str">
        <f>IFERROR(IF(INDEX(Insights[[Trifold Brochure]:[ICF Flipchart - Double Sided]],MATCH($BM22,Insights[[Country]:[Country]],0),MATCH(DF$6,Insights[[#Headers],[Trifold Brochure]:[ICF Flipchart - Double Sided]],0))="","",INDEX(Insights[[Trifold Brochure]:[ICF Flipchart - Double Sided]],MATCH($BM22,Insights[[Country]:[Country]],0),MATCH(DF$6,Insights[[#Headers],[Trifold Brochure]:[ICF Flipchart - Double Sided]],0))),"")</f>
        <v/>
      </c>
      <c r="DG22" s="147" t="str">
        <f>IFERROR(IF(INDEX(Insights[[Trifold Brochure]:[ICF Flipchart - Double Sided]],MATCH($BM22,Insights[[Country]:[Country]],0),MATCH(DG$6,Insights[[#Headers],[Trifold Brochure]:[ICF Flipchart - Double Sided]],0))="","",INDEX(Insights[[Trifold Brochure]:[ICF Flipchart - Double Sided]],MATCH($BM22,Insights[[Country]:[Country]],0),MATCH(DG$6,Insights[[#Headers],[Trifold Brochure]:[ICF Flipchart - Double Sided]],0))),"")</f>
        <v/>
      </c>
      <c r="DH22" s="147" t="str">
        <f>IFERROR(IF(INDEX(Insights[[Trifold Brochure]:[ICF Flipchart - Double Sided]],MATCH($BM22,Insights[[Country]:[Country]],0),MATCH(DH$6,Insights[[#Headers],[Trifold Brochure]:[ICF Flipchart - Double Sided]],0))="","",INDEX(Insights[[Trifold Brochure]:[ICF Flipchart - Double Sided]],MATCH($BM22,Insights[[Country]:[Country]],0),MATCH(DH$6,Insights[[#Headers],[Trifold Brochure]:[ICF Flipchart - Double Sided]],0))),"")</f>
        <v/>
      </c>
      <c r="DI22" s="147" t="str">
        <f>IFERROR(IF(INDEX(Insights[[Trifold Brochure]:[ICF Flipchart - Double Sided]],MATCH($BM22,Insights[[Country]:[Country]],0),MATCH(DI$6,Insights[[#Headers],[Trifold Brochure]:[ICF Flipchart - Double Sided]],0))="","",INDEX(Insights[[Trifold Brochure]:[ICF Flipchart - Double Sided]],MATCH($BM22,Insights[[Country]:[Country]],0),MATCH(DI$6,Insights[[#Headers],[Trifold Brochure]:[ICF Flipchart - Double Sided]],0))),"")</f>
        <v/>
      </c>
      <c r="DJ22" s="147" t="str">
        <f>IFERROR(IF(INDEX(Insights[[Trifold Brochure]:[ICF Flipchart - Double Sided]],MATCH($BM22,Insights[[Country]:[Country]],0),MATCH(DJ$6,Insights[[#Headers],[Trifold Brochure]:[ICF Flipchart - Double Sided]],0))="","",INDEX(Insights[[Trifold Brochure]:[ICF Flipchart - Double Sided]],MATCH($BM22,Insights[[Country]:[Country]],0),MATCH(DJ$6,Insights[[#Headers],[Trifold Brochure]:[ICF Flipchart - Double Sided]],0))),"")</f>
        <v/>
      </c>
    </row>
    <row r="23" spans="1:114">
      <c r="A23" s="59" t="str">
        <f>LangRef[[#This Row],[Country]]</f>
        <v>Greece</v>
      </c>
      <c r="B23" s="19" t="str">
        <f>_xlfn.XLOOKUP(A23,CountrySelect[Country],CountrySelect[Languages])</f>
        <v>Greek</v>
      </c>
      <c r="C23" s="186" t="s">
        <v>95</v>
      </c>
      <c r="D23" s="186" t="s">
        <v>95</v>
      </c>
      <c r="E23" s="186" t="s">
        <v>95</v>
      </c>
      <c r="F23" s="186" t="s">
        <v>95</v>
      </c>
      <c r="G23" s="147" t="s">
        <v>95</v>
      </c>
      <c r="H23" s="147" t="s">
        <v>95</v>
      </c>
      <c r="I23" s="147" t="s">
        <v>95</v>
      </c>
      <c r="J23" s="147" t="s">
        <v>95</v>
      </c>
      <c r="K23" s="147" t="s">
        <v>95</v>
      </c>
      <c r="L23" s="147" t="s">
        <v>95</v>
      </c>
      <c r="M23" s="147" t="s">
        <v>95</v>
      </c>
      <c r="N23" s="147" t="s">
        <v>95</v>
      </c>
      <c r="O23" s="147" t="s">
        <v>95</v>
      </c>
      <c r="P23" s="147" t="s">
        <v>95</v>
      </c>
      <c r="Q23" s="147" t="s">
        <v>95</v>
      </c>
      <c r="R23" s="147" t="s">
        <v>95</v>
      </c>
      <c r="S23" s="147" t="s">
        <v>95</v>
      </c>
      <c r="T23" s="147" t="s">
        <v>95</v>
      </c>
      <c r="U23" s="147" t="s">
        <v>95</v>
      </c>
      <c r="V23" s="147" t="s">
        <v>95</v>
      </c>
      <c r="W23" s="147" t="s">
        <v>95</v>
      </c>
      <c r="X23" s="147" t="s">
        <v>95</v>
      </c>
      <c r="Y23" s="147" t="s">
        <v>95</v>
      </c>
      <c r="Z23" s="147" t="s">
        <v>95</v>
      </c>
      <c r="AA23" s="147" t="s">
        <v>95</v>
      </c>
      <c r="AB23" s="147" t="s">
        <v>95</v>
      </c>
      <c r="AC23" s="147" t="s">
        <v>95</v>
      </c>
      <c r="AD23" s="147" t="s">
        <v>95</v>
      </c>
      <c r="AE23" s="147" t="s">
        <v>95</v>
      </c>
      <c r="AF23" s="147" t="s">
        <v>95</v>
      </c>
      <c r="AG23" s="147" t="s">
        <v>95</v>
      </c>
      <c r="AH23" s="147" t="s">
        <v>95</v>
      </c>
      <c r="AI23" s="147" t="s">
        <v>95</v>
      </c>
      <c r="AJ23" s="147" t="s">
        <v>95</v>
      </c>
      <c r="AK23" s="147" t="s">
        <v>95</v>
      </c>
      <c r="AL23" s="147" t="s">
        <v>95</v>
      </c>
      <c r="AM23" s="147" t="s">
        <v>95</v>
      </c>
      <c r="AN23" s="147" t="s">
        <v>95</v>
      </c>
      <c r="AO23" s="147" t="s">
        <v>95</v>
      </c>
      <c r="AP23" s="147" t="s">
        <v>95</v>
      </c>
      <c r="AQ23" s="147" t="s">
        <v>95</v>
      </c>
      <c r="AR23" s="147" t="s">
        <v>95</v>
      </c>
      <c r="AS23" s="147" t="s">
        <v>95</v>
      </c>
      <c r="AT23" s="147" t="s">
        <v>95</v>
      </c>
      <c r="AU23" s="147" t="s">
        <v>95</v>
      </c>
      <c r="AV23" s="147" t="s">
        <v>95</v>
      </c>
      <c r="AW23" s="147" t="s">
        <v>95</v>
      </c>
      <c r="AX23" s="147" t="s">
        <v>95</v>
      </c>
      <c r="AY23" s="147" t="s">
        <v>95</v>
      </c>
      <c r="BM23" s="59" t="str">
        <f t="shared" si="0"/>
        <v>Greece</v>
      </c>
      <c r="BN23" s="243" t="str">
        <f>IFERROR(_xlfn.XLOOKUP($BM23,logos[Country],logos[Can you include Bayer logo on patient facing materials pre-consent?]),"")</f>
        <v>No</v>
      </c>
      <c r="BO23" s="243" t="str">
        <f>IFERROR(_xlfn.XLOOKUP($BM23,logos[Country],logos[Can you include Bayer logo on patient facing materials post-consent?]),"")</f>
        <v>No</v>
      </c>
      <c r="BP23" s="243" t="str">
        <f>IFERROR(_xlfn.XLOOKUP($BM23,logos[Country],logos[Can you include any study logo/branding on patient facing materials pre-consent?]),"")</f>
        <v>Yes</v>
      </c>
      <c r="BQ23" s="243" t="str">
        <f>IFERROR(_xlfn.XLOOKUP($BM23,logos[Country],logos[Can you include any study logo/branding on patient facing materials post-consent?]),"")</f>
        <v>Yes</v>
      </c>
      <c r="BR23" s="147" t="str">
        <f>IFERROR(IF(INDEX(Insights[[Trifold Brochure]:[ICF Flipchart - Double Sided]],MATCH($BM23,Insights[[Country]:[Country]],0),MATCH(BR$6,Insights[[#Headers],[Trifold Brochure]:[ICF Flipchart - Double Sided]],0))="","",INDEX(Insights[[Trifold Brochure]:[ICF Flipchart - Double Sided]],MATCH($BM23,Insights[[Country]:[Country]],0),MATCH(BR$6,Insights[[#Headers],[Trifold Brochure]:[ICF Flipchart - Double Sided]],0))),"")</f>
        <v/>
      </c>
      <c r="BS23" s="147" t="str">
        <f>IFERROR(IF(INDEX(Insights[[Trifold Brochure]:[ICF Flipchart - Double Sided]],MATCH($BM23,Insights[[Country]:[Country]],0),MATCH(BS$6,Insights[[#Headers],[Trifold Brochure]:[ICF Flipchart - Double Sided]],0))="","",INDEX(Insights[[Trifold Brochure]:[ICF Flipchart - Double Sided]],MATCH($BM23,Insights[[Country]:[Country]],0),MATCH(BS$6,Insights[[#Headers],[Trifold Brochure]:[ICF Flipchart - Double Sided]],0))),"")</f>
        <v/>
      </c>
      <c r="BT23" s="147" t="str">
        <f>IFERROR(IF(INDEX(Insights[[Trifold Brochure]:[ICF Flipchart - Double Sided]],MATCH($BM23,Insights[[Country]:[Country]],0),MATCH(BT$6,Insights[[#Headers],[Trifold Brochure]:[ICF Flipchart - Double Sided]],0))="","",INDEX(Insights[[Trifold Brochure]:[ICF Flipchart - Double Sided]],MATCH($BM23,Insights[[Country]:[Country]],0),MATCH(BT$6,Insights[[#Headers],[Trifold Brochure]:[ICF Flipchart - Double Sided]],0))),"")</f>
        <v/>
      </c>
      <c r="BU23" s="147" t="str">
        <f>IFERROR(IF(INDEX(Insights[[Trifold Brochure]:[ICF Flipchart - Double Sided]],MATCH($BM23,Insights[[Country]:[Country]],0),MATCH(BU$6,Insights[[#Headers],[Trifold Brochure]:[ICF Flipchart - Double Sided]],0))="","",INDEX(Insights[[Trifold Brochure]:[ICF Flipchart - Double Sided]],MATCH($BM23,Insights[[Country]:[Country]],0),MATCH(BU$6,Insights[[#Headers],[Trifold Brochure]:[ICF Flipchart - Double Sided]],0))),"")</f>
        <v/>
      </c>
      <c r="BV23" s="147" t="str">
        <f>IFERROR(IF(INDEX(Insights[[Trifold Brochure]:[ICF Flipchart - Double Sided]],MATCH($BM23,Insights[[Country]:[Country]],0),MATCH(BV$6,Insights[[#Headers],[Trifold Brochure]:[ICF Flipchart - Double Sided]],0))="","",INDEX(Insights[[Trifold Brochure]:[ICF Flipchart - Double Sided]],MATCH($BM23,Insights[[Country]:[Country]],0),MATCH(BV$6,Insights[[#Headers],[Trifold Brochure]:[ICF Flipchart - Double Sided]],0))),"")</f>
        <v/>
      </c>
      <c r="BW23" s="147" t="str">
        <f>IFERROR(IF(INDEX(Insights[[Trifold Brochure]:[ICF Flipchart - Double Sided]],MATCH($BM23,Insights[[Country]:[Country]],0),MATCH(BW$6,Insights[[#Headers],[Trifold Brochure]:[ICF Flipchart - Double Sided]],0))="","",INDEX(Insights[[Trifold Brochure]:[ICF Flipchart - Double Sided]],MATCH($BM23,Insights[[Country]:[Country]],0),MATCH(BW$6,Insights[[#Headers],[Trifold Brochure]:[ICF Flipchart - Double Sided]],0))),"")</f>
        <v/>
      </c>
      <c r="BX23" s="147" t="str">
        <f>IFERROR(IF(INDEX(Insights[[Trifold Brochure]:[ICF Flipchart - Double Sided]],MATCH($BM23,Insights[[Country]:[Country]],0),MATCH(BX$6,Insights[[#Headers],[Trifold Brochure]:[ICF Flipchart - Double Sided]],0))="","",INDEX(Insights[[Trifold Brochure]:[ICF Flipchart - Double Sided]],MATCH($BM23,Insights[[Country]:[Country]],0),MATCH(BX$6,Insights[[#Headers],[Trifold Brochure]:[ICF Flipchart - Double Sided]],0))),"")</f>
        <v/>
      </c>
      <c r="BY23" s="147" t="str">
        <f>IFERROR(IF(INDEX(Insights[[Trifold Brochure]:[ICF Flipchart - Double Sided]],MATCH($BM23,Insights[[Country]:[Country]],0),MATCH(BY$6,Insights[[#Headers],[Trifold Brochure]:[ICF Flipchart - Double Sided]],0))="","",INDEX(Insights[[Trifold Brochure]:[ICF Flipchart - Double Sided]],MATCH($BM23,Insights[[Country]:[Country]],0),MATCH(BY$6,Insights[[#Headers],[Trifold Brochure]:[ICF Flipchart - Double Sided]],0))),"")</f>
        <v/>
      </c>
      <c r="BZ23" s="147" t="str">
        <f>IFERROR(IF(INDEX(Insights[[Trifold Brochure]:[ICF Flipchart - Double Sided]],MATCH($BM23,Insights[[Country]:[Country]],0),MATCH(BZ$6,Insights[[#Headers],[Trifold Brochure]:[ICF Flipchart - Double Sided]],0))="","",INDEX(Insights[[Trifold Brochure]:[ICF Flipchart - Double Sided]],MATCH($BM23,Insights[[Country]:[Country]],0),MATCH(BZ$6,Insights[[#Headers],[Trifold Brochure]:[ICF Flipchart - Double Sided]],0))),"")</f>
        <v/>
      </c>
      <c r="CA23" s="147" t="str">
        <f>IFERROR(IF(INDEX(Insights[[Trifold Brochure]:[ICF Flipchart - Double Sided]],MATCH($BM23,Insights[[Country]:[Country]],0),MATCH(CA$6,Insights[[#Headers],[Trifold Brochure]:[ICF Flipchart - Double Sided]],0))="","",INDEX(Insights[[Trifold Brochure]:[ICF Flipchart - Double Sided]],MATCH($BM23,Insights[[Country]:[Country]],0),MATCH(CA$6,Insights[[#Headers],[Trifold Brochure]:[ICF Flipchart - Double Sided]],0))),"")</f>
        <v/>
      </c>
      <c r="CB23" s="147" t="str">
        <f>IFERROR(IF(INDEX(Insights[[Trifold Brochure]:[ICF Flipchart - Double Sided]],MATCH($BM23,Insights[[Country]:[Country]],0),MATCH(CB$6,Insights[[#Headers],[Trifold Brochure]:[ICF Flipchart - Double Sided]],0))="","",INDEX(Insights[[Trifold Brochure]:[ICF Flipchart - Double Sided]],MATCH($BM23,Insights[[Country]:[Country]],0),MATCH(CB$6,Insights[[#Headers],[Trifold Brochure]:[ICF Flipchart - Double Sided]],0))),"")</f>
        <v/>
      </c>
      <c r="CC23" s="147" t="str">
        <f>IFERROR(IF(INDEX(Insights[[Trifold Brochure]:[ICF Flipchart - Double Sided]],MATCH($BM23,Insights[[Country]:[Country]],0),MATCH(CC$6,Insights[[#Headers],[Trifold Brochure]:[ICF Flipchart - Double Sided]],0))="","",INDEX(Insights[[Trifold Brochure]:[ICF Flipchart - Double Sided]],MATCH($BM23,Insights[[Country]:[Country]],0),MATCH(CC$6,Insights[[#Headers],[Trifold Brochure]:[ICF Flipchart - Double Sided]],0))),"")</f>
        <v/>
      </c>
      <c r="CD23" s="147" t="str">
        <f>IFERROR(IF(INDEX(Insights[[Trifold Brochure]:[ICF Flipchart - Double Sided]],MATCH($BM23,Insights[[Country]:[Country]],0),MATCH(CD$6,Insights[[#Headers],[Trifold Brochure]:[ICF Flipchart - Double Sided]],0))="","",INDEX(Insights[[Trifold Brochure]:[ICF Flipchart - Double Sided]],MATCH($BM23,Insights[[Country]:[Country]],0),MATCH(CD$6,Insights[[#Headers],[Trifold Brochure]:[ICF Flipchart - Double Sided]],0))),"")</f>
        <v/>
      </c>
      <c r="CE23" s="147" t="str">
        <f>IFERROR(IF(INDEX(Insights[[Trifold Brochure]:[ICF Flipchart - Double Sided]],MATCH($BM23,Insights[[Country]:[Country]],0),MATCH(CE$6,Insights[[#Headers],[Trifold Brochure]:[ICF Flipchart - Double Sided]],0))="","",INDEX(Insights[[Trifold Brochure]:[ICF Flipchart - Double Sided]],MATCH($BM23,Insights[[Country]:[Country]],0),MATCH(CE$6,Insights[[#Headers],[Trifold Brochure]:[ICF Flipchart - Double Sided]],0))),"")</f>
        <v/>
      </c>
      <c r="CF23" s="147" t="str">
        <f>IFERROR(IF(INDEX(Insights[[Trifold Brochure]:[ICF Flipchart - Double Sided]],MATCH($BM23,Insights[[Country]:[Country]],0),MATCH(CF$6,Insights[[#Headers],[Trifold Brochure]:[ICF Flipchart - Double Sided]],0))="","",INDEX(Insights[[Trifold Brochure]:[ICF Flipchart - Double Sided]],MATCH($BM23,Insights[[Country]:[Country]],0),MATCH(CF$6,Insights[[#Headers],[Trifold Brochure]:[ICF Flipchart - Double Sided]],0))),"")</f>
        <v/>
      </c>
      <c r="CG23" s="147" t="str">
        <f>IFERROR(IF(INDEX(Insights[[Trifold Brochure]:[ICF Flipchart - Double Sided]],MATCH($BM23,Insights[[Country]:[Country]],0),MATCH(CG$6,Insights[[#Headers],[Trifold Brochure]:[ICF Flipchart - Double Sided]],0))="","",INDEX(Insights[[Trifold Brochure]:[ICF Flipchart - Double Sided]],MATCH($BM23,Insights[[Country]:[Country]],0),MATCH(CG$6,Insights[[#Headers],[Trifold Brochure]:[ICF Flipchart - Double Sided]],0))),"")</f>
        <v/>
      </c>
      <c r="CH23" s="147" t="str">
        <f>IFERROR(IF(INDEX(Insights[[Trifold Brochure]:[ICF Flipchart - Double Sided]],MATCH($BM23,Insights[[Country]:[Country]],0),MATCH(CH$6,Insights[[#Headers],[Trifold Brochure]:[ICF Flipchart - Double Sided]],0))="","",INDEX(Insights[[Trifold Brochure]:[ICF Flipchart - Double Sided]],MATCH($BM23,Insights[[Country]:[Country]],0),MATCH(CH$6,Insights[[#Headers],[Trifold Brochure]:[ICF Flipchart - Double Sided]],0))),"")</f>
        <v/>
      </c>
      <c r="CI23" s="147" t="str">
        <f>IFERROR(IF(INDEX(Insights[[Trifold Brochure]:[ICF Flipchart - Double Sided]],MATCH($BM23,Insights[[Country]:[Country]],0),MATCH(CI$6,Insights[[#Headers],[Trifold Brochure]:[ICF Flipchart - Double Sided]],0))="","",INDEX(Insights[[Trifold Brochure]:[ICF Flipchart - Double Sided]],MATCH($BM23,Insights[[Country]:[Country]],0),MATCH(CI$6,Insights[[#Headers],[Trifold Brochure]:[ICF Flipchart - Double Sided]],0))),"")</f>
        <v/>
      </c>
      <c r="CJ23" s="147" t="str">
        <f>IFERROR(IF(INDEX(Insights[[Trifold Brochure]:[ICF Flipchart - Double Sided]],MATCH($BM23,Insights[[Country]:[Country]],0),MATCH(CJ$6,Insights[[#Headers],[Trifold Brochure]:[ICF Flipchart - Double Sided]],0))="","",INDEX(Insights[[Trifold Brochure]:[ICF Flipchart - Double Sided]],MATCH($BM23,Insights[[Country]:[Country]],0),MATCH(CJ$6,Insights[[#Headers],[Trifold Brochure]:[ICF Flipchart - Double Sided]],0))),"")</f>
        <v/>
      </c>
      <c r="CK23" s="147" t="str">
        <f>IFERROR(IF(INDEX(Insights[[Trifold Brochure]:[ICF Flipchart - Double Sided]],MATCH($BM23,Insights[[Country]:[Country]],0),MATCH(CK$6,Insights[[#Headers],[Trifold Brochure]:[ICF Flipchart - Double Sided]],0))="","",INDEX(Insights[[Trifold Brochure]:[ICF Flipchart - Double Sided]],MATCH($BM23,Insights[[Country]:[Country]],0),MATCH(CK$6,Insights[[#Headers],[Trifold Brochure]:[ICF Flipchart - Double Sided]],0))),"")</f>
        <v/>
      </c>
      <c r="CL23" s="147" t="str">
        <f>IFERROR(IF(INDEX(Insights[[Trifold Brochure]:[ICF Flipchart - Double Sided]],MATCH($BM23,Insights[[Country]:[Country]],0),MATCH(CL$6,Insights[[#Headers],[Trifold Brochure]:[ICF Flipchart - Double Sided]],0))="","",INDEX(Insights[[Trifold Brochure]:[ICF Flipchart - Double Sided]],MATCH($BM23,Insights[[Country]:[Country]],0),MATCH(CL$6,Insights[[#Headers],[Trifold Brochure]:[ICF Flipchart - Double Sided]],0))),"")</f>
        <v/>
      </c>
      <c r="CM23" s="147" t="str">
        <f>IFERROR(IF(INDEX(Insights[[Trifold Brochure]:[ICF Flipchart - Double Sided]],MATCH($BM23,Insights[[Country]:[Country]],0),MATCH(CM$6,Insights[[#Headers],[Trifold Brochure]:[ICF Flipchart - Double Sided]],0))="","",INDEX(Insights[[Trifold Brochure]:[ICF Flipchart - Double Sided]],MATCH($BM23,Insights[[Country]:[Country]],0),MATCH(CM$6,Insights[[#Headers],[Trifold Brochure]:[ICF Flipchart - Double Sided]],0))),"")</f>
        <v/>
      </c>
      <c r="CN23" s="147" t="str">
        <f>IFERROR(IF(INDEX(Insights[[Trifold Brochure]:[ICF Flipchart - Double Sided]],MATCH($BM23,Insights[[Country]:[Country]],0),MATCH(CN$6,Insights[[#Headers],[Trifold Brochure]:[ICF Flipchart - Double Sided]],0))="","",INDEX(Insights[[Trifold Brochure]:[ICF Flipchart - Double Sided]],MATCH($BM23,Insights[[Country]:[Country]],0),MATCH(CN$6,Insights[[#Headers],[Trifold Brochure]:[ICF Flipchart - Double Sided]],0))),"")</f>
        <v/>
      </c>
      <c r="CO23" s="147" t="str">
        <f>IFERROR(IF(INDEX(Insights[[Trifold Brochure]:[ICF Flipchart - Double Sided]],MATCH($BM23,Insights[[Country]:[Country]],0),MATCH(CO$6,Insights[[#Headers],[Trifold Brochure]:[ICF Flipchart - Double Sided]],0))="","",INDEX(Insights[[Trifold Brochure]:[ICF Flipchart - Double Sided]],MATCH($BM23,Insights[[Country]:[Country]],0),MATCH(CO$6,Insights[[#Headers],[Trifold Brochure]:[ICF Flipchart - Double Sided]],0))),"")</f>
        <v/>
      </c>
      <c r="CP23" s="147" t="str">
        <f>IFERROR(IF(INDEX(Insights[[Trifold Brochure]:[ICF Flipchart - Double Sided]],MATCH($BM23,Insights[[Country]:[Country]],0),MATCH(CP$6,Insights[[#Headers],[Trifold Brochure]:[ICF Flipchart - Double Sided]],0))="","",INDEX(Insights[[Trifold Brochure]:[ICF Flipchart - Double Sided]],MATCH($BM23,Insights[[Country]:[Country]],0),MATCH(CP$6,Insights[[#Headers],[Trifold Brochure]:[ICF Flipchart - Double Sided]],0))),"")</f>
        <v/>
      </c>
      <c r="CQ23" s="147" t="str">
        <f>IFERROR(IF(INDEX(Insights[[Trifold Brochure]:[ICF Flipchart - Double Sided]],MATCH($BM23,Insights[[Country]:[Country]],0),MATCH(CQ$6,Insights[[#Headers],[Trifold Brochure]:[ICF Flipchart - Double Sided]],0))="","",INDEX(Insights[[Trifold Brochure]:[ICF Flipchart - Double Sided]],MATCH($BM23,Insights[[Country]:[Country]],0),MATCH(CQ$6,Insights[[#Headers],[Trifold Brochure]:[ICF Flipchart - Double Sided]],0))),"")</f>
        <v/>
      </c>
      <c r="CR23" s="147" t="str">
        <f>IFERROR(IF(INDEX(Insights[[Trifold Brochure]:[ICF Flipchart - Double Sided]],MATCH($BM23,Insights[[Country]:[Country]],0),MATCH(CR$6,Insights[[#Headers],[Trifold Brochure]:[ICF Flipchart - Double Sided]],0))="","",INDEX(Insights[[Trifold Brochure]:[ICF Flipchart - Double Sided]],MATCH($BM23,Insights[[Country]:[Country]],0),MATCH(CR$6,Insights[[#Headers],[Trifold Brochure]:[ICF Flipchart - Double Sided]],0))),"")</f>
        <v/>
      </c>
      <c r="CS23" s="147" t="str">
        <f>IFERROR(IF(INDEX(Insights[[Trifold Brochure]:[ICF Flipchart - Double Sided]],MATCH($BM23,Insights[[Country]:[Country]],0),MATCH(CS$6,Insights[[#Headers],[Trifold Brochure]:[ICF Flipchart - Double Sided]],0))="","",INDEX(Insights[[Trifold Brochure]:[ICF Flipchart - Double Sided]],MATCH($BM23,Insights[[Country]:[Country]],0),MATCH(CS$6,Insights[[#Headers],[Trifold Brochure]:[ICF Flipchart - Double Sided]],0))),"")</f>
        <v/>
      </c>
      <c r="CT23" s="147" t="str">
        <f>IFERROR(IF(INDEX(Insights[[Trifold Brochure]:[ICF Flipchart - Double Sided]],MATCH($BM23,Insights[[Country]:[Country]],0),MATCH(CT$6,Insights[[#Headers],[Trifold Brochure]:[ICF Flipchart - Double Sided]],0))="","",INDEX(Insights[[Trifold Brochure]:[ICF Flipchart - Double Sided]],MATCH($BM23,Insights[[Country]:[Country]],0),MATCH(CT$6,Insights[[#Headers],[Trifold Brochure]:[ICF Flipchart - Double Sided]],0))),"")</f>
        <v/>
      </c>
      <c r="CU23" s="147" t="str">
        <f>IFERROR(IF(INDEX(Insights[[Trifold Brochure]:[ICF Flipchart - Double Sided]],MATCH($BM23,Insights[[Country]:[Country]],0),MATCH(CU$6,Insights[[#Headers],[Trifold Brochure]:[ICF Flipchart - Double Sided]],0))="","",INDEX(Insights[[Trifold Brochure]:[ICF Flipchart - Double Sided]],MATCH($BM23,Insights[[Country]:[Country]],0),MATCH(CU$6,Insights[[#Headers],[Trifold Brochure]:[ICF Flipchart - Double Sided]],0))),"")</f>
        <v/>
      </c>
      <c r="CV23" s="147" t="str">
        <f>IFERROR(IF(INDEX(Insights[[Trifold Brochure]:[ICF Flipchart - Double Sided]],MATCH($BM23,Insights[[Country]:[Country]],0),MATCH(CV$6,Insights[[#Headers],[Trifold Brochure]:[ICF Flipchart - Double Sided]],0))="","",INDEX(Insights[[Trifold Brochure]:[ICF Flipchart - Double Sided]],MATCH($BM23,Insights[[Country]:[Country]],0),MATCH(CV$6,Insights[[#Headers],[Trifold Brochure]:[ICF Flipchart - Double Sided]],0))),"")</f>
        <v/>
      </c>
      <c r="CW23" s="147" t="str">
        <f>IFERROR(IF(INDEX(Insights[[Trifold Brochure]:[ICF Flipchart - Double Sided]],MATCH($BM23,Insights[[Country]:[Country]],0),MATCH(CW$6,Insights[[#Headers],[Trifold Brochure]:[ICF Flipchart - Double Sided]],0))="","",INDEX(Insights[[Trifold Brochure]:[ICF Flipchart - Double Sided]],MATCH($BM23,Insights[[Country]:[Country]],0),MATCH(CW$6,Insights[[#Headers],[Trifold Brochure]:[ICF Flipchart - Double Sided]],0))),"")</f>
        <v/>
      </c>
      <c r="CX23" s="147" t="str">
        <f>IFERROR(IF(INDEX(Insights[[Trifold Brochure]:[ICF Flipchart - Double Sided]],MATCH($BM23,Insights[[Country]:[Country]],0),MATCH(CX$6,Insights[[#Headers],[Trifold Brochure]:[ICF Flipchart - Double Sided]],0))="","",INDEX(Insights[[Trifold Brochure]:[ICF Flipchart - Double Sided]],MATCH($BM23,Insights[[Country]:[Country]],0),MATCH(CX$6,Insights[[#Headers],[Trifold Brochure]:[ICF Flipchart - Double Sided]],0))),"")</f>
        <v/>
      </c>
      <c r="CY23" s="147" t="str">
        <f>IFERROR(IF(INDEX(Insights[[Trifold Brochure]:[ICF Flipchart - Double Sided]],MATCH($BM23,Insights[[Country]:[Country]],0),MATCH(CY$6,Insights[[#Headers],[Trifold Brochure]:[ICF Flipchart - Double Sided]],0))="","",INDEX(Insights[[Trifold Brochure]:[ICF Flipchart - Double Sided]],MATCH($BM23,Insights[[Country]:[Country]],0),MATCH(CY$6,Insights[[#Headers],[Trifold Brochure]:[ICF Flipchart - Double Sided]],0))),"")</f>
        <v/>
      </c>
      <c r="CZ23" s="147" t="str">
        <f>IFERROR(IF(INDEX(Insights[[Trifold Brochure]:[ICF Flipchart - Double Sided]],MATCH($BM23,Insights[[Country]:[Country]],0),MATCH(CZ$6,Insights[[#Headers],[Trifold Brochure]:[ICF Flipchart - Double Sided]],0))="","",INDEX(Insights[[Trifold Brochure]:[ICF Flipchart - Double Sided]],MATCH($BM23,Insights[[Country]:[Country]],0),MATCH(CZ$6,Insights[[#Headers],[Trifold Brochure]:[ICF Flipchart - Double Sided]],0))),"")</f>
        <v/>
      </c>
      <c r="DA23" s="147" t="str">
        <f>IFERROR(IF(INDEX(Insights[[Trifold Brochure]:[ICF Flipchart - Double Sided]],MATCH($BM23,Insights[[Country]:[Country]],0),MATCH(DA$6,Insights[[#Headers],[Trifold Brochure]:[ICF Flipchart - Double Sided]],0))="","",INDEX(Insights[[Trifold Brochure]:[ICF Flipchart - Double Sided]],MATCH($BM23,Insights[[Country]:[Country]],0),MATCH(DA$6,Insights[[#Headers],[Trifold Brochure]:[ICF Flipchart - Double Sided]],0))),"")</f>
        <v/>
      </c>
      <c r="DB23" s="147" t="str">
        <f>IFERROR(IF(INDEX(Insights[[Trifold Brochure]:[ICF Flipchart - Double Sided]],MATCH($BM23,Insights[[Country]:[Country]],0),MATCH(DB$6,Insights[[#Headers],[Trifold Brochure]:[ICF Flipchart - Double Sided]],0))="","",INDEX(Insights[[Trifold Brochure]:[ICF Flipchart - Double Sided]],MATCH($BM23,Insights[[Country]:[Country]],0),MATCH(DB$6,Insights[[#Headers],[Trifold Brochure]:[ICF Flipchart - Double Sided]],0))),"")</f>
        <v/>
      </c>
      <c r="DC23" s="147" t="str">
        <f>IFERROR(IF(INDEX(Insights[[Trifold Brochure]:[ICF Flipchart - Double Sided]],MATCH($BM23,Insights[[Country]:[Country]],0),MATCH(DC$6,Insights[[#Headers],[Trifold Brochure]:[ICF Flipchart - Double Sided]],0))="","",INDEX(Insights[[Trifold Brochure]:[ICF Flipchart - Double Sided]],MATCH($BM23,Insights[[Country]:[Country]],0),MATCH(DC$6,Insights[[#Headers],[Trifold Brochure]:[ICF Flipchart - Double Sided]],0))),"")</f>
        <v/>
      </c>
      <c r="DD23" s="147" t="str">
        <f>IFERROR(IF(INDEX(Insights[[Trifold Brochure]:[ICF Flipchart - Double Sided]],MATCH($BM23,Insights[[Country]:[Country]],0),MATCH(DD$6,Insights[[#Headers],[Trifold Brochure]:[ICF Flipchart - Double Sided]],0))="","",INDEX(Insights[[Trifold Brochure]:[ICF Flipchart - Double Sided]],MATCH($BM23,Insights[[Country]:[Country]],0),MATCH(DD$6,Insights[[#Headers],[Trifold Brochure]:[ICF Flipchart - Double Sided]],0))),"")</f>
        <v/>
      </c>
      <c r="DE23" s="147" t="str">
        <f>IFERROR(IF(INDEX(Insights[[Trifold Brochure]:[ICF Flipchart - Double Sided]],MATCH($BM23,Insights[[Country]:[Country]],0),MATCH(DE$6,Insights[[#Headers],[Trifold Brochure]:[ICF Flipchart - Double Sided]],0))="","",INDEX(Insights[[Trifold Brochure]:[ICF Flipchart - Double Sided]],MATCH($BM23,Insights[[Country]:[Country]],0),MATCH(DE$6,Insights[[#Headers],[Trifold Brochure]:[ICF Flipchart - Double Sided]],0))),"")</f>
        <v/>
      </c>
      <c r="DF23" s="147" t="str">
        <f>IFERROR(IF(INDEX(Insights[[Trifold Brochure]:[ICF Flipchart - Double Sided]],MATCH($BM23,Insights[[Country]:[Country]],0),MATCH(DF$6,Insights[[#Headers],[Trifold Brochure]:[ICF Flipchart - Double Sided]],0))="","",INDEX(Insights[[Trifold Brochure]:[ICF Flipchart - Double Sided]],MATCH($BM23,Insights[[Country]:[Country]],0),MATCH(DF$6,Insights[[#Headers],[Trifold Brochure]:[ICF Flipchart - Double Sided]],0))),"")</f>
        <v/>
      </c>
      <c r="DG23" s="147" t="str">
        <f>IFERROR(IF(INDEX(Insights[[Trifold Brochure]:[ICF Flipchart - Double Sided]],MATCH($BM23,Insights[[Country]:[Country]],0),MATCH(DG$6,Insights[[#Headers],[Trifold Brochure]:[ICF Flipchart - Double Sided]],0))="","",INDEX(Insights[[Trifold Brochure]:[ICF Flipchart - Double Sided]],MATCH($BM23,Insights[[Country]:[Country]],0),MATCH(DG$6,Insights[[#Headers],[Trifold Brochure]:[ICF Flipchart - Double Sided]],0))),"")</f>
        <v/>
      </c>
      <c r="DH23" s="147" t="str">
        <f>IFERROR(IF(INDEX(Insights[[Trifold Brochure]:[ICF Flipchart - Double Sided]],MATCH($BM23,Insights[[Country]:[Country]],0),MATCH(DH$6,Insights[[#Headers],[Trifold Brochure]:[ICF Flipchart - Double Sided]],0))="","",INDEX(Insights[[Trifold Brochure]:[ICF Flipchart - Double Sided]],MATCH($BM23,Insights[[Country]:[Country]],0),MATCH(DH$6,Insights[[#Headers],[Trifold Brochure]:[ICF Flipchart - Double Sided]],0))),"")</f>
        <v/>
      </c>
      <c r="DI23" s="147" t="str">
        <f>IFERROR(IF(INDEX(Insights[[Trifold Brochure]:[ICF Flipchart - Double Sided]],MATCH($BM23,Insights[[Country]:[Country]],0),MATCH(DI$6,Insights[[#Headers],[Trifold Brochure]:[ICF Flipchart - Double Sided]],0))="","",INDEX(Insights[[Trifold Brochure]:[ICF Flipchart - Double Sided]],MATCH($BM23,Insights[[Country]:[Country]],0),MATCH(DI$6,Insights[[#Headers],[Trifold Brochure]:[ICF Flipchart - Double Sided]],0))),"")</f>
        <v/>
      </c>
      <c r="DJ23" s="147" t="str">
        <f>IFERROR(IF(INDEX(Insights[[Trifold Brochure]:[ICF Flipchart - Double Sided]],MATCH($BM23,Insights[[Country]:[Country]],0),MATCH(DJ$6,Insights[[#Headers],[Trifold Brochure]:[ICF Flipchart - Double Sided]],0))="","",INDEX(Insights[[Trifold Brochure]:[ICF Flipchart - Double Sided]],MATCH($BM23,Insights[[Country]:[Country]],0),MATCH(DJ$6,Insights[[#Headers],[Trifold Brochure]:[ICF Flipchart - Double Sided]],0))),"")</f>
        <v/>
      </c>
    </row>
    <row r="24" spans="1:114">
      <c r="A24" s="59" t="str">
        <f>LangRef[[#This Row],[Country]]</f>
        <v>Hong Kong</v>
      </c>
      <c r="B24" s="19" t="str">
        <f>_xlfn.XLOOKUP(A24,CountrySelect[Country],CountrySelect[Languages])</f>
        <v>Traditional Chinese</v>
      </c>
      <c r="C24" s="186" t="s">
        <v>95</v>
      </c>
      <c r="D24" s="186" t="s">
        <v>95</v>
      </c>
      <c r="E24" s="186" t="s">
        <v>95</v>
      </c>
      <c r="F24" s="186" t="s">
        <v>95</v>
      </c>
      <c r="G24" s="147" t="s">
        <v>95</v>
      </c>
      <c r="H24" s="147" t="s">
        <v>95</v>
      </c>
      <c r="I24" s="147" t="s">
        <v>95</v>
      </c>
      <c r="J24" s="147" t="s">
        <v>95</v>
      </c>
      <c r="K24" s="147" t="s">
        <v>95</v>
      </c>
      <c r="L24" s="147" t="s">
        <v>95</v>
      </c>
      <c r="M24" s="147" t="s">
        <v>95</v>
      </c>
      <c r="N24" s="147" t="s">
        <v>95</v>
      </c>
      <c r="O24" s="147" t="s">
        <v>95</v>
      </c>
      <c r="P24" s="147" t="s">
        <v>95</v>
      </c>
      <c r="Q24" s="147" t="s">
        <v>95</v>
      </c>
      <c r="R24" s="147" t="s">
        <v>95</v>
      </c>
      <c r="S24" s="147" t="s">
        <v>95</v>
      </c>
      <c r="T24" s="147" t="s">
        <v>95</v>
      </c>
      <c r="U24" s="147" t="s">
        <v>95</v>
      </c>
      <c r="V24" s="147" t="s">
        <v>95</v>
      </c>
      <c r="W24" s="147" t="s">
        <v>95</v>
      </c>
      <c r="X24" s="147" t="s">
        <v>95</v>
      </c>
      <c r="Y24" s="147" t="s">
        <v>95</v>
      </c>
      <c r="Z24" s="147" t="s">
        <v>95</v>
      </c>
      <c r="AA24" s="147" t="s">
        <v>95</v>
      </c>
      <c r="AB24" s="147" t="s">
        <v>95</v>
      </c>
      <c r="AC24" s="147" t="s">
        <v>95</v>
      </c>
      <c r="AD24" s="147" t="s">
        <v>95</v>
      </c>
      <c r="AE24" s="147" t="s">
        <v>95</v>
      </c>
      <c r="AF24" s="147" t="s">
        <v>95</v>
      </c>
      <c r="AG24" s="147" t="s">
        <v>95</v>
      </c>
      <c r="AH24" s="147" t="s">
        <v>95</v>
      </c>
      <c r="AI24" s="147" t="s">
        <v>95</v>
      </c>
      <c r="AJ24" s="147" t="s">
        <v>95</v>
      </c>
      <c r="AK24" s="147" t="s">
        <v>95</v>
      </c>
      <c r="AL24" s="147" t="s">
        <v>95</v>
      </c>
      <c r="AM24" s="147" t="s">
        <v>95</v>
      </c>
      <c r="AN24" s="147" t="s">
        <v>95</v>
      </c>
      <c r="AO24" s="147" t="s">
        <v>95</v>
      </c>
      <c r="AP24" s="147" t="s">
        <v>95</v>
      </c>
      <c r="AQ24" s="147" t="s">
        <v>95</v>
      </c>
      <c r="AR24" s="147" t="s">
        <v>95</v>
      </c>
      <c r="AS24" s="147" t="s">
        <v>95</v>
      </c>
      <c r="AT24" s="147" t="s">
        <v>95</v>
      </c>
      <c r="AU24" s="147" t="s">
        <v>95</v>
      </c>
      <c r="AV24" s="147" t="s">
        <v>95</v>
      </c>
      <c r="AW24" s="147" t="s">
        <v>95</v>
      </c>
      <c r="AX24" s="147" t="s">
        <v>95</v>
      </c>
      <c r="AY24" s="147" t="s">
        <v>95</v>
      </c>
      <c r="BM24" s="59" t="str">
        <f t="shared" si="0"/>
        <v>Hong Kong</v>
      </c>
      <c r="BN24" s="243" t="str">
        <f>IFERROR(_xlfn.XLOOKUP($BM24,logos[Country],logos[Can you include Bayer logo on patient facing materials pre-consent?]),"")</f>
        <v/>
      </c>
      <c r="BO24" s="243" t="str">
        <f>IFERROR(_xlfn.XLOOKUP($BM24,logos[Country],logos[Can you include Bayer logo on patient facing materials post-consent?]),"")</f>
        <v/>
      </c>
      <c r="BP24" s="243" t="str">
        <f>IFERROR(_xlfn.XLOOKUP($BM24,logos[Country],logos[Can you include any study logo/branding on patient facing materials pre-consent?]),"")</f>
        <v/>
      </c>
      <c r="BQ24" s="243" t="str">
        <f>IFERROR(_xlfn.XLOOKUP($BM24,logos[Country],logos[Can you include any study logo/branding on patient facing materials post-consent?]),"")</f>
        <v/>
      </c>
      <c r="BR24" s="147" t="str">
        <f>IFERROR(IF(INDEX(Insights[[Trifold Brochure]:[ICF Flipchart - Double Sided]],MATCH($BM24,Insights[[Country]:[Country]],0),MATCH(BR$6,Insights[[#Headers],[Trifold Brochure]:[ICF Flipchart - Double Sided]],0))="","",INDEX(Insights[[Trifold Brochure]:[ICF Flipchart - Double Sided]],MATCH($BM24,Insights[[Country]:[Country]],0),MATCH(BR$6,Insights[[#Headers],[Trifold Brochure]:[ICF Flipchart - Double Sided]],0))),"")</f>
        <v/>
      </c>
      <c r="BS24" s="147" t="str">
        <f>IFERROR(IF(INDEX(Insights[[Trifold Brochure]:[ICF Flipchart - Double Sided]],MATCH($BM24,Insights[[Country]:[Country]],0),MATCH(BS$6,Insights[[#Headers],[Trifold Brochure]:[ICF Flipchart - Double Sided]],0))="","",INDEX(Insights[[Trifold Brochure]:[ICF Flipchart - Double Sided]],MATCH($BM24,Insights[[Country]:[Country]],0),MATCH(BS$6,Insights[[#Headers],[Trifold Brochure]:[ICF Flipchart - Double Sided]],0))),"")</f>
        <v/>
      </c>
      <c r="BT24" s="147" t="str">
        <f>IFERROR(IF(INDEX(Insights[[Trifold Brochure]:[ICF Flipchart - Double Sided]],MATCH($BM24,Insights[[Country]:[Country]],0),MATCH(BT$6,Insights[[#Headers],[Trifold Brochure]:[ICF Flipchart - Double Sided]],0))="","",INDEX(Insights[[Trifold Brochure]:[ICF Flipchart - Double Sided]],MATCH($BM24,Insights[[Country]:[Country]],0),MATCH(BT$6,Insights[[#Headers],[Trifold Brochure]:[ICF Flipchart - Double Sided]],0))),"")</f>
        <v/>
      </c>
      <c r="BU24" s="147" t="str">
        <f>IFERROR(IF(INDEX(Insights[[Trifold Brochure]:[ICF Flipchart - Double Sided]],MATCH($BM24,Insights[[Country]:[Country]],0),MATCH(BU$6,Insights[[#Headers],[Trifold Brochure]:[ICF Flipchart - Double Sided]],0))="","",INDEX(Insights[[Trifold Brochure]:[ICF Flipchart - Double Sided]],MATCH($BM24,Insights[[Country]:[Country]],0),MATCH(BU$6,Insights[[#Headers],[Trifold Brochure]:[ICF Flipchart - Double Sided]],0))),"")</f>
        <v/>
      </c>
      <c r="BV24" s="147" t="str">
        <f>IFERROR(IF(INDEX(Insights[[Trifold Brochure]:[ICF Flipchart - Double Sided]],MATCH($BM24,Insights[[Country]:[Country]],0),MATCH(BV$6,Insights[[#Headers],[Trifold Brochure]:[ICF Flipchart - Double Sided]],0))="","",INDEX(Insights[[Trifold Brochure]:[ICF Flipchart - Double Sided]],MATCH($BM24,Insights[[Country]:[Country]],0),MATCH(BV$6,Insights[[#Headers],[Trifold Brochure]:[ICF Flipchart - Double Sided]],0))),"")</f>
        <v/>
      </c>
      <c r="BW24" s="147" t="str">
        <f>IFERROR(IF(INDEX(Insights[[Trifold Brochure]:[ICF Flipchart - Double Sided]],MATCH($BM24,Insights[[Country]:[Country]],0),MATCH(BW$6,Insights[[#Headers],[Trifold Brochure]:[ICF Flipchart - Double Sided]],0))="","",INDEX(Insights[[Trifold Brochure]:[ICF Flipchart - Double Sided]],MATCH($BM24,Insights[[Country]:[Country]],0),MATCH(BW$6,Insights[[#Headers],[Trifold Brochure]:[ICF Flipchart - Double Sided]],0))),"")</f>
        <v/>
      </c>
      <c r="BX24" s="147" t="str">
        <f>IFERROR(IF(INDEX(Insights[[Trifold Brochure]:[ICF Flipchart - Double Sided]],MATCH($BM24,Insights[[Country]:[Country]],0),MATCH(BX$6,Insights[[#Headers],[Trifold Brochure]:[ICF Flipchart - Double Sided]],0))="","",INDEX(Insights[[Trifold Brochure]:[ICF Flipchart - Double Sided]],MATCH($BM24,Insights[[Country]:[Country]],0),MATCH(BX$6,Insights[[#Headers],[Trifold Brochure]:[ICF Flipchart - Double Sided]],0))),"")</f>
        <v/>
      </c>
      <c r="BY24" s="147" t="str">
        <f>IFERROR(IF(INDEX(Insights[[Trifold Brochure]:[ICF Flipchart - Double Sided]],MATCH($BM24,Insights[[Country]:[Country]],0),MATCH(BY$6,Insights[[#Headers],[Trifold Brochure]:[ICF Flipchart - Double Sided]],0))="","",INDEX(Insights[[Trifold Brochure]:[ICF Flipchart - Double Sided]],MATCH($BM24,Insights[[Country]:[Country]],0),MATCH(BY$6,Insights[[#Headers],[Trifold Brochure]:[ICF Flipchart - Double Sided]],0))),"")</f>
        <v/>
      </c>
      <c r="BZ24" s="147" t="str">
        <f>IFERROR(IF(INDEX(Insights[[Trifold Brochure]:[ICF Flipchart - Double Sided]],MATCH($BM24,Insights[[Country]:[Country]],0),MATCH(BZ$6,Insights[[#Headers],[Trifold Brochure]:[ICF Flipchart - Double Sided]],0))="","",INDEX(Insights[[Trifold Brochure]:[ICF Flipchart - Double Sided]],MATCH($BM24,Insights[[Country]:[Country]],0),MATCH(BZ$6,Insights[[#Headers],[Trifold Brochure]:[ICF Flipchart - Double Sided]],0))),"")</f>
        <v/>
      </c>
      <c r="CA24" s="147" t="str">
        <f>IFERROR(IF(INDEX(Insights[[Trifold Brochure]:[ICF Flipchart - Double Sided]],MATCH($BM24,Insights[[Country]:[Country]],0),MATCH(CA$6,Insights[[#Headers],[Trifold Brochure]:[ICF Flipchart - Double Sided]],0))="","",INDEX(Insights[[Trifold Brochure]:[ICF Flipchart - Double Sided]],MATCH($BM24,Insights[[Country]:[Country]],0),MATCH(CA$6,Insights[[#Headers],[Trifold Brochure]:[ICF Flipchart - Double Sided]],0))),"")</f>
        <v/>
      </c>
      <c r="CB24" s="147" t="str">
        <f>IFERROR(IF(INDEX(Insights[[Trifold Brochure]:[ICF Flipchart - Double Sided]],MATCH($BM24,Insights[[Country]:[Country]],0),MATCH(CB$6,Insights[[#Headers],[Trifold Brochure]:[ICF Flipchart - Double Sided]],0))="","",INDEX(Insights[[Trifold Brochure]:[ICF Flipchart - Double Sided]],MATCH($BM24,Insights[[Country]:[Country]],0),MATCH(CB$6,Insights[[#Headers],[Trifold Brochure]:[ICF Flipchart - Double Sided]],0))),"")</f>
        <v/>
      </c>
      <c r="CC24" s="147" t="str">
        <f>IFERROR(IF(INDEX(Insights[[Trifold Brochure]:[ICF Flipchart - Double Sided]],MATCH($BM24,Insights[[Country]:[Country]],0),MATCH(CC$6,Insights[[#Headers],[Trifold Brochure]:[ICF Flipchart - Double Sided]],0))="","",INDEX(Insights[[Trifold Brochure]:[ICF Flipchart - Double Sided]],MATCH($BM24,Insights[[Country]:[Country]],0),MATCH(CC$6,Insights[[#Headers],[Trifold Brochure]:[ICF Flipchart - Double Sided]],0))),"")</f>
        <v/>
      </c>
      <c r="CD24" s="147" t="str">
        <f>IFERROR(IF(INDEX(Insights[[Trifold Brochure]:[ICF Flipchart - Double Sided]],MATCH($BM24,Insights[[Country]:[Country]],0),MATCH(CD$6,Insights[[#Headers],[Trifold Brochure]:[ICF Flipchart - Double Sided]],0))="","",INDEX(Insights[[Trifold Brochure]:[ICF Flipchart - Double Sided]],MATCH($BM24,Insights[[Country]:[Country]],0),MATCH(CD$6,Insights[[#Headers],[Trifold Brochure]:[ICF Flipchart - Double Sided]],0))),"")</f>
        <v/>
      </c>
      <c r="CE24" s="147" t="str">
        <f>IFERROR(IF(INDEX(Insights[[Trifold Brochure]:[ICF Flipchart - Double Sided]],MATCH($BM24,Insights[[Country]:[Country]],0),MATCH(CE$6,Insights[[#Headers],[Trifold Brochure]:[ICF Flipchart - Double Sided]],0))="","",INDEX(Insights[[Trifold Brochure]:[ICF Flipchart - Double Sided]],MATCH($BM24,Insights[[Country]:[Country]],0),MATCH(CE$6,Insights[[#Headers],[Trifold Brochure]:[ICF Flipchart - Double Sided]],0))),"")</f>
        <v/>
      </c>
      <c r="CF24" s="147" t="str">
        <f>IFERROR(IF(INDEX(Insights[[Trifold Brochure]:[ICF Flipchart - Double Sided]],MATCH($BM24,Insights[[Country]:[Country]],0),MATCH(CF$6,Insights[[#Headers],[Trifold Brochure]:[ICF Flipchart - Double Sided]],0))="","",INDEX(Insights[[Trifold Brochure]:[ICF Flipchart - Double Sided]],MATCH($BM24,Insights[[Country]:[Country]],0),MATCH(CF$6,Insights[[#Headers],[Trifold Brochure]:[ICF Flipchart - Double Sided]],0))),"")</f>
        <v/>
      </c>
      <c r="CG24" s="147" t="str">
        <f>IFERROR(IF(INDEX(Insights[[Trifold Brochure]:[ICF Flipchart - Double Sided]],MATCH($BM24,Insights[[Country]:[Country]],0),MATCH(CG$6,Insights[[#Headers],[Trifold Brochure]:[ICF Flipchart - Double Sided]],0))="","",INDEX(Insights[[Trifold Brochure]:[ICF Flipchart - Double Sided]],MATCH($BM24,Insights[[Country]:[Country]],0),MATCH(CG$6,Insights[[#Headers],[Trifold Brochure]:[ICF Flipchart - Double Sided]],0))),"")</f>
        <v/>
      </c>
      <c r="CH24" s="147" t="str">
        <f>IFERROR(IF(INDEX(Insights[[Trifold Brochure]:[ICF Flipchart - Double Sided]],MATCH($BM24,Insights[[Country]:[Country]],0),MATCH(CH$6,Insights[[#Headers],[Trifold Brochure]:[ICF Flipchart - Double Sided]],0))="","",INDEX(Insights[[Trifold Brochure]:[ICF Flipchart - Double Sided]],MATCH($BM24,Insights[[Country]:[Country]],0),MATCH(CH$6,Insights[[#Headers],[Trifold Brochure]:[ICF Flipchart - Double Sided]],0))),"")</f>
        <v/>
      </c>
      <c r="CI24" s="147" t="str">
        <f>IFERROR(IF(INDEX(Insights[[Trifold Brochure]:[ICF Flipchart - Double Sided]],MATCH($BM24,Insights[[Country]:[Country]],0),MATCH(CI$6,Insights[[#Headers],[Trifold Brochure]:[ICF Flipchart - Double Sided]],0))="","",INDEX(Insights[[Trifold Brochure]:[ICF Flipchart - Double Sided]],MATCH($BM24,Insights[[Country]:[Country]],0),MATCH(CI$6,Insights[[#Headers],[Trifold Brochure]:[ICF Flipchart - Double Sided]],0))),"")</f>
        <v/>
      </c>
      <c r="CJ24" s="147" t="str">
        <f>IFERROR(IF(INDEX(Insights[[Trifold Brochure]:[ICF Flipchart - Double Sided]],MATCH($BM24,Insights[[Country]:[Country]],0),MATCH(CJ$6,Insights[[#Headers],[Trifold Brochure]:[ICF Flipchart - Double Sided]],0))="","",INDEX(Insights[[Trifold Brochure]:[ICF Flipchart - Double Sided]],MATCH($BM24,Insights[[Country]:[Country]],0),MATCH(CJ$6,Insights[[#Headers],[Trifold Brochure]:[ICF Flipchart - Double Sided]],0))),"")</f>
        <v/>
      </c>
      <c r="CK24" s="147" t="str">
        <f>IFERROR(IF(INDEX(Insights[[Trifold Brochure]:[ICF Flipchart - Double Sided]],MATCH($BM24,Insights[[Country]:[Country]],0),MATCH(CK$6,Insights[[#Headers],[Trifold Brochure]:[ICF Flipchart - Double Sided]],0))="","",INDEX(Insights[[Trifold Brochure]:[ICF Flipchart - Double Sided]],MATCH($BM24,Insights[[Country]:[Country]],0),MATCH(CK$6,Insights[[#Headers],[Trifold Brochure]:[ICF Flipchart - Double Sided]],0))),"")</f>
        <v/>
      </c>
      <c r="CL24" s="147" t="str">
        <f>IFERROR(IF(INDEX(Insights[[Trifold Brochure]:[ICF Flipchart - Double Sided]],MATCH($BM24,Insights[[Country]:[Country]],0),MATCH(CL$6,Insights[[#Headers],[Trifold Brochure]:[ICF Flipchart - Double Sided]],0))="","",INDEX(Insights[[Trifold Brochure]:[ICF Flipchart - Double Sided]],MATCH($BM24,Insights[[Country]:[Country]],0),MATCH(CL$6,Insights[[#Headers],[Trifold Brochure]:[ICF Flipchart - Double Sided]],0))),"")</f>
        <v/>
      </c>
      <c r="CM24" s="147" t="str">
        <f>IFERROR(IF(INDEX(Insights[[Trifold Brochure]:[ICF Flipchart - Double Sided]],MATCH($BM24,Insights[[Country]:[Country]],0),MATCH(CM$6,Insights[[#Headers],[Trifold Brochure]:[ICF Flipchart - Double Sided]],0))="","",INDEX(Insights[[Trifold Brochure]:[ICF Flipchart - Double Sided]],MATCH($BM24,Insights[[Country]:[Country]],0),MATCH(CM$6,Insights[[#Headers],[Trifold Brochure]:[ICF Flipchart - Double Sided]],0))),"")</f>
        <v/>
      </c>
      <c r="CN24" s="147" t="str">
        <f>IFERROR(IF(INDEX(Insights[[Trifold Brochure]:[ICF Flipchart - Double Sided]],MATCH($BM24,Insights[[Country]:[Country]],0),MATCH(CN$6,Insights[[#Headers],[Trifold Brochure]:[ICF Flipchart - Double Sided]],0))="","",INDEX(Insights[[Trifold Brochure]:[ICF Flipchart - Double Sided]],MATCH($BM24,Insights[[Country]:[Country]],0),MATCH(CN$6,Insights[[#Headers],[Trifold Brochure]:[ICF Flipchart - Double Sided]],0))),"")</f>
        <v/>
      </c>
      <c r="CO24" s="147" t="str">
        <f>IFERROR(IF(INDEX(Insights[[Trifold Brochure]:[ICF Flipchart - Double Sided]],MATCH($BM24,Insights[[Country]:[Country]],0),MATCH(CO$6,Insights[[#Headers],[Trifold Brochure]:[ICF Flipchart - Double Sided]],0))="","",INDEX(Insights[[Trifold Brochure]:[ICF Flipchart - Double Sided]],MATCH($BM24,Insights[[Country]:[Country]],0),MATCH(CO$6,Insights[[#Headers],[Trifold Brochure]:[ICF Flipchart - Double Sided]],0))),"")</f>
        <v/>
      </c>
      <c r="CP24" s="147" t="str">
        <f>IFERROR(IF(INDEX(Insights[[Trifold Brochure]:[ICF Flipchart - Double Sided]],MATCH($BM24,Insights[[Country]:[Country]],0),MATCH(CP$6,Insights[[#Headers],[Trifold Brochure]:[ICF Flipchart - Double Sided]],0))="","",INDEX(Insights[[Trifold Brochure]:[ICF Flipchart - Double Sided]],MATCH($BM24,Insights[[Country]:[Country]],0),MATCH(CP$6,Insights[[#Headers],[Trifold Brochure]:[ICF Flipchart - Double Sided]],0))),"")</f>
        <v/>
      </c>
      <c r="CQ24" s="147" t="str">
        <f>IFERROR(IF(INDEX(Insights[[Trifold Brochure]:[ICF Flipchart - Double Sided]],MATCH($BM24,Insights[[Country]:[Country]],0),MATCH(CQ$6,Insights[[#Headers],[Trifold Brochure]:[ICF Flipchart - Double Sided]],0))="","",INDEX(Insights[[Trifold Brochure]:[ICF Flipchart - Double Sided]],MATCH($BM24,Insights[[Country]:[Country]],0),MATCH(CQ$6,Insights[[#Headers],[Trifold Brochure]:[ICF Flipchart - Double Sided]],0))),"")</f>
        <v/>
      </c>
      <c r="CR24" s="147" t="str">
        <f>IFERROR(IF(INDEX(Insights[[Trifold Brochure]:[ICF Flipchart - Double Sided]],MATCH($BM24,Insights[[Country]:[Country]],0),MATCH(CR$6,Insights[[#Headers],[Trifold Brochure]:[ICF Flipchart - Double Sided]],0))="","",INDEX(Insights[[Trifold Brochure]:[ICF Flipchart - Double Sided]],MATCH($BM24,Insights[[Country]:[Country]],0),MATCH(CR$6,Insights[[#Headers],[Trifold Brochure]:[ICF Flipchart - Double Sided]],0))),"")</f>
        <v/>
      </c>
      <c r="CS24" s="147" t="str">
        <f>IFERROR(IF(INDEX(Insights[[Trifold Brochure]:[ICF Flipchart - Double Sided]],MATCH($BM24,Insights[[Country]:[Country]],0),MATCH(CS$6,Insights[[#Headers],[Trifold Brochure]:[ICF Flipchart - Double Sided]],0))="","",INDEX(Insights[[Trifold Brochure]:[ICF Flipchart - Double Sided]],MATCH($BM24,Insights[[Country]:[Country]],0),MATCH(CS$6,Insights[[#Headers],[Trifold Brochure]:[ICF Flipchart - Double Sided]],0))),"")</f>
        <v/>
      </c>
      <c r="CT24" s="147" t="str">
        <f>IFERROR(IF(INDEX(Insights[[Trifold Brochure]:[ICF Flipchart - Double Sided]],MATCH($BM24,Insights[[Country]:[Country]],0),MATCH(CT$6,Insights[[#Headers],[Trifold Brochure]:[ICF Flipchart - Double Sided]],0))="","",INDEX(Insights[[Trifold Brochure]:[ICF Flipchart - Double Sided]],MATCH($BM24,Insights[[Country]:[Country]],0),MATCH(CT$6,Insights[[#Headers],[Trifold Brochure]:[ICF Flipchart - Double Sided]],0))),"")</f>
        <v/>
      </c>
      <c r="CU24" s="147" t="str">
        <f>IFERROR(IF(INDEX(Insights[[Trifold Brochure]:[ICF Flipchart - Double Sided]],MATCH($BM24,Insights[[Country]:[Country]],0),MATCH(CU$6,Insights[[#Headers],[Trifold Brochure]:[ICF Flipchart - Double Sided]],0))="","",INDEX(Insights[[Trifold Brochure]:[ICF Flipchart - Double Sided]],MATCH($BM24,Insights[[Country]:[Country]],0),MATCH(CU$6,Insights[[#Headers],[Trifold Brochure]:[ICF Flipchart - Double Sided]],0))),"")</f>
        <v/>
      </c>
      <c r="CV24" s="147" t="str">
        <f>IFERROR(IF(INDEX(Insights[[Trifold Brochure]:[ICF Flipchart - Double Sided]],MATCH($BM24,Insights[[Country]:[Country]],0),MATCH(CV$6,Insights[[#Headers],[Trifold Brochure]:[ICF Flipchart - Double Sided]],0))="","",INDEX(Insights[[Trifold Brochure]:[ICF Flipchart - Double Sided]],MATCH($BM24,Insights[[Country]:[Country]],0),MATCH(CV$6,Insights[[#Headers],[Trifold Brochure]:[ICF Flipchart - Double Sided]],0))),"")</f>
        <v/>
      </c>
      <c r="CW24" s="147" t="str">
        <f>IFERROR(IF(INDEX(Insights[[Trifold Brochure]:[ICF Flipchart - Double Sided]],MATCH($BM24,Insights[[Country]:[Country]],0),MATCH(CW$6,Insights[[#Headers],[Trifold Brochure]:[ICF Flipchart - Double Sided]],0))="","",INDEX(Insights[[Trifold Brochure]:[ICF Flipchart - Double Sided]],MATCH($BM24,Insights[[Country]:[Country]],0),MATCH(CW$6,Insights[[#Headers],[Trifold Brochure]:[ICF Flipchart - Double Sided]],0))),"")</f>
        <v/>
      </c>
      <c r="CX24" s="147" t="str">
        <f>IFERROR(IF(INDEX(Insights[[Trifold Brochure]:[ICF Flipchart - Double Sided]],MATCH($BM24,Insights[[Country]:[Country]],0),MATCH(CX$6,Insights[[#Headers],[Trifold Brochure]:[ICF Flipchart - Double Sided]],0))="","",INDEX(Insights[[Trifold Brochure]:[ICF Flipchart - Double Sided]],MATCH($BM24,Insights[[Country]:[Country]],0),MATCH(CX$6,Insights[[#Headers],[Trifold Brochure]:[ICF Flipchart - Double Sided]],0))),"")</f>
        <v/>
      </c>
      <c r="CY24" s="147" t="str">
        <f>IFERROR(IF(INDEX(Insights[[Trifold Brochure]:[ICF Flipchart - Double Sided]],MATCH($BM24,Insights[[Country]:[Country]],0),MATCH(CY$6,Insights[[#Headers],[Trifold Brochure]:[ICF Flipchart - Double Sided]],0))="","",INDEX(Insights[[Trifold Brochure]:[ICF Flipchart - Double Sided]],MATCH($BM24,Insights[[Country]:[Country]],0),MATCH(CY$6,Insights[[#Headers],[Trifold Brochure]:[ICF Flipchart - Double Sided]],0))),"")</f>
        <v/>
      </c>
      <c r="CZ24" s="147" t="str">
        <f>IFERROR(IF(INDEX(Insights[[Trifold Brochure]:[ICF Flipchart - Double Sided]],MATCH($BM24,Insights[[Country]:[Country]],0),MATCH(CZ$6,Insights[[#Headers],[Trifold Brochure]:[ICF Flipchart - Double Sided]],0))="","",INDEX(Insights[[Trifold Brochure]:[ICF Flipchart - Double Sided]],MATCH($BM24,Insights[[Country]:[Country]],0),MATCH(CZ$6,Insights[[#Headers],[Trifold Brochure]:[ICF Flipchart - Double Sided]],0))),"")</f>
        <v/>
      </c>
      <c r="DA24" s="147" t="str">
        <f>IFERROR(IF(INDEX(Insights[[Trifold Brochure]:[ICF Flipchart - Double Sided]],MATCH($BM24,Insights[[Country]:[Country]],0),MATCH(DA$6,Insights[[#Headers],[Trifold Brochure]:[ICF Flipchart - Double Sided]],0))="","",INDEX(Insights[[Trifold Brochure]:[ICF Flipchart - Double Sided]],MATCH($BM24,Insights[[Country]:[Country]],0),MATCH(DA$6,Insights[[#Headers],[Trifold Brochure]:[ICF Flipchart - Double Sided]],0))),"")</f>
        <v/>
      </c>
      <c r="DB24" s="147" t="str">
        <f>IFERROR(IF(INDEX(Insights[[Trifold Brochure]:[ICF Flipchart - Double Sided]],MATCH($BM24,Insights[[Country]:[Country]],0),MATCH(DB$6,Insights[[#Headers],[Trifold Brochure]:[ICF Flipchart - Double Sided]],0))="","",INDEX(Insights[[Trifold Brochure]:[ICF Flipchart - Double Sided]],MATCH($BM24,Insights[[Country]:[Country]],0),MATCH(DB$6,Insights[[#Headers],[Trifold Brochure]:[ICF Flipchart - Double Sided]],0))),"")</f>
        <v/>
      </c>
      <c r="DC24" s="147" t="str">
        <f>IFERROR(IF(INDEX(Insights[[Trifold Brochure]:[ICF Flipchart - Double Sided]],MATCH($BM24,Insights[[Country]:[Country]],0),MATCH(DC$6,Insights[[#Headers],[Trifold Brochure]:[ICF Flipchart - Double Sided]],0))="","",INDEX(Insights[[Trifold Brochure]:[ICF Flipchart - Double Sided]],MATCH($BM24,Insights[[Country]:[Country]],0),MATCH(DC$6,Insights[[#Headers],[Trifold Brochure]:[ICF Flipchart - Double Sided]],0))),"")</f>
        <v/>
      </c>
      <c r="DD24" s="147" t="str">
        <f>IFERROR(IF(INDEX(Insights[[Trifold Brochure]:[ICF Flipchart - Double Sided]],MATCH($BM24,Insights[[Country]:[Country]],0),MATCH(DD$6,Insights[[#Headers],[Trifold Brochure]:[ICF Flipchart - Double Sided]],0))="","",INDEX(Insights[[Trifold Brochure]:[ICF Flipchart - Double Sided]],MATCH($BM24,Insights[[Country]:[Country]],0),MATCH(DD$6,Insights[[#Headers],[Trifold Brochure]:[ICF Flipchart - Double Sided]],0))),"")</f>
        <v/>
      </c>
      <c r="DE24" s="147" t="str">
        <f>IFERROR(IF(INDEX(Insights[[Trifold Brochure]:[ICF Flipchart - Double Sided]],MATCH($BM24,Insights[[Country]:[Country]],0),MATCH(DE$6,Insights[[#Headers],[Trifold Brochure]:[ICF Flipchart - Double Sided]],0))="","",INDEX(Insights[[Trifold Brochure]:[ICF Flipchart - Double Sided]],MATCH($BM24,Insights[[Country]:[Country]],0),MATCH(DE$6,Insights[[#Headers],[Trifold Brochure]:[ICF Flipchart - Double Sided]],0))),"")</f>
        <v/>
      </c>
      <c r="DF24" s="147" t="str">
        <f>IFERROR(IF(INDEX(Insights[[Trifold Brochure]:[ICF Flipchart - Double Sided]],MATCH($BM24,Insights[[Country]:[Country]],0),MATCH(DF$6,Insights[[#Headers],[Trifold Brochure]:[ICF Flipchart - Double Sided]],0))="","",INDEX(Insights[[Trifold Brochure]:[ICF Flipchart - Double Sided]],MATCH($BM24,Insights[[Country]:[Country]],0),MATCH(DF$6,Insights[[#Headers],[Trifold Brochure]:[ICF Flipchart - Double Sided]],0))),"")</f>
        <v/>
      </c>
      <c r="DG24" s="147" t="str">
        <f>IFERROR(IF(INDEX(Insights[[Trifold Brochure]:[ICF Flipchart - Double Sided]],MATCH($BM24,Insights[[Country]:[Country]],0),MATCH(DG$6,Insights[[#Headers],[Trifold Brochure]:[ICF Flipchart - Double Sided]],0))="","",INDEX(Insights[[Trifold Brochure]:[ICF Flipchart - Double Sided]],MATCH($BM24,Insights[[Country]:[Country]],0),MATCH(DG$6,Insights[[#Headers],[Trifold Brochure]:[ICF Flipchart - Double Sided]],0))),"")</f>
        <v/>
      </c>
      <c r="DH24" s="147" t="str">
        <f>IFERROR(IF(INDEX(Insights[[Trifold Brochure]:[ICF Flipchart - Double Sided]],MATCH($BM24,Insights[[Country]:[Country]],0),MATCH(DH$6,Insights[[#Headers],[Trifold Brochure]:[ICF Flipchart - Double Sided]],0))="","",INDEX(Insights[[Trifold Brochure]:[ICF Flipchart - Double Sided]],MATCH($BM24,Insights[[Country]:[Country]],0),MATCH(DH$6,Insights[[#Headers],[Trifold Brochure]:[ICF Flipchart - Double Sided]],0))),"")</f>
        <v/>
      </c>
      <c r="DI24" s="147" t="str">
        <f>IFERROR(IF(INDEX(Insights[[Trifold Brochure]:[ICF Flipchart - Double Sided]],MATCH($BM24,Insights[[Country]:[Country]],0),MATCH(DI$6,Insights[[#Headers],[Trifold Brochure]:[ICF Flipchart - Double Sided]],0))="","",INDEX(Insights[[Trifold Brochure]:[ICF Flipchart - Double Sided]],MATCH($BM24,Insights[[Country]:[Country]],0),MATCH(DI$6,Insights[[#Headers],[Trifold Brochure]:[ICF Flipchart - Double Sided]],0))),"")</f>
        <v/>
      </c>
      <c r="DJ24" s="147" t="str">
        <f>IFERROR(IF(INDEX(Insights[[Trifold Brochure]:[ICF Flipchart - Double Sided]],MATCH($BM24,Insights[[Country]:[Country]],0),MATCH(DJ$6,Insights[[#Headers],[Trifold Brochure]:[ICF Flipchart - Double Sided]],0))="","",INDEX(Insights[[Trifold Brochure]:[ICF Flipchart - Double Sided]],MATCH($BM24,Insights[[Country]:[Country]],0),MATCH(DJ$6,Insights[[#Headers],[Trifold Brochure]:[ICF Flipchart - Double Sided]],0))),"")</f>
        <v/>
      </c>
    </row>
    <row r="25" spans="1:114">
      <c r="A25" s="59" t="str">
        <f>LangRef[[#This Row],[Country]]</f>
        <v>Hungary</v>
      </c>
      <c r="B25" s="19" t="str">
        <f>_xlfn.XLOOKUP(A25,CountrySelect[Country],CountrySelect[Languages])</f>
        <v>Hungarian</v>
      </c>
      <c r="C25" s="186" t="s">
        <v>95</v>
      </c>
      <c r="D25" s="186" t="s">
        <v>95</v>
      </c>
      <c r="E25" s="186" t="s">
        <v>95</v>
      </c>
      <c r="F25" s="186" t="s">
        <v>95</v>
      </c>
      <c r="G25" s="147" t="s">
        <v>95</v>
      </c>
      <c r="H25" s="147" t="s">
        <v>95</v>
      </c>
      <c r="I25" s="147" t="s">
        <v>95</v>
      </c>
      <c r="J25" s="147" t="s">
        <v>95</v>
      </c>
      <c r="K25" s="147" t="s">
        <v>95</v>
      </c>
      <c r="L25" s="147" t="s">
        <v>95</v>
      </c>
      <c r="M25" s="147" t="s">
        <v>95</v>
      </c>
      <c r="N25" s="147" t="s">
        <v>95</v>
      </c>
      <c r="O25" s="147" t="s">
        <v>95</v>
      </c>
      <c r="P25" s="147" t="s">
        <v>95</v>
      </c>
      <c r="Q25" s="147" t="s">
        <v>95</v>
      </c>
      <c r="R25" s="147" t="s">
        <v>95</v>
      </c>
      <c r="S25" s="147" t="s">
        <v>95</v>
      </c>
      <c r="T25" s="147" t="s">
        <v>95</v>
      </c>
      <c r="U25" s="147" t="s">
        <v>95</v>
      </c>
      <c r="V25" s="147" t="s">
        <v>95</v>
      </c>
      <c r="W25" s="147" t="s">
        <v>95</v>
      </c>
      <c r="X25" s="147" t="s">
        <v>95</v>
      </c>
      <c r="Y25" s="147" t="s">
        <v>95</v>
      </c>
      <c r="Z25" s="147" t="s">
        <v>95</v>
      </c>
      <c r="AA25" s="147" t="s">
        <v>95</v>
      </c>
      <c r="AB25" s="147" t="s">
        <v>95</v>
      </c>
      <c r="AC25" s="147" t="s">
        <v>95</v>
      </c>
      <c r="AD25" s="147" t="s">
        <v>95</v>
      </c>
      <c r="AE25" s="147" t="s">
        <v>95</v>
      </c>
      <c r="AF25" s="147" t="s">
        <v>95</v>
      </c>
      <c r="AG25" s="147" t="s">
        <v>95</v>
      </c>
      <c r="AH25" s="147" t="s">
        <v>95</v>
      </c>
      <c r="AI25" s="147" t="s">
        <v>95</v>
      </c>
      <c r="AJ25" s="147" t="s">
        <v>95</v>
      </c>
      <c r="AK25" s="147" t="s">
        <v>95</v>
      </c>
      <c r="AL25" s="147" t="s">
        <v>95</v>
      </c>
      <c r="AM25" s="147" t="s">
        <v>95</v>
      </c>
      <c r="AN25" s="147" t="s">
        <v>95</v>
      </c>
      <c r="AO25" s="147" t="s">
        <v>95</v>
      </c>
      <c r="AP25" s="147" t="s">
        <v>95</v>
      </c>
      <c r="AQ25" s="147" t="s">
        <v>95</v>
      </c>
      <c r="AR25" s="147" t="s">
        <v>95</v>
      </c>
      <c r="AS25" s="147" t="s">
        <v>95</v>
      </c>
      <c r="AT25" s="147" t="s">
        <v>95</v>
      </c>
      <c r="AU25" s="147" t="s">
        <v>95</v>
      </c>
      <c r="AV25" s="147" t="s">
        <v>95</v>
      </c>
      <c r="AW25" s="147" t="s">
        <v>95</v>
      </c>
      <c r="AX25" s="147" t="s">
        <v>95</v>
      </c>
      <c r="AY25" s="147" t="s">
        <v>95</v>
      </c>
      <c r="BM25" s="59" t="str">
        <f t="shared" si="0"/>
        <v>Hungary</v>
      </c>
      <c r="BN25" s="243" t="str">
        <f>IFERROR(_xlfn.XLOOKUP($BM25,logos[Country],logos[Can you include Bayer logo on patient facing materials pre-consent?]),"")</f>
        <v>No</v>
      </c>
      <c r="BO25" s="243" t="str">
        <f>IFERROR(_xlfn.XLOOKUP($BM25,logos[Country],logos[Can you include Bayer logo on patient facing materials post-consent?]),"")</f>
        <v>No</v>
      </c>
      <c r="BP25" s="243" t="str">
        <f>IFERROR(_xlfn.XLOOKUP($BM25,logos[Country],logos[Can you include any study logo/branding on patient facing materials pre-consent?]),"")</f>
        <v>Yes</v>
      </c>
      <c r="BQ25" s="243" t="str">
        <f>IFERROR(_xlfn.XLOOKUP($BM25,logos[Country],logos[Can you include any study logo/branding on patient facing materials post-consent?]),"")</f>
        <v>Yes</v>
      </c>
      <c r="BR25" s="147" t="str">
        <f>IFERROR(IF(INDEX(Insights[[Trifold Brochure]:[ICF Flipchart - Double Sided]],MATCH($BM25,Insights[[Country]:[Country]],0),MATCH(BR$6,Insights[[#Headers],[Trifold Brochure]:[ICF Flipchart - Double Sided]],0))="","",INDEX(Insights[[Trifold Brochure]:[ICF Flipchart - Double Sided]],MATCH($BM25,Insights[[Country]:[Country]],0),MATCH(BR$6,Insights[[#Headers],[Trifold Brochure]:[ICF Flipchart - Double Sided]],0))),"")</f>
        <v/>
      </c>
      <c r="BS25" s="147" t="str">
        <f>IFERROR(IF(INDEX(Insights[[Trifold Brochure]:[ICF Flipchart - Double Sided]],MATCH($BM25,Insights[[Country]:[Country]],0),MATCH(BS$6,Insights[[#Headers],[Trifold Brochure]:[ICF Flipchart - Double Sided]],0))="","",INDEX(Insights[[Trifold Brochure]:[ICF Flipchart - Double Sided]],MATCH($BM25,Insights[[Country]:[Country]],0),MATCH(BS$6,Insights[[#Headers],[Trifold Brochure]:[ICF Flipchart - Double Sided]],0))),"")</f>
        <v/>
      </c>
      <c r="BT25" s="147" t="str">
        <f>IFERROR(IF(INDEX(Insights[[Trifold Brochure]:[ICF Flipchart - Double Sided]],MATCH($BM25,Insights[[Country]:[Country]],0),MATCH(BT$6,Insights[[#Headers],[Trifold Brochure]:[ICF Flipchart - Double Sided]],0))="","",INDEX(Insights[[Trifold Brochure]:[ICF Flipchart - Double Sided]],MATCH($BM25,Insights[[Country]:[Country]],0),MATCH(BT$6,Insights[[#Headers],[Trifold Brochure]:[ICF Flipchart - Double Sided]],0))),"")</f>
        <v/>
      </c>
      <c r="BU25" s="147" t="str">
        <f>IFERROR(IF(INDEX(Insights[[Trifold Brochure]:[ICF Flipchart - Double Sided]],MATCH($BM25,Insights[[Country]:[Country]],0),MATCH(BU$6,Insights[[#Headers],[Trifold Brochure]:[ICF Flipchart - Double Sided]],0))="","",INDEX(Insights[[Trifold Brochure]:[ICF Flipchart - Double Sided]],MATCH($BM25,Insights[[Country]:[Country]],0),MATCH(BU$6,Insights[[#Headers],[Trifold Brochure]:[ICF Flipchart - Double Sided]],0))),"")</f>
        <v/>
      </c>
      <c r="BV25" s="147" t="str">
        <f>IFERROR(IF(INDEX(Insights[[Trifold Brochure]:[ICF Flipchart - Double Sided]],MATCH($BM25,Insights[[Country]:[Country]],0),MATCH(BV$6,Insights[[#Headers],[Trifold Brochure]:[ICF Flipchart - Double Sided]],0))="","",INDEX(Insights[[Trifold Brochure]:[ICF Flipchart - Double Sided]],MATCH($BM25,Insights[[Country]:[Country]],0),MATCH(BV$6,Insights[[#Headers],[Trifold Brochure]:[ICF Flipchart - Double Sided]],0))),"")</f>
        <v/>
      </c>
      <c r="BW25" s="147" t="str">
        <f>IFERROR(IF(INDEX(Insights[[Trifold Brochure]:[ICF Flipchart - Double Sided]],MATCH($BM25,Insights[[Country]:[Country]],0),MATCH(BW$6,Insights[[#Headers],[Trifold Brochure]:[ICF Flipchart - Double Sided]],0))="","",INDEX(Insights[[Trifold Brochure]:[ICF Flipchart - Double Sided]],MATCH($BM25,Insights[[Country]:[Country]],0),MATCH(BW$6,Insights[[#Headers],[Trifold Brochure]:[ICF Flipchart - Double Sided]],0))),"")</f>
        <v/>
      </c>
      <c r="BX25" s="147" t="str">
        <f>IFERROR(IF(INDEX(Insights[[Trifold Brochure]:[ICF Flipchart - Double Sided]],MATCH($BM25,Insights[[Country]:[Country]],0),MATCH(BX$6,Insights[[#Headers],[Trifold Brochure]:[ICF Flipchart - Double Sided]],0))="","",INDEX(Insights[[Trifold Brochure]:[ICF Flipchart - Double Sided]],MATCH($BM25,Insights[[Country]:[Country]],0),MATCH(BX$6,Insights[[#Headers],[Trifold Brochure]:[ICF Flipchart - Double Sided]],0))),"")</f>
        <v/>
      </c>
      <c r="BY25" s="147" t="str">
        <f>IFERROR(IF(INDEX(Insights[[Trifold Brochure]:[ICF Flipchart - Double Sided]],MATCH($BM25,Insights[[Country]:[Country]],0),MATCH(BY$6,Insights[[#Headers],[Trifold Brochure]:[ICF Flipchart - Double Sided]],0))="","",INDEX(Insights[[Trifold Brochure]:[ICF Flipchart - Double Sided]],MATCH($BM25,Insights[[Country]:[Country]],0),MATCH(BY$6,Insights[[#Headers],[Trifold Brochure]:[ICF Flipchart - Double Sided]],0))),"")</f>
        <v/>
      </c>
      <c r="BZ25" s="147" t="str">
        <f>IFERROR(IF(INDEX(Insights[[Trifold Brochure]:[ICF Flipchart - Double Sided]],MATCH($BM25,Insights[[Country]:[Country]],0),MATCH(BZ$6,Insights[[#Headers],[Trifold Brochure]:[ICF Flipchart - Double Sided]],0))="","",INDEX(Insights[[Trifold Brochure]:[ICF Flipchart - Double Sided]],MATCH($BM25,Insights[[Country]:[Country]],0),MATCH(BZ$6,Insights[[#Headers],[Trifold Brochure]:[ICF Flipchart - Double Sided]],0))),"")</f>
        <v/>
      </c>
      <c r="CA25" s="147" t="str">
        <f>IFERROR(IF(INDEX(Insights[[Trifold Brochure]:[ICF Flipchart - Double Sided]],MATCH($BM25,Insights[[Country]:[Country]],0),MATCH(CA$6,Insights[[#Headers],[Trifold Brochure]:[ICF Flipchart - Double Sided]],0))="","",INDEX(Insights[[Trifold Brochure]:[ICF Flipchart - Double Sided]],MATCH($BM25,Insights[[Country]:[Country]],0),MATCH(CA$6,Insights[[#Headers],[Trifold Brochure]:[ICF Flipchart - Double Sided]],0))),"")</f>
        <v/>
      </c>
      <c r="CB25" s="147" t="str">
        <f>IFERROR(IF(INDEX(Insights[[Trifold Brochure]:[ICF Flipchart - Double Sided]],MATCH($BM25,Insights[[Country]:[Country]],0),MATCH(CB$6,Insights[[#Headers],[Trifold Brochure]:[ICF Flipchart - Double Sided]],0))="","",INDEX(Insights[[Trifold Brochure]:[ICF Flipchart - Double Sided]],MATCH($BM25,Insights[[Country]:[Country]],0),MATCH(CB$6,Insights[[#Headers],[Trifold Brochure]:[ICF Flipchart - Double Sided]],0))),"")</f>
        <v/>
      </c>
      <c r="CC25" s="147" t="str">
        <f>IFERROR(IF(INDEX(Insights[[Trifold Brochure]:[ICF Flipchart - Double Sided]],MATCH($BM25,Insights[[Country]:[Country]],0),MATCH(CC$6,Insights[[#Headers],[Trifold Brochure]:[ICF Flipchart - Double Sided]],0))="","",INDEX(Insights[[Trifold Brochure]:[ICF Flipchart - Double Sided]],MATCH($BM25,Insights[[Country]:[Country]],0),MATCH(CC$6,Insights[[#Headers],[Trifold Brochure]:[ICF Flipchart - Double Sided]],0))),"")</f>
        <v/>
      </c>
      <c r="CD25" s="147" t="str">
        <f>IFERROR(IF(INDEX(Insights[[Trifold Brochure]:[ICF Flipchart - Double Sided]],MATCH($BM25,Insights[[Country]:[Country]],0),MATCH(CD$6,Insights[[#Headers],[Trifold Brochure]:[ICF Flipchart - Double Sided]],0))="","",INDEX(Insights[[Trifold Brochure]:[ICF Flipchart - Double Sided]],MATCH($BM25,Insights[[Country]:[Country]],0),MATCH(CD$6,Insights[[#Headers],[Trifold Brochure]:[ICF Flipchart - Double Sided]],0))),"")</f>
        <v/>
      </c>
      <c r="CE25" s="147" t="str">
        <f>IFERROR(IF(INDEX(Insights[[Trifold Brochure]:[ICF Flipchart - Double Sided]],MATCH($BM25,Insights[[Country]:[Country]],0),MATCH(CE$6,Insights[[#Headers],[Trifold Brochure]:[ICF Flipchart - Double Sided]],0))="","",INDEX(Insights[[Trifold Brochure]:[ICF Flipchart - Double Sided]],MATCH($BM25,Insights[[Country]:[Country]],0),MATCH(CE$6,Insights[[#Headers],[Trifold Brochure]:[ICF Flipchart - Double Sided]],0))),"")</f>
        <v/>
      </c>
      <c r="CF25" s="147" t="str">
        <f>IFERROR(IF(INDEX(Insights[[Trifold Brochure]:[ICF Flipchart - Double Sided]],MATCH($BM25,Insights[[Country]:[Country]],0),MATCH(CF$6,Insights[[#Headers],[Trifold Brochure]:[ICF Flipchart - Double Sided]],0))="","",INDEX(Insights[[Trifold Brochure]:[ICF Flipchart - Double Sided]],MATCH($BM25,Insights[[Country]:[Country]],0),MATCH(CF$6,Insights[[#Headers],[Trifold Brochure]:[ICF Flipchart - Double Sided]],0))),"")</f>
        <v/>
      </c>
      <c r="CG25" s="147" t="str">
        <f>IFERROR(IF(INDEX(Insights[[Trifold Brochure]:[ICF Flipchart - Double Sided]],MATCH($BM25,Insights[[Country]:[Country]],0),MATCH(CG$6,Insights[[#Headers],[Trifold Brochure]:[ICF Flipchart - Double Sided]],0))="","",INDEX(Insights[[Trifold Brochure]:[ICF Flipchart - Double Sided]],MATCH($BM25,Insights[[Country]:[Country]],0),MATCH(CG$6,Insights[[#Headers],[Trifold Brochure]:[ICF Flipchart - Double Sided]],0))),"")</f>
        <v/>
      </c>
      <c r="CH25" s="147" t="str">
        <f>IFERROR(IF(INDEX(Insights[[Trifold Brochure]:[ICF Flipchart - Double Sided]],MATCH($BM25,Insights[[Country]:[Country]],0),MATCH(CH$6,Insights[[#Headers],[Trifold Brochure]:[ICF Flipchart - Double Sided]],0))="","",INDEX(Insights[[Trifold Brochure]:[ICF Flipchart - Double Sided]],MATCH($BM25,Insights[[Country]:[Country]],0),MATCH(CH$6,Insights[[#Headers],[Trifold Brochure]:[ICF Flipchart - Double Sided]],0))),"")</f>
        <v/>
      </c>
      <c r="CI25" s="147" t="str">
        <f>IFERROR(IF(INDEX(Insights[[Trifold Brochure]:[ICF Flipchart - Double Sided]],MATCH($BM25,Insights[[Country]:[Country]],0),MATCH(CI$6,Insights[[#Headers],[Trifold Brochure]:[ICF Flipchart - Double Sided]],0))="","",INDEX(Insights[[Trifold Brochure]:[ICF Flipchart - Double Sided]],MATCH($BM25,Insights[[Country]:[Country]],0),MATCH(CI$6,Insights[[#Headers],[Trifold Brochure]:[ICF Flipchart - Double Sided]],0))),"")</f>
        <v/>
      </c>
      <c r="CJ25" s="147" t="str">
        <f>IFERROR(IF(INDEX(Insights[[Trifold Brochure]:[ICF Flipchart - Double Sided]],MATCH($BM25,Insights[[Country]:[Country]],0),MATCH(CJ$6,Insights[[#Headers],[Trifold Brochure]:[ICF Flipchart - Double Sided]],0))="","",INDEX(Insights[[Trifold Brochure]:[ICF Flipchart - Double Sided]],MATCH($BM25,Insights[[Country]:[Country]],0),MATCH(CJ$6,Insights[[#Headers],[Trifold Brochure]:[ICF Flipchart - Double Sided]],0))),"")</f>
        <v/>
      </c>
      <c r="CK25" s="147" t="str">
        <f>IFERROR(IF(INDEX(Insights[[Trifold Brochure]:[ICF Flipchart - Double Sided]],MATCH($BM25,Insights[[Country]:[Country]],0),MATCH(CK$6,Insights[[#Headers],[Trifold Brochure]:[ICF Flipchart - Double Sided]],0))="","",INDEX(Insights[[Trifold Brochure]:[ICF Flipchart - Double Sided]],MATCH($BM25,Insights[[Country]:[Country]],0),MATCH(CK$6,Insights[[#Headers],[Trifold Brochure]:[ICF Flipchart - Double Sided]],0))),"")</f>
        <v/>
      </c>
      <c r="CL25" s="147" t="str">
        <f>IFERROR(IF(INDEX(Insights[[Trifold Brochure]:[ICF Flipchart - Double Sided]],MATCH($BM25,Insights[[Country]:[Country]],0),MATCH(CL$6,Insights[[#Headers],[Trifold Brochure]:[ICF Flipchart - Double Sided]],0))="","",INDEX(Insights[[Trifold Brochure]:[ICF Flipchart - Double Sided]],MATCH($BM25,Insights[[Country]:[Country]],0),MATCH(CL$6,Insights[[#Headers],[Trifold Brochure]:[ICF Flipchart - Double Sided]],0))),"")</f>
        <v/>
      </c>
      <c r="CM25" s="147" t="str">
        <f>IFERROR(IF(INDEX(Insights[[Trifold Brochure]:[ICF Flipchart - Double Sided]],MATCH($BM25,Insights[[Country]:[Country]],0),MATCH(CM$6,Insights[[#Headers],[Trifold Brochure]:[ICF Flipchart - Double Sided]],0))="","",INDEX(Insights[[Trifold Brochure]:[ICF Flipchart - Double Sided]],MATCH($BM25,Insights[[Country]:[Country]],0),MATCH(CM$6,Insights[[#Headers],[Trifold Brochure]:[ICF Flipchart - Double Sided]],0))),"")</f>
        <v/>
      </c>
      <c r="CN25" s="147" t="str">
        <f>IFERROR(IF(INDEX(Insights[[Trifold Brochure]:[ICF Flipchart - Double Sided]],MATCH($BM25,Insights[[Country]:[Country]],0),MATCH(CN$6,Insights[[#Headers],[Trifold Brochure]:[ICF Flipchart - Double Sided]],0))="","",INDEX(Insights[[Trifold Brochure]:[ICF Flipchart - Double Sided]],MATCH($BM25,Insights[[Country]:[Country]],0),MATCH(CN$6,Insights[[#Headers],[Trifold Brochure]:[ICF Flipchart - Double Sided]],0))),"")</f>
        <v/>
      </c>
      <c r="CO25" s="147" t="str">
        <f>IFERROR(IF(INDEX(Insights[[Trifold Brochure]:[ICF Flipchart - Double Sided]],MATCH($BM25,Insights[[Country]:[Country]],0),MATCH(CO$6,Insights[[#Headers],[Trifold Brochure]:[ICF Flipchart - Double Sided]],0))="","",INDEX(Insights[[Trifold Brochure]:[ICF Flipchart - Double Sided]],MATCH($BM25,Insights[[Country]:[Country]],0),MATCH(CO$6,Insights[[#Headers],[Trifold Brochure]:[ICF Flipchart - Double Sided]],0))),"")</f>
        <v/>
      </c>
      <c r="CP25" s="147" t="str">
        <f>IFERROR(IF(INDEX(Insights[[Trifold Brochure]:[ICF Flipchart - Double Sided]],MATCH($BM25,Insights[[Country]:[Country]],0),MATCH(CP$6,Insights[[#Headers],[Trifold Brochure]:[ICF Flipchart - Double Sided]],0))="","",INDEX(Insights[[Trifold Brochure]:[ICF Flipchart - Double Sided]],MATCH($BM25,Insights[[Country]:[Country]],0),MATCH(CP$6,Insights[[#Headers],[Trifold Brochure]:[ICF Flipchart - Double Sided]],0))),"")</f>
        <v/>
      </c>
      <c r="CQ25" s="147" t="str">
        <f>IFERROR(IF(INDEX(Insights[[Trifold Brochure]:[ICF Flipchart - Double Sided]],MATCH($BM25,Insights[[Country]:[Country]],0),MATCH(CQ$6,Insights[[#Headers],[Trifold Brochure]:[ICF Flipchart - Double Sided]],0))="","",INDEX(Insights[[Trifold Brochure]:[ICF Flipchart - Double Sided]],MATCH($BM25,Insights[[Country]:[Country]],0),MATCH(CQ$6,Insights[[#Headers],[Trifold Brochure]:[ICF Flipchart - Double Sided]],0))),"")</f>
        <v/>
      </c>
      <c r="CR25" s="147" t="str">
        <f>IFERROR(IF(INDEX(Insights[[Trifold Brochure]:[ICF Flipchart - Double Sided]],MATCH($BM25,Insights[[Country]:[Country]],0),MATCH(CR$6,Insights[[#Headers],[Trifold Brochure]:[ICF Flipchart - Double Sided]],0))="","",INDEX(Insights[[Trifold Brochure]:[ICF Flipchart - Double Sided]],MATCH($BM25,Insights[[Country]:[Country]],0),MATCH(CR$6,Insights[[#Headers],[Trifold Brochure]:[ICF Flipchart - Double Sided]],0))),"")</f>
        <v/>
      </c>
      <c r="CS25" s="147" t="str">
        <f>IFERROR(IF(INDEX(Insights[[Trifold Brochure]:[ICF Flipchart - Double Sided]],MATCH($BM25,Insights[[Country]:[Country]],0),MATCH(CS$6,Insights[[#Headers],[Trifold Brochure]:[ICF Flipchart - Double Sided]],0))="","",INDEX(Insights[[Trifold Brochure]:[ICF Flipchart - Double Sided]],MATCH($BM25,Insights[[Country]:[Country]],0),MATCH(CS$6,Insights[[#Headers],[Trifold Brochure]:[ICF Flipchart - Double Sided]],0))),"")</f>
        <v/>
      </c>
      <c r="CT25" s="147" t="str">
        <f>IFERROR(IF(INDEX(Insights[[Trifold Brochure]:[ICF Flipchart - Double Sided]],MATCH($BM25,Insights[[Country]:[Country]],0),MATCH(CT$6,Insights[[#Headers],[Trifold Brochure]:[ICF Flipchart - Double Sided]],0))="","",INDEX(Insights[[Trifold Brochure]:[ICF Flipchart - Double Sided]],MATCH($BM25,Insights[[Country]:[Country]],0),MATCH(CT$6,Insights[[#Headers],[Trifold Brochure]:[ICF Flipchart - Double Sided]],0))),"")</f>
        <v/>
      </c>
      <c r="CU25" s="147" t="str">
        <f>IFERROR(IF(INDEX(Insights[[Trifold Brochure]:[ICF Flipchart - Double Sided]],MATCH($BM25,Insights[[Country]:[Country]],0),MATCH(CU$6,Insights[[#Headers],[Trifold Brochure]:[ICF Flipchart - Double Sided]],0))="","",INDEX(Insights[[Trifold Brochure]:[ICF Flipchart - Double Sided]],MATCH($BM25,Insights[[Country]:[Country]],0),MATCH(CU$6,Insights[[#Headers],[Trifold Brochure]:[ICF Flipchart - Double Sided]],0))),"")</f>
        <v/>
      </c>
      <c r="CV25" s="147" t="str">
        <f>IFERROR(IF(INDEX(Insights[[Trifold Brochure]:[ICF Flipchart - Double Sided]],MATCH($BM25,Insights[[Country]:[Country]],0),MATCH(CV$6,Insights[[#Headers],[Trifold Brochure]:[ICF Flipchart - Double Sided]],0))="","",INDEX(Insights[[Trifold Brochure]:[ICF Flipchart - Double Sided]],MATCH($BM25,Insights[[Country]:[Country]],0),MATCH(CV$6,Insights[[#Headers],[Trifold Brochure]:[ICF Flipchart - Double Sided]],0))),"")</f>
        <v/>
      </c>
      <c r="CW25" s="147" t="str">
        <f>IFERROR(IF(INDEX(Insights[[Trifold Brochure]:[ICF Flipchart - Double Sided]],MATCH($BM25,Insights[[Country]:[Country]],0),MATCH(CW$6,Insights[[#Headers],[Trifold Brochure]:[ICF Flipchart - Double Sided]],0))="","",INDEX(Insights[[Trifold Brochure]:[ICF Flipchart - Double Sided]],MATCH($BM25,Insights[[Country]:[Country]],0),MATCH(CW$6,Insights[[#Headers],[Trifold Brochure]:[ICF Flipchart - Double Sided]],0))),"")</f>
        <v/>
      </c>
      <c r="CX25" s="147" t="str">
        <f>IFERROR(IF(INDEX(Insights[[Trifold Brochure]:[ICF Flipchart - Double Sided]],MATCH($BM25,Insights[[Country]:[Country]],0),MATCH(CX$6,Insights[[#Headers],[Trifold Brochure]:[ICF Flipchart - Double Sided]],0))="","",INDEX(Insights[[Trifold Brochure]:[ICF Flipchart - Double Sided]],MATCH($BM25,Insights[[Country]:[Country]],0),MATCH(CX$6,Insights[[#Headers],[Trifold Brochure]:[ICF Flipchart - Double Sided]],0))),"")</f>
        <v/>
      </c>
      <c r="CY25" s="147" t="str">
        <f>IFERROR(IF(INDEX(Insights[[Trifold Brochure]:[ICF Flipchart - Double Sided]],MATCH($BM25,Insights[[Country]:[Country]],0),MATCH(CY$6,Insights[[#Headers],[Trifold Brochure]:[ICF Flipchart - Double Sided]],0))="","",INDEX(Insights[[Trifold Brochure]:[ICF Flipchart - Double Sided]],MATCH($BM25,Insights[[Country]:[Country]],0),MATCH(CY$6,Insights[[#Headers],[Trifold Brochure]:[ICF Flipchart - Double Sided]],0))),"")</f>
        <v/>
      </c>
      <c r="CZ25" s="147" t="str">
        <f>IFERROR(IF(INDEX(Insights[[Trifold Brochure]:[ICF Flipchart - Double Sided]],MATCH($BM25,Insights[[Country]:[Country]],0),MATCH(CZ$6,Insights[[#Headers],[Trifold Brochure]:[ICF Flipchart - Double Sided]],0))="","",INDEX(Insights[[Trifold Brochure]:[ICF Flipchart - Double Sided]],MATCH($BM25,Insights[[Country]:[Country]],0),MATCH(CZ$6,Insights[[#Headers],[Trifold Brochure]:[ICF Flipchart - Double Sided]],0))),"")</f>
        <v/>
      </c>
      <c r="DA25" s="147" t="str">
        <f>IFERROR(IF(INDEX(Insights[[Trifold Brochure]:[ICF Flipchart - Double Sided]],MATCH($BM25,Insights[[Country]:[Country]],0),MATCH(DA$6,Insights[[#Headers],[Trifold Brochure]:[ICF Flipchart - Double Sided]],0))="","",INDEX(Insights[[Trifold Brochure]:[ICF Flipchart - Double Sided]],MATCH($BM25,Insights[[Country]:[Country]],0),MATCH(DA$6,Insights[[#Headers],[Trifold Brochure]:[ICF Flipchart - Double Sided]],0))),"")</f>
        <v/>
      </c>
      <c r="DB25" s="147" t="str">
        <f>IFERROR(IF(INDEX(Insights[[Trifold Brochure]:[ICF Flipchart - Double Sided]],MATCH($BM25,Insights[[Country]:[Country]],0),MATCH(DB$6,Insights[[#Headers],[Trifold Brochure]:[ICF Flipchart - Double Sided]],0))="","",INDEX(Insights[[Trifold Brochure]:[ICF Flipchart - Double Sided]],MATCH($BM25,Insights[[Country]:[Country]],0),MATCH(DB$6,Insights[[#Headers],[Trifold Brochure]:[ICF Flipchart - Double Sided]],0))),"")</f>
        <v/>
      </c>
      <c r="DC25" s="147" t="str">
        <f>IFERROR(IF(INDEX(Insights[[Trifold Brochure]:[ICF Flipchart - Double Sided]],MATCH($BM25,Insights[[Country]:[Country]],0),MATCH(DC$6,Insights[[#Headers],[Trifold Brochure]:[ICF Flipchart - Double Sided]],0))="","",INDEX(Insights[[Trifold Brochure]:[ICF Flipchart - Double Sided]],MATCH($BM25,Insights[[Country]:[Country]],0),MATCH(DC$6,Insights[[#Headers],[Trifold Brochure]:[ICF Flipchart - Double Sided]],0))),"")</f>
        <v/>
      </c>
      <c r="DD25" s="147" t="str">
        <f>IFERROR(IF(INDEX(Insights[[Trifold Brochure]:[ICF Flipchart - Double Sided]],MATCH($BM25,Insights[[Country]:[Country]],0),MATCH(DD$6,Insights[[#Headers],[Trifold Brochure]:[ICF Flipchart - Double Sided]],0))="","",INDEX(Insights[[Trifold Brochure]:[ICF Flipchart - Double Sided]],MATCH($BM25,Insights[[Country]:[Country]],0),MATCH(DD$6,Insights[[#Headers],[Trifold Brochure]:[ICF Flipchart - Double Sided]],0))),"")</f>
        <v/>
      </c>
      <c r="DE25" s="147" t="str">
        <f>IFERROR(IF(INDEX(Insights[[Trifold Brochure]:[ICF Flipchart - Double Sided]],MATCH($BM25,Insights[[Country]:[Country]],0),MATCH(DE$6,Insights[[#Headers],[Trifold Brochure]:[ICF Flipchart - Double Sided]],0))="","",INDEX(Insights[[Trifold Brochure]:[ICF Flipchart - Double Sided]],MATCH($BM25,Insights[[Country]:[Country]],0),MATCH(DE$6,Insights[[#Headers],[Trifold Brochure]:[ICF Flipchart - Double Sided]],0))),"")</f>
        <v/>
      </c>
      <c r="DF25" s="147" t="str">
        <f>IFERROR(IF(INDEX(Insights[[Trifold Brochure]:[ICF Flipchart - Double Sided]],MATCH($BM25,Insights[[Country]:[Country]],0),MATCH(DF$6,Insights[[#Headers],[Trifold Brochure]:[ICF Flipchart - Double Sided]],0))="","",INDEX(Insights[[Trifold Brochure]:[ICF Flipchart - Double Sided]],MATCH($BM25,Insights[[Country]:[Country]],0),MATCH(DF$6,Insights[[#Headers],[Trifold Brochure]:[ICF Flipchart - Double Sided]],0))),"")</f>
        <v/>
      </c>
      <c r="DG25" s="147" t="str">
        <f>IFERROR(IF(INDEX(Insights[[Trifold Brochure]:[ICF Flipchart - Double Sided]],MATCH($BM25,Insights[[Country]:[Country]],0),MATCH(DG$6,Insights[[#Headers],[Trifold Brochure]:[ICF Flipchart - Double Sided]],0))="","",INDEX(Insights[[Trifold Brochure]:[ICF Flipchart - Double Sided]],MATCH($BM25,Insights[[Country]:[Country]],0),MATCH(DG$6,Insights[[#Headers],[Trifold Brochure]:[ICF Flipchart - Double Sided]],0))),"")</f>
        <v/>
      </c>
      <c r="DH25" s="147" t="str">
        <f>IFERROR(IF(INDEX(Insights[[Trifold Brochure]:[ICF Flipchart - Double Sided]],MATCH($BM25,Insights[[Country]:[Country]],0),MATCH(DH$6,Insights[[#Headers],[Trifold Brochure]:[ICF Flipchart - Double Sided]],0))="","",INDEX(Insights[[Trifold Brochure]:[ICF Flipchart - Double Sided]],MATCH($BM25,Insights[[Country]:[Country]],0),MATCH(DH$6,Insights[[#Headers],[Trifold Brochure]:[ICF Flipchart - Double Sided]],0))),"")</f>
        <v/>
      </c>
      <c r="DI25" s="147" t="str">
        <f>IFERROR(IF(INDEX(Insights[[Trifold Brochure]:[ICF Flipchart - Double Sided]],MATCH($BM25,Insights[[Country]:[Country]],0),MATCH(DI$6,Insights[[#Headers],[Trifold Brochure]:[ICF Flipchart - Double Sided]],0))="","",INDEX(Insights[[Trifold Brochure]:[ICF Flipchart - Double Sided]],MATCH($BM25,Insights[[Country]:[Country]],0),MATCH(DI$6,Insights[[#Headers],[Trifold Brochure]:[ICF Flipchart - Double Sided]],0))),"")</f>
        <v/>
      </c>
      <c r="DJ25" s="147" t="str">
        <f>IFERROR(IF(INDEX(Insights[[Trifold Brochure]:[ICF Flipchart - Double Sided]],MATCH($BM25,Insights[[Country]:[Country]],0),MATCH(DJ$6,Insights[[#Headers],[Trifold Brochure]:[ICF Flipchart - Double Sided]],0))="","",INDEX(Insights[[Trifold Brochure]:[ICF Flipchart - Double Sided]],MATCH($BM25,Insights[[Country]:[Country]],0),MATCH(DJ$6,Insights[[#Headers],[Trifold Brochure]:[ICF Flipchart - Double Sided]],0))),"")</f>
        <v/>
      </c>
    </row>
    <row r="26" spans="1:114" ht="13.5" customHeight="1">
      <c r="A26" s="59" t="str">
        <f>LangRef[[#This Row],[Country]]</f>
        <v>India</v>
      </c>
      <c r="B26" s="19" t="str">
        <f>_xlfn.XLOOKUP(A26,CountrySelect[Country],CountrySelect[Languages])</f>
        <v>Hindi</v>
      </c>
      <c r="C26" s="186" t="s">
        <v>95</v>
      </c>
      <c r="D26" s="186" t="s">
        <v>95</v>
      </c>
      <c r="E26" s="186" t="s">
        <v>95</v>
      </c>
      <c r="F26" s="186" t="s">
        <v>95</v>
      </c>
      <c r="G26" s="147" t="s">
        <v>95</v>
      </c>
      <c r="H26" s="147" t="s">
        <v>95</v>
      </c>
      <c r="I26" s="147" t="s">
        <v>95</v>
      </c>
      <c r="J26" s="147" t="s">
        <v>95</v>
      </c>
      <c r="K26" s="147" t="s">
        <v>95</v>
      </c>
      <c r="L26" s="147" t="s">
        <v>95</v>
      </c>
      <c r="M26" s="147" t="s">
        <v>95</v>
      </c>
      <c r="N26" s="147" t="s">
        <v>95</v>
      </c>
      <c r="O26" s="147" t="s">
        <v>95</v>
      </c>
      <c r="P26" s="147" t="s">
        <v>95</v>
      </c>
      <c r="Q26" s="147" t="s">
        <v>95</v>
      </c>
      <c r="R26" s="147" t="s">
        <v>95</v>
      </c>
      <c r="S26" s="147" t="s">
        <v>95</v>
      </c>
      <c r="T26" s="147" t="s">
        <v>95</v>
      </c>
      <c r="U26" s="147" t="s">
        <v>95</v>
      </c>
      <c r="V26" s="147" t="s">
        <v>95</v>
      </c>
      <c r="W26" s="147" t="s">
        <v>95</v>
      </c>
      <c r="X26" s="147" t="s">
        <v>95</v>
      </c>
      <c r="Y26" s="147" t="s">
        <v>95</v>
      </c>
      <c r="Z26" s="147" t="s">
        <v>95</v>
      </c>
      <c r="AA26" s="147" t="s">
        <v>95</v>
      </c>
      <c r="AB26" s="147" t="s">
        <v>95</v>
      </c>
      <c r="AC26" s="147" t="s">
        <v>95</v>
      </c>
      <c r="AD26" s="147" t="s">
        <v>95</v>
      </c>
      <c r="AE26" s="147" t="s">
        <v>95</v>
      </c>
      <c r="AF26" s="147" t="s">
        <v>95</v>
      </c>
      <c r="AG26" s="147" t="s">
        <v>95</v>
      </c>
      <c r="AH26" s="147" t="s">
        <v>95</v>
      </c>
      <c r="AI26" s="147" t="s">
        <v>95</v>
      </c>
      <c r="AJ26" s="147" t="s">
        <v>95</v>
      </c>
      <c r="AK26" s="147" t="s">
        <v>95</v>
      </c>
      <c r="AL26" s="147" t="s">
        <v>95</v>
      </c>
      <c r="AM26" s="147" t="s">
        <v>95</v>
      </c>
      <c r="AN26" s="147" t="s">
        <v>95</v>
      </c>
      <c r="AO26" s="147" t="s">
        <v>95</v>
      </c>
      <c r="AP26" s="147" t="s">
        <v>95</v>
      </c>
      <c r="AQ26" s="147" t="s">
        <v>95</v>
      </c>
      <c r="AR26" s="147" t="s">
        <v>95</v>
      </c>
      <c r="AS26" s="147" t="s">
        <v>95</v>
      </c>
      <c r="AT26" s="147" t="s">
        <v>95</v>
      </c>
      <c r="AU26" s="147" t="s">
        <v>95</v>
      </c>
      <c r="AV26" s="147" t="s">
        <v>95</v>
      </c>
      <c r="AW26" s="147" t="s">
        <v>95</v>
      </c>
      <c r="AX26" s="147" t="s">
        <v>95</v>
      </c>
      <c r="AY26" s="147" t="s">
        <v>95</v>
      </c>
      <c r="BM26" s="59" t="str">
        <f t="shared" si="0"/>
        <v>India</v>
      </c>
      <c r="BN26" s="243" t="str">
        <f>IFERROR(_xlfn.XLOOKUP($BM26,logos[Country],logos[Can you include Bayer logo on patient facing materials pre-consent?]),"")</f>
        <v>Yes</v>
      </c>
      <c r="BO26" s="243" t="str">
        <f>IFERROR(_xlfn.XLOOKUP($BM26,logos[Country],logos[Can you include Bayer logo on patient facing materials post-consent?]),"")</f>
        <v>Yes</v>
      </c>
      <c r="BP26" s="243" t="str">
        <f>IFERROR(_xlfn.XLOOKUP($BM26,logos[Country],logos[Can you include any study logo/branding on patient facing materials pre-consent?]),"")</f>
        <v>Yes</v>
      </c>
      <c r="BQ26" s="243" t="str">
        <f>IFERROR(_xlfn.XLOOKUP($BM26,logos[Country],logos[Can you include any study logo/branding on patient facing materials post-consent?]),"")</f>
        <v>Yes</v>
      </c>
      <c r="BR26" s="147" t="str">
        <f>IFERROR(IF(INDEX(Insights[[Trifold Brochure]:[ICF Flipchart - Double Sided]],MATCH($BM26,Insights[[Country]:[Country]],0),MATCH(BR$6,Insights[[#Headers],[Trifold Brochure]:[ICF Flipchart - Double Sided]],0))="","",INDEX(Insights[[Trifold Brochure]:[ICF Flipchart - Double Sided]],MATCH($BM26,Insights[[Country]:[Country]],0),MATCH(BR$6,Insights[[#Headers],[Trifold Brochure]:[ICF Flipchart - Double Sided]],0))),"")</f>
        <v/>
      </c>
      <c r="BS26" s="147" t="str">
        <f>IFERROR(IF(INDEX(Insights[[Trifold Brochure]:[ICF Flipchart - Double Sided]],MATCH($BM26,Insights[[Country]:[Country]],0),MATCH(BS$6,Insights[[#Headers],[Trifold Brochure]:[ICF Flipchart - Double Sided]],0))="","",INDEX(Insights[[Trifold Brochure]:[ICF Flipchart - Double Sided]],MATCH($BM26,Insights[[Country]:[Country]],0),MATCH(BS$6,Insights[[#Headers],[Trifold Brochure]:[ICF Flipchart - Double Sided]],0))),"")</f>
        <v/>
      </c>
      <c r="BT26" s="147" t="str">
        <f>IFERROR(IF(INDEX(Insights[[Trifold Brochure]:[ICF Flipchart - Double Sided]],MATCH($BM26,Insights[[Country]:[Country]],0),MATCH(BT$6,Insights[[#Headers],[Trifold Brochure]:[ICF Flipchart - Double Sided]],0))="","",INDEX(Insights[[Trifold Brochure]:[ICF Flipchart - Double Sided]],MATCH($BM26,Insights[[Country]:[Country]],0),MATCH(BT$6,Insights[[#Headers],[Trifold Brochure]:[ICF Flipchart - Double Sided]],0))),"")</f>
        <v/>
      </c>
      <c r="BU26" s="147" t="str">
        <f>IFERROR(IF(INDEX(Insights[[Trifold Brochure]:[ICF Flipchart - Double Sided]],MATCH($BM26,Insights[[Country]:[Country]],0),MATCH(BU$6,Insights[[#Headers],[Trifold Brochure]:[ICF Flipchart - Double Sided]],0))="","",INDEX(Insights[[Trifold Brochure]:[ICF Flipchart - Double Sided]],MATCH($BM26,Insights[[Country]:[Country]],0),MATCH(BU$6,Insights[[#Headers],[Trifold Brochure]:[ICF Flipchart - Double Sided]],0))),"")</f>
        <v/>
      </c>
      <c r="BV26" s="147" t="str">
        <f>IFERROR(IF(INDEX(Insights[[Trifold Brochure]:[ICF Flipchart - Double Sided]],MATCH($BM26,Insights[[Country]:[Country]],0),MATCH(BV$6,Insights[[#Headers],[Trifold Brochure]:[ICF Flipchart - Double Sided]],0))="","",INDEX(Insights[[Trifold Brochure]:[ICF Flipchart - Double Sided]],MATCH($BM26,Insights[[Country]:[Country]],0),MATCH(BV$6,Insights[[#Headers],[Trifold Brochure]:[ICF Flipchart - Double Sided]],0))),"")</f>
        <v/>
      </c>
      <c r="BW26" s="147" t="str">
        <f>IFERROR(IF(INDEX(Insights[[Trifold Brochure]:[ICF Flipchart - Double Sided]],MATCH($BM26,Insights[[Country]:[Country]],0),MATCH(BW$6,Insights[[#Headers],[Trifold Brochure]:[ICF Flipchart - Double Sided]],0))="","",INDEX(Insights[[Trifold Brochure]:[ICF Flipchart - Double Sided]],MATCH($BM26,Insights[[Country]:[Country]],0),MATCH(BW$6,Insights[[#Headers],[Trifold Brochure]:[ICF Flipchart - Double Sided]],0))),"")</f>
        <v/>
      </c>
      <c r="BX26" s="147" t="str">
        <f>IFERROR(IF(INDEX(Insights[[Trifold Brochure]:[ICF Flipchart - Double Sided]],MATCH($BM26,Insights[[Country]:[Country]],0),MATCH(BX$6,Insights[[#Headers],[Trifold Brochure]:[ICF Flipchart - Double Sided]],0))="","",INDEX(Insights[[Trifold Brochure]:[ICF Flipchart - Double Sided]],MATCH($BM26,Insights[[Country]:[Country]],0),MATCH(BX$6,Insights[[#Headers],[Trifold Brochure]:[ICF Flipchart - Double Sided]],0))),"")</f>
        <v/>
      </c>
      <c r="BY26" s="147" t="str">
        <f>IFERROR(IF(INDEX(Insights[[Trifold Brochure]:[ICF Flipchart - Double Sided]],MATCH($BM26,Insights[[Country]:[Country]],0),MATCH(BY$6,Insights[[#Headers],[Trifold Brochure]:[ICF Flipchart - Double Sided]],0))="","",INDEX(Insights[[Trifold Brochure]:[ICF Flipchart - Double Sided]],MATCH($BM26,Insights[[Country]:[Country]],0),MATCH(BY$6,Insights[[#Headers],[Trifold Brochure]:[ICF Flipchart - Double Sided]],0))),"")</f>
        <v/>
      </c>
      <c r="BZ26" s="147" t="str">
        <f>IFERROR(IF(INDEX(Insights[[Trifold Brochure]:[ICF Flipchart - Double Sided]],MATCH($BM26,Insights[[Country]:[Country]],0),MATCH(BZ$6,Insights[[#Headers],[Trifold Brochure]:[ICF Flipchart - Double Sided]],0))="","",INDEX(Insights[[Trifold Brochure]:[ICF Flipchart - Double Sided]],MATCH($BM26,Insights[[Country]:[Country]],0),MATCH(BZ$6,Insights[[#Headers],[Trifold Brochure]:[ICF Flipchart - Double Sided]],0))),"")</f>
        <v/>
      </c>
      <c r="CA26" s="147" t="str">
        <f>IFERROR(IF(INDEX(Insights[[Trifold Brochure]:[ICF Flipchart - Double Sided]],MATCH($BM26,Insights[[Country]:[Country]],0),MATCH(CA$6,Insights[[#Headers],[Trifold Brochure]:[ICF Flipchart - Double Sided]],0))="","",INDEX(Insights[[Trifold Brochure]:[ICF Flipchart - Double Sided]],MATCH($BM26,Insights[[Country]:[Country]],0),MATCH(CA$6,Insights[[#Headers],[Trifold Brochure]:[ICF Flipchart - Double Sided]],0))),"")</f>
        <v/>
      </c>
      <c r="CB26" s="147" t="str">
        <f>IFERROR(IF(INDEX(Insights[[Trifold Brochure]:[ICF Flipchart - Double Sided]],MATCH($BM26,Insights[[Country]:[Country]],0),MATCH(CB$6,Insights[[#Headers],[Trifold Brochure]:[ICF Flipchart - Double Sided]],0))="","",INDEX(Insights[[Trifold Brochure]:[ICF Flipchart - Double Sided]],MATCH($BM26,Insights[[Country]:[Country]],0),MATCH(CB$6,Insights[[#Headers],[Trifold Brochure]:[ICF Flipchart - Double Sided]],0))),"")</f>
        <v/>
      </c>
      <c r="CC26" s="147" t="str">
        <f>IFERROR(IF(INDEX(Insights[[Trifold Brochure]:[ICF Flipchart - Double Sided]],MATCH($BM26,Insights[[Country]:[Country]],0),MATCH(CC$6,Insights[[#Headers],[Trifold Brochure]:[ICF Flipchart - Double Sided]],0))="","",INDEX(Insights[[Trifold Brochure]:[ICF Flipchart - Double Sided]],MATCH($BM26,Insights[[Country]:[Country]],0),MATCH(CC$6,Insights[[#Headers],[Trifold Brochure]:[ICF Flipchart - Double Sided]],0))),"")</f>
        <v/>
      </c>
      <c r="CD26" s="147" t="str">
        <f>IFERROR(IF(INDEX(Insights[[Trifold Brochure]:[ICF Flipchart - Double Sided]],MATCH($BM26,Insights[[Country]:[Country]],0),MATCH(CD$6,Insights[[#Headers],[Trifold Brochure]:[ICF Flipchart - Double Sided]],0))="","",INDEX(Insights[[Trifold Brochure]:[ICF Flipchart - Double Sided]],MATCH($BM26,Insights[[Country]:[Country]],0),MATCH(CD$6,Insights[[#Headers],[Trifold Brochure]:[ICF Flipchart - Double Sided]],0))),"")</f>
        <v/>
      </c>
      <c r="CE26" s="147" t="str">
        <f>IFERROR(IF(INDEX(Insights[[Trifold Brochure]:[ICF Flipchart - Double Sided]],MATCH($BM26,Insights[[Country]:[Country]],0),MATCH(CE$6,Insights[[#Headers],[Trifold Brochure]:[ICF Flipchart - Double Sided]],0))="","",INDEX(Insights[[Trifold Brochure]:[ICF Flipchart - Double Sided]],MATCH($BM26,Insights[[Country]:[Country]],0),MATCH(CE$6,Insights[[#Headers],[Trifold Brochure]:[ICF Flipchart - Double Sided]],0))),"")</f>
        <v/>
      </c>
      <c r="CF26" s="147" t="str">
        <f>IFERROR(IF(INDEX(Insights[[Trifold Brochure]:[ICF Flipchart - Double Sided]],MATCH($BM26,Insights[[Country]:[Country]],0),MATCH(CF$6,Insights[[#Headers],[Trifold Brochure]:[ICF Flipchart - Double Sided]],0))="","",INDEX(Insights[[Trifold Brochure]:[ICF Flipchart - Double Sided]],MATCH($BM26,Insights[[Country]:[Country]],0),MATCH(CF$6,Insights[[#Headers],[Trifold Brochure]:[ICF Flipchart - Double Sided]],0))),"")</f>
        <v/>
      </c>
      <c r="CG26" s="147" t="str">
        <f>IFERROR(IF(INDEX(Insights[[Trifold Brochure]:[ICF Flipchart - Double Sided]],MATCH($BM26,Insights[[Country]:[Country]],0),MATCH(CG$6,Insights[[#Headers],[Trifold Brochure]:[ICF Flipchart - Double Sided]],0))="","",INDEX(Insights[[Trifold Brochure]:[ICF Flipchart - Double Sided]],MATCH($BM26,Insights[[Country]:[Country]],0),MATCH(CG$6,Insights[[#Headers],[Trifold Brochure]:[ICF Flipchart - Double Sided]],0))),"")</f>
        <v/>
      </c>
      <c r="CH26" s="147" t="str">
        <f>IFERROR(IF(INDEX(Insights[[Trifold Brochure]:[ICF Flipchart - Double Sided]],MATCH($BM26,Insights[[Country]:[Country]],0),MATCH(CH$6,Insights[[#Headers],[Trifold Brochure]:[ICF Flipchart - Double Sided]],0))="","",INDEX(Insights[[Trifold Brochure]:[ICF Flipchart - Double Sided]],MATCH($BM26,Insights[[Country]:[Country]],0),MATCH(CH$6,Insights[[#Headers],[Trifold Brochure]:[ICF Flipchart - Double Sided]],0))),"")</f>
        <v/>
      </c>
      <c r="CI26" s="147" t="str">
        <f>IFERROR(IF(INDEX(Insights[[Trifold Brochure]:[ICF Flipchart - Double Sided]],MATCH($BM26,Insights[[Country]:[Country]],0),MATCH(CI$6,Insights[[#Headers],[Trifold Brochure]:[ICF Flipchart - Double Sided]],0))="","",INDEX(Insights[[Trifold Brochure]:[ICF Flipchart - Double Sided]],MATCH($BM26,Insights[[Country]:[Country]],0),MATCH(CI$6,Insights[[#Headers],[Trifold Brochure]:[ICF Flipchart - Double Sided]],0))),"")</f>
        <v/>
      </c>
      <c r="CJ26" s="147" t="str">
        <f>IFERROR(IF(INDEX(Insights[[Trifold Brochure]:[ICF Flipchart - Double Sided]],MATCH($BM26,Insights[[Country]:[Country]],0),MATCH(CJ$6,Insights[[#Headers],[Trifold Brochure]:[ICF Flipchart - Double Sided]],0))="","",INDEX(Insights[[Trifold Brochure]:[ICF Flipchart - Double Sided]],MATCH($BM26,Insights[[Country]:[Country]],0),MATCH(CJ$6,Insights[[#Headers],[Trifold Brochure]:[ICF Flipchart - Double Sided]],0))),"")</f>
        <v/>
      </c>
      <c r="CK26" s="147" t="str">
        <f>IFERROR(IF(INDEX(Insights[[Trifold Brochure]:[ICF Flipchart - Double Sided]],MATCH($BM26,Insights[[Country]:[Country]],0),MATCH(CK$6,Insights[[#Headers],[Trifold Brochure]:[ICF Flipchart - Double Sided]],0))="","",INDEX(Insights[[Trifold Brochure]:[ICF Flipchart - Double Sided]],MATCH($BM26,Insights[[Country]:[Country]],0),MATCH(CK$6,Insights[[#Headers],[Trifold Brochure]:[ICF Flipchart - Double Sided]],0))),"")</f>
        <v/>
      </c>
      <c r="CL26" s="147" t="str">
        <f>IFERROR(IF(INDEX(Insights[[Trifold Brochure]:[ICF Flipchart - Double Sided]],MATCH($BM26,Insights[[Country]:[Country]],0),MATCH(CL$6,Insights[[#Headers],[Trifold Brochure]:[ICF Flipchart - Double Sided]],0))="","",INDEX(Insights[[Trifold Brochure]:[ICF Flipchart - Double Sided]],MATCH($BM26,Insights[[Country]:[Country]],0),MATCH(CL$6,Insights[[#Headers],[Trifold Brochure]:[ICF Flipchart - Double Sided]],0))),"")</f>
        <v/>
      </c>
      <c r="CM26" s="147" t="str">
        <f>IFERROR(IF(INDEX(Insights[[Trifold Brochure]:[ICF Flipchart - Double Sided]],MATCH($BM26,Insights[[Country]:[Country]],0),MATCH(CM$6,Insights[[#Headers],[Trifold Brochure]:[ICF Flipchart - Double Sided]],0))="","",INDEX(Insights[[Trifold Brochure]:[ICF Flipchart - Double Sided]],MATCH($BM26,Insights[[Country]:[Country]],0),MATCH(CM$6,Insights[[#Headers],[Trifold Brochure]:[ICF Flipchart - Double Sided]],0))),"")</f>
        <v/>
      </c>
      <c r="CN26" s="147" t="str">
        <f>IFERROR(IF(INDEX(Insights[[Trifold Brochure]:[ICF Flipchart - Double Sided]],MATCH($BM26,Insights[[Country]:[Country]],0),MATCH(CN$6,Insights[[#Headers],[Trifold Brochure]:[ICF Flipchart - Double Sided]],0))="","",INDEX(Insights[[Trifold Brochure]:[ICF Flipchart - Double Sided]],MATCH($BM26,Insights[[Country]:[Country]],0),MATCH(CN$6,Insights[[#Headers],[Trifold Brochure]:[ICF Flipchart - Double Sided]],0))),"")</f>
        <v/>
      </c>
      <c r="CO26" s="147" t="str">
        <f>IFERROR(IF(INDEX(Insights[[Trifold Brochure]:[ICF Flipchart - Double Sided]],MATCH($BM26,Insights[[Country]:[Country]],0),MATCH(CO$6,Insights[[#Headers],[Trifold Brochure]:[ICF Flipchart - Double Sided]],0))="","",INDEX(Insights[[Trifold Brochure]:[ICF Flipchart - Double Sided]],MATCH($BM26,Insights[[Country]:[Country]],0),MATCH(CO$6,Insights[[#Headers],[Trifold Brochure]:[ICF Flipchart - Double Sided]],0))),"")</f>
        <v/>
      </c>
      <c r="CP26" s="147" t="str">
        <f>IFERROR(IF(INDEX(Insights[[Trifold Brochure]:[ICF Flipchart - Double Sided]],MATCH($BM26,Insights[[Country]:[Country]],0),MATCH(CP$6,Insights[[#Headers],[Trifold Brochure]:[ICF Flipchart - Double Sided]],0))="","",INDEX(Insights[[Trifold Brochure]:[ICF Flipchart - Double Sided]],MATCH($BM26,Insights[[Country]:[Country]],0),MATCH(CP$6,Insights[[#Headers],[Trifold Brochure]:[ICF Flipchart - Double Sided]],0))),"")</f>
        <v/>
      </c>
      <c r="CQ26" s="147" t="str">
        <f>IFERROR(IF(INDEX(Insights[[Trifold Brochure]:[ICF Flipchart - Double Sided]],MATCH($BM26,Insights[[Country]:[Country]],0),MATCH(CQ$6,Insights[[#Headers],[Trifold Brochure]:[ICF Flipchart - Double Sided]],0))="","",INDEX(Insights[[Trifold Brochure]:[ICF Flipchart - Double Sided]],MATCH($BM26,Insights[[Country]:[Country]],0),MATCH(CQ$6,Insights[[#Headers],[Trifold Brochure]:[ICF Flipchart - Double Sided]],0))),"")</f>
        <v/>
      </c>
      <c r="CR26" s="147" t="str">
        <f>IFERROR(IF(INDEX(Insights[[Trifold Brochure]:[ICF Flipchart - Double Sided]],MATCH($BM26,Insights[[Country]:[Country]],0),MATCH(CR$6,Insights[[#Headers],[Trifold Brochure]:[ICF Flipchart - Double Sided]],0))="","",INDEX(Insights[[Trifold Brochure]:[ICF Flipchart - Double Sided]],MATCH($BM26,Insights[[Country]:[Country]],0),MATCH(CR$6,Insights[[#Headers],[Trifold Brochure]:[ICF Flipchart - Double Sided]],0))),"")</f>
        <v/>
      </c>
      <c r="CS26" s="147" t="str">
        <f>IFERROR(IF(INDEX(Insights[[Trifold Brochure]:[ICF Flipchart - Double Sided]],MATCH($BM26,Insights[[Country]:[Country]],0),MATCH(CS$6,Insights[[#Headers],[Trifold Brochure]:[ICF Flipchart - Double Sided]],0))="","",INDEX(Insights[[Trifold Brochure]:[ICF Flipchart - Double Sided]],MATCH($BM26,Insights[[Country]:[Country]],0),MATCH(CS$6,Insights[[#Headers],[Trifold Brochure]:[ICF Flipchart - Double Sided]],0))),"")</f>
        <v/>
      </c>
      <c r="CT26" s="147" t="str">
        <f>IFERROR(IF(INDEX(Insights[[Trifold Brochure]:[ICF Flipchart - Double Sided]],MATCH($BM26,Insights[[Country]:[Country]],0),MATCH(CT$6,Insights[[#Headers],[Trifold Brochure]:[ICF Flipchart - Double Sided]],0))="","",INDEX(Insights[[Trifold Brochure]:[ICF Flipchart - Double Sided]],MATCH($BM26,Insights[[Country]:[Country]],0),MATCH(CT$6,Insights[[#Headers],[Trifold Brochure]:[ICF Flipchart - Double Sided]],0))),"")</f>
        <v/>
      </c>
      <c r="CU26" s="147" t="str">
        <f>IFERROR(IF(INDEX(Insights[[Trifold Brochure]:[ICF Flipchart - Double Sided]],MATCH($BM26,Insights[[Country]:[Country]],0),MATCH(CU$6,Insights[[#Headers],[Trifold Brochure]:[ICF Flipchart - Double Sided]],0))="","",INDEX(Insights[[Trifold Brochure]:[ICF Flipchart - Double Sided]],MATCH($BM26,Insights[[Country]:[Country]],0),MATCH(CU$6,Insights[[#Headers],[Trifold Brochure]:[ICF Flipchart - Double Sided]],0))),"")</f>
        <v/>
      </c>
      <c r="CV26" s="147" t="str">
        <f>IFERROR(IF(INDEX(Insights[[Trifold Brochure]:[ICF Flipchart - Double Sided]],MATCH($BM26,Insights[[Country]:[Country]],0),MATCH(CV$6,Insights[[#Headers],[Trifold Brochure]:[ICF Flipchart - Double Sided]],0))="","",INDEX(Insights[[Trifold Brochure]:[ICF Flipchart - Double Sided]],MATCH($BM26,Insights[[Country]:[Country]],0),MATCH(CV$6,Insights[[#Headers],[Trifold Brochure]:[ICF Flipchart - Double Sided]],0))),"")</f>
        <v/>
      </c>
      <c r="CW26" s="147" t="str">
        <f>IFERROR(IF(INDEX(Insights[[Trifold Brochure]:[ICF Flipchart - Double Sided]],MATCH($BM26,Insights[[Country]:[Country]],0),MATCH(CW$6,Insights[[#Headers],[Trifold Brochure]:[ICF Flipchart - Double Sided]],0))="","",INDEX(Insights[[Trifold Brochure]:[ICF Flipchart - Double Sided]],MATCH($BM26,Insights[[Country]:[Country]],0),MATCH(CW$6,Insights[[#Headers],[Trifold Brochure]:[ICF Flipchart - Double Sided]],0))),"")</f>
        <v/>
      </c>
      <c r="CX26" s="147" t="str">
        <f>IFERROR(IF(INDEX(Insights[[Trifold Brochure]:[ICF Flipchart - Double Sided]],MATCH($BM26,Insights[[Country]:[Country]],0),MATCH(CX$6,Insights[[#Headers],[Trifold Brochure]:[ICF Flipchart - Double Sided]],0))="","",INDEX(Insights[[Trifold Brochure]:[ICF Flipchart - Double Sided]],MATCH($BM26,Insights[[Country]:[Country]],0),MATCH(CX$6,Insights[[#Headers],[Trifold Brochure]:[ICF Flipchart - Double Sided]],0))),"")</f>
        <v/>
      </c>
      <c r="CY26" s="147" t="str">
        <f>IFERROR(IF(INDEX(Insights[[Trifold Brochure]:[ICF Flipchart - Double Sided]],MATCH($BM26,Insights[[Country]:[Country]],0),MATCH(CY$6,Insights[[#Headers],[Trifold Brochure]:[ICF Flipchart - Double Sided]],0))="","",INDEX(Insights[[Trifold Brochure]:[ICF Flipchart - Double Sided]],MATCH($BM26,Insights[[Country]:[Country]],0),MATCH(CY$6,Insights[[#Headers],[Trifold Brochure]:[ICF Flipchart - Double Sided]],0))),"")</f>
        <v/>
      </c>
      <c r="CZ26" s="147" t="str">
        <f>IFERROR(IF(INDEX(Insights[[Trifold Brochure]:[ICF Flipchart - Double Sided]],MATCH($BM26,Insights[[Country]:[Country]],0),MATCH(CZ$6,Insights[[#Headers],[Trifold Brochure]:[ICF Flipchart - Double Sided]],0))="","",INDEX(Insights[[Trifold Brochure]:[ICF Flipchart - Double Sided]],MATCH($BM26,Insights[[Country]:[Country]],0),MATCH(CZ$6,Insights[[#Headers],[Trifold Brochure]:[ICF Flipchart - Double Sided]],0))),"")</f>
        <v/>
      </c>
      <c r="DA26" s="147" t="str">
        <f>IFERROR(IF(INDEX(Insights[[Trifold Brochure]:[ICF Flipchart - Double Sided]],MATCH($BM26,Insights[[Country]:[Country]],0),MATCH(DA$6,Insights[[#Headers],[Trifold Brochure]:[ICF Flipchart - Double Sided]],0))="","",INDEX(Insights[[Trifold Brochure]:[ICF Flipchart - Double Sided]],MATCH($BM26,Insights[[Country]:[Country]],0),MATCH(DA$6,Insights[[#Headers],[Trifold Brochure]:[ICF Flipchart - Double Sided]],0))),"")</f>
        <v/>
      </c>
      <c r="DB26" s="147" t="str">
        <f>IFERROR(IF(INDEX(Insights[[Trifold Brochure]:[ICF Flipchart - Double Sided]],MATCH($BM26,Insights[[Country]:[Country]],0),MATCH(DB$6,Insights[[#Headers],[Trifold Brochure]:[ICF Flipchart - Double Sided]],0))="","",INDEX(Insights[[Trifold Brochure]:[ICF Flipchart - Double Sided]],MATCH($BM26,Insights[[Country]:[Country]],0),MATCH(DB$6,Insights[[#Headers],[Trifold Brochure]:[ICF Flipchart - Double Sided]],0))),"")</f>
        <v/>
      </c>
      <c r="DC26" s="147" t="str">
        <f>IFERROR(IF(INDEX(Insights[[Trifold Brochure]:[ICF Flipchart - Double Sided]],MATCH($BM26,Insights[[Country]:[Country]],0),MATCH(DC$6,Insights[[#Headers],[Trifold Brochure]:[ICF Flipchart - Double Sided]],0))="","",INDEX(Insights[[Trifold Brochure]:[ICF Flipchart - Double Sided]],MATCH($BM26,Insights[[Country]:[Country]],0),MATCH(DC$6,Insights[[#Headers],[Trifold Brochure]:[ICF Flipchart - Double Sided]],0))),"")</f>
        <v/>
      </c>
      <c r="DD26" s="147" t="str">
        <f>IFERROR(IF(INDEX(Insights[[Trifold Brochure]:[ICF Flipchart - Double Sided]],MATCH($BM26,Insights[[Country]:[Country]],0),MATCH(DD$6,Insights[[#Headers],[Trifold Brochure]:[ICF Flipchart - Double Sided]],0))="","",INDEX(Insights[[Trifold Brochure]:[ICF Flipchart - Double Sided]],MATCH($BM26,Insights[[Country]:[Country]],0),MATCH(DD$6,Insights[[#Headers],[Trifold Brochure]:[ICF Flipchart - Double Sided]],0))),"")</f>
        <v/>
      </c>
      <c r="DE26" s="147" t="str">
        <f>IFERROR(IF(INDEX(Insights[[Trifold Brochure]:[ICF Flipchart - Double Sided]],MATCH($BM26,Insights[[Country]:[Country]],0),MATCH(DE$6,Insights[[#Headers],[Trifold Brochure]:[ICF Flipchart - Double Sided]],0))="","",INDEX(Insights[[Trifold Brochure]:[ICF Flipchart - Double Sided]],MATCH($BM26,Insights[[Country]:[Country]],0),MATCH(DE$6,Insights[[#Headers],[Trifold Brochure]:[ICF Flipchart - Double Sided]],0))),"")</f>
        <v/>
      </c>
      <c r="DF26" s="147" t="str">
        <f>IFERROR(IF(INDEX(Insights[[Trifold Brochure]:[ICF Flipchart - Double Sided]],MATCH($BM26,Insights[[Country]:[Country]],0),MATCH(DF$6,Insights[[#Headers],[Trifold Brochure]:[ICF Flipchart - Double Sided]],0))="","",INDEX(Insights[[Trifold Brochure]:[ICF Flipchart - Double Sided]],MATCH($BM26,Insights[[Country]:[Country]],0),MATCH(DF$6,Insights[[#Headers],[Trifold Brochure]:[ICF Flipchart - Double Sided]],0))),"")</f>
        <v/>
      </c>
      <c r="DG26" s="147" t="str">
        <f>IFERROR(IF(INDEX(Insights[[Trifold Brochure]:[ICF Flipchart - Double Sided]],MATCH($BM26,Insights[[Country]:[Country]],0),MATCH(DG$6,Insights[[#Headers],[Trifold Brochure]:[ICF Flipchart - Double Sided]],0))="","",INDEX(Insights[[Trifold Brochure]:[ICF Flipchart - Double Sided]],MATCH($BM26,Insights[[Country]:[Country]],0),MATCH(DG$6,Insights[[#Headers],[Trifold Brochure]:[ICF Flipchart - Double Sided]],0))),"")</f>
        <v/>
      </c>
      <c r="DH26" s="147" t="str">
        <f>IFERROR(IF(INDEX(Insights[[Trifold Brochure]:[ICF Flipchart - Double Sided]],MATCH($BM26,Insights[[Country]:[Country]],0),MATCH(DH$6,Insights[[#Headers],[Trifold Brochure]:[ICF Flipchart - Double Sided]],0))="","",INDEX(Insights[[Trifold Brochure]:[ICF Flipchart - Double Sided]],MATCH($BM26,Insights[[Country]:[Country]],0),MATCH(DH$6,Insights[[#Headers],[Trifold Brochure]:[ICF Flipchart - Double Sided]],0))),"")</f>
        <v/>
      </c>
      <c r="DI26" s="147" t="str">
        <f>IFERROR(IF(INDEX(Insights[[Trifold Brochure]:[ICF Flipchart - Double Sided]],MATCH($BM26,Insights[[Country]:[Country]],0),MATCH(DI$6,Insights[[#Headers],[Trifold Brochure]:[ICF Flipchart - Double Sided]],0))="","",INDEX(Insights[[Trifold Brochure]:[ICF Flipchart - Double Sided]],MATCH($BM26,Insights[[Country]:[Country]],0),MATCH(DI$6,Insights[[#Headers],[Trifold Brochure]:[ICF Flipchart - Double Sided]],0))),"")</f>
        <v/>
      </c>
      <c r="DJ26" s="147" t="str">
        <f>IFERROR(IF(INDEX(Insights[[Trifold Brochure]:[ICF Flipchart - Double Sided]],MATCH($BM26,Insights[[Country]:[Country]],0),MATCH(DJ$6,Insights[[#Headers],[Trifold Brochure]:[ICF Flipchart - Double Sided]],0))="","",INDEX(Insights[[Trifold Brochure]:[ICF Flipchart - Double Sided]],MATCH($BM26,Insights[[Country]:[Country]],0),MATCH(DJ$6,Insights[[#Headers],[Trifold Brochure]:[ICF Flipchart - Double Sided]],0))),"")</f>
        <v/>
      </c>
    </row>
    <row r="27" spans="1:114" ht="60">
      <c r="A27" s="59" t="str">
        <f>LangRef[[#This Row],[Country]]</f>
        <v>Ireland</v>
      </c>
      <c r="B27" s="19" t="str">
        <f>_xlfn.XLOOKUP(A27,CountrySelect[Country],CountrySelect[Languages])</f>
        <v>English</v>
      </c>
      <c r="C27" s="186" t="s">
        <v>95</v>
      </c>
      <c r="D27" s="186" t="s">
        <v>95</v>
      </c>
      <c r="E27" s="186" t="s">
        <v>95</v>
      </c>
      <c r="F27" s="186" t="s">
        <v>95</v>
      </c>
      <c r="G27" s="147" t="s">
        <v>95</v>
      </c>
      <c r="H27" s="147" t="s">
        <v>95</v>
      </c>
      <c r="I27" s="147" t="s">
        <v>95</v>
      </c>
      <c r="J27" s="147" t="s">
        <v>95</v>
      </c>
      <c r="K27" s="147" t="s">
        <v>95</v>
      </c>
      <c r="L27" s="147" t="s">
        <v>95</v>
      </c>
      <c r="M27" s="147" t="s">
        <v>95</v>
      </c>
      <c r="N27" s="147" t="s">
        <v>95</v>
      </c>
      <c r="O27" s="147" t="s">
        <v>95</v>
      </c>
      <c r="P27" s="147" t="s">
        <v>95</v>
      </c>
      <c r="Q27" s="147" t="s">
        <v>95</v>
      </c>
      <c r="R27" s="147" t="s">
        <v>95</v>
      </c>
      <c r="S27" s="147" t="s">
        <v>95</v>
      </c>
      <c r="T27" s="147" t="s">
        <v>95</v>
      </c>
      <c r="U27" s="147" t="s">
        <v>95</v>
      </c>
      <c r="V27" s="147" t="s">
        <v>95</v>
      </c>
      <c r="W27" s="147" t="s">
        <v>95</v>
      </c>
      <c r="X27" s="147" t="s">
        <v>95</v>
      </c>
      <c r="Y27" s="147" t="s">
        <v>95</v>
      </c>
      <c r="Z27" s="147" t="s">
        <v>95</v>
      </c>
      <c r="AA27" s="147" t="s">
        <v>95</v>
      </c>
      <c r="AB27" s="147" t="s">
        <v>95</v>
      </c>
      <c r="AC27" s="147" t="s">
        <v>95</v>
      </c>
      <c r="AD27" s="147" t="s">
        <v>95</v>
      </c>
      <c r="AE27" s="147" t="s">
        <v>95</v>
      </c>
      <c r="AF27" s="147" t="s">
        <v>95</v>
      </c>
      <c r="AG27" s="147" t="s">
        <v>95</v>
      </c>
      <c r="AH27" s="147" t="s">
        <v>95</v>
      </c>
      <c r="AI27" s="147" t="s">
        <v>95</v>
      </c>
      <c r="AJ27" s="147" t="s">
        <v>95</v>
      </c>
      <c r="AK27" s="147" t="s">
        <v>95</v>
      </c>
      <c r="AL27" s="147" t="s">
        <v>95</v>
      </c>
      <c r="AM27" s="147" t="s">
        <v>95</v>
      </c>
      <c r="AN27" s="147" t="s">
        <v>95</v>
      </c>
      <c r="AO27" s="147" t="s">
        <v>95</v>
      </c>
      <c r="AP27" s="147" t="s">
        <v>95</v>
      </c>
      <c r="AQ27" s="147" t="s">
        <v>95</v>
      </c>
      <c r="AR27" s="147" t="s">
        <v>95</v>
      </c>
      <c r="AS27" s="147" t="s">
        <v>95</v>
      </c>
      <c r="AT27" s="147" t="s">
        <v>95</v>
      </c>
      <c r="AU27" s="147" t="s">
        <v>95</v>
      </c>
      <c r="AV27" s="147" t="s">
        <v>95</v>
      </c>
      <c r="AW27" s="147" t="s">
        <v>95</v>
      </c>
      <c r="AX27" s="147" t="s">
        <v>95</v>
      </c>
      <c r="AY27" s="147" t="s">
        <v>95</v>
      </c>
      <c r="BM27" s="59" t="str">
        <f t="shared" si="0"/>
        <v>Ireland</v>
      </c>
      <c r="BN27" s="243" t="str">
        <f>IFERROR(_xlfn.XLOOKUP($BM27,logos[Country],logos[Can you include Bayer logo on patient facing materials pre-consent?]),"")</f>
        <v>Yes, this will need EC approval</v>
      </c>
      <c r="BO27" s="243" t="str">
        <f>IFERROR(_xlfn.XLOOKUP($BM27,logos[Country],logos[Can you include Bayer logo on patient facing materials post-consent?]),"")</f>
        <v>Yes, this will need EC approval</v>
      </c>
      <c r="BP27" s="243" t="str">
        <f>IFERROR(_xlfn.XLOOKUP($BM27,logos[Country],logos[Can you include any study logo/branding on patient facing materials pre-consent?]),"")</f>
        <v>can be discussed case by case</v>
      </c>
      <c r="BQ27" s="243" t="str">
        <f>IFERROR(_xlfn.XLOOKUP($BM27,logos[Country],logos[Can you include any study logo/branding on patient facing materials post-consent?]),"")</f>
        <v>Yes, this would need EC approval and ok to use study logos in materials aimed at patients post-consent</v>
      </c>
      <c r="BR27" s="147" t="str">
        <f>IFERROR(IF(INDEX(Insights[[Trifold Brochure]:[ICF Flipchart - Double Sided]],MATCH($BM27,Insights[[Country]:[Country]],0),MATCH(BR$6,Insights[[#Headers],[Trifold Brochure]:[ICF Flipchart - Double Sided]],0))="","",INDEX(Insights[[Trifold Brochure]:[ICF Flipchart - Double Sided]],MATCH($BM27,Insights[[Country]:[Country]],0),MATCH(BR$6,Insights[[#Headers],[Trifold Brochure]:[ICF Flipchart - Double Sided]],0))),"")</f>
        <v/>
      </c>
      <c r="BS27" s="147" t="str">
        <f>IFERROR(IF(INDEX(Insights[[Trifold Brochure]:[ICF Flipchart - Double Sided]],MATCH($BM27,Insights[[Country]:[Country]],0),MATCH(BS$6,Insights[[#Headers],[Trifold Brochure]:[ICF Flipchart - Double Sided]],0))="","",INDEX(Insights[[Trifold Brochure]:[ICF Flipchart - Double Sided]],MATCH($BM27,Insights[[Country]:[Country]],0),MATCH(BS$6,Insights[[#Headers],[Trifold Brochure]:[ICF Flipchart - Double Sided]],0))),"")</f>
        <v/>
      </c>
      <c r="BT27" s="147" t="str">
        <f>IFERROR(IF(INDEX(Insights[[Trifold Brochure]:[ICF Flipchart - Double Sided]],MATCH($BM27,Insights[[Country]:[Country]],0),MATCH(BT$6,Insights[[#Headers],[Trifold Brochure]:[ICF Flipchart - Double Sided]],0))="","",INDEX(Insights[[Trifold Brochure]:[ICF Flipchart - Double Sided]],MATCH($BM27,Insights[[Country]:[Country]],0),MATCH(BT$6,Insights[[#Headers],[Trifold Brochure]:[ICF Flipchart - Double Sided]],0))),"")</f>
        <v/>
      </c>
      <c r="BU27" s="147" t="str">
        <f>IFERROR(IF(INDEX(Insights[[Trifold Brochure]:[ICF Flipchart - Double Sided]],MATCH($BM27,Insights[[Country]:[Country]],0),MATCH(BU$6,Insights[[#Headers],[Trifold Brochure]:[ICF Flipchart - Double Sided]],0))="","",INDEX(Insights[[Trifold Brochure]:[ICF Flipchart - Double Sided]],MATCH($BM27,Insights[[Country]:[Country]],0),MATCH(BU$6,Insights[[#Headers],[Trifold Brochure]:[ICF Flipchart - Double Sided]],0))),"")</f>
        <v/>
      </c>
      <c r="BV27" s="147" t="str">
        <f>IFERROR(IF(INDEX(Insights[[Trifold Brochure]:[ICF Flipchart - Double Sided]],MATCH($BM27,Insights[[Country]:[Country]],0),MATCH(BV$6,Insights[[#Headers],[Trifold Brochure]:[ICF Flipchart - Double Sided]],0))="","",INDEX(Insights[[Trifold Brochure]:[ICF Flipchart - Double Sided]],MATCH($BM27,Insights[[Country]:[Country]],0),MATCH(BV$6,Insights[[#Headers],[Trifold Brochure]:[ICF Flipchart - Double Sided]],0))),"")</f>
        <v/>
      </c>
      <c r="BW27" s="147" t="str">
        <f>IFERROR(IF(INDEX(Insights[[Trifold Brochure]:[ICF Flipchart - Double Sided]],MATCH($BM27,Insights[[Country]:[Country]],0),MATCH(BW$6,Insights[[#Headers],[Trifold Brochure]:[ICF Flipchart - Double Sided]],0))="","",INDEX(Insights[[Trifold Brochure]:[ICF Flipchart - Double Sided]],MATCH($BM27,Insights[[Country]:[Country]],0),MATCH(BW$6,Insights[[#Headers],[Trifold Brochure]:[ICF Flipchart - Double Sided]],0))),"")</f>
        <v/>
      </c>
      <c r="BX27" s="147" t="str">
        <f>IFERROR(IF(INDEX(Insights[[Trifold Brochure]:[ICF Flipchart - Double Sided]],MATCH($BM27,Insights[[Country]:[Country]],0),MATCH(BX$6,Insights[[#Headers],[Trifold Brochure]:[ICF Flipchart - Double Sided]],0))="","",INDEX(Insights[[Trifold Brochure]:[ICF Flipchart - Double Sided]],MATCH($BM27,Insights[[Country]:[Country]],0),MATCH(BX$6,Insights[[#Headers],[Trifold Brochure]:[ICF Flipchart - Double Sided]],0))),"")</f>
        <v/>
      </c>
      <c r="BY27" s="147" t="str">
        <f>IFERROR(IF(INDEX(Insights[[Trifold Brochure]:[ICF Flipchart - Double Sided]],MATCH($BM27,Insights[[Country]:[Country]],0),MATCH(BY$6,Insights[[#Headers],[Trifold Brochure]:[ICF Flipchart - Double Sided]],0))="","",INDEX(Insights[[Trifold Brochure]:[ICF Flipchart - Double Sided]],MATCH($BM27,Insights[[Country]:[Country]],0),MATCH(BY$6,Insights[[#Headers],[Trifold Brochure]:[ICF Flipchart - Double Sided]],0))),"")</f>
        <v/>
      </c>
      <c r="BZ27" s="147" t="str">
        <f>IFERROR(IF(INDEX(Insights[[Trifold Brochure]:[ICF Flipchart - Double Sided]],MATCH($BM27,Insights[[Country]:[Country]],0),MATCH(BZ$6,Insights[[#Headers],[Trifold Brochure]:[ICF Flipchart - Double Sided]],0))="","",INDEX(Insights[[Trifold Brochure]:[ICF Flipchart - Double Sided]],MATCH($BM27,Insights[[Country]:[Country]],0),MATCH(BZ$6,Insights[[#Headers],[Trifold Brochure]:[ICF Flipchart - Double Sided]],0))),"")</f>
        <v/>
      </c>
      <c r="CA27" s="147" t="str">
        <f>IFERROR(IF(INDEX(Insights[[Trifold Brochure]:[ICF Flipchart - Double Sided]],MATCH($BM27,Insights[[Country]:[Country]],0),MATCH(CA$6,Insights[[#Headers],[Trifold Brochure]:[ICF Flipchart - Double Sided]],0))="","",INDEX(Insights[[Trifold Brochure]:[ICF Flipchart - Double Sided]],MATCH($BM27,Insights[[Country]:[Country]],0),MATCH(CA$6,Insights[[#Headers],[Trifold Brochure]:[ICF Flipchart - Double Sided]],0))),"")</f>
        <v/>
      </c>
      <c r="CB27" s="147" t="str">
        <f>IFERROR(IF(INDEX(Insights[[Trifold Brochure]:[ICF Flipchart - Double Sided]],MATCH($BM27,Insights[[Country]:[Country]],0),MATCH(CB$6,Insights[[#Headers],[Trifold Brochure]:[ICF Flipchart - Double Sided]],0))="","",INDEX(Insights[[Trifold Brochure]:[ICF Flipchart - Double Sided]],MATCH($BM27,Insights[[Country]:[Country]],0),MATCH(CB$6,Insights[[#Headers],[Trifold Brochure]:[ICF Flipchart - Double Sided]],0))),"")</f>
        <v/>
      </c>
      <c r="CC27" s="147" t="str">
        <f>IFERROR(IF(INDEX(Insights[[Trifold Brochure]:[ICF Flipchart - Double Sided]],MATCH($BM27,Insights[[Country]:[Country]],0),MATCH(CC$6,Insights[[#Headers],[Trifold Brochure]:[ICF Flipchart - Double Sided]],0))="","",INDEX(Insights[[Trifold Brochure]:[ICF Flipchart - Double Sided]],MATCH($BM27,Insights[[Country]:[Country]],0),MATCH(CC$6,Insights[[#Headers],[Trifold Brochure]:[ICF Flipchart - Double Sided]],0))),"")</f>
        <v/>
      </c>
      <c r="CD27" s="147" t="str">
        <f>IFERROR(IF(INDEX(Insights[[Trifold Brochure]:[ICF Flipchart - Double Sided]],MATCH($BM27,Insights[[Country]:[Country]],0),MATCH(CD$6,Insights[[#Headers],[Trifold Brochure]:[ICF Flipchart - Double Sided]],0))="","",INDEX(Insights[[Trifold Brochure]:[ICF Flipchart - Double Sided]],MATCH($BM27,Insights[[Country]:[Country]],0),MATCH(CD$6,Insights[[#Headers],[Trifold Brochure]:[ICF Flipchart - Double Sided]],0))),"")</f>
        <v/>
      </c>
      <c r="CE27" s="147" t="str">
        <f>IFERROR(IF(INDEX(Insights[[Trifold Brochure]:[ICF Flipchart - Double Sided]],MATCH($BM27,Insights[[Country]:[Country]],0),MATCH(CE$6,Insights[[#Headers],[Trifold Brochure]:[ICF Flipchart - Double Sided]],0))="","",INDEX(Insights[[Trifold Brochure]:[ICF Flipchart - Double Sided]],MATCH($BM27,Insights[[Country]:[Country]],0),MATCH(CE$6,Insights[[#Headers],[Trifold Brochure]:[ICF Flipchart - Double Sided]],0))),"")</f>
        <v/>
      </c>
      <c r="CF27" s="147" t="str">
        <f>IFERROR(IF(INDEX(Insights[[Trifold Brochure]:[ICF Flipchart - Double Sided]],MATCH($BM27,Insights[[Country]:[Country]],0),MATCH(CF$6,Insights[[#Headers],[Trifold Brochure]:[ICF Flipchart - Double Sided]],0))="","",INDEX(Insights[[Trifold Brochure]:[ICF Flipchart - Double Sided]],MATCH($BM27,Insights[[Country]:[Country]],0),MATCH(CF$6,Insights[[#Headers],[Trifold Brochure]:[ICF Flipchart - Double Sided]],0))),"")</f>
        <v/>
      </c>
      <c r="CG27" s="147" t="str">
        <f>IFERROR(IF(INDEX(Insights[[Trifold Brochure]:[ICF Flipchart - Double Sided]],MATCH($BM27,Insights[[Country]:[Country]],0),MATCH(CG$6,Insights[[#Headers],[Trifold Brochure]:[ICF Flipchart - Double Sided]],0))="","",INDEX(Insights[[Trifold Brochure]:[ICF Flipchart - Double Sided]],MATCH($BM27,Insights[[Country]:[Country]],0),MATCH(CG$6,Insights[[#Headers],[Trifold Brochure]:[ICF Flipchart - Double Sided]],0))),"")</f>
        <v/>
      </c>
      <c r="CH27" s="147" t="str">
        <f>IFERROR(IF(INDEX(Insights[[Trifold Brochure]:[ICF Flipchart - Double Sided]],MATCH($BM27,Insights[[Country]:[Country]],0),MATCH(CH$6,Insights[[#Headers],[Trifold Brochure]:[ICF Flipchart - Double Sided]],0))="","",INDEX(Insights[[Trifold Brochure]:[ICF Flipchart - Double Sided]],MATCH($BM27,Insights[[Country]:[Country]],0),MATCH(CH$6,Insights[[#Headers],[Trifold Brochure]:[ICF Flipchart - Double Sided]],0))),"")</f>
        <v/>
      </c>
      <c r="CI27" s="147" t="str">
        <f>IFERROR(IF(INDEX(Insights[[Trifold Brochure]:[ICF Flipchart - Double Sided]],MATCH($BM27,Insights[[Country]:[Country]],0),MATCH(CI$6,Insights[[#Headers],[Trifold Brochure]:[ICF Flipchart - Double Sided]],0))="","",INDEX(Insights[[Trifold Brochure]:[ICF Flipchart - Double Sided]],MATCH($BM27,Insights[[Country]:[Country]],0),MATCH(CI$6,Insights[[#Headers],[Trifold Brochure]:[ICF Flipchart - Double Sided]],0))),"")</f>
        <v/>
      </c>
      <c r="CJ27" s="147" t="str">
        <f>IFERROR(IF(INDEX(Insights[[Trifold Brochure]:[ICF Flipchart - Double Sided]],MATCH($BM27,Insights[[Country]:[Country]],0),MATCH(CJ$6,Insights[[#Headers],[Trifold Brochure]:[ICF Flipchart - Double Sided]],0))="","",INDEX(Insights[[Trifold Brochure]:[ICF Flipchart - Double Sided]],MATCH($BM27,Insights[[Country]:[Country]],0),MATCH(CJ$6,Insights[[#Headers],[Trifold Brochure]:[ICF Flipchart - Double Sided]],0))),"")</f>
        <v/>
      </c>
      <c r="CK27" s="147" t="str">
        <f>IFERROR(IF(INDEX(Insights[[Trifold Brochure]:[ICF Flipchart - Double Sided]],MATCH($BM27,Insights[[Country]:[Country]],0),MATCH(CK$6,Insights[[#Headers],[Trifold Brochure]:[ICF Flipchart - Double Sided]],0))="","",INDEX(Insights[[Trifold Brochure]:[ICF Flipchart - Double Sided]],MATCH($BM27,Insights[[Country]:[Country]],0),MATCH(CK$6,Insights[[#Headers],[Trifold Brochure]:[ICF Flipchart - Double Sided]],0))),"")</f>
        <v/>
      </c>
      <c r="CL27" s="147" t="str">
        <f>IFERROR(IF(INDEX(Insights[[Trifold Brochure]:[ICF Flipchart - Double Sided]],MATCH($BM27,Insights[[Country]:[Country]],0),MATCH(CL$6,Insights[[#Headers],[Trifold Brochure]:[ICF Flipchart - Double Sided]],0))="","",INDEX(Insights[[Trifold Brochure]:[ICF Flipchart - Double Sided]],MATCH($BM27,Insights[[Country]:[Country]],0),MATCH(CL$6,Insights[[#Headers],[Trifold Brochure]:[ICF Flipchart - Double Sided]],0))),"")</f>
        <v/>
      </c>
      <c r="CM27" s="147" t="str">
        <f>IFERROR(IF(INDEX(Insights[[Trifold Brochure]:[ICF Flipchart - Double Sided]],MATCH($BM27,Insights[[Country]:[Country]],0),MATCH(CM$6,Insights[[#Headers],[Trifold Brochure]:[ICF Flipchart - Double Sided]],0))="","",INDEX(Insights[[Trifold Brochure]:[ICF Flipchart - Double Sided]],MATCH($BM27,Insights[[Country]:[Country]],0),MATCH(CM$6,Insights[[#Headers],[Trifold Brochure]:[ICF Flipchart - Double Sided]],0))),"")</f>
        <v/>
      </c>
      <c r="CN27" s="147" t="str">
        <f>IFERROR(IF(INDEX(Insights[[Trifold Brochure]:[ICF Flipchart - Double Sided]],MATCH($BM27,Insights[[Country]:[Country]],0),MATCH(CN$6,Insights[[#Headers],[Trifold Brochure]:[ICF Flipchart - Double Sided]],0))="","",INDEX(Insights[[Trifold Brochure]:[ICF Flipchart - Double Sided]],MATCH($BM27,Insights[[Country]:[Country]],0),MATCH(CN$6,Insights[[#Headers],[Trifold Brochure]:[ICF Flipchart - Double Sided]],0))),"")</f>
        <v/>
      </c>
      <c r="CO27" s="147" t="str">
        <f>IFERROR(IF(INDEX(Insights[[Trifold Brochure]:[ICF Flipchart - Double Sided]],MATCH($BM27,Insights[[Country]:[Country]],0),MATCH(CO$6,Insights[[#Headers],[Trifold Brochure]:[ICF Flipchart - Double Sided]],0))="","",INDEX(Insights[[Trifold Brochure]:[ICF Flipchart - Double Sided]],MATCH($BM27,Insights[[Country]:[Country]],0),MATCH(CO$6,Insights[[#Headers],[Trifold Brochure]:[ICF Flipchart - Double Sided]],0))),"")</f>
        <v/>
      </c>
      <c r="CP27" s="147" t="str">
        <f>IFERROR(IF(INDEX(Insights[[Trifold Brochure]:[ICF Flipchart - Double Sided]],MATCH($BM27,Insights[[Country]:[Country]],0),MATCH(CP$6,Insights[[#Headers],[Trifold Brochure]:[ICF Flipchart - Double Sided]],0))="","",INDEX(Insights[[Trifold Brochure]:[ICF Flipchart - Double Sided]],MATCH($BM27,Insights[[Country]:[Country]],0),MATCH(CP$6,Insights[[#Headers],[Trifold Brochure]:[ICF Flipchart - Double Sided]],0))),"")</f>
        <v/>
      </c>
      <c r="CQ27" s="147" t="str">
        <f>IFERROR(IF(INDEX(Insights[[Trifold Brochure]:[ICF Flipchart - Double Sided]],MATCH($BM27,Insights[[Country]:[Country]],0),MATCH(CQ$6,Insights[[#Headers],[Trifold Brochure]:[ICF Flipchart - Double Sided]],0))="","",INDEX(Insights[[Trifold Brochure]:[ICF Flipchart - Double Sided]],MATCH($BM27,Insights[[Country]:[Country]],0),MATCH(CQ$6,Insights[[#Headers],[Trifold Brochure]:[ICF Flipchart - Double Sided]],0))),"")</f>
        <v/>
      </c>
      <c r="CR27" s="147" t="str">
        <f>IFERROR(IF(INDEX(Insights[[Trifold Brochure]:[ICF Flipchart - Double Sided]],MATCH($BM27,Insights[[Country]:[Country]],0),MATCH(CR$6,Insights[[#Headers],[Trifold Brochure]:[ICF Flipchart - Double Sided]],0))="","",INDEX(Insights[[Trifold Brochure]:[ICF Flipchart - Double Sided]],MATCH($BM27,Insights[[Country]:[Country]],0),MATCH(CR$6,Insights[[#Headers],[Trifold Brochure]:[ICF Flipchart - Double Sided]],0))),"")</f>
        <v/>
      </c>
      <c r="CS27" s="147" t="str">
        <f>IFERROR(IF(INDEX(Insights[[Trifold Brochure]:[ICF Flipchart - Double Sided]],MATCH($BM27,Insights[[Country]:[Country]],0),MATCH(CS$6,Insights[[#Headers],[Trifold Brochure]:[ICF Flipchart - Double Sided]],0))="","",INDEX(Insights[[Trifold Brochure]:[ICF Flipchart - Double Sided]],MATCH($BM27,Insights[[Country]:[Country]],0),MATCH(CS$6,Insights[[#Headers],[Trifold Brochure]:[ICF Flipchart - Double Sided]],0))),"")</f>
        <v/>
      </c>
      <c r="CT27" s="147" t="str">
        <f>IFERROR(IF(INDEX(Insights[[Trifold Brochure]:[ICF Flipchart - Double Sided]],MATCH($BM27,Insights[[Country]:[Country]],0),MATCH(CT$6,Insights[[#Headers],[Trifold Brochure]:[ICF Flipchart - Double Sided]],0))="","",INDEX(Insights[[Trifold Brochure]:[ICF Flipchart - Double Sided]],MATCH($BM27,Insights[[Country]:[Country]],0),MATCH(CT$6,Insights[[#Headers],[Trifold Brochure]:[ICF Flipchart - Double Sided]],0))),"")</f>
        <v/>
      </c>
      <c r="CU27" s="147" t="str">
        <f>IFERROR(IF(INDEX(Insights[[Trifold Brochure]:[ICF Flipchart - Double Sided]],MATCH($BM27,Insights[[Country]:[Country]],0),MATCH(CU$6,Insights[[#Headers],[Trifold Brochure]:[ICF Flipchart - Double Sided]],0))="","",INDEX(Insights[[Trifold Brochure]:[ICF Flipchart - Double Sided]],MATCH($BM27,Insights[[Country]:[Country]],0),MATCH(CU$6,Insights[[#Headers],[Trifold Brochure]:[ICF Flipchart - Double Sided]],0))),"")</f>
        <v/>
      </c>
      <c r="CV27" s="147" t="str">
        <f>IFERROR(IF(INDEX(Insights[[Trifold Brochure]:[ICF Flipchart - Double Sided]],MATCH($BM27,Insights[[Country]:[Country]],0),MATCH(CV$6,Insights[[#Headers],[Trifold Brochure]:[ICF Flipchart - Double Sided]],0))="","",INDEX(Insights[[Trifold Brochure]:[ICF Flipchart - Double Sided]],MATCH($BM27,Insights[[Country]:[Country]],0),MATCH(CV$6,Insights[[#Headers],[Trifold Brochure]:[ICF Flipchart - Double Sided]],0))),"")</f>
        <v/>
      </c>
      <c r="CW27" s="147" t="str">
        <f>IFERROR(IF(INDEX(Insights[[Trifold Brochure]:[ICF Flipchart - Double Sided]],MATCH($BM27,Insights[[Country]:[Country]],0),MATCH(CW$6,Insights[[#Headers],[Trifold Brochure]:[ICF Flipchart - Double Sided]],0))="","",INDEX(Insights[[Trifold Brochure]:[ICF Flipchart - Double Sided]],MATCH($BM27,Insights[[Country]:[Country]],0),MATCH(CW$6,Insights[[#Headers],[Trifold Brochure]:[ICF Flipchart - Double Sided]],0))),"")</f>
        <v/>
      </c>
      <c r="CX27" s="147" t="str">
        <f>IFERROR(IF(INDEX(Insights[[Trifold Brochure]:[ICF Flipchart - Double Sided]],MATCH($BM27,Insights[[Country]:[Country]],0),MATCH(CX$6,Insights[[#Headers],[Trifold Brochure]:[ICF Flipchart - Double Sided]],0))="","",INDEX(Insights[[Trifold Brochure]:[ICF Flipchart - Double Sided]],MATCH($BM27,Insights[[Country]:[Country]],0),MATCH(CX$6,Insights[[#Headers],[Trifold Brochure]:[ICF Flipchart - Double Sided]],0))),"")</f>
        <v/>
      </c>
      <c r="CY27" s="147" t="str">
        <f>IFERROR(IF(INDEX(Insights[[Trifold Brochure]:[ICF Flipchart - Double Sided]],MATCH($BM27,Insights[[Country]:[Country]],0),MATCH(CY$6,Insights[[#Headers],[Trifold Brochure]:[ICF Flipchart - Double Sided]],0))="","",INDEX(Insights[[Trifold Brochure]:[ICF Flipchart - Double Sided]],MATCH($BM27,Insights[[Country]:[Country]],0),MATCH(CY$6,Insights[[#Headers],[Trifold Brochure]:[ICF Flipchart - Double Sided]],0))),"")</f>
        <v/>
      </c>
      <c r="CZ27" s="147" t="str">
        <f>IFERROR(IF(INDEX(Insights[[Trifold Brochure]:[ICF Flipchart - Double Sided]],MATCH($BM27,Insights[[Country]:[Country]],0),MATCH(CZ$6,Insights[[#Headers],[Trifold Brochure]:[ICF Flipchart - Double Sided]],0))="","",INDEX(Insights[[Trifold Brochure]:[ICF Flipchart - Double Sided]],MATCH($BM27,Insights[[Country]:[Country]],0),MATCH(CZ$6,Insights[[#Headers],[Trifold Brochure]:[ICF Flipchart - Double Sided]],0))),"")</f>
        <v/>
      </c>
      <c r="DA27" s="147" t="str">
        <f>IFERROR(IF(INDEX(Insights[[Trifold Brochure]:[ICF Flipchart - Double Sided]],MATCH($BM27,Insights[[Country]:[Country]],0),MATCH(DA$6,Insights[[#Headers],[Trifold Brochure]:[ICF Flipchart - Double Sided]],0))="","",INDEX(Insights[[Trifold Brochure]:[ICF Flipchart - Double Sided]],MATCH($BM27,Insights[[Country]:[Country]],0),MATCH(DA$6,Insights[[#Headers],[Trifold Brochure]:[ICF Flipchart - Double Sided]],0))),"")</f>
        <v/>
      </c>
      <c r="DB27" s="147" t="str">
        <f>IFERROR(IF(INDEX(Insights[[Trifold Brochure]:[ICF Flipchart - Double Sided]],MATCH($BM27,Insights[[Country]:[Country]],0),MATCH(DB$6,Insights[[#Headers],[Trifold Brochure]:[ICF Flipchart - Double Sided]],0))="","",INDEX(Insights[[Trifold Brochure]:[ICF Flipchart - Double Sided]],MATCH($BM27,Insights[[Country]:[Country]],0),MATCH(DB$6,Insights[[#Headers],[Trifold Brochure]:[ICF Flipchart - Double Sided]],0))),"")</f>
        <v/>
      </c>
      <c r="DC27" s="147" t="str">
        <f>IFERROR(IF(INDEX(Insights[[Trifold Brochure]:[ICF Flipchart - Double Sided]],MATCH($BM27,Insights[[Country]:[Country]],0),MATCH(DC$6,Insights[[#Headers],[Trifold Brochure]:[ICF Flipchart - Double Sided]],0))="","",INDEX(Insights[[Trifold Brochure]:[ICF Flipchart - Double Sided]],MATCH($BM27,Insights[[Country]:[Country]],0),MATCH(DC$6,Insights[[#Headers],[Trifold Brochure]:[ICF Flipchart - Double Sided]],0))),"")</f>
        <v/>
      </c>
      <c r="DD27" s="147" t="str">
        <f>IFERROR(IF(INDEX(Insights[[Trifold Brochure]:[ICF Flipchart - Double Sided]],MATCH($BM27,Insights[[Country]:[Country]],0),MATCH(DD$6,Insights[[#Headers],[Trifold Brochure]:[ICF Flipchart - Double Sided]],0))="","",INDEX(Insights[[Trifold Brochure]:[ICF Flipchart - Double Sided]],MATCH($BM27,Insights[[Country]:[Country]],0),MATCH(DD$6,Insights[[#Headers],[Trifold Brochure]:[ICF Flipchart - Double Sided]],0))),"")</f>
        <v/>
      </c>
      <c r="DE27" s="147" t="str">
        <f>IFERROR(IF(INDEX(Insights[[Trifold Brochure]:[ICF Flipchart - Double Sided]],MATCH($BM27,Insights[[Country]:[Country]],0),MATCH(DE$6,Insights[[#Headers],[Trifold Brochure]:[ICF Flipchart - Double Sided]],0))="","",INDEX(Insights[[Trifold Brochure]:[ICF Flipchart - Double Sided]],MATCH($BM27,Insights[[Country]:[Country]],0),MATCH(DE$6,Insights[[#Headers],[Trifold Brochure]:[ICF Flipchart - Double Sided]],0))),"")</f>
        <v/>
      </c>
      <c r="DF27" s="147" t="str">
        <f>IFERROR(IF(INDEX(Insights[[Trifold Brochure]:[ICF Flipchart - Double Sided]],MATCH($BM27,Insights[[Country]:[Country]],0),MATCH(DF$6,Insights[[#Headers],[Trifold Brochure]:[ICF Flipchart - Double Sided]],0))="","",INDEX(Insights[[Trifold Brochure]:[ICF Flipchart - Double Sided]],MATCH($BM27,Insights[[Country]:[Country]],0),MATCH(DF$6,Insights[[#Headers],[Trifold Brochure]:[ICF Flipchart - Double Sided]],0))),"")</f>
        <v/>
      </c>
      <c r="DG27" s="147" t="str">
        <f>IFERROR(IF(INDEX(Insights[[Trifold Brochure]:[ICF Flipchart - Double Sided]],MATCH($BM27,Insights[[Country]:[Country]],0),MATCH(DG$6,Insights[[#Headers],[Trifold Brochure]:[ICF Flipchart - Double Sided]],0))="","",INDEX(Insights[[Trifold Brochure]:[ICF Flipchart - Double Sided]],MATCH($BM27,Insights[[Country]:[Country]],0),MATCH(DG$6,Insights[[#Headers],[Trifold Brochure]:[ICF Flipchart - Double Sided]],0))),"")</f>
        <v/>
      </c>
      <c r="DH27" s="147" t="str">
        <f>IFERROR(IF(INDEX(Insights[[Trifold Brochure]:[ICF Flipchart - Double Sided]],MATCH($BM27,Insights[[Country]:[Country]],0),MATCH(DH$6,Insights[[#Headers],[Trifold Brochure]:[ICF Flipchart - Double Sided]],0))="","",INDEX(Insights[[Trifold Brochure]:[ICF Flipchart - Double Sided]],MATCH($BM27,Insights[[Country]:[Country]],0),MATCH(DH$6,Insights[[#Headers],[Trifold Brochure]:[ICF Flipchart - Double Sided]],0))),"")</f>
        <v/>
      </c>
      <c r="DI27" s="147" t="str">
        <f>IFERROR(IF(INDEX(Insights[[Trifold Brochure]:[ICF Flipchart - Double Sided]],MATCH($BM27,Insights[[Country]:[Country]],0),MATCH(DI$6,Insights[[#Headers],[Trifold Brochure]:[ICF Flipchart - Double Sided]],0))="","",INDEX(Insights[[Trifold Brochure]:[ICF Flipchart - Double Sided]],MATCH($BM27,Insights[[Country]:[Country]],0),MATCH(DI$6,Insights[[#Headers],[Trifold Brochure]:[ICF Flipchart - Double Sided]],0))),"")</f>
        <v/>
      </c>
      <c r="DJ27" s="147" t="str">
        <f>IFERROR(IF(INDEX(Insights[[Trifold Brochure]:[ICF Flipchart - Double Sided]],MATCH($BM27,Insights[[Country]:[Country]],0),MATCH(DJ$6,Insights[[#Headers],[Trifold Brochure]:[ICF Flipchart - Double Sided]],0))="","",INDEX(Insights[[Trifold Brochure]:[ICF Flipchart - Double Sided]],MATCH($BM27,Insights[[Country]:[Country]],0),MATCH(DJ$6,Insights[[#Headers],[Trifold Brochure]:[ICF Flipchart - Double Sided]],0))),"")</f>
        <v/>
      </c>
    </row>
    <row r="28" spans="1:114">
      <c r="A28" s="59" t="str">
        <f>LangRef[[#This Row],[Country]]</f>
        <v>Israel</v>
      </c>
      <c r="B28" s="19" t="str">
        <f>_xlfn.XLOOKUP(A28,CountrySelect[Country],CountrySelect[Languages])</f>
        <v>Hebrew, Arabic, Russian, English</v>
      </c>
      <c r="C28" s="186" t="s">
        <v>95</v>
      </c>
      <c r="D28" s="186" t="s">
        <v>539</v>
      </c>
      <c r="E28" s="186" t="s">
        <v>95</v>
      </c>
      <c r="F28" s="186" t="s">
        <v>539</v>
      </c>
      <c r="G28" s="147" t="s">
        <v>95</v>
      </c>
      <c r="H28" s="147" t="s">
        <v>95</v>
      </c>
      <c r="I28" s="147" t="s">
        <v>95</v>
      </c>
      <c r="J28" s="147" t="s">
        <v>95</v>
      </c>
      <c r="K28" s="147" t="s">
        <v>95</v>
      </c>
      <c r="L28" s="147" t="s">
        <v>95</v>
      </c>
      <c r="M28" s="147" t="s">
        <v>95</v>
      </c>
      <c r="N28" s="147" t="s">
        <v>95</v>
      </c>
      <c r="O28" s="147" t="s">
        <v>95</v>
      </c>
      <c r="P28" s="147" t="s">
        <v>95</v>
      </c>
      <c r="Q28" s="147" t="s">
        <v>95</v>
      </c>
      <c r="R28" s="147" t="s">
        <v>95</v>
      </c>
      <c r="S28" s="147" t="s">
        <v>95</v>
      </c>
      <c r="T28" s="147" t="s">
        <v>95</v>
      </c>
      <c r="U28" s="147" t="s">
        <v>95</v>
      </c>
      <c r="V28" s="147" t="s">
        <v>95</v>
      </c>
      <c r="W28" s="147" t="s">
        <v>95</v>
      </c>
      <c r="X28" s="147" t="s">
        <v>95</v>
      </c>
      <c r="Y28" s="147" t="s">
        <v>95</v>
      </c>
      <c r="Z28" s="147" t="s">
        <v>95</v>
      </c>
      <c r="AA28" s="147" t="s">
        <v>95</v>
      </c>
      <c r="AB28" s="147" t="s">
        <v>95</v>
      </c>
      <c r="AC28" s="147" t="s">
        <v>95</v>
      </c>
      <c r="AD28" s="147" t="s">
        <v>95</v>
      </c>
      <c r="AE28" s="147" t="s">
        <v>95</v>
      </c>
      <c r="AF28" s="147" t="s">
        <v>95</v>
      </c>
      <c r="AG28" s="147" t="s">
        <v>95</v>
      </c>
      <c r="AH28" s="147" t="s">
        <v>95</v>
      </c>
      <c r="AI28" s="147" t="s">
        <v>95</v>
      </c>
      <c r="AJ28" s="147" t="s">
        <v>95</v>
      </c>
      <c r="AK28" s="147" t="s">
        <v>95</v>
      </c>
      <c r="AL28" s="147" t="s">
        <v>95</v>
      </c>
      <c r="AM28" s="147" t="s">
        <v>95</v>
      </c>
      <c r="AN28" s="147" t="s">
        <v>95</v>
      </c>
      <c r="AO28" s="147" t="s">
        <v>95</v>
      </c>
      <c r="AP28" s="147" t="s">
        <v>95</v>
      </c>
      <c r="AQ28" s="147" t="s">
        <v>95</v>
      </c>
      <c r="AR28" s="147" t="s">
        <v>95</v>
      </c>
      <c r="AS28" s="147" t="s">
        <v>95</v>
      </c>
      <c r="AT28" s="147" t="s">
        <v>95</v>
      </c>
      <c r="AU28" s="147" t="s">
        <v>95</v>
      </c>
      <c r="AV28" s="147" t="s">
        <v>95</v>
      </c>
      <c r="AW28" s="147" t="s">
        <v>95</v>
      </c>
      <c r="AX28" s="147" t="s">
        <v>95</v>
      </c>
      <c r="AY28" s="147" t="s">
        <v>95</v>
      </c>
      <c r="BM28" s="59" t="str">
        <f t="shared" si="0"/>
        <v>Israel</v>
      </c>
      <c r="BN28" s="243" t="str">
        <f>IFERROR(_xlfn.XLOOKUP($BM28,logos[Country],logos[Can you include Bayer logo on patient facing materials pre-consent?]),"")</f>
        <v>NO</v>
      </c>
      <c r="BO28" s="243" t="str">
        <f>IFERROR(_xlfn.XLOOKUP($BM28,logos[Country],logos[Can you include Bayer logo on patient facing materials post-consent?]),"")</f>
        <v>Yes</v>
      </c>
      <c r="BP28" s="243" t="str">
        <f>IFERROR(_xlfn.XLOOKUP($BM28,logos[Country],logos[Can you include any study logo/branding on patient facing materials pre-consent?]),"")</f>
        <v>No</v>
      </c>
      <c r="BQ28" s="243" t="str">
        <f>IFERROR(_xlfn.XLOOKUP($BM28,logos[Country],logos[Can you include any study logo/branding on patient facing materials post-consent?]),"")</f>
        <v>Yes</v>
      </c>
      <c r="BR28" s="147" t="str">
        <f>IFERROR(IF(INDEX(Insights[[Trifold Brochure]:[ICF Flipchart - Double Sided]],MATCH($BM28,Insights[[Country]:[Country]],0),MATCH(BR$6,Insights[[#Headers],[Trifold Brochure]:[ICF Flipchart - Double Sided]],0))="","",INDEX(Insights[[Trifold Brochure]:[ICF Flipchart - Double Sided]],MATCH($BM28,Insights[[Country]:[Country]],0),MATCH(BR$6,Insights[[#Headers],[Trifold Brochure]:[ICF Flipchart - Double Sided]],0))),"")</f>
        <v/>
      </c>
      <c r="BS28" s="147" t="str">
        <f>IFERROR(IF(INDEX(Insights[[Trifold Brochure]:[ICF Flipchart - Double Sided]],MATCH($BM28,Insights[[Country]:[Country]],0),MATCH(BS$6,Insights[[#Headers],[Trifold Brochure]:[ICF Flipchart - Double Sided]],0))="","",INDEX(Insights[[Trifold Brochure]:[ICF Flipchart - Double Sided]],MATCH($BM28,Insights[[Country]:[Country]],0),MATCH(BS$6,Insights[[#Headers],[Trifold Brochure]:[ICF Flipchart - Double Sided]],0))),"")</f>
        <v/>
      </c>
      <c r="BT28" s="147" t="str">
        <f>IFERROR(IF(INDEX(Insights[[Trifold Brochure]:[ICF Flipchart - Double Sided]],MATCH($BM28,Insights[[Country]:[Country]],0),MATCH(BT$6,Insights[[#Headers],[Trifold Brochure]:[ICF Flipchart - Double Sided]],0))="","",INDEX(Insights[[Trifold Brochure]:[ICF Flipchart - Double Sided]],MATCH($BM28,Insights[[Country]:[Country]],0),MATCH(BT$6,Insights[[#Headers],[Trifold Brochure]:[ICF Flipchart - Double Sided]],0))),"")</f>
        <v/>
      </c>
      <c r="BU28" s="147" t="str">
        <f>IFERROR(IF(INDEX(Insights[[Trifold Brochure]:[ICF Flipchart - Double Sided]],MATCH($BM28,Insights[[Country]:[Country]],0),MATCH(BU$6,Insights[[#Headers],[Trifold Brochure]:[ICF Flipchart - Double Sided]],0))="","",INDEX(Insights[[Trifold Brochure]:[ICF Flipchart - Double Sided]],MATCH($BM28,Insights[[Country]:[Country]],0),MATCH(BU$6,Insights[[#Headers],[Trifold Brochure]:[ICF Flipchart - Double Sided]],0))),"")</f>
        <v/>
      </c>
      <c r="BV28" s="147" t="str">
        <f>IFERROR(IF(INDEX(Insights[[Trifold Brochure]:[ICF Flipchart - Double Sided]],MATCH($BM28,Insights[[Country]:[Country]],0),MATCH(BV$6,Insights[[#Headers],[Trifold Brochure]:[ICF Flipchart - Double Sided]],0))="","",INDEX(Insights[[Trifold Brochure]:[ICF Flipchart - Double Sided]],MATCH($BM28,Insights[[Country]:[Country]],0),MATCH(BV$6,Insights[[#Headers],[Trifold Brochure]:[ICF Flipchart - Double Sided]],0))),"")</f>
        <v/>
      </c>
      <c r="BW28" s="147" t="str">
        <f>IFERROR(IF(INDEX(Insights[[Trifold Brochure]:[ICF Flipchart - Double Sided]],MATCH($BM28,Insights[[Country]:[Country]],0),MATCH(BW$6,Insights[[#Headers],[Trifold Brochure]:[ICF Flipchart - Double Sided]],0))="","",INDEX(Insights[[Trifold Brochure]:[ICF Flipchart - Double Sided]],MATCH($BM28,Insights[[Country]:[Country]],0),MATCH(BW$6,Insights[[#Headers],[Trifold Brochure]:[ICF Flipchart - Double Sided]],0))),"")</f>
        <v/>
      </c>
      <c r="BX28" s="147" t="str">
        <f>IFERROR(IF(INDEX(Insights[[Trifold Brochure]:[ICF Flipchart - Double Sided]],MATCH($BM28,Insights[[Country]:[Country]],0),MATCH(BX$6,Insights[[#Headers],[Trifold Brochure]:[ICF Flipchart - Double Sided]],0))="","",INDEX(Insights[[Trifold Brochure]:[ICF Flipchart - Double Sided]],MATCH($BM28,Insights[[Country]:[Country]],0),MATCH(BX$6,Insights[[#Headers],[Trifold Brochure]:[ICF Flipchart - Double Sided]],0))),"")</f>
        <v/>
      </c>
      <c r="BY28" s="147" t="str">
        <f>IFERROR(IF(INDEX(Insights[[Trifold Brochure]:[ICF Flipchart - Double Sided]],MATCH($BM28,Insights[[Country]:[Country]],0),MATCH(BY$6,Insights[[#Headers],[Trifold Brochure]:[ICF Flipchart - Double Sided]],0))="","",INDEX(Insights[[Trifold Brochure]:[ICF Flipchart - Double Sided]],MATCH($BM28,Insights[[Country]:[Country]],0),MATCH(BY$6,Insights[[#Headers],[Trifold Brochure]:[ICF Flipchart - Double Sided]],0))),"")</f>
        <v/>
      </c>
      <c r="BZ28" s="147" t="str">
        <f>IFERROR(IF(INDEX(Insights[[Trifold Brochure]:[ICF Flipchart - Double Sided]],MATCH($BM28,Insights[[Country]:[Country]],0),MATCH(BZ$6,Insights[[#Headers],[Trifold Brochure]:[ICF Flipchart - Double Sided]],0))="","",INDEX(Insights[[Trifold Brochure]:[ICF Flipchart - Double Sided]],MATCH($BM28,Insights[[Country]:[Country]],0),MATCH(BZ$6,Insights[[#Headers],[Trifold Brochure]:[ICF Flipchart - Double Sided]],0))),"")</f>
        <v/>
      </c>
      <c r="CA28" s="147" t="str">
        <f>IFERROR(IF(INDEX(Insights[[Trifold Brochure]:[ICF Flipchart - Double Sided]],MATCH($BM28,Insights[[Country]:[Country]],0),MATCH(CA$6,Insights[[#Headers],[Trifold Brochure]:[ICF Flipchart - Double Sided]],0))="","",INDEX(Insights[[Trifold Brochure]:[ICF Flipchart - Double Sided]],MATCH($BM28,Insights[[Country]:[Country]],0),MATCH(CA$6,Insights[[#Headers],[Trifold Brochure]:[ICF Flipchart - Double Sided]],0))),"")</f>
        <v/>
      </c>
      <c r="CB28" s="147" t="str">
        <f>IFERROR(IF(INDEX(Insights[[Trifold Brochure]:[ICF Flipchart - Double Sided]],MATCH($BM28,Insights[[Country]:[Country]],0),MATCH(CB$6,Insights[[#Headers],[Trifold Brochure]:[ICF Flipchart - Double Sided]],0))="","",INDEX(Insights[[Trifold Brochure]:[ICF Flipchart - Double Sided]],MATCH($BM28,Insights[[Country]:[Country]],0),MATCH(CB$6,Insights[[#Headers],[Trifold Brochure]:[ICF Flipchart - Double Sided]],0))),"")</f>
        <v/>
      </c>
      <c r="CC28" s="147" t="str">
        <f>IFERROR(IF(INDEX(Insights[[Trifold Brochure]:[ICF Flipchart - Double Sided]],MATCH($BM28,Insights[[Country]:[Country]],0),MATCH(CC$6,Insights[[#Headers],[Trifold Brochure]:[ICF Flipchart - Double Sided]],0))="","",INDEX(Insights[[Trifold Brochure]:[ICF Flipchart - Double Sided]],MATCH($BM28,Insights[[Country]:[Country]],0),MATCH(CC$6,Insights[[#Headers],[Trifold Brochure]:[ICF Flipchart - Double Sided]],0))),"")</f>
        <v/>
      </c>
      <c r="CD28" s="147" t="str">
        <f>IFERROR(IF(INDEX(Insights[[Trifold Brochure]:[ICF Flipchart - Double Sided]],MATCH($BM28,Insights[[Country]:[Country]],0),MATCH(CD$6,Insights[[#Headers],[Trifold Brochure]:[ICF Flipchart - Double Sided]],0))="","",INDEX(Insights[[Trifold Brochure]:[ICF Flipchart - Double Sided]],MATCH($BM28,Insights[[Country]:[Country]],0),MATCH(CD$6,Insights[[#Headers],[Trifold Brochure]:[ICF Flipchart - Double Sided]],0))),"")</f>
        <v/>
      </c>
      <c r="CE28" s="147" t="str">
        <f>IFERROR(IF(INDEX(Insights[[Trifold Brochure]:[ICF Flipchart - Double Sided]],MATCH($BM28,Insights[[Country]:[Country]],0),MATCH(CE$6,Insights[[#Headers],[Trifold Brochure]:[ICF Flipchart - Double Sided]],0))="","",INDEX(Insights[[Trifold Brochure]:[ICF Flipchart - Double Sided]],MATCH($BM28,Insights[[Country]:[Country]],0),MATCH(CE$6,Insights[[#Headers],[Trifold Brochure]:[ICF Flipchart - Double Sided]],0))),"")</f>
        <v/>
      </c>
      <c r="CF28" s="147" t="str">
        <f>IFERROR(IF(INDEX(Insights[[Trifold Brochure]:[ICF Flipchart - Double Sided]],MATCH($BM28,Insights[[Country]:[Country]],0),MATCH(CF$6,Insights[[#Headers],[Trifold Brochure]:[ICF Flipchart - Double Sided]],0))="","",INDEX(Insights[[Trifold Brochure]:[ICF Flipchart - Double Sided]],MATCH($BM28,Insights[[Country]:[Country]],0),MATCH(CF$6,Insights[[#Headers],[Trifold Brochure]:[ICF Flipchart - Double Sided]],0))),"")</f>
        <v/>
      </c>
      <c r="CG28" s="147" t="str">
        <f>IFERROR(IF(INDEX(Insights[[Trifold Brochure]:[ICF Flipchart - Double Sided]],MATCH($BM28,Insights[[Country]:[Country]],0),MATCH(CG$6,Insights[[#Headers],[Trifold Brochure]:[ICF Flipchart - Double Sided]],0))="","",INDEX(Insights[[Trifold Brochure]:[ICF Flipchart - Double Sided]],MATCH($BM28,Insights[[Country]:[Country]],0),MATCH(CG$6,Insights[[#Headers],[Trifold Brochure]:[ICF Flipchart - Double Sided]],0))),"")</f>
        <v/>
      </c>
      <c r="CH28" s="147" t="str">
        <f>IFERROR(IF(INDEX(Insights[[Trifold Brochure]:[ICF Flipchart - Double Sided]],MATCH($BM28,Insights[[Country]:[Country]],0),MATCH(CH$6,Insights[[#Headers],[Trifold Brochure]:[ICF Flipchart - Double Sided]],0))="","",INDEX(Insights[[Trifold Brochure]:[ICF Flipchart - Double Sided]],MATCH($BM28,Insights[[Country]:[Country]],0),MATCH(CH$6,Insights[[#Headers],[Trifold Brochure]:[ICF Flipchart - Double Sided]],0))),"")</f>
        <v/>
      </c>
      <c r="CI28" s="147" t="str">
        <f>IFERROR(IF(INDEX(Insights[[Trifold Brochure]:[ICF Flipchart - Double Sided]],MATCH($BM28,Insights[[Country]:[Country]],0),MATCH(CI$6,Insights[[#Headers],[Trifold Brochure]:[ICF Flipchart - Double Sided]],0))="","",INDEX(Insights[[Trifold Brochure]:[ICF Flipchart - Double Sided]],MATCH($BM28,Insights[[Country]:[Country]],0),MATCH(CI$6,Insights[[#Headers],[Trifold Brochure]:[ICF Flipchart - Double Sided]],0))),"")</f>
        <v/>
      </c>
      <c r="CJ28" s="147" t="str">
        <f>IFERROR(IF(INDEX(Insights[[Trifold Brochure]:[ICF Flipchart - Double Sided]],MATCH($BM28,Insights[[Country]:[Country]],0),MATCH(CJ$6,Insights[[#Headers],[Trifold Brochure]:[ICF Flipchart - Double Sided]],0))="","",INDEX(Insights[[Trifold Brochure]:[ICF Flipchart - Double Sided]],MATCH($BM28,Insights[[Country]:[Country]],0),MATCH(CJ$6,Insights[[#Headers],[Trifold Brochure]:[ICF Flipchart - Double Sided]],0))),"")</f>
        <v/>
      </c>
      <c r="CK28" s="147" t="str">
        <f>IFERROR(IF(INDEX(Insights[[Trifold Brochure]:[ICF Flipchart - Double Sided]],MATCH($BM28,Insights[[Country]:[Country]],0),MATCH(CK$6,Insights[[#Headers],[Trifold Brochure]:[ICF Flipchart - Double Sided]],0))="","",INDEX(Insights[[Trifold Brochure]:[ICF Flipchart - Double Sided]],MATCH($BM28,Insights[[Country]:[Country]],0),MATCH(CK$6,Insights[[#Headers],[Trifold Brochure]:[ICF Flipchart - Double Sided]],0))),"")</f>
        <v/>
      </c>
      <c r="CL28" s="147" t="str">
        <f>IFERROR(IF(INDEX(Insights[[Trifold Brochure]:[ICF Flipchart - Double Sided]],MATCH($BM28,Insights[[Country]:[Country]],0),MATCH(CL$6,Insights[[#Headers],[Trifold Brochure]:[ICF Flipchart - Double Sided]],0))="","",INDEX(Insights[[Trifold Brochure]:[ICF Flipchart - Double Sided]],MATCH($BM28,Insights[[Country]:[Country]],0),MATCH(CL$6,Insights[[#Headers],[Trifold Brochure]:[ICF Flipchart - Double Sided]],0))),"")</f>
        <v/>
      </c>
      <c r="CM28" s="147" t="str">
        <f>IFERROR(IF(INDEX(Insights[[Trifold Brochure]:[ICF Flipchart - Double Sided]],MATCH($BM28,Insights[[Country]:[Country]],0),MATCH(CM$6,Insights[[#Headers],[Trifold Brochure]:[ICF Flipchart - Double Sided]],0))="","",INDEX(Insights[[Trifold Brochure]:[ICF Flipchart - Double Sided]],MATCH($BM28,Insights[[Country]:[Country]],0),MATCH(CM$6,Insights[[#Headers],[Trifold Brochure]:[ICF Flipchart - Double Sided]],0))),"")</f>
        <v/>
      </c>
      <c r="CN28" s="147" t="str">
        <f>IFERROR(IF(INDEX(Insights[[Trifold Brochure]:[ICF Flipchart - Double Sided]],MATCH($BM28,Insights[[Country]:[Country]],0),MATCH(CN$6,Insights[[#Headers],[Trifold Brochure]:[ICF Flipchart - Double Sided]],0))="","",INDEX(Insights[[Trifold Brochure]:[ICF Flipchart - Double Sided]],MATCH($BM28,Insights[[Country]:[Country]],0),MATCH(CN$6,Insights[[#Headers],[Trifold Brochure]:[ICF Flipchart - Double Sided]],0))),"")</f>
        <v/>
      </c>
      <c r="CO28" s="147" t="str">
        <f>IFERROR(IF(INDEX(Insights[[Trifold Brochure]:[ICF Flipchart - Double Sided]],MATCH($BM28,Insights[[Country]:[Country]],0),MATCH(CO$6,Insights[[#Headers],[Trifold Brochure]:[ICF Flipchart - Double Sided]],0))="","",INDEX(Insights[[Trifold Brochure]:[ICF Flipchart - Double Sided]],MATCH($BM28,Insights[[Country]:[Country]],0),MATCH(CO$6,Insights[[#Headers],[Trifold Brochure]:[ICF Flipchart - Double Sided]],0))),"")</f>
        <v/>
      </c>
      <c r="CP28" s="147" t="str">
        <f>IFERROR(IF(INDEX(Insights[[Trifold Brochure]:[ICF Flipchart - Double Sided]],MATCH($BM28,Insights[[Country]:[Country]],0),MATCH(CP$6,Insights[[#Headers],[Trifold Brochure]:[ICF Flipchart - Double Sided]],0))="","",INDEX(Insights[[Trifold Brochure]:[ICF Flipchart - Double Sided]],MATCH($BM28,Insights[[Country]:[Country]],0),MATCH(CP$6,Insights[[#Headers],[Trifold Brochure]:[ICF Flipchart - Double Sided]],0))),"")</f>
        <v/>
      </c>
      <c r="CQ28" s="147" t="str">
        <f>IFERROR(IF(INDEX(Insights[[Trifold Brochure]:[ICF Flipchart - Double Sided]],MATCH($BM28,Insights[[Country]:[Country]],0),MATCH(CQ$6,Insights[[#Headers],[Trifold Brochure]:[ICF Flipchart - Double Sided]],0))="","",INDEX(Insights[[Trifold Brochure]:[ICF Flipchart - Double Sided]],MATCH($BM28,Insights[[Country]:[Country]],0),MATCH(CQ$6,Insights[[#Headers],[Trifold Brochure]:[ICF Flipchart - Double Sided]],0))),"")</f>
        <v/>
      </c>
      <c r="CR28" s="147" t="str">
        <f>IFERROR(IF(INDEX(Insights[[Trifold Brochure]:[ICF Flipchart - Double Sided]],MATCH($BM28,Insights[[Country]:[Country]],0),MATCH(CR$6,Insights[[#Headers],[Trifold Brochure]:[ICF Flipchart - Double Sided]],0))="","",INDEX(Insights[[Trifold Brochure]:[ICF Flipchart - Double Sided]],MATCH($BM28,Insights[[Country]:[Country]],0),MATCH(CR$6,Insights[[#Headers],[Trifold Brochure]:[ICF Flipchart - Double Sided]],0))),"")</f>
        <v/>
      </c>
      <c r="CS28" s="147" t="str">
        <f>IFERROR(IF(INDEX(Insights[[Trifold Brochure]:[ICF Flipchart - Double Sided]],MATCH($BM28,Insights[[Country]:[Country]],0),MATCH(CS$6,Insights[[#Headers],[Trifold Brochure]:[ICF Flipchart - Double Sided]],0))="","",INDEX(Insights[[Trifold Brochure]:[ICF Flipchart - Double Sided]],MATCH($BM28,Insights[[Country]:[Country]],0),MATCH(CS$6,Insights[[#Headers],[Trifold Brochure]:[ICF Flipchart - Double Sided]],0))),"")</f>
        <v/>
      </c>
      <c r="CT28" s="147" t="str">
        <f>IFERROR(IF(INDEX(Insights[[Trifold Brochure]:[ICF Flipchart - Double Sided]],MATCH($BM28,Insights[[Country]:[Country]],0),MATCH(CT$6,Insights[[#Headers],[Trifold Brochure]:[ICF Flipchart - Double Sided]],0))="","",INDEX(Insights[[Trifold Brochure]:[ICF Flipchart - Double Sided]],MATCH($BM28,Insights[[Country]:[Country]],0),MATCH(CT$6,Insights[[#Headers],[Trifold Brochure]:[ICF Flipchart - Double Sided]],0))),"")</f>
        <v/>
      </c>
      <c r="CU28" s="147" t="str">
        <f>IFERROR(IF(INDEX(Insights[[Trifold Brochure]:[ICF Flipchart - Double Sided]],MATCH($BM28,Insights[[Country]:[Country]],0),MATCH(CU$6,Insights[[#Headers],[Trifold Brochure]:[ICF Flipchart - Double Sided]],0))="","",INDEX(Insights[[Trifold Brochure]:[ICF Flipchart - Double Sided]],MATCH($BM28,Insights[[Country]:[Country]],0),MATCH(CU$6,Insights[[#Headers],[Trifold Brochure]:[ICF Flipchart - Double Sided]],0))),"")</f>
        <v/>
      </c>
      <c r="CV28" s="147" t="str">
        <f>IFERROR(IF(INDEX(Insights[[Trifold Brochure]:[ICF Flipchart - Double Sided]],MATCH($BM28,Insights[[Country]:[Country]],0),MATCH(CV$6,Insights[[#Headers],[Trifold Brochure]:[ICF Flipchart - Double Sided]],0))="","",INDEX(Insights[[Trifold Brochure]:[ICF Flipchart - Double Sided]],MATCH($BM28,Insights[[Country]:[Country]],0),MATCH(CV$6,Insights[[#Headers],[Trifold Brochure]:[ICF Flipchart - Double Sided]],0))),"")</f>
        <v/>
      </c>
      <c r="CW28" s="147" t="str">
        <f>IFERROR(IF(INDEX(Insights[[Trifold Brochure]:[ICF Flipchart - Double Sided]],MATCH($BM28,Insights[[Country]:[Country]],0),MATCH(CW$6,Insights[[#Headers],[Trifold Brochure]:[ICF Flipchart - Double Sided]],0))="","",INDEX(Insights[[Trifold Brochure]:[ICF Flipchart - Double Sided]],MATCH($BM28,Insights[[Country]:[Country]],0),MATCH(CW$6,Insights[[#Headers],[Trifold Brochure]:[ICF Flipchart - Double Sided]],0))),"")</f>
        <v/>
      </c>
      <c r="CX28" s="147" t="str">
        <f>IFERROR(IF(INDEX(Insights[[Trifold Brochure]:[ICF Flipchart - Double Sided]],MATCH($BM28,Insights[[Country]:[Country]],0),MATCH(CX$6,Insights[[#Headers],[Trifold Brochure]:[ICF Flipchart - Double Sided]],0))="","",INDEX(Insights[[Trifold Brochure]:[ICF Flipchart - Double Sided]],MATCH($BM28,Insights[[Country]:[Country]],0),MATCH(CX$6,Insights[[#Headers],[Trifold Brochure]:[ICF Flipchart - Double Sided]],0))),"")</f>
        <v/>
      </c>
      <c r="CY28" s="147" t="str">
        <f>IFERROR(IF(INDEX(Insights[[Trifold Brochure]:[ICF Flipchart - Double Sided]],MATCH($BM28,Insights[[Country]:[Country]],0),MATCH(CY$6,Insights[[#Headers],[Trifold Brochure]:[ICF Flipchart - Double Sided]],0))="","",INDEX(Insights[[Trifold Brochure]:[ICF Flipchart - Double Sided]],MATCH($BM28,Insights[[Country]:[Country]],0),MATCH(CY$6,Insights[[#Headers],[Trifold Brochure]:[ICF Flipchart - Double Sided]],0))),"")</f>
        <v/>
      </c>
      <c r="CZ28" s="147" t="str">
        <f>IFERROR(IF(INDEX(Insights[[Trifold Brochure]:[ICF Flipchart - Double Sided]],MATCH($BM28,Insights[[Country]:[Country]],0),MATCH(CZ$6,Insights[[#Headers],[Trifold Brochure]:[ICF Flipchart - Double Sided]],0))="","",INDEX(Insights[[Trifold Brochure]:[ICF Flipchart - Double Sided]],MATCH($BM28,Insights[[Country]:[Country]],0),MATCH(CZ$6,Insights[[#Headers],[Trifold Brochure]:[ICF Flipchart - Double Sided]],0))),"")</f>
        <v/>
      </c>
      <c r="DA28" s="147" t="str">
        <f>IFERROR(IF(INDEX(Insights[[Trifold Brochure]:[ICF Flipchart - Double Sided]],MATCH($BM28,Insights[[Country]:[Country]],0),MATCH(DA$6,Insights[[#Headers],[Trifold Brochure]:[ICF Flipchart - Double Sided]],0))="","",INDEX(Insights[[Trifold Brochure]:[ICF Flipchart - Double Sided]],MATCH($BM28,Insights[[Country]:[Country]],0),MATCH(DA$6,Insights[[#Headers],[Trifold Brochure]:[ICF Flipchart - Double Sided]],0))),"")</f>
        <v/>
      </c>
      <c r="DB28" s="147" t="str">
        <f>IFERROR(IF(INDEX(Insights[[Trifold Brochure]:[ICF Flipchart - Double Sided]],MATCH($BM28,Insights[[Country]:[Country]],0),MATCH(DB$6,Insights[[#Headers],[Trifold Brochure]:[ICF Flipchart - Double Sided]],0))="","",INDEX(Insights[[Trifold Brochure]:[ICF Flipchart - Double Sided]],MATCH($BM28,Insights[[Country]:[Country]],0),MATCH(DB$6,Insights[[#Headers],[Trifold Brochure]:[ICF Flipchart - Double Sided]],0))),"")</f>
        <v/>
      </c>
      <c r="DC28" s="147" t="str">
        <f>IFERROR(IF(INDEX(Insights[[Trifold Brochure]:[ICF Flipchart - Double Sided]],MATCH($BM28,Insights[[Country]:[Country]],0),MATCH(DC$6,Insights[[#Headers],[Trifold Brochure]:[ICF Flipchart - Double Sided]],0))="","",INDEX(Insights[[Trifold Brochure]:[ICF Flipchart - Double Sided]],MATCH($BM28,Insights[[Country]:[Country]],0),MATCH(DC$6,Insights[[#Headers],[Trifold Brochure]:[ICF Flipchart - Double Sided]],0))),"")</f>
        <v/>
      </c>
      <c r="DD28" s="147" t="str">
        <f>IFERROR(IF(INDEX(Insights[[Trifold Brochure]:[ICF Flipchart - Double Sided]],MATCH($BM28,Insights[[Country]:[Country]],0),MATCH(DD$6,Insights[[#Headers],[Trifold Brochure]:[ICF Flipchart - Double Sided]],0))="","",INDEX(Insights[[Trifold Brochure]:[ICF Flipchart - Double Sided]],MATCH($BM28,Insights[[Country]:[Country]],0),MATCH(DD$6,Insights[[#Headers],[Trifold Brochure]:[ICF Flipchart - Double Sided]],0))),"")</f>
        <v/>
      </c>
      <c r="DE28" s="147" t="str">
        <f>IFERROR(IF(INDEX(Insights[[Trifold Brochure]:[ICF Flipchart - Double Sided]],MATCH($BM28,Insights[[Country]:[Country]],0),MATCH(DE$6,Insights[[#Headers],[Trifold Brochure]:[ICF Flipchart - Double Sided]],0))="","",INDEX(Insights[[Trifold Brochure]:[ICF Flipchart - Double Sided]],MATCH($BM28,Insights[[Country]:[Country]],0),MATCH(DE$6,Insights[[#Headers],[Trifold Brochure]:[ICF Flipchart - Double Sided]],0))),"")</f>
        <v/>
      </c>
      <c r="DF28" s="147" t="str">
        <f>IFERROR(IF(INDEX(Insights[[Trifold Brochure]:[ICF Flipchart - Double Sided]],MATCH($BM28,Insights[[Country]:[Country]],0),MATCH(DF$6,Insights[[#Headers],[Trifold Brochure]:[ICF Flipchart - Double Sided]],0))="","",INDEX(Insights[[Trifold Brochure]:[ICF Flipchart - Double Sided]],MATCH($BM28,Insights[[Country]:[Country]],0),MATCH(DF$6,Insights[[#Headers],[Trifold Brochure]:[ICF Flipchart - Double Sided]],0))),"")</f>
        <v/>
      </c>
      <c r="DG28" s="147" t="str">
        <f>IFERROR(IF(INDEX(Insights[[Trifold Brochure]:[ICF Flipchart - Double Sided]],MATCH($BM28,Insights[[Country]:[Country]],0),MATCH(DG$6,Insights[[#Headers],[Trifold Brochure]:[ICF Flipchart - Double Sided]],0))="","",INDEX(Insights[[Trifold Brochure]:[ICF Flipchart - Double Sided]],MATCH($BM28,Insights[[Country]:[Country]],0),MATCH(DG$6,Insights[[#Headers],[Trifold Brochure]:[ICF Flipchart - Double Sided]],0))),"")</f>
        <v/>
      </c>
      <c r="DH28" s="147" t="str">
        <f>IFERROR(IF(INDEX(Insights[[Trifold Brochure]:[ICF Flipchart - Double Sided]],MATCH($BM28,Insights[[Country]:[Country]],0),MATCH(DH$6,Insights[[#Headers],[Trifold Brochure]:[ICF Flipchart - Double Sided]],0))="","",INDEX(Insights[[Trifold Brochure]:[ICF Flipchart - Double Sided]],MATCH($BM28,Insights[[Country]:[Country]],0),MATCH(DH$6,Insights[[#Headers],[Trifold Brochure]:[ICF Flipchart - Double Sided]],0))),"")</f>
        <v/>
      </c>
      <c r="DI28" s="147" t="str">
        <f>IFERROR(IF(INDEX(Insights[[Trifold Brochure]:[ICF Flipchart - Double Sided]],MATCH($BM28,Insights[[Country]:[Country]],0),MATCH(DI$6,Insights[[#Headers],[Trifold Brochure]:[ICF Flipchart - Double Sided]],0))="","",INDEX(Insights[[Trifold Brochure]:[ICF Flipchart - Double Sided]],MATCH($BM28,Insights[[Country]:[Country]],0),MATCH(DI$6,Insights[[#Headers],[Trifold Brochure]:[ICF Flipchart - Double Sided]],0))),"")</f>
        <v/>
      </c>
      <c r="DJ28" s="147" t="str">
        <f>IFERROR(IF(INDEX(Insights[[Trifold Brochure]:[ICF Flipchart - Double Sided]],MATCH($BM28,Insights[[Country]:[Country]],0),MATCH(DJ$6,Insights[[#Headers],[Trifold Brochure]:[ICF Flipchart - Double Sided]],0))="","",INDEX(Insights[[Trifold Brochure]:[ICF Flipchart - Double Sided]],MATCH($BM28,Insights[[Country]:[Country]],0),MATCH(DJ$6,Insights[[#Headers],[Trifold Brochure]:[ICF Flipchart - Double Sided]],0))),"")</f>
        <v/>
      </c>
    </row>
    <row r="29" spans="1:114" ht="15" customHeight="1">
      <c r="A29" s="59" t="str">
        <f>LangRef[[#This Row],[Country]]</f>
        <v>Italy</v>
      </c>
      <c r="B29" s="19" t="str">
        <f>_xlfn.XLOOKUP(A29,CountrySelect[Country],CountrySelect[Languages])</f>
        <v>Italian</v>
      </c>
      <c r="C29" s="186" t="s">
        <v>539</v>
      </c>
      <c r="D29" s="186" t="s">
        <v>539</v>
      </c>
      <c r="E29" s="186" t="s">
        <v>539</v>
      </c>
      <c r="F29" s="186" t="s">
        <v>539</v>
      </c>
      <c r="G29" s="147" t="s">
        <v>95</v>
      </c>
      <c r="H29" s="147" t="s">
        <v>95</v>
      </c>
      <c r="I29" s="147" t="s">
        <v>95</v>
      </c>
      <c r="J29" s="147" t="s">
        <v>95</v>
      </c>
      <c r="K29" s="147" t="s">
        <v>95</v>
      </c>
      <c r="L29" s="147" t="s">
        <v>95</v>
      </c>
      <c r="M29" s="147" t="s">
        <v>95</v>
      </c>
      <c r="N29" s="147" t="s">
        <v>95</v>
      </c>
      <c r="O29" s="147" t="s">
        <v>95</v>
      </c>
      <c r="P29" s="147" t="s">
        <v>95</v>
      </c>
      <c r="Q29" s="147" t="s">
        <v>95</v>
      </c>
      <c r="R29" s="147" t="s">
        <v>95</v>
      </c>
      <c r="S29" s="147" t="s">
        <v>95</v>
      </c>
      <c r="T29" s="147" t="s">
        <v>95</v>
      </c>
      <c r="U29" s="147" t="s">
        <v>95</v>
      </c>
      <c r="V29" s="147" t="s">
        <v>95</v>
      </c>
      <c r="W29" s="147" t="s">
        <v>95</v>
      </c>
      <c r="X29" s="147" t="s">
        <v>95</v>
      </c>
      <c r="Y29" s="147" t="s">
        <v>95</v>
      </c>
      <c r="Z29" s="147" t="s">
        <v>95</v>
      </c>
      <c r="AA29" s="147" t="s">
        <v>95</v>
      </c>
      <c r="AB29" s="147" t="s">
        <v>95</v>
      </c>
      <c r="AC29" s="147" t="s">
        <v>95</v>
      </c>
      <c r="AD29" s="147" t="s">
        <v>95</v>
      </c>
      <c r="AE29" s="147" t="s">
        <v>95</v>
      </c>
      <c r="AF29" s="147" t="s">
        <v>95</v>
      </c>
      <c r="AG29" s="147" t="s">
        <v>95</v>
      </c>
      <c r="AH29" s="147" t="s">
        <v>95</v>
      </c>
      <c r="AI29" s="147" t="s">
        <v>95</v>
      </c>
      <c r="AJ29" s="147" t="s">
        <v>95</v>
      </c>
      <c r="AK29" s="147" t="s">
        <v>95</v>
      </c>
      <c r="AL29" s="147" t="s">
        <v>95</v>
      </c>
      <c r="AM29" s="147" t="s">
        <v>95</v>
      </c>
      <c r="AN29" s="147" t="s">
        <v>95</v>
      </c>
      <c r="AO29" s="147" t="s">
        <v>95</v>
      </c>
      <c r="AP29" s="147" t="s">
        <v>95</v>
      </c>
      <c r="AQ29" s="147" t="s">
        <v>95</v>
      </c>
      <c r="AR29" s="147" t="s">
        <v>95</v>
      </c>
      <c r="AS29" s="147" t="s">
        <v>95</v>
      </c>
      <c r="AT29" s="147" t="s">
        <v>95</v>
      </c>
      <c r="AU29" s="147" t="s">
        <v>95</v>
      </c>
      <c r="AV29" s="147" t="s">
        <v>95</v>
      </c>
      <c r="AW29" s="147" t="s">
        <v>95</v>
      </c>
      <c r="AX29" s="147" t="s">
        <v>95</v>
      </c>
      <c r="AY29" s="147" t="s">
        <v>95</v>
      </c>
      <c r="BM29" s="59" t="str">
        <f t="shared" si="0"/>
        <v>Italy</v>
      </c>
      <c r="BN29" s="243" t="str">
        <f>IFERROR(_xlfn.XLOOKUP($BM29,logos[Country],logos[Can you include Bayer logo on patient facing materials pre-consent?]),"")</f>
        <v/>
      </c>
      <c r="BO29" s="243" t="str">
        <f>IFERROR(_xlfn.XLOOKUP($BM29,logos[Country],logos[Can you include Bayer logo on patient facing materials post-consent?]),"")</f>
        <v/>
      </c>
      <c r="BP29" s="243" t="str">
        <f>IFERROR(_xlfn.XLOOKUP($BM29,logos[Country],logos[Can you include any study logo/branding on patient facing materials pre-consent?]),"")</f>
        <v/>
      </c>
      <c r="BQ29" s="243" t="str">
        <f>IFERROR(_xlfn.XLOOKUP($BM29,logos[Country],logos[Can you include any study logo/branding on patient facing materials post-consent?]),"")</f>
        <v/>
      </c>
      <c r="BR29" s="147" t="str">
        <f>IFERROR(IF(INDEX(Insights[[Trifold Brochure]:[ICF Flipchart - Double Sided]],MATCH($BM29,Insights[[Country]:[Country]],0),MATCH(BR$6,Insights[[#Headers],[Trifold Brochure]:[ICF Flipchart - Double Sided]],0))="","",INDEX(Insights[[Trifold Brochure]:[ICF Flipchart - Double Sided]],MATCH($BM29,Insights[[Country]:[Country]],0),MATCH(BR$6,Insights[[#Headers],[Trifold Brochure]:[ICF Flipchart - Double Sided]],0))),"")</f>
        <v/>
      </c>
      <c r="BS29" s="147" t="str">
        <f>IFERROR(IF(INDEX(Insights[[Trifold Brochure]:[ICF Flipchart - Double Sided]],MATCH($BM29,Insights[[Country]:[Country]],0),MATCH(BS$6,Insights[[#Headers],[Trifold Brochure]:[ICF Flipchart - Double Sided]],0))="","",INDEX(Insights[[Trifold Brochure]:[ICF Flipchart - Double Sided]],MATCH($BM29,Insights[[Country]:[Country]],0),MATCH(BS$6,Insights[[#Headers],[Trifold Brochure]:[ICF Flipchart - Double Sided]],0))),"")</f>
        <v/>
      </c>
      <c r="BT29" s="147" t="str">
        <f>IFERROR(IF(INDEX(Insights[[Trifold Brochure]:[ICF Flipchart - Double Sided]],MATCH($BM29,Insights[[Country]:[Country]],0),MATCH(BT$6,Insights[[#Headers],[Trifold Brochure]:[ICF Flipchart - Double Sided]],0))="","",INDEX(Insights[[Trifold Brochure]:[ICF Flipchart - Double Sided]],MATCH($BM29,Insights[[Country]:[Country]],0),MATCH(BT$6,Insights[[#Headers],[Trifold Brochure]:[ICF Flipchart - Double Sided]],0))),"")</f>
        <v/>
      </c>
      <c r="BU29" s="147" t="str">
        <f>IFERROR(IF(INDEX(Insights[[Trifold Brochure]:[ICF Flipchart - Double Sided]],MATCH($BM29,Insights[[Country]:[Country]],0),MATCH(BU$6,Insights[[#Headers],[Trifold Brochure]:[ICF Flipchart - Double Sided]],0))="","",INDEX(Insights[[Trifold Brochure]:[ICF Flipchart - Double Sided]],MATCH($BM29,Insights[[Country]:[Country]],0),MATCH(BU$6,Insights[[#Headers],[Trifold Brochure]:[ICF Flipchart - Double Sided]],0))),"")</f>
        <v/>
      </c>
      <c r="BV29" s="147" t="str">
        <f>IFERROR(IF(INDEX(Insights[[Trifold Brochure]:[ICF Flipchart - Double Sided]],MATCH($BM29,Insights[[Country]:[Country]],0),MATCH(BV$6,Insights[[#Headers],[Trifold Brochure]:[ICF Flipchart - Double Sided]],0))="","",INDEX(Insights[[Trifold Brochure]:[ICF Flipchart - Double Sided]],MATCH($BM29,Insights[[Country]:[Country]],0),MATCH(BV$6,Insights[[#Headers],[Trifold Brochure]:[ICF Flipchart - Double Sided]],0))),"")</f>
        <v/>
      </c>
      <c r="BW29" s="147" t="str">
        <f>IFERROR(IF(INDEX(Insights[[Trifold Brochure]:[ICF Flipchart - Double Sided]],MATCH($BM29,Insights[[Country]:[Country]],0),MATCH(BW$6,Insights[[#Headers],[Trifold Brochure]:[ICF Flipchart - Double Sided]],0))="","",INDEX(Insights[[Trifold Brochure]:[ICF Flipchart - Double Sided]],MATCH($BM29,Insights[[Country]:[Country]],0),MATCH(BW$6,Insights[[#Headers],[Trifold Brochure]:[ICF Flipchart - Double Sided]],0))),"")</f>
        <v/>
      </c>
      <c r="BX29" s="147" t="str">
        <f>IFERROR(IF(INDEX(Insights[[Trifold Brochure]:[ICF Flipchart - Double Sided]],MATCH($BM29,Insights[[Country]:[Country]],0),MATCH(BX$6,Insights[[#Headers],[Trifold Brochure]:[ICF Flipchart - Double Sided]],0))="","",INDEX(Insights[[Trifold Brochure]:[ICF Flipchart - Double Sided]],MATCH($BM29,Insights[[Country]:[Country]],0),MATCH(BX$6,Insights[[#Headers],[Trifold Brochure]:[ICF Flipchart - Double Sided]],0))),"")</f>
        <v/>
      </c>
      <c r="BY29" s="147" t="str">
        <f>IFERROR(IF(INDEX(Insights[[Trifold Brochure]:[ICF Flipchart - Double Sided]],MATCH($BM29,Insights[[Country]:[Country]],0),MATCH(BY$6,Insights[[#Headers],[Trifold Brochure]:[ICF Flipchart - Double Sided]],0))="","",INDEX(Insights[[Trifold Brochure]:[ICF Flipchart - Double Sided]],MATCH($BM29,Insights[[Country]:[Country]],0),MATCH(BY$6,Insights[[#Headers],[Trifold Brochure]:[ICF Flipchart - Double Sided]],0))),"")</f>
        <v/>
      </c>
      <c r="BZ29" s="147" t="str">
        <f>IFERROR(IF(INDEX(Insights[[Trifold Brochure]:[ICF Flipchart - Double Sided]],MATCH($BM29,Insights[[Country]:[Country]],0),MATCH(BZ$6,Insights[[#Headers],[Trifold Brochure]:[ICF Flipchart - Double Sided]],0))="","",INDEX(Insights[[Trifold Brochure]:[ICF Flipchart - Double Sided]],MATCH($BM29,Insights[[Country]:[Country]],0),MATCH(BZ$6,Insights[[#Headers],[Trifold Brochure]:[ICF Flipchart - Double Sided]],0))),"")</f>
        <v/>
      </c>
      <c r="CA29" s="147" t="str">
        <f>IFERROR(IF(INDEX(Insights[[Trifold Brochure]:[ICF Flipchart - Double Sided]],MATCH($BM29,Insights[[Country]:[Country]],0),MATCH(CA$6,Insights[[#Headers],[Trifold Brochure]:[ICF Flipchart - Double Sided]],0))="","",INDEX(Insights[[Trifold Brochure]:[ICF Flipchart - Double Sided]],MATCH($BM29,Insights[[Country]:[Country]],0),MATCH(CA$6,Insights[[#Headers],[Trifold Brochure]:[ICF Flipchart - Double Sided]],0))),"")</f>
        <v/>
      </c>
      <c r="CB29" s="147" t="str">
        <f>IFERROR(IF(INDEX(Insights[[Trifold Brochure]:[ICF Flipchart - Double Sided]],MATCH($BM29,Insights[[Country]:[Country]],0),MATCH(CB$6,Insights[[#Headers],[Trifold Brochure]:[ICF Flipchart - Double Sided]],0))="","",INDEX(Insights[[Trifold Brochure]:[ICF Flipchart - Double Sided]],MATCH($BM29,Insights[[Country]:[Country]],0),MATCH(CB$6,Insights[[#Headers],[Trifold Brochure]:[ICF Flipchart - Double Sided]],0))),"")</f>
        <v/>
      </c>
      <c r="CC29" s="147" t="str">
        <f>IFERROR(IF(INDEX(Insights[[Trifold Brochure]:[ICF Flipchart - Double Sided]],MATCH($BM29,Insights[[Country]:[Country]],0),MATCH(CC$6,Insights[[#Headers],[Trifold Brochure]:[ICF Flipchart - Double Sided]],0))="","",INDEX(Insights[[Trifold Brochure]:[ICF Flipchart - Double Sided]],MATCH($BM29,Insights[[Country]:[Country]],0),MATCH(CC$6,Insights[[#Headers],[Trifold Brochure]:[ICF Flipchart - Double Sided]],0))),"")</f>
        <v/>
      </c>
      <c r="CD29" s="147" t="str">
        <f>IFERROR(IF(INDEX(Insights[[Trifold Brochure]:[ICF Flipchart - Double Sided]],MATCH($BM29,Insights[[Country]:[Country]],0),MATCH(CD$6,Insights[[#Headers],[Trifold Brochure]:[ICF Flipchart - Double Sided]],0))="","",INDEX(Insights[[Trifold Brochure]:[ICF Flipchart - Double Sided]],MATCH($BM29,Insights[[Country]:[Country]],0),MATCH(CD$6,Insights[[#Headers],[Trifold Brochure]:[ICF Flipchart - Double Sided]],0))),"")</f>
        <v/>
      </c>
      <c r="CE29" s="147" t="str">
        <f>IFERROR(IF(INDEX(Insights[[Trifold Brochure]:[ICF Flipchart - Double Sided]],MATCH($BM29,Insights[[Country]:[Country]],0),MATCH(CE$6,Insights[[#Headers],[Trifold Brochure]:[ICF Flipchart - Double Sided]],0))="","",INDEX(Insights[[Trifold Brochure]:[ICF Flipchart - Double Sided]],MATCH($BM29,Insights[[Country]:[Country]],0),MATCH(CE$6,Insights[[#Headers],[Trifold Brochure]:[ICF Flipchart - Double Sided]],0))),"")</f>
        <v/>
      </c>
      <c r="CF29" s="147" t="str">
        <f>IFERROR(IF(INDEX(Insights[[Trifold Brochure]:[ICF Flipchart - Double Sided]],MATCH($BM29,Insights[[Country]:[Country]],0),MATCH(CF$6,Insights[[#Headers],[Trifold Brochure]:[ICF Flipchart - Double Sided]],0))="","",INDEX(Insights[[Trifold Brochure]:[ICF Flipchart - Double Sided]],MATCH($BM29,Insights[[Country]:[Country]],0),MATCH(CF$6,Insights[[#Headers],[Trifold Brochure]:[ICF Flipchart - Double Sided]],0))),"")</f>
        <v/>
      </c>
      <c r="CG29" s="147" t="str">
        <f>IFERROR(IF(INDEX(Insights[[Trifold Brochure]:[ICF Flipchart - Double Sided]],MATCH($BM29,Insights[[Country]:[Country]],0),MATCH(CG$6,Insights[[#Headers],[Trifold Brochure]:[ICF Flipchart - Double Sided]],0))="","",INDEX(Insights[[Trifold Brochure]:[ICF Flipchart - Double Sided]],MATCH($BM29,Insights[[Country]:[Country]],0),MATCH(CG$6,Insights[[#Headers],[Trifold Brochure]:[ICF Flipchart - Double Sided]],0))),"")</f>
        <v/>
      </c>
      <c r="CH29" s="147" t="str">
        <f>IFERROR(IF(INDEX(Insights[[Trifold Brochure]:[ICF Flipchart - Double Sided]],MATCH($BM29,Insights[[Country]:[Country]],0),MATCH(CH$6,Insights[[#Headers],[Trifold Brochure]:[ICF Flipchart - Double Sided]],0))="","",INDEX(Insights[[Trifold Brochure]:[ICF Flipchart - Double Sided]],MATCH($BM29,Insights[[Country]:[Country]],0),MATCH(CH$6,Insights[[#Headers],[Trifold Brochure]:[ICF Flipchart - Double Sided]],0))),"")</f>
        <v/>
      </c>
      <c r="CI29" s="147" t="str">
        <f>IFERROR(IF(INDEX(Insights[[Trifold Brochure]:[ICF Flipchart - Double Sided]],MATCH($BM29,Insights[[Country]:[Country]],0),MATCH(CI$6,Insights[[#Headers],[Trifold Brochure]:[ICF Flipchart - Double Sided]],0))="","",INDEX(Insights[[Trifold Brochure]:[ICF Flipchart - Double Sided]],MATCH($BM29,Insights[[Country]:[Country]],0),MATCH(CI$6,Insights[[#Headers],[Trifold Brochure]:[ICF Flipchart - Double Sided]],0))),"")</f>
        <v/>
      </c>
      <c r="CJ29" s="147" t="str">
        <f>IFERROR(IF(INDEX(Insights[[Trifold Brochure]:[ICF Flipchart - Double Sided]],MATCH($BM29,Insights[[Country]:[Country]],0),MATCH(CJ$6,Insights[[#Headers],[Trifold Brochure]:[ICF Flipchart - Double Sided]],0))="","",INDEX(Insights[[Trifold Brochure]:[ICF Flipchart - Double Sided]],MATCH($BM29,Insights[[Country]:[Country]],0),MATCH(CJ$6,Insights[[#Headers],[Trifold Brochure]:[ICF Flipchart - Double Sided]],0))),"")</f>
        <v/>
      </c>
      <c r="CK29" s="147" t="str">
        <f>IFERROR(IF(INDEX(Insights[[Trifold Brochure]:[ICF Flipchart - Double Sided]],MATCH($BM29,Insights[[Country]:[Country]],0),MATCH(CK$6,Insights[[#Headers],[Trifold Brochure]:[ICF Flipchart - Double Sided]],0))="","",INDEX(Insights[[Trifold Brochure]:[ICF Flipchart - Double Sided]],MATCH($BM29,Insights[[Country]:[Country]],0),MATCH(CK$6,Insights[[#Headers],[Trifold Brochure]:[ICF Flipchart - Double Sided]],0))),"")</f>
        <v/>
      </c>
      <c r="CL29" s="147" t="str">
        <f>IFERROR(IF(INDEX(Insights[[Trifold Brochure]:[ICF Flipchart - Double Sided]],MATCH($BM29,Insights[[Country]:[Country]],0),MATCH(CL$6,Insights[[#Headers],[Trifold Brochure]:[ICF Flipchart - Double Sided]],0))="","",INDEX(Insights[[Trifold Brochure]:[ICF Flipchart - Double Sided]],MATCH($BM29,Insights[[Country]:[Country]],0),MATCH(CL$6,Insights[[#Headers],[Trifold Brochure]:[ICF Flipchart - Double Sided]],0))),"")</f>
        <v/>
      </c>
      <c r="CM29" s="147" t="str">
        <f>IFERROR(IF(INDEX(Insights[[Trifold Brochure]:[ICF Flipchart - Double Sided]],MATCH($BM29,Insights[[Country]:[Country]],0),MATCH(CM$6,Insights[[#Headers],[Trifold Brochure]:[ICF Flipchart - Double Sided]],0))="","",INDEX(Insights[[Trifold Brochure]:[ICF Flipchart - Double Sided]],MATCH($BM29,Insights[[Country]:[Country]],0),MATCH(CM$6,Insights[[#Headers],[Trifold Brochure]:[ICF Flipchart - Double Sided]],0))),"")</f>
        <v/>
      </c>
      <c r="CN29" s="147" t="str">
        <f>IFERROR(IF(INDEX(Insights[[Trifold Brochure]:[ICF Flipchart - Double Sided]],MATCH($BM29,Insights[[Country]:[Country]],0),MATCH(CN$6,Insights[[#Headers],[Trifold Brochure]:[ICF Flipchart - Double Sided]],0))="","",INDEX(Insights[[Trifold Brochure]:[ICF Flipchart - Double Sided]],MATCH($BM29,Insights[[Country]:[Country]],0),MATCH(CN$6,Insights[[#Headers],[Trifold Brochure]:[ICF Flipchart - Double Sided]],0))),"")</f>
        <v/>
      </c>
      <c r="CO29" s="147" t="str">
        <f>IFERROR(IF(INDEX(Insights[[Trifold Brochure]:[ICF Flipchart - Double Sided]],MATCH($BM29,Insights[[Country]:[Country]],0),MATCH(CO$6,Insights[[#Headers],[Trifold Brochure]:[ICF Flipchart - Double Sided]],0))="","",INDEX(Insights[[Trifold Brochure]:[ICF Flipchart - Double Sided]],MATCH($BM29,Insights[[Country]:[Country]],0),MATCH(CO$6,Insights[[#Headers],[Trifold Brochure]:[ICF Flipchart - Double Sided]],0))),"")</f>
        <v/>
      </c>
      <c r="CP29" s="147" t="str">
        <f>IFERROR(IF(INDEX(Insights[[Trifold Brochure]:[ICF Flipchart - Double Sided]],MATCH($BM29,Insights[[Country]:[Country]],0),MATCH(CP$6,Insights[[#Headers],[Trifold Brochure]:[ICF Flipchart - Double Sided]],0))="","",INDEX(Insights[[Trifold Brochure]:[ICF Flipchart - Double Sided]],MATCH($BM29,Insights[[Country]:[Country]],0),MATCH(CP$6,Insights[[#Headers],[Trifold Brochure]:[ICF Flipchart - Double Sided]],0))),"")</f>
        <v/>
      </c>
      <c r="CQ29" s="147" t="str">
        <f>IFERROR(IF(INDEX(Insights[[Trifold Brochure]:[ICF Flipchart - Double Sided]],MATCH($BM29,Insights[[Country]:[Country]],0),MATCH(CQ$6,Insights[[#Headers],[Trifold Brochure]:[ICF Flipchart - Double Sided]],0))="","",INDEX(Insights[[Trifold Brochure]:[ICF Flipchart - Double Sided]],MATCH($BM29,Insights[[Country]:[Country]],0),MATCH(CQ$6,Insights[[#Headers],[Trifold Brochure]:[ICF Flipchart - Double Sided]],0))),"")</f>
        <v/>
      </c>
      <c r="CR29" s="147" t="str">
        <f>IFERROR(IF(INDEX(Insights[[Trifold Brochure]:[ICF Flipchart - Double Sided]],MATCH($BM29,Insights[[Country]:[Country]],0),MATCH(CR$6,Insights[[#Headers],[Trifold Brochure]:[ICF Flipchart - Double Sided]],0))="","",INDEX(Insights[[Trifold Brochure]:[ICF Flipchart - Double Sided]],MATCH($BM29,Insights[[Country]:[Country]],0),MATCH(CR$6,Insights[[#Headers],[Trifold Brochure]:[ICF Flipchart - Double Sided]],0))),"")</f>
        <v/>
      </c>
      <c r="CS29" s="147" t="str">
        <f>IFERROR(IF(INDEX(Insights[[Trifold Brochure]:[ICF Flipchart - Double Sided]],MATCH($BM29,Insights[[Country]:[Country]],0),MATCH(CS$6,Insights[[#Headers],[Trifold Brochure]:[ICF Flipchart - Double Sided]],0))="","",INDEX(Insights[[Trifold Brochure]:[ICF Flipchart - Double Sided]],MATCH($BM29,Insights[[Country]:[Country]],0),MATCH(CS$6,Insights[[#Headers],[Trifold Brochure]:[ICF Flipchart - Double Sided]],0))),"")</f>
        <v/>
      </c>
      <c r="CT29" s="147" t="str">
        <f>IFERROR(IF(INDEX(Insights[[Trifold Brochure]:[ICF Flipchart - Double Sided]],MATCH($BM29,Insights[[Country]:[Country]],0),MATCH(CT$6,Insights[[#Headers],[Trifold Brochure]:[ICF Flipchart - Double Sided]],0))="","",INDEX(Insights[[Trifold Brochure]:[ICF Flipchart - Double Sided]],MATCH($BM29,Insights[[Country]:[Country]],0),MATCH(CT$6,Insights[[#Headers],[Trifold Brochure]:[ICF Flipchart - Double Sided]],0))),"")</f>
        <v/>
      </c>
      <c r="CU29" s="147" t="str">
        <f>IFERROR(IF(INDEX(Insights[[Trifold Brochure]:[ICF Flipchart - Double Sided]],MATCH($BM29,Insights[[Country]:[Country]],0),MATCH(CU$6,Insights[[#Headers],[Trifold Brochure]:[ICF Flipchart - Double Sided]],0))="","",INDEX(Insights[[Trifold Brochure]:[ICF Flipchart - Double Sided]],MATCH($BM29,Insights[[Country]:[Country]],0),MATCH(CU$6,Insights[[#Headers],[Trifold Brochure]:[ICF Flipchart - Double Sided]],0))),"")</f>
        <v/>
      </c>
      <c r="CV29" s="147" t="str">
        <f>IFERROR(IF(INDEX(Insights[[Trifold Brochure]:[ICF Flipchart - Double Sided]],MATCH($BM29,Insights[[Country]:[Country]],0),MATCH(CV$6,Insights[[#Headers],[Trifold Brochure]:[ICF Flipchart - Double Sided]],0))="","",INDEX(Insights[[Trifold Brochure]:[ICF Flipchart - Double Sided]],MATCH($BM29,Insights[[Country]:[Country]],0),MATCH(CV$6,Insights[[#Headers],[Trifold Brochure]:[ICF Flipchart - Double Sided]],0))),"")</f>
        <v/>
      </c>
      <c r="CW29" s="147" t="str">
        <f>IFERROR(IF(INDEX(Insights[[Trifold Brochure]:[ICF Flipchart - Double Sided]],MATCH($BM29,Insights[[Country]:[Country]],0),MATCH(CW$6,Insights[[#Headers],[Trifold Brochure]:[ICF Flipchart - Double Sided]],0))="","",INDEX(Insights[[Trifold Brochure]:[ICF Flipchart - Double Sided]],MATCH($BM29,Insights[[Country]:[Country]],0),MATCH(CW$6,Insights[[#Headers],[Trifold Brochure]:[ICF Flipchart - Double Sided]],0))),"")</f>
        <v/>
      </c>
      <c r="CX29" s="147" t="str">
        <f>IFERROR(IF(INDEX(Insights[[Trifold Brochure]:[ICF Flipchart - Double Sided]],MATCH($BM29,Insights[[Country]:[Country]],0),MATCH(CX$6,Insights[[#Headers],[Trifold Brochure]:[ICF Flipchart - Double Sided]],0))="","",INDEX(Insights[[Trifold Brochure]:[ICF Flipchart - Double Sided]],MATCH($BM29,Insights[[Country]:[Country]],0),MATCH(CX$6,Insights[[#Headers],[Trifold Brochure]:[ICF Flipchart - Double Sided]],0))),"")</f>
        <v/>
      </c>
      <c r="CY29" s="147" t="str">
        <f>IFERROR(IF(INDEX(Insights[[Trifold Brochure]:[ICF Flipchart - Double Sided]],MATCH($BM29,Insights[[Country]:[Country]],0),MATCH(CY$6,Insights[[#Headers],[Trifold Brochure]:[ICF Flipchart - Double Sided]],0))="","",INDEX(Insights[[Trifold Brochure]:[ICF Flipchart - Double Sided]],MATCH($BM29,Insights[[Country]:[Country]],0),MATCH(CY$6,Insights[[#Headers],[Trifold Brochure]:[ICF Flipchart - Double Sided]],0))),"")</f>
        <v/>
      </c>
      <c r="CZ29" s="147" t="str">
        <f>IFERROR(IF(INDEX(Insights[[Trifold Brochure]:[ICF Flipchart - Double Sided]],MATCH($BM29,Insights[[Country]:[Country]],0),MATCH(CZ$6,Insights[[#Headers],[Trifold Brochure]:[ICF Flipchart - Double Sided]],0))="","",INDEX(Insights[[Trifold Brochure]:[ICF Flipchart - Double Sided]],MATCH($BM29,Insights[[Country]:[Country]],0),MATCH(CZ$6,Insights[[#Headers],[Trifold Brochure]:[ICF Flipchart - Double Sided]],0))),"")</f>
        <v/>
      </c>
      <c r="DA29" s="147" t="str">
        <f>IFERROR(IF(INDEX(Insights[[Trifold Brochure]:[ICF Flipchart - Double Sided]],MATCH($BM29,Insights[[Country]:[Country]],0),MATCH(DA$6,Insights[[#Headers],[Trifold Brochure]:[ICF Flipchart - Double Sided]],0))="","",INDEX(Insights[[Trifold Brochure]:[ICF Flipchart - Double Sided]],MATCH($BM29,Insights[[Country]:[Country]],0),MATCH(DA$6,Insights[[#Headers],[Trifold Brochure]:[ICF Flipchart - Double Sided]],0))),"")</f>
        <v/>
      </c>
      <c r="DB29" s="147" t="str">
        <f>IFERROR(IF(INDEX(Insights[[Trifold Brochure]:[ICF Flipchart - Double Sided]],MATCH($BM29,Insights[[Country]:[Country]],0),MATCH(DB$6,Insights[[#Headers],[Trifold Brochure]:[ICF Flipchart - Double Sided]],0))="","",INDEX(Insights[[Trifold Brochure]:[ICF Flipchart - Double Sided]],MATCH($BM29,Insights[[Country]:[Country]],0),MATCH(DB$6,Insights[[#Headers],[Trifold Brochure]:[ICF Flipchart - Double Sided]],0))),"")</f>
        <v/>
      </c>
      <c r="DC29" s="147" t="str">
        <f>IFERROR(IF(INDEX(Insights[[Trifold Brochure]:[ICF Flipchart - Double Sided]],MATCH($BM29,Insights[[Country]:[Country]],0),MATCH(DC$6,Insights[[#Headers],[Trifold Brochure]:[ICF Flipchart - Double Sided]],0))="","",INDEX(Insights[[Trifold Brochure]:[ICF Flipchart - Double Sided]],MATCH($BM29,Insights[[Country]:[Country]],0),MATCH(DC$6,Insights[[#Headers],[Trifold Brochure]:[ICF Flipchart - Double Sided]],0))),"")</f>
        <v/>
      </c>
      <c r="DD29" s="147" t="str">
        <f>IFERROR(IF(INDEX(Insights[[Trifold Brochure]:[ICF Flipchart - Double Sided]],MATCH($BM29,Insights[[Country]:[Country]],0),MATCH(DD$6,Insights[[#Headers],[Trifold Brochure]:[ICF Flipchart - Double Sided]],0))="","",INDEX(Insights[[Trifold Brochure]:[ICF Flipchart - Double Sided]],MATCH($BM29,Insights[[Country]:[Country]],0),MATCH(DD$6,Insights[[#Headers],[Trifold Brochure]:[ICF Flipchart - Double Sided]],0))),"")</f>
        <v/>
      </c>
      <c r="DE29" s="147" t="str">
        <f>IFERROR(IF(INDEX(Insights[[Trifold Brochure]:[ICF Flipchart - Double Sided]],MATCH($BM29,Insights[[Country]:[Country]],0),MATCH(DE$6,Insights[[#Headers],[Trifold Brochure]:[ICF Flipchart - Double Sided]],0))="","",INDEX(Insights[[Trifold Brochure]:[ICF Flipchart - Double Sided]],MATCH($BM29,Insights[[Country]:[Country]],0),MATCH(DE$6,Insights[[#Headers],[Trifold Brochure]:[ICF Flipchart - Double Sided]],0))),"")</f>
        <v/>
      </c>
      <c r="DF29" s="147" t="str">
        <f>IFERROR(IF(INDEX(Insights[[Trifold Brochure]:[ICF Flipchart - Double Sided]],MATCH($BM29,Insights[[Country]:[Country]],0),MATCH(DF$6,Insights[[#Headers],[Trifold Brochure]:[ICF Flipchart - Double Sided]],0))="","",INDEX(Insights[[Trifold Brochure]:[ICF Flipchart - Double Sided]],MATCH($BM29,Insights[[Country]:[Country]],0),MATCH(DF$6,Insights[[#Headers],[Trifold Brochure]:[ICF Flipchart - Double Sided]],0))),"")</f>
        <v/>
      </c>
      <c r="DG29" s="147" t="str">
        <f>IFERROR(IF(INDEX(Insights[[Trifold Brochure]:[ICF Flipchart - Double Sided]],MATCH($BM29,Insights[[Country]:[Country]],0),MATCH(DG$6,Insights[[#Headers],[Trifold Brochure]:[ICF Flipchart - Double Sided]],0))="","",INDEX(Insights[[Trifold Brochure]:[ICF Flipchart - Double Sided]],MATCH($BM29,Insights[[Country]:[Country]],0),MATCH(DG$6,Insights[[#Headers],[Trifold Brochure]:[ICF Flipchart - Double Sided]],0))),"")</f>
        <v/>
      </c>
      <c r="DH29" s="147" t="str">
        <f>IFERROR(IF(INDEX(Insights[[Trifold Brochure]:[ICF Flipchart - Double Sided]],MATCH($BM29,Insights[[Country]:[Country]],0),MATCH(DH$6,Insights[[#Headers],[Trifold Brochure]:[ICF Flipchart - Double Sided]],0))="","",INDEX(Insights[[Trifold Brochure]:[ICF Flipchart - Double Sided]],MATCH($BM29,Insights[[Country]:[Country]],0),MATCH(DH$6,Insights[[#Headers],[Trifold Brochure]:[ICF Flipchart - Double Sided]],0))),"")</f>
        <v/>
      </c>
      <c r="DI29" s="147" t="str">
        <f>IFERROR(IF(INDEX(Insights[[Trifold Brochure]:[ICF Flipchart - Double Sided]],MATCH($BM29,Insights[[Country]:[Country]],0),MATCH(DI$6,Insights[[#Headers],[Trifold Brochure]:[ICF Flipchart - Double Sided]],0))="","",INDEX(Insights[[Trifold Brochure]:[ICF Flipchart - Double Sided]],MATCH($BM29,Insights[[Country]:[Country]],0),MATCH(DI$6,Insights[[#Headers],[Trifold Brochure]:[ICF Flipchart - Double Sided]],0))),"")</f>
        <v/>
      </c>
      <c r="DJ29" s="147" t="str">
        <f>IFERROR(IF(INDEX(Insights[[Trifold Brochure]:[ICF Flipchart - Double Sided]],MATCH($BM29,Insights[[Country]:[Country]],0),MATCH(DJ$6,Insights[[#Headers],[Trifold Brochure]:[ICF Flipchart - Double Sided]],0))="","",INDEX(Insights[[Trifold Brochure]:[ICF Flipchart - Double Sided]],MATCH($BM29,Insights[[Country]:[Country]],0),MATCH(DJ$6,Insights[[#Headers],[Trifold Brochure]:[ICF Flipchart - Double Sided]],0))),"")</f>
        <v/>
      </c>
    </row>
    <row r="30" spans="1:114" ht="45">
      <c r="A30" s="59" t="str">
        <f>LangRef[[#This Row],[Country]]</f>
        <v>Japan</v>
      </c>
      <c r="B30" s="19" t="str">
        <f>_xlfn.XLOOKUP(A30,CountrySelect[Country],CountrySelect[Languages])</f>
        <v>Japanese</v>
      </c>
      <c r="C30" s="186" t="s">
        <v>95</v>
      </c>
      <c r="D30" s="186" t="s">
        <v>95</v>
      </c>
      <c r="E30" s="186" t="s">
        <v>95</v>
      </c>
      <c r="F30" s="186" t="s">
        <v>95</v>
      </c>
      <c r="G30" s="147" t="s">
        <v>95</v>
      </c>
      <c r="H30" s="147" t="s">
        <v>95</v>
      </c>
      <c r="I30" s="147" t="s">
        <v>95</v>
      </c>
      <c r="J30" s="147" t="s">
        <v>95</v>
      </c>
      <c r="K30" s="147" t="s">
        <v>95</v>
      </c>
      <c r="L30" s="147" t="s">
        <v>95</v>
      </c>
      <c r="M30" s="147" t="s">
        <v>95</v>
      </c>
      <c r="N30" s="147" t="s">
        <v>95</v>
      </c>
      <c r="O30" s="147" t="s">
        <v>95</v>
      </c>
      <c r="P30" s="147" t="s">
        <v>95</v>
      </c>
      <c r="Q30" s="147" t="s">
        <v>95</v>
      </c>
      <c r="R30" s="147" t="s">
        <v>95</v>
      </c>
      <c r="S30" s="147" t="s">
        <v>95</v>
      </c>
      <c r="T30" s="147" t="s">
        <v>95</v>
      </c>
      <c r="U30" s="147" t="s">
        <v>95</v>
      </c>
      <c r="V30" s="147" t="s">
        <v>95</v>
      </c>
      <c r="W30" s="147" t="s">
        <v>95</v>
      </c>
      <c r="X30" s="147" t="s">
        <v>95</v>
      </c>
      <c r="Y30" s="147" t="s">
        <v>95</v>
      </c>
      <c r="Z30" s="147" t="s">
        <v>95</v>
      </c>
      <c r="AA30" s="147" t="s">
        <v>95</v>
      </c>
      <c r="AB30" s="147" t="s">
        <v>95</v>
      </c>
      <c r="AC30" s="147" t="s">
        <v>95</v>
      </c>
      <c r="AD30" s="147" t="s">
        <v>95</v>
      </c>
      <c r="AE30" s="147" t="s">
        <v>95</v>
      </c>
      <c r="AF30" s="147" t="s">
        <v>95</v>
      </c>
      <c r="AG30" s="147" t="s">
        <v>95</v>
      </c>
      <c r="AH30" s="147" t="s">
        <v>95</v>
      </c>
      <c r="AI30" s="147" t="s">
        <v>95</v>
      </c>
      <c r="AJ30" s="147" t="s">
        <v>95</v>
      </c>
      <c r="AK30" s="147" t="s">
        <v>95</v>
      </c>
      <c r="AL30" s="147" t="s">
        <v>95</v>
      </c>
      <c r="AM30" s="147" t="s">
        <v>95</v>
      </c>
      <c r="AN30" s="147" t="s">
        <v>95</v>
      </c>
      <c r="AO30" s="147" t="s">
        <v>95</v>
      </c>
      <c r="AP30" s="147" t="s">
        <v>95</v>
      </c>
      <c r="AQ30" s="147" t="s">
        <v>95</v>
      </c>
      <c r="AR30" s="147" t="s">
        <v>95</v>
      </c>
      <c r="AS30" s="147" t="s">
        <v>95</v>
      </c>
      <c r="AT30" s="147" t="s">
        <v>95</v>
      </c>
      <c r="AU30" s="147" t="s">
        <v>95</v>
      </c>
      <c r="AV30" s="147" t="s">
        <v>95</v>
      </c>
      <c r="AW30" s="147" t="s">
        <v>95</v>
      </c>
      <c r="AX30" s="147" t="s">
        <v>95</v>
      </c>
      <c r="AY30" s="147" t="s">
        <v>95</v>
      </c>
      <c r="BM30" s="59" t="str">
        <f t="shared" si="0"/>
        <v>Japan</v>
      </c>
      <c r="BN30" s="243" t="str">
        <f>IFERROR(_xlfn.XLOOKUP($BM30,logos[Country],logos[Can you include Bayer logo on patient facing materials pre-consent?]),"")</f>
        <v>Post-consent is actually the principle of transparency – the patient has the right to know who sponsors the study.</v>
      </c>
      <c r="BO30" s="243" t="str">
        <f>IFERROR(_xlfn.XLOOKUP($BM30,logos[Country],logos[Can you include Bayer logo on patient facing materials post-consent?]),"")</f>
        <v>Yes</v>
      </c>
      <c r="BP30" s="243" t="str">
        <f>IFERROR(_xlfn.XLOOKUP($BM30,logos[Country],logos[Can you include any study logo/branding on patient facing materials pre-consent?]),"")</f>
        <v>Yes</v>
      </c>
      <c r="BQ30" s="243" t="str">
        <f>IFERROR(_xlfn.XLOOKUP($BM30,logos[Country],logos[Can you include any study logo/branding on patient facing materials post-consent?]),"")</f>
        <v>Yes</v>
      </c>
      <c r="BR30" s="147" t="str">
        <f>IFERROR(IF(INDEX(Insights[[Trifold Brochure]:[ICF Flipchart - Double Sided]],MATCH($BM30,Insights[[Country]:[Country]],0),MATCH(BR$6,Insights[[#Headers],[Trifold Brochure]:[ICF Flipchart - Double Sided]],0))="","",INDEX(Insights[[Trifold Brochure]:[ICF Flipchart - Double Sided]],MATCH($BM30,Insights[[Country]:[Country]],0),MATCH(BR$6,Insights[[#Headers],[Trifold Brochure]:[ICF Flipchart - Double Sided]],0))),"")</f>
        <v/>
      </c>
      <c r="BS30" s="147" t="str">
        <f>IFERROR(IF(INDEX(Insights[[Trifold Brochure]:[ICF Flipchart - Double Sided]],MATCH($BM30,Insights[[Country]:[Country]],0),MATCH(BS$6,Insights[[#Headers],[Trifold Brochure]:[ICF Flipchart - Double Sided]],0))="","",INDEX(Insights[[Trifold Brochure]:[ICF Flipchart - Double Sided]],MATCH($BM30,Insights[[Country]:[Country]],0),MATCH(BS$6,Insights[[#Headers],[Trifold Brochure]:[ICF Flipchart - Double Sided]],0))),"")</f>
        <v/>
      </c>
      <c r="BT30" s="147" t="str">
        <f>IFERROR(IF(INDEX(Insights[[Trifold Brochure]:[ICF Flipchart - Double Sided]],MATCH($BM30,Insights[[Country]:[Country]],0),MATCH(BT$6,Insights[[#Headers],[Trifold Brochure]:[ICF Flipchart - Double Sided]],0))="","",INDEX(Insights[[Trifold Brochure]:[ICF Flipchart - Double Sided]],MATCH($BM30,Insights[[Country]:[Country]],0),MATCH(BT$6,Insights[[#Headers],[Trifold Brochure]:[ICF Flipchart - Double Sided]],0))),"")</f>
        <v/>
      </c>
      <c r="BU30" s="147" t="str">
        <f>IFERROR(IF(INDEX(Insights[[Trifold Brochure]:[ICF Flipchart - Double Sided]],MATCH($BM30,Insights[[Country]:[Country]],0),MATCH(BU$6,Insights[[#Headers],[Trifold Brochure]:[ICF Flipchart - Double Sided]],0))="","",INDEX(Insights[[Trifold Brochure]:[ICF Flipchart - Double Sided]],MATCH($BM30,Insights[[Country]:[Country]],0),MATCH(BU$6,Insights[[#Headers],[Trifold Brochure]:[ICF Flipchart - Double Sided]],0))),"")</f>
        <v/>
      </c>
      <c r="BV30" s="147" t="str">
        <f>IFERROR(IF(INDEX(Insights[[Trifold Brochure]:[ICF Flipchart - Double Sided]],MATCH($BM30,Insights[[Country]:[Country]],0),MATCH(BV$6,Insights[[#Headers],[Trifold Brochure]:[ICF Flipchart - Double Sided]],0))="","",INDEX(Insights[[Trifold Brochure]:[ICF Flipchart - Double Sided]],MATCH($BM30,Insights[[Country]:[Country]],0),MATCH(BV$6,Insights[[#Headers],[Trifold Brochure]:[ICF Flipchart - Double Sided]],0))),"")</f>
        <v/>
      </c>
      <c r="BW30" s="147" t="str">
        <f>IFERROR(IF(INDEX(Insights[[Trifold Brochure]:[ICF Flipchart - Double Sided]],MATCH($BM30,Insights[[Country]:[Country]],0),MATCH(BW$6,Insights[[#Headers],[Trifold Brochure]:[ICF Flipchart - Double Sided]],0))="","",INDEX(Insights[[Trifold Brochure]:[ICF Flipchart - Double Sided]],MATCH($BM30,Insights[[Country]:[Country]],0),MATCH(BW$6,Insights[[#Headers],[Trifold Brochure]:[ICF Flipchart - Double Sided]],0))),"")</f>
        <v/>
      </c>
      <c r="BX30" s="147" t="str">
        <f>IFERROR(IF(INDEX(Insights[[Trifold Brochure]:[ICF Flipchart - Double Sided]],MATCH($BM30,Insights[[Country]:[Country]],0),MATCH(BX$6,Insights[[#Headers],[Trifold Brochure]:[ICF Flipchart - Double Sided]],0))="","",INDEX(Insights[[Trifold Brochure]:[ICF Flipchart - Double Sided]],MATCH($BM30,Insights[[Country]:[Country]],0),MATCH(BX$6,Insights[[#Headers],[Trifold Brochure]:[ICF Flipchart - Double Sided]],0))),"")</f>
        <v/>
      </c>
      <c r="BY30" s="147" t="str">
        <f>IFERROR(IF(INDEX(Insights[[Trifold Brochure]:[ICF Flipchart - Double Sided]],MATCH($BM30,Insights[[Country]:[Country]],0),MATCH(BY$6,Insights[[#Headers],[Trifold Brochure]:[ICF Flipchart - Double Sided]],0))="","",INDEX(Insights[[Trifold Brochure]:[ICF Flipchart - Double Sided]],MATCH($BM30,Insights[[Country]:[Country]],0),MATCH(BY$6,Insights[[#Headers],[Trifold Brochure]:[ICF Flipchart - Double Sided]],0))),"")</f>
        <v/>
      </c>
      <c r="BZ30" s="147" t="str">
        <f>IFERROR(IF(INDEX(Insights[[Trifold Brochure]:[ICF Flipchart - Double Sided]],MATCH($BM30,Insights[[Country]:[Country]],0),MATCH(BZ$6,Insights[[#Headers],[Trifold Brochure]:[ICF Flipchart - Double Sided]],0))="","",INDEX(Insights[[Trifold Brochure]:[ICF Flipchart - Double Sided]],MATCH($BM30,Insights[[Country]:[Country]],0),MATCH(BZ$6,Insights[[#Headers],[Trifold Brochure]:[ICF Flipchart - Double Sided]],0))),"")</f>
        <v/>
      </c>
      <c r="CA30" s="147" t="str">
        <f>IFERROR(IF(INDEX(Insights[[Trifold Brochure]:[ICF Flipchart - Double Sided]],MATCH($BM30,Insights[[Country]:[Country]],0),MATCH(CA$6,Insights[[#Headers],[Trifold Brochure]:[ICF Flipchart - Double Sided]],0))="","",INDEX(Insights[[Trifold Brochure]:[ICF Flipchart - Double Sided]],MATCH($BM30,Insights[[Country]:[Country]],0),MATCH(CA$6,Insights[[#Headers],[Trifold Brochure]:[ICF Flipchart - Double Sided]],0))),"")</f>
        <v/>
      </c>
      <c r="CB30" s="147" t="str">
        <f>IFERROR(IF(INDEX(Insights[[Trifold Brochure]:[ICF Flipchart - Double Sided]],MATCH($BM30,Insights[[Country]:[Country]],0),MATCH(CB$6,Insights[[#Headers],[Trifold Brochure]:[ICF Flipchart - Double Sided]],0))="","",INDEX(Insights[[Trifold Brochure]:[ICF Flipchart - Double Sided]],MATCH($BM30,Insights[[Country]:[Country]],0),MATCH(CB$6,Insights[[#Headers],[Trifold Brochure]:[ICF Flipchart - Double Sided]],0))),"")</f>
        <v/>
      </c>
      <c r="CC30" s="147" t="str">
        <f>IFERROR(IF(INDEX(Insights[[Trifold Brochure]:[ICF Flipchart - Double Sided]],MATCH($BM30,Insights[[Country]:[Country]],0),MATCH(CC$6,Insights[[#Headers],[Trifold Brochure]:[ICF Flipchart - Double Sided]],0))="","",INDEX(Insights[[Trifold Brochure]:[ICF Flipchart - Double Sided]],MATCH($BM30,Insights[[Country]:[Country]],0),MATCH(CC$6,Insights[[#Headers],[Trifold Brochure]:[ICF Flipchart - Double Sided]],0))),"")</f>
        <v/>
      </c>
      <c r="CD30" s="147" t="str">
        <f>IFERROR(IF(INDEX(Insights[[Trifold Brochure]:[ICF Flipchart - Double Sided]],MATCH($BM30,Insights[[Country]:[Country]],0),MATCH(CD$6,Insights[[#Headers],[Trifold Brochure]:[ICF Flipchart - Double Sided]],0))="","",INDEX(Insights[[Trifold Brochure]:[ICF Flipchart - Double Sided]],MATCH($BM30,Insights[[Country]:[Country]],0),MATCH(CD$6,Insights[[#Headers],[Trifold Brochure]:[ICF Flipchart - Double Sided]],0))),"")</f>
        <v/>
      </c>
      <c r="CE30" s="147" t="str">
        <f>IFERROR(IF(INDEX(Insights[[Trifold Brochure]:[ICF Flipchart - Double Sided]],MATCH($BM30,Insights[[Country]:[Country]],0),MATCH(CE$6,Insights[[#Headers],[Trifold Brochure]:[ICF Flipchart - Double Sided]],0))="","",INDEX(Insights[[Trifold Brochure]:[ICF Flipchart - Double Sided]],MATCH($BM30,Insights[[Country]:[Country]],0),MATCH(CE$6,Insights[[#Headers],[Trifold Brochure]:[ICF Flipchart - Double Sided]],0))),"")</f>
        <v/>
      </c>
      <c r="CF30" s="147" t="str">
        <f>IFERROR(IF(INDEX(Insights[[Trifold Brochure]:[ICF Flipchart - Double Sided]],MATCH($BM30,Insights[[Country]:[Country]],0),MATCH(CF$6,Insights[[#Headers],[Trifold Brochure]:[ICF Flipchart - Double Sided]],0))="","",INDEX(Insights[[Trifold Brochure]:[ICF Flipchart - Double Sided]],MATCH($BM30,Insights[[Country]:[Country]],0),MATCH(CF$6,Insights[[#Headers],[Trifold Brochure]:[ICF Flipchart - Double Sided]],0))),"")</f>
        <v/>
      </c>
      <c r="CG30" s="147" t="str">
        <f>IFERROR(IF(INDEX(Insights[[Trifold Brochure]:[ICF Flipchart - Double Sided]],MATCH($BM30,Insights[[Country]:[Country]],0),MATCH(CG$6,Insights[[#Headers],[Trifold Brochure]:[ICF Flipchart - Double Sided]],0))="","",INDEX(Insights[[Trifold Brochure]:[ICF Flipchart - Double Sided]],MATCH($BM30,Insights[[Country]:[Country]],0),MATCH(CG$6,Insights[[#Headers],[Trifold Brochure]:[ICF Flipchart - Double Sided]],0))),"")</f>
        <v/>
      </c>
      <c r="CH30" s="147" t="str">
        <f>IFERROR(IF(INDEX(Insights[[Trifold Brochure]:[ICF Flipchart - Double Sided]],MATCH($BM30,Insights[[Country]:[Country]],0),MATCH(CH$6,Insights[[#Headers],[Trifold Brochure]:[ICF Flipchart - Double Sided]],0))="","",INDEX(Insights[[Trifold Brochure]:[ICF Flipchart - Double Sided]],MATCH($BM30,Insights[[Country]:[Country]],0),MATCH(CH$6,Insights[[#Headers],[Trifold Brochure]:[ICF Flipchart - Double Sided]],0))),"")</f>
        <v/>
      </c>
      <c r="CI30" s="147" t="str">
        <f>IFERROR(IF(INDEX(Insights[[Trifold Brochure]:[ICF Flipchart - Double Sided]],MATCH($BM30,Insights[[Country]:[Country]],0),MATCH(CI$6,Insights[[#Headers],[Trifold Brochure]:[ICF Flipchart - Double Sided]],0))="","",INDEX(Insights[[Trifold Brochure]:[ICF Flipchart - Double Sided]],MATCH($BM30,Insights[[Country]:[Country]],0),MATCH(CI$6,Insights[[#Headers],[Trifold Brochure]:[ICF Flipchart - Double Sided]],0))),"")</f>
        <v/>
      </c>
      <c r="CJ30" s="147" t="str">
        <f>IFERROR(IF(INDEX(Insights[[Trifold Brochure]:[ICF Flipchart - Double Sided]],MATCH($BM30,Insights[[Country]:[Country]],0),MATCH(CJ$6,Insights[[#Headers],[Trifold Brochure]:[ICF Flipchart - Double Sided]],0))="","",INDEX(Insights[[Trifold Brochure]:[ICF Flipchart - Double Sided]],MATCH($BM30,Insights[[Country]:[Country]],0),MATCH(CJ$6,Insights[[#Headers],[Trifold Brochure]:[ICF Flipchart - Double Sided]],0))),"")</f>
        <v/>
      </c>
      <c r="CK30" s="147" t="str">
        <f>IFERROR(IF(INDEX(Insights[[Trifold Brochure]:[ICF Flipchart - Double Sided]],MATCH($BM30,Insights[[Country]:[Country]],0),MATCH(CK$6,Insights[[#Headers],[Trifold Brochure]:[ICF Flipchart - Double Sided]],0))="","",INDEX(Insights[[Trifold Brochure]:[ICF Flipchart - Double Sided]],MATCH($BM30,Insights[[Country]:[Country]],0),MATCH(CK$6,Insights[[#Headers],[Trifold Brochure]:[ICF Flipchart - Double Sided]],0))),"")</f>
        <v/>
      </c>
      <c r="CL30" s="147" t="str">
        <f>IFERROR(IF(INDEX(Insights[[Trifold Brochure]:[ICF Flipchart - Double Sided]],MATCH($BM30,Insights[[Country]:[Country]],0),MATCH(CL$6,Insights[[#Headers],[Trifold Brochure]:[ICF Flipchart - Double Sided]],0))="","",INDEX(Insights[[Trifold Brochure]:[ICF Flipchart - Double Sided]],MATCH($BM30,Insights[[Country]:[Country]],0),MATCH(CL$6,Insights[[#Headers],[Trifold Brochure]:[ICF Flipchart - Double Sided]],0))),"")</f>
        <v/>
      </c>
      <c r="CM30" s="147" t="str">
        <f>IFERROR(IF(INDEX(Insights[[Trifold Brochure]:[ICF Flipchart - Double Sided]],MATCH($BM30,Insights[[Country]:[Country]],0),MATCH(CM$6,Insights[[#Headers],[Trifold Brochure]:[ICF Flipchart - Double Sided]],0))="","",INDEX(Insights[[Trifold Brochure]:[ICF Flipchart - Double Sided]],MATCH($BM30,Insights[[Country]:[Country]],0),MATCH(CM$6,Insights[[#Headers],[Trifold Brochure]:[ICF Flipchart - Double Sided]],0))),"")</f>
        <v/>
      </c>
      <c r="CN30" s="147" t="str">
        <f>IFERROR(IF(INDEX(Insights[[Trifold Brochure]:[ICF Flipchart - Double Sided]],MATCH($BM30,Insights[[Country]:[Country]],0),MATCH(CN$6,Insights[[#Headers],[Trifold Brochure]:[ICF Flipchart - Double Sided]],0))="","",INDEX(Insights[[Trifold Brochure]:[ICF Flipchart - Double Sided]],MATCH($BM30,Insights[[Country]:[Country]],0),MATCH(CN$6,Insights[[#Headers],[Trifold Brochure]:[ICF Flipchart - Double Sided]],0))),"")</f>
        <v/>
      </c>
      <c r="CO30" s="147" t="str">
        <f>IFERROR(IF(INDEX(Insights[[Trifold Brochure]:[ICF Flipchart - Double Sided]],MATCH($BM30,Insights[[Country]:[Country]],0),MATCH(CO$6,Insights[[#Headers],[Trifold Brochure]:[ICF Flipchart - Double Sided]],0))="","",INDEX(Insights[[Trifold Brochure]:[ICF Flipchart - Double Sided]],MATCH($BM30,Insights[[Country]:[Country]],0),MATCH(CO$6,Insights[[#Headers],[Trifold Brochure]:[ICF Flipchart - Double Sided]],0))),"")</f>
        <v/>
      </c>
      <c r="CP30" s="147" t="str">
        <f>IFERROR(IF(INDEX(Insights[[Trifold Brochure]:[ICF Flipchart - Double Sided]],MATCH($BM30,Insights[[Country]:[Country]],0),MATCH(CP$6,Insights[[#Headers],[Trifold Brochure]:[ICF Flipchart - Double Sided]],0))="","",INDEX(Insights[[Trifold Brochure]:[ICF Flipchart - Double Sided]],MATCH($BM30,Insights[[Country]:[Country]],0),MATCH(CP$6,Insights[[#Headers],[Trifold Brochure]:[ICF Flipchart - Double Sided]],0))),"")</f>
        <v/>
      </c>
      <c r="CQ30" s="147" t="str">
        <f>IFERROR(IF(INDEX(Insights[[Trifold Brochure]:[ICF Flipchart - Double Sided]],MATCH($BM30,Insights[[Country]:[Country]],0),MATCH(CQ$6,Insights[[#Headers],[Trifold Brochure]:[ICF Flipchart - Double Sided]],0))="","",INDEX(Insights[[Trifold Brochure]:[ICF Flipchart - Double Sided]],MATCH($BM30,Insights[[Country]:[Country]],0),MATCH(CQ$6,Insights[[#Headers],[Trifold Brochure]:[ICF Flipchart - Double Sided]],0))),"")</f>
        <v/>
      </c>
      <c r="CR30" s="147" t="str">
        <f>IFERROR(IF(INDEX(Insights[[Trifold Brochure]:[ICF Flipchart - Double Sided]],MATCH($BM30,Insights[[Country]:[Country]],0),MATCH(CR$6,Insights[[#Headers],[Trifold Brochure]:[ICF Flipchart - Double Sided]],0))="","",INDEX(Insights[[Trifold Brochure]:[ICF Flipchart - Double Sided]],MATCH($BM30,Insights[[Country]:[Country]],0),MATCH(CR$6,Insights[[#Headers],[Trifold Brochure]:[ICF Flipchart - Double Sided]],0))),"")</f>
        <v/>
      </c>
      <c r="CS30" s="147" t="str">
        <f>IFERROR(IF(INDEX(Insights[[Trifold Brochure]:[ICF Flipchart - Double Sided]],MATCH($BM30,Insights[[Country]:[Country]],0),MATCH(CS$6,Insights[[#Headers],[Trifold Brochure]:[ICF Flipchart - Double Sided]],0))="","",INDEX(Insights[[Trifold Brochure]:[ICF Flipchart - Double Sided]],MATCH($BM30,Insights[[Country]:[Country]],0),MATCH(CS$6,Insights[[#Headers],[Trifold Brochure]:[ICF Flipchart - Double Sided]],0))),"")</f>
        <v/>
      </c>
      <c r="CT30" s="147" t="str">
        <f>IFERROR(IF(INDEX(Insights[[Trifold Brochure]:[ICF Flipchart - Double Sided]],MATCH($BM30,Insights[[Country]:[Country]],0),MATCH(CT$6,Insights[[#Headers],[Trifold Brochure]:[ICF Flipchart - Double Sided]],0))="","",INDEX(Insights[[Trifold Brochure]:[ICF Flipchart - Double Sided]],MATCH($BM30,Insights[[Country]:[Country]],0),MATCH(CT$6,Insights[[#Headers],[Trifold Brochure]:[ICF Flipchart - Double Sided]],0))),"")</f>
        <v/>
      </c>
      <c r="CU30" s="147" t="str">
        <f>IFERROR(IF(INDEX(Insights[[Trifold Brochure]:[ICF Flipchart - Double Sided]],MATCH($BM30,Insights[[Country]:[Country]],0),MATCH(CU$6,Insights[[#Headers],[Trifold Brochure]:[ICF Flipchart - Double Sided]],0))="","",INDEX(Insights[[Trifold Brochure]:[ICF Flipchart - Double Sided]],MATCH($BM30,Insights[[Country]:[Country]],0),MATCH(CU$6,Insights[[#Headers],[Trifold Brochure]:[ICF Flipchart - Double Sided]],0))),"")</f>
        <v/>
      </c>
      <c r="CV30" s="147" t="str">
        <f>IFERROR(IF(INDEX(Insights[[Trifold Brochure]:[ICF Flipchart - Double Sided]],MATCH($BM30,Insights[[Country]:[Country]],0),MATCH(CV$6,Insights[[#Headers],[Trifold Brochure]:[ICF Flipchart - Double Sided]],0))="","",INDEX(Insights[[Trifold Brochure]:[ICF Flipchart - Double Sided]],MATCH($BM30,Insights[[Country]:[Country]],0),MATCH(CV$6,Insights[[#Headers],[Trifold Brochure]:[ICF Flipchart - Double Sided]],0))),"")</f>
        <v/>
      </c>
      <c r="CW30" s="147" t="str">
        <f>IFERROR(IF(INDEX(Insights[[Trifold Brochure]:[ICF Flipchart - Double Sided]],MATCH($BM30,Insights[[Country]:[Country]],0),MATCH(CW$6,Insights[[#Headers],[Trifold Brochure]:[ICF Flipchart - Double Sided]],0))="","",INDEX(Insights[[Trifold Brochure]:[ICF Flipchart - Double Sided]],MATCH($BM30,Insights[[Country]:[Country]],0),MATCH(CW$6,Insights[[#Headers],[Trifold Brochure]:[ICF Flipchart - Double Sided]],0))),"")</f>
        <v/>
      </c>
      <c r="CX30" s="147" t="str">
        <f>IFERROR(IF(INDEX(Insights[[Trifold Brochure]:[ICF Flipchart - Double Sided]],MATCH($BM30,Insights[[Country]:[Country]],0),MATCH(CX$6,Insights[[#Headers],[Trifold Brochure]:[ICF Flipchart - Double Sided]],0))="","",INDEX(Insights[[Trifold Brochure]:[ICF Flipchart - Double Sided]],MATCH($BM30,Insights[[Country]:[Country]],0),MATCH(CX$6,Insights[[#Headers],[Trifold Brochure]:[ICF Flipchart - Double Sided]],0))),"")</f>
        <v/>
      </c>
      <c r="CY30" s="147" t="str">
        <f>IFERROR(IF(INDEX(Insights[[Trifold Brochure]:[ICF Flipchart - Double Sided]],MATCH($BM30,Insights[[Country]:[Country]],0),MATCH(CY$6,Insights[[#Headers],[Trifold Brochure]:[ICF Flipchart - Double Sided]],0))="","",INDEX(Insights[[Trifold Brochure]:[ICF Flipchart - Double Sided]],MATCH($BM30,Insights[[Country]:[Country]],0),MATCH(CY$6,Insights[[#Headers],[Trifold Brochure]:[ICF Flipchart - Double Sided]],0))),"")</f>
        <v/>
      </c>
      <c r="CZ30" s="147" t="str">
        <f>IFERROR(IF(INDEX(Insights[[Trifold Brochure]:[ICF Flipchart - Double Sided]],MATCH($BM30,Insights[[Country]:[Country]],0),MATCH(CZ$6,Insights[[#Headers],[Trifold Brochure]:[ICF Flipchart - Double Sided]],0))="","",INDEX(Insights[[Trifold Brochure]:[ICF Flipchart - Double Sided]],MATCH($BM30,Insights[[Country]:[Country]],0),MATCH(CZ$6,Insights[[#Headers],[Trifold Brochure]:[ICF Flipchart - Double Sided]],0))),"")</f>
        <v/>
      </c>
      <c r="DA30" s="147" t="str">
        <f>IFERROR(IF(INDEX(Insights[[Trifold Brochure]:[ICF Flipchart - Double Sided]],MATCH($BM30,Insights[[Country]:[Country]],0),MATCH(DA$6,Insights[[#Headers],[Trifold Brochure]:[ICF Flipchart - Double Sided]],0))="","",INDEX(Insights[[Trifold Brochure]:[ICF Flipchart - Double Sided]],MATCH($BM30,Insights[[Country]:[Country]],0),MATCH(DA$6,Insights[[#Headers],[Trifold Brochure]:[ICF Flipchart - Double Sided]],0))),"")</f>
        <v/>
      </c>
      <c r="DB30" s="147" t="str">
        <f>IFERROR(IF(INDEX(Insights[[Trifold Brochure]:[ICF Flipchart - Double Sided]],MATCH($BM30,Insights[[Country]:[Country]],0),MATCH(DB$6,Insights[[#Headers],[Trifold Brochure]:[ICF Flipchart - Double Sided]],0))="","",INDEX(Insights[[Trifold Brochure]:[ICF Flipchart - Double Sided]],MATCH($BM30,Insights[[Country]:[Country]],0),MATCH(DB$6,Insights[[#Headers],[Trifold Brochure]:[ICF Flipchart - Double Sided]],0))),"")</f>
        <v/>
      </c>
      <c r="DC30" s="147" t="str">
        <f>IFERROR(IF(INDEX(Insights[[Trifold Brochure]:[ICF Flipchart - Double Sided]],MATCH($BM30,Insights[[Country]:[Country]],0),MATCH(DC$6,Insights[[#Headers],[Trifold Brochure]:[ICF Flipchart - Double Sided]],0))="","",INDEX(Insights[[Trifold Brochure]:[ICF Flipchart - Double Sided]],MATCH($BM30,Insights[[Country]:[Country]],0),MATCH(DC$6,Insights[[#Headers],[Trifold Brochure]:[ICF Flipchart - Double Sided]],0))),"")</f>
        <v/>
      </c>
      <c r="DD30" s="147" t="str">
        <f>IFERROR(IF(INDEX(Insights[[Trifold Brochure]:[ICF Flipchart - Double Sided]],MATCH($BM30,Insights[[Country]:[Country]],0),MATCH(DD$6,Insights[[#Headers],[Trifold Brochure]:[ICF Flipchart - Double Sided]],0))="","",INDEX(Insights[[Trifold Brochure]:[ICF Flipchart - Double Sided]],MATCH($BM30,Insights[[Country]:[Country]],0),MATCH(DD$6,Insights[[#Headers],[Trifold Brochure]:[ICF Flipchart - Double Sided]],0))),"")</f>
        <v/>
      </c>
      <c r="DE30" s="147" t="str">
        <f>IFERROR(IF(INDEX(Insights[[Trifold Brochure]:[ICF Flipchart - Double Sided]],MATCH($BM30,Insights[[Country]:[Country]],0),MATCH(DE$6,Insights[[#Headers],[Trifold Brochure]:[ICF Flipchart - Double Sided]],0))="","",INDEX(Insights[[Trifold Brochure]:[ICF Flipchart - Double Sided]],MATCH($BM30,Insights[[Country]:[Country]],0),MATCH(DE$6,Insights[[#Headers],[Trifold Brochure]:[ICF Flipchart - Double Sided]],0))),"")</f>
        <v/>
      </c>
      <c r="DF30" s="147" t="str">
        <f>IFERROR(IF(INDEX(Insights[[Trifold Brochure]:[ICF Flipchart - Double Sided]],MATCH($BM30,Insights[[Country]:[Country]],0),MATCH(DF$6,Insights[[#Headers],[Trifold Brochure]:[ICF Flipchart - Double Sided]],0))="","",INDEX(Insights[[Trifold Brochure]:[ICF Flipchart - Double Sided]],MATCH($BM30,Insights[[Country]:[Country]],0),MATCH(DF$6,Insights[[#Headers],[Trifold Brochure]:[ICF Flipchart - Double Sided]],0))),"")</f>
        <v/>
      </c>
      <c r="DG30" s="147" t="str">
        <f>IFERROR(IF(INDEX(Insights[[Trifold Brochure]:[ICF Flipchart - Double Sided]],MATCH($BM30,Insights[[Country]:[Country]],0),MATCH(DG$6,Insights[[#Headers],[Trifold Brochure]:[ICF Flipchart - Double Sided]],0))="","",INDEX(Insights[[Trifold Brochure]:[ICF Flipchart - Double Sided]],MATCH($BM30,Insights[[Country]:[Country]],0),MATCH(DG$6,Insights[[#Headers],[Trifold Brochure]:[ICF Flipchart - Double Sided]],0))),"")</f>
        <v/>
      </c>
      <c r="DH30" s="147" t="str">
        <f>IFERROR(IF(INDEX(Insights[[Trifold Brochure]:[ICF Flipchart - Double Sided]],MATCH($BM30,Insights[[Country]:[Country]],0),MATCH(DH$6,Insights[[#Headers],[Trifold Brochure]:[ICF Flipchart - Double Sided]],0))="","",INDEX(Insights[[Trifold Brochure]:[ICF Flipchart - Double Sided]],MATCH($BM30,Insights[[Country]:[Country]],0),MATCH(DH$6,Insights[[#Headers],[Trifold Brochure]:[ICF Flipchart - Double Sided]],0))),"")</f>
        <v/>
      </c>
      <c r="DI30" s="147" t="str">
        <f>IFERROR(IF(INDEX(Insights[[Trifold Brochure]:[ICF Flipchart - Double Sided]],MATCH($BM30,Insights[[Country]:[Country]],0),MATCH(DI$6,Insights[[#Headers],[Trifold Brochure]:[ICF Flipchart - Double Sided]],0))="","",INDEX(Insights[[Trifold Brochure]:[ICF Flipchart - Double Sided]],MATCH($BM30,Insights[[Country]:[Country]],0),MATCH(DI$6,Insights[[#Headers],[Trifold Brochure]:[ICF Flipchart - Double Sided]],0))),"")</f>
        <v/>
      </c>
      <c r="DJ30" s="147" t="str">
        <f>IFERROR(IF(INDEX(Insights[[Trifold Brochure]:[ICF Flipchart - Double Sided]],MATCH($BM30,Insights[[Country]:[Country]],0),MATCH(DJ$6,Insights[[#Headers],[Trifold Brochure]:[ICF Flipchart - Double Sided]],0))="","",INDEX(Insights[[Trifold Brochure]:[ICF Flipchart - Double Sided]],MATCH($BM30,Insights[[Country]:[Country]],0),MATCH(DJ$6,Insights[[#Headers],[Trifold Brochure]:[ICF Flipchart - Double Sided]],0))),"")</f>
        <v/>
      </c>
    </row>
    <row r="31" spans="1:114">
      <c r="A31" s="59" t="str">
        <f>LangRef[[#This Row],[Country]]</f>
        <v>Latvia</v>
      </c>
      <c r="B31" s="19" t="str">
        <f>_xlfn.XLOOKUP(A31,CountrySelect[Country],CountrySelect[Languages])</f>
        <v>Latvian</v>
      </c>
      <c r="C31" s="186" t="s">
        <v>95</v>
      </c>
      <c r="D31" s="186" t="s">
        <v>95</v>
      </c>
      <c r="E31" s="186" t="s">
        <v>95</v>
      </c>
      <c r="F31" s="186" t="s">
        <v>95</v>
      </c>
      <c r="G31" s="147" t="s">
        <v>95</v>
      </c>
      <c r="H31" s="147" t="s">
        <v>95</v>
      </c>
      <c r="I31" s="147" t="s">
        <v>95</v>
      </c>
      <c r="J31" s="147" t="s">
        <v>95</v>
      </c>
      <c r="K31" s="147" t="s">
        <v>95</v>
      </c>
      <c r="L31" s="147" t="s">
        <v>95</v>
      </c>
      <c r="M31" s="147" t="s">
        <v>95</v>
      </c>
      <c r="N31" s="147" t="s">
        <v>95</v>
      </c>
      <c r="O31" s="147" t="s">
        <v>95</v>
      </c>
      <c r="P31" s="147" t="s">
        <v>95</v>
      </c>
      <c r="Q31" s="147" t="s">
        <v>95</v>
      </c>
      <c r="R31" s="147" t="s">
        <v>95</v>
      </c>
      <c r="S31" s="147" t="s">
        <v>95</v>
      </c>
      <c r="T31" s="147" t="s">
        <v>95</v>
      </c>
      <c r="U31" s="147" t="s">
        <v>95</v>
      </c>
      <c r="V31" s="147" t="s">
        <v>95</v>
      </c>
      <c r="W31" s="147" t="s">
        <v>95</v>
      </c>
      <c r="X31" s="147" t="s">
        <v>95</v>
      </c>
      <c r="Y31" s="147" t="s">
        <v>95</v>
      </c>
      <c r="Z31" s="147" t="s">
        <v>95</v>
      </c>
      <c r="AA31" s="147" t="s">
        <v>95</v>
      </c>
      <c r="AB31" s="147" t="s">
        <v>95</v>
      </c>
      <c r="AC31" s="147" t="s">
        <v>95</v>
      </c>
      <c r="AD31" s="147" t="s">
        <v>95</v>
      </c>
      <c r="AE31" s="147" t="s">
        <v>95</v>
      </c>
      <c r="AF31" s="147" t="s">
        <v>95</v>
      </c>
      <c r="AG31" s="147" t="s">
        <v>95</v>
      </c>
      <c r="AH31" s="147" t="s">
        <v>95</v>
      </c>
      <c r="AI31" s="147" t="s">
        <v>95</v>
      </c>
      <c r="AJ31" s="147" t="s">
        <v>95</v>
      </c>
      <c r="AK31" s="147" t="s">
        <v>95</v>
      </c>
      <c r="AL31" s="147" t="s">
        <v>95</v>
      </c>
      <c r="AM31" s="147" t="s">
        <v>95</v>
      </c>
      <c r="AN31" s="147" t="s">
        <v>95</v>
      </c>
      <c r="AO31" s="147" t="s">
        <v>95</v>
      </c>
      <c r="AP31" s="147" t="s">
        <v>95</v>
      </c>
      <c r="AQ31" s="147" t="s">
        <v>95</v>
      </c>
      <c r="AR31" s="147" t="s">
        <v>95</v>
      </c>
      <c r="AS31" s="147" t="s">
        <v>95</v>
      </c>
      <c r="AT31" s="147" t="s">
        <v>95</v>
      </c>
      <c r="AU31" s="147" t="s">
        <v>95</v>
      </c>
      <c r="AV31" s="147" t="s">
        <v>95</v>
      </c>
      <c r="AW31" s="147" t="s">
        <v>95</v>
      </c>
      <c r="AX31" s="147" t="s">
        <v>95</v>
      </c>
      <c r="AY31" s="147" t="s">
        <v>95</v>
      </c>
      <c r="BM31" s="59" t="str">
        <f t="shared" si="0"/>
        <v>Latvia</v>
      </c>
      <c r="BN31" s="243">
        <f>IFERROR(_xlfn.XLOOKUP($BM31,logos[Country],logos[Can you include Bayer logo on patient facing materials pre-consent?]),"")</f>
        <v>0</v>
      </c>
      <c r="BO31" s="243">
        <f>IFERROR(_xlfn.XLOOKUP($BM31,logos[Country],logos[Can you include Bayer logo on patient facing materials post-consent?]),"")</f>
        <v>0</v>
      </c>
      <c r="BP31" s="243">
        <f>IFERROR(_xlfn.XLOOKUP($BM31,logos[Country],logos[Can you include any study logo/branding on patient facing materials pre-consent?]),"")</f>
        <v>0</v>
      </c>
      <c r="BQ31" s="243" t="str">
        <f>IFERROR(_xlfn.XLOOKUP($BM31,logos[Country],logos[Can you include any study logo/branding on patient facing materials post-consent?]),"")</f>
        <v>Yes</v>
      </c>
      <c r="BR31" s="147" t="str">
        <f>IFERROR(IF(INDEX(Insights[[Trifold Brochure]:[ICF Flipchart - Double Sided]],MATCH($BM31,Insights[[Country]:[Country]],0),MATCH(BR$6,Insights[[#Headers],[Trifold Brochure]:[ICF Flipchart - Double Sided]],0))="","",INDEX(Insights[[Trifold Brochure]:[ICF Flipchart - Double Sided]],MATCH($BM31,Insights[[Country]:[Country]],0),MATCH(BR$6,Insights[[#Headers],[Trifold Brochure]:[ICF Flipchart - Double Sided]],0))),"")</f>
        <v/>
      </c>
      <c r="BS31" s="147" t="str">
        <f>IFERROR(IF(INDEX(Insights[[Trifold Brochure]:[ICF Flipchart - Double Sided]],MATCH($BM31,Insights[[Country]:[Country]],0),MATCH(BS$6,Insights[[#Headers],[Trifold Brochure]:[ICF Flipchart - Double Sided]],0))="","",INDEX(Insights[[Trifold Brochure]:[ICF Flipchart - Double Sided]],MATCH($BM31,Insights[[Country]:[Country]],0),MATCH(BS$6,Insights[[#Headers],[Trifold Brochure]:[ICF Flipchart - Double Sided]],0))),"")</f>
        <v/>
      </c>
      <c r="BT31" s="147" t="str">
        <f>IFERROR(IF(INDEX(Insights[[Trifold Brochure]:[ICF Flipchart - Double Sided]],MATCH($BM31,Insights[[Country]:[Country]],0),MATCH(BT$6,Insights[[#Headers],[Trifold Brochure]:[ICF Flipchart - Double Sided]],0))="","",INDEX(Insights[[Trifold Brochure]:[ICF Flipchart - Double Sided]],MATCH($BM31,Insights[[Country]:[Country]],0),MATCH(BT$6,Insights[[#Headers],[Trifold Brochure]:[ICF Flipchart - Double Sided]],0))),"")</f>
        <v/>
      </c>
      <c r="BU31" s="147" t="str">
        <f>IFERROR(IF(INDEX(Insights[[Trifold Brochure]:[ICF Flipchart - Double Sided]],MATCH($BM31,Insights[[Country]:[Country]],0),MATCH(BU$6,Insights[[#Headers],[Trifold Brochure]:[ICF Flipchart - Double Sided]],0))="","",INDEX(Insights[[Trifold Brochure]:[ICF Flipchart - Double Sided]],MATCH($BM31,Insights[[Country]:[Country]],0),MATCH(BU$6,Insights[[#Headers],[Trifold Brochure]:[ICF Flipchart - Double Sided]],0))),"")</f>
        <v/>
      </c>
      <c r="BV31" s="147" t="str">
        <f>IFERROR(IF(INDEX(Insights[[Trifold Brochure]:[ICF Flipchart - Double Sided]],MATCH($BM31,Insights[[Country]:[Country]],0),MATCH(BV$6,Insights[[#Headers],[Trifold Brochure]:[ICF Flipchart - Double Sided]],0))="","",INDEX(Insights[[Trifold Brochure]:[ICF Flipchart - Double Sided]],MATCH($BM31,Insights[[Country]:[Country]],0),MATCH(BV$6,Insights[[#Headers],[Trifold Brochure]:[ICF Flipchart - Double Sided]],0))),"")</f>
        <v/>
      </c>
      <c r="BW31" s="147" t="str">
        <f>IFERROR(IF(INDEX(Insights[[Trifold Brochure]:[ICF Flipchart - Double Sided]],MATCH($BM31,Insights[[Country]:[Country]],0),MATCH(BW$6,Insights[[#Headers],[Trifold Brochure]:[ICF Flipchart - Double Sided]],0))="","",INDEX(Insights[[Trifold Brochure]:[ICF Flipchart - Double Sided]],MATCH($BM31,Insights[[Country]:[Country]],0),MATCH(BW$6,Insights[[#Headers],[Trifold Brochure]:[ICF Flipchart - Double Sided]],0))),"")</f>
        <v/>
      </c>
      <c r="BX31" s="147" t="str">
        <f>IFERROR(IF(INDEX(Insights[[Trifold Brochure]:[ICF Flipchart - Double Sided]],MATCH($BM31,Insights[[Country]:[Country]],0),MATCH(BX$6,Insights[[#Headers],[Trifold Brochure]:[ICF Flipchart - Double Sided]],0))="","",INDEX(Insights[[Trifold Brochure]:[ICF Flipchart - Double Sided]],MATCH($BM31,Insights[[Country]:[Country]],0),MATCH(BX$6,Insights[[#Headers],[Trifold Brochure]:[ICF Flipchart - Double Sided]],0))),"")</f>
        <v/>
      </c>
      <c r="BY31" s="147" t="str">
        <f>IFERROR(IF(INDEX(Insights[[Trifold Brochure]:[ICF Flipchart - Double Sided]],MATCH($BM31,Insights[[Country]:[Country]],0),MATCH(BY$6,Insights[[#Headers],[Trifold Brochure]:[ICF Flipchart - Double Sided]],0))="","",INDEX(Insights[[Trifold Brochure]:[ICF Flipchart - Double Sided]],MATCH($BM31,Insights[[Country]:[Country]],0),MATCH(BY$6,Insights[[#Headers],[Trifold Brochure]:[ICF Flipchart - Double Sided]],0))),"")</f>
        <v/>
      </c>
      <c r="BZ31" s="147" t="str">
        <f>IFERROR(IF(INDEX(Insights[[Trifold Brochure]:[ICF Flipchart - Double Sided]],MATCH($BM31,Insights[[Country]:[Country]],0),MATCH(BZ$6,Insights[[#Headers],[Trifold Brochure]:[ICF Flipchart - Double Sided]],0))="","",INDEX(Insights[[Trifold Brochure]:[ICF Flipchart - Double Sided]],MATCH($BM31,Insights[[Country]:[Country]],0),MATCH(BZ$6,Insights[[#Headers],[Trifold Brochure]:[ICF Flipchart - Double Sided]],0))),"")</f>
        <v/>
      </c>
      <c r="CA31" s="147" t="str">
        <f>IFERROR(IF(INDEX(Insights[[Trifold Brochure]:[ICF Flipchart - Double Sided]],MATCH($BM31,Insights[[Country]:[Country]],0),MATCH(CA$6,Insights[[#Headers],[Trifold Brochure]:[ICF Flipchart - Double Sided]],0))="","",INDEX(Insights[[Trifold Brochure]:[ICF Flipchart - Double Sided]],MATCH($BM31,Insights[[Country]:[Country]],0),MATCH(CA$6,Insights[[#Headers],[Trifold Brochure]:[ICF Flipchart - Double Sided]],0))),"")</f>
        <v/>
      </c>
      <c r="CB31" s="147" t="str">
        <f>IFERROR(IF(INDEX(Insights[[Trifold Brochure]:[ICF Flipchart - Double Sided]],MATCH($BM31,Insights[[Country]:[Country]],0),MATCH(CB$6,Insights[[#Headers],[Trifold Brochure]:[ICF Flipchart - Double Sided]],0))="","",INDEX(Insights[[Trifold Brochure]:[ICF Flipchart - Double Sided]],MATCH($BM31,Insights[[Country]:[Country]],0),MATCH(CB$6,Insights[[#Headers],[Trifold Brochure]:[ICF Flipchart - Double Sided]],0))),"")</f>
        <v/>
      </c>
      <c r="CC31" s="147" t="str">
        <f>IFERROR(IF(INDEX(Insights[[Trifold Brochure]:[ICF Flipchart - Double Sided]],MATCH($BM31,Insights[[Country]:[Country]],0),MATCH(CC$6,Insights[[#Headers],[Trifold Brochure]:[ICF Flipchart - Double Sided]],0))="","",INDEX(Insights[[Trifold Brochure]:[ICF Flipchart - Double Sided]],MATCH($BM31,Insights[[Country]:[Country]],0),MATCH(CC$6,Insights[[#Headers],[Trifold Brochure]:[ICF Flipchart - Double Sided]],0))),"")</f>
        <v/>
      </c>
      <c r="CD31" s="147" t="str">
        <f>IFERROR(IF(INDEX(Insights[[Trifold Brochure]:[ICF Flipchart - Double Sided]],MATCH($BM31,Insights[[Country]:[Country]],0),MATCH(CD$6,Insights[[#Headers],[Trifold Brochure]:[ICF Flipchart - Double Sided]],0))="","",INDEX(Insights[[Trifold Brochure]:[ICF Flipchart - Double Sided]],MATCH($BM31,Insights[[Country]:[Country]],0),MATCH(CD$6,Insights[[#Headers],[Trifold Brochure]:[ICF Flipchart - Double Sided]],0))),"")</f>
        <v/>
      </c>
      <c r="CE31" s="147" t="str">
        <f>IFERROR(IF(INDEX(Insights[[Trifold Brochure]:[ICF Flipchart - Double Sided]],MATCH($BM31,Insights[[Country]:[Country]],0),MATCH(CE$6,Insights[[#Headers],[Trifold Brochure]:[ICF Flipchart - Double Sided]],0))="","",INDEX(Insights[[Trifold Brochure]:[ICF Flipchart - Double Sided]],MATCH($BM31,Insights[[Country]:[Country]],0),MATCH(CE$6,Insights[[#Headers],[Trifold Brochure]:[ICF Flipchart - Double Sided]],0))),"")</f>
        <v/>
      </c>
      <c r="CF31" s="147" t="str">
        <f>IFERROR(IF(INDEX(Insights[[Trifold Brochure]:[ICF Flipchart - Double Sided]],MATCH($BM31,Insights[[Country]:[Country]],0),MATCH(CF$6,Insights[[#Headers],[Trifold Brochure]:[ICF Flipchart - Double Sided]],0))="","",INDEX(Insights[[Trifold Brochure]:[ICF Flipchart - Double Sided]],MATCH($BM31,Insights[[Country]:[Country]],0),MATCH(CF$6,Insights[[#Headers],[Trifold Brochure]:[ICF Flipchart - Double Sided]],0))),"")</f>
        <v/>
      </c>
      <c r="CG31" s="147" t="str">
        <f>IFERROR(IF(INDEX(Insights[[Trifold Brochure]:[ICF Flipchart - Double Sided]],MATCH($BM31,Insights[[Country]:[Country]],0),MATCH(CG$6,Insights[[#Headers],[Trifold Brochure]:[ICF Flipchart - Double Sided]],0))="","",INDEX(Insights[[Trifold Brochure]:[ICF Flipchart - Double Sided]],MATCH($BM31,Insights[[Country]:[Country]],0),MATCH(CG$6,Insights[[#Headers],[Trifold Brochure]:[ICF Flipchart - Double Sided]],0))),"")</f>
        <v/>
      </c>
      <c r="CH31" s="147" t="str">
        <f>IFERROR(IF(INDEX(Insights[[Trifold Brochure]:[ICF Flipchart - Double Sided]],MATCH($BM31,Insights[[Country]:[Country]],0),MATCH(CH$6,Insights[[#Headers],[Trifold Brochure]:[ICF Flipchart - Double Sided]],0))="","",INDEX(Insights[[Trifold Brochure]:[ICF Flipchart - Double Sided]],MATCH($BM31,Insights[[Country]:[Country]],0),MATCH(CH$6,Insights[[#Headers],[Trifold Brochure]:[ICF Flipchart - Double Sided]],0))),"")</f>
        <v/>
      </c>
      <c r="CI31" s="147" t="str">
        <f>IFERROR(IF(INDEX(Insights[[Trifold Brochure]:[ICF Flipchart - Double Sided]],MATCH($BM31,Insights[[Country]:[Country]],0),MATCH(CI$6,Insights[[#Headers],[Trifold Brochure]:[ICF Flipchart - Double Sided]],0))="","",INDEX(Insights[[Trifold Brochure]:[ICF Flipchart - Double Sided]],MATCH($BM31,Insights[[Country]:[Country]],0),MATCH(CI$6,Insights[[#Headers],[Trifold Brochure]:[ICF Flipchart - Double Sided]],0))),"")</f>
        <v/>
      </c>
      <c r="CJ31" s="147" t="str">
        <f>IFERROR(IF(INDEX(Insights[[Trifold Brochure]:[ICF Flipchart - Double Sided]],MATCH($BM31,Insights[[Country]:[Country]],0),MATCH(CJ$6,Insights[[#Headers],[Trifold Brochure]:[ICF Flipchart - Double Sided]],0))="","",INDEX(Insights[[Trifold Brochure]:[ICF Flipchart - Double Sided]],MATCH($BM31,Insights[[Country]:[Country]],0),MATCH(CJ$6,Insights[[#Headers],[Trifold Brochure]:[ICF Flipchart - Double Sided]],0))),"")</f>
        <v/>
      </c>
      <c r="CK31" s="147" t="str">
        <f>IFERROR(IF(INDEX(Insights[[Trifold Brochure]:[ICF Flipchart - Double Sided]],MATCH($BM31,Insights[[Country]:[Country]],0),MATCH(CK$6,Insights[[#Headers],[Trifold Brochure]:[ICF Flipchart - Double Sided]],0))="","",INDEX(Insights[[Trifold Brochure]:[ICF Flipchart - Double Sided]],MATCH($BM31,Insights[[Country]:[Country]],0),MATCH(CK$6,Insights[[#Headers],[Trifold Brochure]:[ICF Flipchart - Double Sided]],0))),"")</f>
        <v/>
      </c>
      <c r="CL31" s="147" t="str">
        <f>IFERROR(IF(INDEX(Insights[[Trifold Brochure]:[ICF Flipchart - Double Sided]],MATCH($BM31,Insights[[Country]:[Country]],0),MATCH(CL$6,Insights[[#Headers],[Trifold Brochure]:[ICF Flipchart - Double Sided]],0))="","",INDEX(Insights[[Trifold Brochure]:[ICF Flipchart - Double Sided]],MATCH($BM31,Insights[[Country]:[Country]],0),MATCH(CL$6,Insights[[#Headers],[Trifold Brochure]:[ICF Flipchart - Double Sided]],0))),"")</f>
        <v/>
      </c>
      <c r="CM31" s="147" t="str">
        <f>IFERROR(IF(INDEX(Insights[[Trifold Brochure]:[ICF Flipchart - Double Sided]],MATCH($BM31,Insights[[Country]:[Country]],0),MATCH(CM$6,Insights[[#Headers],[Trifold Brochure]:[ICF Flipchart - Double Sided]],0))="","",INDEX(Insights[[Trifold Brochure]:[ICF Flipchart - Double Sided]],MATCH($BM31,Insights[[Country]:[Country]],0),MATCH(CM$6,Insights[[#Headers],[Trifold Brochure]:[ICF Flipchart - Double Sided]],0))),"")</f>
        <v/>
      </c>
      <c r="CN31" s="147" t="str">
        <f>IFERROR(IF(INDEX(Insights[[Trifold Brochure]:[ICF Flipchart - Double Sided]],MATCH($BM31,Insights[[Country]:[Country]],0),MATCH(CN$6,Insights[[#Headers],[Trifold Brochure]:[ICF Flipchart - Double Sided]],0))="","",INDEX(Insights[[Trifold Brochure]:[ICF Flipchart - Double Sided]],MATCH($BM31,Insights[[Country]:[Country]],0),MATCH(CN$6,Insights[[#Headers],[Trifold Brochure]:[ICF Flipchart - Double Sided]],0))),"")</f>
        <v/>
      </c>
      <c r="CO31" s="147" t="str">
        <f>IFERROR(IF(INDEX(Insights[[Trifold Brochure]:[ICF Flipchart - Double Sided]],MATCH($BM31,Insights[[Country]:[Country]],0),MATCH(CO$6,Insights[[#Headers],[Trifold Brochure]:[ICF Flipchart - Double Sided]],0))="","",INDEX(Insights[[Trifold Brochure]:[ICF Flipchart - Double Sided]],MATCH($BM31,Insights[[Country]:[Country]],0),MATCH(CO$6,Insights[[#Headers],[Trifold Brochure]:[ICF Flipchart - Double Sided]],0))),"")</f>
        <v/>
      </c>
      <c r="CP31" s="147" t="str">
        <f>IFERROR(IF(INDEX(Insights[[Trifold Brochure]:[ICF Flipchart - Double Sided]],MATCH($BM31,Insights[[Country]:[Country]],0),MATCH(CP$6,Insights[[#Headers],[Trifold Brochure]:[ICF Flipchart - Double Sided]],0))="","",INDEX(Insights[[Trifold Brochure]:[ICF Flipchart - Double Sided]],MATCH($BM31,Insights[[Country]:[Country]],0),MATCH(CP$6,Insights[[#Headers],[Trifold Brochure]:[ICF Flipchart - Double Sided]],0))),"")</f>
        <v/>
      </c>
      <c r="CQ31" s="147" t="str">
        <f>IFERROR(IF(INDEX(Insights[[Trifold Brochure]:[ICF Flipchart - Double Sided]],MATCH($BM31,Insights[[Country]:[Country]],0),MATCH(CQ$6,Insights[[#Headers],[Trifold Brochure]:[ICF Flipchart - Double Sided]],0))="","",INDEX(Insights[[Trifold Brochure]:[ICF Flipchart - Double Sided]],MATCH($BM31,Insights[[Country]:[Country]],0),MATCH(CQ$6,Insights[[#Headers],[Trifold Brochure]:[ICF Flipchart - Double Sided]],0))),"")</f>
        <v/>
      </c>
      <c r="CR31" s="147" t="str">
        <f>IFERROR(IF(INDEX(Insights[[Trifold Brochure]:[ICF Flipchart - Double Sided]],MATCH($BM31,Insights[[Country]:[Country]],0),MATCH(CR$6,Insights[[#Headers],[Trifold Brochure]:[ICF Flipchart - Double Sided]],0))="","",INDEX(Insights[[Trifold Brochure]:[ICF Flipchart - Double Sided]],MATCH($BM31,Insights[[Country]:[Country]],0),MATCH(CR$6,Insights[[#Headers],[Trifold Brochure]:[ICF Flipchart - Double Sided]],0))),"")</f>
        <v/>
      </c>
      <c r="CS31" s="147" t="str">
        <f>IFERROR(IF(INDEX(Insights[[Trifold Brochure]:[ICF Flipchart - Double Sided]],MATCH($BM31,Insights[[Country]:[Country]],0),MATCH(CS$6,Insights[[#Headers],[Trifold Brochure]:[ICF Flipchart - Double Sided]],0))="","",INDEX(Insights[[Trifold Brochure]:[ICF Flipchart - Double Sided]],MATCH($BM31,Insights[[Country]:[Country]],0),MATCH(CS$6,Insights[[#Headers],[Trifold Brochure]:[ICF Flipchart - Double Sided]],0))),"")</f>
        <v/>
      </c>
      <c r="CT31" s="147" t="str">
        <f>IFERROR(IF(INDEX(Insights[[Trifold Brochure]:[ICF Flipchart - Double Sided]],MATCH($BM31,Insights[[Country]:[Country]],0),MATCH(CT$6,Insights[[#Headers],[Trifold Brochure]:[ICF Flipchart - Double Sided]],0))="","",INDEX(Insights[[Trifold Brochure]:[ICF Flipchart - Double Sided]],MATCH($BM31,Insights[[Country]:[Country]],0),MATCH(CT$6,Insights[[#Headers],[Trifold Brochure]:[ICF Flipchart - Double Sided]],0))),"")</f>
        <v/>
      </c>
      <c r="CU31" s="147" t="str">
        <f>IFERROR(IF(INDEX(Insights[[Trifold Brochure]:[ICF Flipchart - Double Sided]],MATCH($BM31,Insights[[Country]:[Country]],0),MATCH(CU$6,Insights[[#Headers],[Trifold Brochure]:[ICF Flipchart - Double Sided]],0))="","",INDEX(Insights[[Trifold Brochure]:[ICF Flipchart - Double Sided]],MATCH($BM31,Insights[[Country]:[Country]],0),MATCH(CU$6,Insights[[#Headers],[Trifold Brochure]:[ICF Flipchart - Double Sided]],0))),"")</f>
        <v/>
      </c>
      <c r="CV31" s="147" t="str">
        <f>IFERROR(IF(INDEX(Insights[[Trifold Brochure]:[ICF Flipchart - Double Sided]],MATCH($BM31,Insights[[Country]:[Country]],0),MATCH(CV$6,Insights[[#Headers],[Trifold Brochure]:[ICF Flipchart - Double Sided]],0))="","",INDEX(Insights[[Trifold Brochure]:[ICF Flipchart - Double Sided]],MATCH($BM31,Insights[[Country]:[Country]],0),MATCH(CV$6,Insights[[#Headers],[Trifold Brochure]:[ICF Flipchart - Double Sided]],0))),"")</f>
        <v/>
      </c>
      <c r="CW31" s="147" t="str">
        <f>IFERROR(IF(INDEX(Insights[[Trifold Brochure]:[ICF Flipchart - Double Sided]],MATCH($BM31,Insights[[Country]:[Country]],0),MATCH(CW$6,Insights[[#Headers],[Trifold Brochure]:[ICF Flipchart - Double Sided]],0))="","",INDEX(Insights[[Trifold Brochure]:[ICF Flipchart - Double Sided]],MATCH($BM31,Insights[[Country]:[Country]],0),MATCH(CW$6,Insights[[#Headers],[Trifold Brochure]:[ICF Flipchart - Double Sided]],0))),"")</f>
        <v/>
      </c>
      <c r="CX31" s="147" t="str">
        <f>IFERROR(IF(INDEX(Insights[[Trifold Brochure]:[ICF Flipchart - Double Sided]],MATCH($BM31,Insights[[Country]:[Country]],0),MATCH(CX$6,Insights[[#Headers],[Trifold Brochure]:[ICF Flipchart - Double Sided]],0))="","",INDEX(Insights[[Trifold Brochure]:[ICF Flipchart - Double Sided]],MATCH($BM31,Insights[[Country]:[Country]],0),MATCH(CX$6,Insights[[#Headers],[Trifold Brochure]:[ICF Flipchart - Double Sided]],0))),"")</f>
        <v/>
      </c>
      <c r="CY31" s="147" t="str">
        <f>IFERROR(IF(INDEX(Insights[[Trifold Brochure]:[ICF Flipchart - Double Sided]],MATCH($BM31,Insights[[Country]:[Country]],0),MATCH(CY$6,Insights[[#Headers],[Trifold Brochure]:[ICF Flipchart - Double Sided]],0))="","",INDEX(Insights[[Trifold Brochure]:[ICF Flipchart - Double Sided]],MATCH($BM31,Insights[[Country]:[Country]],0),MATCH(CY$6,Insights[[#Headers],[Trifold Brochure]:[ICF Flipchart - Double Sided]],0))),"")</f>
        <v/>
      </c>
      <c r="CZ31" s="147" t="str">
        <f>IFERROR(IF(INDEX(Insights[[Trifold Brochure]:[ICF Flipchart - Double Sided]],MATCH($BM31,Insights[[Country]:[Country]],0),MATCH(CZ$6,Insights[[#Headers],[Trifold Brochure]:[ICF Flipchart - Double Sided]],0))="","",INDEX(Insights[[Trifold Brochure]:[ICF Flipchart - Double Sided]],MATCH($BM31,Insights[[Country]:[Country]],0),MATCH(CZ$6,Insights[[#Headers],[Trifold Brochure]:[ICF Flipchart - Double Sided]],0))),"")</f>
        <v/>
      </c>
      <c r="DA31" s="147" t="str">
        <f>IFERROR(IF(INDEX(Insights[[Trifold Brochure]:[ICF Flipchart - Double Sided]],MATCH($BM31,Insights[[Country]:[Country]],0),MATCH(DA$6,Insights[[#Headers],[Trifold Brochure]:[ICF Flipchart - Double Sided]],0))="","",INDEX(Insights[[Trifold Brochure]:[ICF Flipchart - Double Sided]],MATCH($BM31,Insights[[Country]:[Country]],0),MATCH(DA$6,Insights[[#Headers],[Trifold Brochure]:[ICF Flipchart - Double Sided]],0))),"")</f>
        <v/>
      </c>
      <c r="DB31" s="147" t="str">
        <f>IFERROR(IF(INDEX(Insights[[Trifold Brochure]:[ICF Flipchart - Double Sided]],MATCH($BM31,Insights[[Country]:[Country]],0),MATCH(DB$6,Insights[[#Headers],[Trifold Brochure]:[ICF Flipchart - Double Sided]],0))="","",INDEX(Insights[[Trifold Brochure]:[ICF Flipchart - Double Sided]],MATCH($BM31,Insights[[Country]:[Country]],0),MATCH(DB$6,Insights[[#Headers],[Trifold Brochure]:[ICF Flipchart - Double Sided]],0))),"")</f>
        <v/>
      </c>
      <c r="DC31" s="147" t="str">
        <f>IFERROR(IF(INDEX(Insights[[Trifold Brochure]:[ICF Flipchart - Double Sided]],MATCH($BM31,Insights[[Country]:[Country]],0),MATCH(DC$6,Insights[[#Headers],[Trifold Brochure]:[ICF Flipchart - Double Sided]],0))="","",INDEX(Insights[[Trifold Brochure]:[ICF Flipchart - Double Sided]],MATCH($BM31,Insights[[Country]:[Country]],0),MATCH(DC$6,Insights[[#Headers],[Trifold Brochure]:[ICF Flipchart - Double Sided]],0))),"")</f>
        <v/>
      </c>
      <c r="DD31" s="147" t="str">
        <f>IFERROR(IF(INDEX(Insights[[Trifold Brochure]:[ICF Flipchart - Double Sided]],MATCH($BM31,Insights[[Country]:[Country]],0),MATCH(DD$6,Insights[[#Headers],[Trifold Brochure]:[ICF Flipchart - Double Sided]],0))="","",INDEX(Insights[[Trifold Brochure]:[ICF Flipchart - Double Sided]],MATCH($BM31,Insights[[Country]:[Country]],0),MATCH(DD$6,Insights[[#Headers],[Trifold Brochure]:[ICF Flipchart - Double Sided]],0))),"")</f>
        <v/>
      </c>
      <c r="DE31" s="147" t="str">
        <f>IFERROR(IF(INDEX(Insights[[Trifold Brochure]:[ICF Flipchart - Double Sided]],MATCH($BM31,Insights[[Country]:[Country]],0),MATCH(DE$6,Insights[[#Headers],[Trifold Brochure]:[ICF Flipchart - Double Sided]],0))="","",INDEX(Insights[[Trifold Brochure]:[ICF Flipchart - Double Sided]],MATCH($BM31,Insights[[Country]:[Country]],0),MATCH(DE$6,Insights[[#Headers],[Trifold Brochure]:[ICF Flipchart - Double Sided]],0))),"")</f>
        <v/>
      </c>
      <c r="DF31" s="147" t="str">
        <f>IFERROR(IF(INDEX(Insights[[Trifold Brochure]:[ICF Flipchart - Double Sided]],MATCH($BM31,Insights[[Country]:[Country]],0),MATCH(DF$6,Insights[[#Headers],[Trifold Brochure]:[ICF Flipchart - Double Sided]],0))="","",INDEX(Insights[[Trifold Brochure]:[ICF Flipchart - Double Sided]],MATCH($BM31,Insights[[Country]:[Country]],0),MATCH(DF$6,Insights[[#Headers],[Trifold Brochure]:[ICF Flipchart - Double Sided]],0))),"")</f>
        <v/>
      </c>
      <c r="DG31" s="147" t="str">
        <f>IFERROR(IF(INDEX(Insights[[Trifold Brochure]:[ICF Flipchart - Double Sided]],MATCH($BM31,Insights[[Country]:[Country]],0),MATCH(DG$6,Insights[[#Headers],[Trifold Brochure]:[ICF Flipchart - Double Sided]],0))="","",INDEX(Insights[[Trifold Brochure]:[ICF Flipchart - Double Sided]],MATCH($BM31,Insights[[Country]:[Country]],0),MATCH(DG$6,Insights[[#Headers],[Trifold Brochure]:[ICF Flipchart - Double Sided]],0))),"")</f>
        <v/>
      </c>
      <c r="DH31" s="147" t="str">
        <f>IFERROR(IF(INDEX(Insights[[Trifold Brochure]:[ICF Flipchart - Double Sided]],MATCH($BM31,Insights[[Country]:[Country]],0),MATCH(DH$6,Insights[[#Headers],[Trifold Brochure]:[ICF Flipchart - Double Sided]],0))="","",INDEX(Insights[[Trifold Brochure]:[ICF Flipchart - Double Sided]],MATCH($BM31,Insights[[Country]:[Country]],0),MATCH(DH$6,Insights[[#Headers],[Trifold Brochure]:[ICF Flipchart - Double Sided]],0))),"")</f>
        <v/>
      </c>
      <c r="DI31" s="147" t="str">
        <f>IFERROR(IF(INDEX(Insights[[Trifold Brochure]:[ICF Flipchart - Double Sided]],MATCH($BM31,Insights[[Country]:[Country]],0),MATCH(DI$6,Insights[[#Headers],[Trifold Brochure]:[ICF Flipchart - Double Sided]],0))="","",INDEX(Insights[[Trifold Brochure]:[ICF Flipchart - Double Sided]],MATCH($BM31,Insights[[Country]:[Country]],0),MATCH(DI$6,Insights[[#Headers],[Trifold Brochure]:[ICF Flipchart - Double Sided]],0))),"")</f>
        <v/>
      </c>
      <c r="DJ31" s="147" t="str">
        <f>IFERROR(IF(INDEX(Insights[[Trifold Brochure]:[ICF Flipchart - Double Sided]],MATCH($BM31,Insights[[Country]:[Country]],0),MATCH(DJ$6,Insights[[#Headers],[Trifold Brochure]:[ICF Flipchart - Double Sided]],0))="","",INDEX(Insights[[Trifold Brochure]:[ICF Flipchart - Double Sided]],MATCH($BM31,Insights[[Country]:[Country]],0),MATCH(DJ$6,Insights[[#Headers],[Trifold Brochure]:[ICF Flipchart - Double Sided]],0))),"")</f>
        <v/>
      </c>
    </row>
    <row r="32" spans="1:114">
      <c r="A32" s="59" t="str">
        <f>LangRef[[#This Row],[Country]]</f>
        <v>Lithuania</v>
      </c>
      <c r="B32" s="19" t="str">
        <f>_xlfn.XLOOKUP(A32,CountrySelect[Country],CountrySelect[Languages])</f>
        <v>Lithuanian</v>
      </c>
      <c r="C32" s="186" t="s">
        <v>95</v>
      </c>
      <c r="D32" s="186" t="s">
        <v>95</v>
      </c>
      <c r="E32" s="186" t="s">
        <v>95</v>
      </c>
      <c r="F32" s="186" t="s">
        <v>95</v>
      </c>
      <c r="G32" s="147" t="s">
        <v>95</v>
      </c>
      <c r="H32" s="147" t="s">
        <v>95</v>
      </c>
      <c r="I32" s="147" t="s">
        <v>95</v>
      </c>
      <c r="J32" s="147" t="s">
        <v>95</v>
      </c>
      <c r="K32" s="147" t="s">
        <v>95</v>
      </c>
      <c r="L32" s="147" t="s">
        <v>95</v>
      </c>
      <c r="M32" s="147" t="s">
        <v>95</v>
      </c>
      <c r="N32" s="147" t="s">
        <v>95</v>
      </c>
      <c r="O32" s="147" t="s">
        <v>95</v>
      </c>
      <c r="P32" s="147" t="s">
        <v>95</v>
      </c>
      <c r="Q32" s="147" t="s">
        <v>95</v>
      </c>
      <c r="R32" s="147" t="s">
        <v>95</v>
      </c>
      <c r="S32" s="147" t="s">
        <v>95</v>
      </c>
      <c r="T32" s="147" t="s">
        <v>95</v>
      </c>
      <c r="U32" s="147" t="s">
        <v>95</v>
      </c>
      <c r="V32" s="147" t="s">
        <v>95</v>
      </c>
      <c r="W32" s="147" t="s">
        <v>95</v>
      </c>
      <c r="X32" s="147" t="s">
        <v>95</v>
      </c>
      <c r="Y32" s="147" t="s">
        <v>95</v>
      </c>
      <c r="Z32" s="147" t="s">
        <v>95</v>
      </c>
      <c r="AA32" s="147" t="s">
        <v>95</v>
      </c>
      <c r="AB32" s="147" t="s">
        <v>95</v>
      </c>
      <c r="AC32" s="147" t="s">
        <v>95</v>
      </c>
      <c r="AD32" s="147" t="s">
        <v>95</v>
      </c>
      <c r="AE32" s="147" t="s">
        <v>95</v>
      </c>
      <c r="AF32" s="147" t="s">
        <v>95</v>
      </c>
      <c r="AG32" s="147" t="s">
        <v>95</v>
      </c>
      <c r="AH32" s="147" t="s">
        <v>95</v>
      </c>
      <c r="AI32" s="147" t="s">
        <v>95</v>
      </c>
      <c r="AJ32" s="147" t="s">
        <v>95</v>
      </c>
      <c r="AK32" s="147" t="s">
        <v>95</v>
      </c>
      <c r="AL32" s="147" t="s">
        <v>95</v>
      </c>
      <c r="AM32" s="147" t="s">
        <v>95</v>
      </c>
      <c r="AN32" s="147" t="s">
        <v>95</v>
      </c>
      <c r="AO32" s="147" t="s">
        <v>95</v>
      </c>
      <c r="AP32" s="147" t="s">
        <v>95</v>
      </c>
      <c r="AQ32" s="147" t="s">
        <v>95</v>
      </c>
      <c r="AR32" s="147" t="s">
        <v>95</v>
      </c>
      <c r="AS32" s="147" t="s">
        <v>95</v>
      </c>
      <c r="AT32" s="147" t="s">
        <v>95</v>
      </c>
      <c r="AU32" s="147" t="s">
        <v>95</v>
      </c>
      <c r="AV32" s="147" t="s">
        <v>95</v>
      </c>
      <c r="AW32" s="147" t="s">
        <v>95</v>
      </c>
      <c r="AX32" s="147" t="s">
        <v>95</v>
      </c>
      <c r="AY32" s="147" t="s">
        <v>95</v>
      </c>
      <c r="BM32" s="59" t="str">
        <f t="shared" si="0"/>
        <v>Lithuania</v>
      </c>
      <c r="BN32" s="243">
        <f>IFERROR(_xlfn.XLOOKUP($BM32,logos[Country],logos[Can you include Bayer logo on patient facing materials pre-consent?]),"")</f>
        <v>0</v>
      </c>
      <c r="BO32" s="243">
        <f>IFERROR(_xlfn.XLOOKUP($BM32,logos[Country],logos[Can you include Bayer logo on patient facing materials post-consent?]),"")</f>
        <v>0</v>
      </c>
      <c r="BP32" s="243">
        <f>IFERROR(_xlfn.XLOOKUP($BM32,logos[Country],logos[Can you include any study logo/branding on patient facing materials pre-consent?]),"")</f>
        <v>0</v>
      </c>
      <c r="BQ32" s="243" t="str">
        <f>IFERROR(_xlfn.XLOOKUP($BM32,logos[Country],logos[Can you include any study logo/branding on patient facing materials post-consent?]),"")</f>
        <v>Yes</v>
      </c>
      <c r="BR32" s="147" t="str">
        <f>IFERROR(IF(INDEX(Insights[[Trifold Brochure]:[ICF Flipchart - Double Sided]],MATCH($BM32,Insights[[Country]:[Country]],0),MATCH(BR$6,Insights[[#Headers],[Trifold Brochure]:[ICF Flipchart - Double Sided]],0))="","",INDEX(Insights[[Trifold Brochure]:[ICF Flipchart - Double Sided]],MATCH($BM32,Insights[[Country]:[Country]],0),MATCH(BR$6,Insights[[#Headers],[Trifold Brochure]:[ICF Flipchart - Double Sided]],0))),"")</f>
        <v/>
      </c>
      <c r="BS32" s="147" t="str">
        <f>IFERROR(IF(INDEX(Insights[[Trifold Brochure]:[ICF Flipchart - Double Sided]],MATCH($BM32,Insights[[Country]:[Country]],0),MATCH(BS$6,Insights[[#Headers],[Trifold Brochure]:[ICF Flipchart - Double Sided]],0))="","",INDEX(Insights[[Trifold Brochure]:[ICF Flipchart - Double Sided]],MATCH($BM32,Insights[[Country]:[Country]],0),MATCH(BS$6,Insights[[#Headers],[Trifold Brochure]:[ICF Flipchart - Double Sided]],0))),"")</f>
        <v/>
      </c>
      <c r="BT32" s="147" t="str">
        <f>IFERROR(IF(INDEX(Insights[[Trifold Brochure]:[ICF Flipchart - Double Sided]],MATCH($BM32,Insights[[Country]:[Country]],0),MATCH(BT$6,Insights[[#Headers],[Trifold Brochure]:[ICF Flipchart - Double Sided]],0))="","",INDEX(Insights[[Trifold Brochure]:[ICF Flipchart - Double Sided]],MATCH($BM32,Insights[[Country]:[Country]],0),MATCH(BT$6,Insights[[#Headers],[Trifold Brochure]:[ICF Flipchart - Double Sided]],0))),"")</f>
        <v/>
      </c>
      <c r="BU32" s="147" t="str">
        <f>IFERROR(IF(INDEX(Insights[[Trifold Brochure]:[ICF Flipchart - Double Sided]],MATCH($BM32,Insights[[Country]:[Country]],0),MATCH(BU$6,Insights[[#Headers],[Trifold Brochure]:[ICF Flipchart - Double Sided]],0))="","",INDEX(Insights[[Trifold Brochure]:[ICF Flipchart - Double Sided]],MATCH($BM32,Insights[[Country]:[Country]],0),MATCH(BU$6,Insights[[#Headers],[Trifold Brochure]:[ICF Flipchart - Double Sided]],0))),"")</f>
        <v/>
      </c>
      <c r="BV32" s="147" t="str">
        <f>IFERROR(IF(INDEX(Insights[[Trifold Brochure]:[ICF Flipchart - Double Sided]],MATCH($BM32,Insights[[Country]:[Country]],0),MATCH(BV$6,Insights[[#Headers],[Trifold Brochure]:[ICF Flipchart - Double Sided]],0))="","",INDEX(Insights[[Trifold Brochure]:[ICF Flipchart - Double Sided]],MATCH($BM32,Insights[[Country]:[Country]],0),MATCH(BV$6,Insights[[#Headers],[Trifold Brochure]:[ICF Flipchart - Double Sided]],0))),"")</f>
        <v/>
      </c>
      <c r="BW32" s="147" t="str">
        <f>IFERROR(IF(INDEX(Insights[[Trifold Brochure]:[ICF Flipchart - Double Sided]],MATCH($BM32,Insights[[Country]:[Country]],0),MATCH(BW$6,Insights[[#Headers],[Trifold Brochure]:[ICF Flipchart - Double Sided]],0))="","",INDEX(Insights[[Trifold Brochure]:[ICF Flipchart - Double Sided]],MATCH($BM32,Insights[[Country]:[Country]],0),MATCH(BW$6,Insights[[#Headers],[Trifold Brochure]:[ICF Flipchart - Double Sided]],0))),"")</f>
        <v/>
      </c>
      <c r="BX32" s="147" t="str">
        <f>IFERROR(IF(INDEX(Insights[[Trifold Brochure]:[ICF Flipchart - Double Sided]],MATCH($BM32,Insights[[Country]:[Country]],0),MATCH(BX$6,Insights[[#Headers],[Trifold Brochure]:[ICF Flipchart - Double Sided]],0))="","",INDEX(Insights[[Trifold Brochure]:[ICF Flipchart - Double Sided]],MATCH($BM32,Insights[[Country]:[Country]],0),MATCH(BX$6,Insights[[#Headers],[Trifold Brochure]:[ICF Flipchart - Double Sided]],0))),"")</f>
        <v/>
      </c>
      <c r="BY32" s="147" t="str">
        <f>IFERROR(IF(INDEX(Insights[[Trifold Brochure]:[ICF Flipchart - Double Sided]],MATCH($BM32,Insights[[Country]:[Country]],0),MATCH(BY$6,Insights[[#Headers],[Trifold Brochure]:[ICF Flipchart - Double Sided]],0))="","",INDEX(Insights[[Trifold Brochure]:[ICF Flipchart - Double Sided]],MATCH($BM32,Insights[[Country]:[Country]],0),MATCH(BY$6,Insights[[#Headers],[Trifold Brochure]:[ICF Flipchart - Double Sided]],0))),"")</f>
        <v/>
      </c>
      <c r="BZ32" s="147" t="str">
        <f>IFERROR(IF(INDEX(Insights[[Trifold Brochure]:[ICF Flipchart - Double Sided]],MATCH($BM32,Insights[[Country]:[Country]],0),MATCH(BZ$6,Insights[[#Headers],[Trifold Brochure]:[ICF Flipchart - Double Sided]],0))="","",INDEX(Insights[[Trifold Brochure]:[ICF Flipchart - Double Sided]],MATCH($BM32,Insights[[Country]:[Country]],0),MATCH(BZ$6,Insights[[#Headers],[Trifold Brochure]:[ICF Flipchart - Double Sided]],0))),"")</f>
        <v/>
      </c>
      <c r="CA32" s="147" t="str">
        <f>IFERROR(IF(INDEX(Insights[[Trifold Brochure]:[ICF Flipchart - Double Sided]],MATCH($BM32,Insights[[Country]:[Country]],0),MATCH(CA$6,Insights[[#Headers],[Trifold Brochure]:[ICF Flipchart - Double Sided]],0))="","",INDEX(Insights[[Trifold Brochure]:[ICF Flipchart - Double Sided]],MATCH($BM32,Insights[[Country]:[Country]],0),MATCH(CA$6,Insights[[#Headers],[Trifold Brochure]:[ICF Flipchart - Double Sided]],0))),"")</f>
        <v/>
      </c>
      <c r="CB32" s="147" t="str">
        <f>IFERROR(IF(INDEX(Insights[[Trifold Brochure]:[ICF Flipchart - Double Sided]],MATCH($BM32,Insights[[Country]:[Country]],0),MATCH(CB$6,Insights[[#Headers],[Trifold Brochure]:[ICF Flipchart - Double Sided]],0))="","",INDEX(Insights[[Trifold Brochure]:[ICF Flipchart - Double Sided]],MATCH($BM32,Insights[[Country]:[Country]],0),MATCH(CB$6,Insights[[#Headers],[Trifold Brochure]:[ICF Flipchart - Double Sided]],0))),"")</f>
        <v/>
      </c>
      <c r="CC32" s="147" t="str">
        <f>IFERROR(IF(INDEX(Insights[[Trifold Brochure]:[ICF Flipchart - Double Sided]],MATCH($BM32,Insights[[Country]:[Country]],0),MATCH(CC$6,Insights[[#Headers],[Trifold Brochure]:[ICF Flipchart - Double Sided]],0))="","",INDEX(Insights[[Trifold Brochure]:[ICF Flipchart - Double Sided]],MATCH($BM32,Insights[[Country]:[Country]],0),MATCH(CC$6,Insights[[#Headers],[Trifold Brochure]:[ICF Flipchart - Double Sided]],0))),"")</f>
        <v/>
      </c>
      <c r="CD32" s="147" t="str">
        <f>IFERROR(IF(INDEX(Insights[[Trifold Brochure]:[ICF Flipchart - Double Sided]],MATCH($BM32,Insights[[Country]:[Country]],0),MATCH(CD$6,Insights[[#Headers],[Trifold Brochure]:[ICF Flipchart - Double Sided]],0))="","",INDEX(Insights[[Trifold Brochure]:[ICF Flipchart - Double Sided]],MATCH($BM32,Insights[[Country]:[Country]],0),MATCH(CD$6,Insights[[#Headers],[Trifold Brochure]:[ICF Flipchart - Double Sided]],0))),"")</f>
        <v/>
      </c>
      <c r="CE32" s="147" t="str">
        <f>IFERROR(IF(INDEX(Insights[[Trifold Brochure]:[ICF Flipchart - Double Sided]],MATCH($BM32,Insights[[Country]:[Country]],0),MATCH(CE$6,Insights[[#Headers],[Trifold Brochure]:[ICF Flipchart - Double Sided]],0))="","",INDEX(Insights[[Trifold Brochure]:[ICF Flipchart - Double Sided]],MATCH($BM32,Insights[[Country]:[Country]],0),MATCH(CE$6,Insights[[#Headers],[Trifold Brochure]:[ICF Flipchart - Double Sided]],0))),"")</f>
        <v/>
      </c>
      <c r="CF32" s="147" t="str">
        <f>IFERROR(IF(INDEX(Insights[[Trifold Brochure]:[ICF Flipchart - Double Sided]],MATCH($BM32,Insights[[Country]:[Country]],0),MATCH(CF$6,Insights[[#Headers],[Trifold Brochure]:[ICF Flipchart - Double Sided]],0))="","",INDEX(Insights[[Trifold Brochure]:[ICF Flipchart - Double Sided]],MATCH($BM32,Insights[[Country]:[Country]],0),MATCH(CF$6,Insights[[#Headers],[Trifold Brochure]:[ICF Flipchart - Double Sided]],0))),"")</f>
        <v/>
      </c>
      <c r="CG32" s="147" t="str">
        <f>IFERROR(IF(INDEX(Insights[[Trifold Brochure]:[ICF Flipchart - Double Sided]],MATCH($BM32,Insights[[Country]:[Country]],0),MATCH(CG$6,Insights[[#Headers],[Trifold Brochure]:[ICF Flipchart - Double Sided]],0))="","",INDEX(Insights[[Trifold Brochure]:[ICF Flipchart - Double Sided]],MATCH($BM32,Insights[[Country]:[Country]],0),MATCH(CG$6,Insights[[#Headers],[Trifold Brochure]:[ICF Flipchart - Double Sided]],0))),"")</f>
        <v/>
      </c>
      <c r="CH32" s="147" t="str">
        <f>IFERROR(IF(INDEX(Insights[[Trifold Brochure]:[ICF Flipchart - Double Sided]],MATCH($BM32,Insights[[Country]:[Country]],0),MATCH(CH$6,Insights[[#Headers],[Trifold Brochure]:[ICF Flipchart - Double Sided]],0))="","",INDEX(Insights[[Trifold Brochure]:[ICF Flipchart - Double Sided]],MATCH($BM32,Insights[[Country]:[Country]],0),MATCH(CH$6,Insights[[#Headers],[Trifold Brochure]:[ICF Flipchart - Double Sided]],0))),"")</f>
        <v/>
      </c>
      <c r="CI32" s="147" t="str">
        <f>IFERROR(IF(INDEX(Insights[[Trifold Brochure]:[ICF Flipchart - Double Sided]],MATCH($BM32,Insights[[Country]:[Country]],0),MATCH(CI$6,Insights[[#Headers],[Trifold Brochure]:[ICF Flipchart - Double Sided]],0))="","",INDEX(Insights[[Trifold Brochure]:[ICF Flipchart - Double Sided]],MATCH($BM32,Insights[[Country]:[Country]],0),MATCH(CI$6,Insights[[#Headers],[Trifold Brochure]:[ICF Flipchart - Double Sided]],0))),"")</f>
        <v/>
      </c>
      <c r="CJ32" s="147" t="str">
        <f>IFERROR(IF(INDEX(Insights[[Trifold Brochure]:[ICF Flipchart - Double Sided]],MATCH($BM32,Insights[[Country]:[Country]],0),MATCH(CJ$6,Insights[[#Headers],[Trifold Brochure]:[ICF Flipchart - Double Sided]],0))="","",INDEX(Insights[[Trifold Brochure]:[ICF Flipchart - Double Sided]],MATCH($BM32,Insights[[Country]:[Country]],0),MATCH(CJ$6,Insights[[#Headers],[Trifold Brochure]:[ICF Flipchart - Double Sided]],0))),"")</f>
        <v/>
      </c>
      <c r="CK32" s="147" t="str">
        <f>IFERROR(IF(INDEX(Insights[[Trifold Brochure]:[ICF Flipchart - Double Sided]],MATCH($BM32,Insights[[Country]:[Country]],0),MATCH(CK$6,Insights[[#Headers],[Trifold Brochure]:[ICF Flipchart - Double Sided]],0))="","",INDEX(Insights[[Trifold Brochure]:[ICF Flipchart - Double Sided]],MATCH($BM32,Insights[[Country]:[Country]],0),MATCH(CK$6,Insights[[#Headers],[Trifold Brochure]:[ICF Flipchart - Double Sided]],0))),"")</f>
        <v/>
      </c>
      <c r="CL32" s="147" t="str">
        <f>IFERROR(IF(INDEX(Insights[[Trifold Brochure]:[ICF Flipchart - Double Sided]],MATCH($BM32,Insights[[Country]:[Country]],0),MATCH(CL$6,Insights[[#Headers],[Trifold Brochure]:[ICF Flipchart - Double Sided]],0))="","",INDEX(Insights[[Trifold Brochure]:[ICF Flipchart - Double Sided]],MATCH($BM32,Insights[[Country]:[Country]],0),MATCH(CL$6,Insights[[#Headers],[Trifold Brochure]:[ICF Flipchart - Double Sided]],0))),"")</f>
        <v/>
      </c>
      <c r="CM32" s="147" t="str">
        <f>IFERROR(IF(INDEX(Insights[[Trifold Brochure]:[ICF Flipchart - Double Sided]],MATCH($BM32,Insights[[Country]:[Country]],0),MATCH(CM$6,Insights[[#Headers],[Trifold Brochure]:[ICF Flipchart - Double Sided]],0))="","",INDEX(Insights[[Trifold Brochure]:[ICF Flipchart - Double Sided]],MATCH($BM32,Insights[[Country]:[Country]],0),MATCH(CM$6,Insights[[#Headers],[Trifold Brochure]:[ICF Flipchart - Double Sided]],0))),"")</f>
        <v/>
      </c>
      <c r="CN32" s="147" t="str">
        <f>IFERROR(IF(INDEX(Insights[[Trifold Brochure]:[ICF Flipchart - Double Sided]],MATCH($BM32,Insights[[Country]:[Country]],0),MATCH(CN$6,Insights[[#Headers],[Trifold Brochure]:[ICF Flipchart - Double Sided]],0))="","",INDEX(Insights[[Trifold Brochure]:[ICF Flipchart - Double Sided]],MATCH($BM32,Insights[[Country]:[Country]],0),MATCH(CN$6,Insights[[#Headers],[Trifold Brochure]:[ICF Flipchart - Double Sided]],0))),"")</f>
        <v/>
      </c>
      <c r="CO32" s="147" t="str">
        <f>IFERROR(IF(INDEX(Insights[[Trifold Brochure]:[ICF Flipchart - Double Sided]],MATCH($BM32,Insights[[Country]:[Country]],0),MATCH(CO$6,Insights[[#Headers],[Trifold Brochure]:[ICF Flipchart - Double Sided]],0))="","",INDEX(Insights[[Trifold Brochure]:[ICF Flipchart - Double Sided]],MATCH($BM32,Insights[[Country]:[Country]],0),MATCH(CO$6,Insights[[#Headers],[Trifold Brochure]:[ICF Flipchart - Double Sided]],0))),"")</f>
        <v/>
      </c>
      <c r="CP32" s="147" t="str">
        <f>IFERROR(IF(INDEX(Insights[[Trifold Brochure]:[ICF Flipchart - Double Sided]],MATCH($BM32,Insights[[Country]:[Country]],0),MATCH(CP$6,Insights[[#Headers],[Trifold Brochure]:[ICF Flipchart - Double Sided]],0))="","",INDEX(Insights[[Trifold Brochure]:[ICF Flipchart - Double Sided]],MATCH($BM32,Insights[[Country]:[Country]],0),MATCH(CP$6,Insights[[#Headers],[Trifold Brochure]:[ICF Flipchart - Double Sided]],0))),"")</f>
        <v/>
      </c>
      <c r="CQ32" s="147" t="str">
        <f>IFERROR(IF(INDEX(Insights[[Trifold Brochure]:[ICF Flipchart - Double Sided]],MATCH($BM32,Insights[[Country]:[Country]],0),MATCH(CQ$6,Insights[[#Headers],[Trifold Brochure]:[ICF Flipchart - Double Sided]],0))="","",INDEX(Insights[[Trifold Brochure]:[ICF Flipchart - Double Sided]],MATCH($BM32,Insights[[Country]:[Country]],0),MATCH(CQ$6,Insights[[#Headers],[Trifold Brochure]:[ICF Flipchart - Double Sided]],0))),"")</f>
        <v/>
      </c>
      <c r="CR32" s="147" t="str">
        <f>IFERROR(IF(INDEX(Insights[[Trifold Brochure]:[ICF Flipchart - Double Sided]],MATCH($BM32,Insights[[Country]:[Country]],0),MATCH(CR$6,Insights[[#Headers],[Trifold Brochure]:[ICF Flipchart - Double Sided]],0))="","",INDEX(Insights[[Trifold Brochure]:[ICF Flipchart - Double Sided]],MATCH($BM32,Insights[[Country]:[Country]],0),MATCH(CR$6,Insights[[#Headers],[Trifold Brochure]:[ICF Flipchart - Double Sided]],0))),"")</f>
        <v/>
      </c>
      <c r="CS32" s="147" t="str">
        <f>IFERROR(IF(INDEX(Insights[[Trifold Brochure]:[ICF Flipchart - Double Sided]],MATCH($BM32,Insights[[Country]:[Country]],0),MATCH(CS$6,Insights[[#Headers],[Trifold Brochure]:[ICF Flipchart - Double Sided]],0))="","",INDEX(Insights[[Trifold Brochure]:[ICF Flipchart - Double Sided]],MATCH($BM32,Insights[[Country]:[Country]],0),MATCH(CS$6,Insights[[#Headers],[Trifold Brochure]:[ICF Flipchart - Double Sided]],0))),"")</f>
        <v/>
      </c>
      <c r="CT32" s="147" t="str">
        <f>IFERROR(IF(INDEX(Insights[[Trifold Brochure]:[ICF Flipchart - Double Sided]],MATCH($BM32,Insights[[Country]:[Country]],0),MATCH(CT$6,Insights[[#Headers],[Trifold Brochure]:[ICF Flipchart - Double Sided]],0))="","",INDEX(Insights[[Trifold Brochure]:[ICF Flipchart - Double Sided]],MATCH($BM32,Insights[[Country]:[Country]],0),MATCH(CT$6,Insights[[#Headers],[Trifold Brochure]:[ICF Flipchart - Double Sided]],0))),"")</f>
        <v/>
      </c>
      <c r="CU32" s="147" t="str">
        <f>IFERROR(IF(INDEX(Insights[[Trifold Brochure]:[ICF Flipchart - Double Sided]],MATCH($BM32,Insights[[Country]:[Country]],0),MATCH(CU$6,Insights[[#Headers],[Trifold Brochure]:[ICF Flipchart - Double Sided]],0))="","",INDEX(Insights[[Trifold Brochure]:[ICF Flipchart - Double Sided]],MATCH($BM32,Insights[[Country]:[Country]],0),MATCH(CU$6,Insights[[#Headers],[Trifold Brochure]:[ICF Flipchart - Double Sided]],0))),"")</f>
        <v/>
      </c>
      <c r="CV32" s="147" t="str">
        <f>IFERROR(IF(INDEX(Insights[[Trifold Brochure]:[ICF Flipchart - Double Sided]],MATCH($BM32,Insights[[Country]:[Country]],0),MATCH(CV$6,Insights[[#Headers],[Trifold Brochure]:[ICF Flipchart - Double Sided]],0))="","",INDEX(Insights[[Trifold Brochure]:[ICF Flipchart - Double Sided]],MATCH($BM32,Insights[[Country]:[Country]],0),MATCH(CV$6,Insights[[#Headers],[Trifold Brochure]:[ICF Flipchart - Double Sided]],0))),"")</f>
        <v/>
      </c>
      <c r="CW32" s="147" t="str">
        <f>IFERROR(IF(INDEX(Insights[[Trifold Brochure]:[ICF Flipchart - Double Sided]],MATCH($BM32,Insights[[Country]:[Country]],0),MATCH(CW$6,Insights[[#Headers],[Trifold Brochure]:[ICF Flipchart - Double Sided]],0))="","",INDEX(Insights[[Trifold Brochure]:[ICF Flipchart - Double Sided]],MATCH($BM32,Insights[[Country]:[Country]],0),MATCH(CW$6,Insights[[#Headers],[Trifold Brochure]:[ICF Flipchart - Double Sided]],0))),"")</f>
        <v/>
      </c>
      <c r="CX32" s="147" t="str">
        <f>IFERROR(IF(INDEX(Insights[[Trifold Brochure]:[ICF Flipchart - Double Sided]],MATCH($BM32,Insights[[Country]:[Country]],0),MATCH(CX$6,Insights[[#Headers],[Trifold Brochure]:[ICF Flipchart - Double Sided]],0))="","",INDEX(Insights[[Trifold Brochure]:[ICF Flipchart - Double Sided]],MATCH($BM32,Insights[[Country]:[Country]],0),MATCH(CX$6,Insights[[#Headers],[Trifold Brochure]:[ICF Flipchart - Double Sided]],0))),"")</f>
        <v/>
      </c>
      <c r="CY32" s="147" t="str">
        <f>IFERROR(IF(INDEX(Insights[[Trifold Brochure]:[ICF Flipchart - Double Sided]],MATCH($BM32,Insights[[Country]:[Country]],0),MATCH(CY$6,Insights[[#Headers],[Trifold Brochure]:[ICF Flipchart - Double Sided]],0))="","",INDEX(Insights[[Trifold Brochure]:[ICF Flipchart - Double Sided]],MATCH($BM32,Insights[[Country]:[Country]],0),MATCH(CY$6,Insights[[#Headers],[Trifold Brochure]:[ICF Flipchart - Double Sided]],0))),"")</f>
        <v/>
      </c>
      <c r="CZ32" s="147" t="str">
        <f>IFERROR(IF(INDEX(Insights[[Trifold Brochure]:[ICF Flipchart - Double Sided]],MATCH($BM32,Insights[[Country]:[Country]],0),MATCH(CZ$6,Insights[[#Headers],[Trifold Brochure]:[ICF Flipchart - Double Sided]],0))="","",INDEX(Insights[[Trifold Brochure]:[ICF Flipchart - Double Sided]],MATCH($BM32,Insights[[Country]:[Country]],0),MATCH(CZ$6,Insights[[#Headers],[Trifold Brochure]:[ICF Flipchart - Double Sided]],0))),"")</f>
        <v/>
      </c>
      <c r="DA32" s="147" t="str">
        <f>IFERROR(IF(INDEX(Insights[[Trifold Brochure]:[ICF Flipchart - Double Sided]],MATCH($BM32,Insights[[Country]:[Country]],0),MATCH(DA$6,Insights[[#Headers],[Trifold Brochure]:[ICF Flipchart - Double Sided]],0))="","",INDEX(Insights[[Trifold Brochure]:[ICF Flipchart - Double Sided]],MATCH($BM32,Insights[[Country]:[Country]],0),MATCH(DA$6,Insights[[#Headers],[Trifold Brochure]:[ICF Flipchart - Double Sided]],0))),"")</f>
        <v/>
      </c>
      <c r="DB32" s="147" t="str">
        <f>IFERROR(IF(INDEX(Insights[[Trifold Brochure]:[ICF Flipchart - Double Sided]],MATCH($BM32,Insights[[Country]:[Country]],0),MATCH(DB$6,Insights[[#Headers],[Trifold Brochure]:[ICF Flipchart - Double Sided]],0))="","",INDEX(Insights[[Trifold Brochure]:[ICF Flipchart - Double Sided]],MATCH($BM32,Insights[[Country]:[Country]],0),MATCH(DB$6,Insights[[#Headers],[Trifold Brochure]:[ICF Flipchart - Double Sided]],0))),"")</f>
        <v/>
      </c>
      <c r="DC32" s="147" t="str">
        <f>IFERROR(IF(INDEX(Insights[[Trifold Brochure]:[ICF Flipchart - Double Sided]],MATCH($BM32,Insights[[Country]:[Country]],0),MATCH(DC$6,Insights[[#Headers],[Trifold Brochure]:[ICF Flipchart - Double Sided]],0))="","",INDEX(Insights[[Trifold Brochure]:[ICF Flipchart - Double Sided]],MATCH($BM32,Insights[[Country]:[Country]],0),MATCH(DC$6,Insights[[#Headers],[Trifold Brochure]:[ICF Flipchart - Double Sided]],0))),"")</f>
        <v/>
      </c>
      <c r="DD32" s="147" t="str">
        <f>IFERROR(IF(INDEX(Insights[[Trifold Brochure]:[ICF Flipchart - Double Sided]],MATCH($BM32,Insights[[Country]:[Country]],0),MATCH(DD$6,Insights[[#Headers],[Trifold Brochure]:[ICF Flipchart - Double Sided]],0))="","",INDEX(Insights[[Trifold Brochure]:[ICF Flipchart - Double Sided]],MATCH($BM32,Insights[[Country]:[Country]],0),MATCH(DD$6,Insights[[#Headers],[Trifold Brochure]:[ICF Flipchart - Double Sided]],0))),"")</f>
        <v/>
      </c>
      <c r="DE32" s="147" t="str">
        <f>IFERROR(IF(INDEX(Insights[[Trifold Brochure]:[ICF Flipchart - Double Sided]],MATCH($BM32,Insights[[Country]:[Country]],0),MATCH(DE$6,Insights[[#Headers],[Trifold Brochure]:[ICF Flipchart - Double Sided]],0))="","",INDEX(Insights[[Trifold Brochure]:[ICF Flipchart - Double Sided]],MATCH($BM32,Insights[[Country]:[Country]],0),MATCH(DE$6,Insights[[#Headers],[Trifold Brochure]:[ICF Flipchart - Double Sided]],0))),"")</f>
        <v/>
      </c>
      <c r="DF32" s="147" t="str">
        <f>IFERROR(IF(INDEX(Insights[[Trifold Brochure]:[ICF Flipchart - Double Sided]],MATCH($BM32,Insights[[Country]:[Country]],0),MATCH(DF$6,Insights[[#Headers],[Trifold Brochure]:[ICF Flipchart - Double Sided]],0))="","",INDEX(Insights[[Trifold Brochure]:[ICF Flipchart - Double Sided]],MATCH($BM32,Insights[[Country]:[Country]],0),MATCH(DF$6,Insights[[#Headers],[Trifold Brochure]:[ICF Flipchart - Double Sided]],0))),"")</f>
        <v/>
      </c>
      <c r="DG32" s="147" t="str">
        <f>IFERROR(IF(INDEX(Insights[[Trifold Brochure]:[ICF Flipchart - Double Sided]],MATCH($BM32,Insights[[Country]:[Country]],0),MATCH(DG$6,Insights[[#Headers],[Trifold Brochure]:[ICF Flipchart - Double Sided]],0))="","",INDEX(Insights[[Trifold Brochure]:[ICF Flipchart - Double Sided]],MATCH($BM32,Insights[[Country]:[Country]],0),MATCH(DG$6,Insights[[#Headers],[Trifold Brochure]:[ICF Flipchart - Double Sided]],0))),"")</f>
        <v/>
      </c>
      <c r="DH32" s="147" t="str">
        <f>IFERROR(IF(INDEX(Insights[[Trifold Brochure]:[ICF Flipchart - Double Sided]],MATCH($BM32,Insights[[Country]:[Country]],0),MATCH(DH$6,Insights[[#Headers],[Trifold Brochure]:[ICF Flipchart - Double Sided]],0))="","",INDEX(Insights[[Trifold Brochure]:[ICF Flipchart - Double Sided]],MATCH($BM32,Insights[[Country]:[Country]],0),MATCH(DH$6,Insights[[#Headers],[Trifold Brochure]:[ICF Flipchart - Double Sided]],0))),"")</f>
        <v/>
      </c>
      <c r="DI32" s="147" t="str">
        <f>IFERROR(IF(INDEX(Insights[[Trifold Brochure]:[ICF Flipchart - Double Sided]],MATCH($BM32,Insights[[Country]:[Country]],0),MATCH(DI$6,Insights[[#Headers],[Trifold Brochure]:[ICF Flipchart - Double Sided]],0))="","",INDEX(Insights[[Trifold Brochure]:[ICF Flipchart - Double Sided]],MATCH($BM32,Insights[[Country]:[Country]],0),MATCH(DI$6,Insights[[#Headers],[Trifold Brochure]:[ICF Flipchart - Double Sided]],0))),"")</f>
        <v/>
      </c>
      <c r="DJ32" s="147" t="str">
        <f>IFERROR(IF(INDEX(Insights[[Trifold Brochure]:[ICF Flipchart - Double Sided]],MATCH($BM32,Insights[[Country]:[Country]],0),MATCH(DJ$6,Insights[[#Headers],[Trifold Brochure]:[ICF Flipchart - Double Sided]],0))="","",INDEX(Insights[[Trifold Brochure]:[ICF Flipchart - Double Sided]],MATCH($BM32,Insights[[Country]:[Country]],0),MATCH(DJ$6,Insights[[#Headers],[Trifold Brochure]:[ICF Flipchart - Double Sided]],0))),"")</f>
        <v/>
      </c>
    </row>
    <row r="33" spans="1:114">
      <c r="A33" s="59" t="str">
        <f>LangRef[[#This Row],[Country]]</f>
        <v>Malaysia</v>
      </c>
      <c r="B33" s="19" t="str">
        <f>_xlfn.XLOOKUP(A33,CountrySelect[Country],CountrySelect[Languages])</f>
        <v>Malay</v>
      </c>
      <c r="C33" s="186" t="s">
        <v>95</v>
      </c>
      <c r="D33" s="186" t="s">
        <v>95</v>
      </c>
      <c r="E33" s="186" t="s">
        <v>95</v>
      </c>
      <c r="F33" s="186" t="s">
        <v>95</v>
      </c>
      <c r="G33" s="147" t="s">
        <v>95</v>
      </c>
      <c r="H33" s="147" t="s">
        <v>95</v>
      </c>
      <c r="I33" s="147" t="s">
        <v>95</v>
      </c>
      <c r="J33" s="147" t="s">
        <v>95</v>
      </c>
      <c r="K33" s="147" t="s">
        <v>95</v>
      </c>
      <c r="L33" s="147" t="s">
        <v>95</v>
      </c>
      <c r="M33" s="147" t="s">
        <v>95</v>
      </c>
      <c r="N33" s="147" t="s">
        <v>95</v>
      </c>
      <c r="O33" s="147" t="s">
        <v>95</v>
      </c>
      <c r="P33" s="147" t="s">
        <v>95</v>
      </c>
      <c r="Q33" s="147" t="s">
        <v>95</v>
      </c>
      <c r="R33" s="147" t="s">
        <v>95</v>
      </c>
      <c r="S33" s="147" t="s">
        <v>95</v>
      </c>
      <c r="T33" s="147" t="s">
        <v>95</v>
      </c>
      <c r="U33" s="147" t="s">
        <v>95</v>
      </c>
      <c r="V33" s="147" t="s">
        <v>95</v>
      </c>
      <c r="W33" s="147" t="s">
        <v>95</v>
      </c>
      <c r="X33" s="147" t="s">
        <v>95</v>
      </c>
      <c r="Y33" s="147" t="s">
        <v>95</v>
      </c>
      <c r="Z33" s="147" t="s">
        <v>95</v>
      </c>
      <c r="AA33" s="147" t="s">
        <v>95</v>
      </c>
      <c r="AB33" s="147" t="s">
        <v>95</v>
      </c>
      <c r="AC33" s="147" t="s">
        <v>95</v>
      </c>
      <c r="AD33" s="147" t="s">
        <v>95</v>
      </c>
      <c r="AE33" s="147" t="s">
        <v>95</v>
      </c>
      <c r="AF33" s="147" t="s">
        <v>95</v>
      </c>
      <c r="AG33" s="147" t="s">
        <v>95</v>
      </c>
      <c r="AH33" s="147" t="s">
        <v>95</v>
      </c>
      <c r="AI33" s="147" t="s">
        <v>95</v>
      </c>
      <c r="AJ33" s="147" t="s">
        <v>95</v>
      </c>
      <c r="AK33" s="147" t="s">
        <v>95</v>
      </c>
      <c r="AL33" s="147" t="s">
        <v>95</v>
      </c>
      <c r="AM33" s="147" t="s">
        <v>95</v>
      </c>
      <c r="AN33" s="147" t="s">
        <v>95</v>
      </c>
      <c r="AO33" s="147" t="s">
        <v>95</v>
      </c>
      <c r="AP33" s="147" t="s">
        <v>95</v>
      </c>
      <c r="AQ33" s="147" t="s">
        <v>95</v>
      </c>
      <c r="AR33" s="147" t="s">
        <v>95</v>
      </c>
      <c r="AS33" s="147" t="s">
        <v>95</v>
      </c>
      <c r="AT33" s="147" t="s">
        <v>95</v>
      </c>
      <c r="AU33" s="147" t="s">
        <v>95</v>
      </c>
      <c r="AV33" s="147" t="s">
        <v>95</v>
      </c>
      <c r="AW33" s="147" t="s">
        <v>95</v>
      </c>
      <c r="AX33" s="147" t="s">
        <v>95</v>
      </c>
      <c r="AY33" s="147" t="s">
        <v>95</v>
      </c>
      <c r="BM33" s="59" t="str">
        <f t="shared" si="0"/>
        <v>Malaysia</v>
      </c>
      <c r="BN33" s="243" t="str">
        <f>IFERROR(_xlfn.XLOOKUP($BM33,logos[Country],logos[Can you include Bayer logo on patient facing materials pre-consent?]),"")</f>
        <v>Yes</v>
      </c>
      <c r="BO33" s="243" t="str">
        <f>IFERROR(_xlfn.XLOOKUP($BM33,logos[Country],logos[Can you include Bayer logo on patient facing materials post-consent?]),"")</f>
        <v>Yes</v>
      </c>
      <c r="BP33" s="243" t="str">
        <f>IFERROR(_xlfn.XLOOKUP($BM33,logos[Country],logos[Can you include any study logo/branding on patient facing materials pre-consent?]),"")</f>
        <v>Yes</v>
      </c>
      <c r="BQ33" s="243" t="str">
        <f>IFERROR(_xlfn.XLOOKUP($BM33,logos[Country],logos[Can you include any study logo/branding on patient facing materials post-consent?]),"")</f>
        <v>Yes</v>
      </c>
      <c r="BR33" s="147" t="str">
        <f>IFERROR(IF(INDEX(Insights[[Trifold Brochure]:[ICF Flipchart - Double Sided]],MATCH($BM33,Insights[[Country]:[Country]],0),MATCH(BR$6,Insights[[#Headers],[Trifold Brochure]:[ICF Flipchart - Double Sided]],0))="","",INDEX(Insights[[Trifold Brochure]:[ICF Flipchart - Double Sided]],MATCH($BM33,Insights[[Country]:[Country]],0),MATCH(BR$6,Insights[[#Headers],[Trifold Brochure]:[ICF Flipchart - Double Sided]],0))),"")</f>
        <v/>
      </c>
      <c r="BS33" s="147" t="str">
        <f>IFERROR(IF(INDEX(Insights[[Trifold Brochure]:[ICF Flipchart - Double Sided]],MATCH($BM33,Insights[[Country]:[Country]],0),MATCH(BS$6,Insights[[#Headers],[Trifold Brochure]:[ICF Flipchart - Double Sided]],0))="","",INDEX(Insights[[Trifold Brochure]:[ICF Flipchart - Double Sided]],MATCH($BM33,Insights[[Country]:[Country]],0),MATCH(BS$6,Insights[[#Headers],[Trifold Brochure]:[ICF Flipchart - Double Sided]],0))),"")</f>
        <v/>
      </c>
      <c r="BT33" s="147" t="str">
        <f>IFERROR(IF(INDEX(Insights[[Trifold Brochure]:[ICF Flipchart - Double Sided]],MATCH($BM33,Insights[[Country]:[Country]],0),MATCH(BT$6,Insights[[#Headers],[Trifold Brochure]:[ICF Flipchart - Double Sided]],0))="","",INDEX(Insights[[Trifold Brochure]:[ICF Flipchart - Double Sided]],MATCH($BM33,Insights[[Country]:[Country]],0),MATCH(BT$6,Insights[[#Headers],[Trifold Brochure]:[ICF Flipchart - Double Sided]],0))),"")</f>
        <v/>
      </c>
      <c r="BU33" s="147" t="str">
        <f>IFERROR(IF(INDEX(Insights[[Trifold Brochure]:[ICF Flipchart - Double Sided]],MATCH($BM33,Insights[[Country]:[Country]],0),MATCH(BU$6,Insights[[#Headers],[Trifold Brochure]:[ICF Flipchart - Double Sided]],0))="","",INDEX(Insights[[Trifold Brochure]:[ICF Flipchart - Double Sided]],MATCH($BM33,Insights[[Country]:[Country]],0),MATCH(BU$6,Insights[[#Headers],[Trifold Brochure]:[ICF Flipchart - Double Sided]],0))),"")</f>
        <v/>
      </c>
      <c r="BV33" s="147" t="str">
        <f>IFERROR(IF(INDEX(Insights[[Trifold Brochure]:[ICF Flipchart - Double Sided]],MATCH($BM33,Insights[[Country]:[Country]],0),MATCH(BV$6,Insights[[#Headers],[Trifold Brochure]:[ICF Flipchart - Double Sided]],0))="","",INDEX(Insights[[Trifold Brochure]:[ICF Flipchart - Double Sided]],MATCH($BM33,Insights[[Country]:[Country]],0),MATCH(BV$6,Insights[[#Headers],[Trifold Brochure]:[ICF Flipchart - Double Sided]],0))),"")</f>
        <v/>
      </c>
      <c r="BW33" s="147" t="str">
        <f>IFERROR(IF(INDEX(Insights[[Trifold Brochure]:[ICF Flipchart - Double Sided]],MATCH($BM33,Insights[[Country]:[Country]],0),MATCH(BW$6,Insights[[#Headers],[Trifold Brochure]:[ICF Flipchart - Double Sided]],0))="","",INDEX(Insights[[Trifold Brochure]:[ICF Flipchart - Double Sided]],MATCH($BM33,Insights[[Country]:[Country]],0),MATCH(BW$6,Insights[[#Headers],[Trifold Brochure]:[ICF Flipchart - Double Sided]],0))),"")</f>
        <v/>
      </c>
      <c r="BX33" s="147" t="str">
        <f>IFERROR(IF(INDEX(Insights[[Trifold Brochure]:[ICF Flipchart - Double Sided]],MATCH($BM33,Insights[[Country]:[Country]],0),MATCH(BX$6,Insights[[#Headers],[Trifold Brochure]:[ICF Flipchart - Double Sided]],0))="","",INDEX(Insights[[Trifold Brochure]:[ICF Flipchart - Double Sided]],MATCH($BM33,Insights[[Country]:[Country]],0),MATCH(BX$6,Insights[[#Headers],[Trifold Brochure]:[ICF Flipchart - Double Sided]],0))),"")</f>
        <v/>
      </c>
      <c r="BY33" s="147" t="str">
        <f>IFERROR(IF(INDEX(Insights[[Trifold Brochure]:[ICF Flipchart - Double Sided]],MATCH($BM33,Insights[[Country]:[Country]],0),MATCH(BY$6,Insights[[#Headers],[Trifold Brochure]:[ICF Flipchart - Double Sided]],0))="","",INDEX(Insights[[Trifold Brochure]:[ICF Flipchart - Double Sided]],MATCH($BM33,Insights[[Country]:[Country]],0),MATCH(BY$6,Insights[[#Headers],[Trifold Brochure]:[ICF Flipchart - Double Sided]],0))),"")</f>
        <v/>
      </c>
      <c r="BZ33" s="147" t="str">
        <f>IFERROR(IF(INDEX(Insights[[Trifold Brochure]:[ICF Flipchart - Double Sided]],MATCH($BM33,Insights[[Country]:[Country]],0),MATCH(BZ$6,Insights[[#Headers],[Trifold Brochure]:[ICF Flipchart - Double Sided]],0))="","",INDEX(Insights[[Trifold Brochure]:[ICF Flipchart - Double Sided]],MATCH($BM33,Insights[[Country]:[Country]],0),MATCH(BZ$6,Insights[[#Headers],[Trifold Brochure]:[ICF Flipchart - Double Sided]],0))),"")</f>
        <v/>
      </c>
      <c r="CA33" s="147" t="str">
        <f>IFERROR(IF(INDEX(Insights[[Trifold Brochure]:[ICF Flipchart - Double Sided]],MATCH($BM33,Insights[[Country]:[Country]],0),MATCH(CA$6,Insights[[#Headers],[Trifold Brochure]:[ICF Flipchart - Double Sided]],0))="","",INDEX(Insights[[Trifold Brochure]:[ICF Flipchart - Double Sided]],MATCH($BM33,Insights[[Country]:[Country]],0),MATCH(CA$6,Insights[[#Headers],[Trifold Brochure]:[ICF Flipchart - Double Sided]],0))),"")</f>
        <v/>
      </c>
      <c r="CB33" s="147" t="str">
        <f>IFERROR(IF(INDEX(Insights[[Trifold Brochure]:[ICF Flipchart - Double Sided]],MATCH($BM33,Insights[[Country]:[Country]],0),MATCH(CB$6,Insights[[#Headers],[Trifold Brochure]:[ICF Flipchart - Double Sided]],0))="","",INDEX(Insights[[Trifold Brochure]:[ICF Flipchart - Double Sided]],MATCH($BM33,Insights[[Country]:[Country]],0),MATCH(CB$6,Insights[[#Headers],[Trifold Brochure]:[ICF Flipchart - Double Sided]],0))),"")</f>
        <v/>
      </c>
      <c r="CC33" s="147" t="str">
        <f>IFERROR(IF(INDEX(Insights[[Trifold Brochure]:[ICF Flipchart - Double Sided]],MATCH($BM33,Insights[[Country]:[Country]],0),MATCH(CC$6,Insights[[#Headers],[Trifold Brochure]:[ICF Flipchart - Double Sided]],0))="","",INDEX(Insights[[Trifold Brochure]:[ICF Flipchart - Double Sided]],MATCH($BM33,Insights[[Country]:[Country]],0),MATCH(CC$6,Insights[[#Headers],[Trifold Brochure]:[ICF Flipchart - Double Sided]],0))),"")</f>
        <v/>
      </c>
      <c r="CD33" s="147" t="str">
        <f>IFERROR(IF(INDEX(Insights[[Trifold Brochure]:[ICF Flipchart - Double Sided]],MATCH($BM33,Insights[[Country]:[Country]],0),MATCH(CD$6,Insights[[#Headers],[Trifold Brochure]:[ICF Flipchart - Double Sided]],0))="","",INDEX(Insights[[Trifold Brochure]:[ICF Flipchart - Double Sided]],MATCH($BM33,Insights[[Country]:[Country]],0),MATCH(CD$6,Insights[[#Headers],[Trifold Brochure]:[ICF Flipchart - Double Sided]],0))),"")</f>
        <v/>
      </c>
      <c r="CE33" s="147" t="str">
        <f>IFERROR(IF(INDEX(Insights[[Trifold Brochure]:[ICF Flipchart - Double Sided]],MATCH($BM33,Insights[[Country]:[Country]],0),MATCH(CE$6,Insights[[#Headers],[Trifold Brochure]:[ICF Flipchart - Double Sided]],0))="","",INDEX(Insights[[Trifold Brochure]:[ICF Flipchart - Double Sided]],MATCH($BM33,Insights[[Country]:[Country]],0),MATCH(CE$6,Insights[[#Headers],[Trifold Brochure]:[ICF Flipchart - Double Sided]],0))),"")</f>
        <v/>
      </c>
      <c r="CF33" s="147" t="str">
        <f>IFERROR(IF(INDEX(Insights[[Trifold Brochure]:[ICF Flipchart - Double Sided]],MATCH($BM33,Insights[[Country]:[Country]],0),MATCH(CF$6,Insights[[#Headers],[Trifold Brochure]:[ICF Flipchart - Double Sided]],0))="","",INDEX(Insights[[Trifold Brochure]:[ICF Flipchart - Double Sided]],MATCH($BM33,Insights[[Country]:[Country]],0),MATCH(CF$6,Insights[[#Headers],[Trifold Brochure]:[ICF Flipchart - Double Sided]],0))),"")</f>
        <v/>
      </c>
      <c r="CG33" s="147" t="str">
        <f>IFERROR(IF(INDEX(Insights[[Trifold Brochure]:[ICF Flipchart - Double Sided]],MATCH($BM33,Insights[[Country]:[Country]],0),MATCH(CG$6,Insights[[#Headers],[Trifold Brochure]:[ICF Flipchart - Double Sided]],0))="","",INDEX(Insights[[Trifold Brochure]:[ICF Flipchart - Double Sided]],MATCH($BM33,Insights[[Country]:[Country]],0),MATCH(CG$6,Insights[[#Headers],[Trifold Brochure]:[ICF Flipchart - Double Sided]],0))),"")</f>
        <v/>
      </c>
      <c r="CH33" s="147" t="str">
        <f>IFERROR(IF(INDEX(Insights[[Trifold Brochure]:[ICF Flipchart - Double Sided]],MATCH($BM33,Insights[[Country]:[Country]],0),MATCH(CH$6,Insights[[#Headers],[Trifold Brochure]:[ICF Flipchart - Double Sided]],0))="","",INDEX(Insights[[Trifold Brochure]:[ICF Flipchart - Double Sided]],MATCH($BM33,Insights[[Country]:[Country]],0),MATCH(CH$6,Insights[[#Headers],[Trifold Brochure]:[ICF Flipchart - Double Sided]],0))),"")</f>
        <v/>
      </c>
      <c r="CI33" s="147" t="str">
        <f>IFERROR(IF(INDEX(Insights[[Trifold Brochure]:[ICF Flipchart - Double Sided]],MATCH($BM33,Insights[[Country]:[Country]],0),MATCH(CI$6,Insights[[#Headers],[Trifold Brochure]:[ICF Flipchart - Double Sided]],0))="","",INDEX(Insights[[Trifold Brochure]:[ICF Flipchart - Double Sided]],MATCH($BM33,Insights[[Country]:[Country]],0),MATCH(CI$6,Insights[[#Headers],[Trifold Brochure]:[ICF Flipchart - Double Sided]],0))),"")</f>
        <v/>
      </c>
      <c r="CJ33" s="147" t="str">
        <f>IFERROR(IF(INDEX(Insights[[Trifold Brochure]:[ICF Flipchart - Double Sided]],MATCH($BM33,Insights[[Country]:[Country]],0),MATCH(CJ$6,Insights[[#Headers],[Trifold Brochure]:[ICF Flipchart - Double Sided]],0))="","",INDEX(Insights[[Trifold Brochure]:[ICF Flipchart - Double Sided]],MATCH($BM33,Insights[[Country]:[Country]],0),MATCH(CJ$6,Insights[[#Headers],[Trifold Brochure]:[ICF Flipchart - Double Sided]],0))),"")</f>
        <v/>
      </c>
      <c r="CK33" s="147" t="str">
        <f>IFERROR(IF(INDEX(Insights[[Trifold Brochure]:[ICF Flipchart - Double Sided]],MATCH($BM33,Insights[[Country]:[Country]],0),MATCH(CK$6,Insights[[#Headers],[Trifold Brochure]:[ICF Flipchart - Double Sided]],0))="","",INDEX(Insights[[Trifold Brochure]:[ICF Flipchart - Double Sided]],MATCH($BM33,Insights[[Country]:[Country]],0),MATCH(CK$6,Insights[[#Headers],[Trifold Brochure]:[ICF Flipchart - Double Sided]],0))),"")</f>
        <v/>
      </c>
      <c r="CL33" s="147" t="str">
        <f>IFERROR(IF(INDEX(Insights[[Trifold Brochure]:[ICF Flipchart - Double Sided]],MATCH($BM33,Insights[[Country]:[Country]],0),MATCH(CL$6,Insights[[#Headers],[Trifold Brochure]:[ICF Flipchart - Double Sided]],0))="","",INDEX(Insights[[Trifold Brochure]:[ICF Flipchart - Double Sided]],MATCH($BM33,Insights[[Country]:[Country]],0),MATCH(CL$6,Insights[[#Headers],[Trifold Brochure]:[ICF Flipchart - Double Sided]],0))),"")</f>
        <v/>
      </c>
      <c r="CM33" s="147" t="str">
        <f>IFERROR(IF(INDEX(Insights[[Trifold Brochure]:[ICF Flipchart - Double Sided]],MATCH($BM33,Insights[[Country]:[Country]],0),MATCH(CM$6,Insights[[#Headers],[Trifold Brochure]:[ICF Flipchart - Double Sided]],0))="","",INDEX(Insights[[Trifold Brochure]:[ICF Flipchart - Double Sided]],MATCH($BM33,Insights[[Country]:[Country]],0),MATCH(CM$6,Insights[[#Headers],[Trifold Brochure]:[ICF Flipchart - Double Sided]],0))),"")</f>
        <v/>
      </c>
      <c r="CN33" s="147" t="str">
        <f>IFERROR(IF(INDEX(Insights[[Trifold Brochure]:[ICF Flipchart - Double Sided]],MATCH($BM33,Insights[[Country]:[Country]],0),MATCH(CN$6,Insights[[#Headers],[Trifold Brochure]:[ICF Flipchart - Double Sided]],0))="","",INDEX(Insights[[Trifold Brochure]:[ICF Flipchart - Double Sided]],MATCH($BM33,Insights[[Country]:[Country]],0),MATCH(CN$6,Insights[[#Headers],[Trifold Brochure]:[ICF Flipchart - Double Sided]],0))),"")</f>
        <v/>
      </c>
      <c r="CO33" s="147" t="str">
        <f>IFERROR(IF(INDEX(Insights[[Trifold Brochure]:[ICF Flipchart - Double Sided]],MATCH($BM33,Insights[[Country]:[Country]],0),MATCH(CO$6,Insights[[#Headers],[Trifold Brochure]:[ICF Flipchart - Double Sided]],0))="","",INDEX(Insights[[Trifold Brochure]:[ICF Flipchart - Double Sided]],MATCH($BM33,Insights[[Country]:[Country]],0),MATCH(CO$6,Insights[[#Headers],[Trifold Brochure]:[ICF Flipchart - Double Sided]],0))),"")</f>
        <v/>
      </c>
      <c r="CP33" s="147" t="str">
        <f>IFERROR(IF(INDEX(Insights[[Trifold Brochure]:[ICF Flipchart - Double Sided]],MATCH($BM33,Insights[[Country]:[Country]],0),MATCH(CP$6,Insights[[#Headers],[Trifold Brochure]:[ICF Flipchart - Double Sided]],0))="","",INDEX(Insights[[Trifold Brochure]:[ICF Flipchart - Double Sided]],MATCH($BM33,Insights[[Country]:[Country]],0),MATCH(CP$6,Insights[[#Headers],[Trifold Brochure]:[ICF Flipchart - Double Sided]],0))),"")</f>
        <v/>
      </c>
      <c r="CQ33" s="147" t="str">
        <f>IFERROR(IF(INDEX(Insights[[Trifold Brochure]:[ICF Flipchart - Double Sided]],MATCH($BM33,Insights[[Country]:[Country]],0),MATCH(CQ$6,Insights[[#Headers],[Trifold Brochure]:[ICF Flipchart - Double Sided]],0))="","",INDEX(Insights[[Trifold Brochure]:[ICF Flipchart - Double Sided]],MATCH($BM33,Insights[[Country]:[Country]],0),MATCH(CQ$6,Insights[[#Headers],[Trifold Brochure]:[ICF Flipchart - Double Sided]],0))),"")</f>
        <v/>
      </c>
      <c r="CR33" s="147" t="str">
        <f>IFERROR(IF(INDEX(Insights[[Trifold Brochure]:[ICF Flipchart - Double Sided]],MATCH($BM33,Insights[[Country]:[Country]],0),MATCH(CR$6,Insights[[#Headers],[Trifold Brochure]:[ICF Flipchart - Double Sided]],0))="","",INDEX(Insights[[Trifold Brochure]:[ICF Flipchart - Double Sided]],MATCH($BM33,Insights[[Country]:[Country]],0),MATCH(CR$6,Insights[[#Headers],[Trifold Brochure]:[ICF Flipchart - Double Sided]],0))),"")</f>
        <v/>
      </c>
      <c r="CS33" s="147" t="str">
        <f>IFERROR(IF(INDEX(Insights[[Trifold Brochure]:[ICF Flipchart - Double Sided]],MATCH($BM33,Insights[[Country]:[Country]],0),MATCH(CS$6,Insights[[#Headers],[Trifold Brochure]:[ICF Flipchart - Double Sided]],0))="","",INDEX(Insights[[Trifold Brochure]:[ICF Flipchart - Double Sided]],MATCH($BM33,Insights[[Country]:[Country]],0),MATCH(CS$6,Insights[[#Headers],[Trifold Brochure]:[ICF Flipchart - Double Sided]],0))),"")</f>
        <v/>
      </c>
      <c r="CT33" s="147" t="str">
        <f>IFERROR(IF(INDEX(Insights[[Trifold Brochure]:[ICF Flipchart - Double Sided]],MATCH($BM33,Insights[[Country]:[Country]],0),MATCH(CT$6,Insights[[#Headers],[Trifold Brochure]:[ICF Flipchart - Double Sided]],0))="","",INDEX(Insights[[Trifold Brochure]:[ICF Flipchart - Double Sided]],MATCH($BM33,Insights[[Country]:[Country]],0),MATCH(CT$6,Insights[[#Headers],[Trifold Brochure]:[ICF Flipchart - Double Sided]],0))),"")</f>
        <v/>
      </c>
      <c r="CU33" s="147" t="str">
        <f>IFERROR(IF(INDEX(Insights[[Trifold Brochure]:[ICF Flipchart - Double Sided]],MATCH($BM33,Insights[[Country]:[Country]],0),MATCH(CU$6,Insights[[#Headers],[Trifold Brochure]:[ICF Flipchart - Double Sided]],0))="","",INDEX(Insights[[Trifold Brochure]:[ICF Flipchart - Double Sided]],MATCH($BM33,Insights[[Country]:[Country]],0),MATCH(CU$6,Insights[[#Headers],[Trifold Brochure]:[ICF Flipchart - Double Sided]],0))),"")</f>
        <v/>
      </c>
      <c r="CV33" s="147" t="str">
        <f>IFERROR(IF(INDEX(Insights[[Trifold Brochure]:[ICF Flipchart - Double Sided]],MATCH($BM33,Insights[[Country]:[Country]],0),MATCH(CV$6,Insights[[#Headers],[Trifold Brochure]:[ICF Flipchart - Double Sided]],0))="","",INDEX(Insights[[Trifold Brochure]:[ICF Flipchart - Double Sided]],MATCH($BM33,Insights[[Country]:[Country]],0),MATCH(CV$6,Insights[[#Headers],[Trifold Brochure]:[ICF Flipchart - Double Sided]],0))),"")</f>
        <v/>
      </c>
      <c r="CW33" s="147" t="str">
        <f>IFERROR(IF(INDEX(Insights[[Trifold Brochure]:[ICF Flipchart - Double Sided]],MATCH($BM33,Insights[[Country]:[Country]],0),MATCH(CW$6,Insights[[#Headers],[Trifold Brochure]:[ICF Flipchart - Double Sided]],0))="","",INDEX(Insights[[Trifold Brochure]:[ICF Flipchart - Double Sided]],MATCH($BM33,Insights[[Country]:[Country]],0),MATCH(CW$6,Insights[[#Headers],[Trifold Brochure]:[ICF Flipchart - Double Sided]],0))),"")</f>
        <v/>
      </c>
      <c r="CX33" s="147" t="str">
        <f>IFERROR(IF(INDEX(Insights[[Trifold Brochure]:[ICF Flipchart - Double Sided]],MATCH($BM33,Insights[[Country]:[Country]],0),MATCH(CX$6,Insights[[#Headers],[Trifold Brochure]:[ICF Flipchart - Double Sided]],0))="","",INDEX(Insights[[Trifold Brochure]:[ICF Flipchart - Double Sided]],MATCH($BM33,Insights[[Country]:[Country]],0),MATCH(CX$6,Insights[[#Headers],[Trifold Brochure]:[ICF Flipchart - Double Sided]],0))),"")</f>
        <v/>
      </c>
      <c r="CY33" s="147" t="str">
        <f>IFERROR(IF(INDEX(Insights[[Trifold Brochure]:[ICF Flipchart - Double Sided]],MATCH($BM33,Insights[[Country]:[Country]],0),MATCH(CY$6,Insights[[#Headers],[Trifold Brochure]:[ICF Flipchart - Double Sided]],0))="","",INDEX(Insights[[Trifold Brochure]:[ICF Flipchart - Double Sided]],MATCH($BM33,Insights[[Country]:[Country]],0),MATCH(CY$6,Insights[[#Headers],[Trifold Brochure]:[ICF Flipchart - Double Sided]],0))),"")</f>
        <v/>
      </c>
      <c r="CZ33" s="147" t="str">
        <f>IFERROR(IF(INDEX(Insights[[Trifold Brochure]:[ICF Flipchart - Double Sided]],MATCH($BM33,Insights[[Country]:[Country]],0),MATCH(CZ$6,Insights[[#Headers],[Trifold Brochure]:[ICF Flipchart - Double Sided]],0))="","",INDEX(Insights[[Trifold Brochure]:[ICF Flipchart - Double Sided]],MATCH($BM33,Insights[[Country]:[Country]],0),MATCH(CZ$6,Insights[[#Headers],[Trifold Brochure]:[ICF Flipchart - Double Sided]],0))),"")</f>
        <v/>
      </c>
      <c r="DA33" s="147" t="str">
        <f>IFERROR(IF(INDEX(Insights[[Trifold Brochure]:[ICF Flipchart - Double Sided]],MATCH($BM33,Insights[[Country]:[Country]],0),MATCH(DA$6,Insights[[#Headers],[Trifold Brochure]:[ICF Flipchart - Double Sided]],0))="","",INDEX(Insights[[Trifold Brochure]:[ICF Flipchart - Double Sided]],MATCH($BM33,Insights[[Country]:[Country]],0),MATCH(DA$6,Insights[[#Headers],[Trifold Brochure]:[ICF Flipchart - Double Sided]],0))),"")</f>
        <v/>
      </c>
      <c r="DB33" s="147" t="str">
        <f>IFERROR(IF(INDEX(Insights[[Trifold Brochure]:[ICF Flipchart - Double Sided]],MATCH($BM33,Insights[[Country]:[Country]],0),MATCH(DB$6,Insights[[#Headers],[Trifold Brochure]:[ICF Flipchart - Double Sided]],0))="","",INDEX(Insights[[Trifold Brochure]:[ICF Flipchart - Double Sided]],MATCH($BM33,Insights[[Country]:[Country]],0),MATCH(DB$6,Insights[[#Headers],[Trifold Brochure]:[ICF Flipchart - Double Sided]],0))),"")</f>
        <v/>
      </c>
      <c r="DC33" s="147" t="str">
        <f>IFERROR(IF(INDEX(Insights[[Trifold Brochure]:[ICF Flipchart - Double Sided]],MATCH($BM33,Insights[[Country]:[Country]],0),MATCH(DC$6,Insights[[#Headers],[Trifold Brochure]:[ICF Flipchart - Double Sided]],0))="","",INDEX(Insights[[Trifold Brochure]:[ICF Flipchart - Double Sided]],MATCH($BM33,Insights[[Country]:[Country]],0),MATCH(DC$6,Insights[[#Headers],[Trifold Brochure]:[ICF Flipchart - Double Sided]],0))),"")</f>
        <v/>
      </c>
      <c r="DD33" s="147" t="str">
        <f>IFERROR(IF(INDEX(Insights[[Trifold Brochure]:[ICF Flipchart - Double Sided]],MATCH($BM33,Insights[[Country]:[Country]],0),MATCH(DD$6,Insights[[#Headers],[Trifold Brochure]:[ICF Flipchart - Double Sided]],0))="","",INDEX(Insights[[Trifold Brochure]:[ICF Flipchart - Double Sided]],MATCH($BM33,Insights[[Country]:[Country]],0),MATCH(DD$6,Insights[[#Headers],[Trifold Brochure]:[ICF Flipchart - Double Sided]],0))),"")</f>
        <v/>
      </c>
      <c r="DE33" s="147" t="str">
        <f>IFERROR(IF(INDEX(Insights[[Trifold Brochure]:[ICF Flipchart - Double Sided]],MATCH($BM33,Insights[[Country]:[Country]],0),MATCH(DE$6,Insights[[#Headers],[Trifold Brochure]:[ICF Flipchart - Double Sided]],0))="","",INDEX(Insights[[Trifold Brochure]:[ICF Flipchart - Double Sided]],MATCH($BM33,Insights[[Country]:[Country]],0),MATCH(DE$6,Insights[[#Headers],[Trifold Brochure]:[ICF Flipchart - Double Sided]],0))),"")</f>
        <v/>
      </c>
      <c r="DF33" s="147" t="str">
        <f>IFERROR(IF(INDEX(Insights[[Trifold Brochure]:[ICF Flipchart - Double Sided]],MATCH($BM33,Insights[[Country]:[Country]],0),MATCH(DF$6,Insights[[#Headers],[Trifold Brochure]:[ICF Flipchart - Double Sided]],0))="","",INDEX(Insights[[Trifold Brochure]:[ICF Flipchart - Double Sided]],MATCH($BM33,Insights[[Country]:[Country]],0),MATCH(DF$6,Insights[[#Headers],[Trifold Brochure]:[ICF Flipchart - Double Sided]],0))),"")</f>
        <v/>
      </c>
      <c r="DG33" s="147" t="str">
        <f>IFERROR(IF(INDEX(Insights[[Trifold Brochure]:[ICF Flipchart - Double Sided]],MATCH($BM33,Insights[[Country]:[Country]],0),MATCH(DG$6,Insights[[#Headers],[Trifold Brochure]:[ICF Flipchart - Double Sided]],0))="","",INDEX(Insights[[Trifold Brochure]:[ICF Flipchart - Double Sided]],MATCH($BM33,Insights[[Country]:[Country]],0),MATCH(DG$6,Insights[[#Headers],[Trifold Brochure]:[ICF Flipchart - Double Sided]],0))),"")</f>
        <v/>
      </c>
      <c r="DH33" s="147" t="str">
        <f>IFERROR(IF(INDEX(Insights[[Trifold Brochure]:[ICF Flipchart - Double Sided]],MATCH($BM33,Insights[[Country]:[Country]],0),MATCH(DH$6,Insights[[#Headers],[Trifold Brochure]:[ICF Flipchart - Double Sided]],0))="","",INDEX(Insights[[Trifold Brochure]:[ICF Flipchart - Double Sided]],MATCH($BM33,Insights[[Country]:[Country]],0),MATCH(DH$6,Insights[[#Headers],[Trifold Brochure]:[ICF Flipchart - Double Sided]],0))),"")</f>
        <v/>
      </c>
      <c r="DI33" s="147" t="str">
        <f>IFERROR(IF(INDEX(Insights[[Trifold Brochure]:[ICF Flipchart - Double Sided]],MATCH($BM33,Insights[[Country]:[Country]],0),MATCH(DI$6,Insights[[#Headers],[Trifold Brochure]:[ICF Flipchart - Double Sided]],0))="","",INDEX(Insights[[Trifold Brochure]:[ICF Flipchart - Double Sided]],MATCH($BM33,Insights[[Country]:[Country]],0),MATCH(DI$6,Insights[[#Headers],[Trifold Brochure]:[ICF Flipchart - Double Sided]],0))),"")</f>
        <v/>
      </c>
      <c r="DJ33" s="147" t="str">
        <f>IFERROR(IF(INDEX(Insights[[Trifold Brochure]:[ICF Flipchart - Double Sided]],MATCH($BM33,Insights[[Country]:[Country]],0),MATCH(DJ$6,Insights[[#Headers],[Trifold Brochure]:[ICF Flipchart - Double Sided]],0))="","",INDEX(Insights[[Trifold Brochure]:[ICF Flipchart - Double Sided]],MATCH($BM33,Insights[[Country]:[Country]],0),MATCH(DJ$6,Insights[[#Headers],[Trifold Brochure]:[ICF Flipchart - Double Sided]],0))),"")</f>
        <v/>
      </c>
    </row>
    <row r="34" spans="1:114">
      <c r="A34" s="59" t="str">
        <f>LangRef[[#This Row],[Country]]</f>
        <v>Mexico</v>
      </c>
      <c r="B34" s="19" t="str">
        <f>_xlfn.XLOOKUP(A34,CountrySelect[Country],CountrySelect[Languages])</f>
        <v>Spanish</v>
      </c>
      <c r="C34" s="186" t="s">
        <v>95</v>
      </c>
      <c r="D34" s="186" t="s">
        <v>95</v>
      </c>
      <c r="E34" s="186" t="s">
        <v>95</v>
      </c>
      <c r="F34" s="186" t="s">
        <v>95</v>
      </c>
      <c r="G34" s="147" t="s">
        <v>95</v>
      </c>
      <c r="H34" s="147" t="s">
        <v>95</v>
      </c>
      <c r="I34" s="147" t="s">
        <v>95</v>
      </c>
      <c r="J34" s="147" t="s">
        <v>95</v>
      </c>
      <c r="K34" s="147" t="s">
        <v>95</v>
      </c>
      <c r="L34" s="147" t="s">
        <v>95</v>
      </c>
      <c r="M34" s="147" t="s">
        <v>95</v>
      </c>
      <c r="N34" s="147" t="s">
        <v>95</v>
      </c>
      <c r="O34" s="147" t="s">
        <v>95</v>
      </c>
      <c r="P34" s="147" t="s">
        <v>95</v>
      </c>
      <c r="Q34" s="147" t="s">
        <v>95</v>
      </c>
      <c r="R34" s="147" t="s">
        <v>95</v>
      </c>
      <c r="S34" s="147" t="s">
        <v>95</v>
      </c>
      <c r="T34" s="147" t="s">
        <v>95</v>
      </c>
      <c r="U34" s="147" t="s">
        <v>95</v>
      </c>
      <c r="V34" s="147" t="s">
        <v>95</v>
      </c>
      <c r="W34" s="147" t="s">
        <v>95</v>
      </c>
      <c r="X34" s="147" t="s">
        <v>95</v>
      </c>
      <c r="Y34" s="147" t="s">
        <v>95</v>
      </c>
      <c r="Z34" s="147" t="s">
        <v>95</v>
      </c>
      <c r="AA34" s="147" t="s">
        <v>95</v>
      </c>
      <c r="AB34" s="147" t="s">
        <v>95</v>
      </c>
      <c r="AC34" s="147" t="s">
        <v>95</v>
      </c>
      <c r="AD34" s="147" t="s">
        <v>95</v>
      </c>
      <c r="AE34" s="147" t="s">
        <v>95</v>
      </c>
      <c r="AF34" s="147" t="s">
        <v>95</v>
      </c>
      <c r="AG34" s="147" t="s">
        <v>95</v>
      </c>
      <c r="AH34" s="147" t="s">
        <v>95</v>
      </c>
      <c r="AI34" s="147" t="s">
        <v>95</v>
      </c>
      <c r="AJ34" s="147" t="s">
        <v>95</v>
      </c>
      <c r="AK34" s="147" t="s">
        <v>95</v>
      </c>
      <c r="AL34" s="147" t="s">
        <v>95</v>
      </c>
      <c r="AM34" s="147" t="s">
        <v>95</v>
      </c>
      <c r="AN34" s="147" t="s">
        <v>95</v>
      </c>
      <c r="AO34" s="147" t="s">
        <v>95</v>
      </c>
      <c r="AP34" s="147" t="s">
        <v>95</v>
      </c>
      <c r="AQ34" s="147" t="s">
        <v>95</v>
      </c>
      <c r="AR34" s="147" t="s">
        <v>95</v>
      </c>
      <c r="AS34" s="147" t="s">
        <v>95</v>
      </c>
      <c r="AT34" s="147" t="s">
        <v>95</v>
      </c>
      <c r="AU34" s="147" t="s">
        <v>95</v>
      </c>
      <c r="AV34" s="147" t="s">
        <v>95</v>
      </c>
      <c r="AW34" s="147" t="s">
        <v>95</v>
      </c>
      <c r="AX34" s="147" t="s">
        <v>95</v>
      </c>
      <c r="AY34" s="147" t="s">
        <v>95</v>
      </c>
      <c r="BM34" s="59" t="str">
        <f t="shared" si="0"/>
        <v>Mexico</v>
      </c>
      <c r="BN34" s="243" t="str">
        <f>IFERROR(_xlfn.XLOOKUP($BM34,logos[Country],logos[Can you include Bayer logo on patient facing materials pre-consent?]),"")</f>
        <v>Yes</v>
      </c>
      <c r="BO34" s="243" t="str">
        <f>IFERROR(_xlfn.XLOOKUP($BM34,logos[Country],logos[Can you include Bayer logo on patient facing materials post-consent?]),"")</f>
        <v>Yes</v>
      </c>
      <c r="BP34" s="243" t="str">
        <f>IFERROR(_xlfn.XLOOKUP($BM34,logos[Country],logos[Can you include any study logo/branding on patient facing materials pre-consent?]),"")</f>
        <v>Yes</v>
      </c>
      <c r="BQ34" s="243" t="str">
        <f>IFERROR(_xlfn.XLOOKUP($BM34,logos[Country],logos[Can you include any study logo/branding on patient facing materials post-consent?]),"")</f>
        <v>Yes</v>
      </c>
      <c r="BR34" s="147" t="str">
        <f>IFERROR(IF(INDEX(Insights[[Trifold Brochure]:[ICF Flipchart - Double Sided]],MATCH($BM34,Insights[[Country]:[Country]],0),MATCH(BR$6,Insights[[#Headers],[Trifold Brochure]:[ICF Flipchart - Double Sided]],0))="","",INDEX(Insights[[Trifold Brochure]:[ICF Flipchart - Double Sided]],MATCH($BM34,Insights[[Country]:[Country]],0),MATCH(BR$6,Insights[[#Headers],[Trifold Brochure]:[ICF Flipchart - Double Sided]],0))),"")</f>
        <v/>
      </c>
      <c r="BS34" s="147" t="str">
        <f>IFERROR(IF(INDEX(Insights[[Trifold Brochure]:[ICF Flipchart - Double Sided]],MATCH($BM34,Insights[[Country]:[Country]],0),MATCH(BS$6,Insights[[#Headers],[Trifold Brochure]:[ICF Flipchart - Double Sided]],0))="","",INDEX(Insights[[Trifold Brochure]:[ICF Flipchart - Double Sided]],MATCH($BM34,Insights[[Country]:[Country]],0),MATCH(BS$6,Insights[[#Headers],[Trifold Brochure]:[ICF Flipchart - Double Sided]],0))),"")</f>
        <v/>
      </c>
      <c r="BT34" s="147" t="str">
        <f>IFERROR(IF(INDEX(Insights[[Trifold Brochure]:[ICF Flipchart - Double Sided]],MATCH($BM34,Insights[[Country]:[Country]],0),MATCH(BT$6,Insights[[#Headers],[Trifold Brochure]:[ICF Flipchart - Double Sided]],0))="","",INDEX(Insights[[Trifold Brochure]:[ICF Flipchart - Double Sided]],MATCH($BM34,Insights[[Country]:[Country]],0),MATCH(BT$6,Insights[[#Headers],[Trifold Brochure]:[ICF Flipchart - Double Sided]],0))),"")</f>
        <v/>
      </c>
      <c r="BU34" s="147" t="str">
        <f>IFERROR(IF(INDEX(Insights[[Trifold Brochure]:[ICF Flipchart - Double Sided]],MATCH($BM34,Insights[[Country]:[Country]],0),MATCH(BU$6,Insights[[#Headers],[Trifold Brochure]:[ICF Flipchart - Double Sided]],0))="","",INDEX(Insights[[Trifold Brochure]:[ICF Flipchart - Double Sided]],MATCH($BM34,Insights[[Country]:[Country]],0),MATCH(BU$6,Insights[[#Headers],[Trifold Brochure]:[ICF Flipchart - Double Sided]],0))),"")</f>
        <v/>
      </c>
      <c r="BV34" s="147" t="str">
        <f>IFERROR(IF(INDEX(Insights[[Trifold Brochure]:[ICF Flipchart - Double Sided]],MATCH($BM34,Insights[[Country]:[Country]],0),MATCH(BV$6,Insights[[#Headers],[Trifold Brochure]:[ICF Flipchart - Double Sided]],0))="","",INDEX(Insights[[Trifold Brochure]:[ICF Flipchart - Double Sided]],MATCH($BM34,Insights[[Country]:[Country]],0),MATCH(BV$6,Insights[[#Headers],[Trifold Brochure]:[ICF Flipchart - Double Sided]],0))),"")</f>
        <v/>
      </c>
      <c r="BW34" s="147" t="str">
        <f>IFERROR(IF(INDEX(Insights[[Trifold Brochure]:[ICF Flipchart - Double Sided]],MATCH($BM34,Insights[[Country]:[Country]],0),MATCH(BW$6,Insights[[#Headers],[Trifold Brochure]:[ICF Flipchart - Double Sided]],0))="","",INDEX(Insights[[Trifold Brochure]:[ICF Flipchart - Double Sided]],MATCH($BM34,Insights[[Country]:[Country]],0),MATCH(BW$6,Insights[[#Headers],[Trifold Brochure]:[ICF Flipchart - Double Sided]],0))),"")</f>
        <v/>
      </c>
      <c r="BX34" s="147" t="str">
        <f>IFERROR(IF(INDEX(Insights[[Trifold Brochure]:[ICF Flipchart - Double Sided]],MATCH($BM34,Insights[[Country]:[Country]],0),MATCH(BX$6,Insights[[#Headers],[Trifold Brochure]:[ICF Flipchart - Double Sided]],0))="","",INDEX(Insights[[Trifold Brochure]:[ICF Flipchart - Double Sided]],MATCH($BM34,Insights[[Country]:[Country]],0),MATCH(BX$6,Insights[[#Headers],[Trifold Brochure]:[ICF Flipchart - Double Sided]],0))),"")</f>
        <v/>
      </c>
      <c r="BY34" s="147" t="str">
        <f>IFERROR(IF(INDEX(Insights[[Trifold Brochure]:[ICF Flipchart - Double Sided]],MATCH($BM34,Insights[[Country]:[Country]],0),MATCH(BY$6,Insights[[#Headers],[Trifold Brochure]:[ICF Flipchart - Double Sided]],0))="","",INDEX(Insights[[Trifold Brochure]:[ICF Flipchart - Double Sided]],MATCH($BM34,Insights[[Country]:[Country]],0),MATCH(BY$6,Insights[[#Headers],[Trifold Brochure]:[ICF Flipchart - Double Sided]],0))),"")</f>
        <v/>
      </c>
      <c r="BZ34" s="147" t="str">
        <f>IFERROR(IF(INDEX(Insights[[Trifold Brochure]:[ICF Flipchart - Double Sided]],MATCH($BM34,Insights[[Country]:[Country]],0),MATCH(BZ$6,Insights[[#Headers],[Trifold Brochure]:[ICF Flipchart - Double Sided]],0))="","",INDEX(Insights[[Trifold Brochure]:[ICF Flipchart - Double Sided]],MATCH($BM34,Insights[[Country]:[Country]],0),MATCH(BZ$6,Insights[[#Headers],[Trifold Brochure]:[ICF Flipchart - Double Sided]],0))),"")</f>
        <v/>
      </c>
      <c r="CA34" s="147" t="str">
        <f>IFERROR(IF(INDEX(Insights[[Trifold Brochure]:[ICF Flipchart - Double Sided]],MATCH($BM34,Insights[[Country]:[Country]],0),MATCH(CA$6,Insights[[#Headers],[Trifold Brochure]:[ICF Flipchart - Double Sided]],0))="","",INDEX(Insights[[Trifold Brochure]:[ICF Flipchart - Double Sided]],MATCH($BM34,Insights[[Country]:[Country]],0),MATCH(CA$6,Insights[[#Headers],[Trifold Brochure]:[ICF Flipchart - Double Sided]],0))),"")</f>
        <v/>
      </c>
      <c r="CB34" s="147" t="str">
        <f>IFERROR(IF(INDEX(Insights[[Trifold Brochure]:[ICF Flipchart - Double Sided]],MATCH($BM34,Insights[[Country]:[Country]],0),MATCH(CB$6,Insights[[#Headers],[Trifold Brochure]:[ICF Flipchart - Double Sided]],0))="","",INDEX(Insights[[Trifold Brochure]:[ICF Flipchart - Double Sided]],MATCH($BM34,Insights[[Country]:[Country]],0),MATCH(CB$6,Insights[[#Headers],[Trifold Brochure]:[ICF Flipchart - Double Sided]],0))),"")</f>
        <v/>
      </c>
      <c r="CC34" s="147" t="str">
        <f>IFERROR(IF(INDEX(Insights[[Trifold Brochure]:[ICF Flipchart - Double Sided]],MATCH($BM34,Insights[[Country]:[Country]],0),MATCH(CC$6,Insights[[#Headers],[Trifold Brochure]:[ICF Flipchart - Double Sided]],0))="","",INDEX(Insights[[Trifold Brochure]:[ICF Flipchart - Double Sided]],MATCH($BM34,Insights[[Country]:[Country]],0),MATCH(CC$6,Insights[[#Headers],[Trifold Brochure]:[ICF Flipchart - Double Sided]],0))),"")</f>
        <v/>
      </c>
      <c r="CD34" s="147" t="str">
        <f>IFERROR(IF(INDEX(Insights[[Trifold Brochure]:[ICF Flipchart - Double Sided]],MATCH($BM34,Insights[[Country]:[Country]],0),MATCH(CD$6,Insights[[#Headers],[Trifold Brochure]:[ICF Flipchart - Double Sided]],0))="","",INDEX(Insights[[Trifold Brochure]:[ICF Flipchart - Double Sided]],MATCH($BM34,Insights[[Country]:[Country]],0),MATCH(CD$6,Insights[[#Headers],[Trifold Brochure]:[ICF Flipchart - Double Sided]],0))),"")</f>
        <v/>
      </c>
      <c r="CE34" s="147" t="str">
        <f>IFERROR(IF(INDEX(Insights[[Trifold Brochure]:[ICF Flipchart - Double Sided]],MATCH($BM34,Insights[[Country]:[Country]],0),MATCH(CE$6,Insights[[#Headers],[Trifold Brochure]:[ICF Flipchart - Double Sided]],0))="","",INDEX(Insights[[Trifold Brochure]:[ICF Flipchart - Double Sided]],MATCH($BM34,Insights[[Country]:[Country]],0),MATCH(CE$6,Insights[[#Headers],[Trifold Brochure]:[ICF Flipchart - Double Sided]],0))),"")</f>
        <v/>
      </c>
      <c r="CF34" s="147" t="str">
        <f>IFERROR(IF(INDEX(Insights[[Trifold Brochure]:[ICF Flipchart - Double Sided]],MATCH($BM34,Insights[[Country]:[Country]],0),MATCH(CF$6,Insights[[#Headers],[Trifold Brochure]:[ICF Flipchart - Double Sided]],0))="","",INDEX(Insights[[Trifold Brochure]:[ICF Flipchart - Double Sided]],MATCH($BM34,Insights[[Country]:[Country]],0),MATCH(CF$6,Insights[[#Headers],[Trifold Brochure]:[ICF Flipchart - Double Sided]],0))),"")</f>
        <v/>
      </c>
      <c r="CG34" s="147" t="str">
        <f>IFERROR(IF(INDEX(Insights[[Trifold Brochure]:[ICF Flipchart - Double Sided]],MATCH($BM34,Insights[[Country]:[Country]],0),MATCH(CG$6,Insights[[#Headers],[Trifold Brochure]:[ICF Flipchart - Double Sided]],0))="","",INDEX(Insights[[Trifold Brochure]:[ICF Flipchart - Double Sided]],MATCH($BM34,Insights[[Country]:[Country]],0),MATCH(CG$6,Insights[[#Headers],[Trifold Brochure]:[ICF Flipchart - Double Sided]],0))),"")</f>
        <v/>
      </c>
      <c r="CH34" s="147" t="str">
        <f>IFERROR(IF(INDEX(Insights[[Trifold Brochure]:[ICF Flipchart - Double Sided]],MATCH($BM34,Insights[[Country]:[Country]],0),MATCH(CH$6,Insights[[#Headers],[Trifold Brochure]:[ICF Flipchart - Double Sided]],0))="","",INDEX(Insights[[Trifold Brochure]:[ICF Flipchart - Double Sided]],MATCH($BM34,Insights[[Country]:[Country]],0),MATCH(CH$6,Insights[[#Headers],[Trifold Brochure]:[ICF Flipchart - Double Sided]],0))),"")</f>
        <v/>
      </c>
      <c r="CI34" s="147" t="str">
        <f>IFERROR(IF(INDEX(Insights[[Trifold Brochure]:[ICF Flipchart - Double Sided]],MATCH($BM34,Insights[[Country]:[Country]],0),MATCH(CI$6,Insights[[#Headers],[Trifold Brochure]:[ICF Flipchart - Double Sided]],0))="","",INDEX(Insights[[Trifold Brochure]:[ICF Flipchart - Double Sided]],MATCH($BM34,Insights[[Country]:[Country]],0),MATCH(CI$6,Insights[[#Headers],[Trifold Brochure]:[ICF Flipchart - Double Sided]],0))),"")</f>
        <v/>
      </c>
      <c r="CJ34" s="147" t="str">
        <f>IFERROR(IF(INDEX(Insights[[Trifold Brochure]:[ICF Flipchart - Double Sided]],MATCH($BM34,Insights[[Country]:[Country]],0),MATCH(CJ$6,Insights[[#Headers],[Trifold Brochure]:[ICF Flipchart - Double Sided]],0))="","",INDEX(Insights[[Trifold Brochure]:[ICF Flipchart - Double Sided]],MATCH($BM34,Insights[[Country]:[Country]],0),MATCH(CJ$6,Insights[[#Headers],[Trifold Brochure]:[ICF Flipchart - Double Sided]],0))),"")</f>
        <v/>
      </c>
      <c r="CK34" s="147" t="str">
        <f>IFERROR(IF(INDEX(Insights[[Trifold Brochure]:[ICF Flipchart - Double Sided]],MATCH($BM34,Insights[[Country]:[Country]],0),MATCH(CK$6,Insights[[#Headers],[Trifold Brochure]:[ICF Flipchart - Double Sided]],0))="","",INDEX(Insights[[Trifold Brochure]:[ICF Flipchart - Double Sided]],MATCH($BM34,Insights[[Country]:[Country]],0),MATCH(CK$6,Insights[[#Headers],[Trifold Brochure]:[ICF Flipchart - Double Sided]],0))),"")</f>
        <v/>
      </c>
      <c r="CL34" s="147" t="str">
        <f>IFERROR(IF(INDEX(Insights[[Trifold Brochure]:[ICF Flipchart - Double Sided]],MATCH($BM34,Insights[[Country]:[Country]],0),MATCH(CL$6,Insights[[#Headers],[Trifold Brochure]:[ICF Flipchart - Double Sided]],0))="","",INDEX(Insights[[Trifold Brochure]:[ICF Flipchart - Double Sided]],MATCH($BM34,Insights[[Country]:[Country]],0),MATCH(CL$6,Insights[[#Headers],[Trifold Brochure]:[ICF Flipchart - Double Sided]],0))),"")</f>
        <v/>
      </c>
      <c r="CM34" s="147" t="str">
        <f>IFERROR(IF(INDEX(Insights[[Trifold Brochure]:[ICF Flipchart - Double Sided]],MATCH($BM34,Insights[[Country]:[Country]],0),MATCH(CM$6,Insights[[#Headers],[Trifold Brochure]:[ICF Flipchart - Double Sided]],0))="","",INDEX(Insights[[Trifold Brochure]:[ICF Flipchart - Double Sided]],MATCH($BM34,Insights[[Country]:[Country]],0),MATCH(CM$6,Insights[[#Headers],[Trifold Brochure]:[ICF Flipchart - Double Sided]],0))),"")</f>
        <v/>
      </c>
      <c r="CN34" s="147" t="str">
        <f>IFERROR(IF(INDEX(Insights[[Trifold Brochure]:[ICF Flipchart - Double Sided]],MATCH($BM34,Insights[[Country]:[Country]],0),MATCH(CN$6,Insights[[#Headers],[Trifold Brochure]:[ICF Flipchart - Double Sided]],0))="","",INDEX(Insights[[Trifold Brochure]:[ICF Flipchart - Double Sided]],MATCH($BM34,Insights[[Country]:[Country]],0),MATCH(CN$6,Insights[[#Headers],[Trifold Brochure]:[ICF Flipchart - Double Sided]],0))),"")</f>
        <v/>
      </c>
      <c r="CO34" s="147" t="str">
        <f>IFERROR(IF(INDEX(Insights[[Trifold Brochure]:[ICF Flipchart - Double Sided]],MATCH($BM34,Insights[[Country]:[Country]],0),MATCH(CO$6,Insights[[#Headers],[Trifold Brochure]:[ICF Flipchart - Double Sided]],0))="","",INDEX(Insights[[Trifold Brochure]:[ICF Flipchart - Double Sided]],MATCH($BM34,Insights[[Country]:[Country]],0),MATCH(CO$6,Insights[[#Headers],[Trifold Brochure]:[ICF Flipchart - Double Sided]],0))),"")</f>
        <v/>
      </c>
      <c r="CP34" s="147" t="str">
        <f>IFERROR(IF(INDEX(Insights[[Trifold Brochure]:[ICF Flipchart - Double Sided]],MATCH($BM34,Insights[[Country]:[Country]],0),MATCH(CP$6,Insights[[#Headers],[Trifold Brochure]:[ICF Flipchart - Double Sided]],0))="","",INDEX(Insights[[Trifold Brochure]:[ICF Flipchart - Double Sided]],MATCH($BM34,Insights[[Country]:[Country]],0),MATCH(CP$6,Insights[[#Headers],[Trifold Brochure]:[ICF Flipchart - Double Sided]],0))),"")</f>
        <v/>
      </c>
      <c r="CQ34" s="147" t="str">
        <f>IFERROR(IF(INDEX(Insights[[Trifold Brochure]:[ICF Flipchart - Double Sided]],MATCH($BM34,Insights[[Country]:[Country]],0),MATCH(CQ$6,Insights[[#Headers],[Trifold Brochure]:[ICF Flipchart - Double Sided]],0))="","",INDEX(Insights[[Trifold Brochure]:[ICF Flipchart - Double Sided]],MATCH($BM34,Insights[[Country]:[Country]],0),MATCH(CQ$6,Insights[[#Headers],[Trifold Brochure]:[ICF Flipchart - Double Sided]],0))),"")</f>
        <v/>
      </c>
      <c r="CR34" s="147" t="str">
        <f>IFERROR(IF(INDEX(Insights[[Trifold Brochure]:[ICF Flipchart - Double Sided]],MATCH($BM34,Insights[[Country]:[Country]],0),MATCH(CR$6,Insights[[#Headers],[Trifold Brochure]:[ICF Flipchart - Double Sided]],0))="","",INDEX(Insights[[Trifold Brochure]:[ICF Flipchart - Double Sided]],MATCH($BM34,Insights[[Country]:[Country]],0),MATCH(CR$6,Insights[[#Headers],[Trifold Brochure]:[ICF Flipchart - Double Sided]],0))),"")</f>
        <v/>
      </c>
      <c r="CS34" s="147" t="str">
        <f>IFERROR(IF(INDEX(Insights[[Trifold Brochure]:[ICF Flipchart - Double Sided]],MATCH($BM34,Insights[[Country]:[Country]],0),MATCH(CS$6,Insights[[#Headers],[Trifold Brochure]:[ICF Flipchart - Double Sided]],0))="","",INDEX(Insights[[Trifold Brochure]:[ICF Flipchart - Double Sided]],MATCH($BM34,Insights[[Country]:[Country]],0),MATCH(CS$6,Insights[[#Headers],[Trifold Brochure]:[ICF Flipchart - Double Sided]],0))),"")</f>
        <v/>
      </c>
      <c r="CT34" s="147" t="str">
        <f>IFERROR(IF(INDEX(Insights[[Trifold Brochure]:[ICF Flipchart - Double Sided]],MATCH($BM34,Insights[[Country]:[Country]],0),MATCH(CT$6,Insights[[#Headers],[Trifold Brochure]:[ICF Flipchart - Double Sided]],0))="","",INDEX(Insights[[Trifold Brochure]:[ICF Flipchart - Double Sided]],MATCH($BM34,Insights[[Country]:[Country]],0),MATCH(CT$6,Insights[[#Headers],[Trifold Brochure]:[ICF Flipchart - Double Sided]],0))),"")</f>
        <v/>
      </c>
      <c r="CU34" s="147" t="str">
        <f>IFERROR(IF(INDEX(Insights[[Trifold Brochure]:[ICF Flipchart - Double Sided]],MATCH($BM34,Insights[[Country]:[Country]],0),MATCH(CU$6,Insights[[#Headers],[Trifold Brochure]:[ICF Flipchart - Double Sided]],0))="","",INDEX(Insights[[Trifold Brochure]:[ICF Flipchart - Double Sided]],MATCH($BM34,Insights[[Country]:[Country]],0),MATCH(CU$6,Insights[[#Headers],[Trifold Brochure]:[ICF Flipchart - Double Sided]],0))),"")</f>
        <v/>
      </c>
      <c r="CV34" s="147" t="str">
        <f>IFERROR(IF(INDEX(Insights[[Trifold Brochure]:[ICF Flipchart - Double Sided]],MATCH($BM34,Insights[[Country]:[Country]],0),MATCH(CV$6,Insights[[#Headers],[Trifold Brochure]:[ICF Flipchart - Double Sided]],0))="","",INDEX(Insights[[Trifold Brochure]:[ICF Flipchart - Double Sided]],MATCH($BM34,Insights[[Country]:[Country]],0),MATCH(CV$6,Insights[[#Headers],[Trifold Brochure]:[ICF Flipchart - Double Sided]],0))),"")</f>
        <v/>
      </c>
      <c r="CW34" s="147" t="str">
        <f>IFERROR(IF(INDEX(Insights[[Trifold Brochure]:[ICF Flipchart - Double Sided]],MATCH($BM34,Insights[[Country]:[Country]],0),MATCH(CW$6,Insights[[#Headers],[Trifold Brochure]:[ICF Flipchart - Double Sided]],0))="","",INDEX(Insights[[Trifold Brochure]:[ICF Flipchart - Double Sided]],MATCH($BM34,Insights[[Country]:[Country]],0),MATCH(CW$6,Insights[[#Headers],[Trifold Brochure]:[ICF Flipchart - Double Sided]],0))),"")</f>
        <v/>
      </c>
      <c r="CX34" s="147" t="str">
        <f>IFERROR(IF(INDEX(Insights[[Trifold Brochure]:[ICF Flipchart - Double Sided]],MATCH($BM34,Insights[[Country]:[Country]],0),MATCH(CX$6,Insights[[#Headers],[Trifold Brochure]:[ICF Flipchart - Double Sided]],0))="","",INDEX(Insights[[Trifold Brochure]:[ICF Flipchart - Double Sided]],MATCH($BM34,Insights[[Country]:[Country]],0),MATCH(CX$6,Insights[[#Headers],[Trifold Brochure]:[ICF Flipchart - Double Sided]],0))),"")</f>
        <v/>
      </c>
      <c r="CY34" s="147" t="str">
        <f>IFERROR(IF(INDEX(Insights[[Trifold Brochure]:[ICF Flipchart - Double Sided]],MATCH($BM34,Insights[[Country]:[Country]],0),MATCH(CY$6,Insights[[#Headers],[Trifold Brochure]:[ICF Flipchart - Double Sided]],0))="","",INDEX(Insights[[Trifold Brochure]:[ICF Flipchart - Double Sided]],MATCH($BM34,Insights[[Country]:[Country]],0),MATCH(CY$6,Insights[[#Headers],[Trifold Brochure]:[ICF Flipchart - Double Sided]],0))),"")</f>
        <v/>
      </c>
      <c r="CZ34" s="147" t="str">
        <f>IFERROR(IF(INDEX(Insights[[Trifold Brochure]:[ICF Flipchart - Double Sided]],MATCH($BM34,Insights[[Country]:[Country]],0),MATCH(CZ$6,Insights[[#Headers],[Trifold Brochure]:[ICF Flipchart - Double Sided]],0))="","",INDEX(Insights[[Trifold Brochure]:[ICF Flipchart - Double Sided]],MATCH($BM34,Insights[[Country]:[Country]],0),MATCH(CZ$6,Insights[[#Headers],[Trifold Brochure]:[ICF Flipchart - Double Sided]],0))),"")</f>
        <v/>
      </c>
      <c r="DA34" s="147" t="str">
        <f>IFERROR(IF(INDEX(Insights[[Trifold Brochure]:[ICF Flipchart - Double Sided]],MATCH($BM34,Insights[[Country]:[Country]],0),MATCH(DA$6,Insights[[#Headers],[Trifold Brochure]:[ICF Flipchart - Double Sided]],0))="","",INDEX(Insights[[Trifold Brochure]:[ICF Flipchart - Double Sided]],MATCH($BM34,Insights[[Country]:[Country]],0),MATCH(DA$6,Insights[[#Headers],[Trifold Brochure]:[ICF Flipchart - Double Sided]],0))),"")</f>
        <v/>
      </c>
      <c r="DB34" s="147" t="str">
        <f>IFERROR(IF(INDEX(Insights[[Trifold Brochure]:[ICF Flipchart - Double Sided]],MATCH($BM34,Insights[[Country]:[Country]],0),MATCH(DB$6,Insights[[#Headers],[Trifold Brochure]:[ICF Flipchart - Double Sided]],0))="","",INDEX(Insights[[Trifold Brochure]:[ICF Flipchart - Double Sided]],MATCH($BM34,Insights[[Country]:[Country]],0),MATCH(DB$6,Insights[[#Headers],[Trifold Brochure]:[ICF Flipchart - Double Sided]],0))),"")</f>
        <v/>
      </c>
      <c r="DC34" s="147" t="str">
        <f>IFERROR(IF(INDEX(Insights[[Trifold Brochure]:[ICF Flipchart - Double Sided]],MATCH($BM34,Insights[[Country]:[Country]],0),MATCH(DC$6,Insights[[#Headers],[Trifold Brochure]:[ICF Flipchart - Double Sided]],0))="","",INDEX(Insights[[Trifold Brochure]:[ICF Flipchart - Double Sided]],MATCH($BM34,Insights[[Country]:[Country]],0),MATCH(DC$6,Insights[[#Headers],[Trifold Brochure]:[ICF Flipchart - Double Sided]],0))),"")</f>
        <v/>
      </c>
      <c r="DD34" s="147" t="str">
        <f>IFERROR(IF(INDEX(Insights[[Trifold Brochure]:[ICF Flipchart - Double Sided]],MATCH($BM34,Insights[[Country]:[Country]],0),MATCH(DD$6,Insights[[#Headers],[Trifold Brochure]:[ICF Flipchart - Double Sided]],0))="","",INDEX(Insights[[Trifold Brochure]:[ICF Flipchart - Double Sided]],MATCH($BM34,Insights[[Country]:[Country]],0),MATCH(DD$6,Insights[[#Headers],[Trifold Brochure]:[ICF Flipchart - Double Sided]],0))),"")</f>
        <v/>
      </c>
      <c r="DE34" s="147" t="str">
        <f>IFERROR(IF(INDEX(Insights[[Trifold Brochure]:[ICF Flipchart - Double Sided]],MATCH($BM34,Insights[[Country]:[Country]],0),MATCH(DE$6,Insights[[#Headers],[Trifold Brochure]:[ICF Flipchart - Double Sided]],0))="","",INDEX(Insights[[Trifold Brochure]:[ICF Flipchart - Double Sided]],MATCH($BM34,Insights[[Country]:[Country]],0),MATCH(DE$6,Insights[[#Headers],[Trifold Brochure]:[ICF Flipchart - Double Sided]],0))),"")</f>
        <v/>
      </c>
      <c r="DF34" s="147" t="str">
        <f>IFERROR(IF(INDEX(Insights[[Trifold Brochure]:[ICF Flipchart - Double Sided]],MATCH($BM34,Insights[[Country]:[Country]],0),MATCH(DF$6,Insights[[#Headers],[Trifold Brochure]:[ICF Flipchart - Double Sided]],0))="","",INDEX(Insights[[Trifold Brochure]:[ICF Flipchart - Double Sided]],MATCH($BM34,Insights[[Country]:[Country]],0),MATCH(DF$6,Insights[[#Headers],[Trifold Brochure]:[ICF Flipchart - Double Sided]],0))),"")</f>
        <v/>
      </c>
      <c r="DG34" s="147" t="str">
        <f>IFERROR(IF(INDEX(Insights[[Trifold Brochure]:[ICF Flipchart - Double Sided]],MATCH($BM34,Insights[[Country]:[Country]],0),MATCH(DG$6,Insights[[#Headers],[Trifold Brochure]:[ICF Flipchart - Double Sided]],0))="","",INDEX(Insights[[Trifold Brochure]:[ICF Flipchart - Double Sided]],MATCH($BM34,Insights[[Country]:[Country]],0),MATCH(DG$6,Insights[[#Headers],[Trifold Brochure]:[ICF Flipchart - Double Sided]],0))),"")</f>
        <v/>
      </c>
      <c r="DH34" s="147" t="str">
        <f>IFERROR(IF(INDEX(Insights[[Trifold Brochure]:[ICF Flipchart - Double Sided]],MATCH($BM34,Insights[[Country]:[Country]],0),MATCH(DH$6,Insights[[#Headers],[Trifold Brochure]:[ICF Flipchart - Double Sided]],0))="","",INDEX(Insights[[Trifold Brochure]:[ICF Flipchart - Double Sided]],MATCH($BM34,Insights[[Country]:[Country]],0),MATCH(DH$6,Insights[[#Headers],[Trifold Brochure]:[ICF Flipchart - Double Sided]],0))),"")</f>
        <v/>
      </c>
      <c r="DI34" s="147" t="str">
        <f>IFERROR(IF(INDEX(Insights[[Trifold Brochure]:[ICF Flipchart - Double Sided]],MATCH($BM34,Insights[[Country]:[Country]],0),MATCH(DI$6,Insights[[#Headers],[Trifold Brochure]:[ICF Flipchart - Double Sided]],0))="","",INDEX(Insights[[Trifold Brochure]:[ICF Flipchart - Double Sided]],MATCH($BM34,Insights[[Country]:[Country]],0),MATCH(DI$6,Insights[[#Headers],[Trifold Brochure]:[ICF Flipchart - Double Sided]],0))),"")</f>
        <v/>
      </c>
      <c r="DJ34" s="147" t="str">
        <f>IFERROR(IF(INDEX(Insights[[Trifold Brochure]:[ICF Flipchart - Double Sided]],MATCH($BM34,Insights[[Country]:[Country]],0),MATCH(DJ$6,Insights[[#Headers],[Trifold Brochure]:[ICF Flipchart - Double Sided]],0))="","",INDEX(Insights[[Trifold Brochure]:[ICF Flipchart - Double Sided]],MATCH($BM34,Insights[[Country]:[Country]],0),MATCH(DJ$6,Insights[[#Headers],[Trifold Brochure]:[ICF Flipchart - Double Sided]],0))),"")</f>
        <v/>
      </c>
    </row>
    <row r="35" spans="1:114">
      <c r="A35" s="59" t="str">
        <f>LangRef[[#This Row],[Country]]</f>
        <v>Netherlands</v>
      </c>
      <c r="B35" s="19" t="str">
        <f>_xlfn.XLOOKUP(A35,CountrySelect[Country],CountrySelect[Languages])</f>
        <v>Dutch</v>
      </c>
      <c r="C35" s="186" t="s">
        <v>95</v>
      </c>
      <c r="D35" s="186" t="s">
        <v>95</v>
      </c>
      <c r="E35" s="186" t="s">
        <v>95</v>
      </c>
      <c r="F35" s="186" t="s">
        <v>95</v>
      </c>
      <c r="G35" s="147" t="s">
        <v>95</v>
      </c>
      <c r="H35" s="147" t="s">
        <v>95</v>
      </c>
      <c r="I35" s="147" t="s">
        <v>95</v>
      </c>
      <c r="J35" s="147" t="s">
        <v>95</v>
      </c>
      <c r="K35" s="147" t="s">
        <v>95</v>
      </c>
      <c r="L35" s="147" t="s">
        <v>95</v>
      </c>
      <c r="M35" s="147" t="s">
        <v>95</v>
      </c>
      <c r="N35" s="147" t="s">
        <v>95</v>
      </c>
      <c r="O35" s="147" t="s">
        <v>95</v>
      </c>
      <c r="P35" s="147" t="s">
        <v>95</v>
      </c>
      <c r="Q35" s="147" t="s">
        <v>95</v>
      </c>
      <c r="R35" s="147" t="s">
        <v>95</v>
      </c>
      <c r="S35" s="147" t="s">
        <v>95</v>
      </c>
      <c r="T35" s="147" t="s">
        <v>95</v>
      </c>
      <c r="U35" s="147" t="s">
        <v>95</v>
      </c>
      <c r="V35" s="147" t="s">
        <v>95</v>
      </c>
      <c r="W35" s="147" t="s">
        <v>95</v>
      </c>
      <c r="X35" s="147" t="s">
        <v>95</v>
      </c>
      <c r="Y35" s="147" t="s">
        <v>95</v>
      </c>
      <c r="Z35" s="147" t="s">
        <v>95</v>
      </c>
      <c r="AA35" s="147" t="s">
        <v>95</v>
      </c>
      <c r="AB35" s="147" t="s">
        <v>95</v>
      </c>
      <c r="AC35" s="147" t="s">
        <v>95</v>
      </c>
      <c r="AD35" s="147" t="s">
        <v>95</v>
      </c>
      <c r="AE35" s="147" t="s">
        <v>95</v>
      </c>
      <c r="AF35" s="147" t="s">
        <v>95</v>
      </c>
      <c r="AG35" s="147" t="s">
        <v>95</v>
      </c>
      <c r="AH35" s="147" t="s">
        <v>95</v>
      </c>
      <c r="AI35" s="147" t="s">
        <v>95</v>
      </c>
      <c r="AJ35" s="147" t="s">
        <v>95</v>
      </c>
      <c r="AK35" s="147" t="s">
        <v>95</v>
      </c>
      <c r="AL35" s="147" t="s">
        <v>95</v>
      </c>
      <c r="AM35" s="147" t="s">
        <v>95</v>
      </c>
      <c r="AN35" s="147" t="s">
        <v>95</v>
      </c>
      <c r="AO35" s="147" t="s">
        <v>95</v>
      </c>
      <c r="AP35" s="147" t="s">
        <v>95</v>
      </c>
      <c r="AQ35" s="147" t="s">
        <v>95</v>
      </c>
      <c r="AR35" s="147" t="s">
        <v>95</v>
      </c>
      <c r="AS35" s="147" t="s">
        <v>95</v>
      </c>
      <c r="AT35" s="147" t="s">
        <v>95</v>
      </c>
      <c r="AU35" s="147" t="s">
        <v>95</v>
      </c>
      <c r="AV35" s="147" t="s">
        <v>95</v>
      </c>
      <c r="AW35" s="147" t="s">
        <v>95</v>
      </c>
      <c r="AX35" s="147" t="s">
        <v>95</v>
      </c>
      <c r="AY35" s="147" t="s">
        <v>95</v>
      </c>
      <c r="BM35" s="59" t="str">
        <f t="shared" si="0"/>
        <v>Netherlands</v>
      </c>
      <c r="BN35" s="243" t="str">
        <f>IFERROR(_xlfn.XLOOKUP($BM35,logos[Country],logos[Can you include Bayer logo on patient facing materials pre-consent?]),"")</f>
        <v>yes</v>
      </c>
      <c r="BO35" s="243" t="str">
        <f>IFERROR(_xlfn.XLOOKUP($BM35,logos[Country],logos[Can you include Bayer logo on patient facing materials post-consent?]),"")</f>
        <v>yes</v>
      </c>
      <c r="BP35" s="243" t="str">
        <f>IFERROR(_xlfn.XLOOKUP($BM35,logos[Country],logos[Can you include any study logo/branding on patient facing materials pre-consent?]),"")</f>
        <v>yes</v>
      </c>
      <c r="BQ35" s="243" t="str">
        <f>IFERROR(_xlfn.XLOOKUP($BM35,logos[Country],logos[Can you include any study logo/branding on patient facing materials post-consent?]),"")</f>
        <v>Yes</v>
      </c>
      <c r="BR35" s="147" t="str">
        <f>IFERROR(IF(INDEX(Insights[[Trifold Brochure]:[ICF Flipchart - Double Sided]],MATCH($BM35,Insights[[Country]:[Country]],0),MATCH(BR$6,Insights[[#Headers],[Trifold Brochure]:[ICF Flipchart - Double Sided]],0))="","",INDEX(Insights[[Trifold Brochure]:[ICF Flipchart - Double Sided]],MATCH($BM35,Insights[[Country]:[Country]],0),MATCH(BR$6,Insights[[#Headers],[Trifold Brochure]:[ICF Flipchart - Double Sided]],0))),"")</f>
        <v/>
      </c>
      <c r="BS35" s="147" t="str">
        <f>IFERROR(IF(INDEX(Insights[[Trifold Brochure]:[ICF Flipchart - Double Sided]],MATCH($BM35,Insights[[Country]:[Country]],0),MATCH(BS$6,Insights[[#Headers],[Trifold Brochure]:[ICF Flipchart - Double Sided]],0))="","",INDEX(Insights[[Trifold Brochure]:[ICF Flipchart - Double Sided]],MATCH($BM35,Insights[[Country]:[Country]],0),MATCH(BS$6,Insights[[#Headers],[Trifold Brochure]:[ICF Flipchart - Double Sided]],0))),"")</f>
        <v/>
      </c>
      <c r="BT35" s="147" t="str">
        <f>IFERROR(IF(INDEX(Insights[[Trifold Brochure]:[ICF Flipchart - Double Sided]],MATCH($BM35,Insights[[Country]:[Country]],0),MATCH(BT$6,Insights[[#Headers],[Trifold Brochure]:[ICF Flipchart - Double Sided]],0))="","",INDEX(Insights[[Trifold Brochure]:[ICF Flipchart - Double Sided]],MATCH($BM35,Insights[[Country]:[Country]],0),MATCH(BT$6,Insights[[#Headers],[Trifold Brochure]:[ICF Flipchart - Double Sided]],0))),"")</f>
        <v/>
      </c>
      <c r="BU35" s="147" t="str">
        <f>IFERROR(IF(INDEX(Insights[[Trifold Brochure]:[ICF Flipchart - Double Sided]],MATCH($BM35,Insights[[Country]:[Country]],0),MATCH(BU$6,Insights[[#Headers],[Trifold Brochure]:[ICF Flipchart - Double Sided]],0))="","",INDEX(Insights[[Trifold Brochure]:[ICF Flipchart - Double Sided]],MATCH($BM35,Insights[[Country]:[Country]],0),MATCH(BU$6,Insights[[#Headers],[Trifold Brochure]:[ICF Flipchart - Double Sided]],0))),"")</f>
        <v/>
      </c>
      <c r="BV35" s="147" t="str">
        <f>IFERROR(IF(INDEX(Insights[[Trifold Brochure]:[ICF Flipchart - Double Sided]],MATCH($BM35,Insights[[Country]:[Country]],0),MATCH(BV$6,Insights[[#Headers],[Trifold Brochure]:[ICF Flipchart - Double Sided]],0))="","",INDEX(Insights[[Trifold Brochure]:[ICF Flipchart - Double Sided]],MATCH($BM35,Insights[[Country]:[Country]],0),MATCH(BV$6,Insights[[#Headers],[Trifold Brochure]:[ICF Flipchart - Double Sided]],0))),"")</f>
        <v/>
      </c>
      <c r="BW35" s="147" t="str">
        <f>IFERROR(IF(INDEX(Insights[[Trifold Brochure]:[ICF Flipchart - Double Sided]],MATCH($BM35,Insights[[Country]:[Country]],0),MATCH(BW$6,Insights[[#Headers],[Trifold Brochure]:[ICF Flipchart - Double Sided]],0))="","",INDEX(Insights[[Trifold Brochure]:[ICF Flipchart - Double Sided]],MATCH($BM35,Insights[[Country]:[Country]],0),MATCH(BW$6,Insights[[#Headers],[Trifold Brochure]:[ICF Flipchart - Double Sided]],0))),"")</f>
        <v/>
      </c>
      <c r="BX35" s="147" t="str">
        <f>IFERROR(IF(INDEX(Insights[[Trifold Brochure]:[ICF Flipchart - Double Sided]],MATCH($BM35,Insights[[Country]:[Country]],0),MATCH(BX$6,Insights[[#Headers],[Trifold Brochure]:[ICF Flipchart - Double Sided]],0))="","",INDEX(Insights[[Trifold Brochure]:[ICF Flipchart - Double Sided]],MATCH($BM35,Insights[[Country]:[Country]],0),MATCH(BX$6,Insights[[#Headers],[Trifold Brochure]:[ICF Flipchart - Double Sided]],0))),"")</f>
        <v/>
      </c>
      <c r="BY35" s="147" t="str">
        <f>IFERROR(IF(INDEX(Insights[[Trifold Brochure]:[ICF Flipchart - Double Sided]],MATCH($BM35,Insights[[Country]:[Country]],0),MATCH(BY$6,Insights[[#Headers],[Trifold Brochure]:[ICF Flipchart - Double Sided]],0))="","",INDEX(Insights[[Trifold Brochure]:[ICF Flipchart - Double Sided]],MATCH($BM35,Insights[[Country]:[Country]],0),MATCH(BY$6,Insights[[#Headers],[Trifold Brochure]:[ICF Flipchart - Double Sided]],0))),"")</f>
        <v/>
      </c>
      <c r="BZ35" s="147" t="str">
        <f>IFERROR(IF(INDEX(Insights[[Trifold Brochure]:[ICF Flipchart - Double Sided]],MATCH($BM35,Insights[[Country]:[Country]],0),MATCH(BZ$6,Insights[[#Headers],[Trifold Brochure]:[ICF Flipchart - Double Sided]],0))="","",INDEX(Insights[[Trifold Brochure]:[ICF Flipchart - Double Sided]],MATCH($BM35,Insights[[Country]:[Country]],0),MATCH(BZ$6,Insights[[#Headers],[Trifold Brochure]:[ICF Flipchart - Double Sided]],0))),"")</f>
        <v/>
      </c>
      <c r="CA35" s="147" t="str">
        <f>IFERROR(IF(INDEX(Insights[[Trifold Brochure]:[ICF Flipchart - Double Sided]],MATCH($BM35,Insights[[Country]:[Country]],0),MATCH(CA$6,Insights[[#Headers],[Trifold Brochure]:[ICF Flipchart - Double Sided]],0))="","",INDEX(Insights[[Trifold Brochure]:[ICF Flipchart - Double Sided]],MATCH($BM35,Insights[[Country]:[Country]],0),MATCH(CA$6,Insights[[#Headers],[Trifold Brochure]:[ICF Flipchart - Double Sided]],0))),"")</f>
        <v/>
      </c>
      <c r="CB35" s="147" t="str">
        <f>IFERROR(IF(INDEX(Insights[[Trifold Brochure]:[ICF Flipchart - Double Sided]],MATCH($BM35,Insights[[Country]:[Country]],0),MATCH(CB$6,Insights[[#Headers],[Trifold Brochure]:[ICF Flipchart - Double Sided]],0))="","",INDEX(Insights[[Trifold Brochure]:[ICF Flipchart - Double Sided]],MATCH($BM35,Insights[[Country]:[Country]],0),MATCH(CB$6,Insights[[#Headers],[Trifold Brochure]:[ICF Flipchart - Double Sided]],0))),"")</f>
        <v/>
      </c>
      <c r="CC35" s="147" t="str">
        <f>IFERROR(IF(INDEX(Insights[[Trifold Brochure]:[ICF Flipchart - Double Sided]],MATCH($BM35,Insights[[Country]:[Country]],0),MATCH(CC$6,Insights[[#Headers],[Trifold Brochure]:[ICF Flipchart - Double Sided]],0))="","",INDEX(Insights[[Trifold Brochure]:[ICF Flipchart - Double Sided]],MATCH($BM35,Insights[[Country]:[Country]],0),MATCH(CC$6,Insights[[#Headers],[Trifold Brochure]:[ICF Flipchart - Double Sided]],0))),"")</f>
        <v/>
      </c>
      <c r="CD35" s="147" t="str">
        <f>IFERROR(IF(INDEX(Insights[[Trifold Brochure]:[ICF Flipchart - Double Sided]],MATCH($BM35,Insights[[Country]:[Country]],0),MATCH(CD$6,Insights[[#Headers],[Trifold Brochure]:[ICF Flipchart - Double Sided]],0))="","",INDEX(Insights[[Trifold Brochure]:[ICF Flipchart - Double Sided]],MATCH($BM35,Insights[[Country]:[Country]],0),MATCH(CD$6,Insights[[#Headers],[Trifold Brochure]:[ICF Flipchart - Double Sided]],0))),"")</f>
        <v/>
      </c>
      <c r="CE35" s="147" t="str">
        <f>IFERROR(IF(INDEX(Insights[[Trifold Brochure]:[ICF Flipchart - Double Sided]],MATCH($BM35,Insights[[Country]:[Country]],0),MATCH(CE$6,Insights[[#Headers],[Trifold Brochure]:[ICF Flipchart - Double Sided]],0))="","",INDEX(Insights[[Trifold Brochure]:[ICF Flipchart - Double Sided]],MATCH($BM35,Insights[[Country]:[Country]],0),MATCH(CE$6,Insights[[#Headers],[Trifold Brochure]:[ICF Flipchart - Double Sided]],0))),"")</f>
        <v/>
      </c>
      <c r="CF35" s="147" t="str">
        <f>IFERROR(IF(INDEX(Insights[[Trifold Brochure]:[ICF Flipchart - Double Sided]],MATCH($BM35,Insights[[Country]:[Country]],0),MATCH(CF$6,Insights[[#Headers],[Trifold Brochure]:[ICF Flipchart - Double Sided]],0))="","",INDEX(Insights[[Trifold Brochure]:[ICF Flipchart - Double Sided]],MATCH($BM35,Insights[[Country]:[Country]],0),MATCH(CF$6,Insights[[#Headers],[Trifold Brochure]:[ICF Flipchart - Double Sided]],0))),"")</f>
        <v/>
      </c>
      <c r="CG35" s="147" t="str">
        <f>IFERROR(IF(INDEX(Insights[[Trifold Brochure]:[ICF Flipchart - Double Sided]],MATCH($BM35,Insights[[Country]:[Country]],0),MATCH(CG$6,Insights[[#Headers],[Trifold Brochure]:[ICF Flipchart - Double Sided]],0))="","",INDEX(Insights[[Trifold Brochure]:[ICF Flipchart - Double Sided]],MATCH($BM35,Insights[[Country]:[Country]],0),MATCH(CG$6,Insights[[#Headers],[Trifold Brochure]:[ICF Flipchart - Double Sided]],0))),"")</f>
        <v/>
      </c>
      <c r="CH35" s="147" t="str">
        <f>IFERROR(IF(INDEX(Insights[[Trifold Brochure]:[ICF Flipchart - Double Sided]],MATCH($BM35,Insights[[Country]:[Country]],0),MATCH(CH$6,Insights[[#Headers],[Trifold Brochure]:[ICF Flipchart - Double Sided]],0))="","",INDEX(Insights[[Trifold Brochure]:[ICF Flipchart - Double Sided]],MATCH($BM35,Insights[[Country]:[Country]],0),MATCH(CH$6,Insights[[#Headers],[Trifold Brochure]:[ICF Flipchart - Double Sided]],0))),"")</f>
        <v/>
      </c>
      <c r="CI35" s="147" t="str">
        <f>IFERROR(IF(INDEX(Insights[[Trifold Brochure]:[ICF Flipchart - Double Sided]],MATCH($BM35,Insights[[Country]:[Country]],0),MATCH(CI$6,Insights[[#Headers],[Trifold Brochure]:[ICF Flipchart - Double Sided]],0))="","",INDEX(Insights[[Trifold Brochure]:[ICF Flipchart - Double Sided]],MATCH($BM35,Insights[[Country]:[Country]],0),MATCH(CI$6,Insights[[#Headers],[Trifold Brochure]:[ICF Flipchart - Double Sided]],0))),"")</f>
        <v/>
      </c>
      <c r="CJ35" s="147" t="str">
        <f>IFERROR(IF(INDEX(Insights[[Trifold Brochure]:[ICF Flipchart - Double Sided]],MATCH($BM35,Insights[[Country]:[Country]],0),MATCH(CJ$6,Insights[[#Headers],[Trifold Brochure]:[ICF Flipchart - Double Sided]],0))="","",INDEX(Insights[[Trifold Brochure]:[ICF Flipchart - Double Sided]],MATCH($BM35,Insights[[Country]:[Country]],0),MATCH(CJ$6,Insights[[#Headers],[Trifold Brochure]:[ICF Flipchart - Double Sided]],0))),"")</f>
        <v/>
      </c>
      <c r="CK35" s="147" t="str">
        <f>IFERROR(IF(INDEX(Insights[[Trifold Brochure]:[ICF Flipchart - Double Sided]],MATCH($BM35,Insights[[Country]:[Country]],0),MATCH(CK$6,Insights[[#Headers],[Trifold Brochure]:[ICF Flipchart - Double Sided]],0))="","",INDEX(Insights[[Trifold Brochure]:[ICF Flipchart - Double Sided]],MATCH($BM35,Insights[[Country]:[Country]],0),MATCH(CK$6,Insights[[#Headers],[Trifold Brochure]:[ICF Flipchart - Double Sided]],0))),"")</f>
        <v/>
      </c>
      <c r="CL35" s="147" t="str">
        <f>IFERROR(IF(INDEX(Insights[[Trifold Brochure]:[ICF Flipchart - Double Sided]],MATCH($BM35,Insights[[Country]:[Country]],0),MATCH(CL$6,Insights[[#Headers],[Trifold Brochure]:[ICF Flipchart - Double Sided]],0))="","",INDEX(Insights[[Trifold Brochure]:[ICF Flipchart - Double Sided]],MATCH($BM35,Insights[[Country]:[Country]],0),MATCH(CL$6,Insights[[#Headers],[Trifold Brochure]:[ICF Flipchart - Double Sided]],0))),"")</f>
        <v/>
      </c>
      <c r="CM35" s="147" t="str">
        <f>IFERROR(IF(INDEX(Insights[[Trifold Brochure]:[ICF Flipchart - Double Sided]],MATCH($BM35,Insights[[Country]:[Country]],0),MATCH(CM$6,Insights[[#Headers],[Trifold Brochure]:[ICF Flipchart - Double Sided]],0))="","",INDEX(Insights[[Trifold Brochure]:[ICF Flipchart - Double Sided]],MATCH($BM35,Insights[[Country]:[Country]],0),MATCH(CM$6,Insights[[#Headers],[Trifold Brochure]:[ICF Flipchart - Double Sided]],0))),"")</f>
        <v/>
      </c>
      <c r="CN35" s="147" t="str">
        <f>IFERROR(IF(INDEX(Insights[[Trifold Brochure]:[ICF Flipchart - Double Sided]],MATCH($BM35,Insights[[Country]:[Country]],0),MATCH(CN$6,Insights[[#Headers],[Trifold Brochure]:[ICF Flipchart - Double Sided]],0))="","",INDEX(Insights[[Trifold Brochure]:[ICF Flipchart - Double Sided]],MATCH($BM35,Insights[[Country]:[Country]],0),MATCH(CN$6,Insights[[#Headers],[Trifold Brochure]:[ICF Flipchart - Double Sided]],0))),"")</f>
        <v/>
      </c>
      <c r="CO35" s="147" t="str">
        <f>IFERROR(IF(INDEX(Insights[[Trifold Brochure]:[ICF Flipchart - Double Sided]],MATCH($BM35,Insights[[Country]:[Country]],0),MATCH(CO$6,Insights[[#Headers],[Trifold Brochure]:[ICF Flipchart - Double Sided]],0))="","",INDEX(Insights[[Trifold Brochure]:[ICF Flipchart - Double Sided]],MATCH($BM35,Insights[[Country]:[Country]],0),MATCH(CO$6,Insights[[#Headers],[Trifold Brochure]:[ICF Flipchart - Double Sided]],0))),"")</f>
        <v/>
      </c>
      <c r="CP35" s="147" t="str">
        <f>IFERROR(IF(INDEX(Insights[[Trifold Brochure]:[ICF Flipchart - Double Sided]],MATCH($BM35,Insights[[Country]:[Country]],0),MATCH(CP$6,Insights[[#Headers],[Trifold Brochure]:[ICF Flipchart - Double Sided]],0))="","",INDEX(Insights[[Trifold Brochure]:[ICF Flipchart - Double Sided]],MATCH($BM35,Insights[[Country]:[Country]],0),MATCH(CP$6,Insights[[#Headers],[Trifold Brochure]:[ICF Flipchart - Double Sided]],0))),"")</f>
        <v/>
      </c>
      <c r="CQ35" s="147" t="str">
        <f>IFERROR(IF(INDEX(Insights[[Trifold Brochure]:[ICF Flipchart - Double Sided]],MATCH($BM35,Insights[[Country]:[Country]],0),MATCH(CQ$6,Insights[[#Headers],[Trifold Brochure]:[ICF Flipchart - Double Sided]],0))="","",INDEX(Insights[[Trifold Brochure]:[ICF Flipchart - Double Sided]],MATCH($BM35,Insights[[Country]:[Country]],0),MATCH(CQ$6,Insights[[#Headers],[Trifold Brochure]:[ICF Flipchart - Double Sided]],0))),"")</f>
        <v/>
      </c>
      <c r="CR35" s="147" t="str">
        <f>IFERROR(IF(INDEX(Insights[[Trifold Brochure]:[ICF Flipchart - Double Sided]],MATCH($BM35,Insights[[Country]:[Country]],0),MATCH(CR$6,Insights[[#Headers],[Trifold Brochure]:[ICF Flipchart - Double Sided]],0))="","",INDEX(Insights[[Trifold Brochure]:[ICF Flipchart - Double Sided]],MATCH($BM35,Insights[[Country]:[Country]],0),MATCH(CR$6,Insights[[#Headers],[Trifold Brochure]:[ICF Flipchart - Double Sided]],0))),"")</f>
        <v/>
      </c>
      <c r="CS35" s="147" t="str">
        <f>IFERROR(IF(INDEX(Insights[[Trifold Brochure]:[ICF Flipchart - Double Sided]],MATCH($BM35,Insights[[Country]:[Country]],0),MATCH(CS$6,Insights[[#Headers],[Trifold Brochure]:[ICF Flipchart - Double Sided]],0))="","",INDEX(Insights[[Trifold Brochure]:[ICF Flipchart - Double Sided]],MATCH($BM35,Insights[[Country]:[Country]],0),MATCH(CS$6,Insights[[#Headers],[Trifold Brochure]:[ICF Flipchart - Double Sided]],0))),"")</f>
        <v/>
      </c>
      <c r="CT35" s="147" t="str">
        <f>IFERROR(IF(INDEX(Insights[[Trifold Brochure]:[ICF Flipchart - Double Sided]],MATCH($BM35,Insights[[Country]:[Country]],0),MATCH(CT$6,Insights[[#Headers],[Trifold Brochure]:[ICF Flipchart - Double Sided]],0))="","",INDEX(Insights[[Trifold Brochure]:[ICF Flipchart - Double Sided]],MATCH($BM35,Insights[[Country]:[Country]],0),MATCH(CT$6,Insights[[#Headers],[Trifold Brochure]:[ICF Flipchart - Double Sided]],0))),"")</f>
        <v/>
      </c>
      <c r="CU35" s="147" t="str">
        <f>IFERROR(IF(INDEX(Insights[[Trifold Brochure]:[ICF Flipchart - Double Sided]],MATCH($BM35,Insights[[Country]:[Country]],0),MATCH(CU$6,Insights[[#Headers],[Trifold Brochure]:[ICF Flipchart - Double Sided]],0))="","",INDEX(Insights[[Trifold Brochure]:[ICF Flipchart - Double Sided]],MATCH($BM35,Insights[[Country]:[Country]],0),MATCH(CU$6,Insights[[#Headers],[Trifold Brochure]:[ICF Flipchart - Double Sided]],0))),"")</f>
        <v/>
      </c>
      <c r="CV35" s="147" t="str">
        <f>IFERROR(IF(INDEX(Insights[[Trifold Brochure]:[ICF Flipchart - Double Sided]],MATCH($BM35,Insights[[Country]:[Country]],0),MATCH(CV$6,Insights[[#Headers],[Trifold Brochure]:[ICF Flipchart - Double Sided]],0))="","",INDEX(Insights[[Trifold Brochure]:[ICF Flipchart - Double Sided]],MATCH($BM35,Insights[[Country]:[Country]],0),MATCH(CV$6,Insights[[#Headers],[Trifold Brochure]:[ICF Flipchart - Double Sided]],0))),"")</f>
        <v/>
      </c>
      <c r="CW35" s="147" t="str">
        <f>IFERROR(IF(INDEX(Insights[[Trifold Brochure]:[ICF Flipchart - Double Sided]],MATCH($BM35,Insights[[Country]:[Country]],0),MATCH(CW$6,Insights[[#Headers],[Trifold Brochure]:[ICF Flipchart - Double Sided]],0))="","",INDEX(Insights[[Trifold Brochure]:[ICF Flipchart - Double Sided]],MATCH($BM35,Insights[[Country]:[Country]],0),MATCH(CW$6,Insights[[#Headers],[Trifold Brochure]:[ICF Flipchart - Double Sided]],0))),"")</f>
        <v/>
      </c>
      <c r="CX35" s="147" t="str">
        <f>IFERROR(IF(INDEX(Insights[[Trifold Brochure]:[ICF Flipchart - Double Sided]],MATCH($BM35,Insights[[Country]:[Country]],0),MATCH(CX$6,Insights[[#Headers],[Trifold Brochure]:[ICF Flipchart - Double Sided]],0))="","",INDEX(Insights[[Trifold Brochure]:[ICF Flipchart - Double Sided]],MATCH($BM35,Insights[[Country]:[Country]],0),MATCH(CX$6,Insights[[#Headers],[Trifold Brochure]:[ICF Flipchart - Double Sided]],0))),"")</f>
        <v/>
      </c>
      <c r="CY35" s="147" t="str">
        <f>IFERROR(IF(INDEX(Insights[[Trifold Brochure]:[ICF Flipchart - Double Sided]],MATCH($BM35,Insights[[Country]:[Country]],0),MATCH(CY$6,Insights[[#Headers],[Trifold Brochure]:[ICF Flipchart - Double Sided]],0))="","",INDEX(Insights[[Trifold Brochure]:[ICF Flipchart - Double Sided]],MATCH($BM35,Insights[[Country]:[Country]],0),MATCH(CY$6,Insights[[#Headers],[Trifold Brochure]:[ICF Flipchart - Double Sided]],0))),"")</f>
        <v/>
      </c>
      <c r="CZ35" s="147" t="str">
        <f>IFERROR(IF(INDEX(Insights[[Trifold Brochure]:[ICF Flipchart - Double Sided]],MATCH($BM35,Insights[[Country]:[Country]],0),MATCH(CZ$6,Insights[[#Headers],[Trifold Brochure]:[ICF Flipchart - Double Sided]],0))="","",INDEX(Insights[[Trifold Brochure]:[ICF Flipchart - Double Sided]],MATCH($BM35,Insights[[Country]:[Country]],0),MATCH(CZ$6,Insights[[#Headers],[Trifold Brochure]:[ICF Flipchart - Double Sided]],0))),"")</f>
        <v/>
      </c>
      <c r="DA35" s="147" t="str">
        <f>IFERROR(IF(INDEX(Insights[[Trifold Brochure]:[ICF Flipchart - Double Sided]],MATCH($BM35,Insights[[Country]:[Country]],0),MATCH(DA$6,Insights[[#Headers],[Trifold Brochure]:[ICF Flipchart - Double Sided]],0))="","",INDEX(Insights[[Trifold Brochure]:[ICF Flipchart - Double Sided]],MATCH($BM35,Insights[[Country]:[Country]],0),MATCH(DA$6,Insights[[#Headers],[Trifold Brochure]:[ICF Flipchart - Double Sided]],0))),"")</f>
        <v/>
      </c>
      <c r="DB35" s="147" t="str">
        <f>IFERROR(IF(INDEX(Insights[[Trifold Brochure]:[ICF Flipchart - Double Sided]],MATCH($BM35,Insights[[Country]:[Country]],0),MATCH(DB$6,Insights[[#Headers],[Trifold Brochure]:[ICF Flipchart - Double Sided]],0))="","",INDEX(Insights[[Trifold Brochure]:[ICF Flipchart - Double Sided]],MATCH($BM35,Insights[[Country]:[Country]],0),MATCH(DB$6,Insights[[#Headers],[Trifold Brochure]:[ICF Flipchart - Double Sided]],0))),"")</f>
        <v/>
      </c>
      <c r="DC35" s="147" t="str">
        <f>IFERROR(IF(INDEX(Insights[[Trifold Brochure]:[ICF Flipchart - Double Sided]],MATCH($BM35,Insights[[Country]:[Country]],0),MATCH(DC$6,Insights[[#Headers],[Trifold Brochure]:[ICF Flipchart - Double Sided]],0))="","",INDEX(Insights[[Trifold Brochure]:[ICF Flipchart - Double Sided]],MATCH($BM35,Insights[[Country]:[Country]],0),MATCH(DC$6,Insights[[#Headers],[Trifold Brochure]:[ICF Flipchart - Double Sided]],0))),"")</f>
        <v/>
      </c>
      <c r="DD35" s="147" t="str">
        <f>IFERROR(IF(INDEX(Insights[[Trifold Brochure]:[ICF Flipchart - Double Sided]],MATCH($BM35,Insights[[Country]:[Country]],0),MATCH(DD$6,Insights[[#Headers],[Trifold Brochure]:[ICF Flipchart - Double Sided]],0))="","",INDEX(Insights[[Trifold Brochure]:[ICF Flipchart - Double Sided]],MATCH($BM35,Insights[[Country]:[Country]],0),MATCH(DD$6,Insights[[#Headers],[Trifold Brochure]:[ICF Flipchart - Double Sided]],0))),"")</f>
        <v/>
      </c>
      <c r="DE35" s="147" t="str">
        <f>IFERROR(IF(INDEX(Insights[[Trifold Brochure]:[ICF Flipchart - Double Sided]],MATCH($BM35,Insights[[Country]:[Country]],0),MATCH(DE$6,Insights[[#Headers],[Trifold Brochure]:[ICF Flipchart - Double Sided]],0))="","",INDEX(Insights[[Trifold Brochure]:[ICF Flipchart - Double Sided]],MATCH($BM35,Insights[[Country]:[Country]],0),MATCH(DE$6,Insights[[#Headers],[Trifold Brochure]:[ICF Flipchart - Double Sided]],0))),"")</f>
        <v/>
      </c>
      <c r="DF35" s="147" t="str">
        <f>IFERROR(IF(INDEX(Insights[[Trifold Brochure]:[ICF Flipchart - Double Sided]],MATCH($BM35,Insights[[Country]:[Country]],0),MATCH(DF$6,Insights[[#Headers],[Trifold Brochure]:[ICF Flipchart - Double Sided]],0))="","",INDEX(Insights[[Trifold Brochure]:[ICF Flipchart - Double Sided]],MATCH($BM35,Insights[[Country]:[Country]],0),MATCH(DF$6,Insights[[#Headers],[Trifold Brochure]:[ICF Flipchart - Double Sided]],0))),"")</f>
        <v/>
      </c>
      <c r="DG35" s="147" t="str">
        <f>IFERROR(IF(INDEX(Insights[[Trifold Brochure]:[ICF Flipchart - Double Sided]],MATCH($BM35,Insights[[Country]:[Country]],0),MATCH(DG$6,Insights[[#Headers],[Trifold Brochure]:[ICF Flipchart - Double Sided]],0))="","",INDEX(Insights[[Trifold Brochure]:[ICF Flipchart - Double Sided]],MATCH($BM35,Insights[[Country]:[Country]],0),MATCH(DG$6,Insights[[#Headers],[Trifold Brochure]:[ICF Flipchart - Double Sided]],0))),"")</f>
        <v/>
      </c>
      <c r="DH35" s="147" t="str">
        <f>IFERROR(IF(INDEX(Insights[[Trifold Brochure]:[ICF Flipchart - Double Sided]],MATCH($BM35,Insights[[Country]:[Country]],0),MATCH(DH$6,Insights[[#Headers],[Trifold Brochure]:[ICF Flipchart - Double Sided]],0))="","",INDEX(Insights[[Trifold Brochure]:[ICF Flipchart - Double Sided]],MATCH($BM35,Insights[[Country]:[Country]],0),MATCH(DH$6,Insights[[#Headers],[Trifold Brochure]:[ICF Flipchart - Double Sided]],0))),"")</f>
        <v/>
      </c>
      <c r="DI35" s="147" t="str">
        <f>IFERROR(IF(INDEX(Insights[[Trifold Brochure]:[ICF Flipchart - Double Sided]],MATCH($BM35,Insights[[Country]:[Country]],0),MATCH(DI$6,Insights[[#Headers],[Trifold Brochure]:[ICF Flipchart - Double Sided]],0))="","",INDEX(Insights[[Trifold Brochure]:[ICF Flipchart - Double Sided]],MATCH($BM35,Insights[[Country]:[Country]],0),MATCH(DI$6,Insights[[#Headers],[Trifold Brochure]:[ICF Flipchart - Double Sided]],0))),"")</f>
        <v/>
      </c>
      <c r="DJ35" s="147" t="str">
        <f>IFERROR(IF(INDEX(Insights[[Trifold Brochure]:[ICF Flipchart - Double Sided]],MATCH($BM35,Insights[[Country]:[Country]],0),MATCH(DJ$6,Insights[[#Headers],[Trifold Brochure]:[ICF Flipchart - Double Sided]],0))="","",INDEX(Insights[[Trifold Brochure]:[ICF Flipchart - Double Sided]],MATCH($BM35,Insights[[Country]:[Country]],0),MATCH(DJ$6,Insights[[#Headers],[Trifold Brochure]:[ICF Flipchart - Double Sided]],0))),"")</f>
        <v/>
      </c>
    </row>
    <row r="36" spans="1:114">
      <c r="A36" s="59" t="str">
        <f>LangRef[[#This Row],[Country]]</f>
        <v>New Zealand</v>
      </c>
      <c r="B36" s="19" t="str">
        <f>_xlfn.XLOOKUP(A36,CountrySelect[Country],CountrySelect[Languages])</f>
        <v>English</v>
      </c>
      <c r="C36" s="186" t="s">
        <v>95</v>
      </c>
      <c r="D36" s="186" t="s">
        <v>95</v>
      </c>
      <c r="E36" s="186" t="s">
        <v>95</v>
      </c>
      <c r="F36" s="186" t="s">
        <v>95</v>
      </c>
      <c r="G36" s="147" t="s">
        <v>95</v>
      </c>
      <c r="H36" s="147" t="s">
        <v>95</v>
      </c>
      <c r="I36" s="147" t="s">
        <v>95</v>
      </c>
      <c r="J36" s="147" t="s">
        <v>95</v>
      </c>
      <c r="K36" s="147" t="s">
        <v>95</v>
      </c>
      <c r="L36" s="147" t="s">
        <v>95</v>
      </c>
      <c r="M36" s="147" t="s">
        <v>95</v>
      </c>
      <c r="N36" s="147" t="s">
        <v>95</v>
      </c>
      <c r="O36" s="147" t="s">
        <v>95</v>
      </c>
      <c r="P36" s="147" t="s">
        <v>95</v>
      </c>
      <c r="Q36" s="147" t="s">
        <v>95</v>
      </c>
      <c r="R36" s="147" t="s">
        <v>95</v>
      </c>
      <c r="S36" s="147" t="s">
        <v>95</v>
      </c>
      <c r="T36" s="147" t="s">
        <v>95</v>
      </c>
      <c r="U36" s="147" t="s">
        <v>95</v>
      </c>
      <c r="V36" s="147" t="s">
        <v>95</v>
      </c>
      <c r="W36" s="147" t="s">
        <v>95</v>
      </c>
      <c r="X36" s="147" t="s">
        <v>95</v>
      </c>
      <c r="Y36" s="147" t="s">
        <v>95</v>
      </c>
      <c r="Z36" s="147" t="s">
        <v>95</v>
      </c>
      <c r="AA36" s="147" t="s">
        <v>95</v>
      </c>
      <c r="AB36" s="147" t="s">
        <v>95</v>
      </c>
      <c r="AC36" s="147" t="s">
        <v>95</v>
      </c>
      <c r="AD36" s="147" t="s">
        <v>95</v>
      </c>
      <c r="AE36" s="147" t="s">
        <v>95</v>
      </c>
      <c r="AF36" s="147" t="s">
        <v>95</v>
      </c>
      <c r="AG36" s="147" t="s">
        <v>95</v>
      </c>
      <c r="AH36" s="147" t="s">
        <v>95</v>
      </c>
      <c r="AI36" s="147" t="s">
        <v>95</v>
      </c>
      <c r="AJ36" s="147" t="s">
        <v>95</v>
      </c>
      <c r="AK36" s="147" t="s">
        <v>95</v>
      </c>
      <c r="AL36" s="147" t="s">
        <v>95</v>
      </c>
      <c r="AM36" s="147" t="s">
        <v>95</v>
      </c>
      <c r="AN36" s="147" t="s">
        <v>95</v>
      </c>
      <c r="AO36" s="147" t="s">
        <v>95</v>
      </c>
      <c r="AP36" s="147" t="s">
        <v>95</v>
      </c>
      <c r="AQ36" s="147" t="s">
        <v>95</v>
      </c>
      <c r="AR36" s="147" t="s">
        <v>95</v>
      </c>
      <c r="AS36" s="147" t="s">
        <v>95</v>
      </c>
      <c r="AT36" s="147" t="s">
        <v>95</v>
      </c>
      <c r="AU36" s="147" t="s">
        <v>95</v>
      </c>
      <c r="AV36" s="147" t="s">
        <v>95</v>
      </c>
      <c r="AW36" s="147" t="s">
        <v>95</v>
      </c>
      <c r="AX36" s="147" t="s">
        <v>95</v>
      </c>
      <c r="AY36" s="147" t="s">
        <v>95</v>
      </c>
      <c r="BM36" s="59" t="str">
        <f t="shared" si="0"/>
        <v>New Zealand</v>
      </c>
      <c r="BN36" s="243" t="str">
        <f>IFERROR(_xlfn.XLOOKUP($BM36,logos[Country],logos[Can you include Bayer logo on patient facing materials pre-consent?]),"")</f>
        <v>Yes</v>
      </c>
      <c r="BO36" s="243" t="str">
        <f>IFERROR(_xlfn.XLOOKUP($BM36,logos[Country],logos[Can you include Bayer logo on patient facing materials post-consent?]),"")</f>
        <v>Yes</v>
      </c>
      <c r="BP36" s="243" t="str">
        <f>IFERROR(_xlfn.XLOOKUP($BM36,logos[Country],logos[Can you include any study logo/branding on patient facing materials pre-consent?]),"")</f>
        <v>Yes</v>
      </c>
      <c r="BQ36" s="243" t="str">
        <f>IFERROR(_xlfn.XLOOKUP($BM36,logos[Country],logos[Can you include any study logo/branding on patient facing materials post-consent?]),"")</f>
        <v>Yes</v>
      </c>
      <c r="BR36" s="147" t="str">
        <f>IFERROR(IF(INDEX(Insights[[Trifold Brochure]:[ICF Flipchart - Double Sided]],MATCH($BM36,Insights[[Country]:[Country]],0),MATCH(BR$6,Insights[[#Headers],[Trifold Brochure]:[ICF Flipchart - Double Sided]],0))="","",INDEX(Insights[[Trifold Brochure]:[ICF Flipchart - Double Sided]],MATCH($BM36,Insights[[Country]:[Country]],0),MATCH(BR$6,Insights[[#Headers],[Trifold Brochure]:[ICF Flipchart - Double Sided]],0))),"")</f>
        <v/>
      </c>
      <c r="BS36" s="147" t="str">
        <f>IFERROR(IF(INDEX(Insights[[Trifold Brochure]:[ICF Flipchart - Double Sided]],MATCH($BM36,Insights[[Country]:[Country]],0),MATCH(BS$6,Insights[[#Headers],[Trifold Brochure]:[ICF Flipchart - Double Sided]],0))="","",INDEX(Insights[[Trifold Brochure]:[ICF Flipchart - Double Sided]],MATCH($BM36,Insights[[Country]:[Country]],0),MATCH(BS$6,Insights[[#Headers],[Trifold Brochure]:[ICF Flipchart - Double Sided]],0))),"")</f>
        <v/>
      </c>
      <c r="BT36" s="147" t="str">
        <f>IFERROR(IF(INDEX(Insights[[Trifold Brochure]:[ICF Flipchart - Double Sided]],MATCH($BM36,Insights[[Country]:[Country]],0),MATCH(BT$6,Insights[[#Headers],[Trifold Brochure]:[ICF Flipchart - Double Sided]],0))="","",INDEX(Insights[[Trifold Brochure]:[ICF Flipchart - Double Sided]],MATCH($BM36,Insights[[Country]:[Country]],0),MATCH(BT$6,Insights[[#Headers],[Trifold Brochure]:[ICF Flipchart - Double Sided]],0))),"")</f>
        <v/>
      </c>
      <c r="BU36" s="147" t="str">
        <f>IFERROR(IF(INDEX(Insights[[Trifold Brochure]:[ICF Flipchart - Double Sided]],MATCH($BM36,Insights[[Country]:[Country]],0),MATCH(BU$6,Insights[[#Headers],[Trifold Brochure]:[ICF Flipchart - Double Sided]],0))="","",INDEX(Insights[[Trifold Brochure]:[ICF Flipchart - Double Sided]],MATCH($BM36,Insights[[Country]:[Country]],0),MATCH(BU$6,Insights[[#Headers],[Trifold Brochure]:[ICF Flipchart - Double Sided]],0))),"")</f>
        <v/>
      </c>
      <c r="BV36" s="147" t="str">
        <f>IFERROR(IF(INDEX(Insights[[Trifold Brochure]:[ICF Flipchart - Double Sided]],MATCH($BM36,Insights[[Country]:[Country]],0),MATCH(BV$6,Insights[[#Headers],[Trifold Brochure]:[ICF Flipchart - Double Sided]],0))="","",INDEX(Insights[[Trifold Brochure]:[ICF Flipchart - Double Sided]],MATCH($BM36,Insights[[Country]:[Country]],0),MATCH(BV$6,Insights[[#Headers],[Trifold Brochure]:[ICF Flipchart - Double Sided]],0))),"")</f>
        <v/>
      </c>
      <c r="BW36" s="147" t="str">
        <f>IFERROR(IF(INDEX(Insights[[Trifold Brochure]:[ICF Flipchart - Double Sided]],MATCH($BM36,Insights[[Country]:[Country]],0),MATCH(BW$6,Insights[[#Headers],[Trifold Brochure]:[ICF Flipchart - Double Sided]],0))="","",INDEX(Insights[[Trifold Brochure]:[ICF Flipchart - Double Sided]],MATCH($BM36,Insights[[Country]:[Country]],0),MATCH(BW$6,Insights[[#Headers],[Trifold Brochure]:[ICF Flipchart - Double Sided]],0))),"")</f>
        <v/>
      </c>
      <c r="BX36" s="147" t="str">
        <f>IFERROR(IF(INDEX(Insights[[Trifold Brochure]:[ICF Flipchart - Double Sided]],MATCH($BM36,Insights[[Country]:[Country]],0),MATCH(BX$6,Insights[[#Headers],[Trifold Brochure]:[ICF Flipchart - Double Sided]],0))="","",INDEX(Insights[[Trifold Brochure]:[ICF Flipchart - Double Sided]],MATCH($BM36,Insights[[Country]:[Country]],0),MATCH(BX$6,Insights[[#Headers],[Trifold Brochure]:[ICF Flipchart - Double Sided]],0))),"")</f>
        <v/>
      </c>
      <c r="BY36" s="147" t="str">
        <f>IFERROR(IF(INDEX(Insights[[Trifold Brochure]:[ICF Flipchart - Double Sided]],MATCH($BM36,Insights[[Country]:[Country]],0),MATCH(BY$6,Insights[[#Headers],[Trifold Brochure]:[ICF Flipchart - Double Sided]],0))="","",INDEX(Insights[[Trifold Brochure]:[ICF Flipchart - Double Sided]],MATCH($BM36,Insights[[Country]:[Country]],0),MATCH(BY$6,Insights[[#Headers],[Trifold Brochure]:[ICF Flipchart - Double Sided]],0))),"")</f>
        <v/>
      </c>
      <c r="BZ36" s="147" t="str">
        <f>IFERROR(IF(INDEX(Insights[[Trifold Brochure]:[ICF Flipchart - Double Sided]],MATCH($BM36,Insights[[Country]:[Country]],0),MATCH(BZ$6,Insights[[#Headers],[Trifold Brochure]:[ICF Flipchart - Double Sided]],0))="","",INDEX(Insights[[Trifold Brochure]:[ICF Flipchart - Double Sided]],MATCH($BM36,Insights[[Country]:[Country]],0),MATCH(BZ$6,Insights[[#Headers],[Trifold Brochure]:[ICF Flipchart - Double Sided]],0))),"")</f>
        <v/>
      </c>
      <c r="CA36" s="147" t="str">
        <f>IFERROR(IF(INDEX(Insights[[Trifold Brochure]:[ICF Flipchart - Double Sided]],MATCH($BM36,Insights[[Country]:[Country]],0),MATCH(CA$6,Insights[[#Headers],[Trifold Brochure]:[ICF Flipchart - Double Sided]],0))="","",INDEX(Insights[[Trifold Brochure]:[ICF Flipchart - Double Sided]],MATCH($BM36,Insights[[Country]:[Country]],0),MATCH(CA$6,Insights[[#Headers],[Trifold Brochure]:[ICF Flipchart - Double Sided]],0))),"")</f>
        <v/>
      </c>
      <c r="CB36" s="147" t="str">
        <f>IFERROR(IF(INDEX(Insights[[Trifold Brochure]:[ICF Flipchart - Double Sided]],MATCH($BM36,Insights[[Country]:[Country]],0),MATCH(CB$6,Insights[[#Headers],[Trifold Brochure]:[ICF Flipchart - Double Sided]],0))="","",INDEX(Insights[[Trifold Brochure]:[ICF Flipchart - Double Sided]],MATCH($BM36,Insights[[Country]:[Country]],0),MATCH(CB$6,Insights[[#Headers],[Trifold Brochure]:[ICF Flipchart - Double Sided]],0))),"")</f>
        <v/>
      </c>
      <c r="CC36" s="147" t="str">
        <f>IFERROR(IF(INDEX(Insights[[Trifold Brochure]:[ICF Flipchart - Double Sided]],MATCH($BM36,Insights[[Country]:[Country]],0),MATCH(CC$6,Insights[[#Headers],[Trifold Brochure]:[ICF Flipchart - Double Sided]],0))="","",INDEX(Insights[[Trifold Brochure]:[ICF Flipchart - Double Sided]],MATCH($BM36,Insights[[Country]:[Country]],0),MATCH(CC$6,Insights[[#Headers],[Trifold Brochure]:[ICF Flipchart - Double Sided]],0))),"")</f>
        <v/>
      </c>
      <c r="CD36" s="147" t="str">
        <f>IFERROR(IF(INDEX(Insights[[Trifold Brochure]:[ICF Flipchart - Double Sided]],MATCH($BM36,Insights[[Country]:[Country]],0),MATCH(CD$6,Insights[[#Headers],[Trifold Brochure]:[ICF Flipchart - Double Sided]],0))="","",INDEX(Insights[[Trifold Brochure]:[ICF Flipchart - Double Sided]],MATCH($BM36,Insights[[Country]:[Country]],0),MATCH(CD$6,Insights[[#Headers],[Trifold Brochure]:[ICF Flipchart - Double Sided]],0))),"")</f>
        <v/>
      </c>
      <c r="CE36" s="147" t="str">
        <f>IFERROR(IF(INDEX(Insights[[Trifold Brochure]:[ICF Flipchart - Double Sided]],MATCH($BM36,Insights[[Country]:[Country]],0),MATCH(CE$6,Insights[[#Headers],[Trifold Brochure]:[ICF Flipchart - Double Sided]],0))="","",INDEX(Insights[[Trifold Brochure]:[ICF Flipchart - Double Sided]],MATCH($BM36,Insights[[Country]:[Country]],0),MATCH(CE$6,Insights[[#Headers],[Trifold Brochure]:[ICF Flipchart - Double Sided]],0))),"")</f>
        <v/>
      </c>
      <c r="CF36" s="147" t="str">
        <f>IFERROR(IF(INDEX(Insights[[Trifold Brochure]:[ICF Flipchart - Double Sided]],MATCH($BM36,Insights[[Country]:[Country]],0),MATCH(CF$6,Insights[[#Headers],[Trifold Brochure]:[ICF Flipchart - Double Sided]],0))="","",INDEX(Insights[[Trifold Brochure]:[ICF Flipchart - Double Sided]],MATCH($BM36,Insights[[Country]:[Country]],0),MATCH(CF$6,Insights[[#Headers],[Trifold Brochure]:[ICF Flipchart - Double Sided]],0))),"")</f>
        <v/>
      </c>
      <c r="CG36" s="147" t="str">
        <f>IFERROR(IF(INDEX(Insights[[Trifold Brochure]:[ICF Flipchart - Double Sided]],MATCH($BM36,Insights[[Country]:[Country]],0),MATCH(CG$6,Insights[[#Headers],[Trifold Brochure]:[ICF Flipchart - Double Sided]],0))="","",INDEX(Insights[[Trifold Brochure]:[ICF Flipchart - Double Sided]],MATCH($BM36,Insights[[Country]:[Country]],0),MATCH(CG$6,Insights[[#Headers],[Trifold Brochure]:[ICF Flipchart - Double Sided]],0))),"")</f>
        <v/>
      </c>
      <c r="CH36" s="147" t="str">
        <f>IFERROR(IF(INDEX(Insights[[Trifold Brochure]:[ICF Flipchart - Double Sided]],MATCH($BM36,Insights[[Country]:[Country]],0),MATCH(CH$6,Insights[[#Headers],[Trifold Brochure]:[ICF Flipchart - Double Sided]],0))="","",INDEX(Insights[[Trifold Brochure]:[ICF Flipchart - Double Sided]],MATCH($BM36,Insights[[Country]:[Country]],0),MATCH(CH$6,Insights[[#Headers],[Trifold Brochure]:[ICF Flipchart - Double Sided]],0))),"")</f>
        <v/>
      </c>
      <c r="CI36" s="147" t="str">
        <f>IFERROR(IF(INDEX(Insights[[Trifold Brochure]:[ICF Flipchart - Double Sided]],MATCH($BM36,Insights[[Country]:[Country]],0),MATCH(CI$6,Insights[[#Headers],[Trifold Brochure]:[ICF Flipchart - Double Sided]],0))="","",INDEX(Insights[[Trifold Brochure]:[ICF Flipchart - Double Sided]],MATCH($BM36,Insights[[Country]:[Country]],0),MATCH(CI$6,Insights[[#Headers],[Trifold Brochure]:[ICF Flipchart - Double Sided]],0))),"")</f>
        <v/>
      </c>
      <c r="CJ36" s="147" t="str">
        <f>IFERROR(IF(INDEX(Insights[[Trifold Brochure]:[ICF Flipchart - Double Sided]],MATCH($BM36,Insights[[Country]:[Country]],0),MATCH(CJ$6,Insights[[#Headers],[Trifold Brochure]:[ICF Flipchart - Double Sided]],0))="","",INDEX(Insights[[Trifold Brochure]:[ICF Flipchart - Double Sided]],MATCH($BM36,Insights[[Country]:[Country]],0),MATCH(CJ$6,Insights[[#Headers],[Trifold Brochure]:[ICF Flipchart - Double Sided]],0))),"")</f>
        <v/>
      </c>
      <c r="CK36" s="147" t="str">
        <f>IFERROR(IF(INDEX(Insights[[Trifold Brochure]:[ICF Flipchart - Double Sided]],MATCH($BM36,Insights[[Country]:[Country]],0),MATCH(CK$6,Insights[[#Headers],[Trifold Brochure]:[ICF Flipchart - Double Sided]],0))="","",INDEX(Insights[[Trifold Brochure]:[ICF Flipchart - Double Sided]],MATCH($BM36,Insights[[Country]:[Country]],0),MATCH(CK$6,Insights[[#Headers],[Trifold Brochure]:[ICF Flipchart - Double Sided]],0))),"")</f>
        <v/>
      </c>
      <c r="CL36" s="147" t="str">
        <f>IFERROR(IF(INDEX(Insights[[Trifold Brochure]:[ICF Flipchart - Double Sided]],MATCH($BM36,Insights[[Country]:[Country]],0),MATCH(CL$6,Insights[[#Headers],[Trifold Brochure]:[ICF Flipchart - Double Sided]],0))="","",INDEX(Insights[[Trifold Brochure]:[ICF Flipchart - Double Sided]],MATCH($BM36,Insights[[Country]:[Country]],0),MATCH(CL$6,Insights[[#Headers],[Trifold Brochure]:[ICF Flipchart - Double Sided]],0))),"")</f>
        <v/>
      </c>
      <c r="CM36" s="147" t="str">
        <f>IFERROR(IF(INDEX(Insights[[Trifold Brochure]:[ICF Flipchart - Double Sided]],MATCH($BM36,Insights[[Country]:[Country]],0),MATCH(CM$6,Insights[[#Headers],[Trifold Brochure]:[ICF Flipchart - Double Sided]],0))="","",INDEX(Insights[[Trifold Brochure]:[ICF Flipchart - Double Sided]],MATCH($BM36,Insights[[Country]:[Country]],0),MATCH(CM$6,Insights[[#Headers],[Trifold Brochure]:[ICF Flipchart - Double Sided]],0))),"")</f>
        <v/>
      </c>
      <c r="CN36" s="147" t="str">
        <f>IFERROR(IF(INDEX(Insights[[Trifold Brochure]:[ICF Flipchart - Double Sided]],MATCH($BM36,Insights[[Country]:[Country]],0),MATCH(CN$6,Insights[[#Headers],[Trifold Brochure]:[ICF Flipchart - Double Sided]],0))="","",INDEX(Insights[[Trifold Brochure]:[ICF Flipchart - Double Sided]],MATCH($BM36,Insights[[Country]:[Country]],0),MATCH(CN$6,Insights[[#Headers],[Trifold Brochure]:[ICF Flipchart - Double Sided]],0))),"")</f>
        <v/>
      </c>
      <c r="CO36" s="147" t="str">
        <f>IFERROR(IF(INDEX(Insights[[Trifold Brochure]:[ICF Flipchart - Double Sided]],MATCH($BM36,Insights[[Country]:[Country]],0),MATCH(CO$6,Insights[[#Headers],[Trifold Brochure]:[ICF Flipchart - Double Sided]],0))="","",INDEX(Insights[[Trifold Brochure]:[ICF Flipchart - Double Sided]],MATCH($BM36,Insights[[Country]:[Country]],0),MATCH(CO$6,Insights[[#Headers],[Trifold Brochure]:[ICF Flipchart - Double Sided]],0))),"")</f>
        <v/>
      </c>
      <c r="CP36" s="147" t="str">
        <f>IFERROR(IF(INDEX(Insights[[Trifold Brochure]:[ICF Flipchart - Double Sided]],MATCH($BM36,Insights[[Country]:[Country]],0),MATCH(CP$6,Insights[[#Headers],[Trifold Brochure]:[ICF Flipchart - Double Sided]],0))="","",INDEX(Insights[[Trifold Brochure]:[ICF Flipchart - Double Sided]],MATCH($BM36,Insights[[Country]:[Country]],0),MATCH(CP$6,Insights[[#Headers],[Trifold Brochure]:[ICF Flipchart - Double Sided]],0))),"")</f>
        <v/>
      </c>
      <c r="CQ36" s="147" t="str">
        <f>IFERROR(IF(INDEX(Insights[[Trifold Brochure]:[ICF Flipchart - Double Sided]],MATCH($BM36,Insights[[Country]:[Country]],0),MATCH(CQ$6,Insights[[#Headers],[Trifold Brochure]:[ICF Flipchart - Double Sided]],0))="","",INDEX(Insights[[Trifold Brochure]:[ICF Flipchart - Double Sided]],MATCH($BM36,Insights[[Country]:[Country]],0),MATCH(CQ$6,Insights[[#Headers],[Trifold Brochure]:[ICF Flipchart - Double Sided]],0))),"")</f>
        <v/>
      </c>
      <c r="CR36" s="147" t="str">
        <f>IFERROR(IF(INDEX(Insights[[Trifold Brochure]:[ICF Flipchart - Double Sided]],MATCH($BM36,Insights[[Country]:[Country]],0),MATCH(CR$6,Insights[[#Headers],[Trifold Brochure]:[ICF Flipchart - Double Sided]],0))="","",INDEX(Insights[[Trifold Brochure]:[ICF Flipchart - Double Sided]],MATCH($BM36,Insights[[Country]:[Country]],0),MATCH(CR$6,Insights[[#Headers],[Trifold Brochure]:[ICF Flipchart - Double Sided]],0))),"")</f>
        <v/>
      </c>
      <c r="CS36" s="147" t="str">
        <f>IFERROR(IF(INDEX(Insights[[Trifold Brochure]:[ICF Flipchart - Double Sided]],MATCH($BM36,Insights[[Country]:[Country]],0),MATCH(CS$6,Insights[[#Headers],[Trifold Brochure]:[ICF Flipchart - Double Sided]],0))="","",INDEX(Insights[[Trifold Brochure]:[ICF Flipchart - Double Sided]],MATCH($BM36,Insights[[Country]:[Country]],0),MATCH(CS$6,Insights[[#Headers],[Trifold Brochure]:[ICF Flipchart - Double Sided]],0))),"")</f>
        <v/>
      </c>
      <c r="CT36" s="147" t="str">
        <f>IFERROR(IF(INDEX(Insights[[Trifold Brochure]:[ICF Flipchart - Double Sided]],MATCH($BM36,Insights[[Country]:[Country]],0),MATCH(CT$6,Insights[[#Headers],[Trifold Brochure]:[ICF Flipchart - Double Sided]],0))="","",INDEX(Insights[[Trifold Brochure]:[ICF Flipchart - Double Sided]],MATCH($BM36,Insights[[Country]:[Country]],0),MATCH(CT$6,Insights[[#Headers],[Trifold Brochure]:[ICF Flipchart - Double Sided]],0))),"")</f>
        <v/>
      </c>
      <c r="CU36" s="147" t="str">
        <f>IFERROR(IF(INDEX(Insights[[Trifold Brochure]:[ICF Flipchart - Double Sided]],MATCH($BM36,Insights[[Country]:[Country]],0),MATCH(CU$6,Insights[[#Headers],[Trifold Brochure]:[ICF Flipchart - Double Sided]],0))="","",INDEX(Insights[[Trifold Brochure]:[ICF Flipchart - Double Sided]],MATCH($BM36,Insights[[Country]:[Country]],0),MATCH(CU$6,Insights[[#Headers],[Trifold Brochure]:[ICF Flipchart - Double Sided]],0))),"")</f>
        <v/>
      </c>
      <c r="CV36" s="147" t="str">
        <f>IFERROR(IF(INDEX(Insights[[Trifold Brochure]:[ICF Flipchart - Double Sided]],MATCH($BM36,Insights[[Country]:[Country]],0),MATCH(CV$6,Insights[[#Headers],[Trifold Brochure]:[ICF Flipchart - Double Sided]],0))="","",INDEX(Insights[[Trifold Brochure]:[ICF Flipchart - Double Sided]],MATCH($BM36,Insights[[Country]:[Country]],0),MATCH(CV$6,Insights[[#Headers],[Trifold Brochure]:[ICF Flipchart - Double Sided]],0))),"")</f>
        <v/>
      </c>
      <c r="CW36" s="147" t="str">
        <f>IFERROR(IF(INDEX(Insights[[Trifold Brochure]:[ICF Flipchart - Double Sided]],MATCH($BM36,Insights[[Country]:[Country]],0),MATCH(CW$6,Insights[[#Headers],[Trifold Brochure]:[ICF Flipchart - Double Sided]],0))="","",INDEX(Insights[[Trifold Brochure]:[ICF Flipchart - Double Sided]],MATCH($BM36,Insights[[Country]:[Country]],0),MATCH(CW$6,Insights[[#Headers],[Trifold Brochure]:[ICF Flipchart - Double Sided]],0))),"")</f>
        <v/>
      </c>
      <c r="CX36" s="147" t="str">
        <f>IFERROR(IF(INDEX(Insights[[Trifold Brochure]:[ICF Flipchart - Double Sided]],MATCH($BM36,Insights[[Country]:[Country]],0),MATCH(CX$6,Insights[[#Headers],[Trifold Brochure]:[ICF Flipchart - Double Sided]],0))="","",INDEX(Insights[[Trifold Brochure]:[ICF Flipchart - Double Sided]],MATCH($BM36,Insights[[Country]:[Country]],0),MATCH(CX$6,Insights[[#Headers],[Trifold Brochure]:[ICF Flipchart - Double Sided]],0))),"")</f>
        <v/>
      </c>
      <c r="CY36" s="147" t="str">
        <f>IFERROR(IF(INDEX(Insights[[Trifold Brochure]:[ICF Flipchart - Double Sided]],MATCH($BM36,Insights[[Country]:[Country]],0),MATCH(CY$6,Insights[[#Headers],[Trifold Brochure]:[ICF Flipchart - Double Sided]],0))="","",INDEX(Insights[[Trifold Brochure]:[ICF Flipchart - Double Sided]],MATCH($BM36,Insights[[Country]:[Country]],0),MATCH(CY$6,Insights[[#Headers],[Trifold Brochure]:[ICF Flipchart - Double Sided]],0))),"")</f>
        <v/>
      </c>
      <c r="CZ36" s="147" t="str">
        <f>IFERROR(IF(INDEX(Insights[[Trifold Brochure]:[ICF Flipchart - Double Sided]],MATCH($BM36,Insights[[Country]:[Country]],0),MATCH(CZ$6,Insights[[#Headers],[Trifold Brochure]:[ICF Flipchart - Double Sided]],0))="","",INDEX(Insights[[Trifold Brochure]:[ICF Flipchart - Double Sided]],MATCH($BM36,Insights[[Country]:[Country]],0),MATCH(CZ$6,Insights[[#Headers],[Trifold Brochure]:[ICF Flipchart - Double Sided]],0))),"")</f>
        <v/>
      </c>
      <c r="DA36" s="147" t="str">
        <f>IFERROR(IF(INDEX(Insights[[Trifold Brochure]:[ICF Flipchart - Double Sided]],MATCH($BM36,Insights[[Country]:[Country]],0),MATCH(DA$6,Insights[[#Headers],[Trifold Brochure]:[ICF Flipchart - Double Sided]],0))="","",INDEX(Insights[[Trifold Brochure]:[ICF Flipchart - Double Sided]],MATCH($BM36,Insights[[Country]:[Country]],0),MATCH(DA$6,Insights[[#Headers],[Trifold Brochure]:[ICF Flipchart - Double Sided]],0))),"")</f>
        <v/>
      </c>
      <c r="DB36" s="147" t="str">
        <f>IFERROR(IF(INDEX(Insights[[Trifold Brochure]:[ICF Flipchart - Double Sided]],MATCH($BM36,Insights[[Country]:[Country]],0),MATCH(DB$6,Insights[[#Headers],[Trifold Brochure]:[ICF Flipchart - Double Sided]],0))="","",INDEX(Insights[[Trifold Brochure]:[ICF Flipchart - Double Sided]],MATCH($BM36,Insights[[Country]:[Country]],0),MATCH(DB$6,Insights[[#Headers],[Trifold Brochure]:[ICF Flipchart - Double Sided]],0))),"")</f>
        <v/>
      </c>
      <c r="DC36" s="147" t="str">
        <f>IFERROR(IF(INDEX(Insights[[Trifold Brochure]:[ICF Flipchart - Double Sided]],MATCH($BM36,Insights[[Country]:[Country]],0),MATCH(DC$6,Insights[[#Headers],[Trifold Brochure]:[ICF Flipchart - Double Sided]],0))="","",INDEX(Insights[[Trifold Brochure]:[ICF Flipchart - Double Sided]],MATCH($BM36,Insights[[Country]:[Country]],0),MATCH(DC$6,Insights[[#Headers],[Trifold Brochure]:[ICF Flipchart - Double Sided]],0))),"")</f>
        <v/>
      </c>
      <c r="DD36" s="147" t="str">
        <f>IFERROR(IF(INDEX(Insights[[Trifold Brochure]:[ICF Flipchart - Double Sided]],MATCH($BM36,Insights[[Country]:[Country]],0),MATCH(DD$6,Insights[[#Headers],[Trifold Brochure]:[ICF Flipchart - Double Sided]],0))="","",INDEX(Insights[[Trifold Brochure]:[ICF Flipchart - Double Sided]],MATCH($BM36,Insights[[Country]:[Country]],0),MATCH(DD$6,Insights[[#Headers],[Trifold Brochure]:[ICF Flipchart - Double Sided]],0))),"")</f>
        <v/>
      </c>
      <c r="DE36" s="147" t="str">
        <f>IFERROR(IF(INDEX(Insights[[Trifold Brochure]:[ICF Flipchart - Double Sided]],MATCH($BM36,Insights[[Country]:[Country]],0),MATCH(DE$6,Insights[[#Headers],[Trifold Brochure]:[ICF Flipchart - Double Sided]],0))="","",INDEX(Insights[[Trifold Brochure]:[ICF Flipchart - Double Sided]],MATCH($BM36,Insights[[Country]:[Country]],0),MATCH(DE$6,Insights[[#Headers],[Trifold Brochure]:[ICF Flipchart - Double Sided]],0))),"")</f>
        <v/>
      </c>
      <c r="DF36" s="147" t="str">
        <f>IFERROR(IF(INDEX(Insights[[Trifold Brochure]:[ICF Flipchart - Double Sided]],MATCH($BM36,Insights[[Country]:[Country]],0),MATCH(DF$6,Insights[[#Headers],[Trifold Brochure]:[ICF Flipchart - Double Sided]],0))="","",INDEX(Insights[[Trifold Brochure]:[ICF Flipchart - Double Sided]],MATCH($BM36,Insights[[Country]:[Country]],0),MATCH(DF$6,Insights[[#Headers],[Trifold Brochure]:[ICF Flipchart - Double Sided]],0))),"")</f>
        <v/>
      </c>
      <c r="DG36" s="147" t="str">
        <f>IFERROR(IF(INDEX(Insights[[Trifold Brochure]:[ICF Flipchart - Double Sided]],MATCH($BM36,Insights[[Country]:[Country]],0),MATCH(DG$6,Insights[[#Headers],[Trifold Brochure]:[ICF Flipchart - Double Sided]],0))="","",INDEX(Insights[[Trifold Brochure]:[ICF Flipchart - Double Sided]],MATCH($BM36,Insights[[Country]:[Country]],0),MATCH(DG$6,Insights[[#Headers],[Trifold Brochure]:[ICF Flipchart - Double Sided]],0))),"")</f>
        <v/>
      </c>
      <c r="DH36" s="147" t="str">
        <f>IFERROR(IF(INDEX(Insights[[Trifold Brochure]:[ICF Flipchart - Double Sided]],MATCH($BM36,Insights[[Country]:[Country]],0),MATCH(DH$6,Insights[[#Headers],[Trifold Brochure]:[ICF Flipchart - Double Sided]],0))="","",INDEX(Insights[[Trifold Brochure]:[ICF Flipchart - Double Sided]],MATCH($BM36,Insights[[Country]:[Country]],0),MATCH(DH$6,Insights[[#Headers],[Trifold Brochure]:[ICF Flipchart - Double Sided]],0))),"")</f>
        <v/>
      </c>
      <c r="DI36" s="147" t="str">
        <f>IFERROR(IF(INDEX(Insights[[Trifold Brochure]:[ICF Flipchart - Double Sided]],MATCH($BM36,Insights[[Country]:[Country]],0),MATCH(DI$6,Insights[[#Headers],[Trifold Brochure]:[ICF Flipchart - Double Sided]],0))="","",INDEX(Insights[[Trifold Brochure]:[ICF Flipchart - Double Sided]],MATCH($BM36,Insights[[Country]:[Country]],0),MATCH(DI$6,Insights[[#Headers],[Trifold Brochure]:[ICF Flipchart - Double Sided]],0))),"")</f>
        <v/>
      </c>
      <c r="DJ36" s="147" t="str">
        <f>IFERROR(IF(INDEX(Insights[[Trifold Brochure]:[ICF Flipchart - Double Sided]],MATCH($BM36,Insights[[Country]:[Country]],0),MATCH(DJ$6,Insights[[#Headers],[Trifold Brochure]:[ICF Flipchart - Double Sided]],0))="","",INDEX(Insights[[Trifold Brochure]:[ICF Flipchart - Double Sided]],MATCH($BM36,Insights[[Country]:[Country]],0),MATCH(DJ$6,Insights[[#Headers],[Trifold Brochure]:[ICF Flipchart - Double Sided]],0))),"")</f>
        <v/>
      </c>
    </row>
    <row r="37" spans="1:114">
      <c r="A37" s="59" t="str">
        <f>LangRef[[#This Row],[Country]]</f>
        <v>Norway</v>
      </c>
      <c r="B37" s="19" t="str">
        <f>_xlfn.XLOOKUP(A37,CountrySelect[Country],CountrySelect[Languages])</f>
        <v>Norwegian</v>
      </c>
      <c r="C37" s="186" t="s">
        <v>95</v>
      </c>
      <c r="D37" s="186" t="s">
        <v>95</v>
      </c>
      <c r="E37" s="186" t="s">
        <v>95</v>
      </c>
      <c r="F37" s="186" t="s">
        <v>95</v>
      </c>
      <c r="G37" s="147" t="s">
        <v>95</v>
      </c>
      <c r="H37" s="147" t="s">
        <v>95</v>
      </c>
      <c r="I37" s="147" t="s">
        <v>95</v>
      </c>
      <c r="J37" s="147" t="s">
        <v>95</v>
      </c>
      <c r="K37" s="147" t="s">
        <v>95</v>
      </c>
      <c r="L37" s="147" t="s">
        <v>95</v>
      </c>
      <c r="M37" s="147" t="s">
        <v>95</v>
      </c>
      <c r="N37" s="147" t="s">
        <v>95</v>
      </c>
      <c r="O37" s="147" t="s">
        <v>95</v>
      </c>
      <c r="P37" s="147" t="s">
        <v>95</v>
      </c>
      <c r="Q37" s="147" t="s">
        <v>95</v>
      </c>
      <c r="R37" s="147" t="s">
        <v>95</v>
      </c>
      <c r="S37" s="147" t="s">
        <v>95</v>
      </c>
      <c r="T37" s="147" t="s">
        <v>95</v>
      </c>
      <c r="U37" s="147" t="s">
        <v>95</v>
      </c>
      <c r="V37" s="147" t="s">
        <v>95</v>
      </c>
      <c r="W37" s="147" t="s">
        <v>95</v>
      </c>
      <c r="X37" s="147" t="s">
        <v>95</v>
      </c>
      <c r="Y37" s="147" t="s">
        <v>95</v>
      </c>
      <c r="Z37" s="147" t="s">
        <v>95</v>
      </c>
      <c r="AA37" s="147" t="s">
        <v>95</v>
      </c>
      <c r="AB37" s="147" t="s">
        <v>95</v>
      </c>
      <c r="AC37" s="147" t="s">
        <v>95</v>
      </c>
      <c r="AD37" s="147" t="s">
        <v>95</v>
      </c>
      <c r="AE37" s="147" t="s">
        <v>95</v>
      </c>
      <c r="AF37" s="147" t="s">
        <v>95</v>
      </c>
      <c r="AG37" s="147" t="s">
        <v>95</v>
      </c>
      <c r="AH37" s="147" t="s">
        <v>95</v>
      </c>
      <c r="AI37" s="147" t="s">
        <v>95</v>
      </c>
      <c r="AJ37" s="147" t="s">
        <v>95</v>
      </c>
      <c r="AK37" s="147" t="s">
        <v>95</v>
      </c>
      <c r="AL37" s="147" t="s">
        <v>95</v>
      </c>
      <c r="AM37" s="147" t="s">
        <v>95</v>
      </c>
      <c r="AN37" s="147" t="s">
        <v>95</v>
      </c>
      <c r="AO37" s="147" t="s">
        <v>95</v>
      </c>
      <c r="AP37" s="147" t="s">
        <v>95</v>
      </c>
      <c r="AQ37" s="147" t="s">
        <v>95</v>
      </c>
      <c r="AR37" s="147" t="s">
        <v>95</v>
      </c>
      <c r="AS37" s="147" t="s">
        <v>95</v>
      </c>
      <c r="AT37" s="147" t="s">
        <v>95</v>
      </c>
      <c r="AU37" s="147" t="s">
        <v>95</v>
      </c>
      <c r="AV37" s="147" t="s">
        <v>95</v>
      </c>
      <c r="AW37" s="147" t="s">
        <v>95</v>
      </c>
      <c r="AX37" s="147" t="s">
        <v>95</v>
      </c>
      <c r="AY37" s="147" t="s">
        <v>95</v>
      </c>
      <c r="BM37" s="59" t="str">
        <f t="shared" si="0"/>
        <v>Norway</v>
      </c>
      <c r="BN37" s="243" t="str">
        <f>IFERROR(_xlfn.XLOOKUP($BM37,logos[Country],logos[Can you include Bayer logo on patient facing materials pre-consent?]),"")</f>
        <v>Yes</v>
      </c>
      <c r="BO37" s="243" t="str">
        <f>IFERROR(_xlfn.XLOOKUP($BM37,logos[Country],logos[Can you include Bayer logo on patient facing materials post-consent?]),"")</f>
        <v>Yes</v>
      </c>
      <c r="BP37" s="243" t="str">
        <f>IFERROR(_xlfn.XLOOKUP($BM37,logos[Country],logos[Can you include any study logo/branding on patient facing materials pre-consent?]),"")</f>
        <v>Yes</v>
      </c>
      <c r="BQ37" s="243" t="str">
        <f>IFERROR(_xlfn.XLOOKUP($BM37,logos[Country],logos[Can you include any study logo/branding on patient facing materials post-consent?]),"")</f>
        <v>Yes</v>
      </c>
      <c r="BR37" s="147" t="str">
        <f>IFERROR(IF(INDEX(Insights[[Trifold Brochure]:[ICF Flipchart - Double Sided]],MATCH($BM37,Insights[[Country]:[Country]],0),MATCH(BR$6,Insights[[#Headers],[Trifold Brochure]:[ICF Flipchart - Double Sided]],0))="","",INDEX(Insights[[Trifold Brochure]:[ICF Flipchart - Double Sided]],MATCH($BM37,Insights[[Country]:[Country]],0),MATCH(BR$6,Insights[[#Headers],[Trifold Brochure]:[ICF Flipchart - Double Sided]],0))),"")</f>
        <v/>
      </c>
      <c r="BS37" s="147" t="str">
        <f>IFERROR(IF(INDEX(Insights[[Trifold Brochure]:[ICF Flipchart - Double Sided]],MATCH($BM37,Insights[[Country]:[Country]],0),MATCH(BS$6,Insights[[#Headers],[Trifold Brochure]:[ICF Flipchart - Double Sided]],0))="","",INDEX(Insights[[Trifold Brochure]:[ICF Flipchart - Double Sided]],MATCH($BM37,Insights[[Country]:[Country]],0),MATCH(BS$6,Insights[[#Headers],[Trifold Brochure]:[ICF Flipchart - Double Sided]],0))),"")</f>
        <v/>
      </c>
      <c r="BT37" s="147" t="str">
        <f>IFERROR(IF(INDEX(Insights[[Trifold Brochure]:[ICF Flipchart - Double Sided]],MATCH($BM37,Insights[[Country]:[Country]],0),MATCH(BT$6,Insights[[#Headers],[Trifold Brochure]:[ICF Flipchart - Double Sided]],0))="","",INDEX(Insights[[Trifold Brochure]:[ICF Flipchart - Double Sided]],MATCH($BM37,Insights[[Country]:[Country]],0),MATCH(BT$6,Insights[[#Headers],[Trifold Brochure]:[ICF Flipchart - Double Sided]],0))),"")</f>
        <v/>
      </c>
      <c r="BU37" s="147" t="str">
        <f>IFERROR(IF(INDEX(Insights[[Trifold Brochure]:[ICF Flipchart - Double Sided]],MATCH($BM37,Insights[[Country]:[Country]],0),MATCH(BU$6,Insights[[#Headers],[Trifold Brochure]:[ICF Flipchart - Double Sided]],0))="","",INDEX(Insights[[Trifold Brochure]:[ICF Flipchart - Double Sided]],MATCH($BM37,Insights[[Country]:[Country]],0),MATCH(BU$6,Insights[[#Headers],[Trifold Brochure]:[ICF Flipchart - Double Sided]],0))),"")</f>
        <v/>
      </c>
      <c r="BV37" s="147" t="str">
        <f>IFERROR(IF(INDEX(Insights[[Trifold Brochure]:[ICF Flipchart - Double Sided]],MATCH($BM37,Insights[[Country]:[Country]],0),MATCH(BV$6,Insights[[#Headers],[Trifold Brochure]:[ICF Flipchart - Double Sided]],0))="","",INDEX(Insights[[Trifold Brochure]:[ICF Flipchart - Double Sided]],MATCH($BM37,Insights[[Country]:[Country]],0),MATCH(BV$6,Insights[[#Headers],[Trifold Brochure]:[ICF Flipchart - Double Sided]],0))),"")</f>
        <v/>
      </c>
      <c r="BW37" s="147" t="str">
        <f>IFERROR(IF(INDEX(Insights[[Trifold Brochure]:[ICF Flipchart - Double Sided]],MATCH($BM37,Insights[[Country]:[Country]],0),MATCH(BW$6,Insights[[#Headers],[Trifold Brochure]:[ICF Flipchart - Double Sided]],0))="","",INDEX(Insights[[Trifold Brochure]:[ICF Flipchart - Double Sided]],MATCH($BM37,Insights[[Country]:[Country]],0),MATCH(BW$6,Insights[[#Headers],[Trifold Brochure]:[ICF Flipchart - Double Sided]],0))),"")</f>
        <v/>
      </c>
      <c r="BX37" s="147" t="str">
        <f>IFERROR(IF(INDEX(Insights[[Trifold Brochure]:[ICF Flipchart - Double Sided]],MATCH($BM37,Insights[[Country]:[Country]],0),MATCH(BX$6,Insights[[#Headers],[Trifold Brochure]:[ICF Flipchart - Double Sided]],0))="","",INDEX(Insights[[Trifold Brochure]:[ICF Flipchart - Double Sided]],MATCH($BM37,Insights[[Country]:[Country]],0),MATCH(BX$6,Insights[[#Headers],[Trifold Brochure]:[ICF Flipchart - Double Sided]],0))),"")</f>
        <v/>
      </c>
      <c r="BY37" s="147" t="str">
        <f>IFERROR(IF(INDEX(Insights[[Trifold Brochure]:[ICF Flipchart - Double Sided]],MATCH($BM37,Insights[[Country]:[Country]],0),MATCH(BY$6,Insights[[#Headers],[Trifold Brochure]:[ICF Flipchart - Double Sided]],0))="","",INDEX(Insights[[Trifold Brochure]:[ICF Flipchart - Double Sided]],MATCH($BM37,Insights[[Country]:[Country]],0),MATCH(BY$6,Insights[[#Headers],[Trifold Brochure]:[ICF Flipchart - Double Sided]],0))),"")</f>
        <v/>
      </c>
      <c r="BZ37" s="147" t="str">
        <f>IFERROR(IF(INDEX(Insights[[Trifold Brochure]:[ICF Flipchart - Double Sided]],MATCH($BM37,Insights[[Country]:[Country]],0),MATCH(BZ$6,Insights[[#Headers],[Trifold Brochure]:[ICF Flipchart - Double Sided]],0))="","",INDEX(Insights[[Trifold Brochure]:[ICF Flipchart - Double Sided]],MATCH($BM37,Insights[[Country]:[Country]],0),MATCH(BZ$6,Insights[[#Headers],[Trifold Brochure]:[ICF Flipchart - Double Sided]],0))),"")</f>
        <v/>
      </c>
      <c r="CA37" s="147" t="str">
        <f>IFERROR(IF(INDEX(Insights[[Trifold Brochure]:[ICF Flipchart - Double Sided]],MATCH($BM37,Insights[[Country]:[Country]],0),MATCH(CA$6,Insights[[#Headers],[Trifold Brochure]:[ICF Flipchart - Double Sided]],0))="","",INDEX(Insights[[Trifold Brochure]:[ICF Flipchart - Double Sided]],MATCH($BM37,Insights[[Country]:[Country]],0),MATCH(CA$6,Insights[[#Headers],[Trifold Brochure]:[ICF Flipchart - Double Sided]],0))),"")</f>
        <v/>
      </c>
      <c r="CB37" s="147" t="str">
        <f>IFERROR(IF(INDEX(Insights[[Trifold Brochure]:[ICF Flipchart - Double Sided]],MATCH($BM37,Insights[[Country]:[Country]],0),MATCH(CB$6,Insights[[#Headers],[Trifold Brochure]:[ICF Flipchart - Double Sided]],0))="","",INDEX(Insights[[Trifold Brochure]:[ICF Flipchart - Double Sided]],MATCH($BM37,Insights[[Country]:[Country]],0),MATCH(CB$6,Insights[[#Headers],[Trifold Brochure]:[ICF Flipchart - Double Sided]],0))),"")</f>
        <v/>
      </c>
      <c r="CC37" s="147" t="str">
        <f>IFERROR(IF(INDEX(Insights[[Trifold Brochure]:[ICF Flipchart - Double Sided]],MATCH($BM37,Insights[[Country]:[Country]],0),MATCH(CC$6,Insights[[#Headers],[Trifold Brochure]:[ICF Flipchart - Double Sided]],0))="","",INDEX(Insights[[Trifold Brochure]:[ICF Flipchart - Double Sided]],MATCH($BM37,Insights[[Country]:[Country]],0),MATCH(CC$6,Insights[[#Headers],[Trifold Brochure]:[ICF Flipchart - Double Sided]],0))),"")</f>
        <v/>
      </c>
      <c r="CD37" s="147" t="str">
        <f>IFERROR(IF(INDEX(Insights[[Trifold Brochure]:[ICF Flipchart - Double Sided]],MATCH($BM37,Insights[[Country]:[Country]],0),MATCH(CD$6,Insights[[#Headers],[Trifold Brochure]:[ICF Flipchart - Double Sided]],0))="","",INDEX(Insights[[Trifold Brochure]:[ICF Flipchart - Double Sided]],MATCH($BM37,Insights[[Country]:[Country]],0),MATCH(CD$6,Insights[[#Headers],[Trifold Brochure]:[ICF Flipchart - Double Sided]],0))),"")</f>
        <v/>
      </c>
      <c r="CE37" s="147" t="str">
        <f>IFERROR(IF(INDEX(Insights[[Trifold Brochure]:[ICF Flipchart - Double Sided]],MATCH($BM37,Insights[[Country]:[Country]],0),MATCH(CE$6,Insights[[#Headers],[Trifold Brochure]:[ICF Flipchart - Double Sided]],0))="","",INDEX(Insights[[Trifold Brochure]:[ICF Flipchart - Double Sided]],MATCH($BM37,Insights[[Country]:[Country]],0),MATCH(CE$6,Insights[[#Headers],[Trifold Brochure]:[ICF Flipchart - Double Sided]],0))),"")</f>
        <v/>
      </c>
      <c r="CF37" s="147" t="str">
        <f>IFERROR(IF(INDEX(Insights[[Trifold Brochure]:[ICF Flipchart - Double Sided]],MATCH($BM37,Insights[[Country]:[Country]],0),MATCH(CF$6,Insights[[#Headers],[Trifold Brochure]:[ICF Flipchart - Double Sided]],0))="","",INDEX(Insights[[Trifold Brochure]:[ICF Flipchart - Double Sided]],MATCH($BM37,Insights[[Country]:[Country]],0),MATCH(CF$6,Insights[[#Headers],[Trifold Brochure]:[ICF Flipchart - Double Sided]],0))),"")</f>
        <v/>
      </c>
      <c r="CG37" s="147" t="str">
        <f>IFERROR(IF(INDEX(Insights[[Trifold Brochure]:[ICF Flipchart - Double Sided]],MATCH($BM37,Insights[[Country]:[Country]],0),MATCH(CG$6,Insights[[#Headers],[Trifold Brochure]:[ICF Flipchart - Double Sided]],0))="","",INDEX(Insights[[Trifold Brochure]:[ICF Flipchart - Double Sided]],MATCH($BM37,Insights[[Country]:[Country]],0),MATCH(CG$6,Insights[[#Headers],[Trifold Brochure]:[ICF Flipchart - Double Sided]],0))),"")</f>
        <v/>
      </c>
      <c r="CH37" s="147" t="str">
        <f>IFERROR(IF(INDEX(Insights[[Trifold Brochure]:[ICF Flipchart - Double Sided]],MATCH($BM37,Insights[[Country]:[Country]],0),MATCH(CH$6,Insights[[#Headers],[Trifold Brochure]:[ICF Flipchart - Double Sided]],0))="","",INDEX(Insights[[Trifold Brochure]:[ICF Flipchart - Double Sided]],MATCH($BM37,Insights[[Country]:[Country]],0),MATCH(CH$6,Insights[[#Headers],[Trifold Brochure]:[ICF Flipchart - Double Sided]],0))),"")</f>
        <v/>
      </c>
      <c r="CI37" s="147" t="str">
        <f>IFERROR(IF(INDEX(Insights[[Trifold Brochure]:[ICF Flipchart - Double Sided]],MATCH($BM37,Insights[[Country]:[Country]],0),MATCH(CI$6,Insights[[#Headers],[Trifold Brochure]:[ICF Flipchart - Double Sided]],0))="","",INDEX(Insights[[Trifold Brochure]:[ICF Flipchart - Double Sided]],MATCH($BM37,Insights[[Country]:[Country]],0),MATCH(CI$6,Insights[[#Headers],[Trifold Brochure]:[ICF Flipchart - Double Sided]],0))),"")</f>
        <v/>
      </c>
      <c r="CJ37" s="147" t="str">
        <f>IFERROR(IF(INDEX(Insights[[Trifold Brochure]:[ICF Flipchart - Double Sided]],MATCH($BM37,Insights[[Country]:[Country]],0),MATCH(CJ$6,Insights[[#Headers],[Trifold Brochure]:[ICF Flipchart - Double Sided]],0))="","",INDEX(Insights[[Trifold Brochure]:[ICF Flipchart - Double Sided]],MATCH($BM37,Insights[[Country]:[Country]],0),MATCH(CJ$6,Insights[[#Headers],[Trifold Brochure]:[ICF Flipchart - Double Sided]],0))),"")</f>
        <v/>
      </c>
      <c r="CK37" s="147" t="str">
        <f>IFERROR(IF(INDEX(Insights[[Trifold Brochure]:[ICF Flipchart - Double Sided]],MATCH($BM37,Insights[[Country]:[Country]],0),MATCH(CK$6,Insights[[#Headers],[Trifold Brochure]:[ICF Flipchart - Double Sided]],0))="","",INDEX(Insights[[Trifold Brochure]:[ICF Flipchart - Double Sided]],MATCH($BM37,Insights[[Country]:[Country]],0),MATCH(CK$6,Insights[[#Headers],[Trifold Brochure]:[ICF Flipchart - Double Sided]],0))),"")</f>
        <v/>
      </c>
      <c r="CL37" s="147" t="str">
        <f>IFERROR(IF(INDEX(Insights[[Trifold Brochure]:[ICF Flipchart - Double Sided]],MATCH($BM37,Insights[[Country]:[Country]],0),MATCH(CL$6,Insights[[#Headers],[Trifold Brochure]:[ICF Flipchart - Double Sided]],0))="","",INDEX(Insights[[Trifold Brochure]:[ICF Flipchart - Double Sided]],MATCH($BM37,Insights[[Country]:[Country]],0),MATCH(CL$6,Insights[[#Headers],[Trifold Brochure]:[ICF Flipchart - Double Sided]],0))),"")</f>
        <v/>
      </c>
      <c r="CM37" s="147" t="str">
        <f>IFERROR(IF(INDEX(Insights[[Trifold Brochure]:[ICF Flipchart - Double Sided]],MATCH($BM37,Insights[[Country]:[Country]],0),MATCH(CM$6,Insights[[#Headers],[Trifold Brochure]:[ICF Flipchart - Double Sided]],0))="","",INDEX(Insights[[Trifold Brochure]:[ICF Flipchart - Double Sided]],MATCH($BM37,Insights[[Country]:[Country]],0),MATCH(CM$6,Insights[[#Headers],[Trifold Brochure]:[ICF Flipchart - Double Sided]],0))),"")</f>
        <v/>
      </c>
      <c r="CN37" s="147" t="str">
        <f>IFERROR(IF(INDEX(Insights[[Trifold Brochure]:[ICF Flipchart - Double Sided]],MATCH($BM37,Insights[[Country]:[Country]],0),MATCH(CN$6,Insights[[#Headers],[Trifold Brochure]:[ICF Flipchart - Double Sided]],0))="","",INDEX(Insights[[Trifold Brochure]:[ICF Flipchart - Double Sided]],MATCH($BM37,Insights[[Country]:[Country]],0),MATCH(CN$6,Insights[[#Headers],[Trifold Brochure]:[ICF Flipchart - Double Sided]],0))),"")</f>
        <v/>
      </c>
      <c r="CO37" s="147" t="str">
        <f>IFERROR(IF(INDEX(Insights[[Trifold Brochure]:[ICF Flipchart - Double Sided]],MATCH($BM37,Insights[[Country]:[Country]],0),MATCH(CO$6,Insights[[#Headers],[Trifold Brochure]:[ICF Flipchart - Double Sided]],0))="","",INDEX(Insights[[Trifold Brochure]:[ICF Flipchart - Double Sided]],MATCH($BM37,Insights[[Country]:[Country]],0),MATCH(CO$6,Insights[[#Headers],[Trifold Brochure]:[ICF Flipchart - Double Sided]],0))),"")</f>
        <v/>
      </c>
      <c r="CP37" s="147" t="str">
        <f>IFERROR(IF(INDEX(Insights[[Trifold Brochure]:[ICF Flipchart - Double Sided]],MATCH($BM37,Insights[[Country]:[Country]],0),MATCH(CP$6,Insights[[#Headers],[Trifold Brochure]:[ICF Flipchart - Double Sided]],0))="","",INDEX(Insights[[Trifold Brochure]:[ICF Flipchart - Double Sided]],MATCH($BM37,Insights[[Country]:[Country]],0),MATCH(CP$6,Insights[[#Headers],[Trifold Brochure]:[ICF Flipchart - Double Sided]],0))),"")</f>
        <v/>
      </c>
      <c r="CQ37" s="147" t="str">
        <f>IFERROR(IF(INDEX(Insights[[Trifold Brochure]:[ICF Flipchart - Double Sided]],MATCH($BM37,Insights[[Country]:[Country]],0),MATCH(CQ$6,Insights[[#Headers],[Trifold Brochure]:[ICF Flipchart - Double Sided]],0))="","",INDEX(Insights[[Trifold Brochure]:[ICF Flipchart - Double Sided]],MATCH($BM37,Insights[[Country]:[Country]],0),MATCH(CQ$6,Insights[[#Headers],[Trifold Brochure]:[ICF Flipchart - Double Sided]],0))),"")</f>
        <v/>
      </c>
      <c r="CR37" s="147" t="str">
        <f>IFERROR(IF(INDEX(Insights[[Trifold Brochure]:[ICF Flipchart - Double Sided]],MATCH($BM37,Insights[[Country]:[Country]],0),MATCH(CR$6,Insights[[#Headers],[Trifold Brochure]:[ICF Flipchart - Double Sided]],0))="","",INDEX(Insights[[Trifold Brochure]:[ICF Flipchart - Double Sided]],MATCH($BM37,Insights[[Country]:[Country]],0),MATCH(CR$6,Insights[[#Headers],[Trifold Brochure]:[ICF Flipchart - Double Sided]],0))),"")</f>
        <v/>
      </c>
      <c r="CS37" s="147" t="str">
        <f>IFERROR(IF(INDEX(Insights[[Trifold Brochure]:[ICF Flipchart - Double Sided]],MATCH($BM37,Insights[[Country]:[Country]],0),MATCH(CS$6,Insights[[#Headers],[Trifold Brochure]:[ICF Flipchart - Double Sided]],0))="","",INDEX(Insights[[Trifold Brochure]:[ICF Flipchart - Double Sided]],MATCH($BM37,Insights[[Country]:[Country]],0),MATCH(CS$6,Insights[[#Headers],[Trifold Brochure]:[ICF Flipchart - Double Sided]],0))),"")</f>
        <v/>
      </c>
      <c r="CT37" s="147" t="str">
        <f>IFERROR(IF(INDEX(Insights[[Trifold Brochure]:[ICF Flipchart - Double Sided]],MATCH($BM37,Insights[[Country]:[Country]],0),MATCH(CT$6,Insights[[#Headers],[Trifold Brochure]:[ICF Flipchart - Double Sided]],0))="","",INDEX(Insights[[Trifold Brochure]:[ICF Flipchart - Double Sided]],MATCH($BM37,Insights[[Country]:[Country]],0),MATCH(CT$6,Insights[[#Headers],[Trifold Brochure]:[ICF Flipchart - Double Sided]],0))),"")</f>
        <v/>
      </c>
      <c r="CU37" s="147" t="str">
        <f>IFERROR(IF(INDEX(Insights[[Trifold Brochure]:[ICF Flipchart - Double Sided]],MATCH($BM37,Insights[[Country]:[Country]],0),MATCH(CU$6,Insights[[#Headers],[Trifold Brochure]:[ICF Flipchart - Double Sided]],0))="","",INDEX(Insights[[Trifold Brochure]:[ICF Flipchart - Double Sided]],MATCH($BM37,Insights[[Country]:[Country]],0),MATCH(CU$6,Insights[[#Headers],[Trifold Brochure]:[ICF Flipchart - Double Sided]],0))),"")</f>
        <v/>
      </c>
      <c r="CV37" s="147" t="str">
        <f>IFERROR(IF(INDEX(Insights[[Trifold Brochure]:[ICF Flipchart - Double Sided]],MATCH($BM37,Insights[[Country]:[Country]],0),MATCH(CV$6,Insights[[#Headers],[Trifold Brochure]:[ICF Flipchart - Double Sided]],0))="","",INDEX(Insights[[Trifold Brochure]:[ICF Flipchart - Double Sided]],MATCH($BM37,Insights[[Country]:[Country]],0),MATCH(CV$6,Insights[[#Headers],[Trifold Brochure]:[ICF Flipchart - Double Sided]],0))),"")</f>
        <v/>
      </c>
      <c r="CW37" s="147" t="str">
        <f>IFERROR(IF(INDEX(Insights[[Trifold Brochure]:[ICF Flipchart - Double Sided]],MATCH($BM37,Insights[[Country]:[Country]],0),MATCH(CW$6,Insights[[#Headers],[Trifold Brochure]:[ICF Flipchart - Double Sided]],0))="","",INDEX(Insights[[Trifold Brochure]:[ICF Flipchart - Double Sided]],MATCH($BM37,Insights[[Country]:[Country]],0),MATCH(CW$6,Insights[[#Headers],[Trifold Brochure]:[ICF Flipchart - Double Sided]],0))),"")</f>
        <v/>
      </c>
      <c r="CX37" s="147" t="str">
        <f>IFERROR(IF(INDEX(Insights[[Trifold Brochure]:[ICF Flipchart - Double Sided]],MATCH($BM37,Insights[[Country]:[Country]],0),MATCH(CX$6,Insights[[#Headers],[Trifold Brochure]:[ICF Flipchart - Double Sided]],0))="","",INDEX(Insights[[Trifold Brochure]:[ICF Flipchart - Double Sided]],MATCH($BM37,Insights[[Country]:[Country]],0),MATCH(CX$6,Insights[[#Headers],[Trifold Brochure]:[ICF Flipchart - Double Sided]],0))),"")</f>
        <v/>
      </c>
      <c r="CY37" s="147" t="str">
        <f>IFERROR(IF(INDEX(Insights[[Trifold Brochure]:[ICF Flipchart - Double Sided]],MATCH($BM37,Insights[[Country]:[Country]],0),MATCH(CY$6,Insights[[#Headers],[Trifold Brochure]:[ICF Flipchart - Double Sided]],0))="","",INDEX(Insights[[Trifold Brochure]:[ICF Flipchart - Double Sided]],MATCH($BM37,Insights[[Country]:[Country]],0),MATCH(CY$6,Insights[[#Headers],[Trifold Brochure]:[ICF Flipchart - Double Sided]],0))),"")</f>
        <v/>
      </c>
      <c r="CZ37" s="147" t="str">
        <f>IFERROR(IF(INDEX(Insights[[Trifold Brochure]:[ICF Flipchart - Double Sided]],MATCH($BM37,Insights[[Country]:[Country]],0),MATCH(CZ$6,Insights[[#Headers],[Trifold Brochure]:[ICF Flipchart - Double Sided]],0))="","",INDEX(Insights[[Trifold Brochure]:[ICF Flipchart - Double Sided]],MATCH($BM37,Insights[[Country]:[Country]],0),MATCH(CZ$6,Insights[[#Headers],[Trifold Brochure]:[ICF Flipchart - Double Sided]],0))),"")</f>
        <v/>
      </c>
      <c r="DA37" s="147" t="str">
        <f>IFERROR(IF(INDEX(Insights[[Trifold Brochure]:[ICF Flipchart - Double Sided]],MATCH($BM37,Insights[[Country]:[Country]],0),MATCH(DA$6,Insights[[#Headers],[Trifold Brochure]:[ICF Flipchart - Double Sided]],0))="","",INDEX(Insights[[Trifold Brochure]:[ICF Flipchart - Double Sided]],MATCH($BM37,Insights[[Country]:[Country]],0),MATCH(DA$6,Insights[[#Headers],[Trifold Brochure]:[ICF Flipchart - Double Sided]],0))),"")</f>
        <v/>
      </c>
      <c r="DB37" s="147" t="str">
        <f>IFERROR(IF(INDEX(Insights[[Trifold Brochure]:[ICF Flipchart - Double Sided]],MATCH($BM37,Insights[[Country]:[Country]],0),MATCH(DB$6,Insights[[#Headers],[Trifold Brochure]:[ICF Flipchart - Double Sided]],0))="","",INDEX(Insights[[Trifold Brochure]:[ICF Flipchart - Double Sided]],MATCH($BM37,Insights[[Country]:[Country]],0),MATCH(DB$6,Insights[[#Headers],[Trifold Brochure]:[ICF Flipchart - Double Sided]],0))),"")</f>
        <v/>
      </c>
      <c r="DC37" s="147" t="str">
        <f>IFERROR(IF(INDEX(Insights[[Trifold Brochure]:[ICF Flipchart - Double Sided]],MATCH($BM37,Insights[[Country]:[Country]],0),MATCH(DC$6,Insights[[#Headers],[Trifold Brochure]:[ICF Flipchart - Double Sided]],0))="","",INDEX(Insights[[Trifold Brochure]:[ICF Flipchart - Double Sided]],MATCH($BM37,Insights[[Country]:[Country]],0),MATCH(DC$6,Insights[[#Headers],[Trifold Brochure]:[ICF Flipchart - Double Sided]],0))),"")</f>
        <v/>
      </c>
      <c r="DD37" s="147" t="str">
        <f>IFERROR(IF(INDEX(Insights[[Trifold Brochure]:[ICF Flipchart - Double Sided]],MATCH($BM37,Insights[[Country]:[Country]],0),MATCH(DD$6,Insights[[#Headers],[Trifold Brochure]:[ICF Flipchart - Double Sided]],0))="","",INDEX(Insights[[Trifold Brochure]:[ICF Flipchart - Double Sided]],MATCH($BM37,Insights[[Country]:[Country]],0),MATCH(DD$6,Insights[[#Headers],[Trifold Brochure]:[ICF Flipchart - Double Sided]],0))),"")</f>
        <v/>
      </c>
      <c r="DE37" s="147" t="str">
        <f>IFERROR(IF(INDEX(Insights[[Trifold Brochure]:[ICF Flipchart - Double Sided]],MATCH($BM37,Insights[[Country]:[Country]],0),MATCH(DE$6,Insights[[#Headers],[Trifold Brochure]:[ICF Flipchart - Double Sided]],0))="","",INDEX(Insights[[Trifold Brochure]:[ICF Flipchart - Double Sided]],MATCH($BM37,Insights[[Country]:[Country]],0),MATCH(DE$6,Insights[[#Headers],[Trifold Brochure]:[ICF Flipchart - Double Sided]],0))),"")</f>
        <v/>
      </c>
      <c r="DF37" s="147" t="str">
        <f>IFERROR(IF(INDEX(Insights[[Trifold Brochure]:[ICF Flipchart - Double Sided]],MATCH($BM37,Insights[[Country]:[Country]],0),MATCH(DF$6,Insights[[#Headers],[Trifold Brochure]:[ICF Flipchart - Double Sided]],0))="","",INDEX(Insights[[Trifold Brochure]:[ICF Flipchart - Double Sided]],MATCH($BM37,Insights[[Country]:[Country]],0),MATCH(DF$6,Insights[[#Headers],[Trifold Brochure]:[ICF Flipchart - Double Sided]],0))),"")</f>
        <v/>
      </c>
      <c r="DG37" s="147" t="str">
        <f>IFERROR(IF(INDEX(Insights[[Trifold Brochure]:[ICF Flipchart - Double Sided]],MATCH($BM37,Insights[[Country]:[Country]],0),MATCH(DG$6,Insights[[#Headers],[Trifold Brochure]:[ICF Flipchart - Double Sided]],0))="","",INDEX(Insights[[Trifold Brochure]:[ICF Flipchart - Double Sided]],MATCH($BM37,Insights[[Country]:[Country]],0),MATCH(DG$6,Insights[[#Headers],[Trifold Brochure]:[ICF Flipchart - Double Sided]],0))),"")</f>
        <v/>
      </c>
      <c r="DH37" s="147" t="str">
        <f>IFERROR(IF(INDEX(Insights[[Trifold Brochure]:[ICF Flipchart - Double Sided]],MATCH($BM37,Insights[[Country]:[Country]],0),MATCH(DH$6,Insights[[#Headers],[Trifold Brochure]:[ICF Flipchart - Double Sided]],0))="","",INDEX(Insights[[Trifold Brochure]:[ICF Flipchart - Double Sided]],MATCH($BM37,Insights[[Country]:[Country]],0),MATCH(DH$6,Insights[[#Headers],[Trifold Brochure]:[ICF Flipchart - Double Sided]],0))),"")</f>
        <v/>
      </c>
      <c r="DI37" s="147" t="str">
        <f>IFERROR(IF(INDEX(Insights[[Trifold Brochure]:[ICF Flipchart - Double Sided]],MATCH($BM37,Insights[[Country]:[Country]],0),MATCH(DI$6,Insights[[#Headers],[Trifold Brochure]:[ICF Flipchart - Double Sided]],0))="","",INDEX(Insights[[Trifold Brochure]:[ICF Flipchart - Double Sided]],MATCH($BM37,Insights[[Country]:[Country]],0),MATCH(DI$6,Insights[[#Headers],[Trifold Brochure]:[ICF Flipchart - Double Sided]],0))),"")</f>
        <v/>
      </c>
      <c r="DJ37" s="147" t="str">
        <f>IFERROR(IF(INDEX(Insights[[Trifold Brochure]:[ICF Flipchart - Double Sided]],MATCH($BM37,Insights[[Country]:[Country]],0),MATCH(DJ$6,Insights[[#Headers],[Trifold Brochure]:[ICF Flipchart - Double Sided]],0))="","",INDEX(Insights[[Trifold Brochure]:[ICF Flipchart - Double Sided]],MATCH($BM37,Insights[[Country]:[Country]],0),MATCH(DJ$6,Insights[[#Headers],[Trifold Brochure]:[ICF Flipchart - Double Sided]],0))),"")</f>
        <v/>
      </c>
    </row>
    <row r="38" spans="1:114">
      <c r="A38" s="59" t="str">
        <f>LangRef[[#This Row],[Country]]</f>
        <v>Philippines</v>
      </c>
      <c r="B38" s="19" t="str">
        <f>_xlfn.XLOOKUP(A38,CountrySelect[Country],CountrySelect[Languages])</f>
        <v>Filipino</v>
      </c>
      <c r="C38" s="186" t="s">
        <v>95</v>
      </c>
      <c r="D38" s="186" t="s">
        <v>95</v>
      </c>
      <c r="E38" s="186" t="s">
        <v>95</v>
      </c>
      <c r="F38" s="186" t="s">
        <v>95</v>
      </c>
      <c r="G38" s="147" t="s">
        <v>95</v>
      </c>
      <c r="H38" s="147" t="s">
        <v>95</v>
      </c>
      <c r="I38" s="147" t="s">
        <v>95</v>
      </c>
      <c r="J38" s="147" t="s">
        <v>95</v>
      </c>
      <c r="K38" s="147" t="s">
        <v>95</v>
      </c>
      <c r="L38" s="147" t="s">
        <v>95</v>
      </c>
      <c r="M38" s="147" t="s">
        <v>95</v>
      </c>
      <c r="N38" s="147" t="s">
        <v>95</v>
      </c>
      <c r="O38" s="147" t="s">
        <v>95</v>
      </c>
      <c r="P38" s="147" t="s">
        <v>95</v>
      </c>
      <c r="Q38" s="147" t="s">
        <v>95</v>
      </c>
      <c r="R38" s="147" t="s">
        <v>95</v>
      </c>
      <c r="S38" s="147" t="s">
        <v>95</v>
      </c>
      <c r="T38" s="147" t="s">
        <v>95</v>
      </c>
      <c r="U38" s="147" t="s">
        <v>95</v>
      </c>
      <c r="V38" s="147" t="s">
        <v>95</v>
      </c>
      <c r="W38" s="147" t="s">
        <v>95</v>
      </c>
      <c r="X38" s="147" t="s">
        <v>95</v>
      </c>
      <c r="Y38" s="147" t="s">
        <v>95</v>
      </c>
      <c r="Z38" s="147" t="s">
        <v>95</v>
      </c>
      <c r="AA38" s="147" t="s">
        <v>95</v>
      </c>
      <c r="AB38" s="147" t="s">
        <v>95</v>
      </c>
      <c r="AC38" s="147" t="s">
        <v>95</v>
      </c>
      <c r="AD38" s="147" t="s">
        <v>95</v>
      </c>
      <c r="AE38" s="147" t="s">
        <v>95</v>
      </c>
      <c r="AF38" s="147" t="s">
        <v>95</v>
      </c>
      <c r="AG38" s="147" t="s">
        <v>95</v>
      </c>
      <c r="AH38" s="147" t="s">
        <v>95</v>
      </c>
      <c r="AI38" s="147" t="s">
        <v>95</v>
      </c>
      <c r="AJ38" s="147" t="s">
        <v>95</v>
      </c>
      <c r="AK38" s="147" t="s">
        <v>95</v>
      </c>
      <c r="AL38" s="147" t="s">
        <v>95</v>
      </c>
      <c r="AM38" s="147" t="s">
        <v>95</v>
      </c>
      <c r="AN38" s="147" t="s">
        <v>95</v>
      </c>
      <c r="AO38" s="147" t="s">
        <v>95</v>
      </c>
      <c r="AP38" s="147" t="s">
        <v>95</v>
      </c>
      <c r="AQ38" s="147" t="s">
        <v>95</v>
      </c>
      <c r="AR38" s="147" t="s">
        <v>95</v>
      </c>
      <c r="AS38" s="147" t="s">
        <v>95</v>
      </c>
      <c r="AT38" s="147" t="s">
        <v>95</v>
      </c>
      <c r="AU38" s="147" t="s">
        <v>95</v>
      </c>
      <c r="AV38" s="147" t="s">
        <v>95</v>
      </c>
      <c r="AW38" s="147" t="s">
        <v>95</v>
      </c>
      <c r="AX38" s="147" t="s">
        <v>95</v>
      </c>
      <c r="AY38" s="147" t="s">
        <v>95</v>
      </c>
      <c r="BM38" s="59" t="str">
        <f t="shared" si="0"/>
        <v>Philippines</v>
      </c>
      <c r="BN38" s="243" t="str">
        <f>IFERROR(_xlfn.XLOOKUP($BM38,logos[Country],logos[Can you include Bayer logo on patient facing materials pre-consent?]),"")</f>
        <v/>
      </c>
      <c r="BO38" s="243" t="str">
        <f>IFERROR(_xlfn.XLOOKUP($BM38,logos[Country],logos[Can you include Bayer logo on patient facing materials post-consent?]),"")</f>
        <v/>
      </c>
      <c r="BP38" s="243" t="str">
        <f>IFERROR(_xlfn.XLOOKUP($BM38,logos[Country],logos[Can you include any study logo/branding on patient facing materials pre-consent?]),"")</f>
        <v/>
      </c>
      <c r="BQ38" s="243" t="str">
        <f>IFERROR(_xlfn.XLOOKUP($BM38,logos[Country],logos[Can you include any study logo/branding on patient facing materials post-consent?]),"")</f>
        <v/>
      </c>
      <c r="BR38" s="147" t="str">
        <f>IFERROR(IF(INDEX(Insights[[Trifold Brochure]:[ICF Flipchart - Double Sided]],MATCH($BM38,Insights[[Country]:[Country]],0),MATCH(BR$6,Insights[[#Headers],[Trifold Brochure]:[ICF Flipchart - Double Sided]],0))="","",INDEX(Insights[[Trifold Brochure]:[ICF Flipchart - Double Sided]],MATCH($BM38,Insights[[Country]:[Country]],0),MATCH(BR$6,Insights[[#Headers],[Trifold Brochure]:[ICF Flipchart - Double Sided]],0))),"")</f>
        <v/>
      </c>
      <c r="BS38" s="147" t="str">
        <f>IFERROR(IF(INDEX(Insights[[Trifold Brochure]:[ICF Flipchart - Double Sided]],MATCH($BM38,Insights[[Country]:[Country]],0),MATCH(BS$6,Insights[[#Headers],[Trifold Brochure]:[ICF Flipchart - Double Sided]],0))="","",INDEX(Insights[[Trifold Brochure]:[ICF Flipchart - Double Sided]],MATCH($BM38,Insights[[Country]:[Country]],0),MATCH(BS$6,Insights[[#Headers],[Trifold Brochure]:[ICF Flipchart - Double Sided]],0))),"")</f>
        <v/>
      </c>
      <c r="BT38" s="147" t="str">
        <f>IFERROR(IF(INDEX(Insights[[Trifold Brochure]:[ICF Flipchart - Double Sided]],MATCH($BM38,Insights[[Country]:[Country]],0),MATCH(BT$6,Insights[[#Headers],[Trifold Brochure]:[ICF Flipchart - Double Sided]],0))="","",INDEX(Insights[[Trifold Brochure]:[ICF Flipchart - Double Sided]],MATCH($BM38,Insights[[Country]:[Country]],0),MATCH(BT$6,Insights[[#Headers],[Trifold Brochure]:[ICF Flipchart - Double Sided]],0))),"")</f>
        <v/>
      </c>
      <c r="BU38" s="147" t="str">
        <f>IFERROR(IF(INDEX(Insights[[Trifold Brochure]:[ICF Flipchart - Double Sided]],MATCH($BM38,Insights[[Country]:[Country]],0),MATCH(BU$6,Insights[[#Headers],[Trifold Brochure]:[ICF Flipchart - Double Sided]],0))="","",INDEX(Insights[[Trifold Brochure]:[ICF Flipchart - Double Sided]],MATCH($BM38,Insights[[Country]:[Country]],0),MATCH(BU$6,Insights[[#Headers],[Trifold Brochure]:[ICF Flipchart - Double Sided]],0))),"")</f>
        <v/>
      </c>
      <c r="BV38" s="147" t="str">
        <f>IFERROR(IF(INDEX(Insights[[Trifold Brochure]:[ICF Flipchart - Double Sided]],MATCH($BM38,Insights[[Country]:[Country]],0),MATCH(BV$6,Insights[[#Headers],[Trifold Brochure]:[ICF Flipchart - Double Sided]],0))="","",INDEX(Insights[[Trifold Brochure]:[ICF Flipchart - Double Sided]],MATCH($BM38,Insights[[Country]:[Country]],0),MATCH(BV$6,Insights[[#Headers],[Trifold Brochure]:[ICF Flipchart - Double Sided]],0))),"")</f>
        <v/>
      </c>
      <c r="BW38" s="147" t="str">
        <f>IFERROR(IF(INDEX(Insights[[Trifold Brochure]:[ICF Flipchart - Double Sided]],MATCH($BM38,Insights[[Country]:[Country]],0),MATCH(BW$6,Insights[[#Headers],[Trifold Brochure]:[ICF Flipchart - Double Sided]],0))="","",INDEX(Insights[[Trifold Brochure]:[ICF Flipchart - Double Sided]],MATCH($BM38,Insights[[Country]:[Country]],0),MATCH(BW$6,Insights[[#Headers],[Trifold Brochure]:[ICF Flipchart - Double Sided]],0))),"")</f>
        <v/>
      </c>
      <c r="BX38" s="147" t="str">
        <f>IFERROR(IF(INDEX(Insights[[Trifold Brochure]:[ICF Flipchart - Double Sided]],MATCH($BM38,Insights[[Country]:[Country]],0),MATCH(BX$6,Insights[[#Headers],[Trifold Brochure]:[ICF Flipchart - Double Sided]],0))="","",INDEX(Insights[[Trifold Brochure]:[ICF Flipchart - Double Sided]],MATCH($BM38,Insights[[Country]:[Country]],0),MATCH(BX$6,Insights[[#Headers],[Trifold Brochure]:[ICF Flipchart - Double Sided]],0))),"")</f>
        <v/>
      </c>
      <c r="BY38" s="147" t="str">
        <f>IFERROR(IF(INDEX(Insights[[Trifold Brochure]:[ICF Flipchart - Double Sided]],MATCH($BM38,Insights[[Country]:[Country]],0),MATCH(BY$6,Insights[[#Headers],[Trifold Brochure]:[ICF Flipchart - Double Sided]],0))="","",INDEX(Insights[[Trifold Brochure]:[ICF Flipchart - Double Sided]],MATCH($BM38,Insights[[Country]:[Country]],0),MATCH(BY$6,Insights[[#Headers],[Trifold Brochure]:[ICF Flipchart - Double Sided]],0))),"")</f>
        <v/>
      </c>
      <c r="BZ38" s="147" t="str">
        <f>IFERROR(IF(INDEX(Insights[[Trifold Brochure]:[ICF Flipchart - Double Sided]],MATCH($BM38,Insights[[Country]:[Country]],0),MATCH(BZ$6,Insights[[#Headers],[Trifold Brochure]:[ICF Flipchart - Double Sided]],0))="","",INDEX(Insights[[Trifold Brochure]:[ICF Flipchart - Double Sided]],MATCH($BM38,Insights[[Country]:[Country]],0),MATCH(BZ$6,Insights[[#Headers],[Trifold Brochure]:[ICF Flipchart - Double Sided]],0))),"")</f>
        <v/>
      </c>
      <c r="CA38" s="147" t="str">
        <f>IFERROR(IF(INDEX(Insights[[Trifold Brochure]:[ICF Flipchart - Double Sided]],MATCH($BM38,Insights[[Country]:[Country]],0),MATCH(CA$6,Insights[[#Headers],[Trifold Brochure]:[ICF Flipchart - Double Sided]],0))="","",INDEX(Insights[[Trifold Brochure]:[ICF Flipchart - Double Sided]],MATCH($BM38,Insights[[Country]:[Country]],0),MATCH(CA$6,Insights[[#Headers],[Trifold Brochure]:[ICF Flipchart - Double Sided]],0))),"")</f>
        <v/>
      </c>
      <c r="CB38" s="147" t="str">
        <f>IFERROR(IF(INDEX(Insights[[Trifold Brochure]:[ICF Flipchart - Double Sided]],MATCH($BM38,Insights[[Country]:[Country]],0),MATCH(CB$6,Insights[[#Headers],[Trifold Brochure]:[ICF Flipchart - Double Sided]],0))="","",INDEX(Insights[[Trifold Brochure]:[ICF Flipchart - Double Sided]],MATCH($BM38,Insights[[Country]:[Country]],0),MATCH(CB$6,Insights[[#Headers],[Trifold Brochure]:[ICF Flipchart - Double Sided]],0))),"")</f>
        <v/>
      </c>
      <c r="CC38" s="147" t="str">
        <f>IFERROR(IF(INDEX(Insights[[Trifold Brochure]:[ICF Flipchart - Double Sided]],MATCH($BM38,Insights[[Country]:[Country]],0),MATCH(CC$6,Insights[[#Headers],[Trifold Brochure]:[ICF Flipchart - Double Sided]],0))="","",INDEX(Insights[[Trifold Brochure]:[ICF Flipchart - Double Sided]],MATCH($BM38,Insights[[Country]:[Country]],0),MATCH(CC$6,Insights[[#Headers],[Trifold Brochure]:[ICF Flipchart - Double Sided]],0))),"")</f>
        <v/>
      </c>
      <c r="CD38" s="147" t="str">
        <f>IFERROR(IF(INDEX(Insights[[Trifold Brochure]:[ICF Flipchart - Double Sided]],MATCH($BM38,Insights[[Country]:[Country]],0),MATCH(CD$6,Insights[[#Headers],[Trifold Brochure]:[ICF Flipchart - Double Sided]],0))="","",INDEX(Insights[[Trifold Brochure]:[ICF Flipchart - Double Sided]],MATCH($BM38,Insights[[Country]:[Country]],0),MATCH(CD$6,Insights[[#Headers],[Trifold Brochure]:[ICF Flipchart - Double Sided]],0))),"")</f>
        <v/>
      </c>
      <c r="CE38" s="147" t="str">
        <f>IFERROR(IF(INDEX(Insights[[Trifold Brochure]:[ICF Flipchart - Double Sided]],MATCH($BM38,Insights[[Country]:[Country]],0),MATCH(CE$6,Insights[[#Headers],[Trifold Brochure]:[ICF Flipchart - Double Sided]],0))="","",INDEX(Insights[[Trifold Brochure]:[ICF Flipchart - Double Sided]],MATCH($BM38,Insights[[Country]:[Country]],0),MATCH(CE$6,Insights[[#Headers],[Trifold Brochure]:[ICF Flipchart - Double Sided]],0))),"")</f>
        <v/>
      </c>
      <c r="CF38" s="147" t="str">
        <f>IFERROR(IF(INDEX(Insights[[Trifold Brochure]:[ICF Flipchart - Double Sided]],MATCH($BM38,Insights[[Country]:[Country]],0),MATCH(CF$6,Insights[[#Headers],[Trifold Brochure]:[ICF Flipchart - Double Sided]],0))="","",INDEX(Insights[[Trifold Brochure]:[ICF Flipchart - Double Sided]],MATCH($BM38,Insights[[Country]:[Country]],0),MATCH(CF$6,Insights[[#Headers],[Trifold Brochure]:[ICF Flipchart - Double Sided]],0))),"")</f>
        <v/>
      </c>
      <c r="CG38" s="147" t="str">
        <f>IFERROR(IF(INDEX(Insights[[Trifold Brochure]:[ICF Flipchart - Double Sided]],MATCH($BM38,Insights[[Country]:[Country]],0),MATCH(CG$6,Insights[[#Headers],[Trifold Brochure]:[ICF Flipchart - Double Sided]],0))="","",INDEX(Insights[[Trifold Brochure]:[ICF Flipchart - Double Sided]],MATCH($BM38,Insights[[Country]:[Country]],0),MATCH(CG$6,Insights[[#Headers],[Trifold Brochure]:[ICF Flipchart - Double Sided]],0))),"")</f>
        <v/>
      </c>
      <c r="CH38" s="147" t="str">
        <f>IFERROR(IF(INDEX(Insights[[Trifold Brochure]:[ICF Flipchart - Double Sided]],MATCH($BM38,Insights[[Country]:[Country]],0),MATCH(CH$6,Insights[[#Headers],[Trifold Brochure]:[ICF Flipchart - Double Sided]],0))="","",INDEX(Insights[[Trifold Brochure]:[ICF Flipchart - Double Sided]],MATCH($BM38,Insights[[Country]:[Country]],0),MATCH(CH$6,Insights[[#Headers],[Trifold Brochure]:[ICF Flipchart - Double Sided]],0))),"")</f>
        <v/>
      </c>
      <c r="CI38" s="147" t="str">
        <f>IFERROR(IF(INDEX(Insights[[Trifold Brochure]:[ICF Flipchart - Double Sided]],MATCH($BM38,Insights[[Country]:[Country]],0),MATCH(CI$6,Insights[[#Headers],[Trifold Brochure]:[ICF Flipchart - Double Sided]],0))="","",INDEX(Insights[[Trifold Brochure]:[ICF Flipchart - Double Sided]],MATCH($BM38,Insights[[Country]:[Country]],0),MATCH(CI$6,Insights[[#Headers],[Trifold Brochure]:[ICF Flipchart - Double Sided]],0))),"")</f>
        <v/>
      </c>
      <c r="CJ38" s="147" t="str">
        <f>IFERROR(IF(INDEX(Insights[[Trifold Brochure]:[ICF Flipchart - Double Sided]],MATCH($BM38,Insights[[Country]:[Country]],0),MATCH(CJ$6,Insights[[#Headers],[Trifold Brochure]:[ICF Flipchart - Double Sided]],0))="","",INDEX(Insights[[Trifold Brochure]:[ICF Flipchart - Double Sided]],MATCH($BM38,Insights[[Country]:[Country]],0),MATCH(CJ$6,Insights[[#Headers],[Trifold Brochure]:[ICF Flipchart - Double Sided]],0))),"")</f>
        <v/>
      </c>
      <c r="CK38" s="147" t="str">
        <f>IFERROR(IF(INDEX(Insights[[Trifold Brochure]:[ICF Flipchart - Double Sided]],MATCH($BM38,Insights[[Country]:[Country]],0),MATCH(CK$6,Insights[[#Headers],[Trifold Brochure]:[ICF Flipchart - Double Sided]],0))="","",INDEX(Insights[[Trifold Brochure]:[ICF Flipchart - Double Sided]],MATCH($BM38,Insights[[Country]:[Country]],0),MATCH(CK$6,Insights[[#Headers],[Trifold Brochure]:[ICF Flipchart - Double Sided]],0))),"")</f>
        <v/>
      </c>
      <c r="CL38" s="147" t="str">
        <f>IFERROR(IF(INDEX(Insights[[Trifold Brochure]:[ICF Flipchart - Double Sided]],MATCH($BM38,Insights[[Country]:[Country]],0),MATCH(CL$6,Insights[[#Headers],[Trifold Brochure]:[ICF Flipchart - Double Sided]],0))="","",INDEX(Insights[[Trifold Brochure]:[ICF Flipchart - Double Sided]],MATCH($BM38,Insights[[Country]:[Country]],0),MATCH(CL$6,Insights[[#Headers],[Trifold Brochure]:[ICF Flipchart - Double Sided]],0))),"")</f>
        <v/>
      </c>
      <c r="CM38" s="147" t="str">
        <f>IFERROR(IF(INDEX(Insights[[Trifold Brochure]:[ICF Flipchart - Double Sided]],MATCH($BM38,Insights[[Country]:[Country]],0),MATCH(CM$6,Insights[[#Headers],[Trifold Brochure]:[ICF Flipchart - Double Sided]],0))="","",INDEX(Insights[[Trifold Brochure]:[ICF Flipchart - Double Sided]],MATCH($BM38,Insights[[Country]:[Country]],0),MATCH(CM$6,Insights[[#Headers],[Trifold Brochure]:[ICF Flipchart - Double Sided]],0))),"")</f>
        <v/>
      </c>
      <c r="CN38" s="147" t="str">
        <f>IFERROR(IF(INDEX(Insights[[Trifold Brochure]:[ICF Flipchart - Double Sided]],MATCH($BM38,Insights[[Country]:[Country]],0),MATCH(CN$6,Insights[[#Headers],[Trifold Brochure]:[ICF Flipchart - Double Sided]],0))="","",INDEX(Insights[[Trifold Brochure]:[ICF Flipchart - Double Sided]],MATCH($BM38,Insights[[Country]:[Country]],0),MATCH(CN$6,Insights[[#Headers],[Trifold Brochure]:[ICF Flipchart - Double Sided]],0))),"")</f>
        <v/>
      </c>
      <c r="CO38" s="147" t="str">
        <f>IFERROR(IF(INDEX(Insights[[Trifold Brochure]:[ICF Flipchart - Double Sided]],MATCH($BM38,Insights[[Country]:[Country]],0),MATCH(CO$6,Insights[[#Headers],[Trifold Brochure]:[ICF Flipchart - Double Sided]],0))="","",INDEX(Insights[[Trifold Brochure]:[ICF Flipchart - Double Sided]],MATCH($BM38,Insights[[Country]:[Country]],0),MATCH(CO$6,Insights[[#Headers],[Trifold Brochure]:[ICF Flipchart - Double Sided]],0))),"")</f>
        <v/>
      </c>
      <c r="CP38" s="147" t="str">
        <f>IFERROR(IF(INDEX(Insights[[Trifold Brochure]:[ICF Flipchart - Double Sided]],MATCH($BM38,Insights[[Country]:[Country]],0),MATCH(CP$6,Insights[[#Headers],[Trifold Brochure]:[ICF Flipchart - Double Sided]],0))="","",INDEX(Insights[[Trifold Brochure]:[ICF Flipchart - Double Sided]],MATCH($BM38,Insights[[Country]:[Country]],0),MATCH(CP$6,Insights[[#Headers],[Trifold Brochure]:[ICF Flipchart - Double Sided]],0))),"")</f>
        <v/>
      </c>
      <c r="CQ38" s="147" t="str">
        <f>IFERROR(IF(INDEX(Insights[[Trifold Brochure]:[ICF Flipchart - Double Sided]],MATCH($BM38,Insights[[Country]:[Country]],0),MATCH(CQ$6,Insights[[#Headers],[Trifold Brochure]:[ICF Flipchart - Double Sided]],0))="","",INDEX(Insights[[Trifold Brochure]:[ICF Flipchart - Double Sided]],MATCH($BM38,Insights[[Country]:[Country]],0),MATCH(CQ$6,Insights[[#Headers],[Trifold Brochure]:[ICF Flipchart - Double Sided]],0))),"")</f>
        <v/>
      </c>
      <c r="CR38" s="147" t="str">
        <f>IFERROR(IF(INDEX(Insights[[Trifold Brochure]:[ICF Flipchart - Double Sided]],MATCH($BM38,Insights[[Country]:[Country]],0),MATCH(CR$6,Insights[[#Headers],[Trifold Brochure]:[ICF Flipchart - Double Sided]],0))="","",INDEX(Insights[[Trifold Brochure]:[ICF Flipchart - Double Sided]],MATCH($BM38,Insights[[Country]:[Country]],0),MATCH(CR$6,Insights[[#Headers],[Trifold Brochure]:[ICF Flipchart - Double Sided]],0))),"")</f>
        <v/>
      </c>
      <c r="CS38" s="147" t="str">
        <f>IFERROR(IF(INDEX(Insights[[Trifold Brochure]:[ICF Flipchart - Double Sided]],MATCH($BM38,Insights[[Country]:[Country]],0),MATCH(CS$6,Insights[[#Headers],[Trifold Brochure]:[ICF Flipchart - Double Sided]],0))="","",INDEX(Insights[[Trifold Brochure]:[ICF Flipchart - Double Sided]],MATCH($BM38,Insights[[Country]:[Country]],0),MATCH(CS$6,Insights[[#Headers],[Trifold Brochure]:[ICF Flipchart - Double Sided]],0))),"")</f>
        <v/>
      </c>
      <c r="CT38" s="147" t="str">
        <f>IFERROR(IF(INDEX(Insights[[Trifold Brochure]:[ICF Flipchart - Double Sided]],MATCH($BM38,Insights[[Country]:[Country]],0),MATCH(CT$6,Insights[[#Headers],[Trifold Brochure]:[ICF Flipchart - Double Sided]],0))="","",INDEX(Insights[[Trifold Brochure]:[ICF Flipchart - Double Sided]],MATCH($BM38,Insights[[Country]:[Country]],0),MATCH(CT$6,Insights[[#Headers],[Trifold Brochure]:[ICF Flipchart - Double Sided]],0))),"")</f>
        <v/>
      </c>
      <c r="CU38" s="147" t="str">
        <f>IFERROR(IF(INDEX(Insights[[Trifold Brochure]:[ICF Flipchart - Double Sided]],MATCH($BM38,Insights[[Country]:[Country]],0),MATCH(CU$6,Insights[[#Headers],[Trifold Brochure]:[ICF Flipchart - Double Sided]],0))="","",INDEX(Insights[[Trifold Brochure]:[ICF Flipchart - Double Sided]],MATCH($BM38,Insights[[Country]:[Country]],0),MATCH(CU$6,Insights[[#Headers],[Trifold Brochure]:[ICF Flipchart - Double Sided]],0))),"")</f>
        <v/>
      </c>
      <c r="CV38" s="147" t="str">
        <f>IFERROR(IF(INDEX(Insights[[Trifold Brochure]:[ICF Flipchart - Double Sided]],MATCH($BM38,Insights[[Country]:[Country]],0),MATCH(CV$6,Insights[[#Headers],[Trifold Brochure]:[ICF Flipchart - Double Sided]],0))="","",INDEX(Insights[[Trifold Brochure]:[ICF Flipchart - Double Sided]],MATCH($BM38,Insights[[Country]:[Country]],0),MATCH(CV$6,Insights[[#Headers],[Trifold Brochure]:[ICF Flipchart - Double Sided]],0))),"")</f>
        <v/>
      </c>
      <c r="CW38" s="147" t="str">
        <f>IFERROR(IF(INDEX(Insights[[Trifold Brochure]:[ICF Flipchart - Double Sided]],MATCH($BM38,Insights[[Country]:[Country]],0),MATCH(CW$6,Insights[[#Headers],[Trifold Brochure]:[ICF Flipchart - Double Sided]],0))="","",INDEX(Insights[[Trifold Brochure]:[ICF Flipchart - Double Sided]],MATCH($BM38,Insights[[Country]:[Country]],0),MATCH(CW$6,Insights[[#Headers],[Trifold Brochure]:[ICF Flipchart - Double Sided]],0))),"")</f>
        <v/>
      </c>
      <c r="CX38" s="147" t="str">
        <f>IFERROR(IF(INDEX(Insights[[Trifold Brochure]:[ICF Flipchart - Double Sided]],MATCH($BM38,Insights[[Country]:[Country]],0),MATCH(CX$6,Insights[[#Headers],[Trifold Brochure]:[ICF Flipchart - Double Sided]],0))="","",INDEX(Insights[[Trifold Brochure]:[ICF Flipchart - Double Sided]],MATCH($BM38,Insights[[Country]:[Country]],0),MATCH(CX$6,Insights[[#Headers],[Trifold Brochure]:[ICF Flipchart - Double Sided]],0))),"")</f>
        <v/>
      </c>
      <c r="CY38" s="147" t="str">
        <f>IFERROR(IF(INDEX(Insights[[Trifold Brochure]:[ICF Flipchart - Double Sided]],MATCH($BM38,Insights[[Country]:[Country]],0),MATCH(CY$6,Insights[[#Headers],[Trifold Brochure]:[ICF Flipchart - Double Sided]],0))="","",INDEX(Insights[[Trifold Brochure]:[ICF Flipchart - Double Sided]],MATCH($BM38,Insights[[Country]:[Country]],0),MATCH(CY$6,Insights[[#Headers],[Trifold Brochure]:[ICF Flipchart - Double Sided]],0))),"")</f>
        <v/>
      </c>
      <c r="CZ38" s="147" t="str">
        <f>IFERROR(IF(INDEX(Insights[[Trifold Brochure]:[ICF Flipchart - Double Sided]],MATCH($BM38,Insights[[Country]:[Country]],0),MATCH(CZ$6,Insights[[#Headers],[Trifold Brochure]:[ICF Flipchart - Double Sided]],0))="","",INDEX(Insights[[Trifold Brochure]:[ICF Flipchart - Double Sided]],MATCH($BM38,Insights[[Country]:[Country]],0),MATCH(CZ$6,Insights[[#Headers],[Trifold Brochure]:[ICF Flipchart - Double Sided]],0))),"")</f>
        <v/>
      </c>
      <c r="DA38" s="147" t="str">
        <f>IFERROR(IF(INDEX(Insights[[Trifold Brochure]:[ICF Flipchart - Double Sided]],MATCH($BM38,Insights[[Country]:[Country]],0),MATCH(DA$6,Insights[[#Headers],[Trifold Brochure]:[ICF Flipchart - Double Sided]],0))="","",INDEX(Insights[[Trifold Brochure]:[ICF Flipchart - Double Sided]],MATCH($BM38,Insights[[Country]:[Country]],0),MATCH(DA$6,Insights[[#Headers],[Trifold Brochure]:[ICF Flipchart - Double Sided]],0))),"")</f>
        <v/>
      </c>
      <c r="DB38" s="147" t="str">
        <f>IFERROR(IF(INDEX(Insights[[Trifold Brochure]:[ICF Flipchart - Double Sided]],MATCH($BM38,Insights[[Country]:[Country]],0),MATCH(DB$6,Insights[[#Headers],[Trifold Brochure]:[ICF Flipchart - Double Sided]],0))="","",INDEX(Insights[[Trifold Brochure]:[ICF Flipchart - Double Sided]],MATCH($BM38,Insights[[Country]:[Country]],0),MATCH(DB$6,Insights[[#Headers],[Trifold Brochure]:[ICF Flipchart - Double Sided]],0))),"")</f>
        <v/>
      </c>
      <c r="DC38" s="147" t="str">
        <f>IFERROR(IF(INDEX(Insights[[Trifold Brochure]:[ICF Flipchart - Double Sided]],MATCH($BM38,Insights[[Country]:[Country]],0),MATCH(DC$6,Insights[[#Headers],[Trifold Brochure]:[ICF Flipchart - Double Sided]],0))="","",INDEX(Insights[[Trifold Brochure]:[ICF Flipchart - Double Sided]],MATCH($BM38,Insights[[Country]:[Country]],0),MATCH(DC$6,Insights[[#Headers],[Trifold Brochure]:[ICF Flipchart - Double Sided]],0))),"")</f>
        <v/>
      </c>
      <c r="DD38" s="147" t="str">
        <f>IFERROR(IF(INDEX(Insights[[Trifold Brochure]:[ICF Flipchart - Double Sided]],MATCH($BM38,Insights[[Country]:[Country]],0),MATCH(DD$6,Insights[[#Headers],[Trifold Brochure]:[ICF Flipchart - Double Sided]],0))="","",INDEX(Insights[[Trifold Brochure]:[ICF Flipchart - Double Sided]],MATCH($BM38,Insights[[Country]:[Country]],0),MATCH(DD$6,Insights[[#Headers],[Trifold Brochure]:[ICF Flipchart - Double Sided]],0))),"")</f>
        <v/>
      </c>
      <c r="DE38" s="147" t="str">
        <f>IFERROR(IF(INDEX(Insights[[Trifold Brochure]:[ICF Flipchart - Double Sided]],MATCH($BM38,Insights[[Country]:[Country]],0),MATCH(DE$6,Insights[[#Headers],[Trifold Brochure]:[ICF Flipchart - Double Sided]],0))="","",INDEX(Insights[[Trifold Brochure]:[ICF Flipchart - Double Sided]],MATCH($BM38,Insights[[Country]:[Country]],0),MATCH(DE$6,Insights[[#Headers],[Trifold Brochure]:[ICF Flipchart - Double Sided]],0))),"")</f>
        <v/>
      </c>
      <c r="DF38" s="147" t="str">
        <f>IFERROR(IF(INDEX(Insights[[Trifold Brochure]:[ICF Flipchart - Double Sided]],MATCH($BM38,Insights[[Country]:[Country]],0),MATCH(DF$6,Insights[[#Headers],[Trifold Brochure]:[ICF Flipchart - Double Sided]],0))="","",INDEX(Insights[[Trifold Brochure]:[ICF Flipchart - Double Sided]],MATCH($BM38,Insights[[Country]:[Country]],0),MATCH(DF$6,Insights[[#Headers],[Trifold Brochure]:[ICF Flipchart - Double Sided]],0))),"")</f>
        <v/>
      </c>
      <c r="DG38" s="147" t="str">
        <f>IFERROR(IF(INDEX(Insights[[Trifold Brochure]:[ICF Flipchart - Double Sided]],MATCH($BM38,Insights[[Country]:[Country]],0),MATCH(DG$6,Insights[[#Headers],[Trifold Brochure]:[ICF Flipchart - Double Sided]],0))="","",INDEX(Insights[[Trifold Brochure]:[ICF Flipchart - Double Sided]],MATCH($BM38,Insights[[Country]:[Country]],0),MATCH(DG$6,Insights[[#Headers],[Trifold Brochure]:[ICF Flipchart - Double Sided]],0))),"")</f>
        <v/>
      </c>
      <c r="DH38" s="147" t="str">
        <f>IFERROR(IF(INDEX(Insights[[Trifold Brochure]:[ICF Flipchart - Double Sided]],MATCH($BM38,Insights[[Country]:[Country]],0),MATCH(DH$6,Insights[[#Headers],[Trifold Brochure]:[ICF Flipchart - Double Sided]],0))="","",INDEX(Insights[[Trifold Brochure]:[ICF Flipchart - Double Sided]],MATCH($BM38,Insights[[Country]:[Country]],0),MATCH(DH$6,Insights[[#Headers],[Trifold Brochure]:[ICF Flipchart - Double Sided]],0))),"")</f>
        <v/>
      </c>
      <c r="DI38" s="147" t="str">
        <f>IFERROR(IF(INDEX(Insights[[Trifold Brochure]:[ICF Flipchart - Double Sided]],MATCH($BM38,Insights[[Country]:[Country]],0),MATCH(DI$6,Insights[[#Headers],[Trifold Brochure]:[ICF Flipchart - Double Sided]],0))="","",INDEX(Insights[[Trifold Brochure]:[ICF Flipchart - Double Sided]],MATCH($BM38,Insights[[Country]:[Country]],0),MATCH(DI$6,Insights[[#Headers],[Trifold Brochure]:[ICF Flipchart - Double Sided]],0))),"")</f>
        <v/>
      </c>
      <c r="DJ38" s="147" t="str">
        <f>IFERROR(IF(INDEX(Insights[[Trifold Brochure]:[ICF Flipchart - Double Sided]],MATCH($BM38,Insights[[Country]:[Country]],0),MATCH(DJ$6,Insights[[#Headers],[Trifold Brochure]:[ICF Flipchart - Double Sided]],0))="","",INDEX(Insights[[Trifold Brochure]:[ICF Flipchart - Double Sided]],MATCH($BM38,Insights[[Country]:[Country]],0),MATCH(DJ$6,Insights[[#Headers],[Trifold Brochure]:[ICF Flipchart - Double Sided]],0))),"")</f>
        <v/>
      </c>
    </row>
    <row r="39" spans="1:114">
      <c r="A39" s="59" t="str">
        <f>LangRef[[#This Row],[Country]]</f>
        <v>Poland</v>
      </c>
      <c r="B39" s="19" t="str">
        <f>_xlfn.XLOOKUP(A39,CountrySelect[Country],CountrySelect[Languages])</f>
        <v>Polish</v>
      </c>
      <c r="C39" s="186" t="s">
        <v>95</v>
      </c>
      <c r="D39" s="186" t="s">
        <v>95</v>
      </c>
      <c r="E39" s="186" t="s">
        <v>95</v>
      </c>
      <c r="F39" s="186" t="s">
        <v>95</v>
      </c>
      <c r="G39" s="147" t="s">
        <v>95</v>
      </c>
      <c r="H39" s="147" t="s">
        <v>95</v>
      </c>
      <c r="I39" s="147" t="s">
        <v>95</v>
      </c>
      <c r="J39" s="147" t="s">
        <v>95</v>
      </c>
      <c r="K39" s="147" t="s">
        <v>95</v>
      </c>
      <c r="L39" s="147" t="s">
        <v>95</v>
      </c>
      <c r="M39" s="147" t="s">
        <v>95</v>
      </c>
      <c r="N39" s="147" t="s">
        <v>95</v>
      </c>
      <c r="O39" s="147" t="s">
        <v>95</v>
      </c>
      <c r="P39" s="147" t="s">
        <v>95</v>
      </c>
      <c r="Q39" s="147" t="s">
        <v>95</v>
      </c>
      <c r="R39" s="147" t="s">
        <v>95</v>
      </c>
      <c r="S39" s="147" t="s">
        <v>95</v>
      </c>
      <c r="T39" s="147" t="s">
        <v>95</v>
      </c>
      <c r="U39" s="147" t="s">
        <v>95</v>
      </c>
      <c r="V39" s="147" t="s">
        <v>95</v>
      </c>
      <c r="W39" s="147" t="s">
        <v>95</v>
      </c>
      <c r="X39" s="147" t="s">
        <v>95</v>
      </c>
      <c r="Y39" s="147" t="s">
        <v>95</v>
      </c>
      <c r="Z39" s="147" t="s">
        <v>95</v>
      </c>
      <c r="AA39" s="147" t="s">
        <v>95</v>
      </c>
      <c r="AB39" s="147" t="s">
        <v>95</v>
      </c>
      <c r="AC39" s="147" t="s">
        <v>95</v>
      </c>
      <c r="AD39" s="147" t="s">
        <v>95</v>
      </c>
      <c r="AE39" s="147" t="s">
        <v>95</v>
      </c>
      <c r="AF39" s="147" t="s">
        <v>95</v>
      </c>
      <c r="AG39" s="147" t="s">
        <v>95</v>
      </c>
      <c r="AH39" s="147" t="s">
        <v>95</v>
      </c>
      <c r="AI39" s="147" t="s">
        <v>95</v>
      </c>
      <c r="AJ39" s="147" t="s">
        <v>95</v>
      </c>
      <c r="AK39" s="147" t="s">
        <v>95</v>
      </c>
      <c r="AL39" s="147" t="s">
        <v>95</v>
      </c>
      <c r="AM39" s="147" t="s">
        <v>95</v>
      </c>
      <c r="AN39" s="147" t="s">
        <v>95</v>
      </c>
      <c r="AO39" s="147" t="s">
        <v>95</v>
      </c>
      <c r="AP39" s="147" t="s">
        <v>95</v>
      </c>
      <c r="AQ39" s="147" t="s">
        <v>95</v>
      </c>
      <c r="AR39" s="147" t="s">
        <v>95</v>
      </c>
      <c r="AS39" s="147" t="s">
        <v>95</v>
      </c>
      <c r="AT39" s="147" t="s">
        <v>95</v>
      </c>
      <c r="AU39" s="147" t="s">
        <v>95</v>
      </c>
      <c r="AV39" s="147" t="s">
        <v>95</v>
      </c>
      <c r="AW39" s="147" t="s">
        <v>95</v>
      </c>
      <c r="AX39" s="147" t="s">
        <v>95</v>
      </c>
      <c r="AY39" s="147" t="s">
        <v>95</v>
      </c>
      <c r="BM39" s="59" t="str">
        <f t="shared" si="0"/>
        <v>Poland</v>
      </c>
      <c r="BN39" s="243" t="str">
        <f>IFERROR(_xlfn.XLOOKUP($BM39,logos[Country],logos[Can you include Bayer logo on patient facing materials pre-consent?]),"")</f>
        <v>no</v>
      </c>
      <c r="BO39" s="243" t="str">
        <f>IFERROR(_xlfn.XLOOKUP($BM39,logos[Country],logos[Can you include Bayer logo on patient facing materials post-consent?]),"")</f>
        <v>no</v>
      </c>
      <c r="BP39" s="243" t="str">
        <f>IFERROR(_xlfn.XLOOKUP($BM39,logos[Country],logos[Can you include any study logo/branding on patient facing materials pre-consent?]),"")</f>
        <v>yes</v>
      </c>
      <c r="BQ39" s="243" t="str">
        <f>IFERROR(_xlfn.XLOOKUP($BM39,logos[Country],logos[Can you include any study logo/branding on patient facing materials post-consent?]),"")</f>
        <v>Yes</v>
      </c>
      <c r="BR39" s="147" t="str">
        <f>IFERROR(IF(INDEX(Insights[[Trifold Brochure]:[ICF Flipchart - Double Sided]],MATCH($BM39,Insights[[Country]:[Country]],0),MATCH(BR$6,Insights[[#Headers],[Trifold Brochure]:[ICF Flipchart - Double Sided]],0))="","",INDEX(Insights[[Trifold Brochure]:[ICF Flipchart - Double Sided]],MATCH($BM39,Insights[[Country]:[Country]],0),MATCH(BR$6,Insights[[#Headers],[Trifold Brochure]:[ICF Flipchart - Double Sided]],0))),"")</f>
        <v/>
      </c>
      <c r="BS39" s="147" t="str">
        <f>IFERROR(IF(INDEX(Insights[[Trifold Brochure]:[ICF Flipchart - Double Sided]],MATCH($BM39,Insights[[Country]:[Country]],0),MATCH(BS$6,Insights[[#Headers],[Trifold Brochure]:[ICF Flipchart - Double Sided]],0))="","",INDEX(Insights[[Trifold Brochure]:[ICF Flipchart - Double Sided]],MATCH($BM39,Insights[[Country]:[Country]],0),MATCH(BS$6,Insights[[#Headers],[Trifold Brochure]:[ICF Flipchart - Double Sided]],0))),"")</f>
        <v/>
      </c>
      <c r="BT39" s="147" t="str">
        <f>IFERROR(IF(INDEX(Insights[[Trifold Brochure]:[ICF Flipchart - Double Sided]],MATCH($BM39,Insights[[Country]:[Country]],0),MATCH(BT$6,Insights[[#Headers],[Trifold Brochure]:[ICF Flipchart - Double Sided]],0))="","",INDEX(Insights[[Trifold Brochure]:[ICF Flipchart - Double Sided]],MATCH($BM39,Insights[[Country]:[Country]],0),MATCH(BT$6,Insights[[#Headers],[Trifold Brochure]:[ICF Flipchart - Double Sided]],0))),"")</f>
        <v/>
      </c>
      <c r="BU39" s="147" t="str">
        <f>IFERROR(IF(INDEX(Insights[[Trifold Brochure]:[ICF Flipchart - Double Sided]],MATCH($BM39,Insights[[Country]:[Country]],0),MATCH(BU$6,Insights[[#Headers],[Trifold Brochure]:[ICF Flipchart - Double Sided]],0))="","",INDEX(Insights[[Trifold Brochure]:[ICF Flipchart - Double Sided]],MATCH($BM39,Insights[[Country]:[Country]],0),MATCH(BU$6,Insights[[#Headers],[Trifold Brochure]:[ICF Flipchart - Double Sided]],0))),"")</f>
        <v/>
      </c>
      <c r="BV39" s="147" t="str">
        <f>IFERROR(IF(INDEX(Insights[[Trifold Brochure]:[ICF Flipchart - Double Sided]],MATCH($BM39,Insights[[Country]:[Country]],0),MATCH(BV$6,Insights[[#Headers],[Trifold Brochure]:[ICF Flipchart - Double Sided]],0))="","",INDEX(Insights[[Trifold Brochure]:[ICF Flipchart - Double Sided]],MATCH($BM39,Insights[[Country]:[Country]],0),MATCH(BV$6,Insights[[#Headers],[Trifold Brochure]:[ICF Flipchart - Double Sided]],0))),"")</f>
        <v/>
      </c>
      <c r="BW39" s="147" t="str">
        <f>IFERROR(IF(INDEX(Insights[[Trifold Brochure]:[ICF Flipchart - Double Sided]],MATCH($BM39,Insights[[Country]:[Country]],0),MATCH(BW$6,Insights[[#Headers],[Trifold Brochure]:[ICF Flipchart - Double Sided]],0))="","",INDEX(Insights[[Trifold Brochure]:[ICF Flipchart - Double Sided]],MATCH($BM39,Insights[[Country]:[Country]],0),MATCH(BW$6,Insights[[#Headers],[Trifold Brochure]:[ICF Flipchart - Double Sided]],0))),"")</f>
        <v/>
      </c>
      <c r="BX39" s="147" t="str">
        <f>IFERROR(IF(INDEX(Insights[[Trifold Brochure]:[ICF Flipchart - Double Sided]],MATCH($BM39,Insights[[Country]:[Country]],0),MATCH(BX$6,Insights[[#Headers],[Trifold Brochure]:[ICF Flipchart - Double Sided]],0))="","",INDEX(Insights[[Trifold Brochure]:[ICF Flipchart - Double Sided]],MATCH($BM39,Insights[[Country]:[Country]],0),MATCH(BX$6,Insights[[#Headers],[Trifold Brochure]:[ICF Flipchart - Double Sided]],0))),"")</f>
        <v/>
      </c>
      <c r="BY39" s="147" t="str">
        <f>IFERROR(IF(INDEX(Insights[[Trifold Brochure]:[ICF Flipchart - Double Sided]],MATCH($BM39,Insights[[Country]:[Country]],0),MATCH(BY$6,Insights[[#Headers],[Trifold Brochure]:[ICF Flipchart - Double Sided]],0))="","",INDEX(Insights[[Trifold Brochure]:[ICF Flipchart - Double Sided]],MATCH($BM39,Insights[[Country]:[Country]],0),MATCH(BY$6,Insights[[#Headers],[Trifold Brochure]:[ICF Flipchart - Double Sided]],0))),"")</f>
        <v/>
      </c>
      <c r="BZ39" s="147" t="str">
        <f>IFERROR(IF(INDEX(Insights[[Trifold Brochure]:[ICF Flipchart - Double Sided]],MATCH($BM39,Insights[[Country]:[Country]],0),MATCH(BZ$6,Insights[[#Headers],[Trifold Brochure]:[ICF Flipchart - Double Sided]],0))="","",INDEX(Insights[[Trifold Brochure]:[ICF Flipchart - Double Sided]],MATCH($BM39,Insights[[Country]:[Country]],0),MATCH(BZ$6,Insights[[#Headers],[Trifold Brochure]:[ICF Flipchart - Double Sided]],0))),"")</f>
        <v/>
      </c>
      <c r="CA39" s="147" t="str">
        <f>IFERROR(IF(INDEX(Insights[[Trifold Brochure]:[ICF Flipchart - Double Sided]],MATCH($BM39,Insights[[Country]:[Country]],0),MATCH(CA$6,Insights[[#Headers],[Trifold Brochure]:[ICF Flipchart - Double Sided]],0))="","",INDEX(Insights[[Trifold Brochure]:[ICF Flipchart - Double Sided]],MATCH($BM39,Insights[[Country]:[Country]],0),MATCH(CA$6,Insights[[#Headers],[Trifold Brochure]:[ICF Flipchart - Double Sided]],0))),"")</f>
        <v/>
      </c>
      <c r="CB39" s="147" t="str">
        <f>IFERROR(IF(INDEX(Insights[[Trifold Brochure]:[ICF Flipchart - Double Sided]],MATCH($BM39,Insights[[Country]:[Country]],0),MATCH(CB$6,Insights[[#Headers],[Trifold Brochure]:[ICF Flipchart - Double Sided]],0))="","",INDEX(Insights[[Trifold Brochure]:[ICF Flipchart - Double Sided]],MATCH($BM39,Insights[[Country]:[Country]],0),MATCH(CB$6,Insights[[#Headers],[Trifold Brochure]:[ICF Flipchart - Double Sided]],0))),"")</f>
        <v/>
      </c>
      <c r="CC39" s="147" t="str">
        <f>IFERROR(IF(INDEX(Insights[[Trifold Brochure]:[ICF Flipchart - Double Sided]],MATCH($BM39,Insights[[Country]:[Country]],0),MATCH(CC$6,Insights[[#Headers],[Trifold Brochure]:[ICF Flipchart - Double Sided]],0))="","",INDEX(Insights[[Trifold Brochure]:[ICF Flipchart - Double Sided]],MATCH($BM39,Insights[[Country]:[Country]],0),MATCH(CC$6,Insights[[#Headers],[Trifold Brochure]:[ICF Flipchart - Double Sided]],0))),"")</f>
        <v/>
      </c>
      <c r="CD39" s="147" t="str">
        <f>IFERROR(IF(INDEX(Insights[[Trifold Brochure]:[ICF Flipchart - Double Sided]],MATCH($BM39,Insights[[Country]:[Country]],0),MATCH(CD$6,Insights[[#Headers],[Trifold Brochure]:[ICF Flipchart - Double Sided]],0))="","",INDEX(Insights[[Trifold Brochure]:[ICF Flipchart - Double Sided]],MATCH($BM39,Insights[[Country]:[Country]],0),MATCH(CD$6,Insights[[#Headers],[Trifold Brochure]:[ICF Flipchart - Double Sided]],0))),"")</f>
        <v/>
      </c>
      <c r="CE39" s="147" t="str">
        <f>IFERROR(IF(INDEX(Insights[[Trifold Brochure]:[ICF Flipchart - Double Sided]],MATCH($BM39,Insights[[Country]:[Country]],0),MATCH(CE$6,Insights[[#Headers],[Trifold Brochure]:[ICF Flipchart - Double Sided]],0))="","",INDEX(Insights[[Trifold Brochure]:[ICF Flipchart - Double Sided]],MATCH($BM39,Insights[[Country]:[Country]],0),MATCH(CE$6,Insights[[#Headers],[Trifold Brochure]:[ICF Flipchart - Double Sided]],0))),"")</f>
        <v/>
      </c>
      <c r="CF39" s="147" t="str">
        <f>IFERROR(IF(INDEX(Insights[[Trifold Brochure]:[ICF Flipchart - Double Sided]],MATCH($BM39,Insights[[Country]:[Country]],0),MATCH(CF$6,Insights[[#Headers],[Trifold Brochure]:[ICF Flipchart - Double Sided]],0))="","",INDEX(Insights[[Trifold Brochure]:[ICF Flipchart - Double Sided]],MATCH($BM39,Insights[[Country]:[Country]],0),MATCH(CF$6,Insights[[#Headers],[Trifold Brochure]:[ICF Flipchart - Double Sided]],0))),"")</f>
        <v/>
      </c>
      <c r="CG39" s="147" t="str">
        <f>IFERROR(IF(INDEX(Insights[[Trifold Brochure]:[ICF Flipchart - Double Sided]],MATCH($BM39,Insights[[Country]:[Country]],0),MATCH(CG$6,Insights[[#Headers],[Trifold Brochure]:[ICF Flipchart - Double Sided]],0))="","",INDEX(Insights[[Trifold Brochure]:[ICF Flipchart - Double Sided]],MATCH($BM39,Insights[[Country]:[Country]],0),MATCH(CG$6,Insights[[#Headers],[Trifold Brochure]:[ICF Flipchart - Double Sided]],0))),"")</f>
        <v/>
      </c>
      <c r="CH39" s="147" t="str">
        <f>IFERROR(IF(INDEX(Insights[[Trifold Brochure]:[ICF Flipchart - Double Sided]],MATCH($BM39,Insights[[Country]:[Country]],0),MATCH(CH$6,Insights[[#Headers],[Trifold Brochure]:[ICF Flipchart - Double Sided]],0))="","",INDEX(Insights[[Trifold Brochure]:[ICF Flipchart - Double Sided]],MATCH($BM39,Insights[[Country]:[Country]],0),MATCH(CH$6,Insights[[#Headers],[Trifold Brochure]:[ICF Flipchart - Double Sided]],0))),"")</f>
        <v/>
      </c>
      <c r="CI39" s="147" t="str">
        <f>IFERROR(IF(INDEX(Insights[[Trifold Brochure]:[ICF Flipchart - Double Sided]],MATCH($BM39,Insights[[Country]:[Country]],0),MATCH(CI$6,Insights[[#Headers],[Trifold Brochure]:[ICF Flipchart - Double Sided]],0))="","",INDEX(Insights[[Trifold Brochure]:[ICF Flipchart - Double Sided]],MATCH($BM39,Insights[[Country]:[Country]],0),MATCH(CI$6,Insights[[#Headers],[Trifold Brochure]:[ICF Flipchart - Double Sided]],0))),"")</f>
        <v/>
      </c>
      <c r="CJ39" s="147" t="str">
        <f>IFERROR(IF(INDEX(Insights[[Trifold Brochure]:[ICF Flipchart - Double Sided]],MATCH($BM39,Insights[[Country]:[Country]],0),MATCH(CJ$6,Insights[[#Headers],[Trifold Brochure]:[ICF Flipchart - Double Sided]],0))="","",INDEX(Insights[[Trifold Brochure]:[ICF Flipchart - Double Sided]],MATCH($BM39,Insights[[Country]:[Country]],0),MATCH(CJ$6,Insights[[#Headers],[Trifold Brochure]:[ICF Flipchart - Double Sided]],0))),"")</f>
        <v/>
      </c>
      <c r="CK39" s="147" t="str">
        <f>IFERROR(IF(INDEX(Insights[[Trifold Brochure]:[ICF Flipchart - Double Sided]],MATCH($BM39,Insights[[Country]:[Country]],0),MATCH(CK$6,Insights[[#Headers],[Trifold Brochure]:[ICF Flipchart - Double Sided]],0))="","",INDEX(Insights[[Trifold Brochure]:[ICF Flipchart - Double Sided]],MATCH($BM39,Insights[[Country]:[Country]],0),MATCH(CK$6,Insights[[#Headers],[Trifold Brochure]:[ICF Flipchart - Double Sided]],0))),"")</f>
        <v/>
      </c>
      <c r="CL39" s="147" t="str">
        <f>IFERROR(IF(INDEX(Insights[[Trifold Brochure]:[ICF Flipchart - Double Sided]],MATCH($BM39,Insights[[Country]:[Country]],0),MATCH(CL$6,Insights[[#Headers],[Trifold Brochure]:[ICF Flipchart - Double Sided]],0))="","",INDEX(Insights[[Trifold Brochure]:[ICF Flipchart - Double Sided]],MATCH($BM39,Insights[[Country]:[Country]],0),MATCH(CL$6,Insights[[#Headers],[Trifold Brochure]:[ICF Flipchart - Double Sided]],0))),"")</f>
        <v/>
      </c>
      <c r="CM39" s="147" t="str">
        <f>IFERROR(IF(INDEX(Insights[[Trifold Brochure]:[ICF Flipchart - Double Sided]],MATCH($BM39,Insights[[Country]:[Country]],0),MATCH(CM$6,Insights[[#Headers],[Trifold Brochure]:[ICF Flipchart - Double Sided]],0))="","",INDEX(Insights[[Trifold Brochure]:[ICF Flipchart - Double Sided]],MATCH($BM39,Insights[[Country]:[Country]],0),MATCH(CM$6,Insights[[#Headers],[Trifold Brochure]:[ICF Flipchart - Double Sided]],0))),"")</f>
        <v/>
      </c>
      <c r="CN39" s="147" t="str">
        <f>IFERROR(IF(INDEX(Insights[[Trifold Brochure]:[ICF Flipchart - Double Sided]],MATCH($BM39,Insights[[Country]:[Country]],0),MATCH(CN$6,Insights[[#Headers],[Trifold Brochure]:[ICF Flipchart - Double Sided]],0))="","",INDEX(Insights[[Trifold Brochure]:[ICF Flipchart - Double Sided]],MATCH($BM39,Insights[[Country]:[Country]],0),MATCH(CN$6,Insights[[#Headers],[Trifold Brochure]:[ICF Flipchart - Double Sided]],0))),"")</f>
        <v/>
      </c>
      <c r="CO39" s="147" t="str">
        <f>IFERROR(IF(INDEX(Insights[[Trifold Brochure]:[ICF Flipchart - Double Sided]],MATCH($BM39,Insights[[Country]:[Country]],0),MATCH(CO$6,Insights[[#Headers],[Trifold Brochure]:[ICF Flipchart - Double Sided]],0))="","",INDEX(Insights[[Trifold Brochure]:[ICF Flipchart - Double Sided]],MATCH($BM39,Insights[[Country]:[Country]],0),MATCH(CO$6,Insights[[#Headers],[Trifold Brochure]:[ICF Flipchart - Double Sided]],0))),"")</f>
        <v/>
      </c>
      <c r="CP39" s="147" t="str">
        <f>IFERROR(IF(INDEX(Insights[[Trifold Brochure]:[ICF Flipchart - Double Sided]],MATCH($BM39,Insights[[Country]:[Country]],0),MATCH(CP$6,Insights[[#Headers],[Trifold Brochure]:[ICF Flipchart - Double Sided]],0))="","",INDEX(Insights[[Trifold Brochure]:[ICF Flipchart - Double Sided]],MATCH($BM39,Insights[[Country]:[Country]],0),MATCH(CP$6,Insights[[#Headers],[Trifold Brochure]:[ICF Flipchart - Double Sided]],0))),"")</f>
        <v/>
      </c>
      <c r="CQ39" s="147" t="str">
        <f>IFERROR(IF(INDEX(Insights[[Trifold Brochure]:[ICF Flipchart - Double Sided]],MATCH($BM39,Insights[[Country]:[Country]],0),MATCH(CQ$6,Insights[[#Headers],[Trifold Brochure]:[ICF Flipchart - Double Sided]],0))="","",INDEX(Insights[[Trifold Brochure]:[ICF Flipchart - Double Sided]],MATCH($BM39,Insights[[Country]:[Country]],0),MATCH(CQ$6,Insights[[#Headers],[Trifold Brochure]:[ICF Flipchart - Double Sided]],0))),"")</f>
        <v/>
      </c>
      <c r="CR39" s="147" t="str">
        <f>IFERROR(IF(INDEX(Insights[[Trifold Brochure]:[ICF Flipchart - Double Sided]],MATCH($BM39,Insights[[Country]:[Country]],0),MATCH(CR$6,Insights[[#Headers],[Trifold Brochure]:[ICF Flipchart - Double Sided]],0))="","",INDEX(Insights[[Trifold Brochure]:[ICF Flipchart - Double Sided]],MATCH($BM39,Insights[[Country]:[Country]],0),MATCH(CR$6,Insights[[#Headers],[Trifold Brochure]:[ICF Flipchart - Double Sided]],0))),"")</f>
        <v/>
      </c>
      <c r="CS39" s="147" t="str">
        <f>IFERROR(IF(INDEX(Insights[[Trifold Brochure]:[ICF Flipchart - Double Sided]],MATCH($BM39,Insights[[Country]:[Country]],0),MATCH(CS$6,Insights[[#Headers],[Trifold Brochure]:[ICF Flipchart - Double Sided]],0))="","",INDEX(Insights[[Trifold Brochure]:[ICF Flipchart - Double Sided]],MATCH($BM39,Insights[[Country]:[Country]],0),MATCH(CS$6,Insights[[#Headers],[Trifold Brochure]:[ICF Flipchart - Double Sided]],0))),"")</f>
        <v/>
      </c>
      <c r="CT39" s="147" t="str">
        <f>IFERROR(IF(INDEX(Insights[[Trifold Brochure]:[ICF Flipchart - Double Sided]],MATCH($BM39,Insights[[Country]:[Country]],0),MATCH(CT$6,Insights[[#Headers],[Trifold Brochure]:[ICF Flipchart - Double Sided]],0))="","",INDEX(Insights[[Trifold Brochure]:[ICF Flipchart - Double Sided]],MATCH($BM39,Insights[[Country]:[Country]],0),MATCH(CT$6,Insights[[#Headers],[Trifold Brochure]:[ICF Flipchart - Double Sided]],0))),"")</f>
        <v/>
      </c>
      <c r="CU39" s="147" t="str">
        <f>IFERROR(IF(INDEX(Insights[[Trifold Brochure]:[ICF Flipchart - Double Sided]],MATCH($BM39,Insights[[Country]:[Country]],0),MATCH(CU$6,Insights[[#Headers],[Trifold Brochure]:[ICF Flipchart - Double Sided]],0))="","",INDEX(Insights[[Trifold Brochure]:[ICF Flipchart - Double Sided]],MATCH($BM39,Insights[[Country]:[Country]],0),MATCH(CU$6,Insights[[#Headers],[Trifold Brochure]:[ICF Flipchart - Double Sided]],0))),"")</f>
        <v/>
      </c>
      <c r="CV39" s="147" t="str">
        <f>IFERROR(IF(INDEX(Insights[[Trifold Brochure]:[ICF Flipchart - Double Sided]],MATCH($BM39,Insights[[Country]:[Country]],0),MATCH(CV$6,Insights[[#Headers],[Trifold Brochure]:[ICF Flipchart - Double Sided]],0))="","",INDEX(Insights[[Trifold Brochure]:[ICF Flipchart - Double Sided]],MATCH($BM39,Insights[[Country]:[Country]],0),MATCH(CV$6,Insights[[#Headers],[Trifold Brochure]:[ICF Flipchart - Double Sided]],0))),"")</f>
        <v/>
      </c>
      <c r="CW39" s="147" t="str">
        <f>IFERROR(IF(INDEX(Insights[[Trifold Brochure]:[ICF Flipchart - Double Sided]],MATCH($BM39,Insights[[Country]:[Country]],0),MATCH(CW$6,Insights[[#Headers],[Trifold Brochure]:[ICF Flipchart - Double Sided]],0))="","",INDEX(Insights[[Trifold Brochure]:[ICF Flipchart - Double Sided]],MATCH($BM39,Insights[[Country]:[Country]],0),MATCH(CW$6,Insights[[#Headers],[Trifold Brochure]:[ICF Flipchart - Double Sided]],0))),"")</f>
        <v/>
      </c>
      <c r="CX39" s="147" t="str">
        <f>IFERROR(IF(INDEX(Insights[[Trifold Brochure]:[ICF Flipchart - Double Sided]],MATCH($BM39,Insights[[Country]:[Country]],0),MATCH(CX$6,Insights[[#Headers],[Trifold Brochure]:[ICF Flipchart - Double Sided]],0))="","",INDEX(Insights[[Trifold Brochure]:[ICF Flipchart - Double Sided]],MATCH($BM39,Insights[[Country]:[Country]],0),MATCH(CX$6,Insights[[#Headers],[Trifold Brochure]:[ICF Flipchart - Double Sided]],0))),"")</f>
        <v/>
      </c>
      <c r="CY39" s="147" t="str">
        <f>IFERROR(IF(INDEX(Insights[[Trifold Brochure]:[ICF Flipchart - Double Sided]],MATCH($BM39,Insights[[Country]:[Country]],0),MATCH(CY$6,Insights[[#Headers],[Trifold Brochure]:[ICF Flipchart - Double Sided]],0))="","",INDEX(Insights[[Trifold Brochure]:[ICF Flipchart - Double Sided]],MATCH($BM39,Insights[[Country]:[Country]],0),MATCH(CY$6,Insights[[#Headers],[Trifold Brochure]:[ICF Flipchart - Double Sided]],0))),"")</f>
        <v/>
      </c>
      <c r="CZ39" s="147" t="str">
        <f>IFERROR(IF(INDEX(Insights[[Trifold Brochure]:[ICF Flipchart - Double Sided]],MATCH($BM39,Insights[[Country]:[Country]],0),MATCH(CZ$6,Insights[[#Headers],[Trifold Brochure]:[ICF Flipchart - Double Sided]],0))="","",INDEX(Insights[[Trifold Brochure]:[ICF Flipchart - Double Sided]],MATCH($BM39,Insights[[Country]:[Country]],0),MATCH(CZ$6,Insights[[#Headers],[Trifold Brochure]:[ICF Flipchart - Double Sided]],0))),"")</f>
        <v/>
      </c>
      <c r="DA39" s="147" t="str">
        <f>IFERROR(IF(INDEX(Insights[[Trifold Brochure]:[ICF Flipchart - Double Sided]],MATCH($BM39,Insights[[Country]:[Country]],0),MATCH(DA$6,Insights[[#Headers],[Trifold Brochure]:[ICF Flipchart - Double Sided]],0))="","",INDEX(Insights[[Trifold Brochure]:[ICF Flipchart - Double Sided]],MATCH($BM39,Insights[[Country]:[Country]],0),MATCH(DA$6,Insights[[#Headers],[Trifold Brochure]:[ICF Flipchart - Double Sided]],0))),"")</f>
        <v/>
      </c>
      <c r="DB39" s="147" t="str">
        <f>IFERROR(IF(INDEX(Insights[[Trifold Brochure]:[ICF Flipchart - Double Sided]],MATCH($BM39,Insights[[Country]:[Country]],0),MATCH(DB$6,Insights[[#Headers],[Trifold Brochure]:[ICF Flipchart - Double Sided]],0))="","",INDEX(Insights[[Trifold Brochure]:[ICF Flipchart - Double Sided]],MATCH($BM39,Insights[[Country]:[Country]],0),MATCH(DB$6,Insights[[#Headers],[Trifold Brochure]:[ICF Flipchart - Double Sided]],0))),"")</f>
        <v/>
      </c>
      <c r="DC39" s="147" t="str">
        <f>IFERROR(IF(INDEX(Insights[[Trifold Brochure]:[ICF Flipchart - Double Sided]],MATCH($BM39,Insights[[Country]:[Country]],0),MATCH(DC$6,Insights[[#Headers],[Trifold Brochure]:[ICF Flipchart - Double Sided]],0))="","",INDEX(Insights[[Trifold Brochure]:[ICF Flipchart - Double Sided]],MATCH($BM39,Insights[[Country]:[Country]],0),MATCH(DC$6,Insights[[#Headers],[Trifold Brochure]:[ICF Flipchart - Double Sided]],0))),"")</f>
        <v/>
      </c>
      <c r="DD39" s="147" t="str">
        <f>IFERROR(IF(INDEX(Insights[[Trifold Brochure]:[ICF Flipchart - Double Sided]],MATCH($BM39,Insights[[Country]:[Country]],0),MATCH(DD$6,Insights[[#Headers],[Trifold Brochure]:[ICF Flipchart - Double Sided]],0))="","",INDEX(Insights[[Trifold Brochure]:[ICF Flipchart - Double Sided]],MATCH($BM39,Insights[[Country]:[Country]],0),MATCH(DD$6,Insights[[#Headers],[Trifold Brochure]:[ICF Flipchart - Double Sided]],0))),"")</f>
        <v/>
      </c>
      <c r="DE39" s="147" t="str">
        <f>IFERROR(IF(INDEX(Insights[[Trifold Brochure]:[ICF Flipchart - Double Sided]],MATCH($BM39,Insights[[Country]:[Country]],0),MATCH(DE$6,Insights[[#Headers],[Trifold Brochure]:[ICF Flipchart - Double Sided]],0))="","",INDEX(Insights[[Trifold Brochure]:[ICF Flipchart - Double Sided]],MATCH($BM39,Insights[[Country]:[Country]],0),MATCH(DE$6,Insights[[#Headers],[Trifold Brochure]:[ICF Flipchart - Double Sided]],0))),"")</f>
        <v/>
      </c>
      <c r="DF39" s="147" t="str">
        <f>IFERROR(IF(INDEX(Insights[[Trifold Brochure]:[ICF Flipchart - Double Sided]],MATCH($BM39,Insights[[Country]:[Country]],0),MATCH(DF$6,Insights[[#Headers],[Trifold Brochure]:[ICF Flipchart - Double Sided]],0))="","",INDEX(Insights[[Trifold Brochure]:[ICF Flipchart - Double Sided]],MATCH($BM39,Insights[[Country]:[Country]],0),MATCH(DF$6,Insights[[#Headers],[Trifold Brochure]:[ICF Flipchart - Double Sided]],0))),"")</f>
        <v/>
      </c>
      <c r="DG39" s="147" t="str">
        <f>IFERROR(IF(INDEX(Insights[[Trifold Brochure]:[ICF Flipchart - Double Sided]],MATCH($BM39,Insights[[Country]:[Country]],0),MATCH(DG$6,Insights[[#Headers],[Trifold Brochure]:[ICF Flipchart - Double Sided]],0))="","",INDEX(Insights[[Trifold Brochure]:[ICF Flipchart - Double Sided]],MATCH($BM39,Insights[[Country]:[Country]],0),MATCH(DG$6,Insights[[#Headers],[Trifold Brochure]:[ICF Flipchart - Double Sided]],0))),"")</f>
        <v/>
      </c>
      <c r="DH39" s="147" t="str">
        <f>IFERROR(IF(INDEX(Insights[[Trifold Brochure]:[ICF Flipchart - Double Sided]],MATCH($BM39,Insights[[Country]:[Country]],0),MATCH(DH$6,Insights[[#Headers],[Trifold Brochure]:[ICF Flipchart - Double Sided]],0))="","",INDEX(Insights[[Trifold Brochure]:[ICF Flipchart - Double Sided]],MATCH($BM39,Insights[[Country]:[Country]],0),MATCH(DH$6,Insights[[#Headers],[Trifold Brochure]:[ICF Flipchart - Double Sided]],0))),"")</f>
        <v/>
      </c>
      <c r="DI39" s="147" t="str">
        <f>IFERROR(IF(INDEX(Insights[[Trifold Brochure]:[ICF Flipchart - Double Sided]],MATCH($BM39,Insights[[Country]:[Country]],0),MATCH(DI$6,Insights[[#Headers],[Trifold Brochure]:[ICF Flipchart - Double Sided]],0))="","",INDEX(Insights[[Trifold Brochure]:[ICF Flipchart - Double Sided]],MATCH($BM39,Insights[[Country]:[Country]],0),MATCH(DI$6,Insights[[#Headers],[Trifold Brochure]:[ICF Flipchart - Double Sided]],0))),"")</f>
        <v/>
      </c>
      <c r="DJ39" s="147" t="str">
        <f>IFERROR(IF(INDEX(Insights[[Trifold Brochure]:[ICF Flipchart - Double Sided]],MATCH($BM39,Insights[[Country]:[Country]],0),MATCH(DJ$6,Insights[[#Headers],[Trifold Brochure]:[ICF Flipchart - Double Sided]],0))="","",INDEX(Insights[[Trifold Brochure]:[ICF Flipchart - Double Sided]],MATCH($BM39,Insights[[Country]:[Country]],0),MATCH(DJ$6,Insights[[#Headers],[Trifold Brochure]:[ICF Flipchart - Double Sided]],0))),"")</f>
        <v/>
      </c>
    </row>
    <row r="40" spans="1:114">
      <c r="A40" s="59" t="str">
        <f>LangRef[[#This Row],[Country]]</f>
        <v>Portugal</v>
      </c>
      <c r="B40" s="19" t="str">
        <f>_xlfn.XLOOKUP(A40,CountrySelect[Country],CountrySelect[Languages])</f>
        <v>Portugese</v>
      </c>
      <c r="C40" s="186" t="s">
        <v>95</v>
      </c>
      <c r="D40" s="186" t="s">
        <v>95</v>
      </c>
      <c r="E40" s="186" t="s">
        <v>95</v>
      </c>
      <c r="F40" s="186" t="s">
        <v>95</v>
      </c>
      <c r="G40" s="147" t="s">
        <v>95</v>
      </c>
      <c r="H40" s="147" t="s">
        <v>95</v>
      </c>
      <c r="I40" s="147" t="s">
        <v>95</v>
      </c>
      <c r="J40" s="147" t="s">
        <v>95</v>
      </c>
      <c r="K40" s="147" t="s">
        <v>95</v>
      </c>
      <c r="L40" s="147" t="s">
        <v>95</v>
      </c>
      <c r="M40" s="147" t="s">
        <v>95</v>
      </c>
      <c r="N40" s="147" t="s">
        <v>95</v>
      </c>
      <c r="O40" s="147" t="s">
        <v>95</v>
      </c>
      <c r="P40" s="147" t="s">
        <v>95</v>
      </c>
      <c r="Q40" s="147" t="s">
        <v>95</v>
      </c>
      <c r="R40" s="147" t="s">
        <v>95</v>
      </c>
      <c r="S40" s="147" t="s">
        <v>95</v>
      </c>
      <c r="T40" s="147" t="s">
        <v>95</v>
      </c>
      <c r="U40" s="147" t="s">
        <v>95</v>
      </c>
      <c r="V40" s="147" t="s">
        <v>95</v>
      </c>
      <c r="W40" s="147" t="s">
        <v>95</v>
      </c>
      <c r="X40" s="147" t="s">
        <v>95</v>
      </c>
      <c r="Y40" s="147" t="s">
        <v>95</v>
      </c>
      <c r="Z40" s="147" t="s">
        <v>95</v>
      </c>
      <c r="AA40" s="147" t="s">
        <v>95</v>
      </c>
      <c r="AB40" s="147" t="s">
        <v>95</v>
      </c>
      <c r="AC40" s="147" t="s">
        <v>95</v>
      </c>
      <c r="AD40" s="147" t="s">
        <v>95</v>
      </c>
      <c r="AE40" s="147" t="s">
        <v>95</v>
      </c>
      <c r="AF40" s="147" t="s">
        <v>95</v>
      </c>
      <c r="AG40" s="147" t="s">
        <v>95</v>
      </c>
      <c r="AH40" s="147" t="s">
        <v>95</v>
      </c>
      <c r="AI40" s="147" t="s">
        <v>95</v>
      </c>
      <c r="AJ40" s="147" t="s">
        <v>95</v>
      </c>
      <c r="AK40" s="147" t="s">
        <v>95</v>
      </c>
      <c r="AL40" s="147" t="s">
        <v>95</v>
      </c>
      <c r="AM40" s="147" t="s">
        <v>95</v>
      </c>
      <c r="AN40" s="147" t="s">
        <v>95</v>
      </c>
      <c r="AO40" s="147" t="s">
        <v>95</v>
      </c>
      <c r="AP40" s="147" t="s">
        <v>95</v>
      </c>
      <c r="AQ40" s="147" t="s">
        <v>95</v>
      </c>
      <c r="AR40" s="147" t="s">
        <v>95</v>
      </c>
      <c r="AS40" s="147" t="s">
        <v>95</v>
      </c>
      <c r="AT40" s="147" t="s">
        <v>95</v>
      </c>
      <c r="AU40" s="147" t="s">
        <v>95</v>
      </c>
      <c r="AV40" s="147" t="s">
        <v>95</v>
      </c>
      <c r="AW40" s="147" t="s">
        <v>95</v>
      </c>
      <c r="AX40" s="147" t="s">
        <v>95</v>
      </c>
      <c r="AY40" s="147" t="s">
        <v>95</v>
      </c>
      <c r="BM40" s="59" t="str">
        <f t="shared" si="0"/>
        <v>Portugal</v>
      </c>
      <c r="BN40" s="243" t="str">
        <f>IFERROR(_xlfn.XLOOKUP($BM40,logos[Country],logos[Can you include Bayer logo on patient facing materials pre-consent?]),"")</f>
        <v>Yes</v>
      </c>
      <c r="BO40" s="243" t="str">
        <f>IFERROR(_xlfn.XLOOKUP($BM40,logos[Country],logos[Can you include Bayer logo on patient facing materials post-consent?]),"")</f>
        <v>Yes</v>
      </c>
      <c r="BP40" s="243" t="str">
        <f>IFERROR(_xlfn.XLOOKUP($BM40,logos[Country],logos[Can you include any study logo/branding on patient facing materials pre-consent?]),"")</f>
        <v>Yes</v>
      </c>
      <c r="BQ40" s="243" t="str">
        <f>IFERROR(_xlfn.XLOOKUP($BM40,logos[Country],logos[Can you include any study logo/branding on patient facing materials post-consent?]),"")</f>
        <v>Yes</v>
      </c>
      <c r="BR40" s="147" t="str">
        <f>IFERROR(IF(INDEX(Insights[[Trifold Brochure]:[ICF Flipchart - Double Sided]],MATCH($BM40,Insights[[Country]:[Country]],0),MATCH(BR$6,Insights[[#Headers],[Trifold Brochure]:[ICF Flipchart - Double Sided]],0))="","",INDEX(Insights[[Trifold Brochure]:[ICF Flipchart - Double Sided]],MATCH($BM40,Insights[[Country]:[Country]],0),MATCH(BR$6,Insights[[#Headers],[Trifold Brochure]:[ICF Flipchart - Double Sided]],0))),"")</f>
        <v/>
      </c>
      <c r="BS40" s="147" t="str">
        <f>IFERROR(IF(INDEX(Insights[[Trifold Brochure]:[ICF Flipchart - Double Sided]],MATCH($BM40,Insights[[Country]:[Country]],0),MATCH(BS$6,Insights[[#Headers],[Trifold Brochure]:[ICF Flipchart - Double Sided]],0))="","",INDEX(Insights[[Trifold Brochure]:[ICF Flipchart - Double Sided]],MATCH($BM40,Insights[[Country]:[Country]],0),MATCH(BS$6,Insights[[#Headers],[Trifold Brochure]:[ICF Flipchart - Double Sided]],0))),"")</f>
        <v/>
      </c>
      <c r="BT40" s="147" t="str">
        <f>IFERROR(IF(INDEX(Insights[[Trifold Brochure]:[ICF Flipchart - Double Sided]],MATCH($BM40,Insights[[Country]:[Country]],0),MATCH(BT$6,Insights[[#Headers],[Trifold Brochure]:[ICF Flipchart - Double Sided]],0))="","",INDEX(Insights[[Trifold Brochure]:[ICF Flipchart - Double Sided]],MATCH($BM40,Insights[[Country]:[Country]],0),MATCH(BT$6,Insights[[#Headers],[Trifold Brochure]:[ICF Flipchart - Double Sided]],0))),"")</f>
        <v/>
      </c>
      <c r="BU40" s="147" t="str">
        <f>IFERROR(IF(INDEX(Insights[[Trifold Brochure]:[ICF Flipchart - Double Sided]],MATCH($BM40,Insights[[Country]:[Country]],0),MATCH(BU$6,Insights[[#Headers],[Trifold Brochure]:[ICF Flipchart - Double Sided]],0))="","",INDEX(Insights[[Trifold Brochure]:[ICF Flipchart - Double Sided]],MATCH($BM40,Insights[[Country]:[Country]],0),MATCH(BU$6,Insights[[#Headers],[Trifold Brochure]:[ICF Flipchart - Double Sided]],0))),"")</f>
        <v/>
      </c>
      <c r="BV40" s="147" t="str">
        <f>IFERROR(IF(INDEX(Insights[[Trifold Brochure]:[ICF Flipchart - Double Sided]],MATCH($BM40,Insights[[Country]:[Country]],0),MATCH(BV$6,Insights[[#Headers],[Trifold Brochure]:[ICF Flipchart - Double Sided]],0))="","",INDEX(Insights[[Trifold Brochure]:[ICF Flipchart - Double Sided]],MATCH($BM40,Insights[[Country]:[Country]],0),MATCH(BV$6,Insights[[#Headers],[Trifold Brochure]:[ICF Flipchart - Double Sided]],0))),"")</f>
        <v/>
      </c>
      <c r="BW40" s="147" t="str">
        <f>IFERROR(IF(INDEX(Insights[[Trifold Brochure]:[ICF Flipchart - Double Sided]],MATCH($BM40,Insights[[Country]:[Country]],0),MATCH(BW$6,Insights[[#Headers],[Trifold Brochure]:[ICF Flipchart - Double Sided]],0))="","",INDEX(Insights[[Trifold Brochure]:[ICF Flipchart - Double Sided]],MATCH($BM40,Insights[[Country]:[Country]],0),MATCH(BW$6,Insights[[#Headers],[Trifold Brochure]:[ICF Flipchart - Double Sided]],0))),"")</f>
        <v/>
      </c>
      <c r="BX40" s="147" t="str">
        <f>IFERROR(IF(INDEX(Insights[[Trifold Brochure]:[ICF Flipchart - Double Sided]],MATCH($BM40,Insights[[Country]:[Country]],0),MATCH(BX$6,Insights[[#Headers],[Trifold Brochure]:[ICF Flipchart - Double Sided]],0))="","",INDEX(Insights[[Trifold Brochure]:[ICF Flipchart - Double Sided]],MATCH($BM40,Insights[[Country]:[Country]],0),MATCH(BX$6,Insights[[#Headers],[Trifold Brochure]:[ICF Flipchart - Double Sided]],0))),"")</f>
        <v/>
      </c>
      <c r="BY40" s="147" t="str">
        <f>IFERROR(IF(INDEX(Insights[[Trifold Brochure]:[ICF Flipchart - Double Sided]],MATCH($BM40,Insights[[Country]:[Country]],0),MATCH(BY$6,Insights[[#Headers],[Trifold Brochure]:[ICF Flipchart - Double Sided]],0))="","",INDEX(Insights[[Trifold Brochure]:[ICF Flipchart - Double Sided]],MATCH($BM40,Insights[[Country]:[Country]],0),MATCH(BY$6,Insights[[#Headers],[Trifold Brochure]:[ICF Flipchart - Double Sided]],0))),"")</f>
        <v/>
      </c>
      <c r="BZ40" s="147" t="str">
        <f>IFERROR(IF(INDEX(Insights[[Trifold Brochure]:[ICF Flipchart - Double Sided]],MATCH($BM40,Insights[[Country]:[Country]],0),MATCH(BZ$6,Insights[[#Headers],[Trifold Brochure]:[ICF Flipchart - Double Sided]],0))="","",INDEX(Insights[[Trifold Brochure]:[ICF Flipchart - Double Sided]],MATCH($BM40,Insights[[Country]:[Country]],0),MATCH(BZ$6,Insights[[#Headers],[Trifold Brochure]:[ICF Flipchart - Double Sided]],0))),"")</f>
        <v/>
      </c>
      <c r="CA40" s="147" t="str">
        <f>IFERROR(IF(INDEX(Insights[[Trifold Brochure]:[ICF Flipchart - Double Sided]],MATCH($BM40,Insights[[Country]:[Country]],0),MATCH(CA$6,Insights[[#Headers],[Trifold Brochure]:[ICF Flipchart - Double Sided]],0))="","",INDEX(Insights[[Trifold Brochure]:[ICF Flipchart - Double Sided]],MATCH($BM40,Insights[[Country]:[Country]],0),MATCH(CA$6,Insights[[#Headers],[Trifold Brochure]:[ICF Flipchart - Double Sided]],0))),"")</f>
        <v/>
      </c>
      <c r="CB40" s="147" t="str">
        <f>IFERROR(IF(INDEX(Insights[[Trifold Brochure]:[ICF Flipchart - Double Sided]],MATCH($BM40,Insights[[Country]:[Country]],0),MATCH(CB$6,Insights[[#Headers],[Trifold Brochure]:[ICF Flipchart - Double Sided]],0))="","",INDEX(Insights[[Trifold Brochure]:[ICF Flipchart - Double Sided]],MATCH($BM40,Insights[[Country]:[Country]],0),MATCH(CB$6,Insights[[#Headers],[Trifold Brochure]:[ICF Flipchart - Double Sided]],0))),"")</f>
        <v/>
      </c>
      <c r="CC40" s="147" t="str">
        <f>IFERROR(IF(INDEX(Insights[[Trifold Brochure]:[ICF Flipchart - Double Sided]],MATCH($BM40,Insights[[Country]:[Country]],0),MATCH(CC$6,Insights[[#Headers],[Trifold Brochure]:[ICF Flipchart - Double Sided]],0))="","",INDEX(Insights[[Trifold Brochure]:[ICF Flipchart - Double Sided]],MATCH($BM40,Insights[[Country]:[Country]],0),MATCH(CC$6,Insights[[#Headers],[Trifold Brochure]:[ICF Flipchart - Double Sided]],0))),"")</f>
        <v/>
      </c>
      <c r="CD40" s="147" t="str">
        <f>IFERROR(IF(INDEX(Insights[[Trifold Brochure]:[ICF Flipchart - Double Sided]],MATCH($BM40,Insights[[Country]:[Country]],0),MATCH(CD$6,Insights[[#Headers],[Trifold Brochure]:[ICF Flipchart - Double Sided]],0))="","",INDEX(Insights[[Trifold Brochure]:[ICF Flipchart - Double Sided]],MATCH($BM40,Insights[[Country]:[Country]],0),MATCH(CD$6,Insights[[#Headers],[Trifold Brochure]:[ICF Flipchart - Double Sided]],0))),"")</f>
        <v/>
      </c>
      <c r="CE40" s="147" t="str">
        <f>IFERROR(IF(INDEX(Insights[[Trifold Brochure]:[ICF Flipchart - Double Sided]],MATCH($BM40,Insights[[Country]:[Country]],0),MATCH(CE$6,Insights[[#Headers],[Trifold Brochure]:[ICF Flipchart - Double Sided]],0))="","",INDEX(Insights[[Trifold Brochure]:[ICF Flipchart - Double Sided]],MATCH($BM40,Insights[[Country]:[Country]],0),MATCH(CE$6,Insights[[#Headers],[Trifold Brochure]:[ICF Flipchart - Double Sided]],0))),"")</f>
        <v/>
      </c>
      <c r="CF40" s="147" t="str">
        <f>IFERROR(IF(INDEX(Insights[[Trifold Brochure]:[ICF Flipchart - Double Sided]],MATCH($BM40,Insights[[Country]:[Country]],0),MATCH(CF$6,Insights[[#Headers],[Trifold Brochure]:[ICF Flipchart - Double Sided]],0))="","",INDEX(Insights[[Trifold Brochure]:[ICF Flipchart - Double Sided]],MATCH($BM40,Insights[[Country]:[Country]],0),MATCH(CF$6,Insights[[#Headers],[Trifold Brochure]:[ICF Flipchart - Double Sided]],0))),"")</f>
        <v/>
      </c>
      <c r="CG40" s="147" t="str">
        <f>IFERROR(IF(INDEX(Insights[[Trifold Brochure]:[ICF Flipchart - Double Sided]],MATCH($BM40,Insights[[Country]:[Country]],0),MATCH(CG$6,Insights[[#Headers],[Trifold Brochure]:[ICF Flipchart - Double Sided]],0))="","",INDEX(Insights[[Trifold Brochure]:[ICF Flipchart - Double Sided]],MATCH($BM40,Insights[[Country]:[Country]],0),MATCH(CG$6,Insights[[#Headers],[Trifold Brochure]:[ICF Flipchart - Double Sided]],0))),"")</f>
        <v/>
      </c>
      <c r="CH40" s="147" t="str">
        <f>IFERROR(IF(INDEX(Insights[[Trifold Brochure]:[ICF Flipchart - Double Sided]],MATCH($BM40,Insights[[Country]:[Country]],0),MATCH(CH$6,Insights[[#Headers],[Trifold Brochure]:[ICF Flipchart - Double Sided]],0))="","",INDEX(Insights[[Trifold Brochure]:[ICF Flipchart - Double Sided]],MATCH($BM40,Insights[[Country]:[Country]],0),MATCH(CH$6,Insights[[#Headers],[Trifold Brochure]:[ICF Flipchart - Double Sided]],0))),"")</f>
        <v/>
      </c>
      <c r="CI40" s="147" t="str">
        <f>IFERROR(IF(INDEX(Insights[[Trifold Brochure]:[ICF Flipchart - Double Sided]],MATCH($BM40,Insights[[Country]:[Country]],0),MATCH(CI$6,Insights[[#Headers],[Trifold Brochure]:[ICF Flipchart - Double Sided]],0))="","",INDEX(Insights[[Trifold Brochure]:[ICF Flipchart - Double Sided]],MATCH($BM40,Insights[[Country]:[Country]],0),MATCH(CI$6,Insights[[#Headers],[Trifold Brochure]:[ICF Flipchart - Double Sided]],0))),"")</f>
        <v/>
      </c>
      <c r="CJ40" s="147" t="str">
        <f>IFERROR(IF(INDEX(Insights[[Trifold Brochure]:[ICF Flipchart - Double Sided]],MATCH($BM40,Insights[[Country]:[Country]],0),MATCH(CJ$6,Insights[[#Headers],[Trifold Brochure]:[ICF Flipchart - Double Sided]],0))="","",INDEX(Insights[[Trifold Brochure]:[ICF Flipchart - Double Sided]],MATCH($BM40,Insights[[Country]:[Country]],0),MATCH(CJ$6,Insights[[#Headers],[Trifold Brochure]:[ICF Flipchart - Double Sided]],0))),"")</f>
        <v/>
      </c>
      <c r="CK40" s="147" t="str">
        <f>IFERROR(IF(INDEX(Insights[[Trifold Brochure]:[ICF Flipchart - Double Sided]],MATCH($BM40,Insights[[Country]:[Country]],0),MATCH(CK$6,Insights[[#Headers],[Trifold Brochure]:[ICF Flipchart - Double Sided]],0))="","",INDEX(Insights[[Trifold Brochure]:[ICF Flipchart - Double Sided]],MATCH($BM40,Insights[[Country]:[Country]],0),MATCH(CK$6,Insights[[#Headers],[Trifold Brochure]:[ICF Flipchart - Double Sided]],0))),"")</f>
        <v/>
      </c>
      <c r="CL40" s="147" t="str">
        <f>IFERROR(IF(INDEX(Insights[[Trifold Brochure]:[ICF Flipchart - Double Sided]],MATCH($BM40,Insights[[Country]:[Country]],0),MATCH(CL$6,Insights[[#Headers],[Trifold Brochure]:[ICF Flipchart - Double Sided]],0))="","",INDEX(Insights[[Trifold Brochure]:[ICF Flipchart - Double Sided]],MATCH($BM40,Insights[[Country]:[Country]],0),MATCH(CL$6,Insights[[#Headers],[Trifold Brochure]:[ICF Flipchart - Double Sided]],0))),"")</f>
        <v/>
      </c>
      <c r="CM40" s="147" t="str">
        <f>IFERROR(IF(INDEX(Insights[[Trifold Brochure]:[ICF Flipchart - Double Sided]],MATCH($BM40,Insights[[Country]:[Country]],0),MATCH(CM$6,Insights[[#Headers],[Trifold Brochure]:[ICF Flipchart - Double Sided]],0))="","",INDEX(Insights[[Trifold Brochure]:[ICF Flipchart - Double Sided]],MATCH($BM40,Insights[[Country]:[Country]],0),MATCH(CM$6,Insights[[#Headers],[Trifold Brochure]:[ICF Flipchart - Double Sided]],0))),"")</f>
        <v/>
      </c>
      <c r="CN40" s="147" t="str">
        <f>IFERROR(IF(INDEX(Insights[[Trifold Brochure]:[ICF Flipchart - Double Sided]],MATCH($BM40,Insights[[Country]:[Country]],0),MATCH(CN$6,Insights[[#Headers],[Trifold Brochure]:[ICF Flipchart - Double Sided]],0))="","",INDEX(Insights[[Trifold Brochure]:[ICF Flipchart - Double Sided]],MATCH($BM40,Insights[[Country]:[Country]],0),MATCH(CN$6,Insights[[#Headers],[Trifold Brochure]:[ICF Flipchart - Double Sided]],0))),"")</f>
        <v/>
      </c>
      <c r="CO40" s="147" t="str">
        <f>IFERROR(IF(INDEX(Insights[[Trifold Brochure]:[ICF Flipchart - Double Sided]],MATCH($BM40,Insights[[Country]:[Country]],0),MATCH(CO$6,Insights[[#Headers],[Trifold Brochure]:[ICF Flipchart - Double Sided]],0))="","",INDEX(Insights[[Trifold Brochure]:[ICF Flipchart - Double Sided]],MATCH($BM40,Insights[[Country]:[Country]],0),MATCH(CO$6,Insights[[#Headers],[Trifold Brochure]:[ICF Flipchart - Double Sided]],0))),"")</f>
        <v/>
      </c>
      <c r="CP40" s="147" t="str">
        <f>IFERROR(IF(INDEX(Insights[[Trifold Brochure]:[ICF Flipchart - Double Sided]],MATCH($BM40,Insights[[Country]:[Country]],0),MATCH(CP$6,Insights[[#Headers],[Trifold Brochure]:[ICF Flipchart - Double Sided]],0))="","",INDEX(Insights[[Trifold Brochure]:[ICF Flipchart - Double Sided]],MATCH($BM40,Insights[[Country]:[Country]],0),MATCH(CP$6,Insights[[#Headers],[Trifold Brochure]:[ICF Flipchart - Double Sided]],0))),"")</f>
        <v/>
      </c>
      <c r="CQ40" s="147" t="str">
        <f>IFERROR(IF(INDEX(Insights[[Trifold Brochure]:[ICF Flipchart - Double Sided]],MATCH($BM40,Insights[[Country]:[Country]],0),MATCH(CQ$6,Insights[[#Headers],[Trifold Brochure]:[ICF Flipchart - Double Sided]],0))="","",INDEX(Insights[[Trifold Brochure]:[ICF Flipchart - Double Sided]],MATCH($BM40,Insights[[Country]:[Country]],0),MATCH(CQ$6,Insights[[#Headers],[Trifold Brochure]:[ICF Flipchart - Double Sided]],0))),"")</f>
        <v/>
      </c>
      <c r="CR40" s="147" t="str">
        <f>IFERROR(IF(INDEX(Insights[[Trifold Brochure]:[ICF Flipchart - Double Sided]],MATCH($BM40,Insights[[Country]:[Country]],0),MATCH(CR$6,Insights[[#Headers],[Trifold Brochure]:[ICF Flipchart - Double Sided]],0))="","",INDEX(Insights[[Trifold Brochure]:[ICF Flipchart - Double Sided]],MATCH($BM40,Insights[[Country]:[Country]],0),MATCH(CR$6,Insights[[#Headers],[Trifold Brochure]:[ICF Flipchart - Double Sided]],0))),"")</f>
        <v/>
      </c>
      <c r="CS40" s="147" t="str">
        <f>IFERROR(IF(INDEX(Insights[[Trifold Brochure]:[ICF Flipchart - Double Sided]],MATCH($BM40,Insights[[Country]:[Country]],0),MATCH(CS$6,Insights[[#Headers],[Trifold Brochure]:[ICF Flipchart - Double Sided]],0))="","",INDEX(Insights[[Trifold Brochure]:[ICF Flipchart - Double Sided]],MATCH($BM40,Insights[[Country]:[Country]],0),MATCH(CS$6,Insights[[#Headers],[Trifold Brochure]:[ICF Flipchart - Double Sided]],0))),"")</f>
        <v/>
      </c>
      <c r="CT40" s="147" t="str">
        <f>IFERROR(IF(INDEX(Insights[[Trifold Brochure]:[ICF Flipchart - Double Sided]],MATCH($BM40,Insights[[Country]:[Country]],0),MATCH(CT$6,Insights[[#Headers],[Trifold Brochure]:[ICF Flipchart - Double Sided]],0))="","",INDEX(Insights[[Trifold Brochure]:[ICF Flipchart - Double Sided]],MATCH($BM40,Insights[[Country]:[Country]],0),MATCH(CT$6,Insights[[#Headers],[Trifold Brochure]:[ICF Flipchart - Double Sided]],0))),"")</f>
        <v/>
      </c>
      <c r="CU40" s="147" t="str">
        <f>IFERROR(IF(INDEX(Insights[[Trifold Brochure]:[ICF Flipchart - Double Sided]],MATCH($BM40,Insights[[Country]:[Country]],0),MATCH(CU$6,Insights[[#Headers],[Trifold Brochure]:[ICF Flipchart - Double Sided]],0))="","",INDEX(Insights[[Trifold Brochure]:[ICF Flipchart - Double Sided]],MATCH($BM40,Insights[[Country]:[Country]],0),MATCH(CU$6,Insights[[#Headers],[Trifold Brochure]:[ICF Flipchart - Double Sided]],0))),"")</f>
        <v/>
      </c>
      <c r="CV40" s="147" t="str">
        <f>IFERROR(IF(INDEX(Insights[[Trifold Brochure]:[ICF Flipchart - Double Sided]],MATCH($BM40,Insights[[Country]:[Country]],0),MATCH(CV$6,Insights[[#Headers],[Trifold Brochure]:[ICF Flipchart - Double Sided]],0))="","",INDEX(Insights[[Trifold Brochure]:[ICF Flipchart - Double Sided]],MATCH($BM40,Insights[[Country]:[Country]],0),MATCH(CV$6,Insights[[#Headers],[Trifold Brochure]:[ICF Flipchart - Double Sided]],0))),"")</f>
        <v/>
      </c>
      <c r="CW40" s="147" t="str">
        <f>IFERROR(IF(INDEX(Insights[[Trifold Brochure]:[ICF Flipchart - Double Sided]],MATCH($BM40,Insights[[Country]:[Country]],0),MATCH(CW$6,Insights[[#Headers],[Trifold Brochure]:[ICF Flipchart - Double Sided]],0))="","",INDEX(Insights[[Trifold Brochure]:[ICF Flipchart - Double Sided]],MATCH($BM40,Insights[[Country]:[Country]],0),MATCH(CW$6,Insights[[#Headers],[Trifold Brochure]:[ICF Flipchart - Double Sided]],0))),"")</f>
        <v/>
      </c>
      <c r="CX40" s="147" t="str">
        <f>IFERROR(IF(INDEX(Insights[[Trifold Brochure]:[ICF Flipchart - Double Sided]],MATCH($BM40,Insights[[Country]:[Country]],0),MATCH(CX$6,Insights[[#Headers],[Trifold Brochure]:[ICF Flipchart - Double Sided]],0))="","",INDEX(Insights[[Trifold Brochure]:[ICF Flipchart - Double Sided]],MATCH($BM40,Insights[[Country]:[Country]],0),MATCH(CX$6,Insights[[#Headers],[Trifold Brochure]:[ICF Flipchart - Double Sided]],0))),"")</f>
        <v/>
      </c>
      <c r="CY40" s="147" t="str">
        <f>IFERROR(IF(INDEX(Insights[[Trifold Brochure]:[ICF Flipchart - Double Sided]],MATCH($BM40,Insights[[Country]:[Country]],0),MATCH(CY$6,Insights[[#Headers],[Trifold Brochure]:[ICF Flipchart - Double Sided]],0))="","",INDEX(Insights[[Trifold Brochure]:[ICF Flipchart - Double Sided]],MATCH($BM40,Insights[[Country]:[Country]],0),MATCH(CY$6,Insights[[#Headers],[Trifold Brochure]:[ICF Flipchart - Double Sided]],0))),"")</f>
        <v/>
      </c>
      <c r="CZ40" s="147" t="str">
        <f>IFERROR(IF(INDEX(Insights[[Trifold Brochure]:[ICF Flipchart - Double Sided]],MATCH($BM40,Insights[[Country]:[Country]],0),MATCH(CZ$6,Insights[[#Headers],[Trifold Brochure]:[ICF Flipchart - Double Sided]],0))="","",INDEX(Insights[[Trifold Brochure]:[ICF Flipchart - Double Sided]],MATCH($BM40,Insights[[Country]:[Country]],0),MATCH(CZ$6,Insights[[#Headers],[Trifold Brochure]:[ICF Flipchart - Double Sided]],0))),"")</f>
        <v/>
      </c>
      <c r="DA40" s="147" t="str">
        <f>IFERROR(IF(INDEX(Insights[[Trifold Brochure]:[ICF Flipchart - Double Sided]],MATCH($BM40,Insights[[Country]:[Country]],0),MATCH(DA$6,Insights[[#Headers],[Trifold Brochure]:[ICF Flipchart - Double Sided]],0))="","",INDEX(Insights[[Trifold Brochure]:[ICF Flipchart - Double Sided]],MATCH($BM40,Insights[[Country]:[Country]],0),MATCH(DA$6,Insights[[#Headers],[Trifold Brochure]:[ICF Flipchart - Double Sided]],0))),"")</f>
        <v/>
      </c>
      <c r="DB40" s="147" t="str">
        <f>IFERROR(IF(INDEX(Insights[[Trifold Brochure]:[ICF Flipchart - Double Sided]],MATCH($BM40,Insights[[Country]:[Country]],0),MATCH(DB$6,Insights[[#Headers],[Trifold Brochure]:[ICF Flipchart - Double Sided]],0))="","",INDEX(Insights[[Trifold Brochure]:[ICF Flipchart - Double Sided]],MATCH($BM40,Insights[[Country]:[Country]],0),MATCH(DB$6,Insights[[#Headers],[Trifold Brochure]:[ICF Flipchart - Double Sided]],0))),"")</f>
        <v/>
      </c>
      <c r="DC40" s="147" t="str">
        <f>IFERROR(IF(INDEX(Insights[[Trifold Brochure]:[ICF Flipchart - Double Sided]],MATCH($BM40,Insights[[Country]:[Country]],0),MATCH(DC$6,Insights[[#Headers],[Trifold Brochure]:[ICF Flipchart - Double Sided]],0))="","",INDEX(Insights[[Trifold Brochure]:[ICF Flipchart - Double Sided]],MATCH($BM40,Insights[[Country]:[Country]],0),MATCH(DC$6,Insights[[#Headers],[Trifold Brochure]:[ICF Flipchart - Double Sided]],0))),"")</f>
        <v/>
      </c>
      <c r="DD40" s="147" t="str">
        <f>IFERROR(IF(INDEX(Insights[[Trifold Brochure]:[ICF Flipchart - Double Sided]],MATCH($BM40,Insights[[Country]:[Country]],0),MATCH(DD$6,Insights[[#Headers],[Trifold Brochure]:[ICF Flipchart - Double Sided]],0))="","",INDEX(Insights[[Trifold Brochure]:[ICF Flipchart - Double Sided]],MATCH($BM40,Insights[[Country]:[Country]],0),MATCH(DD$6,Insights[[#Headers],[Trifold Brochure]:[ICF Flipchart - Double Sided]],0))),"")</f>
        <v/>
      </c>
      <c r="DE40" s="147" t="str">
        <f>IFERROR(IF(INDEX(Insights[[Trifold Brochure]:[ICF Flipchart - Double Sided]],MATCH($BM40,Insights[[Country]:[Country]],0),MATCH(DE$6,Insights[[#Headers],[Trifold Brochure]:[ICF Flipchart - Double Sided]],0))="","",INDEX(Insights[[Trifold Brochure]:[ICF Flipchart - Double Sided]],MATCH($BM40,Insights[[Country]:[Country]],0),MATCH(DE$6,Insights[[#Headers],[Trifold Brochure]:[ICF Flipchart - Double Sided]],0))),"")</f>
        <v/>
      </c>
      <c r="DF40" s="147" t="str">
        <f>IFERROR(IF(INDEX(Insights[[Trifold Brochure]:[ICF Flipchart - Double Sided]],MATCH($BM40,Insights[[Country]:[Country]],0),MATCH(DF$6,Insights[[#Headers],[Trifold Brochure]:[ICF Flipchart - Double Sided]],0))="","",INDEX(Insights[[Trifold Brochure]:[ICF Flipchart - Double Sided]],MATCH($BM40,Insights[[Country]:[Country]],0),MATCH(DF$6,Insights[[#Headers],[Trifold Brochure]:[ICF Flipchart - Double Sided]],0))),"")</f>
        <v/>
      </c>
      <c r="DG40" s="147" t="str">
        <f>IFERROR(IF(INDEX(Insights[[Trifold Brochure]:[ICF Flipchart - Double Sided]],MATCH($BM40,Insights[[Country]:[Country]],0),MATCH(DG$6,Insights[[#Headers],[Trifold Brochure]:[ICF Flipchart - Double Sided]],0))="","",INDEX(Insights[[Trifold Brochure]:[ICF Flipchart - Double Sided]],MATCH($BM40,Insights[[Country]:[Country]],0),MATCH(DG$6,Insights[[#Headers],[Trifold Brochure]:[ICF Flipchart - Double Sided]],0))),"")</f>
        <v/>
      </c>
      <c r="DH40" s="147" t="str">
        <f>IFERROR(IF(INDEX(Insights[[Trifold Brochure]:[ICF Flipchart - Double Sided]],MATCH($BM40,Insights[[Country]:[Country]],0),MATCH(DH$6,Insights[[#Headers],[Trifold Brochure]:[ICF Flipchart - Double Sided]],0))="","",INDEX(Insights[[Trifold Brochure]:[ICF Flipchart - Double Sided]],MATCH($BM40,Insights[[Country]:[Country]],0),MATCH(DH$6,Insights[[#Headers],[Trifold Brochure]:[ICF Flipchart - Double Sided]],0))),"")</f>
        <v/>
      </c>
      <c r="DI40" s="147" t="str">
        <f>IFERROR(IF(INDEX(Insights[[Trifold Brochure]:[ICF Flipchart - Double Sided]],MATCH($BM40,Insights[[Country]:[Country]],0),MATCH(DI$6,Insights[[#Headers],[Trifold Brochure]:[ICF Flipchart - Double Sided]],0))="","",INDEX(Insights[[Trifold Brochure]:[ICF Flipchart - Double Sided]],MATCH($BM40,Insights[[Country]:[Country]],0),MATCH(DI$6,Insights[[#Headers],[Trifold Brochure]:[ICF Flipchart - Double Sided]],0))),"")</f>
        <v/>
      </c>
      <c r="DJ40" s="147" t="str">
        <f>IFERROR(IF(INDEX(Insights[[Trifold Brochure]:[ICF Flipchart - Double Sided]],MATCH($BM40,Insights[[Country]:[Country]],0),MATCH(DJ$6,Insights[[#Headers],[Trifold Brochure]:[ICF Flipchart - Double Sided]],0))="","",INDEX(Insights[[Trifold Brochure]:[ICF Flipchart - Double Sided]],MATCH($BM40,Insights[[Country]:[Country]],0),MATCH(DJ$6,Insights[[#Headers],[Trifold Brochure]:[ICF Flipchart - Double Sided]],0))),"")</f>
        <v/>
      </c>
    </row>
    <row r="41" spans="1:114" ht="13.5" customHeight="1">
      <c r="A41" s="59" t="str">
        <f>LangRef[[#This Row],[Country]]</f>
        <v>Romania</v>
      </c>
      <c r="B41" s="19" t="str">
        <f>_xlfn.XLOOKUP(A41,CountrySelect[Country],CountrySelect[Languages])</f>
        <v>Romanian</v>
      </c>
      <c r="C41" s="186" t="s">
        <v>95</v>
      </c>
      <c r="D41" s="186" t="s">
        <v>95</v>
      </c>
      <c r="E41" s="186" t="s">
        <v>95</v>
      </c>
      <c r="F41" s="186" t="s">
        <v>95</v>
      </c>
      <c r="G41" s="147" t="s">
        <v>95</v>
      </c>
      <c r="H41" s="147" t="s">
        <v>95</v>
      </c>
      <c r="I41" s="147" t="s">
        <v>95</v>
      </c>
      <c r="J41" s="147" t="s">
        <v>95</v>
      </c>
      <c r="K41" s="147" t="s">
        <v>95</v>
      </c>
      <c r="L41" s="147" t="s">
        <v>95</v>
      </c>
      <c r="M41" s="147" t="s">
        <v>95</v>
      </c>
      <c r="N41" s="147" t="s">
        <v>95</v>
      </c>
      <c r="O41" s="147" t="s">
        <v>95</v>
      </c>
      <c r="P41" s="147" t="s">
        <v>95</v>
      </c>
      <c r="Q41" s="147" t="s">
        <v>95</v>
      </c>
      <c r="R41" s="147" t="s">
        <v>95</v>
      </c>
      <c r="S41" s="147" t="s">
        <v>95</v>
      </c>
      <c r="T41" s="147" t="s">
        <v>95</v>
      </c>
      <c r="U41" s="147" t="s">
        <v>95</v>
      </c>
      <c r="V41" s="147" t="s">
        <v>95</v>
      </c>
      <c r="W41" s="147" t="s">
        <v>95</v>
      </c>
      <c r="X41" s="147" t="s">
        <v>95</v>
      </c>
      <c r="Y41" s="147" t="s">
        <v>95</v>
      </c>
      <c r="Z41" s="147" t="s">
        <v>95</v>
      </c>
      <c r="AA41" s="147" t="s">
        <v>95</v>
      </c>
      <c r="AB41" s="147" t="s">
        <v>95</v>
      </c>
      <c r="AC41" s="147" t="s">
        <v>95</v>
      </c>
      <c r="AD41" s="147" t="s">
        <v>95</v>
      </c>
      <c r="AE41" s="147" t="s">
        <v>95</v>
      </c>
      <c r="AF41" s="147" t="s">
        <v>95</v>
      </c>
      <c r="AG41" s="147" t="s">
        <v>95</v>
      </c>
      <c r="AH41" s="147" t="s">
        <v>95</v>
      </c>
      <c r="AI41" s="147" t="s">
        <v>95</v>
      </c>
      <c r="AJ41" s="147" t="s">
        <v>95</v>
      </c>
      <c r="AK41" s="147" t="s">
        <v>95</v>
      </c>
      <c r="AL41" s="147" t="s">
        <v>95</v>
      </c>
      <c r="AM41" s="147" t="s">
        <v>95</v>
      </c>
      <c r="AN41" s="147" t="s">
        <v>95</v>
      </c>
      <c r="AO41" s="147" t="s">
        <v>95</v>
      </c>
      <c r="AP41" s="147" t="s">
        <v>95</v>
      </c>
      <c r="AQ41" s="147" t="s">
        <v>95</v>
      </c>
      <c r="AR41" s="147" t="s">
        <v>95</v>
      </c>
      <c r="AS41" s="147" t="s">
        <v>95</v>
      </c>
      <c r="AT41" s="147" t="s">
        <v>95</v>
      </c>
      <c r="AU41" s="147" t="s">
        <v>95</v>
      </c>
      <c r="AV41" s="147" t="s">
        <v>95</v>
      </c>
      <c r="AW41" s="147" t="s">
        <v>95</v>
      </c>
      <c r="AX41" s="147" t="s">
        <v>95</v>
      </c>
      <c r="AY41" s="147" t="s">
        <v>95</v>
      </c>
      <c r="BM41" s="59" t="str">
        <f t="shared" si="0"/>
        <v>Romania</v>
      </c>
      <c r="BN41" s="243" t="str">
        <f>IFERROR(_xlfn.XLOOKUP($BM41,logos[Country],logos[Can you include Bayer logo on patient facing materials pre-consent?]),"")</f>
        <v>yes</v>
      </c>
      <c r="BO41" s="243" t="str">
        <f>IFERROR(_xlfn.XLOOKUP($BM41,logos[Country],logos[Can you include Bayer logo on patient facing materials post-consent?]),"")</f>
        <v>yes</v>
      </c>
      <c r="BP41" s="243" t="str">
        <f>IFERROR(_xlfn.XLOOKUP($BM41,logos[Country],logos[Can you include any study logo/branding on patient facing materials pre-consent?]),"")</f>
        <v>yes</v>
      </c>
      <c r="BQ41" s="243" t="str">
        <f>IFERROR(_xlfn.XLOOKUP($BM41,logos[Country],logos[Can you include any study logo/branding on patient facing materials post-consent?]),"")</f>
        <v>Yes</v>
      </c>
      <c r="BR41" s="147" t="str">
        <f>IFERROR(IF(INDEX(Insights[[Trifold Brochure]:[ICF Flipchart - Double Sided]],MATCH($BM41,Insights[[Country]:[Country]],0),MATCH(BR$6,Insights[[#Headers],[Trifold Brochure]:[ICF Flipchart - Double Sided]],0))="","",INDEX(Insights[[Trifold Brochure]:[ICF Flipchart - Double Sided]],MATCH($BM41,Insights[[Country]:[Country]],0),MATCH(BR$6,Insights[[#Headers],[Trifold Brochure]:[ICF Flipchart - Double Sided]],0))),"")</f>
        <v/>
      </c>
      <c r="BS41" s="147" t="str">
        <f>IFERROR(IF(INDEX(Insights[[Trifold Brochure]:[ICF Flipchart - Double Sided]],MATCH($BM41,Insights[[Country]:[Country]],0),MATCH(BS$6,Insights[[#Headers],[Trifold Brochure]:[ICF Flipchart - Double Sided]],0))="","",INDEX(Insights[[Trifold Brochure]:[ICF Flipchart - Double Sided]],MATCH($BM41,Insights[[Country]:[Country]],0),MATCH(BS$6,Insights[[#Headers],[Trifold Brochure]:[ICF Flipchart - Double Sided]],0))),"")</f>
        <v/>
      </c>
      <c r="BT41" s="147" t="str">
        <f>IFERROR(IF(INDEX(Insights[[Trifold Brochure]:[ICF Flipchart - Double Sided]],MATCH($BM41,Insights[[Country]:[Country]],0),MATCH(BT$6,Insights[[#Headers],[Trifold Brochure]:[ICF Flipchart - Double Sided]],0))="","",INDEX(Insights[[Trifold Brochure]:[ICF Flipchart - Double Sided]],MATCH($BM41,Insights[[Country]:[Country]],0),MATCH(BT$6,Insights[[#Headers],[Trifold Brochure]:[ICF Flipchart - Double Sided]],0))),"")</f>
        <v/>
      </c>
      <c r="BU41" s="147" t="str">
        <f>IFERROR(IF(INDEX(Insights[[Trifold Brochure]:[ICF Flipchart - Double Sided]],MATCH($BM41,Insights[[Country]:[Country]],0),MATCH(BU$6,Insights[[#Headers],[Trifold Brochure]:[ICF Flipchart - Double Sided]],0))="","",INDEX(Insights[[Trifold Brochure]:[ICF Flipchart - Double Sided]],MATCH($BM41,Insights[[Country]:[Country]],0),MATCH(BU$6,Insights[[#Headers],[Trifold Brochure]:[ICF Flipchart - Double Sided]],0))),"")</f>
        <v/>
      </c>
      <c r="BV41" s="147" t="str">
        <f>IFERROR(IF(INDEX(Insights[[Trifold Brochure]:[ICF Flipchart - Double Sided]],MATCH($BM41,Insights[[Country]:[Country]],0),MATCH(BV$6,Insights[[#Headers],[Trifold Brochure]:[ICF Flipchart - Double Sided]],0))="","",INDEX(Insights[[Trifold Brochure]:[ICF Flipchart - Double Sided]],MATCH($BM41,Insights[[Country]:[Country]],0),MATCH(BV$6,Insights[[#Headers],[Trifold Brochure]:[ICF Flipchart - Double Sided]],0))),"")</f>
        <v/>
      </c>
      <c r="BW41" s="147" t="str">
        <f>IFERROR(IF(INDEX(Insights[[Trifold Brochure]:[ICF Flipchart - Double Sided]],MATCH($BM41,Insights[[Country]:[Country]],0),MATCH(BW$6,Insights[[#Headers],[Trifold Brochure]:[ICF Flipchart - Double Sided]],0))="","",INDEX(Insights[[Trifold Brochure]:[ICF Flipchart - Double Sided]],MATCH($BM41,Insights[[Country]:[Country]],0),MATCH(BW$6,Insights[[#Headers],[Trifold Brochure]:[ICF Flipchart - Double Sided]],0))),"")</f>
        <v/>
      </c>
      <c r="BX41" s="147" t="str">
        <f>IFERROR(IF(INDEX(Insights[[Trifold Brochure]:[ICF Flipchart - Double Sided]],MATCH($BM41,Insights[[Country]:[Country]],0),MATCH(BX$6,Insights[[#Headers],[Trifold Brochure]:[ICF Flipchart - Double Sided]],0))="","",INDEX(Insights[[Trifold Brochure]:[ICF Flipchart - Double Sided]],MATCH($BM41,Insights[[Country]:[Country]],0),MATCH(BX$6,Insights[[#Headers],[Trifold Brochure]:[ICF Flipchart - Double Sided]],0))),"")</f>
        <v/>
      </c>
      <c r="BY41" s="147" t="str">
        <f>IFERROR(IF(INDEX(Insights[[Trifold Brochure]:[ICF Flipchart - Double Sided]],MATCH($BM41,Insights[[Country]:[Country]],0),MATCH(BY$6,Insights[[#Headers],[Trifold Brochure]:[ICF Flipchart - Double Sided]],0))="","",INDEX(Insights[[Trifold Brochure]:[ICF Flipchart - Double Sided]],MATCH($BM41,Insights[[Country]:[Country]],0),MATCH(BY$6,Insights[[#Headers],[Trifold Brochure]:[ICF Flipchart - Double Sided]],0))),"")</f>
        <v/>
      </c>
      <c r="BZ41" s="147" t="str">
        <f>IFERROR(IF(INDEX(Insights[[Trifold Brochure]:[ICF Flipchart - Double Sided]],MATCH($BM41,Insights[[Country]:[Country]],0),MATCH(BZ$6,Insights[[#Headers],[Trifold Brochure]:[ICF Flipchart - Double Sided]],0))="","",INDEX(Insights[[Trifold Brochure]:[ICF Flipchart - Double Sided]],MATCH($BM41,Insights[[Country]:[Country]],0),MATCH(BZ$6,Insights[[#Headers],[Trifold Brochure]:[ICF Flipchart - Double Sided]],0))),"")</f>
        <v/>
      </c>
      <c r="CA41" s="147" t="str">
        <f>IFERROR(IF(INDEX(Insights[[Trifold Brochure]:[ICF Flipchart - Double Sided]],MATCH($BM41,Insights[[Country]:[Country]],0),MATCH(CA$6,Insights[[#Headers],[Trifold Brochure]:[ICF Flipchart - Double Sided]],0))="","",INDEX(Insights[[Trifold Brochure]:[ICF Flipchart - Double Sided]],MATCH($BM41,Insights[[Country]:[Country]],0),MATCH(CA$6,Insights[[#Headers],[Trifold Brochure]:[ICF Flipchart - Double Sided]],0))),"")</f>
        <v/>
      </c>
      <c r="CB41" s="147" t="str">
        <f>IFERROR(IF(INDEX(Insights[[Trifold Brochure]:[ICF Flipchart - Double Sided]],MATCH($BM41,Insights[[Country]:[Country]],0),MATCH(CB$6,Insights[[#Headers],[Trifold Brochure]:[ICF Flipchart - Double Sided]],0))="","",INDEX(Insights[[Trifold Brochure]:[ICF Flipchart - Double Sided]],MATCH($BM41,Insights[[Country]:[Country]],0),MATCH(CB$6,Insights[[#Headers],[Trifold Brochure]:[ICF Flipchart - Double Sided]],0))),"")</f>
        <v/>
      </c>
      <c r="CC41" s="147" t="str">
        <f>IFERROR(IF(INDEX(Insights[[Trifold Brochure]:[ICF Flipchart - Double Sided]],MATCH($BM41,Insights[[Country]:[Country]],0),MATCH(CC$6,Insights[[#Headers],[Trifold Brochure]:[ICF Flipchart - Double Sided]],0))="","",INDEX(Insights[[Trifold Brochure]:[ICF Flipchart - Double Sided]],MATCH($BM41,Insights[[Country]:[Country]],0),MATCH(CC$6,Insights[[#Headers],[Trifold Brochure]:[ICF Flipchart - Double Sided]],0))),"")</f>
        <v/>
      </c>
      <c r="CD41" s="147" t="str">
        <f>IFERROR(IF(INDEX(Insights[[Trifold Brochure]:[ICF Flipchart - Double Sided]],MATCH($BM41,Insights[[Country]:[Country]],0),MATCH(CD$6,Insights[[#Headers],[Trifold Brochure]:[ICF Flipchart - Double Sided]],0))="","",INDEX(Insights[[Trifold Brochure]:[ICF Flipchart - Double Sided]],MATCH($BM41,Insights[[Country]:[Country]],0),MATCH(CD$6,Insights[[#Headers],[Trifold Brochure]:[ICF Flipchart - Double Sided]],0))),"")</f>
        <v/>
      </c>
      <c r="CE41" s="147" t="str">
        <f>IFERROR(IF(INDEX(Insights[[Trifold Brochure]:[ICF Flipchart - Double Sided]],MATCH($BM41,Insights[[Country]:[Country]],0),MATCH(CE$6,Insights[[#Headers],[Trifold Brochure]:[ICF Flipchart - Double Sided]],0))="","",INDEX(Insights[[Trifold Brochure]:[ICF Flipchart - Double Sided]],MATCH($BM41,Insights[[Country]:[Country]],0),MATCH(CE$6,Insights[[#Headers],[Trifold Brochure]:[ICF Flipchart - Double Sided]],0))),"")</f>
        <v/>
      </c>
      <c r="CF41" s="147" t="str">
        <f>IFERROR(IF(INDEX(Insights[[Trifold Brochure]:[ICF Flipchart - Double Sided]],MATCH($BM41,Insights[[Country]:[Country]],0),MATCH(CF$6,Insights[[#Headers],[Trifold Brochure]:[ICF Flipchart - Double Sided]],0))="","",INDEX(Insights[[Trifold Brochure]:[ICF Flipchart - Double Sided]],MATCH($BM41,Insights[[Country]:[Country]],0),MATCH(CF$6,Insights[[#Headers],[Trifold Brochure]:[ICF Flipchart - Double Sided]],0))),"")</f>
        <v/>
      </c>
      <c r="CG41" s="147" t="str">
        <f>IFERROR(IF(INDEX(Insights[[Trifold Brochure]:[ICF Flipchart - Double Sided]],MATCH($BM41,Insights[[Country]:[Country]],0),MATCH(CG$6,Insights[[#Headers],[Trifold Brochure]:[ICF Flipchart - Double Sided]],0))="","",INDEX(Insights[[Trifold Brochure]:[ICF Flipchart - Double Sided]],MATCH($BM41,Insights[[Country]:[Country]],0),MATCH(CG$6,Insights[[#Headers],[Trifold Brochure]:[ICF Flipchart - Double Sided]],0))),"")</f>
        <v/>
      </c>
      <c r="CH41" s="147" t="str">
        <f>IFERROR(IF(INDEX(Insights[[Trifold Brochure]:[ICF Flipchart - Double Sided]],MATCH($BM41,Insights[[Country]:[Country]],0),MATCH(CH$6,Insights[[#Headers],[Trifold Brochure]:[ICF Flipchart - Double Sided]],0))="","",INDEX(Insights[[Trifold Brochure]:[ICF Flipchart - Double Sided]],MATCH($BM41,Insights[[Country]:[Country]],0),MATCH(CH$6,Insights[[#Headers],[Trifold Brochure]:[ICF Flipchart - Double Sided]],0))),"")</f>
        <v/>
      </c>
      <c r="CI41" s="147" t="str">
        <f>IFERROR(IF(INDEX(Insights[[Trifold Brochure]:[ICF Flipchart - Double Sided]],MATCH($BM41,Insights[[Country]:[Country]],0),MATCH(CI$6,Insights[[#Headers],[Trifold Brochure]:[ICF Flipchart - Double Sided]],0))="","",INDEX(Insights[[Trifold Brochure]:[ICF Flipchart - Double Sided]],MATCH($BM41,Insights[[Country]:[Country]],0),MATCH(CI$6,Insights[[#Headers],[Trifold Brochure]:[ICF Flipchart - Double Sided]],0))),"")</f>
        <v/>
      </c>
      <c r="CJ41" s="147" t="str">
        <f>IFERROR(IF(INDEX(Insights[[Trifold Brochure]:[ICF Flipchart - Double Sided]],MATCH($BM41,Insights[[Country]:[Country]],0),MATCH(CJ$6,Insights[[#Headers],[Trifold Brochure]:[ICF Flipchart - Double Sided]],0))="","",INDEX(Insights[[Trifold Brochure]:[ICF Flipchart - Double Sided]],MATCH($BM41,Insights[[Country]:[Country]],0),MATCH(CJ$6,Insights[[#Headers],[Trifold Brochure]:[ICF Flipchart - Double Sided]],0))),"")</f>
        <v/>
      </c>
      <c r="CK41" s="147" t="str">
        <f>IFERROR(IF(INDEX(Insights[[Trifold Brochure]:[ICF Flipchart - Double Sided]],MATCH($BM41,Insights[[Country]:[Country]],0),MATCH(CK$6,Insights[[#Headers],[Trifold Brochure]:[ICF Flipchart - Double Sided]],0))="","",INDEX(Insights[[Trifold Brochure]:[ICF Flipchart - Double Sided]],MATCH($BM41,Insights[[Country]:[Country]],0),MATCH(CK$6,Insights[[#Headers],[Trifold Brochure]:[ICF Flipchart - Double Sided]],0))),"")</f>
        <v/>
      </c>
      <c r="CL41" s="147" t="str">
        <f>IFERROR(IF(INDEX(Insights[[Trifold Brochure]:[ICF Flipchart - Double Sided]],MATCH($BM41,Insights[[Country]:[Country]],0),MATCH(CL$6,Insights[[#Headers],[Trifold Brochure]:[ICF Flipchart - Double Sided]],0))="","",INDEX(Insights[[Trifold Brochure]:[ICF Flipchart - Double Sided]],MATCH($BM41,Insights[[Country]:[Country]],0),MATCH(CL$6,Insights[[#Headers],[Trifold Brochure]:[ICF Flipchart - Double Sided]],0))),"")</f>
        <v/>
      </c>
      <c r="CM41" s="147" t="str">
        <f>IFERROR(IF(INDEX(Insights[[Trifold Brochure]:[ICF Flipchart - Double Sided]],MATCH($BM41,Insights[[Country]:[Country]],0),MATCH(CM$6,Insights[[#Headers],[Trifold Brochure]:[ICF Flipchart - Double Sided]],0))="","",INDEX(Insights[[Trifold Brochure]:[ICF Flipchart - Double Sided]],MATCH($BM41,Insights[[Country]:[Country]],0),MATCH(CM$6,Insights[[#Headers],[Trifold Brochure]:[ICF Flipchart - Double Sided]],0))),"")</f>
        <v/>
      </c>
      <c r="CN41" s="147" t="str">
        <f>IFERROR(IF(INDEX(Insights[[Trifold Brochure]:[ICF Flipchart - Double Sided]],MATCH($BM41,Insights[[Country]:[Country]],0),MATCH(CN$6,Insights[[#Headers],[Trifold Brochure]:[ICF Flipchart - Double Sided]],0))="","",INDEX(Insights[[Trifold Brochure]:[ICF Flipchart - Double Sided]],MATCH($BM41,Insights[[Country]:[Country]],0),MATCH(CN$6,Insights[[#Headers],[Trifold Brochure]:[ICF Flipchart - Double Sided]],0))),"")</f>
        <v/>
      </c>
      <c r="CO41" s="147" t="str">
        <f>IFERROR(IF(INDEX(Insights[[Trifold Brochure]:[ICF Flipchart - Double Sided]],MATCH($BM41,Insights[[Country]:[Country]],0),MATCH(CO$6,Insights[[#Headers],[Trifold Brochure]:[ICF Flipchart - Double Sided]],0))="","",INDEX(Insights[[Trifold Brochure]:[ICF Flipchart - Double Sided]],MATCH($BM41,Insights[[Country]:[Country]],0),MATCH(CO$6,Insights[[#Headers],[Trifold Brochure]:[ICF Flipchart - Double Sided]],0))),"")</f>
        <v/>
      </c>
      <c r="CP41" s="147" t="str">
        <f>IFERROR(IF(INDEX(Insights[[Trifold Brochure]:[ICF Flipchart - Double Sided]],MATCH($BM41,Insights[[Country]:[Country]],0),MATCH(CP$6,Insights[[#Headers],[Trifold Brochure]:[ICF Flipchart - Double Sided]],0))="","",INDEX(Insights[[Trifold Brochure]:[ICF Flipchart - Double Sided]],MATCH($BM41,Insights[[Country]:[Country]],0),MATCH(CP$6,Insights[[#Headers],[Trifold Brochure]:[ICF Flipchart - Double Sided]],0))),"")</f>
        <v/>
      </c>
      <c r="CQ41" s="147" t="str">
        <f>IFERROR(IF(INDEX(Insights[[Trifold Brochure]:[ICF Flipchart - Double Sided]],MATCH($BM41,Insights[[Country]:[Country]],0),MATCH(CQ$6,Insights[[#Headers],[Trifold Brochure]:[ICF Flipchart - Double Sided]],0))="","",INDEX(Insights[[Trifold Brochure]:[ICF Flipchart - Double Sided]],MATCH($BM41,Insights[[Country]:[Country]],0),MATCH(CQ$6,Insights[[#Headers],[Trifold Brochure]:[ICF Flipchart - Double Sided]],0))),"")</f>
        <v/>
      </c>
      <c r="CR41" s="147" t="str">
        <f>IFERROR(IF(INDEX(Insights[[Trifold Brochure]:[ICF Flipchart - Double Sided]],MATCH($BM41,Insights[[Country]:[Country]],0),MATCH(CR$6,Insights[[#Headers],[Trifold Brochure]:[ICF Flipchart - Double Sided]],0))="","",INDEX(Insights[[Trifold Brochure]:[ICF Flipchart - Double Sided]],MATCH($BM41,Insights[[Country]:[Country]],0),MATCH(CR$6,Insights[[#Headers],[Trifold Brochure]:[ICF Flipchart - Double Sided]],0))),"")</f>
        <v/>
      </c>
      <c r="CS41" s="147" t="str">
        <f>IFERROR(IF(INDEX(Insights[[Trifold Brochure]:[ICF Flipchart - Double Sided]],MATCH($BM41,Insights[[Country]:[Country]],0),MATCH(CS$6,Insights[[#Headers],[Trifold Brochure]:[ICF Flipchart - Double Sided]],0))="","",INDEX(Insights[[Trifold Brochure]:[ICF Flipchart - Double Sided]],MATCH($BM41,Insights[[Country]:[Country]],0),MATCH(CS$6,Insights[[#Headers],[Trifold Brochure]:[ICF Flipchart - Double Sided]],0))),"")</f>
        <v/>
      </c>
      <c r="CT41" s="147" t="str">
        <f>IFERROR(IF(INDEX(Insights[[Trifold Brochure]:[ICF Flipchart - Double Sided]],MATCH($BM41,Insights[[Country]:[Country]],0),MATCH(CT$6,Insights[[#Headers],[Trifold Brochure]:[ICF Flipchart - Double Sided]],0))="","",INDEX(Insights[[Trifold Brochure]:[ICF Flipchart - Double Sided]],MATCH($BM41,Insights[[Country]:[Country]],0),MATCH(CT$6,Insights[[#Headers],[Trifold Brochure]:[ICF Flipchart - Double Sided]],0))),"")</f>
        <v/>
      </c>
      <c r="CU41" s="147" t="str">
        <f>IFERROR(IF(INDEX(Insights[[Trifold Brochure]:[ICF Flipchart - Double Sided]],MATCH($BM41,Insights[[Country]:[Country]],0),MATCH(CU$6,Insights[[#Headers],[Trifold Brochure]:[ICF Flipchart - Double Sided]],0))="","",INDEX(Insights[[Trifold Brochure]:[ICF Flipchart - Double Sided]],MATCH($BM41,Insights[[Country]:[Country]],0),MATCH(CU$6,Insights[[#Headers],[Trifold Brochure]:[ICF Flipchart - Double Sided]],0))),"")</f>
        <v/>
      </c>
      <c r="CV41" s="147" t="str">
        <f>IFERROR(IF(INDEX(Insights[[Trifold Brochure]:[ICF Flipchart - Double Sided]],MATCH($BM41,Insights[[Country]:[Country]],0),MATCH(CV$6,Insights[[#Headers],[Trifold Brochure]:[ICF Flipchart - Double Sided]],0))="","",INDEX(Insights[[Trifold Brochure]:[ICF Flipchart - Double Sided]],MATCH($BM41,Insights[[Country]:[Country]],0),MATCH(CV$6,Insights[[#Headers],[Trifold Brochure]:[ICF Flipchart - Double Sided]],0))),"")</f>
        <v/>
      </c>
      <c r="CW41" s="147" t="str">
        <f>IFERROR(IF(INDEX(Insights[[Trifold Brochure]:[ICF Flipchart - Double Sided]],MATCH($BM41,Insights[[Country]:[Country]],0),MATCH(CW$6,Insights[[#Headers],[Trifold Brochure]:[ICF Flipchart - Double Sided]],0))="","",INDEX(Insights[[Trifold Brochure]:[ICF Flipchart - Double Sided]],MATCH($BM41,Insights[[Country]:[Country]],0),MATCH(CW$6,Insights[[#Headers],[Trifold Brochure]:[ICF Flipchart - Double Sided]],0))),"")</f>
        <v/>
      </c>
      <c r="CX41" s="147" t="str">
        <f>IFERROR(IF(INDEX(Insights[[Trifold Brochure]:[ICF Flipchart - Double Sided]],MATCH($BM41,Insights[[Country]:[Country]],0),MATCH(CX$6,Insights[[#Headers],[Trifold Brochure]:[ICF Flipchart - Double Sided]],0))="","",INDEX(Insights[[Trifold Brochure]:[ICF Flipchart - Double Sided]],MATCH($BM41,Insights[[Country]:[Country]],0),MATCH(CX$6,Insights[[#Headers],[Trifold Brochure]:[ICF Flipchart - Double Sided]],0))),"")</f>
        <v/>
      </c>
      <c r="CY41" s="147" t="str">
        <f>IFERROR(IF(INDEX(Insights[[Trifold Brochure]:[ICF Flipchart - Double Sided]],MATCH($BM41,Insights[[Country]:[Country]],0),MATCH(CY$6,Insights[[#Headers],[Trifold Brochure]:[ICF Flipchart - Double Sided]],0))="","",INDEX(Insights[[Trifold Brochure]:[ICF Flipchart - Double Sided]],MATCH($BM41,Insights[[Country]:[Country]],0),MATCH(CY$6,Insights[[#Headers],[Trifold Brochure]:[ICF Flipchart - Double Sided]],0))),"")</f>
        <v/>
      </c>
      <c r="CZ41" s="147" t="str">
        <f>IFERROR(IF(INDEX(Insights[[Trifold Brochure]:[ICF Flipchart - Double Sided]],MATCH($BM41,Insights[[Country]:[Country]],0),MATCH(CZ$6,Insights[[#Headers],[Trifold Brochure]:[ICF Flipchart - Double Sided]],0))="","",INDEX(Insights[[Trifold Brochure]:[ICF Flipchart - Double Sided]],MATCH($BM41,Insights[[Country]:[Country]],0),MATCH(CZ$6,Insights[[#Headers],[Trifold Brochure]:[ICF Flipchart - Double Sided]],0))),"")</f>
        <v/>
      </c>
      <c r="DA41" s="147" t="str">
        <f>IFERROR(IF(INDEX(Insights[[Trifold Brochure]:[ICF Flipchart - Double Sided]],MATCH($BM41,Insights[[Country]:[Country]],0),MATCH(DA$6,Insights[[#Headers],[Trifold Brochure]:[ICF Flipchart - Double Sided]],0))="","",INDEX(Insights[[Trifold Brochure]:[ICF Flipchart - Double Sided]],MATCH($BM41,Insights[[Country]:[Country]],0),MATCH(DA$6,Insights[[#Headers],[Trifold Brochure]:[ICF Flipchart - Double Sided]],0))),"")</f>
        <v/>
      </c>
      <c r="DB41" s="147" t="str">
        <f>IFERROR(IF(INDEX(Insights[[Trifold Brochure]:[ICF Flipchart - Double Sided]],MATCH($BM41,Insights[[Country]:[Country]],0),MATCH(DB$6,Insights[[#Headers],[Trifold Brochure]:[ICF Flipchart - Double Sided]],0))="","",INDEX(Insights[[Trifold Brochure]:[ICF Flipchart - Double Sided]],MATCH($BM41,Insights[[Country]:[Country]],0),MATCH(DB$6,Insights[[#Headers],[Trifold Brochure]:[ICF Flipchart - Double Sided]],0))),"")</f>
        <v/>
      </c>
      <c r="DC41" s="147" t="str">
        <f>IFERROR(IF(INDEX(Insights[[Trifold Brochure]:[ICF Flipchart - Double Sided]],MATCH($BM41,Insights[[Country]:[Country]],0),MATCH(DC$6,Insights[[#Headers],[Trifold Brochure]:[ICF Flipchart - Double Sided]],0))="","",INDEX(Insights[[Trifold Brochure]:[ICF Flipchart - Double Sided]],MATCH($BM41,Insights[[Country]:[Country]],0),MATCH(DC$6,Insights[[#Headers],[Trifold Brochure]:[ICF Flipchart - Double Sided]],0))),"")</f>
        <v/>
      </c>
      <c r="DD41" s="147" t="str">
        <f>IFERROR(IF(INDEX(Insights[[Trifold Brochure]:[ICF Flipchart - Double Sided]],MATCH($BM41,Insights[[Country]:[Country]],0),MATCH(DD$6,Insights[[#Headers],[Trifold Brochure]:[ICF Flipchart - Double Sided]],0))="","",INDEX(Insights[[Trifold Brochure]:[ICF Flipchart - Double Sided]],MATCH($BM41,Insights[[Country]:[Country]],0),MATCH(DD$6,Insights[[#Headers],[Trifold Brochure]:[ICF Flipchart - Double Sided]],0))),"")</f>
        <v/>
      </c>
      <c r="DE41" s="147" t="str">
        <f>IFERROR(IF(INDEX(Insights[[Trifold Brochure]:[ICF Flipchart - Double Sided]],MATCH($BM41,Insights[[Country]:[Country]],0),MATCH(DE$6,Insights[[#Headers],[Trifold Brochure]:[ICF Flipchart - Double Sided]],0))="","",INDEX(Insights[[Trifold Brochure]:[ICF Flipchart - Double Sided]],MATCH($BM41,Insights[[Country]:[Country]],0),MATCH(DE$6,Insights[[#Headers],[Trifold Brochure]:[ICF Flipchart - Double Sided]],0))),"")</f>
        <v/>
      </c>
      <c r="DF41" s="147" t="str">
        <f>IFERROR(IF(INDEX(Insights[[Trifold Brochure]:[ICF Flipchart - Double Sided]],MATCH($BM41,Insights[[Country]:[Country]],0),MATCH(DF$6,Insights[[#Headers],[Trifold Brochure]:[ICF Flipchart - Double Sided]],0))="","",INDEX(Insights[[Trifold Brochure]:[ICF Flipchart - Double Sided]],MATCH($BM41,Insights[[Country]:[Country]],0),MATCH(DF$6,Insights[[#Headers],[Trifold Brochure]:[ICF Flipchart - Double Sided]],0))),"")</f>
        <v/>
      </c>
      <c r="DG41" s="147" t="str">
        <f>IFERROR(IF(INDEX(Insights[[Trifold Brochure]:[ICF Flipchart - Double Sided]],MATCH($BM41,Insights[[Country]:[Country]],0),MATCH(DG$6,Insights[[#Headers],[Trifold Brochure]:[ICF Flipchart - Double Sided]],0))="","",INDEX(Insights[[Trifold Brochure]:[ICF Flipchart - Double Sided]],MATCH($BM41,Insights[[Country]:[Country]],0),MATCH(DG$6,Insights[[#Headers],[Trifold Brochure]:[ICF Flipchart - Double Sided]],0))),"")</f>
        <v/>
      </c>
      <c r="DH41" s="147" t="str">
        <f>IFERROR(IF(INDEX(Insights[[Trifold Brochure]:[ICF Flipchart - Double Sided]],MATCH($BM41,Insights[[Country]:[Country]],0),MATCH(DH$6,Insights[[#Headers],[Trifold Brochure]:[ICF Flipchart - Double Sided]],0))="","",INDEX(Insights[[Trifold Brochure]:[ICF Flipchart - Double Sided]],MATCH($BM41,Insights[[Country]:[Country]],0),MATCH(DH$6,Insights[[#Headers],[Trifold Brochure]:[ICF Flipchart - Double Sided]],0))),"")</f>
        <v/>
      </c>
      <c r="DI41" s="147" t="str">
        <f>IFERROR(IF(INDEX(Insights[[Trifold Brochure]:[ICF Flipchart - Double Sided]],MATCH($BM41,Insights[[Country]:[Country]],0),MATCH(DI$6,Insights[[#Headers],[Trifold Brochure]:[ICF Flipchart - Double Sided]],0))="","",INDEX(Insights[[Trifold Brochure]:[ICF Flipchart - Double Sided]],MATCH($BM41,Insights[[Country]:[Country]],0),MATCH(DI$6,Insights[[#Headers],[Trifold Brochure]:[ICF Flipchart - Double Sided]],0))),"")</f>
        <v/>
      </c>
      <c r="DJ41" s="147" t="str">
        <f>IFERROR(IF(INDEX(Insights[[Trifold Brochure]:[ICF Flipchart - Double Sided]],MATCH($BM41,Insights[[Country]:[Country]],0),MATCH(DJ$6,Insights[[#Headers],[Trifold Brochure]:[ICF Flipchart - Double Sided]],0))="","",INDEX(Insights[[Trifold Brochure]:[ICF Flipchart - Double Sided]],MATCH($BM41,Insights[[Country]:[Country]],0),MATCH(DJ$6,Insights[[#Headers],[Trifold Brochure]:[ICF Flipchart - Double Sided]],0))),"")</f>
        <v/>
      </c>
    </row>
    <row r="42" spans="1:114" ht="30">
      <c r="A42" s="59" t="str">
        <f>LangRef[[#This Row],[Country]]</f>
        <v>Russia</v>
      </c>
      <c r="B42" s="19" t="str">
        <f>_xlfn.XLOOKUP(A42,CountrySelect[Country],CountrySelect[Languages])</f>
        <v>Russian</v>
      </c>
      <c r="C42" s="186" t="s">
        <v>95</v>
      </c>
      <c r="D42" s="186" t="s">
        <v>95</v>
      </c>
      <c r="E42" s="186" t="s">
        <v>95</v>
      </c>
      <c r="F42" s="186" t="s">
        <v>95</v>
      </c>
      <c r="G42" s="147" t="s">
        <v>95</v>
      </c>
      <c r="H42" s="147" t="s">
        <v>95</v>
      </c>
      <c r="I42" s="147" t="s">
        <v>95</v>
      </c>
      <c r="J42" s="147" t="s">
        <v>95</v>
      </c>
      <c r="K42" s="147" t="s">
        <v>95</v>
      </c>
      <c r="L42" s="147" t="s">
        <v>95</v>
      </c>
      <c r="M42" s="147" t="s">
        <v>95</v>
      </c>
      <c r="N42" s="147" t="s">
        <v>95</v>
      </c>
      <c r="O42" s="147" t="s">
        <v>95</v>
      </c>
      <c r="P42" s="147" t="s">
        <v>95</v>
      </c>
      <c r="Q42" s="147" t="s">
        <v>95</v>
      </c>
      <c r="R42" s="147" t="s">
        <v>95</v>
      </c>
      <c r="S42" s="147" t="s">
        <v>95</v>
      </c>
      <c r="T42" s="147" t="s">
        <v>95</v>
      </c>
      <c r="U42" s="147" t="s">
        <v>95</v>
      </c>
      <c r="V42" s="147" t="s">
        <v>95</v>
      </c>
      <c r="W42" s="147" t="s">
        <v>95</v>
      </c>
      <c r="X42" s="147" t="s">
        <v>95</v>
      </c>
      <c r="Y42" s="147" t="s">
        <v>95</v>
      </c>
      <c r="Z42" s="147" t="s">
        <v>95</v>
      </c>
      <c r="AA42" s="147" t="s">
        <v>95</v>
      </c>
      <c r="AB42" s="147" t="s">
        <v>95</v>
      </c>
      <c r="AC42" s="147" t="s">
        <v>95</v>
      </c>
      <c r="AD42" s="147" t="s">
        <v>95</v>
      </c>
      <c r="AE42" s="147" t="s">
        <v>95</v>
      </c>
      <c r="AF42" s="147" t="s">
        <v>95</v>
      </c>
      <c r="AG42" s="147" t="s">
        <v>95</v>
      </c>
      <c r="AH42" s="147" t="s">
        <v>95</v>
      </c>
      <c r="AI42" s="147" t="s">
        <v>95</v>
      </c>
      <c r="AJ42" s="147" t="s">
        <v>95</v>
      </c>
      <c r="AK42" s="147" t="s">
        <v>95</v>
      </c>
      <c r="AL42" s="147" t="s">
        <v>95</v>
      </c>
      <c r="AM42" s="147" t="s">
        <v>95</v>
      </c>
      <c r="AN42" s="147" t="s">
        <v>95</v>
      </c>
      <c r="AO42" s="147" t="s">
        <v>95</v>
      </c>
      <c r="AP42" s="147" t="s">
        <v>95</v>
      </c>
      <c r="AQ42" s="147" t="s">
        <v>95</v>
      </c>
      <c r="AR42" s="147" t="s">
        <v>95</v>
      </c>
      <c r="AS42" s="147" t="s">
        <v>95</v>
      </c>
      <c r="AT42" s="147" t="s">
        <v>95</v>
      </c>
      <c r="AU42" s="147" t="s">
        <v>95</v>
      </c>
      <c r="AV42" s="147" t="s">
        <v>95</v>
      </c>
      <c r="AW42" s="147" t="s">
        <v>95</v>
      </c>
      <c r="AX42" s="147" t="s">
        <v>95</v>
      </c>
      <c r="AY42" s="147" t="s">
        <v>95</v>
      </c>
      <c r="BM42" s="59" t="str">
        <f t="shared" si="0"/>
        <v>Russia</v>
      </c>
      <c r="BN42" s="243" t="str">
        <f>IFERROR(_xlfn.XLOOKUP($BM42,logos[Country],logos[Can you include Bayer logo on patient facing materials pre-consent?]),"")</f>
        <v>N/a because we don’t allow pre-consent materials</v>
      </c>
      <c r="BO42" s="243" t="str">
        <f>IFERROR(_xlfn.XLOOKUP($BM42,logos[Country],logos[Can you include Bayer logo on patient facing materials post-consent?]),"")</f>
        <v>Yes</v>
      </c>
      <c r="BP42" s="243" t="str">
        <f>IFERROR(_xlfn.XLOOKUP($BM42,logos[Country],logos[Can you include any study logo/branding on patient facing materials pre-consent?]),"")</f>
        <v>N/a because we don’t allow pre-consent materials</v>
      </c>
      <c r="BQ42" s="243" t="str">
        <f>IFERROR(_xlfn.XLOOKUP($BM42,logos[Country],logos[Can you include any study logo/branding on patient facing materials post-consent?]),"")</f>
        <v>Yes</v>
      </c>
      <c r="BR42" s="147" t="str">
        <f>IFERROR(IF(INDEX(Insights[[Trifold Brochure]:[ICF Flipchart - Double Sided]],MATCH($BM42,Insights[[Country]:[Country]],0),MATCH(BR$6,Insights[[#Headers],[Trifold Brochure]:[ICF Flipchart - Double Sided]],0))="","",INDEX(Insights[[Trifold Brochure]:[ICF Flipchart - Double Sided]],MATCH($BM42,Insights[[Country]:[Country]],0),MATCH(BR$6,Insights[[#Headers],[Trifold Brochure]:[ICF Flipchart - Double Sided]],0))),"")</f>
        <v/>
      </c>
      <c r="BS42" s="147" t="str">
        <f>IFERROR(IF(INDEX(Insights[[Trifold Brochure]:[ICF Flipchart - Double Sided]],MATCH($BM42,Insights[[Country]:[Country]],0),MATCH(BS$6,Insights[[#Headers],[Trifold Brochure]:[ICF Flipchart - Double Sided]],0))="","",INDEX(Insights[[Trifold Brochure]:[ICF Flipchart - Double Sided]],MATCH($BM42,Insights[[Country]:[Country]],0),MATCH(BS$6,Insights[[#Headers],[Trifold Brochure]:[ICF Flipchart - Double Sided]],0))),"")</f>
        <v/>
      </c>
      <c r="BT42" s="147" t="str">
        <f>IFERROR(IF(INDEX(Insights[[Trifold Brochure]:[ICF Flipchart - Double Sided]],MATCH($BM42,Insights[[Country]:[Country]],0),MATCH(BT$6,Insights[[#Headers],[Trifold Brochure]:[ICF Flipchart - Double Sided]],0))="","",INDEX(Insights[[Trifold Brochure]:[ICF Flipchart - Double Sided]],MATCH($BM42,Insights[[Country]:[Country]],0),MATCH(BT$6,Insights[[#Headers],[Trifold Brochure]:[ICF Flipchart - Double Sided]],0))),"")</f>
        <v/>
      </c>
      <c r="BU42" s="147" t="str">
        <f>IFERROR(IF(INDEX(Insights[[Trifold Brochure]:[ICF Flipchart - Double Sided]],MATCH($BM42,Insights[[Country]:[Country]],0),MATCH(BU$6,Insights[[#Headers],[Trifold Brochure]:[ICF Flipchart - Double Sided]],0))="","",INDEX(Insights[[Trifold Brochure]:[ICF Flipchart - Double Sided]],MATCH($BM42,Insights[[Country]:[Country]],0),MATCH(BU$6,Insights[[#Headers],[Trifold Brochure]:[ICF Flipchart - Double Sided]],0))),"")</f>
        <v/>
      </c>
      <c r="BV42" s="147" t="str">
        <f>IFERROR(IF(INDEX(Insights[[Trifold Brochure]:[ICF Flipchart - Double Sided]],MATCH($BM42,Insights[[Country]:[Country]],0),MATCH(BV$6,Insights[[#Headers],[Trifold Brochure]:[ICF Flipchart - Double Sided]],0))="","",INDEX(Insights[[Trifold Brochure]:[ICF Flipchart - Double Sided]],MATCH($BM42,Insights[[Country]:[Country]],0),MATCH(BV$6,Insights[[#Headers],[Trifold Brochure]:[ICF Flipchart - Double Sided]],0))),"")</f>
        <v/>
      </c>
      <c r="BW42" s="147" t="str">
        <f>IFERROR(IF(INDEX(Insights[[Trifold Brochure]:[ICF Flipchart - Double Sided]],MATCH($BM42,Insights[[Country]:[Country]],0),MATCH(BW$6,Insights[[#Headers],[Trifold Brochure]:[ICF Flipchart - Double Sided]],0))="","",INDEX(Insights[[Trifold Brochure]:[ICF Flipchart - Double Sided]],MATCH($BM42,Insights[[Country]:[Country]],0),MATCH(BW$6,Insights[[#Headers],[Trifold Brochure]:[ICF Flipchart - Double Sided]],0))),"")</f>
        <v/>
      </c>
      <c r="BX42" s="147" t="str">
        <f>IFERROR(IF(INDEX(Insights[[Trifold Brochure]:[ICF Flipchart - Double Sided]],MATCH($BM42,Insights[[Country]:[Country]],0),MATCH(BX$6,Insights[[#Headers],[Trifold Brochure]:[ICF Flipchart - Double Sided]],0))="","",INDEX(Insights[[Trifold Brochure]:[ICF Flipchart - Double Sided]],MATCH($BM42,Insights[[Country]:[Country]],0),MATCH(BX$6,Insights[[#Headers],[Trifold Brochure]:[ICF Flipchart - Double Sided]],0))),"")</f>
        <v/>
      </c>
      <c r="BY42" s="147" t="str">
        <f>IFERROR(IF(INDEX(Insights[[Trifold Brochure]:[ICF Flipchart - Double Sided]],MATCH($BM42,Insights[[Country]:[Country]],0),MATCH(BY$6,Insights[[#Headers],[Trifold Brochure]:[ICF Flipchart - Double Sided]],0))="","",INDEX(Insights[[Trifold Brochure]:[ICF Flipchart - Double Sided]],MATCH($BM42,Insights[[Country]:[Country]],0),MATCH(BY$6,Insights[[#Headers],[Trifold Brochure]:[ICF Flipchart - Double Sided]],0))),"")</f>
        <v/>
      </c>
      <c r="BZ42" s="147" t="str">
        <f>IFERROR(IF(INDEX(Insights[[Trifold Brochure]:[ICF Flipchart - Double Sided]],MATCH($BM42,Insights[[Country]:[Country]],0),MATCH(BZ$6,Insights[[#Headers],[Trifold Brochure]:[ICF Flipchart - Double Sided]],0))="","",INDEX(Insights[[Trifold Brochure]:[ICF Flipchart - Double Sided]],MATCH($BM42,Insights[[Country]:[Country]],0),MATCH(BZ$6,Insights[[#Headers],[Trifold Brochure]:[ICF Flipchart - Double Sided]],0))),"")</f>
        <v/>
      </c>
      <c r="CA42" s="147" t="str">
        <f>IFERROR(IF(INDEX(Insights[[Trifold Brochure]:[ICF Flipchart - Double Sided]],MATCH($BM42,Insights[[Country]:[Country]],0),MATCH(CA$6,Insights[[#Headers],[Trifold Brochure]:[ICF Flipchart - Double Sided]],0))="","",INDEX(Insights[[Trifold Brochure]:[ICF Flipchart - Double Sided]],MATCH($BM42,Insights[[Country]:[Country]],0),MATCH(CA$6,Insights[[#Headers],[Trifold Brochure]:[ICF Flipchart - Double Sided]],0))),"")</f>
        <v/>
      </c>
      <c r="CB42" s="147" t="str">
        <f>IFERROR(IF(INDEX(Insights[[Trifold Brochure]:[ICF Flipchart - Double Sided]],MATCH($BM42,Insights[[Country]:[Country]],0),MATCH(CB$6,Insights[[#Headers],[Trifold Brochure]:[ICF Flipchart - Double Sided]],0))="","",INDEX(Insights[[Trifold Brochure]:[ICF Flipchart - Double Sided]],MATCH($BM42,Insights[[Country]:[Country]],0),MATCH(CB$6,Insights[[#Headers],[Trifold Brochure]:[ICF Flipchart - Double Sided]],0))),"")</f>
        <v/>
      </c>
      <c r="CC42" s="147" t="str">
        <f>IFERROR(IF(INDEX(Insights[[Trifold Brochure]:[ICF Flipchart - Double Sided]],MATCH($BM42,Insights[[Country]:[Country]],0),MATCH(CC$6,Insights[[#Headers],[Trifold Brochure]:[ICF Flipchart - Double Sided]],0))="","",INDEX(Insights[[Trifold Brochure]:[ICF Flipchart - Double Sided]],MATCH($BM42,Insights[[Country]:[Country]],0),MATCH(CC$6,Insights[[#Headers],[Trifold Brochure]:[ICF Flipchart - Double Sided]],0))),"")</f>
        <v/>
      </c>
      <c r="CD42" s="147" t="str">
        <f>IFERROR(IF(INDEX(Insights[[Trifold Brochure]:[ICF Flipchart - Double Sided]],MATCH($BM42,Insights[[Country]:[Country]],0),MATCH(CD$6,Insights[[#Headers],[Trifold Brochure]:[ICF Flipchart - Double Sided]],0))="","",INDEX(Insights[[Trifold Brochure]:[ICF Flipchart - Double Sided]],MATCH($BM42,Insights[[Country]:[Country]],0),MATCH(CD$6,Insights[[#Headers],[Trifold Brochure]:[ICF Flipchart - Double Sided]],0))),"")</f>
        <v/>
      </c>
      <c r="CE42" s="147" t="str">
        <f>IFERROR(IF(INDEX(Insights[[Trifold Brochure]:[ICF Flipchart - Double Sided]],MATCH($BM42,Insights[[Country]:[Country]],0),MATCH(CE$6,Insights[[#Headers],[Trifold Brochure]:[ICF Flipchart - Double Sided]],0))="","",INDEX(Insights[[Trifold Brochure]:[ICF Flipchart - Double Sided]],MATCH($BM42,Insights[[Country]:[Country]],0),MATCH(CE$6,Insights[[#Headers],[Trifold Brochure]:[ICF Flipchart - Double Sided]],0))),"")</f>
        <v/>
      </c>
      <c r="CF42" s="147" t="str">
        <f>IFERROR(IF(INDEX(Insights[[Trifold Brochure]:[ICF Flipchart - Double Sided]],MATCH($BM42,Insights[[Country]:[Country]],0),MATCH(CF$6,Insights[[#Headers],[Trifold Brochure]:[ICF Flipchart - Double Sided]],0))="","",INDEX(Insights[[Trifold Brochure]:[ICF Flipchart - Double Sided]],MATCH($BM42,Insights[[Country]:[Country]],0),MATCH(CF$6,Insights[[#Headers],[Trifold Brochure]:[ICF Flipchart - Double Sided]],0))),"")</f>
        <v/>
      </c>
      <c r="CG42" s="147" t="str">
        <f>IFERROR(IF(INDEX(Insights[[Trifold Brochure]:[ICF Flipchart - Double Sided]],MATCH($BM42,Insights[[Country]:[Country]],0),MATCH(CG$6,Insights[[#Headers],[Trifold Brochure]:[ICF Flipchart - Double Sided]],0))="","",INDEX(Insights[[Trifold Brochure]:[ICF Flipchart - Double Sided]],MATCH($BM42,Insights[[Country]:[Country]],0),MATCH(CG$6,Insights[[#Headers],[Trifold Brochure]:[ICF Flipchart - Double Sided]],0))),"")</f>
        <v/>
      </c>
      <c r="CH42" s="147" t="str">
        <f>IFERROR(IF(INDEX(Insights[[Trifold Brochure]:[ICF Flipchart - Double Sided]],MATCH($BM42,Insights[[Country]:[Country]],0),MATCH(CH$6,Insights[[#Headers],[Trifold Brochure]:[ICF Flipchart - Double Sided]],0))="","",INDEX(Insights[[Trifold Brochure]:[ICF Flipchart - Double Sided]],MATCH($BM42,Insights[[Country]:[Country]],0),MATCH(CH$6,Insights[[#Headers],[Trifold Brochure]:[ICF Flipchart - Double Sided]],0))),"")</f>
        <v/>
      </c>
      <c r="CI42" s="147" t="str">
        <f>IFERROR(IF(INDEX(Insights[[Trifold Brochure]:[ICF Flipchart - Double Sided]],MATCH($BM42,Insights[[Country]:[Country]],0),MATCH(CI$6,Insights[[#Headers],[Trifold Brochure]:[ICF Flipchart - Double Sided]],0))="","",INDEX(Insights[[Trifold Brochure]:[ICF Flipchart - Double Sided]],MATCH($BM42,Insights[[Country]:[Country]],0),MATCH(CI$6,Insights[[#Headers],[Trifold Brochure]:[ICF Flipchart - Double Sided]],0))),"")</f>
        <v/>
      </c>
      <c r="CJ42" s="147" t="str">
        <f>IFERROR(IF(INDEX(Insights[[Trifold Brochure]:[ICF Flipchart - Double Sided]],MATCH($BM42,Insights[[Country]:[Country]],0),MATCH(CJ$6,Insights[[#Headers],[Trifold Brochure]:[ICF Flipchart - Double Sided]],0))="","",INDEX(Insights[[Trifold Brochure]:[ICF Flipchart - Double Sided]],MATCH($BM42,Insights[[Country]:[Country]],0),MATCH(CJ$6,Insights[[#Headers],[Trifold Brochure]:[ICF Flipchart - Double Sided]],0))),"")</f>
        <v/>
      </c>
      <c r="CK42" s="147" t="str">
        <f>IFERROR(IF(INDEX(Insights[[Trifold Brochure]:[ICF Flipchart - Double Sided]],MATCH($BM42,Insights[[Country]:[Country]],0),MATCH(CK$6,Insights[[#Headers],[Trifold Brochure]:[ICF Flipchart - Double Sided]],0))="","",INDEX(Insights[[Trifold Brochure]:[ICF Flipchart - Double Sided]],MATCH($BM42,Insights[[Country]:[Country]],0),MATCH(CK$6,Insights[[#Headers],[Trifold Brochure]:[ICF Flipchart - Double Sided]],0))),"")</f>
        <v/>
      </c>
      <c r="CL42" s="147" t="str">
        <f>IFERROR(IF(INDEX(Insights[[Trifold Brochure]:[ICF Flipchart - Double Sided]],MATCH($BM42,Insights[[Country]:[Country]],0),MATCH(CL$6,Insights[[#Headers],[Trifold Brochure]:[ICF Flipchart - Double Sided]],0))="","",INDEX(Insights[[Trifold Brochure]:[ICF Flipchart - Double Sided]],MATCH($BM42,Insights[[Country]:[Country]],0),MATCH(CL$6,Insights[[#Headers],[Trifold Brochure]:[ICF Flipchart - Double Sided]],0))),"")</f>
        <v/>
      </c>
      <c r="CM42" s="147" t="str">
        <f>IFERROR(IF(INDEX(Insights[[Trifold Brochure]:[ICF Flipchart - Double Sided]],MATCH($BM42,Insights[[Country]:[Country]],0),MATCH(CM$6,Insights[[#Headers],[Trifold Brochure]:[ICF Flipchart - Double Sided]],0))="","",INDEX(Insights[[Trifold Brochure]:[ICF Flipchart - Double Sided]],MATCH($BM42,Insights[[Country]:[Country]],0),MATCH(CM$6,Insights[[#Headers],[Trifold Brochure]:[ICF Flipchart - Double Sided]],0))),"")</f>
        <v/>
      </c>
      <c r="CN42" s="147" t="str">
        <f>IFERROR(IF(INDEX(Insights[[Trifold Brochure]:[ICF Flipchart - Double Sided]],MATCH($BM42,Insights[[Country]:[Country]],0),MATCH(CN$6,Insights[[#Headers],[Trifold Brochure]:[ICF Flipchart - Double Sided]],0))="","",INDEX(Insights[[Trifold Brochure]:[ICF Flipchart - Double Sided]],MATCH($BM42,Insights[[Country]:[Country]],0),MATCH(CN$6,Insights[[#Headers],[Trifold Brochure]:[ICF Flipchart - Double Sided]],0))),"")</f>
        <v/>
      </c>
      <c r="CO42" s="147" t="str">
        <f>IFERROR(IF(INDEX(Insights[[Trifold Brochure]:[ICF Flipchart - Double Sided]],MATCH($BM42,Insights[[Country]:[Country]],0),MATCH(CO$6,Insights[[#Headers],[Trifold Brochure]:[ICF Flipchart - Double Sided]],0))="","",INDEX(Insights[[Trifold Brochure]:[ICF Flipchart - Double Sided]],MATCH($BM42,Insights[[Country]:[Country]],0),MATCH(CO$6,Insights[[#Headers],[Trifold Brochure]:[ICF Flipchart - Double Sided]],0))),"")</f>
        <v/>
      </c>
      <c r="CP42" s="147" t="str">
        <f>IFERROR(IF(INDEX(Insights[[Trifold Brochure]:[ICF Flipchart - Double Sided]],MATCH($BM42,Insights[[Country]:[Country]],0),MATCH(CP$6,Insights[[#Headers],[Trifold Brochure]:[ICF Flipchart - Double Sided]],0))="","",INDEX(Insights[[Trifold Brochure]:[ICF Flipchart - Double Sided]],MATCH($BM42,Insights[[Country]:[Country]],0),MATCH(CP$6,Insights[[#Headers],[Trifold Brochure]:[ICF Flipchart - Double Sided]],0))),"")</f>
        <v/>
      </c>
      <c r="CQ42" s="147" t="str">
        <f>IFERROR(IF(INDEX(Insights[[Trifold Brochure]:[ICF Flipchart - Double Sided]],MATCH($BM42,Insights[[Country]:[Country]],0),MATCH(CQ$6,Insights[[#Headers],[Trifold Brochure]:[ICF Flipchart - Double Sided]],0))="","",INDEX(Insights[[Trifold Brochure]:[ICF Flipchart - Double Sided]],MATCH($BM42,Insights[[Country]:[Country]],0),MATCH(CQ$6,Insights[[#Headers],[Trifold Brochure]:[ICF Flipchart - Double Sided]],0))),"")</f>
        <v/>
      </c>
      <c r="CR42" s="147" t="str">
        <f>IFERROR(IF(INDEX(Insights[[Trifold Brochure]:[ICF Flipchart - Double Sided]],MATCH($BM42,Insights[[Country]:[Country]],0),MATCH(CR$6,Insights[[#Headers],[Trifold Brochure]:[ICF Flipchart - Double Sided]],0))="","",INDEX(Insights[[Trifold Brochure]:[ICF Flipchart - Double Sided]],MATCH($BM42,Insights[[Country]:[Country]],0),MATCH(CR$6,Insights[[#Headers],[Trifold Brochure]:[ICF Flipchart - Double Sided]],0))),"")</f>
        <v/>
      </c>
      <c r="CS42" s="147" t="str">
        <f>IFERROR(IF(INDEX(Insights[[Trifold Brochure]:[ICF Flipchart - Double Sided]],MATCH($BM42,Insights[[Country]:[Country]],0),MATCH(CS$6,Insights[[#Headers],[Trifold Brochure]:[ICF Flipchart - Double Sided]],0))="","",INDEX(Insights[[Trifold Brochure]:[ICF Flipchart - Double Sided]],MATCH($BM42,Insights[[Country]:[Country]],0),MATCH(CS$6,Insights[[#Headers],[Trifold Brochure]:[ICF Flipchart - Double Sided]],0))),"")</f>
        <v/>
      </c>
      <c r="CT42" s="147" t="str">
        <f>IFERROR(IF(INDEX(Insights[[Trifold Brochure]:[ICF Flipchart - Double Sided]],MATCH($BM42,Insights[[Country]:[Country]],0),MATCH(CT$6,Insights[[#Headers],[Trifold Brochure]:[ICF Flipchart - Double Sided]],0))="","",INDEX(Insights[[Trifold Brochure]:[ICF Flipchart - Double Sided]],MATCH($BM42,Insights[[Country]:[Country]],0),MATCH(CT$6,Insights[[#Headers],[Trifold Brochure]:[ICF Flipchart - Double Sided]],0))),"")</f>
        <v/>
      </c>
      <c r="CU42" s="147" t="str">
        <f>IFERROR(IF(INDEX(Insights[[Trifold Brochure]:[ICF Flipchart - Double Sided]],MATCH($BM42,Insights[[Country]:[Country]],0),MATCH(CU$6,Insights[[#Headers],[Trifold Brochure]:[ICF Flipchart - Double Sided]],0))="","",INDEX(Insights[[Trifold Brochure]:[ICF Flipchart - Double Sided]],MATCH($BM42,Insights[[Country]:[Country]],0),MATCH(CU$6,Insights[[#Headers],[Trifold Brochure]:[ICF Flipchart - Double Sided]],0))),"")</f>
        <v/>
      </c>
      <c r="CV42" s="147" t="str">
        <f>IFERROR(IF(INDEX(Insights[[Trifold Brochure]:[ICF Flipchart - Double Sided]],MATCH($BM42,Insights[[Country]:[Country]],0),MATCH(CV$6,Insights[[#Headers],[Trifold Brochure]:[ICF Flipchart - Double Sided]],0))="","",INDEX(Insights[[Trifold Brochure]:[ICF Flipchart - Double Sided]],MATCH($BM42,Insights[[Country]:[Country]],0),MATCH(CV$6,Insights[[#Headers],[Trifold Brochure]:[ICF Flipchart - Double Sided]],0))),"")</f>
        <v/>
      </c>
      <c r="CW42" s="147" t="str">
        <f>IFERROR(IF(INDEX(Insights[[Trifold Brochure]:[ICF Flipchart - Double Sided]],MATCH($BM42,Insights[[Country]:[Country]],0),MATCH(CW$6,Insights[[#Headers],[Trifold Brochure]:[ICF Flipchart - Double Sided]],0))="","",INDEX(Insights[[Trifold Brochure]:[ICF Flipchart - Double Sided]],MATCH($BM42,Insights[[Country]:[Country]],0),MATCH(CW$6,Insights[[#Headers],[Trifold Brochure]:[ICF Flipchart - Double Sided]],0))),"")</f>
        <v/>
      </c>
      <c r="CX42" s="147" t="str">
        <f>IFERROR(IF(INDEX(Insights[[Trifold Brochure]:[ICF Flipchart - Double Sided]],MATCH($BM42,Insights[[Country]:[Country]],0),MATCH(CX$6,Insights[[#Headers],[Trifold Brochure]:[ICF Flipchart - Double Sided]],0))="","",INDEX(Insights[[Trifold Brochure]:[ICF Flipchart - Double Sided]],MATCH($BM42,Insights[[Country]:[Country]],0),MATCH(CX$6,Insights[[#Headers],[Trifold Brochure]:[ICF Flipchart - Double Sided]],0))),"")</f>
        <v/>
      </c>
      <c r="CY42" s="147" t="str">
        <f>IFERROR(IF(INDEX(Insights[[Trifold Brochure]:[ICF Flipchart - Double Sided]],MATCH($BM42,Insights[[Country]:[Country]],0),MATCH(CY$6,Insights[[#Headers],[Trifold Brochure]:[ICF Flipchart - Double Sided]],0))="","",INDEX(Insights[[Trifold Brochure]:[ICF Flipchart - Double Sided]],MATCH($BM42,Insights[[Country]:[Country]],0),MATCH(CY$6,Insights[[#Headers],[Trifold Brochure]:[ICF Flipchart - Double Sided]],0))),"")</f>
        <v/>
      </c>
      <c r="CZ42" s="147" t="str">
        <f>IFERROR(IF(INDEX(Insights[[Trifold Brochure]:[ICF Flipchart - Double Sided]],MATCH($BM42,Insights[[Country]:[Country]],0),MATCH(CZ$6,Insights[[#Headers],[Trifold Brochure]:[ICF Flipchart - Double Sided]],0))="","",INDEX(Insights[[Trifold Brochure]:[ICF Flipchart - Double Sided]],MATCH($BM42,Insights[[Country]:[Country]],0),MATCH(CZ$6,Insights[[#Headers],[Trifold Brochure]:[ICF Flipchart - Double Sided]],0))),"")</f>
        <v/>
      </c>
      <c r="DA42" s="147" t="str">
        <f>IFERROR(IF(INDEX(Insights[[Trifold Brochure]:[ICF Flipchart - Double Sided]],MATCH($BM42,Insights[[Country]:[Country]],0),MATCH(DA$6,Insights[[#Headers],[Trifold Brochure]:[ICF Flipchart - Double Sided]],0))="","",INDEX(Insights[[Trifold Brochure]:[ICF Flipchart - Double Sided]],MATCH($BM42,Insights[[Country]:[Country]],0),MATCH(DA$6,Insights[[#Headers],[Trifold Brochure]:[ICF Flipchart - Double Sided]],0))),"")</f>
        <v/>
      </c>
      <c r="DB42" s="147" t="str">
        <f>IFERROR(IF(INDEX(Insights[[Trifold Brochure]:[ICF Flipchart - Double Sided]],MATCH($BM42,Insights[[Country]:[Country]],0),MATCH(DB$6,Insights[[#Headers],[Trifold Brochure]:[ICF Flipchart - Double Sided]],0))="","",INDEX(Insights[[Trifold Brochure]:[ICF Flipchart - Double Sided]],MATCH($BM42,Insights[[Country]:[Country]],0),MATCH(DB$6,Insights[[#Headers],[Trifold Brochure]:[ICF Flipchart - Double Sided]],0))),"")</f>
        <v/>
      </c>
      <c r="DC42" s="147" t="str">
        <f>IFERROR(IF(INDEX(Insights[[Trifold Brochure]:[ICF Flipchart - Double Sided]],MATCH($BM42,Insights[[Country]:[Country]],0),MATCH(DC$6,Insights[[#Headers],[Trifold Brochure]:[ICF Flipchart - Double Sided]],0))="","",INDEX(Insights[[Trifold Brochure]:[ICF Flipchart - Double Sided]],MATCH($BM42,Insights[[Country]:[Country]],0),MATCH(DC$6,Insights[[#Headers],[Trifold Brochure]:[ICF Flipchart - Double Sided]],0))),"")</f>
        <v/>
      </c>
      <c r="DD42" s="147" t="str">
        <f>IFERROR(IF(INDEX(Insights[[Trifold Brochure]:[ICF Flipchart - Double Sided]],MATCH($BM42,Insights[[Country]:[Country]],0),MATCH(DD$6,Insights[[#Headers],[Trifold Brochure]:[ICF Flipchart - Double Sided]],0))="","",INDEX(Insights[[Trifold Brochure]:[ICF Flipchart - Double Sided]],MATCH($BM42,Insights[[Country]:[Country]],0),MATCH(DD$6,Insights[[#Headers],[Trifold Brochure]:[ICF Flipchart - Double Sided]],0))),"")</f>
        <v/>
      </c>
      <c r="DE42" s="147" t="str">
        <f>IFERROR(IF(INDEX(Insights[[Trifold Brochure]:[ICF Flipchart - Double Sided]],MATCH($BM42,Insights[[Country]:[Country]],0),MATCH(DE$6,Insights[[#Headers],[Trifold Brochure]:[ICF Flipchart - Double Sided]],0))="","",INDEX(Insights[[Trifold Brochure]:[ICF Flipchart - Double Sided]],MATCH($BM42,Insights[[Country]:[Country]],0),MATCH(DE$6,Insights[[#Headers],[Trifold Brochure]:[ICF Flipchart - Double Sided]],0))),"")</f>
        <v/>
      </c>
      <c r="DF42" s="147" t="str">
        <f>IFERROR(IF(INDEX(Insights[[Trifold Brochure]:[ICF Flipchart - Double Sided]],MATCH($BM42,Insights[[Country]:[Country]],0),MATCH(DF$6,Insights[[#Headers],[Trifold Brochure]:[ICF Flipchart - Double Sided]],0))="","",INDEX(Insights[[Trifold Brochure]:[ICF Flipchart - Double Sided]],MATCH($BM42,Insights[[Country]:[Country]],0),MATCH(DF$6,Insights[[#Headers],[Trifold Brochure]:[ICF Flipchart - Double Sided]],0))),"")</f>
        <v/>
      </c>
      <c r="DG42" s="147" t="str">
        <f>IFERROR(IF(INDEX(Insights[[Trifold Brochure]:[ICF Flipchart - Double Sided]],MATCH($BM42,Insights[[Country]:[Country]],0),MATCH(DG$6,Insights[[#Headers],[Trifold Brochure]:[ICF Flipchart - Double Sided]],0))="","",INDEX(Insights[[Trifold Brochure]:[ICF Flipchart - Double Sided]],MATCH($BM42,Insights[[Country]:[Country]],0),MATCH(DG$6,Insights[[#Headers],[Trifold Brochure]:[ICF Flipchart - Double Sided]],0))),"")</f>
        <v/>
      </c>
      <c r="DH42" s="147" t="str">
        <f>IFERROR(IF(INDEX(Insights[[Trifold Brochure]:[ICF Flipchart - Double Sided]],MATCH($BM42,Insights[[Country]:[Country]],0),MATCH(DH$6,Insights[[#Headers],[Trifold Brochure]:[ICF Flipchart - Double Sided]],0))="","",INDEX(Insights[[Trifold Brochure]:[ICF Flipchart - Double Sided]],MATCH($BM42,Insights[[Country]:[Country]],0),MATCH(DH$6,Insights[[#Headers],[Trifold Brochure]:[ICF Flipchart - Double Sided]],0))),"")</f>
        <v/>
      </c>
      <c r="DI42" s="147" t="str">
        <f>IFERROR(IF(INDEX(Insights[[Trifold Brochure]:[ICF Flipchart - Double Sided]],MATCH($BM42,Insights[[Country]:[Country]],0),MATCH(DI$6,Insights[[#Headers],[Trifold Brochure]:[ICF Flipchart - Double Sided]],0))="","",INDEX(Insights[[Trifold Brochure]:[ICF Flipchart - Double Sided]],MATCH($BM42,Insights[[Country]:[Country]],0),MATCH(DI$6,Insights[[#Headers],[Trifold Brochure]:[ICF Flipchart - Double Sided]],0))),"")</f>
        <v/>
      </c>
      <c r="DJ42" s="147" t="str">
        <f>IFERROR(IF(INDEX(Insights[[Trifold Brochure]:[ICF Flipchart - Double Sided]],MATCH($BM42,Insights[[Country]:[Country]],0),MATCH(DJ$6,Insights[[#Headers],[Trifold Brochure]:[ICF Flipchart - Double Sided]],0))="","",INDEX(Insights[[Trifold Brochure]:[ICF Flipchart - Double Sided]],MATCH($BM42,Insights[[Country]:[Country]],0),MATCH(DJ$6,Insights[[#Headers],[Trifold Brochure]:[ICF Flipchart - Double Sided]],0))),"")</f>
        <v/>
      </c>
    </row>
    <row r="43" spans="1:114">
      <c r="A43" s="59" t="str">
        <f>LangRef[[#This Row],[Country]]</f>
        <v>Saudi Arabia</v>
      </c>
      <c r="B43" s="19" t="str">
        <f>_xlfn.XLOOKUP(A43,CountrySelect[Country],CountrySelect[Languages])</f>
        <v>Arabic</v>
      </c>
      <c r="C43" s="186" t="s">
        <v>95</v>
      </c>
      <c r="D43" s="186" t="s">
        <v>95</v>
      </c>
      <c r="E43" s="186" t="s">
        <v>95</v>
      </c>
      <c r="F43" s="186" t="s">
        <v>95</v>
      </c>
      <c r="G43" s="147" t="s">
        <v>95</v>
      </c>
      <c r="H43" s="147" t="s">
        <v>95</v>
      </c>
      <c r="I43" s="147" t="s">
        <v>95</v>
      </c>
      <c r="J43" s="147" t="s">
        <v>95</v>
      </c>
      <c r="K43" s="147" t="s">
        <v>95</v>
      </c>
      <c r="L43" s="147" t="s">
        <v>95</v>
      </c>
      <c r="M43" s="147" t="s">
        <v>95</v>
      </c>
      <c r="N43" s="147" t="s">
        <v>95</v>
      </c>
      <c r="O43" s="147" t="s">
        <v>95</v>
      </c>
      <c r="P43" s="147" t="s">
        <v>95</v>
      </c>
      <c r="Q43" s="147" t="s">
        <v>95</v>
      </c>
      <c r="R43" s="147" t="s">
        <v>95</v>
      </c>
      <c r="S43" s="147" t="s">
        <v>95</v>
      </c>
      <c r="T43" s="147" t="s">
        <v>95</v>
      </c>
      <c r="U43" s="147" t="s">
        <v>95</v>
      </c>
      <c r="V43" s="147" t="s">
        <v>95</v>
      </c>
      <c r="W43" s="147" t="s">
        <v>95</v>
      </c>
      <c r="X43" s="147" t="s">
        <v>95</v>
      </c>
      <c r="Y43" s="147" t="s">
        <v>95</v>
      </c>
      <c r="Z43" s="147" t="s">
        <v>95</v>
      </c>
      <c r="AA43" s="147" t="s">
        <v>95</v>
      </c>
      <c r="AB43" s="147" t="s">
        <v>95</v>
      </c>
      <c r="AC43" s="147" t="s">
        <v>95</v>
      </c>
      <c r="AD43" s="147" t="s">
        <v>95</v>
      </c>
      <c r="AE43" s="147" t="s">
        <v>95</v>
      </c>
      <c r="AF43" s="147" t="s">
        <v>95</v>
      </c>
      <c r="AG43" s="147" t="s">
        <v>95</v>
      </c>
      <c r="AH43" s="147" t="s">
        <v>95</v>
      </c>
      <c r="AI43" s="147" t="s">
        <v>95</v>
      </c>
      <c r="AJ43" s="147" t="s">
        <v>95</v>
      </c>
      <c r="AK43" s="147" t="s">
        <v>95</v>
      </c>
      <c r="AL43" s="147" t="s">
        <v>95</v>
      </c>
      <c r="AM43" s="147" t="s">
        <v>95</v>
      </c>
      <c r="AN43" s="147" t="s">
        <v>95</v>
      </c>
      <c r="AO43" s="147" t="s">
        <v>95</v>
      </c>
      <c r="AP43" s="147" t="s">
        <v>95</v>
      </c>
      <c r="AQ43" s="147" t="s">
        <v>95</v>
      </c>
      <c r="AR43" s="147" t="s">
        <v>95</v>
      </c>
      <c r="AS43" s="147" t="s">
        <v>95</v>
      </c>
      <c r="AT43" s="147" t="s">
        <v>95</v>
      </c>
      <c r="AU43" s="147" t="s">
        <v>95</v>
      </c>
      <c r="AV43" s="147" t="s">
        <v>95</v>
      </c>
      <c r="AW43" s="147" t="s">
        <v>95</v>
      </c>
      <c r="AX43" s="147" t="s">
        <v>95</v>
      </c>
      <c r="AY43" s="147" t="s">
        <v>95</v>
      </c>
      <c r="BM43" s="59" t="str">
        <f t="shared" si="0"/>
        <v>Saudi Arabia</v>
      </c>
      <c r="BN43" s="243" t="str">
        <f>IFERROR(_xlfn.XLOOKUP($BM43,logos[Country],logos[Can you include Bayer logo on patient facing materials pre-consent?]),"")</f>
        <v/>
      </c>
      <c r="BO43" s="243" t="str">
        <f>IFERROR(_xlfn.XLOOKUP($BM43,logos[Country],logos[Can you include Bayer logo on patient facing materials post-consent?]),"")</f>
        <v/>
      </c>
      <c r="BP43" s="243" t="str">
        <f>IFERROR(_xlfn.XLOOKUP($BM43,logos[Country],logos[Can you include any study logo/branding on patient facing materials pre-consent?]),"")</f>
        <v/>
      </c>
      <c r="BQ43" s="243" t="str">
        <f>IFERROR(_xlfn.XLOOKUP($BM43,logos[Country],logos[Can you include any study logo/branding on patient facing materials post-consent?]),"")</f>
        <v/>
      </c>
      <c r="BR43" s="147" t="str">
        <f>IFERROR(IF(INDEX(Insights[[Trifold Brochure]:[ICF Flipchart - Double Sided]],MATCH($BM43,Insights[[Country]:[Country]],0),MATCH(BR$6,Insights[[#Headers],[Trifold Brochure]:[ICF Flipchart - Double Sided]],0))="","",INDEX(Insights[[Trifold Brochure]:[ICF Flipchart - Double Sided]],MATCH($BM43,Insights[[Country]:[Country]],0),MATCH(BR$6,Insights[[#Headers],[Trifold Brochure]:[ICF Flipchart - Double Sided]],0))),"")</f>
        <v/>
      </c>
      <c r="BS43" s="147" t="str">
        <f>IFERROR(IF(INDEX(Insights[[Trifold Brochure]:[ICF Flipchart - Double Sided]],MATCH($BM43,Insights[[Country]:[Country]],0),MATCH(BS$6,Insights[[#Headers],[Trifold Brochure]:[ICF Flipchart - Double Sided]],0))="","",INDEX(Insights[[Trifold Brochure]:[ICF Flipchart - Double Sided]],MATCH($BM43,Insights[[Country]:[Country]],0),MATCH(BS$6,Insights[[#Headers],[Trifold Brochure]:[ICF Flipchart - Double Sided]],0))),"")</f>
        <v/>
      </c>
      <c r="BT43" s="147" t="str">
        <f>IFERROR(IF(INDEX(Insights[[Trifold Brochure]:[ICF Flipchart - Double Sided]],MATCH($BM43,Insights[[Country]:[Country]],0),MATCH(BT$6,Insights[[#Headers],[Trifold Brochure]:[ICF Flipchart - Double Sided]],0))="","",INDEX(Insights[[Trifold Brochure]:[ICF Flipchart - Double Sided]],MATCH($BM43,Insights[[Country]:[Country]],0),MATCH(BT$6,Insights[[#Headers],[Trifold Brochure]:[ICF Flipchart - Double Sided]],0))),"")</f>
        <v/>
      </c>
      <c r="BU43" s="147" t="str">
        <f>IFERROR(IF(INDEX(Insights[[Trifold Brochure]:[ICF Flipchart - Double Sided]],MATCH($BM43,Insights[[Country]:[Country]],0),MATCH(BU$6,Insights[[#Headers],[Trifold Brochure]:[ICF Flipchart - Double Sided]],0))="","",INDEX(Insights[[Trifold Brochure]:[ICF Flipchart - Double Sided]],MATCH($BM43,Insights[[Country]:[Country]],0),MATCH(BU$6,Insights[[#Headers],[Trifold Brochure]:[ICF Flipchart - Double Sided]],0))),"")</f>
        <v/>
      </c>
      <c r="BV43" s="147" t="str">
        <f>IFERROR(IF(INDEX(Insights[[Trifold Brochure]:[ICF Flipchart - Double Sided]],MATCH($BM43,Insights[[Country]:[Country]],0),MATCH(BV$6,Insights[[#Headers],[Trifold Brochure]:[ICF Flipchart - Double Sided]],0))="","",INDEX(Insights[[Trifold Brochure]:[ICF Flipchart - Double Sided]],MATCH($BM43,Insights[[Country]:[Country]],0),MATCH(BV$6,Insights[[#Headers],[Trifold Brochure]:[ICF Flipchart - Double Sided]],0))),"")</f>
        <v/>
      </c>
      <c r="BW43" s="147" t="str">
        <f>IFERROR(IF(INDEX(Insights[[Trifold Brochure]:[ICF Flipchart - Double Sided]],MATCH($BM43,Insights[[Country]:[Country]],0),MATCH(BW$6,Insights[[#Headers],[Trifold Brochure]:[ICF Flipchart - Double Sided]],0))="","",INDEX(Insights[[Trifold Brochure]:[ICF Flipchart - Double Sided]],MATCH($BM43,Insights[[Country]:[Country]],0),MATCH(BW$6,Insights[[#Headers],[Trifold Brochure]:[ICF Flipchart - Double Sided]],0))),"")</f>
        <v/>
      </c>
      <c r="BX43" s="147" t="str">
        <f>IFERROR(IF(INDEX(Insights[[Trifold Brochure]:[ICF Flipchart - Double Sided]],MATCH($BM43,Insights[[Country]:[Country]],0),MATCH(BX$6,Insights[[#Headers],[Trifold Brochure]:[ICF Flipchart - Double Sided]],0))="","",INDEX(Insights[[Trifold Brochure]:[ICF Flipchart - Double Sided]],MATCH($BM43,Insights[[Country]:[Country]],0),MATCH(BX$6,Insights[[#Headers],[Trifold Brochure]:[ICF Flipchart - Double Sided]],0))),"")</f>
        <v/>
      </c>
      <c r="BY43" s="147" t="str">
        <f>IFERROR(IF(INDEX(Insights[[Trifold Brochure]:[ICF Flipchart - Double Sided]],MATCH($BM43,Insights[[Country]:[Country]],0),MATCH(BY$6,Insights[[#Headers],[Trifold Brochure]:[ICF Flipchart - Double Sided]],0))="","",INDEX(Insights[[Trifold Brochure]:[ICF Flipchart - Double Sided]],MATCH($BM43,Insights[[Country]:[Country]],0),MATCH(BY$6,Insights[[#Headers],[Trifold Brochure]:[ICF Flipchart - Double Sided]],0))),"")</f>
        <v/>
      </c>
      <c r="BZ43" s="147" t="str">
        <f>IFERROR(IF(INDEX(Insights[[Trifold Brochure]:[ICF Flipchart - Double Sided]],MATCH($BM43,Insights[[Country]:[Country]],0),MATCH(BZ$6,Insights[[#Headers],[Trifold Brochure]:[ICF Flipchart - Double Sided]],0))="","",INDEX(Insights[[Trifold Brochure]:[ICF Flipchart - Double Sided]],MATCH($BM43,Insights[[Country]:[Country]],0),MATCH(BZ$6,Insights[[#Headers],[Trifold Brochure]:[ICF Flipchart - Double Sided]],0))),"")</f>
        <v/>
      </c>
      <c r="CA43" s="147" t="str">
        <f>IFERROR(IF(INDEX(Insights[[Trifold Brochure]:[ICF Flipchart - Double Sided]],MATCH($BM43,Insights[[Country]:[Country]],0),MATCH(CA$6,Insights[[#Headers],[Trifold Brochure]:[ICF Flipchart - Double Sided]],0))="","",INDEX(Insights[[Trifold Brochure]:[ICF Flipchart - Double Sided]],MATCH($BM43,Insights[[Country]:[Country]],0),MATCH(CA$6,Insights[[#Headers],[Trifold Brochure]:[ICF Flipchart - Double Sided]],0))),"")</f>
        <v/>
      </c>
      <c r="CB43" s="147" t="str">
        <f>IFERROR(IF(INDEX(Insights[[Trifold Brochure]:[ICF Flipchart - Double Sided]],MATCH($BM43,Insights[[Country]:[Country]],0),MATCH(CB$6,Insights[[#Headers],[Trifold Brochure]:[ICF Flipchart - Double Sided]],0))="","",INDEX(Insights[[Trifold Brochure]:[ICF Flipchart - Double Sided]],MATCH($BM43,Insights[[Country]:[Country]],0),MATCH(CB$6,Insights[[#Headers],[Trifold Brochure]:[ICF Flipchart - Double Sided]],0))),"")</f>
        <v/>
      </c>
      <c r="CC43" s="147" t="str">
        <f>IFERROR(IF(INDEX(Insights[[Trifold Brochure]:[ICF Flipchart - Double Sided]],MATCH($BM43,Insights[[Country]:[Country]],0),MATCH(CC$6,Insights[[#Headers],[Trifold Brochure]:[ICF Flipchart - Double Sided]],0))="","",INDEX(Insights[[Trifold Brochure]:[ICF Flipchart - Double Sided]],MATCH($BM43,Insights[[Country]:[Country]],0),MATCH(CC$6,Insights[[#Headers],[Trifold Brochure]:[ICF Flipchart - Double Sided]],0))),"")</f>
        <v/>
      </c>
      <c r="CD43" s="147" t="str">
        <f>IFERROR(IF(INDEX(Insights[[Trifold Brochure]:[ICF Flipchart - Double Sided]],MATCH($BM43,Insights[[Country]:[Country]],0),MATCH(CD$6,Insights[[#Headers],[Trifold Brochure]:[ICF Flipchart - Double Sided]],0))="","",INDEX(Insights[[Trifold Brochure]:[ICF Flipchart - Double Sided]],MATCH($BM43,Insights[[Country]:[Country]],0),MATCH(CD$6,Insights[[#Headers],[Trifold Brochure]:[ICF Flipchart - Double Sided]],0))),"")</f>
        <v/>
      </c>
      <c r="CE43" s="147" t="str">
        <f>IFERROR(IF(INDEX(Insights[[Trifold Brochure]:[ICF Flipchart - Double Sided]],MATCH($BM43,Insights[[Country]:[Country]],0),MATCH(CE$6,Insights[[#Headers],[Trifold Brochure]:[ICF Flipchart - Double Sided]],0))="","",INDEX(Insights[[Trifold Brochure]:[ICF Flipchart - Double Sided]],MATCH($BM43,Insights[[Country]:[Country]],0),MATCH(CE$6,Insights[[#Headers],[Trifold Brochure]:[ICF Flipchart - Double Sided]],0))),"")</f>
        <v/>
      </c>
      <c r="CF43" s="147" t="str">
        <f>IFERROR(IF(INDEX(Insights[[Trifold Brochure]:[ICF Flipchart - Double Sided]],MATCH($BM43,Insights[[Country]:[Country]],0),MATCH(CF$6,Insights[[#Headers],[Trifold Brochure]:[ICF Flipchart - Double Sided]],0))="","",INDEX(Insights[[Trifold Brochure]:[ICF Flipchart - Double Sided]],MATCH($BM43,Insights[[Country]:[Country]],0),MATCH(CF$6,Insights[[#Headers],[Trifold Brochure]:[ICF Flipchart - Double Sided]],0))),"")</f>
        <v/>
      </c>
      <c r="CG43" s="147" t="str">
        <f>IFERROR(IF(INDEX(Insights[[Trifold Brochure]:[ICF Flipchart - Double Sided]],MATCH($BM43,Insights[[Country]:[Country]],0),MATCH(CG$6,Insights[[#Headers],[Trifold Brochure]:[ICF Flipchart - Double Sided]],0))="","",INDEX(Insights[[Trifold Brochure]:[ICF Flipchart - Double Sided]],MATCH($BM43,Insights[[Country]:[Country]],0),MATCH(CG$6,Insights[[#Headers],[Trifold Brochure]:[ICF Flipchart - Double Sided]],0))),"")</f>
        <v/>
      </c>
      <c r="CH43" s="147" t="str">
        <f>IFERROR(IF(INDEX(Insights[[Trifold Brochure]:[ICF Flipchart - Double Sided]],MATCH($BM43,Insights[[Country]:[Country]],0),MATCH(CH$6,Insights[[#Headers],[Trifold Brochure]:[ICF Flipchart - Double Sided]],0))="","",INDEX(Insights[[Trifold Brochure]:[ICF Flipchart - Double Sided]],MATCH($BM43,Insights[[Country]:[Country]],0),MATCH(CH$6,Insights[[#Headers],[Trifold Brochure]:[ICF Flipchart - Double Sided]],0))),"")</f>
        <v/>
      </c>
      <c r="CI43" s="147" t="str">
        <f>IFERROR(IF(INDEX(Insights[[Trifold Brochure]:[ICF Flipchart - Double Sided]],MATCH($BM43,Insights[[Country]:[Country]],0),MATCH(CI$6,Insights[[#Headers],[Trifold Brochure]:[ICF Flipchart - Double Sided]],0))="","",INDEX(Insights[[Trifold Brochure]:[ICF Flipchart - Double Sided]],MATCH($BM43,Insights[[Country]:[Country]],0),MATCH(CI$6,Insights[[#Headers],[Trifold Brochure]:[ICF Flipchart - Double Sided]],0))),"")</f>
        <v/>
      </c>
      <c r="CJ43" s="147" t="str">
        <f>IFERROR(IF(INDEX(Insights[[Trifold Brochure]:[ICF Flipchart - Double Sided]],MATCH($BM43,Insights[[Country]:[Country]],0),MATCH(CJ$6,Insights[[#Headers],[Trifold Brochure]:[ICF Flipchart - Double Sided]],0))="","",INDEX(Insights[[Trifold Brochure]:[ICF Flipchart - Double Sided]],MATCH($BM43,Insights[[Country]:[Country]],0),MATCH(CJ$6,Insights[[#Headers],[Trifold Brochure]:[ICF Flipchart - Double Sided]],0))),"")</f>
        <v/>
      </c>
      <c r="CK43" s="147" t="str">
        <f>IFERROR(IF(INDEX(Insights[[Trifold Brochure]:[ICF Flipchart - Double Sided]],MATCH($BM43,Insights[[Country]:[Country]],0),MATCH(CK$6,Insights[[#Headers],[Trifold Brochure]:[ICF Flipchart - Double Sided]],0))="","",INDEX(Insights[[Trifold Brochure]:[ICF Flipchart - Double Sided]],MATCH($BM43,Insights[[Country]:[Country]],0),MATCH(CK$6,Insights[[#Headers],[Trifold Brochure]:[ICF Flipchart - Double Sided]],0))),"")</f>
        <v/>
      </c>
      <c r="CL43" s="147" t="str">
        <f>IFERROR(IF(INDEX(Insights[[Trifold Brochure]:[ICF Flipchart - Double Sided]],MATCH($BM43,Insights[[Country]:[Country]],0),MATCH(CL$6,Insights[[#Headers],[Trifold Brochure]:[ICF Flipchart - Double Sided]],0))="","",INDEX(Insights[[Trifold Brochure]:[ICF Flipchart - Double Sided]],MATCH($BM43,Insights[[Country]:[Country]],0),MATCH(CL$6,Insights[[#Headers],[Trifold Brochure]:[ICF Flipchart - Double Sided]],0))),"")</f>
        <v/>
      </c>
      <c r="CM43" s="147" t="str">
        <f>IFERROR(IF(INDEX(Insights[[Trifold Brochure]:[ICF Flipchart - Double Sided]],MATCH($BM43,Insights[[Country]:[Country]],0),MATCH(CM$6,Insights[[#Headers],[Trifold Brochure]:[ICF Flipchart - Double Sided]],0))="","",INDEX(Insights[[Trifold Brochure]:[ICF Flipchart - Double Sided]],MATCH($BM43,Insights[[Country]:[Country]],0),MATCH(CM$6,Insights[[#Headers],[Trifold Brochure]:[ICF Flipchart - Double Sided]],0))),"")</f>
        <v/>
      </c>
      <c r="CN43" s="147" t="str">
        <f>IFERROR(IF(INDEX(Insights[[Trifold Brochure]:[ICF Flipchart - Double Sided]],MATCH($BM43,Insights[[Country]:[Country]],0),MATCH(CN$6,Insights[[#Headers],[Trifold Brochure]:[ICF Flipchart - Double Sided]],0))="","",INDEX(Insights[[Trifold Brochure]:[ICF Flipchart - Double Sided]],MATCH($BM43,Insights[[Country]:[Country]],0),MATCH(CN$6,Insights[[#Headers],[Trifold Brochure]:[ICF Flipchart - Double Sided]],0))),"")</f>
        <v/>
      </c>
      <c r="CO43" s="147" t="str">
        <f>IFERROR(IF(INDEX(Insights[[Trifold Brochure]:[ICF Flipchart - Double Sided]],MATCH($BM43,Insights[[Country]:[Country]],0),MATCH(CO$6,Insights[[#Headers],[Trifold Brochure]:[ICF Flipchart - Double Sided]],0))="","",INDEX(Insights[[Trifold Brochure]:[ICF Flipchart - Double Sided]],MATCH($BM43,Insights[[Country]:[Country]],0),MATCH(CO$6,Insights[[#Headers],[Trifold Brochure]:[ICF Flipchart - Double Sided]],0))),"")</f>
        <v/>
      </c>
      <c r="CP43" s="147" t="str">
        <f>IFERROR(IF(INDEX(Insights[[Trifold Brochure]:[ICF Flipchart - Double Sided]],MATCH($BM43,Insights[[Country]:[Country]],0),MATCH(CP$6,Insights[[#Headers],[Trifold Brochure]:[ICF Flipchart - Double Sided]],0))="","",INDEX(Insights[[Trifold Brochure]:[ICF Flipchart - Double Sided]],MATCH($BM43,Insights[[Country]:[Country]],0),MATCH(CP$6,Insights[[#Headers],[Trifold Brochure]:[ICF Flipchart - Double Sided]],0))),"")</f>
        <v/>
      </c>
      <c r="CQ43" s="147" t="str">
        <f>IFERROR(IF(INDEX(Insights[[Trifold Brochure]:[ICF Flipchart - Double Sided]],MATCH($BM43,Insights[[Country]:[Country]],0),MATCH(CQ$6,Insights[[#Headers],[Trifold Brochure]:[ICF Flipchart - Double Sided]],0))="","",INDEX(Insights[[Trifold Brochure]:[ICF Flipchart - Double Sided]],MATCH($BM43,Insights[[Country]:[Country]],0),MATCH(CQ$6,Insights[[#Headers],[Trifold Brochure]:[ICF Flipchart - Double Sided]],0))),"")</f>
        <v/>
      </c>
      <c r="CR43" s="147" t="str">
        <f>IFERROR(IF(INDEX(Insights[[Trifold Brochure]:[ICF Flipchart - Double Sided]],MATCH($BM43,Insights[[Country]:[Country]],0),MATCH(CR$6,Insights[[#Headers],[Trifold Brochure]:[ICF Flipchart - Double Sided]],0))="","",INDEX(Insights[[Trifold Brochure]:[ICF Flipchart - Double Sided]],MATCH($BM43,Insights[[Country]:[Country]],0),MATCH(CR$6,Insights[[#Headers],[Trifold Brochure]:[ICF Flipchart - Double Sided]],0))),"")</f>
        <v/>
      </c>
      <c r="CS43" s="147" t="str">
        <f>IFERROR(IF(INDEX(Insights[[Trifold Brochure]:[ICF Flipchart - Double Sided]],MATCH($BM43,Insights[[Country]:[Country]],0),MATCH(CS$6,Insights[[#Headers],[Trifold Brochure]:[ICF Flipchart - Double Sided]],0))="","",INDEX(Insights[[Trifold Brochure]:[ICF Flipchart - Double Sided]],MATCH($BM43,Insights[[Country]:[Country]],0),MATCH(CS$6,Insights[[#Headers],[Trifold Brochure]:[ICF Flipchart - Double Sided]],0))),"")</f>
        <v/>
      </c>
      <c r="CT43" s="147" t="str">
        <f>IFERROR(IF(INDEX(Insights[[Trifold Brochure]:[ICF Flipchart - Double Sided]],MATCH($BM43,Insights[[Country]:[Country]],0),MATCH(CT$6,Insights[[#Headers],[Trifold Brochure]:[ICF Flipchart - Double Sided]],0))="","",INDEX(Insights[[Trifold Brochure]:[ICF Flipchart - Double Sided]],MATCH($BM43,Insights[[Country]:[Country]],0),MATCH(CT$6,Insights[[#Headers],[Trifold Brochure]:[ICF Flipchart - Double Sided]],0))),"")</f>
        <v/>
      </c>
      <c r="CU43" s="147" t="str">
        <f>IFERROR(IF(INDEX(Insights[[Trifold Brochure]:[ICF Flipchart - Double Sided]],MATCH($BM43,Insights[[Country]:[Country]],0),MATCH(CU$6,Insights[[#Headers],[Trifold Brochure]:[ICF Flipchart - Double Sided]],0))="","",INDEX(Insights[[Trifold Brochure]:[ICF Flipchart - Double Sided]],MATCH($BM43,Insights[[Country]:[Country]],0),MATCH(CU$6,Insights[[#Headers],[Trifold Brochure]:[ICF Flipchart - Double Sided]],0))),"")</f>
        <v/>
      </c>
      <c r="CV43" s="147" t="str">
        <f>IFERROR(IF(INDEX(Insights[[Trifold Brochure]:[ICF Flipchart - Double Sided]],MATCH($BM43,Insights[[Country]:[Country]],0),MATCH(CV$6,Insights[[#Headers],[Trifold Brochure]:[ICF Flipchart - Double Sided]],0))="","",INDEX(Insights[[Trifold Brochure]:[ICF Flipchart - Double Sided]],MATCH($BM43,Insights[[Country]:[Country]],0),MATCH(CV$6,Insights[[#Headers],[Trifold Brochure]:[ICF Flipchart - Double Sided]],0))),"")</f>
        <v/>
      </c>
      <c r="CW43" s="147" t="str">
        <f>IFERROR(IF(INDEX(Insights[[Trifold Brochure]:[ICF Flipchart - Double Sided]],MATCH($BM43,Insights[[Country]:[Country]],0),MATCH(CW$6,Insights[[#Headers],[Trifold Brochure]:[ICF Flipchart - Double Sided]],0))="","",INDEX(Insights[[Trifold Brochure]:[ICF Flipchart - Double Sided]],MATCH($BM43,Insights[[Country]:[Country]],0),MATCH(CW$6,Insights[[#Headers],[Trifold Brochure]:[ICF Flipchart - Double Sided]],0))),"")</f>
        <v/>
      </c>
      <c r="CX43" s="147" t="str">
        <f>IFERROR(IF(INDEX(Insights[[Trifold Brochure]:[ICF Flipchart - Double Sided]],MATCH($BM43,Insights[[Country]:[Country]],0),MATCH(CX$6,Insights[[#Headers],[Trifold Brochure]:[ICF Flipchart - Double Sided]],0))="","",INDEX(Insights[[Trifold Brochure]:[ICF Flipchart - Double Sided]],MATCH($BM43,Insights[[Country]:[Country]],0),MATCH(CX$6,Insights[[#Headers],[Trifold Brochure]:[ICF Flipchart - Double Sided]],0))),"")</f>
        <v/>
      </c>
      <c r="CY43" s="147" t="str">
        <f>IFERROR(IF(INDEX(Insights[[Trifold Brochure]:[ICF Flipchart - Double Sided]],MATCH($BM43,Insights[[Country]:[Country]],0),MATCH(CY$6,Insights[[#Headers],[Trifold Brochure]:[ICF Flipchart - Double Sided]],0))="","",INDEX(Insights[[Trifold Brochure]:[ICF Flipchart - Double Sided]],MATCH($BM43,Insights[[Country]:[Country]],0),MATCH(CY$6,Insights[[#Headers],[Trifold Brochure]:[ICF Flipchart - Double Sided]],0))),"")</f>
        <v/>
      </c>
      <c r="CZ43" s="147" t="str">
        <f>IFERROR(IF(INDEX(Insights[[Trifold Brochure]:[ICF Flipchart - Double Sided]],MATCH($BM43,Insights[[Country]:[Country]],0),MATCH(CZ$6,Insights[[#Headers],[Trifold Brochure]:[ICF Flipchart - Double Sided]],0))="","",INDEX(Insights[[Trifold Brochure]:[ICF Flipchart - Double Sided]],MATCH($BM43,Insights[[Country]:[Country]],0),MATCH(CZ$6,Insights[[#Headers],[Trifold Brochure]:[ICF Flipchart - Double Sided]],0))),"")</f>
        <v/>
      </c>
      <c r="DA43" s="147" t="str">
        <f>IFERROR(IF(INDEX(Insights[[Trifold Brochure]:[ICF Flipchart - Double Sided]],MATCH($BM43,Insights[[Country]:[Country]],0),MATCH(DA$6,Insights[[#Headers],[Trifold Brochure]:[ICF Flipchart - Double Sided]],0))="","",INDEX(Insights[[Trifold Brochure]:[ICF Flipchart - Double Sided]],MATCH($BM43,Insights[[Country]:[Country]],0),MATCH(DA$6,Insights[[#Headers],[Trifold Brochure]:[ICF Flipchart - Double Sided]],0))),"")</f>
        <v/>
      </c>
      <c r="DB43" s="147" t="str">
        <f>IFERROR(IF(INDEX(Insights[[Trifold Brochure]:[ICF Flipchart - Double Sided]],MATCH($BM43,Insights[[Country]:[Country]],0),MATCH(DB$6,Insights[[#Headers],[Trifold Brochure]:[ICF Flipchart - Double Sided]],0))="","",INDEX(Insights[[Trifold Brochure]:[ICF Flipchart - Double Sided]],MATCH($BM43,Insights[[Country]:[Country]],0),MATCH(DB$6,Insights[[#Headers],[Trifold Brochure]:[ICF Flipchart - Double Sided]],0))),"")</f>
        <v/>
      </c>
      <c r="DC43" s="147" t="str">
        <f>IFERROR(IF(INDEX(Insights[[Trifold Brochure]:[ICF Flipchart - Double Sided]],MATCH($BM43,Insights[[Country]:[Country]],0),MATCH(DC$6,Insights[[#Headers],[Trifold Brochure]:[ICF Flipchart - Double Sided]],0))="","",INDEX(Insights[[Trifold Brochure]:[ICF Flipchart - Double Sided]],MATCH($BM43,Insights[[Country]:[Country]],0),MATCH(DC$6,Insights[[#Headers],[Trifold Brochure]:[ICF Flipchart - Double Sided]],0))),"")</f>
        <v/>
      </c>
      <c r="DD43" s="147" t="str">
        <f>IFERROR(IF(INDEX(Insights[[Trifold Brochure]:[ICF Flipchart - Double Sided]],MATCH($BM43,Insights[[Country]:[Country]],0),MATCH(DD$6,Insights[[#Headers],[Trifold Brochure]:[ICF Flipchart - Double Sided]],0))="","",INDEX(Insights[[Trifold Brochure]:[ICF Flipchart - Double Sided]],MATCH($BM43,Insights[[Country]:[Country]],0),MATCH(DD$6,Insights[[#Headers],[Trifold Brochure]:[ICF Flipchart - Double Sided]],0))),"")</f>
        <v/>
      </c>
      <c r="DE43" s="147" t="str">
        <f>IFERROR(IF(INDEX(Insights[[Trifold Brochure]:[ICF Flipchart - Double Sided]],MATCH($BM43,Insights[[Country]:[Country]],0),MATCH(DE$6,Insights[[#Headers],[Trifold Brochure]:[ICF Flipchart - Double Sided]],0))="","",INDEX(Insights[[Trifold Brochure]:[ICF Flipchart - Double Sided]],MATCH($BM43,Insights[[Country]:[Country]],0),MATCH(DE$6,Insights[[#Headers],[Trifold Brochure]:[ICF Flipchart - Double Sided]],0))),"")</f>
        <v/>
      </c>
      <c r="DF43" s="147" t="str">
        <f>IFERROR(IF(INDEX(Insights[[Trifold Brochure]:[ICF Flipchart - Double Sided]],MATCH($BM43,Insights[[Country]:[Country]],0),MATCH(DF$6,Insights[[#Headers],[Trifold Brochure]:[ICF Flipchart - Double Sided]],0))="","",INDEX(Insights[[Trifold Brochure]:[ICF Flipchart - Double Sided]],MATCH($BM43,Insights[[Country]:[Country]],0),MATCH(DF$6,Insights[[#Headers],[Trifold Brochure]:[ICF Flipchart - Double Sided]],0))),"")</f>
        <v/>
      </c>
      <c r="DG43" s="147" t="str">
        <f>IFERROR(IF(INDEX(Insights[[Trifold Brochure]:[ICF Flipchart - Double Sided]],MATCH($BM43,Insights[[Country]:[Country]],0),MATCH(DG$6,Insights[[#Headers],[Trifold Brochure]:[ICF Flipchart - Double Sided]],0))="","",INDEX(Insights[[Trifold Brochure]:[ICF Flipchart - Double Sided]],MATCH($BM43,Insights[[Country]:[Country]],0),MATCH(DG$6,Insights[[#Headers],[Trifold Brochure]:[ICF Flipchart - Double Sided]],0))),"")</f>
        <v/>
      </c>
      <c r="DH43" s="147" t="str">
        <f>IFERROR(IF(INDEX(Insights[[Trifold Brochure]:[ICF Flipchart - Double Sided]],MATCH($BM43,Insights[[Country]:[Country]],0),MATCH(DH$6,Insights[[#Headers],[Trifold Brochure]:[ICF Flipchart - Double Sided]],0))="","",INDEX(Insights[[Trifold Brochure]:[ICF Flipchart - Double Sided]],MATCH($BM43,Insights[[Country]:[Country]],0),MATCH(DH$6,Insights[[#Headers],[Trifold Brochure]:[ICF Flipchart - Double Sided]],0))),"")</f>
        <v/>
      </c>
      <c r="DI43" s="147" t="str">
        <f>IFERROR(IF(INDEX(Insights[[Trifold Brochure]:[ICF Flipchart - Double Sided]],MATCH($BM43,Insights[[Country]:[Country]],0),MATCH(DI$6,Insights[[#Headers],[Trifold Brochure]:[ICF Flipchart - Double Sided]],0))="","",INDEX(Insights[[Trifold Brochure]:[ICF Flipchart - Double Sided]],MATCH($BM43,Insights[[Country]:[Country]],0),MATCH(DI$6,Insights[[#Headers],[Trifold Brochure]:[ICF Flipchart - Double Sided]],0))),"")</f>
        <v/>
      </c>
      <c r="DJ43" s="147" t="str">
        <f>IFERROR(IF(INDEX(Insights[[Trifold Brochure]:[ICF Flipchart - Double Sided]],MATCH($BM43,Insights[[Country]:[Country]],0),MATCH(DJ$6,Insights[[#Headers],[Trifold Brochure]:[ICF Flipchart - Double Sided]],0))="","",INDEX(Insights[[Trifold Brochure]:[ICF Flipchart - Double Sided]],MATCH($BM43,Insights[[Country]:[Country]],0),MATCH(DJ$6,Insights[[#Headers],[Trifold Brochure]:[ICF Flipchart - Double Sided]],0))),"")</f>
        <v/>
      </c>
    </row>
    <row r="44" spans="1:114" ht="15" customHeight="1">
      <c r="A44" s="59" t="str">
        <f>LangRef[[#This Row],[Country]]</f>
        <v>Singapore</v>
      </c>
      <c r="B44" s="19" t="str">
        <f>_xlfn.XLOOKUP(A44,CountrySelect[Country],CountrySelect[Languages])</f>
        <v>Malay, Mandarin Chinese, Tamil</v>
      </c>
      <c r="C44" s="186" t="s">
        <v>95</v>
      </c>
      <c r="D44" s="186" t="s">
        <v>95</v>
      </c>
      <c r="E44" s="186" t="s">
        <v>95</v>
      </c>
      <c r="F44" s="186" t="s">
        <v>95</v>
      </c>
      <c r="G44" s="147" t="s">
        <v>95</v>
      </c>
      <c r="H44" s="147" t="s">
        <v>95</v>
      </c>
      <c r="I44" s="147" t="s">
        <v>95</v>
      </c>
      <c r="J44" s="147" t="s">
        <v>95</v>
      </c>
      <c r="K44" s="147" t="s">
        <v>95</v>
      </c>
      <c r="L44" s="147" t="s">
        <v>95</v>
      </c>
      <c r="M44" s="147" t="s">
        <v>95</v>
      </c>
      <c r="N44" s="147" t="s">
        <v>95</v>
      </c>
      <c r="O44" s="147" t="s">
        <v>95</v>
      </c>
      <c r="P44" s="147" t="s">
        <v>95</v>
      </c>
      <c r="Q44" s="147" t="s">
        <v>95</v>
      </c>
      <c r="R44" s="147" t="s">
        <v>95</v>
      </c>
      <c r="S44" s="147" t="s">
        <v>95</v>
      </c>
      <c r="T44" s="147" t="s">
        <v>95</v>
      </c>
      <c r="U44" s="147" t="s">
        <v>95</v>
      </c>
      <c r="V44" s="147" t="s">
        <v>95</v>
      </c>
      <c r="W44" s="147" t="s">
        <v>95</v>
      </c>
      <c r="X44" s="147" t="s">
        <v>95</v>
      </c>
      <c r="Y44" s="147" t="s">
        <v>95</v>
      </c>
      <c r="Z44" s="147" t="s">
        <v>95</v>
      </c>
      <c r="AA44" s="147" t="s">
        <v>95</v>
      </c>
      <c r="AB44" s="147" t="s">
        <v>95</v>
      </c>
      <c r="AC44" s="147" t="s">
        <v>95</v>
      </c>
      <c r="AD44" s="147" t="s">
        <v>95</v>
      </c>
      <c r="AE44" s="147" t="s">
        <v>95</v>
      </c>
      <c r="AF44" s="147" t="s">
        <v>95</v>
      </c>
      <c r="AG44" s="147" t="s">
        <v>95</v>
      </c>
      <c r="AH44" s="147" t="s">
        <v>95</v>
      </c>
      <c r="AI44" s="147" t="s">
        <v>95</v>
      </c>
      <c r="AJ44" s="147" t="s">
        <v>95</v>
      </c>
      <c r="AK44" s="147" t="s">
        <v>95</v>
      </c>
      <c r="AL44" s="147" t="s">
        <v>95</v>
      </c>
      <c r="AM44" s="147" t="s">
        <v>95</v>
      </c>
      <c r="AN44" s="147" t="s">
        <v>95</v>
      </c>
      <c r="AO44" s="147" t="s">
        <v>95</v>
      </c>
      <c r="AP44" s="147" t="s">
        <v>95</v>
      </c>
      <c r="AQ44" s="147" t="s">
        <v>95</v>
      </c>
      <c r="AR44" s="147" t="s">
        <v>95</v>
      </c>
      <c r="AS44" s="147" t="s">
        <v>95</v>
      </c>
      <c r="AT44" s="147" t="s">
        <v>95</v>
      </c>
      <c r="AU44" s="147" t="s">
        <v>95</v>
      </c>
      <c r="AV44" s="147" t="s">
        <v>95</v>
      </c>
      <c r="AW44" s="147" t="s">
        <v>95</v>
      </c>
      <c r="AX44" s="147" t="s">
        <v>95</v>
      </c>
      <c r="AY44" s="147" t="s">
        <v>95</v>
      </c>
      <c r="BM44" s="59" t="str">
        <f t="shared" si="0"/>
        <v>Singapore</v>
      </c>
      <c r="BN44" s="243" t="str">
        <f>IFERROR(_xlfn.XLOOKUP($BM44,logos[Country],logos[Can you include Bayer logo on patient facing materials pre-consent?]),"")</f>
        <v>Yes</v>
      </c>
      <c r="BO44" s="243" t="str">
        <f>IFERROR(_xlfn.XLOOKUP($BM44,logos[Country],logos[Can you include Bayer logo on patient facing materials post-consent?]),"")</f>
        <v>Yes</v>
      </c>
      <c r="BP44" s="243" t="str">
        <f>IFERROR(_xlfn.XLOOKUP($BM44,logos[Country],logos[Can you include any study logo/branding on patient facing materials pre-consent?]),"")</f>
        <v>Yes</v>
      </c>
      <c r="BQ44" s="243" t="str">
        <f>IFERROR(_xlfn.XLOOKUP($BM44,logos[Country],logos[Can you include any study logo/branding on patient facing materials post-consent?]),"")</f>
        <v>Yes</v>
      </c>
      <c r="BR44" s="147" t="str">
        <f>IFERROR(IF(INDEX(Insights[[Trifold Brochure]:[ICF Flipchart - Double Sided]],MATCH($BM44,Insights[[Country]:[Country]],0),MATCH(BR$6,Insights[[#Headers],[Trifold Brochure]:[ICF Flipchart - Double Sided]],0))="","",INDEX(Insights[[Trifold Brochure]:[ICF Flipchart - Double Sided]],MATCH($BM44,Insights[[Country]:[Country]],0),MATCH(BR$6,Insights[[#Headers],[Trifold Brochure]:[ICF Flipchart - Double Sided]],0))),"")</f>
        <v/>
      </c>
      <c r="BS44" s="147" t="str">
        <f>IFERROR(IF(INDEX(Insights[[Trifold Brochure]:[ICF Flipchart - Double Sided]],MATCH($BM44,Insights[[Country]:[Country]],0),MATCH(BS$6,Insights[[#Headers],[Trifold Brochure]:[ICF Flipchart - Double Sided]],0))="","",INDEX(Insights[[Trifold Brochure]:[ICF Flipchart - Double Sided]],MATCH($BM44,Insights[[Country]:[Country]],0),MATCH(BS$6,Insights[[#Headers],[Trifold Brochure]:[ICF Flipchart - Double Sided]],0))),"")</f>
        <v/>
      </c>
      <c r="BT44" s="147" t="str">
        <f>IFERROR(IF(INDEX(Insights[[Trifold Brochure]:[ICF Flipchart - Double Sided]],MATCH($BM44,Insights[[Country]:[Country]],0),MATCH(BT$6,Insights[[#Headers],[Trifold Brochure]:[ICF Flipchart - Double Sided]],0))="","",INDEX(Insights[[Trifold Brochure]:[ICF Flipchart - Double Sided]],MATCH($BM44,Insights[[Country]:[Country]],0),MATCH(BT$6,Insights[[#Headers],[Trifold Brochure]:[ICF Flipchart - Double Sided]],0))),"")</f>
        <v/>
      </c>
      <c r="BU44" s="147" t="str">
        <f>IFERROR(IF(INDEX(Insights[[Trifold Brochure]:[ICF Flipchart - Double Sided]],MATCH($BM44,Insights[[Country]:[Country]],0),MATCH(BU$6,Insights[[#Headers],[Trifold Brochure]:[ICF Flipchart - Double Sided]],0))="","",INDEX(Insights[[Trifold Brochure]:[ICF Flipchart - Double Sided]],MATCH($BM44,Insights[[Country]:[Country]],0),MATCH(BU$6,Insights[[#Headers],[Trifold Brochure]:[ICF Flipchart - Double Sided]],0))),"")</f>
        <v/>
      </c>
      <c r="BV44" s="147" t="str">
        <f>IFERROR(IF(INDEX(Insights[[Trifold Brochure]:[ICF Flipchart - Double Sided]],MATCH($BM44,Insights[[Country]:[Country]],0),MATCH(BV$6,Insights[[#Headers],[Trifold Brochure]:[ICF Flipchart - Double Sided]],0))="","",INDEX(Insights[[Trifold Brochure]:[ICF Flipchart - Double Sided]],MATCH($BM44,Insights[[Country]:[Country]],0),MATCH(BV$6,Insights[[#Headers],[Trifold Brochure]:[ICF Flipchart - Double Sided]],0))),"")</f>
        <v/>
      </c>
      <c r="BW44" s="147" t="str">
        <f>IFERROR(IF(INDEX(Insights[[Trifold Brochure]:[ICF Flipchart - Double Sided]],MATCH($BM44,Insights[[Country]:[Country]],0),MATCH(BW$6,Insights[[#Headers],[Trifold Brochure]:[ICF Flipchart - Double Sided]],0))="","",INDEX(Insights[[Trifold Brochure]:[ICF Flipchart - Double Sided]],MATCH($BM44,Insights[[Country]:[Country]],0),MATCH(BW$6,Insights[[#Headers],[Trifold Brochure]:[ICF Flipchart - Double Sided]],0))),"")</f>
        <v/>
      </c>
      <c r="BX44" s="147" t="str">
        <f>IFERROR(IF(INDEX(Insights[[Trifold Brochure]:[ICF Flipchart - Double Sided]],MATCH($BM44,Insights[[Country]:[Country]],0),MATCH(BX$6,Insights[[#Headers],[Trifold Brochure]:[ICF Flipchart - Double Sided]],0))="","",INDEX(Insights[[Trifold Brochure]:[ICF Flipchart - Double Sided]],MATCH($BM44,Insights[[Country]:[Country]],0),MATCH(BX$6,Insights[[#Headers],[Trifold Brochure]:[ICF Flipchart - Double Sided]],0))),"")</f>
        <v/>
      </c>
      <c r="BY44" s="147" t="str">
        <f>IFERROR(IF(INDEX(Insights[[Trifold Brochure]:[ICF Flipchart - Double Sided]],MATCH($BM44,Insights[[Country]:[Country]],0),MATCH(BY$6,Insights[[#Headers],[Trifold Brochure]:[ICF Flipchart - Double Sided]],0))="","",INDEX(Insights[[Trifold Brochure]:[ICF Flipchart - Double Sided]],MATCH($BM44,Insights[[Country]:[Country]],0),MATCH(BY$6,Insights[[#Headers],[Trifold Brochure]:[ICF Flipchart - Double Sided]],0))),"")</f>
        <v/>
      </c>
      <c r="BZ44" s="147" t="str">
        <f>IFERROR(IF(INDEX(Insights[[Trifold Brochure]:[ICF Flipchart - Double Sided]],MATCH($BM44,Insights[[Country]:[Country]],0),MATCH(BZ$6,Insights[[#Headers],[Trifold Brochure]:[ICF Flipchart - Double Sided]],0))="","",INDEX(Insights[[Trifold Brochure]:[ICF Flipchart - Double Sided]],MATCH($BM44,Insights[[Country]:[Country]],0),MATCH(BZ$6,Insights[[#Headers],[Trifold Brochure]:[ICF Flipchart - Double Sided]],0))),"")</f>
        <v/>
      </c>
      <c r="CA44" s="147" t="str">
        <f>IFERROR(IF(INDEX(Insights[[Trifold Brochure]:[ICF Flipchart - Double Sided]],MATCH($BM44,Insights[[Country]:[Country]],0),MATCH(CA$6,Insights[[#Headers],[Trifold Brochure]:[ICF Flipchart - Double Sided]],0))="","",INDEX(Insights[[Trifold Brochure]:[ICF Flipchart - Double Sided]],MATCH($BM44,Insights[[Country]:[Country]],0),MATCH(CA$6,Insights[[#Headers],[Trifold Brochure]:[ICF Flipchart - Double Sided]],0))),"")</f>
        <v/>
      </c>
      <c r="CB44" s="147" t="str">
        <f>IFERROR(IF(INDEX(Insights[[Trifold Brochure]:[ICF Flipchart - Double Sided]],MATCH($BM44,Insights[[Country]:[Country]],0),MATCH(CB$6,Insights[[#Headers],[Trifold Brochure]:[ICF Flipchart - Double Sided]],0))="","",INDEX(Insights[[Trifold Brochure]:[ICF Flipchart - Double Sided]],MATCH($BM44,Insights[[Country]:[Country]],0),MATCH(CB$6,Insights[[#Headers],[Trifold Brochure]:[ICF Flipchart - Double Sided]],0))),"")</f>
        <v/>
      </c>
      <c r="CC44" s="147" t="str">
        <f>IFERROR(IF(INDEX(Insights[[Trifold Brochure]:[ICF Flipchart - Double Sided]],MATCH($BM44,Insights[[Country]:[Country]],0),MATCH(CC$6,Insights[[#Headers],[Trifold Brochure]:[ICF Flipchart - Double Sided]],0))="","",INDEX(Insights[[Trifold Brochure]:[ICF Flipchart - Double Sided]],MATCH($BM44,Insights[[Country]:[Country]],0),MATCH(CC$6,Insights[[#Headers],[Trifold Brochure]:[ICF Flipchart - Double Sided]],0))),"")</f>
        <v/>
      </c>
      <c r="CD44" s="147" t="str">
        <f>IFERROR(IF(INDEX(Insights[[Trifold Brochure]:[ICF Flipchart - Double Sided]],MATCH($BM44,Insights[[Country]:[Country]],0),MATCH(CD$6,Insights[[#Headers],[Trifold Brochure]:[ICF Flipchart - Double Sided]],0))="","",INDEX(Insights[[Trifold Brochure]:[ICF Flipchart - Double Sided]],MATCH($BM44,Insights[[Country]:[Country]],0),MATCH(CD$6,Insights[[#Headers],[Trifold Brochure]:[ICF Flipchart - Double Sided]],0))),"")</f>
        <v/>
      </c>
      <c r="CE44" s="147" t="str">
        <f>IFERROR(IF(INDEX(Insights[[Trifold Brochure]:[ICF Flipchart - Double Sided]],MATCH($BM44,Insights[[Country]:[Country]],0),MATCH(CE$6,Insights[[#Headers],[Trifold Brochure]:[ICF Flipchart - Double Sided]],0))="","",INDEX(Insights[[Trifold Brochure]:[ICF Flipchart - Double Sided]],MATCH($BM44,Insights[[Country]:[Country]],0),MATCH(CE$6,Insights[[#Headers],[Trifold Brochure]:[ICF Flipchart - Double Sided]],0))),"")</f>
        <v/>
      </c>
      <c r="CF44" s="147" t="str">
        <f>IFERROR(IF(INDEX(Insights[[Trifold Brochure]:[ICF Flipchart - Double Sided]],MATCH($BM44,Insights[[Country]:[Country]],0),MATCH(CF$6,Insights[[#Headers],[Trifold Brochure]:[ICF Flipchart - Double Sided]],0))="","",INDEX(Insights[[Trifold Brochure]:[ICF Flipchart - Double Sided]],MATCH($BM44,Insights[[Country]:[Country]],0),MATCH(CF$6,Insights[[#Headers],[Trifold Brochure]:[ICF Flipchart - Double Sided]],0))),"")</f>
        <v/>
      </c>
      <c r="CG44" s="147" t="str">
        <f>IFERROR(IF(INDEX(Insights[[Trifold Brochure]:[ICF Flipchart - Double Sided]],MATCH($BM44,Insights[[Country]:[Country]],0),MATCH(CG$6,Insights[[#Headers],[Trifold Brochure]:[ICF Flipchart - Double Sided]],0))="","",INDEX(Insights[[Trifold Brochure]:[ICF Flipchart - Double Sided]],MATCH($BM44,Insights[[Country]:[Country]],0),MATCH(CG$6,Insights[[#Headers],[Trifold Brochure]:[ICF Flipchart - Double Sided]],0))),"")</f>
        <v/>
      </c>
      <c r="CH44" s="147" t="str">
        <f>IFERROR(IF(INDEX(Insights[[Trifold Brochure]:[ICF Flipchart - Double Sided]],MATCH($BM44,Insights[[Country]:[Country]],0),MATCH(CH$6,Insights[[#Headers],[Trifold Brochure]:[ICF Flipchart - Double Sided]],0))="","",INDEX(Insights[[Trifold Brochure]:[ICF Flipchart - Double Sided]],MATCH($BM44,Insights[[Country]:[Country]],0),MATCH(CH$6,Insights[[#Headers],[Trifold Brochure]:[ICF Flipchart - Double Sided]],0))),"")</f>
        <v/>
      </c>
      <c r="CI44" s="147" t="str">
        <f>IFERROR(IF(INDEX(Insights[[Trifold Brochure]:[ICF Flipchart - Double Sided]],MATCH($BM44,Insights[[Country]:[Country]],0),MATCH(CI$6,Insights[[#Headers],[Trifold Brochure]:[ICF Flipchart - Double Sided]],0))="","",INDEX(Insights[[Trifold Brochure]:[ICF Flipchart - Double Sided]],MATCH($BM44,Insights[[Country]:[Country]],0),MATCH(CI$6,Insights[[#Headers],[Trifold Brochure]:[ICF Flipchart - Double Sided]],0))),"")</f>
        <v/>
      </c>
      <c r="CJ44" s="147" t="str">
        <f>IFERROR(IF(INDEX(Insights[[Trifold Brochure]:[ICF Flipchart - Double Sided]],MATCH($BM44,Insights[[Country]:[Country]],0),MATCH(CJ$6,Insights[[#Headers],[Trifold Brochure]:[ICF Flipchart - Double Sided]],0))="","",INDEX(Insights[[Trifold Brochure]:[ICF Flipchart - Double Sided]],MATCH($BM44,Insights[[Country]:[Country]],0),MATCH(CJ$6,Insights[[#Headers],[Trifold Brochure]:[ICF Flipchart - Double Sided]],0))),"")</f>
        <v/>
      </c>
      <c r="CK44" s="147" t="str">
        <f>IFERROR(IF(INDEX(Insights[[Trifold Brochure]:[ICF Flipchart - Double Sided]],MATCH($BM44,Insights[[Country]:[Country]],0),MATCH(CK$6,Insights[[#Headers],[Trifold Brochure]:[ICF Flipchart - Double Sided]],0))="","",INDEX(Insights[[Trifold Brochure]:[ICF Flipchart - Double Sided]],MATCH($BM44,Insights[[Country]:[Country]],0),MATCH(CK$6,Insights[[#Headers],[Trifold Brochure]:[ICF Flipchart - Double Sided]],0))),"")</f>
        <v/>
      </c>
      <c r="CL44" s="147" t="str">
        <f>IFERROR(IF(INDEX(Insights[[Trifold Brochure]:[ICF Flipchart - Double Sided]],MATCH($BM44,Insights[[Country]:[Country]],0),MATCH(CL$6,Insights[[#Headers],[Trifold Brochure]:[ICF Flipchart - Double Sided]],0))="","",INDEX(Insights[[Trifold Brochure]:[ICF Flipchart - Double Sided]],MATCH($BM44,Insights[[Country]:[Country]],0),MATCH(CL$6,Insights[[#Headers],[Trifold Brochure]:[ICF Flipchart - Double Sided]],0))),"")</f>
        <v/>
      </c>
      <c r="CM44" s="147" t="str">
        <f>IFERROR(IF(INDEX(Insights[[Trifold Brochure]:[ICF Flipchart - Double Sided]],MATCH($BM44,Insights[[Country]:[Country]],0),MATCH(CM$6,Insights[[#Headers],[Trifold Brochure]:[ICF Flipchart - Double Sided]],0))="","",INDEX(Insights[[Trifold Brochure]:[ICF Flipchart - Double Sided]],MATCH($BM44,Insights[[Country]:[Country]],0),MATCH(CM$6,Insights[[#Headers],[Trifold Brochure]:[ICF Flipchart - Double Sided]],0))),"")</f>
        <v/>
      </c>
      <c r="CN44" s="147" t="str">
        <f>IFERROR(IF(INDEX(Insights[[Trifold Brochure]:[ICF Flipchart - Double Sided]],MATCH($BM44,Insights[[Country]:[Country]],0),MATCH(CN$6,Insights[[#Headers],[Trifold Brochure]:[ICF Flipchart - Double Sided]],0))="","",INDEX(Insights[[Trifold Brochure]:[ICF Flipchart - Double Sided]],MATCH($BM44,Insights[[Country]:[Country]],0),MATCH(CN$6,Insights[[#Headers],[Trifold Brochure]:[ICF Flipchart - Double Sided]],0))),"")</f>
        <v/>
      </c>
      <c r="CO44" s="147" t="str">
        <f>IFERROR(IF(INDEX(Insights[[Trifold Brochure]:[ICF Flipchart - Double Sided]],MATCH($BM44,Insights[[Country]:[Country]],0),MATCH(CO$6,Insights[[#Headers],[Trifold Brochure]:[ICF Flipchart - Double Sided]],0))="","",INDEX(Insights[[Trifold Brochure]:[ICF Flipchart - Double Sided]],MATCH($BM44,Insights[[Country]:[Country]],0),MATCH(CO$6,Insights[[#Headers],[Trifold Brochure]:[ICF Flipchart - Double Sided]],0))),"")</f>
        <v/>
      </c>
      <c r="CP44" s="147" t="str">
        <f>IFERROR(IF(INDEX(Insights[[Trifold Brochure]:[ICF Flipchart - Double Sided]],MATCH($BM44,Insights[[Country]:[Country]],0),MATCH(CP$6,Insights[[#Headers],[Trifold Brochure]:[ICF Flipchart - Double Sided]],0))="","",INDEX(Insights[[Trifold Brochure]:[ICF Flipchart - Double Sided]],MATCH($BM44,Insights[[Country]:[Country]],0),MATCH(CP$6,Insights[[#Headers],[Trifold Brochure]:[ICF Flipchart - Double Sided]],0))),"")</f>
        <v/>
      </c>
      <c r="CQ44" s="147" t="str">
        <f>IFERROR(IF(INDEX(Insights[[Trifold Brochure]:[ICF Flipchart - Double Sided]],MATCH($BM44,Insights[[Country]:[Country]],0),MATCH(CQ$6,Insights[[#Headers],[Trifold Brochure]:[ICF Flipchart - Double Sided]],0))="","",INDEX(Insights[[Trifold Brochure]:[ICF Flipchart - Double Sided]],MATCH($BM44,Insights[[Country]:[Country]],0),MATCH(CQ$6,Insights[[#Headers],[Trifold Brochure]:[ICF Flipchart - Double Sided]],0))),"")</f>
        <v/>
      </c>
      <c r="CR44" s="147" t="str">
        <f>IFERROR(IF(INDEX(Insights[[Trifold Brochure]:[ICF Flipchart - Double Sided]],MATCH($BM44,Insights[[Country]:[Country]],0),MATCH(CR$6,Insights[[#Headers],[Trifold Brochure]:[ICF Flipchart - Double Sided]],0))="","",INDEX(Insights[[Trifold Brochure]:[ICF Flipchart - Double Sided]],MATCH($BM44,Insights[[Country]:[Country]],0),MATCH(CR$6,Insights[[#Headers],[Trifold Brochure]:[ICF Flipchart - Double Sided]],0))),"")</f>
        <v/>
      </c>
      <c r="CS44" s="147" t="str">
        <f>IFERROR(IF(INDEX(Insights[[Trifold Brochure]:[ICF Flipchart - Double Sided]],MATCH($BM44,Insights[[Country]:[Country]],0),MATCH(CS$6,Insights[[#Headers],[Trifold Brochure]:[ICF Flipchart - Double Sided]],0))="","",INDEX(Insights[[Trifold Brochure]:[ICF Flipchart - Double Sided]],MATCH($BM44,Insights[[Country]:[Country]],0),MATCH(CS$6,Insights[[#Headers],[Trifold Brochure]:[ICF Flipchart - Double Sided]],0))),"")</f>
        <v/>
      </c>
      <c r="CT44" s="147" t="str">
        <f>IFERROR(IF(INDEX(Insights[[Trifold Brochure]:[ICF Flipchart - Double Sided]],MATCH($BM44,Insights[[Country]:[Country]],0),MATCH(CT$6,Insights[[#Headers],[Trifold Brochure]:[ICF Flipchart - Double Sided]],0))="","",INDEX(Insights[[Trifold Brochure]:[ICF Flipchart - Double Sided]],MATCH($BM44,Insights[[Country]:[Country]],0),MATCH(CT$6,Insights[[#Headers],[Trifold Brochure]:[ICF Flipchart - Double Sided]],0))),"")</f>
        <v/>
      </c>
      <c r="CU44" s="147" t="str">
        <f>IFERROR(IF(INDEX(Insights[[Trifold Brochure]:[ICF Flipchart - Double Sided]],MATCH($BM44,Insights[[Country]:[Country]],0),MATCH(CU$6,Insights[[#Headers],[Trifold Brochure]:[ICF Flipchart - Double Sided]],0))="","",INDEX(Insights[[Trifold Brochure]:[ICF Flipchart - Double Sided]],MATCH($BM44,Insights[[Country]:[Country]],0),MATCH(CU$6,Insights[[#Headers],[Trifold Brochure]:[ICF Flipchart - Double Sided]],0))),"")</f>
        <v/>
      </c>
      <c r="CV44" s="147" t="str">
        <f>IFERROR(IF(INDEX(Insights[[Trifold Brochure]:[ICF Flipchart - Double Sided]],MATCH($BM44,Insights[[Country]:[Country]],0),MATCH(CV$6,Insights[[#Headers],[Trifold Brochure]:[ICF Flipchart - Double Sided]],0))="","",INDEX(Insights[[Trifold Brochure]:[ICF Flipchart - Double Sided]],MATCH($BM44,Insights[[Country]:[Country]],0),MATCH(CV$6,Insights[[#Headers],[Trifold Brochure]:[ICF Flipchart - Double Sided]],0))),"")</f>
        <v/>
      </c>
      <c r="CW44" s="147" t="str">
        <f>IFERROR(IF(INDEX(Insights[[Trifold Brochure]:[ICF Flipchart - Double Sided]],MATCH($BM44,Insights[[Country]:[Country]],0),MATCH(CW$6,Insights[[#Headers],[Trifold Brochure]:[ICF Flipchart - Double Sided]],0))="","",INDEX(Insights[[Trifold Brochure]:[ICF Flipchart - Double Sided]],MATCH($BM44,Insights[[Country]:[Country]],0),MATCH(CW$6,Insights[[#Headers],[Trifold Brochure]:[ICF Flipchart - Double Sided]],0))),"")</f>
        <v/>
      </c>
      <c r="CX44" s="147" t="str">
        <f>IFERROR(IF(INDEX(Insights[[Trifold Brochure]:[ICF Flipchart - Double Sided]],MATCH($BM44,Insights[[Country]:[Country]],0),MATCH(CX$6,Insights[[#Headers],[Trifold Brochure]:[ICF Flipchart - Double Sided]],0))="","",INDEX(Insights[[Trifold Brochure]:[ICF Flipchart - Double Sided]],MATCH($BM44,Insights[[Country]:[Country]],0),MATCH(CX$6,Insights[[#Headers],[Trifold Brochure]:[ICF Flipchart - Double Sided]],0))),"")</f>
        <v/>
      </c>
      <c r="CY44" s="147" t="str">
        <f>IFERROR(IF(INDEX(Insights[[Trifold Brochure]:[ICF Flipchart - Double Sided]],MATCH($BM44,Insights[[Country]:[Country]],0),MATCH(CY$6,Insights[[#Headers],[Trifold Brochure]:[ICF Flipchart - Double Sided]],0))="","",INDEX(Insights[[Trifold Brochure]:[ICF Flipchart - Double Sided]],MATCH($BM44,Insights[[Country]:[Country]],0),MATCH(CY$6,Insights[[#Headers],[Trifold Brochure]:[ICF Flipchart - Double Sided]],0))),"")</f>
        <v/>
      </c>
      <c r="CZ44" s="147" t="str">
        <f>IFERROR(IF(INDEX(Insights[[Trifold Brochure]:[ICF Flipchart - Double Sided]],MATCH($BM44,Insights[[Country]:[Country]],0),MATCH(CZ$6,Insights[[#Headers],[Trifold Brochure]:[ICF Flipchart - Double Sided]],0))="","",INDEX(Insights[[Trifold Brochure]:[ICF Flipchart - Double Sided]],MATCH($BM44,Insights[[Country]:[Country]],0),MATCH(CZ$6,Insights[[#Headers],[Trifold Brochure]:[ICF Flipchart - Double Sided]],0))),"")</f>
        <v/>
      </c>
      <c r="DA44" s="147" t="str">
        <f>IFERROR(IF(INDEX(Insights[[Trifold Brochure]:[ICF Flipchart - Double Sided]],MATCH($BM44,Insights[[Country]:[Country]],0),MATCH(DA$6,Insights[[#Headers],[Trifold Brochure]:[ICF Flipchart - Double Sided]],0))="","",INDEX(Insights[[Trifold Brochure]:[ICF Flipchart - Double Sided]],MATCH($BM44,Insights[[Country]:[Country]],0),MATCH(DA$6,Insights[[#Headers],[Trifold Brochure]:[ICF Flipchart - Double Sided]],0))),"")</f>
        <v/>
      </c>
      <c r="DB44" s="147" t="str">
        <f>IFERROR(IF(INDEX(Insights[[Trifold Brochure]:[ICF Flipchart - Double Sided]],MATCH($BM44,Insights[[Country]:[Country]],0),MATCH(DB$6,Insights[[#Headers],[Trifold Brochure]:[ICF Flipchart - Double Sided]],0))="","",INDEX(Insights[[Trifold Brochure]:[ICF Flipchart - Double Sided]],MATCH($BM44,Insights[[Country]:[Country]],0),MATCH(DB$6,Insights[[#Headers],[Trifold Brochure]:[ICF Flipchart - Double Sided]],0))),"")</f>
        <v/>
      </c>
      <c r="DC44" s="147" t="str">
        <f>IFERROR(IF(INDEX(Insights[[Trifold Brochure]:[ICF Flipchart - Double Sided]],MATCH($BM44,Insights[[Country]:[Country]],0),MATCH(DC$6,Insights[[#Headers],[Trifold Brochure]:[ICF Flipchart - Double Sided]],0))="","",INDEX(Insights[[Trifold Brochure]:[ICF Flipchart - Double Sided]],MATCH($BM44,Insights[[Country]:[Country]],0),MATCH(DC$6,Insights[[#Headers],[Trifold Brochure]:[ICF Flipchart - Double Sided]],0))),"")</f>
        <v/>
      </c>
      <c r="DD44" s="147" t="str">
        <f>IFERROR(IF(INDEX(Insights[[Trifold Brochure]:[ICF Flipchart - Double Sided]],MATCH($BM44,Insights[[Country]:[Country]],0),MATCH(DD$6,Insights[[#Headers],[Trifold Brochure]:[ICF Flipchart - Double Sided]],0))="","",INDEX(Insights[[Trifold Brochure]:[ICF Flipchart - Double Sided]],MATCH($BM44,Insights[[Country]:[Country]],0),MATCH(DD$6,Insights[[#Headers],[Trifold Brochure]:[ICF Flipchart - Double Sided]],0))),"")</f>
        <v/>
      </c>
      <c r="DE44" s="147" t="str">
        <f>IFERROR(IF(INDEX(Insights[[Trifold Brochure]:[ICF Flipchart - Double Sided]],MATCH($BM44,Insights[[Country]:[Country]],0),MATCH(DE$6,Insights[[#Headers],[Trifold Brochure]:[ICF Flipchart - Double Sided]],0))="","",INDEX(Insights[[Trifold Brochure]:[ICF Flipchart - Double Sided]],MATCH($BM44,Insights[[Country]:[Country]],0),MATCH(DE$6,Insights[[#Headers],[Trifold Brochure]:[ICF Flipchart - Double Sided]],0))),"")</f>
        <v/>
      </c>
      <c r="DF44" s="147" t="str">
        <f>IFERROR(IF(INDEX(Insights[[Trifold Brochure]:[ICF Flipchart - Double Sided]],MATCH($BM44,Insights[[Country]:[Country]],0),MATCH(DF$6,Insights[[#Headers],[Trifold Brochure]:[ICF Flipchart - Double Sided]],0))="","",INDEX(Insights[[Trifold Brochure]:[ICF Flipchart - Double Sided]],MATCH($BM44,Insights[[Country]:[Country]],0),MATCH(DF$6,Insights[[#Headers],[Trifold Brochure]:[ICF Flipchart - Double Sided]],0))),"")</f>
        <v/>
      </c>
      <c r="DG44" s="147" t="str">
        <f>IFERROR(IF(INDEX(Insights[[Trifold Brochure]:[ICF Flipchart - Double Sided]],MATCH($BM44,Insights[[Country]:[Country]],0),MATCH(DG$6,Insights[[#Headers],[Trifold Brochure]:[ICF Flipchart - Double Sided]],0))="","",INDEX(Insights[[Trifold Brochure]:[ICF Flipchart - Double Sided]],MATCH($BM44,Insights[[Country]:[Country]],0),MATCH(DG$6,Insights[[#Headers],[Trifold Brochure]:[ICF Flipchart - Double Sided]],0))),"")</f>
        <v/>
      </c>
      <c r="DH44" s="147" t="str">
        <f>IFERROR(IF(INDEX(Insights[[Trifold Brochure]:[ICF Flipchart - Double Sided]],MATCH($BM44,Insights[[Country]:[Country]],0),MATCH(DH$6,Insights[[#Headers],[Trifold Brochure]:[ICF Flipchart - Double Sided]],0))="","",INDEX(Insights[[Trifold Brochure]:[ICF Flipchart - Double Sided]],MATCH($BM44,Insights[[Country]:[Country]],0),MATCH(DH$6,Insights[[#Headers],[Trifold Brochure]:[ICF Flipchart - Double Sided]],0))),"")</f>
        <v/>
      </c>
      <c r="DI44" s="147" t="str">
        <f>IFERROR(IF(INDEX(Insights[[Trifold Brochure]:[ICF Flipchart - Double Sided]],MATCH($BM44,Insights[[Country]:[Country]],0),MATCH(DI$6,Insights[[#Headers],[Trifold Brochure]:[ICF Flipchart - Double Sided]],0))="","",INDEX(Insights[[Trifold Brochure]:[ICF Flipchart - Double Sided]],MATCH($BM44,Insights[[Country]:[Country]],0),MATCH(DI$6,Insights[[#Headers],[Trifold Brochure]:[ICF Flipchart - Double Sided]],0))),"")</f>
        <v/>
      </c>
      <c r="DJ44" s="147" t="str">
        <f>IFERROR(IF(INDEX(Insights[[Trifold Brochure]:[ICF Flipchart - Double Sided]],MATCH($BM44,Insights[[Country]:[Country]],0),MATCH(DJ$6,Insights[[#Headers],[Trifold Brochure]:[ICF Flipchart - Double Sided]],0))="","",INDEX(Insights[[Trifold Brochure]:[ICF Flipchart - Double Sided]],MATCH($BM44,Insights[[Country]:[Country]],0),MATCH(DJ$6,Insights[[#Headers],[Trifold Brochure]:[ICF Flipchart - Double Sided]],0))),"")</f>
        <v/>
      </c>
    </row>
    <row r="45" spans="1:114" ht="45">
      <c r="A45" s="59" t="str">
        <f>LangRef[[#This Row],[Country]]</f>
        <v>Slovakia</v>
      </c>
      <c r="B45" s="19" t="str">
        <f>_xlfn.XLOOKUP(A45,CountrySelect[Country],CountrySelect[Languages])</f>
        <v>Slovak</v>
      </c>
      <c r="C45" s="186" t="s">
        <v>95</v>
      </c>
      <c r="D45" s="186" t="s">
        <v>95</v>
      </c>
      <c r="E45" s="186" t="s">
        <v>95</v>
      </c>
      <c r="F45" s="186" t="s">
        <v>95</v>
      </c>
      <c r="G45" s="147" t="s">
        <v>95</v>
      </c>
      <c r="H45" s="147" t="s">
        <v>95</v>
      </c>
      <c r="I45" s="147" t="s">
        <v>95</v>
      </c>
      <c r="J45" s="147" t="s">
        <v>95</v>
      </c>
      <c r="K45" s="147" t="s">
        <v>95</v>
      </c>
      <c r="L45" s="147" t="s">
        <v>95</v>
      </c>
      <c r="M45" s="147" t="s">
        <v>95</v>
      </c>
      <c r="N45" s="147" t="s">
        <v>95</v>
      </c>
      <c r="O45" s="147" t="s">
        <v>95</v>
      </c>
      <c r="P45" s="147" t="s">
        <v>95</v>
      </c>
      <c r="Q45" s="147" t="s">
        <v>95</v>
      </c>
      <c r="R45" s="147" t="s">
        <v>95</v>
      </c>
      <c r="S45" s="147" t="s">
        <v>95</v>
      </c>
      <c r="T45" s="147" t="s">
        <v>95</v>
      </c>
      <c r="U45" s="147" t="s">
        <v>95</v>
      </c>
      <c r="V45" s="147" t="s">
        <v>95</v>
      </c>
      <c r="W45" s="147" t="s">
        <v>95</v>
      </c>
      <c r="X45" s="147" t="s">
        <v>95</v>
      </c>
      <c r="Y45" s="147" t="s">
        <v>95</v>
      </c>
      <c r="Z45" s="147" t="s">
        <v>95</v>
      </c>
      <c r="AA45" s="147" t="s">
        <v>95</v>
      </c>
      <c r="AB45" s="147" t="s">
        <v>95</v>
      </c>
      <c r="AC45" s="147" t="s">
        <v>95</v>
      </c>
      <c r="AD45" s="147" t="s">
        <v>95</v>
      </c>
      <c r="AE45" s="147" t="s">
        <v>95</v>
      </c>
      <c r="AF45" s="147" t="s">
        <v>95</v>
      </c>
      <c r="AG45" s="147" t="s">
        <v>95</v>
      </c>
      <c r="AH45" s="147" t="s">
        <v>95</v>
      </c>
      <c r="AI45" s="147" t="s">
        <v>95</v>
      </c>
      <c r="AJ45" s="147" t="s">
        <v>95</v>
      </c>
      <c r="AK45" s="147" t="s">
        <v>95</v>
      </c>
      <c r="AL45" s="147" t="s">
        <v>95</v>
      </c>
      <c r="AM45" s="147" t="s">
        <v>95</v>
      </c>
      <c r="AN45" s="147" t="s">
        <v>95</v>
      </c>
      <c r="AO45" s="147" t="s">
        <v>95</v>
      </c>
      <c r="AP45" s="147" t="s">
        <v>95</v>
      </c>
      <c r="AQ45" s="147" t="s">
        <v>95</v>
      </c>
      <c r="AR45" s="147" t="s">
        <v>95</v>
      </c>
      <c r="AS45" s="147" t="s">
        <v>95</v>
      </c>
      <c r="AT45" s="147" t="s">
        <v>95</v>
      </c>
      <c r="AU45" s="147" t="s">
        <v>95</v>
      </c>
      <c r="AV45" s="147" t="s">
        <v>95</v>
      </c>
      <c r="AW45" s="147" t="s">
        <v>95</v>
      </c>
      <c r="AX45" s="147" t="s">
        <v>95</v>
      </c>
      <c r="AY45" s="147" t="s">
        <v>95</v>
      </c>
      <c r="BM45" s="59" t="str">
        <f t="shared" si="0"/>
        <v>Slovakia</v>
      </c>
      <c r="BN45" s="243" t="str">
        <f>IFERROR(_xlfn.XLOOKUP($BM45,logos[Country],logos[Can you include Bayer logo on patient facing materials pre-consent?]),"")</f>
        <v>Yes</v>
      </c>
      <c r="BO45" s="243" t="str">
        <f>IFERROR(_xlfn.XLOOKUP($BM45,logos[Country],logos[Can you include Bayer logo on patient facing materials post-consent?]),"")</f>
        <v>Yes</v>
      </c>
      <c r="BP45" s="243" t="str">
        <f>IFERROR(_xlfn.XLOOKUP($BM45,logos[Country],logos[Can you include any study logo/branding on patient facing materials pre-consent?]),"")</f>
        <v>Yes, but it cannot include name of an already registered compound</v>
      </c>
      <c r="BQ45" s="243" t="str">
        <f>IFERROR(_xlfn.XLOOKUP($BM45,logos[Country],logos[Can you include any study logo/branding on patient facing materials post-consent?]),"")</f>
        <v>Yes</v>
      </c>
      <c r="BR45" s="147" t="str">
        <f>IFERROR(IF(INDEX(Insights[[Trifold Brochure]:[ICF Flipchart - Double Sided]],MATCH($BM45,Insights[[Country]:[Country]],0),MATCH(BR$6,Insights[[#Headers],[Trifold Brochure]:[ICF Flipchart - Double Sided]],0))="","",INDEX(Insights[[Trifold Brochure]:[ICF Flipchart - Double Sided]],MATCH($BM45,Insights[[Country]:[Country]],0),MATCH(BR$6,Insights[[#Headers],[Trifold Brochure]:[ICF Flipchart - Double Sided]],0))),"")</f>
        <v/>
      </c>
      <c r="BS45" s="147" t="str">
        <f>IFERROR(IF(INDEX(Insights[[Trifold Brochure]:[ICF Flipchart - Double Sided]],MATCH($BM45,Insights[[Country]:[Country]],0),MATCH(BS$6,Insights[[#Headers],[Trifold Brochure]:[ICF Flipchart - Double Sided]],0))="","",INDEX(Insights[[Trifold Brochure]:[ICF Flipchart - Double Sided]],MATCH($BM45,Insights[[Country]:[Country]],0),MATCH(BS$6,Insights[[#Headers],[Trifold Brochure]:[ICF Flipchart - Double Sided]],0))),"")</f>
        <v/>
      </c>
      <c r="BT45" s="147" t="str">
        <f>IFERROR(IF(INDEX(Insights[[Trifold Brochure]:[ICF Flipchart - Double Sided]],MATCH($BM45,Insights[[Country]:[Country]],0),MATCH(BT$6,Insights[[#Headers],[Trifold Brochure]:[ICF Flipchart - Double Sided]],0))="","",INDEX(Insights[[Trifold Brochure]:[ICF Flipchart - Double Sided]],MATCH($BM45,Insights[[Country]:[Country]],0),MATCH(BT$6,Insights[[#Headers],[Trifold Brochure]:[ICF Flipchart - Double Sided]],0))),"")</f>
        <v/>
      </c>
      <c r="BU45" s="147" t="str">
        <f>IFERROR(IF(INDEX(Insights[[Trifold Brochure]:[ICF Flipchart - Double Sided]],MATCH($BM45,Insights[[Country]:[Country]],0),MATCH(BU$6,Insights[[#Headers],[Trifold Brochure]:[ICF Flipchart - Double Sided]],0))="","",INDEX(Insights[[Trifold Brochure]:[ICF Flipchart - Double Sided]],MATCH($BM45,Insights[[Country]:[Country]],0),MATCH(BU$6,Insights[[#Headers],[Trifold Brochure]:[ICF Flipchart - Double Sided]],0))),"")</f>
        <v/>
      </c>
      <c r="BV45" s="147" t="str">
        <f>IFERROR(IF(INDEX(Insights[[Trifold Brochure]:[ICF Flipchart - Double Sided]],MATCH($BM45,Insights[[Country]:[Country]],0),MATCH(BV$6,Insights[[#Headers],[Trifold Brochure]:[ICF Flipchart - Double Sided]],0))="","",INDEX(Insights[[Trifold Brochure]:[ICF Flipchart - Double Sided]],MATCH($BM45,Insights[[Country]:[Country]],0),MATCH(BV$6,Insights[[#Headers],[Trifold Brochure]:[ICF Flipchart - Double Sided]],0))),"")</f>
        <v/>
      </c>
      <c r="BW45" s="147" t="str">
        <f>IFERROR(IF(INDEX(Insights[[Trifold Brochure]:[ICF Flipchart - Double Sided]],MATCH($BM45,Insights[[Country]:[Country]],0),MATCH(BW$6,Insights[[#Headers],[Trifold Brochure]:[ICF Flipchart - Double Sided]],0))="","",INDEX(Insights[[Trifold Brochure]:[ICF Flipchart - Double Sided]],MATCH($BM45,Insights[[Country]:[Country]],0),MATCH(BW$6,Insights[[#Headers],[Trifold Brochure]:[ICF Flipchart - Double Sided]],0))),"")</f>
        <v/>
      </c>
      <c r="BX45" s="147" t="str">
        <f>IFERROR(IF(INDEX(Insights[[Trifold Brochure]:[ICF Flipchart - Double Sided]],MATCH($BM45,Insights[[Country]:[Country]],0),MATCH(BX$6,Insights[[#Headers],[Trifold Brochure]:[ICF Flipchart - Double Sided]],0))="","",INDEX(Insights[[Trifold Brochure]:[ICF Flipchart - Double Sided]],MATCH($BM45,Insights[[Country]:[Country]],0),MATCH(BX$6,Insights[[#Headers],[Trifold Brochure]:[ICF Flipchart - Double Sided]],0))),"")</f>
        <v/>
      </c>
      <c r="BY45" s="147" t="str">
        <f>IFERROR(IF(INDEX(Insights[[Trifold Brochure]:[ICF Flipchart - Double Sided]],MATCH($BM45,Insights[[Country]:[Country]],0),MATCH(BY$6,Insights[[#Headers],[Trifold Brochure]:[ICF Flipchart - Double Sided]],0))="","",INDEX(Insights[[Trifold Brochure]:[ICF Flipchart - Double Sided]],MATCH($BM45,Insights[[Country]:[Country]],0),MATCH(BY$6,Insights[[#Headers],[Trifold Brochure]:[ICF Flipchart - Double Sided]],0))),"")</f>
        <v/>
      </c>
      <c r="BZ45" s="147" t="str">
        <f>IFERROR(IF(INDEX(Insights[[Trifold Brochure]:[ICF Flipchart - Double Sided]],MATCH($BM45,Insights[[Country]:[Country]],0),MATCH(BZ$6,Insights[[#Headers],[Trifold Brochure]:[ICF Flipchart - Double Sided]],0))="","",INDEX(Insights[[Trifold Brochure]:[ICF Flipchart - Double Sided]],MATCH($BM45,Insights[[Country]:[Country]],0),MATCH(BZ$6,Insights[[#Headers],[Trifold Brochure]:[ICF Flipchart - Double Sided]],0))),"")</f>
        <v/>
      </c>
      <c r="CA45" s="147" t="str">
        <f>IFERROR(IF(INDEX(Insights[[Trifold Brochure]:[ICF Flipchart - Double Sided]],MATCH($BM45,Insights[[Country]:[Country]],0),MATCH(CA$6,Insights[[#Headers],[Trifold Brochure]:[ICF Flipchart - Double Sided]],0))="","",INDEX(Insights[[Trifold Brochure]:[ICF Flipchart - Double Sided]],MATCH($BM45,Insights[[Country]:[Country]],0),MATCH(CA$6,Insights[[#Headers],[Trifold Brochure]:[ICF Flipchart - Double Sided]],0))),"")</f>
        <v/>
      </c>
      <c r="CB45" s="147" t="str">
        <f>IFERROR(IF(INDEX(Insights[[Trifold Brochure]:[ICF Flipchart - Double Sided]],MATCH($BM45,Insights[[Country]:[Country]],0),MATCH(CB$6,Insights[[#Headers],[Trifold Brochure]:[ICF Flipchart - Double Sided]],0))="","",INDEX(Insights[[Trifold Brochure]:[ICF Flipchart - Double Sided]],MATCH($BM45,Insights[[Country]:[Country]],0),MATCH(CB$6,Insights[[#Headers],[Trifold Brochure]:[ICF Flipchart - Double Sided]],0))),"")</f>
        <v/>
      </c>
      <c r="CC45" s="147" t="str">
        <f>IFERROR(IF(INDEX(Insights[[Trifold Brochure]:[ICF Flipchart - Double Sided]],MATCH($BM45,Insights[[Country]:[Country]],0),MATCH(CC$6,Insights[[#Headers],[Trifold Brochure]:[ICF Flipchart - Double Sided]],0))="","",INDEX(Insights[[Trifold Brochure]:[ICF Flipchart - Double Sided]],MATCH($BM45,Insights[[Country]:[Country]],0),MATCH(CC$6,Insights[[#Headers],[Trifold Brochure]:[ICF Flipchart - Double Sided]],0))),"")</f>
        <v/>
      </c>
      <c r="CD45" s="147" t="str">
        <f>IFERROR(IF(INDEX(Insights[[Trifold Brochure]:[ICF Flipchart - Double Sided]],MATCH($BM45,Insights[[Country]:[Country]],0),MATCH(CD$6,Insights[[#Headers],[Trifold Brochure]:[ICF Flipchart - Double Sided]],0))="","",INDEX(Insights[[Trifold Brochure]:[ICF Flipchart - Double Sided]],MATCH($BM45,Insights[[Country]:[Country]],0),MATCH(CD$6,Insights[[#Headers],[Trifold Brochure]:[ICF Flipchart - Double Sided]],0))),"")</f>
        <v/>
      </c>
      <c r="CE45" s="147" t="str">
        <f>IFERROR(IF(INDEX(Insights[[Trifold Brochure]:[ICF Flipchart - Double Sided]],MATCH($BM45,Insights[[Country]:[Country]],0),MATCH(CE$6,Insights[[#Headers],[Trifold Brochure]:[ICF Flipchart - Double Sided]],0))="","",INDEX(Insights[[Trifold Brochure]:[ICF Flipchart - Double Sided]],MATCH($BM45,Insights[[Country]:[Country]],0),MATCH(CE$6,Insights[[#Headers],[Trifold Brochure]:[ICF Flipchart - Double Sided]],0))),"")</f>
        <v/>
      </c>
      <c r="CF45" s="147" t="str">
        <f>IFERROR(IF(INDEX(Insights[[Trifold Brochure]:[ICF Flipchart - Double Sided]],MATCH($BM45,Insights[[Country]:[Country]],0),MATCH(CF$6,Insights[[#Headers],[Trifold Brochure]:[ICF Flipchart - Double Sided]],0))="","",INDEX(Insights[[Trifold Brochure]:[ICF Flipchart - Double Sided]],MATCH($BM45,Insights[[Country]:[Country]],0),MATCH(CF$6,Insights[[#Headers],[Trifold Brochure]:[ICF Flipchart - Double Sided]],0))),"")</f>
        <v/>
      </c>
      <c r="CG45" s="147" t="str">
        <f>IFERROR(IF(INDEX(Insights[[Trifold Brochure]:[ICF Flipchart - Double Sided]],MATCH($BM45,Insights[[Country]:[Country]],0),MATCH(CG$6,Insights[[#Headers],[Trifold Brochure]:[ICF Flipchart - Double Sided]],0))="","",INDEX(Insights[[Trifold Brochure]:[ICF Flipchart - Double Sided]],MATCH($BM45,Insights[[Country]:[Country]],0),MATCH(CG$6,Insights[[#Headers],[Trifold Brochure]:[ICF Flipchart - Double Sided]],0))),"")</f>
        <v/>
      </c>
      <c r="CH45" s="147" t="str">
        <f>IFERROR(IF(INDEX(Insights[[Trifold Brochure]:[ICF Flipchart - Double Sided]],MATCH($BM45,Insights[[Country]:[Country]],0),MATCH(CH$6,Insights[[#Headers],[Trifold Brochure]:[ICF Flipchart - Double Sided]],0))="","",INDEX(Insights[[Trifold Brochure]:[ICF Flipchart - Double Sided]],MATCH($BM45,Insights[[Country]:[Country]],0),MATCH(CH$6,Insights[[#Headers],[Trifold Brochure]:[ICF Flipchart - Double Sided]],0))),"")</f>
        <v/>
      </c>
      <c r="CI45" s="147" t="str">
        <f>IFERROR(IF(INDEX(Insights[[Trifold Brochure]:[ICF Flipchart - Double Sided]],MATCH($BM45,Insights[[Country]:[Country]],0),MATCH(CI$6,Insights[[#Headers],[Trifold Brochure]:[ICF Flipchart - Double Sided]],0))="","",INDEX(Insights[[Trifold Brochure]:[ICF Flipchart - Double Sided]],MATCH($BM45,Insights[[Country]:[Country]],0),MATCH(CI$6,Insights[[#Headers],[Trifold Brochure]:[ICF Flipchart - Double Sided]],0))),"")</f>
        <v/>
      </c>
      <c r="CJ45" s="147" t="str">
        <f>IFERROR(IF(INDEX(Insights[[Trifold Brochure]:[ICF Flipchart - Double Sided]],MATCH($BM45,Insights[[Country]:[Country]],0),MATCH(CJ$6,Insights[[#Headers],[Trifold Brochure]:[ICF Flipchart - Double Sided]],0))="","",INDEX(Insights[[Trifold Brochure]:[ICF Flipchart - Double Sided]],MATCH($BM45,Insights[[Country]:[Country]],0),MATCH(CJ$6,Insights[[#Headers],[Trifold Brochure]:[ICF Flipchart - Double Sided]],0))),"")</f>
        <v/>
      </c>
      <c r="CK45" s="147" t="str">
        <f>IFERROR(IF(INDEX(Insights[[Trifold Brochure]:[ICF Flipchart - Double Sided]],MATCH($BM45,Insights[[Country]:[Country]],0),MATCH(CK$6,Insights[[#Headers],[Trifold Brochure]:[ICF Flipchart - Double Sided]],0))="","",INDEX(Insights[[Trifold Brochure]:[ICF Flipchart - Double Sided]],MATCH($BM45,Insights[[Country]:[Country]],0),MATCH(CK$6,Insights[[#Headers],[Trifold Brochure]:[ICF Flipchart - Double Sided]],0))),"")</f>
        <v/>
      </c>
      <c r="CL45" s="147" t="str">
        <f>IFERROR(IF(INDEX(Insights[[Trifold Brochure]:[ICF Flipchart - Double Sided]],MATCH($BM45,Insights[[Country]:[Country]],0),MATCH(CL$6,Insights[[#Headers],[Trifold Brochure]:[ICF Flipchart - Double Sided]],0))="","",INDEX(Insights[[Trifold Brochure]:[ICF Flipchart - Double Sided]],MATCH($BM45,Insights[[Country]:[Country]],0),MATCH(CL$6,Insights[[#Headers],[Trifold Brochure]:[ICF Flipchart - Double Sided]],0))),"")</f>
        <v/>
      </c>
      <c r="CM45" s="147" t="str">
        <f>IFERROR(IF(INDEX(Insights[[Trifold Brochure]:[ICF Flipchart - Double Sided]],MATCH($BM45,Insights[[Country]:[Country]],0),MATCH(CM$6,Insights[[#Headers],[Trifold Brochure]:[ICF Flipchart - Double Sided]],0))="","",INDEX(Insights[[Trifold Brochure]:[ICF Flipchart - Double Sided]],MATCH($BM45,Insights[[Country]:[Country]],0),MATCH(CM$6,Insights[[#Headers],[Trifold Brochure]:[ICF Flipchart - Double Sided]],0))),"")</f>
        <v/>
      </c>
      <c r="CN45" s="147" t="str">
        <f>IFERROR(IF(INDEX(Insights[[Trifold Brochure]:[ICF Flipchart - Double Sided]],MATCH($BM45,Insights[[Country]:[Country]],0),MATCH(CN$6,Insights[[#Headers],[Trifold Brochure]:[ICF Flipchart - Double Sided]],0))="","",INDEX(Insights[[Trifold Brochure]:[ICF Flipchart - Double Sided]],MATCH($BM45,Insights[[Country]:[Country]],0),MATCH(CN$6,Insights[[#Headers],[Trifold Brochure]:[ICF Flipchart - Double Sided]],0))),"")</f>
        <v/>
      </c>
      <c r="CO45" s="147" t="str">
        <f>IFERROR(IF(INDEX(Insights[[Trifold Brochure]:[ICF Flipchart - Double Sided]],MATCH($BM45,Insights[[Country]:[Country]],0),MATCH(CO$6,Insights[[#Headers],[Trifold Brochure]:[ICF Flipchart - Double Sided]],0))="","",INDEX(Insights[[Trifold Brochure]:[ICF Flipchart - Double Sided]],MATCH($BM45,Insights[[Country]:[Country]],0),MATCH(CO$6,Insights[[#Headers],[Trifold Brochure]:[ICF Flipchart - Double Sided]],0))),"")</f>
        <v/>
      </c>
      <c r="CP45" s="147" t="str">
        <f>IFERROR(IF(INDEX(Insights[[Trifold Brochure]:[ICF Flipchart - Double Sided]],MATCH($BM45,Insights[[Country]:[Country]],0),MATCH(CP$6,Insights[[#Headers],[Trifold Brochure]:[ICF Flipchart - Double Sided]],0))="","",INDEX(Insights[[Trifold Brochure]:[ICF Flipchart - Double Sided]],MATCH($BM45,Insights[[Country]:[Country]],0),MATCH(CP$6,Insights[[#Headers],[Trifold Brochure]:[ICF Flipchart - Double Sided]],0))),"")</f>
        <v/>
      </c>
      <c r="CQ45" s="147" t="str">
        <f>IFERROR(IF(INDEX(Insights[[Trifold Brochure]:[ICF Flipchart - Double Sided]],MATCH($BM45,Insights[[Country]:[Country]],0),MATCH(CQ$6,Insights[[#Headers],[Trifold Brochure]:[ICF Flipchart - Double Sided]],0))="","",INDEX(Insights[[Trifold Brochure]:[ICF Flipchart - Double Sided]],MATCH($BM45,Insights[[Country]:[Country]],0),MATCH(CQ$6,Insights[[#Headers],[Trifold Brochure]:[ICF Flipchart - Double Sided]],0))),"")</f>
        <v/>
      </c>
      <c r="CR45" s="147" t="str">
        <f>IFERROR(IF(INDEX(Insights[[Trifold Brochure]:[ICF Flipchart - Double Sided]],MATCH($BM45,Insights[[Country]:[Country]],0),MATCH(CR$6,Insights[[#Headers],[Trifold Brochure]:[ICF Flipchart - Double Sided]],0))="","",INDEX(Insights[[Trifold Brochure]:[ICF Flipchart - Double Sided]],MATCH($BM45,Insights[[Country]:[Country]],0),MATCH(CR$6,Insights[[#Headers],[Trifold Brochure]:[ICF Flipchart - Double Sided]],0))),"")</f>
        <v/>
      </c>
      <c r="CS45" s="147" t="str">
        <f>IFERROR(IF(INDEX(Insights[[Trifold Brochure]:[ICF Flipchart - Double Sided]],MATCH($BM45,Insights[[Country]:[Country]],0),MATCH(CS$6,Insights[[#Headers],[Trifold Brochure]:[ICF Flipchart - Double Sided]],0))="","",INDEX(Insights[[Trifold Brochure]:[ICF Flipchart - Double Sided]],MATCH($BM45,Insights[[Country]:[Country]],0),MATCH(CS$6,Insights[[#Headers],[Trifold Brochure]:[ICF Flipchart - Double Sided]],0))),"")</f>
        <v/>
      </c>
      <c r="CT45" s="147" t="str">
        <f>IFERROR(IF(INDEX(Insights[[Trifold Brochure]:[ICF Flipchart - Double Sided]],MATCH($BM45,Insights[[Country]:[Country]],0),MATCH(CT$6,Insights[[#Headers],[Trifold Brochure]:[ICF Flipchart - Double Sided]],0))="","",INDEX(Insights[[Trifold Brochure]:[ICF Flipchart - Double Sided]],MATCH($BM45,Insights[[Country]:[Country]],0),MATCH(CT$6,Insights[[#Headers],[Trifold Brochure]:[ICF Flipchart - Double Sided]],0))),"")</f>
        <v/>
      </c>
      <c r="CU45" s="147" t="str">
        <f>IFERROR(IF(INDEX(Insights[[Trifold Brochure]:[ICF Flipchart - Double Sided]],MATCH($BM45,Insights[[Country]:[Country]],0),MATCH(CU$6,Insights[[#Headers],[Trifold Brochure]:[ICF Flipchart - Double Sided]],0))="","",INDEX(Insights[[Trifold Brochure]:[ICF Flipchart - Double Sided]],MATCH($BM45,Insights[[Country]:[Country]],0),MATCH(CU$6,Insights[[#Headers],[Trifold Brochure]:[ICF Flipchart - Double Sided]],0))),"")</f>
        <v/>
      </c>
      <c r="CV45" s="147" t="str">
        <f>IFERROR(IF(INDEX(Insights[[Trifold Brochure]:[ICF Flipchart - Double Sided]],MATCH($BM45,Insights[[Country]:[Country]],0),MATCH(CV$6,Insights[[#Headers],[Trifold Brochure]:[ICF Flipchart - Double Sided]],0))="","",INDEX(Insights[[Trifold Brochure]:[ICF Flipchart - Double Sided]],MATCH($BM45,Insights[[Country]:[Country]],0),MATCH(CV$6,Insights[[#Headers],[Trifold Brochure]:[ICF Flipchart - Double Sided]],0))),"")</f>
        <v/>
      </c>
      <c r="CW45" s="147" t="str">
        <f>IFERROR(IF(INDEX(Insights[[Trifold Brochure]:[ICF Flipchart - Double Sided]],MATCH($BM45,Insights[[Country]:[Country]],0),MATCH(CW$6,Insights[[#Headers],[Trifold Brochure]:[ICF Flipchart - Double Sided]],0))="","",INDEX(Insights[[Trifold Brochure]:[ICF Flipchart - Double Sided]],MATCH($BM45,Insights[[Country]:[Country]],0),MATCH(CW$6,Insights[[#Headers],[Trifold Brochure]:[ICF Flipchart - Double Sided]],0))),"")</f>
        <v/>
      </c>
      <c r="CX45" s="147" t="str">
        <f>IFERROR(IF(INDEX(Insights[[Trifold Brochure]:[ICF Flipchart - Double Sided]],MATCH($BM45,Insights[[Country]:[Country]],0),MATCH(CX$6,Insights[[#Headers],[Trifold Brochure]:[ICF Flipchart - Double Sided]],0))="","",INDEX(Insights[[Trifold Brochure]:[ICF Flipchart - Double Sided]],MATCH($BM45,Insights[[Country]:[Country]],0),MATCH(CX$6,Insights[[#Headers],[Trifold Brochure]:[ICF Flipchart - Double Sided]],0))),"")</f>
        <v/>
      </c>
      <c r="CY45" s="147" t="str">
        <f>IFERROR(IF(INDEX(Insights[[Trifold Brochure]:[ICF Flipchart - Double Sided]],MATCH($BM45,Insights[[Country]:[Country]],0),MATCH(CY$6,Insights[[#Headers],[Trifold Brochure]:[ICF Flipchart - Double Sided]],0))="","",INDEX(Insights[[Trifold Brochure]:[ICF Flipchart - Double Sided]],MATCH($BM45,Insights[[Country]:[Country]],0),MATCH(CY$6,Insights[[#Headers],[Trifold Brochure]:[ICF Flipchart - Double Sided]],0))),"")</f>
        <v/>
      </c>
      <c r="CZ45" s="147" t="str">
        <f>IFERROR(IF(INDEX(Insights[[Trifold Brochure]:[ICF Flipchart - Double Sided]],MATCH($BM45,Insights[[Country]:[Country]],0),MATCH(CZ$6,Insights[[#Headers],[Trifold Brochure]:[ICF Flipchart - Double Sided]],0))="","",INDEX(Insights[[Trifold Brochure]:[ICF Flipchart - Double Sided]],MATCH($BM45,Insights[[Country]:[Country]],0),MATCH(CZ$6,Insights[[#Headers],[Trifold Brochure]:[ICF Flipchart - Double Sided]],0))),"")</f>
        <v/>
      </c>
      <c r="DA45" s="147" t="str">
        <f>IFERROR(IF(INDEX(Insights[[Trifold Brochure]:[ICF Flipchart - Double Sided]],MATCH($BM45,Insights[[Country]:[Country]],0),MATCH(DA$6,Insights[[#Headers],[Trifold Brochure]:[ICF Flipchart - Double Sided]],0))="","",INDEX(Insights[[Trifold Brochure]:[ICF Flipchart - Double Sided]],MATCH($BM45,Insights[[Country]:[Country]],0),MATCH(DA$6,Insights[[#Headers],[Trifold Brochure]:[ICF Flipchart - Double Sided]],0))),"")</f>
        <v/>
      </c>
      <c r="DB45" s="147" t="str">
        <f>IFERROR(IF(INDEX(Insights[[Trifold Brochure]:[ICF Flipchart - Double Sided]],MATCH($BM45,Insights[[Country]:[Country]],0),MATCH(DB$6,Insights[[#Headers],[Trifold Brochure]:[ICF Flipchart - Double Sided]],0))="","",INDEX(Insights[[Trifold Brochure]:[ICF Flipchart - Double Sided]],MATCH($BM45,Insights[[Country]:[Country]],0),MATCH(DB$6,Insights[[#Headers],[Trifold Brochure]:[ICF Flipchart - Double Sided]],0))),"")</f>
        <v/>
      </c>
      <c r="DC45" s="147" t="str">
        <f>IFERROR(IF(INDEX(Insights[[Trifold Brochure]:[ICF Flipchart - Double Sided]],MATCH($BM45,Insights[[Country]:[Country]],0),MATCH(DC$6,Insights[[#Headers],[Trifold Brochure]:[ICF Flipchart - Double Sided]],0))="","",INDEX(Insights[[Trifold Brochure]:[ICF Flipchart - Double Sided]],MATCH($BM45,Insights[[Country]:[Country]],0),MATCH(DC$6,Insights[[#Headers],[Trifold Brochure]:[ICF Flipchart - Double Sided]],0))),"")</f>
        <v/>
      </c>
      <c r="DD45" s="147" t="str">
        <f>IFERROR(IF(INDEX(Insights[[Trifold Brochure]:[ICF Flipchart - Double Sided]],MATCH($BM45,Insights[[Country]:[Country]],0),MATCH(DD$6,Insights[[#Headers],[Trifold Brochure]:[ICF Flipchart - Double Sided]],0))="","",INDEX(Insights[[Trifold Brochure]:[ICF Flipchart - Double Sided]],MATCH($BM45,Insights[[Country]:[Country]],0),MATCH(DD$6,Insights[[#Headers],[Trifold Brochure]:[ICF Flipchart - Double Sided]],0))),"")</f>
        <v/>
      </c>
      <c r="DE45" s="147" t="str">
        <f>IFERROR(IF(INDEX(Insights[[Trifold Brochure]:[ICF Flipchart - Double Sided]],MATCH($BM45,Insights[[Country]:[Country]],0),MATCH(DE$6,Insights[[#Headers],[Trifold Brochure]:[ICF Flipchart - Double Sided]],0))="","",INDEX(Insights[[Trifold Brochure]:[ICF Flipchart - Double Sided]],MATCH($BM45,Insights[[Country]:[Country]],0),MATCH(DE$6,Insights[[#Headers],[Trifold Brochure]:[ICF Flipchart - Double Sided]],0))),"")</f>
        <v/>
      </c>
      <c r="DF45" s="147" t="str">
        <f>IFERROR(IF(INDEX(Insights[[Trifold Brochure]:[ICF Flipchart - Double Sided]],MATCH($BM45,Insights[[Country]:[Country]],0),MATCH(DF$6,Insights[[#Headers],[Trifold Brochure]:[ICF Flipchart - Double Sided]],0))="","",INDEX(Insights[[Trifold Brochure]:[ICF Flipchart - Double Sided]],MATCH($BM45,Insights[[Country]:[Country]],0),MATCH(DF$6,Insights[[#Headers],[Trifold Brochure]:[ICF Flipchart - Double Sided]],0))),"")</f>
        <v/>
      </c>
      <c r="DG45" s="147" t="str">
        <f>IFERROR(IF(INDEX(Insights[[Trifold Brochure]:[ICF Flipchart - Double Sided]],MATCH($BM45,Insights[[Country]:[Country]],0),MATCH(DG$6,Insights[[#Headers],[Trifold Brochure]:[ICF Flipchart - Double Sided]],0))="","",INDEX(Insights[[Trifold Brochure]:[ICF Flipchart - Double Sided]],MATCH($BM45,Insights[[Country]:[Country]],0),MATCH(DG$6,Insights[[#Headers],[Trifold Brochure]:[ICF Flipchart - Double Sided]],0))),"")</f>
        <v/>
      </c>
      <c r="DH45" s="147" t="str">
        <f>IFERROR(IF(INDEX(Insights[[Trifold Brochure]:[ICF Flipchart - Double Sided]],MATCH($BM45,Insights[[Country]:[Country]],0),MATCH(DH$6,Insights[[#Headers],[Trifold Brochure]:[ICF Flipchart - Double Sided]],0))="","",INDEX(Insights[[Trifold Brochure]:[ICF Flipchart - Double Sided]],MATCH($BM45,Insights[[Country]:[Country]],0),MATCH(DH$6,Insights[[#Headers],[Trifold Brochure]:[ICF Flipchart - Double Sided]],0))),"")</f>
        <v/>
      </c>
      <c r="DI45" s="147" t="str">
        <f>IFERROR(IF(INDEX(Insights[[Trifold Brochure]:[ICF Flipchart - Double Sided]],MATCH($BM45,Insights[[Country]:[Country]],0),MATCH(DI$6,Insights[[#Headers],[Trifold Brochure]:[ICF Flipchart - Double Sided]],0))="","",INDEX(Insights[[Trifold Brochure]:[ICF Flipchart - Double Sided]],MATCH($BM45,Insights[[Country]:[Country]],0),MATCH(DI$6,Insights[[#Headers],[Trifold Brochure]:[ICF Flipchart - Double Sided]],0))),"")</f>
        <v/>
      </c>
      <c r="DJ45" s="147" t="str">
        <f>IFERROR(IF(INDEX(Insights[[Trifold Brochure]:[ICF Flipchart - Double Sided]],MATCH($BM45,Insights[[Country]:[Country]],0),MATCH(DJ$6,Insights[[#Headers],[Trifold Brochure]:[ICF Flipchart - Double Sided]],0))="","",INDEX(Insights[[Trifold Brochure]:[ICF Flipchart - Double Sided]],MATCH($BM45,Insights[[Country]:[Country]],0),MATCH(DJ$6,Insights[[#Headers],[Trifold Brochure]:[ICF Flipchart - Double Sided]],0))),"")</f>
        <v/>
      </c>
    </row>
    <row r="46" spans="1:114">
      <c r="A46" s="59" t="str">
        <f>LangRef[[#This Row],[Country]]</f>
        <v>South Africa</v>
      </c>
      <c r="B46" s="19" t="str">
        <f>_xlfn.XLOOKUP(A46,CountrySelect[Country],CountrySelect[Languages])</f>
        <v>English</v>
      </c>
      <c r="C46" s="186" t="s">
        <v>95</v>
      </c>
      <c r="D46" s="186" t="s">
        <v>95</v>
      </c>
      <c r="E46" s="186" t="s">
        <v>95</v>
      </c>
      <c r="F46" s="186" t="s">
        <v>95</v>
      </c>
      <c r="G46" s="147" t="s">
        <v>95</v>
      </c>
      <c r="H46" s="147" t="s">
        <v>95</v>
      </c>
      <c r="I46" s="147" t="s">
        <v>95</v>
      </c>
      <c r="J46" s="147" t="s">
        <v>95</v>
      </c>
      <c r="K46" s="147" t="s">
        <v>95</v>
      </c>
      <c r="L46" s="147" t="s">
        <v>95</v>
      </c>
      <c r="M46" s="147" t="s">
        <v>95</v>
      </c>
      <c r="N46" s="147" t="s">
        <v>95</v>
      </c>
      <c r="O46" s="147" t="s">
        <v>95</v>
      </c>
      <c r="P46" s="147" t="s">
        <v>95</v>
      </c>
      <c r="Q46" s="147" t="s">
        <v>95</v>
      </c>
      <c r="R46" s="147" t="s">
        <v>95</v>
      </c>
      <c r="S46" s="147" t="s">
        <v>95</v>
      </c>
      <c r="T46" s="147" t="s">
        <v>95</v>
      </c>
      <c r="U46" s="147" t="s">
        <v>95</v>
      </c>
      <c r="V46" s="147" t="s">
        <v>95</v>
      </c>
      <c r="W46" s="147" t="s">
        <v>95</v>
      </c>
      <c r="X46" s="147" t="s">
        <v>95</v>
      </c>
      <c r="Y46" s="147" t="s">
        <v>95</v>
      </c>
      <c r="Z46" s="147" t="s">
        <v>95</v>
      </c>
      <c r="AA46" s="147" t="s">
        <v>95</v>
      </c>
      <c r="AB46" s="147" t="s">
        <v>95</v>
      </c>
      <c r="AC46" s="147" t="s">
        <v>95</v>
      </c>
      <c r="AD46" s="147" t="s">
        <v>95</v>
      </c>
      <c r="AE46" s="147" t="s">
        <v>95</v>
      </c>
      <c r="AF46" s="147" t="s">
        <v>95</v>
      </c>
      <c r="AG46" s="147" t="s">
        <v>95</v>
      </c>
      <c r="AH46" s="147" t="s">
        <v>95</v>
      </c>
      <c r="AI46" s="147" t="s">
        <v>95</v>
      </c>
      <c r="AJ46" s="147" t="s">
        <v>95</v>
      </c>
      <c r="AK46" s="147" t="s">
        <v>95</v>
      </c>
      <c r="AL46" s="147" t="s">
        <v>95</v>
      </c>
      <c r="AM46" s="147" t="s">
        <v>95</v>
      </c>
      <c r="AN46" s="147" t="s">
        <v>95</v>
      </c>
      <c r="AO46" s="147" t="s">
        <v>95</v>
      </c>
      <c r="AP46" s="147" t="s">
        <v>95</v>
      </c>
      <c r="AQ46" s="147" t="s">
        <v>95</v>
      </c>
      <c r="AR46" s="147" t="s">
        <v>95</v>
      </c>
      <c r="AS46" s="147" t="s">
        <v>95</v>
      </c>
      <c r="AT46" s="147" t="s">
        <v>95</v>
      </c>
      <c r="AU46" s="147" t="s">
        <v>95</v>
      </c>
      <c r="AV46" s="147" t="s">
        <v>95</v>
      </c>
      <c r="AW46" s="147" t="s">
        <v>95</v>
      </c>
      <c r="AX46" s="147" t="s">
        <v>95</v>
      </c>
      <c r="AY46" s="147" t="s">
        <v>95</v>
      </c>
      <c r="BM46" s="59" t="str">
        <f t="shared" si="0"/>
        <v>South Africa</v>
      </c>
      <c r="BN46" s="243" t="str">
        <f>IFERROR(_xlfn.XLOOKUP($BM46,logos[Country],logos[Can you include Bayer logo on patient facing materials pre-consent?]),"")</f>
        <v/>
      </c>
      <c r="BO46" s="243" t="str">
        <f>IFERROR(_xlfn.XLOOKUP($BM46,logos[Country],logos[Can you include Bayer logo on patient facing materials post-consent?]),"")</f>
        <v/>
      </c>
      <c r="BP46" s="243" t="str">
        <f>IFERROR(_xlfn.XLOOKUP($BM46,logos[Country],logos[Can you include any study logo/branding on patient facing materials pre-consent?]),"")</f>
        <v/>
      </c>
      <c r="BQ46" s="243" t="str">
        <f>IFERROR(_xlfn.XLOOKUP($BM46,logos[Country],logos[Can you include any study logo/branding on patient facing materials post-consent?]),"")</f>
        <v/>
      </c>
      <c r="BR46" s="147" t="str">
        <f>IFERROR(IF(INDEX(Insights[[Trifold Brochure]:[ICF Flipchart - Double Sided]],MATCH($BM46,Insights[[Country]:[Country]],0),MATCH(BR$6,Insights[[#Headers],[Trifold Brochure]:[ICF Flipchart - Double Sided]],0))="","",INDEX(Insights[[Trifold Brochure]:[ICF Flipchart - Double Sided]],MATCH($BM46,Insights[[Country]:[Country]],0),MATCH(BR$6,Insights[[#Headers],[Trifold Brochure]:[ICF Flipchart - Double Sided]],0))),"")</f>
        <v/>
      </c>
      <c r="BS46" s="147" t="str">
        <f>IFERROR(IF(INDEX(Insights[[Trifold Brochure]:[ICF Flipchart - Double Sided]],MATCH($BM46,Insights[[Country]:[Country]],0),MATCH(BS$6,Insights[[#Headers],[Trifold Brochure]:[ICF Flipchart - Double Sided]],0))="","",INDEX(Insights[[Trifold Brochure]:[ICF Flipchart - Double Sided]],MATCH($BM46,Insights[[Country]:[Country]],0),MATCH(BS$6,Insights[[#Headers],[Trifold Brochure]:[ICF Flipchart - Double Sided]],0))),"")</f>
        <v/>
      </c>
      <c r="BT46" s="147" t="str">
        <f>IFERROR(IF(INDEX(Insights[[Trifold Brochure]:[ICF Flipchart - Double Sided]],MATCH($BM46,Insights[[Country]:[Country]],0),MATCH(BT$6,Insights[[#Headers],[Trifold Brochure]:[ICF Flipchart - Double Sided]],0))="","",INDEX(Insights[[Trifold Brochure]:[ICF Flipchart - Double Sided]],MATCH($BM46,Insights[[Country]:[Country]],0),MATCH(BT$6,Insights[[#Headers],[Trifold Brochure]:[ICF Flipchart - Double Sided]],0))),"")</f>
        <v/>
      </c>
      <c r="BU46" s="147" t="str">
        <f>IFERROR(IF(INDEX(Insights[[Trifold Brochure]:[ICF Flipchart - Double Sided]],MATCH($BM46,Insights[[Country]:[Country]],0),MATCH(BU$6,Insights[[#Headers],[Trifold Brochure]:[ICF Flipchart - Double Sided]],0))="","",INDEX(Insights[[Trifold Brochure]:[ICF Flipchart - Double Sided]],MATCH($BM46,Insights[[Country]:[Country]],0),MATCH(BU$6,Insights[[#Headers],[Trifold Brochure]:[ICF Flipchart - Double Sided]],0))),"")</f>
        <v/>
      </c>
      <c r="BV46" s="147" t="str">
        <f>IFERROR(IF(INDEX(Insights[[Trifold Brochure]:[ICF Flipchart - Double Sided]],MATCH($BM46,Insights[[Country]:[Country]],0),MATCH(BV$6,Insights[[#Headers],[Trifold Brochure]:[ICF Flipchart - Double Sided]],0))="","",INDEX(Insights[[Trifold Brochure]:[ICF Flipchart - Double Sided]],MATCH($BM46,Insights[[Country]:[Country]],0),MATCH(BV$6,Insights[[#Headers],[Trifold Brochure]:[ICF Flipchart - Double Sided]],0))),"")</f>
        <v/>
      </c>
      <c r="BW46" s="147" t="str">
        <f>IFERROR(IF(INDEX(Insights[[Trifold Brochure]:[ICF Flipchart - Double Sided]],MATCH($BM46,Insights[[Country]:[Country]],0),MATCH(BW$6,Insights[[#Headers],[Trifold Brochure]:[ICF Flipchart - Double Sided]],0))="","",INDEX(Insights[[Trifold Brochure]:[ICF Flipchart - Double Sided]],MATCH($BM46,Insights[[Country]:[Country]],0),MATCH(BW$6,Insights[[#Headers],[Trifold Brochure]:[ICF Flipchart - Double Sided]],0))),"")</f>
        <v/>
      </c>
      <c r="BX46" s="147" t="str">
        <f>IFERROR(IF(INDEX(Insights[[Trifold Brochure]:[ICF Flipchart - Double Sided]],MATCH($BM46,Insights[[Country]:[Country]],0),MATCH(BX$6,Insights[[#Headers],[Trifold Brochure]:[ICF Flipchart - Double Sided]],0))="","",INDEX(Insights[[Trifold Brochure]:[ICF Flipchart - Double Sided]],MATCH($BM46,Insights[[Country]:[Country]],0),MATCH(BX$6,Insights[[#Headers],[Trifold Brochure]:[ICF Flipchart - Double Sided]],0))),"")</f>
        <v/>
      </c>
      <c r="BY46" s="147" t="str">
        <f>IFERROR(IF(INDEX(Insights[[Trifold Brochure]:[ICF Flipchart - Double Sided]],MATCH($BM46,Insights[[Country]:[Country]],0),MATCH(BY$6,Insights[[#Headers],[Trifold Brochure]:[ICF Flipchart - Double Sided]],0))="","",INDEX(Insights[[Trifold Brochure]:[ICF Flipchart - Double Sided]],MATCH($BM46,Insights[[Country]:[Country]],0),MATCH(BY$6,Insights[[#Headers],[Trifold Brochure]:[ICF Flipchart - Double Sided]],0))),"")</f>
        <v/>
      </c>
      <c r="BZ46" s="147" t="str">
        <f>IFERROR(IF(INDEX(Insights[[Trifold Brochure]:[ICF Flipchart - Double Sided]],MATCH($BM46,Insights[[Country]:[Country]],0),MATCH(BZ$6,Insights[[#Headers],[Trifold Brochure]:[ICF Flipchart - Double Sided]],0))="","",INDEX(Insights[[Trifold Brochure]:[ICF Flipchart - Double Sided]],MATCH($BM46,Insights[[Country]:[Country]],0),MATCH(BZ$6,Insights[[#Headers],[Trifold Brochure]:[ICF Flipchart - Double Sided]],0))),"")</f>
        <v/>
      </c>
      <c r="CA46" s="147" t="str">
        <f>IFERROR(IF(INDEX(Insights[[Trifold Brochure]:[ICF Flipchart - Double Sided]],MATCH($BM46,Insights[[Country]:[Country]],0),MATCH(CA$6,Insights[[#Headers],[Trifold Brochure]:[ICF Flipchart - Double Sided]],0))="","",INDEX(Insights[[Trifold Brochure]:[ICF Flipchart - Double Sided]],MATCH($BM46,Insights[[Country]:[Country]],0),MATCH(CA$6,Insights[[#Headers],[Trifold Brochure]:[ICF Flipchart - Double Sided]],0))),"")</f>
        <v/>
      </c>
      <c r="CB46" s="147" t="str">
        <f>IFERROR(IF(INDEX(Insights[[Trifold Brochure]:[ICF Flipchart - Double Sided]],MATCH($BM46,Insights[[Country]:[Country]],0),MATCH(CB$6,Insights[[#Headers],[Trifold Brochure]:[ICF Flipchart - Double Sided]],0))="","",INDEX(Insights[[Trifold Brochure]:[ICF Flipchart - Double Sided]],MATCH($BM46,Insights[[Country]:[Country]],0),MATCH(CB$6,Insights[[#Headers],[Trifold Brochure]:[ICF Flipchart - Double Sided]],0))),"")</f>
        <v/>
      </c>
      <c r="CC46" s="147" t="str">
        <f>IFERROR(IF(INDEX(Insights[[Trifold Brochure]:[ICF Flipchart - Double Sided]],MATCH($BM46,Insights[[Country]:[Country]],0),MATCH(CC$6,Insights[[#Headers],[Trifold Brochure]:[ICF Flipchart - Double Sided]],0))="","",INDEX(Insights[[Trifold Brochure]:[ICF Flipchart - Double Sided]],MATCH($BM46,Insights[[Country]:[Country]],0),MATCH(CC$6,Insights[[#Headers],[Trifold Brochure]:[ICF Flipchart - Double Sided]],0))),"")</f>
        <v/>
      </c>
      <c r="CD46" s="147" t="str">
        <f>IFERROR(IF(INDEX(Insights[[Trifold Brochure]:[ICF Flipchart - Double Sided]],MATCH($BM46,Insights[[Country]:[Country]],0),MATCH(CD$6,Insights[[#Headers],[Trifold Brochure]:[ICF Flipchart - Double Sided]],0))="","",INDEX(Insights[[Trifold Brochure]:[ICF Flipchart - Double Sided]],MATCH($BM46,Insights[[Country]:[Country]],0),MATCH(CD$6,Insights[[#Headers],[Trifold Brochure]:[ICF Flipchart - Double Sided]],0))),"")</f>
        <v/>
      </c>
      <c r="CE46" s="147" t="str">
        <f>IFERROR(IF(INDEX(Insights[[Trifold Brochure]:[ICF Flipchart - Double Sided]],MATCH($BM46,Insights[[Country]:[Country]],0),MATCH(CE$6,Insights[[#Headers],[Trifold Brochure]:[ICF Flipchart - Double Sided]],0))="","",INDEX(Insights[[Trifold Brochure]:[ICF Flipchart - Double Sided]],MATCH($BM46,Insights[[Country]:[Country]],0),MATCH(CE$6,Insights[[#Headers],[Trifold Brochure]:[ICF Flipchart - Double Sided]],0))),"")</f>
        <v/>
      </c>
      <c r="CF46" s="147" t="str">
        <f>IFERROR(IF(INDEX(Insights[[Trifold Brochure]:[ICF Flipchart - Double Sided]],MATCH($BM46,Insights[[Country]:[Country]],0),MATCH(CF$6,Insights[[#Headers],[Trifold Brochure]:[ICF Flipchart - Double Sided]],0))="","",INDEX(Insights[[Trifold Brochure]:[ICF Flipchart - Double Sided]],MATCH($BM46,Insights[[Country]:[Country]],0),MATCH(CF$6,Insights[[#Headers],[Trifold Brochure]:[ICF Flipchart - Double Sided]],0))),"")</f>
        <v/>
      </c>
      <c r="CG46" s="147" t="str">
        <f>IFERROR(IF(INDEX(Insights[[Trifold Brochure]:[ICF Flipchart - Double Sided]],MATCH($BM46,Insights[[Country]:[Country]],0),MATCH(CG$6,Insights[[#Headers],[Trifold Brochure]:[ICF Flipchart - Double Sided]],0))="","",INDEX(Insights[[Trifold Brochure]:[ICF Flipchart - Double Sided]],MATCH($BM46,Insights[[Country]:[Country]],0),MATCH(CG$6,Insights[[#Headers],[Trifold Brochure]:[ICF Flipchart - Double Sided]],0))),"")</f>
        <v/>
      </c>
      <c r="CH46" s="147" t="str">
        <f>IFERROR(IF(INDEX(Insights[[Trifold Brochure]:[ICF Flipchart - Double Sided]],MATCH($BM46,Insights[[Country]:[Country]],0),MATCH(CH$6,Insights[[#Headers],[Trifold Brochure]:[ICF Flipchart - Double Sided]],0))="","",INDEX(Insights[[Trifold Brochure]:[ICF Flipchart - Double Sided]],MATCH($BM46,Insights[[Country]:[Country]],0),MATCH(CH$6,Insights[[#Headers],[Trifold Brochure]:[ICF Flipchart - Double Sided]],0))),"")</f>
        <v/>
      </c>
      <c r="CI46" s="147" t="str">
        <f>IFERROR(IF(INDEX(Insights[[Trifold Brochure]:[ICF Flipchart - Double Sided]],MATCH($BM46,Insights[[Country]:[Country]],0),MATCH(CI$6,Insights[[#Headers],[Trifold Brochure]:[ICF Flipchart - Double Sided]],0))="","",INDEX(Insights[[Trifold Brochure]:[ICF Flipchart - Double Sided]],MATCH($BM46,Insights[[Country]:[Country]],0),MATCH(CI$6,Insights[[#Headers],[Trifold Brochure]:[ICF Flipchart - Double Sided]],0))),"")</f>
        <v/>
      </c>
      <c r="CJ46" s="147" t="str">
        <f>IFERROR(IF(INDEX(Insights[[Trifold Brochure]:[ICF Flipchart - Double Sided]],MATCH($BM46,Insights[[Country]:[Country]],0),MATCH(CJ$6,Insights[[#Headers],[Trifold Brochure]:[ICF Flipchart - Double Sided]],0))="","",INDEX(Insights[[Trifold Brochure]:[ICF Flipchart - Double Sided]],MATCH($BM46,Insights[[Country]:[Country]],0),MATCH(CJ$6,Insights[[#Headers],[Trifold Brochure]:[ICF Flipchart - Double Sided]],0))),"")</f>
        <v/>
      </c>
      <c r="CK46" s="147" t="str">
        <f>IFERROR(IF(INDEX(Insights[[Trifold Brochure]:[ICF Flipchart - Double Sided]],MATCH($BM46,Insights[[Country]:[Country]],0),MATCH(CK$6,Insights[[#Headers],[Trifold Brochure]:[ICF Flipchart - Double Sided]],0))="","",INDEX(Insights[[Trifold Brochure]:[ICF Flipchart - Double Sided]],MATCH($BM46,Insights[[Country]:[Country]],0),MATCH(CK$6,Insights[[#Headers],[Trifold Brochure]:[ICF Flipchart - Double Sided]],0))),"")</f>
        <v/>
      </c>
      <c r="CL46" s="147" t="str">
        <f>IFERROR(IF(INDEX(Insights[[Trifold Brochure]:[ICF Flipchart - Double Sided]],MATCH($BM46,Insights[[Country]:[Country]],0),MATCH(CL$6,Insights[[#Headers],[Trifold Brochure]:[ICF Flipchart - Double Sided]],0))="","",INDEX(Insights[[Trifold Brochure]:[ICF Flipchart - Double Sided]],MATCH($BM46,Insights[[Country]:[Country]],0),MATCH(CL$6,Insights[[#Headers],[Trifold Brochure]:[ICF Flipchart - Double Sided]],0))),"")</f>
        <v/>
      </c>
      <c r="CM46" s="147" t="str">
        <f>IFERROR(IF(INDEX(Insights[[Trifold Brochure]:[ICF Flipchart - Double Sided]],MATCH($BM46,Insights[[Country]:[Country]],0),MATCH(CM$6,Insights[[#Headers],[Trifold Brochure]:[ICF Flipchart - Double Sided]],0))="","",INDEX(Insights[[Trifold Brochure]:[ICF Flipchart - Double Sided]],MATCH($BM46,Insights[[Country]:[Country]],0),MATCH(CM$6,Insights[[#Headers],[Trifold Brochure]:[ICF Flipchart - Double Sided]],0))),"")</f>
        <v/>
      </c>
      <c r="CN46" s="147" t="str">
        <f>IFERROR(IF(INDEX(Insights[[Trifold Brochure]:[ICF Flipchart - Double Sided]],MATCH($BM46,Insights[[Country]:[Country]],0),MATCH(CN$6,Insights[[#Headers],[Trifold Brochure]:[ICF Flipchart - Double Sided]],0))="","",INDEX(Insights[[Trifold Brochure]:[ICF Flipchart - Double Sided]],MATCH($BM46,Insights[[Country]:[Country]],0),MATCH(CN$6,Insights[[#Headers],[Trifold Brochure]:[ICF Flipchart - Double Sided]],0))),"")</f>
        <v/>
      </c>
      <c r="CO46" s="147" t="str">
        <f>IFERROR(IF(INDEX(Insights[[Trifold Brochure]:[ICF Flipchart - Double Sided]],MATCH($BM46,Insights[[Country]:[Country]],0),MATCH(CO$6,Insights[[#Headers],[Trifold Brochure]:[ICF Flipchart - Double Sided]],0))="","",INDEX(Insights[[Trifold Brochure]:[ICF Flipchart - Double Sided]],MATCH($BM46,Insights[[Country]:[Country]],0),MATCH(CO$6,Insights[[#Headers],[Trifold Brochure]:[ICF Flipchart - Double Sided]],0))),"")</f>
        <v/>
      </c>
      <c r="CP46" s="147" t="str">
        <f>IFERROR(IF(INDEX(Insights[[Trifold Brochure]:[ICF Flipchart - Double Sided]],MATCH($BM46,Insights[[Country]:[Country]],0),MATCH(CP$6,Insights[[#Headers],[Trifold Brochure]:[ICF Flipchart - Double Sided]],0))="","",INDEX(Insights[[Trifold Brochure]:[ICF Flipchart - Double Sided]],MATCH($BM46,Insights[[Country]:[Country]],0),MATCH(CP$6,Insights[[#Headers],[Trifold Brochure]:[ICF Flipchart - Double Sided]],0))),"")</f>
        <v/>
      </c>
      <c r="CQ46" s="147" t="str">
        <f>IFERROR(IF(INDEX(Insights[[Trifold Brochure]:[ICF Flipchart - Double Sided]],MATCH($BM46,Insights[[Country]:[Country]],0),MATCH(CQ$6,Insights[[#Headers],[Trifold Brochure]:[ICF Flipchart - Double Sided]],0))="","",INDEX(Insights[[Trifold Brochure]:[ICF Flipchart - Double Sided]],MATCH($BM46,Insights[[Country]:[Country]],0),MATCH(CQ$6,Insights[[#Headers],[Trifold Brochure]:[ICF Flipchart - Double Sided]],0))),"")</f>
        <v/>
      </c>
      <c r="CR46" s="147" t="str">
        <f>IFERROR(IF(INDEX(Insights[[Trifold Brochure]:[ICF Flipchart - Double Sided]],MATCH($BM46,Insights[[Country]:[Country]],0),MATCH(CR$6,Insights[[#Headers],[Trifold Brochure]:[ICF Flipchart - Double Sided]],0))="","",INDEX(Insights[[Trifold Brochure]:[ICF Flipchart - Double Sided]],MATCH($BM46,Insights[[Country]:[Country]],0),MATCH(CR$6,Insights[[#Headers],[Trifold Brochure]:[ICF Flipchart - Double Sided]],0))),"")</f>
        <v/>
      </c>
      <c r="CS46" s="147" t="str">
        <f>IFERROR(IF(INDEX(Insights[[Trifold Brochure]:[ICF Flipchart - Double Sided]],MATCH($BM46,Insights[[Country]:[Country]],0),MATCH(CS$6,Insights[[#Headers],[Trifold Brochure]:[ICF Flipchart - Double Sided]],0))="","",INDEX(Insights[[Trifold Brochure]:[ICF Flipchart - Double Sided]],MATCH($BM46,Insights[[Country]:[Country]],0),MATCH(CS$6,Insights[[#Headers],[Trifold Brochure]:[ICF Flipchart - Double Sided]],0))),"")</f>
        <v/>
      </c>
      <c r="CT46" s="147" t="str">
        <f>IFERROR(IF(INDEX(Insights[[Trifold Brochure]:[ICF Flipchart - Double Sided]],MATCH($BM46,Insights[[Country]:[Country]],0),MATCH(CT$6,Insights[[#Headers],[Trifold Brochure]:[ICF Flipchart - Double Sided]],0))="","",INDEX(Insights[[Trifold Brochure]:[ICF Flipchart - Double Sided]],MATCH($BM46,Insights[[Country]:[Country]],0),MATCH(CT$6,Insights[[#Headers],[Trifold Brochure]:[ICF Flipchart - Double Sided]],0))),"")</f>
        <v/>
      </c>
      <c r="CU46" s="147" t="str">
        <f>IFERROR(IF(INDEX(Insights[[Trifold Brochure]:[ICF Flipchart - Double Sided]],MATCH($BM46,Insights[[Country]:[Country]],0),MATCH(CU$6,Insights[[#Headers],[Trifold Brochure]:[ICF Flipchart - Double Sided]],0))="","",INDEX(Insights[[Trifold Brochure]:[ICF Flipchart - Double Sided]],MATCH($BM46,Insights[[Country]:[Country]],0),MATCH(CU$6,Insights[[#Headers],[Trifold Brochure]:[ICF Flipchart - Double Sided]],0))),"")</f>
        <v/>
      </c>
      <c r="CV46" s="147" t="str">
        <f>IFERROR(IF(INDEX(Insights[[Trifold Brochure]:[ICF Flipchart - Double Sided]],MATCH($BM46,Insights[[Country]:[Country]],0),MATCH(CV$6,Insights[[#Headers],[Trifold Brochure]:[ICF Flipchart - Double Sided]],0))="","",INDEX(Insights[[Trifold Brochure]:[ICF Flipchart - Double Sided]],MATCH($BM46,Insights[[Country]:[Country]],0),MATCH(CV$6,Insights[[#Headers],[Trifold Brochure]:[ICF Flipchart - Double Sided]],0))),"")</f>
        <v/>
      </c>
      <c r="CW46" s="147" t="str">
        <f>IFERROR(IF(INDEX(Insights[[Trifold Brochure]:[ICF Flipchart - Double Sided]],MATCH($BM46,Insights[[Country]:[Country]],0),MATCH(CW$6,Insights[[#Headers],[Trifold Brochure]:[ICF Flipchart - Double Sided]],0))="","",INDEX(Insights[[Trifold Brochure]:[ICF Flipchart - Double Sided]],MATCH($BM46,Insights[[Country]:[Country]],0),MATCH(CW$6,Insights[[#Headers],[Trifold Brochure]:[ICF Flipchart - Double Sided]],0))),"")</f>
        <v/>
      </c>
      <c r="CX46" s="147" t="str">
        <f>IFERROR(IF(INDEX(Insights[[Trifold Brochure]:[ICF Flipchart - Double Sided]],MATCH($BM46,Insights[[Country]:[Country]],0),MATCH(CX$6,Insights[[#Headers],[Trifold Brochure]:[ICF Flipchart - Double Sided]],0))="","",INDEX(Insights[[Trifold Brochure]:[ICF Flipchart - Double Sided]],MATCH($BM46,Insights[[Country]:[Country]],0),MATCH(CX$6,Insights[[#Headers],[Trifold Brochure]:[ICF Flipchart - Double Sided]],0))),"")</f>
        <v/>
      </c>
      <c r="CY46" s="147" t="str">
        <f>IFERROR(IF(INDEX(Insights[[Trifold Brochure]:[ICF Flipchart - Double Sided]],MATCH($BM46,Insights[[Country]:[Country]],0),MATCH(CY$6,Insights[[#Headers],[Trifold Brochure]:[ICF Flipchart - Double Sided]],0))="","",INDEX(Insights[[Trifold Brochure]:[ICF Flipchart - Double Sided]],MATCH($BM46,Insights[[Country]:[Country]],0),MATCH(CY$6,Insights[[#Headers],[Trifold Brochure]:[ICF Flipchart - Double Sided]],0))),"")</f>
        <v/>
      </c>
      <c r="CZ46" s="147" t="str">
        <f>IFERROR(IF(INDEX(Insights[[Trifold Brochure]:[ICF Flipchart - Double Sided]],MATCH($BM46,Insights[[Country]:[Country]],0),MATCH(CZ$6,Insights[[#Headers],[Trifold Brochure]:[ICF Flipchart - Double Sided]],0))="","",INDEX(Insights[[Trifold Brochure]:[ICF Flipchart - Double Sided]],MATCH($BM46,Insights[[Country]:[Country]],0),MATCH(CZ$6,Insights[[#Headers],[Trifold Brochure]:[ICF Flipchart - Double Sided]],0))),"")</f>
        <v/>
      </c>
      <c r="DA46" s="147" t="str">
        <f>IFERROR(IF(INDEX(Insights[[Trifold Brochure]:[ICF Flipchart - Double Sided]],MATCH($BM46,Insights[[Country]:[Country]],0),MATCH(DA$6,Insights[[#Headers],[Trifold Brochure]:[ICF Flipchart - Double Sided]],0))="","",INDEX(Insights[[Trifold Brochure]:[ICF Flipchart - Double Sided]],MATCH($BM46,Insights[[Country]:[Country]],0),MATCH(DA$6,Insights[[#Headers],[Trifold Brochure]:[ICF Flipchart - Double Sided]],0))),"")</f>
        <v/>
      </c>
      <c r="DB46" s="147" t="str">
        <f>IFERROR(IF(INDEX(Insights[[Trifold Brochure]:[ICF Flipchart - Double Sided]],MATCH($BM46,Insights[[Country]:[Country]],0),MATCH(DB$6,Insights[[#Headers],[Trifold Brochure]:[ICF Flipchart - Double Sided]],0))="","",INDEX(Insights[[Trifold Brochure]:[ICF Flipchart - Double Sided]],MATCH($BM46,Insights[[Country]:[Country]],0),MATCH(DB$6,Insights[[#Headers],[Trifold Brochure]:[ICF Flipchart - Double Sided]],0))),"")</f>
        <v/>
      </c>
      <c r="DC46" s="147" t="str">
        <f>IFERROR(IF(INDEX(Insights[[Trifold Brochure]:[ICF Flipchart - Double Sided]],MATCH($BM46,Insights[[Country]:[Country]],0),MATCH(DC$6,Insights[[#Headers],[Trifold Brochure]:[ICF Flipchart - Double Sided]],0))="","",INDEX(Insights[[Trifold Brochure]:[ICF Flipchart - Double Sided]],MATCH($BM46,Insights[[Country]:[Country]],0),MATCH(DC$6,Insights[[#Headers],[Trifold Brochure]:[ICF Flipchart - Double Sided]],0))),"")</f>
        <v/>
      </c>
      <c r="DD46" s="147" t="str">
        <f>IFERROR(IF(INDEX(Insights[[Trifold Brochure]:[ICF Flipchart - Double Sided]],MATCH($BM46,Insights[[Country]:[Country]],0),MATCH(DD$6,Insights[[#Headers],[Trifold Brochure]:[ICF Flipchart - Double Sided]],0))="","",INDEX(Insights[[Trifold Brochure]:[ICF Flipchart - Double Sided]],MATCH($BM46,Insights[[Country]:[Country]],0),MATCH(DD$6,Insights[[#Headers],[Trifold Brochure]:[ICF Flipchart - Double Sided]],0))),"")</f>
        <v/>
      </c>
      <c r="DE46" s="147" t="str">
        <f>IFERROR(IF(INDEX(Insights[[Trifold Brochure]:[ICF Flipchart - Double Sided]],MATCH($BM46,Insights[[Country]:[Country]],0),MATCH(DE$6,Insights[[#Headers],[Trifold Brochure]:[ICF Flipchart - Double Sided]],0))="","",INDEX(Insights[[Trifold Brochure]:[ICF Flipchart - Double Sided]],MATCH($BM46,Insights[[Country]:[Country]],0),MATCH(DE$6,Insights[[#Headers],[Trifold Brochure]:[ICF Flipchart - Double Sided]],0))),"")</f>
        <v/>
      </c>
      <c r="DF46" s="147" t="str">
        <f>IFERROR(IF(INDEX(Insights[[Trifold Brochure]:[ICF Flipchart - Double Sided]],MATCH($BM46,Insights[[Country]:[Country]],0),MATCH(DF$6,Insights[[#Headers],[Trifold Brochure]:[ICF Flipchart - Double Sided]],0))="","",INDEX(Insights[[Trifold Brochure]:[ICF Flipchart - Double Sided]],MATCH($BM46,Insights[[Country]:[Country]],0),MATCH(DF$6,Insights[[#Headers],[Trifold Brochure]:[ICF Flipchart - Double Sided]],0))),"")</f>
        <v/>
      </c>
      <c r="DG46" s="147" t="str">
        <f>IFERROR(IF(INDEX(Insights[[Trifold Brochure]:[ICF Flipchart - Double Sided]],MATCH($BM46,Insights[[Country]:[Country]],0),MATCH(DG$6,Insights[[#Headers],[Trifold Brochure]:[ICF Flipchart - Double Sided]],0))="","",INDEX(Insights[[Trifold Brochure]:[ICF Flipchart - Double Sided]],MATCH($BM46,Insights[[Country]:[Country]],0),MATCH(DG$6,Insights[[#Headers],[Trifold Brochure]:[ICF Flipchart - Double Sided]],0))),"")</f>
        <v/>
      </c>
      <c r="DH46" s="147" t="str">
        <f>IFERROR(IF(INDEX(Insights[[Trifold Brochure]:[ICF Flipchart - Double Sided]],MATCH($BM46,Insights[[Country]:[Country]],0),MATCH(DH$6,Insights[[#Headers],[Trifold Brochure]:[ICF Flipchart - Double Sided]],0))="","",INDEX(Insights[[Trifold Brochure]:[ICF Flipchart - Double Sided]],MATCH($BM46,Insights[[Country]:[Country]],0),MATCH(DH$6,Insights[[#Headers],[Trifold Brochure]:[ICF Flipchart - Double Sided]],0))),"")</f>
        <v/>
      </c>
      <c r="DI46" s="147" t="str">
        <f>IFERROR(IF(INDEX(Insights[[Trifold Brochure]:[ICF Flipchart - Double Sided]],MATCH($BM46,Insights[[Country]:[Country]],0),MATCH(DI$6,Insights[[#Headers],[Trifold Brochure]:[ICF Flipchart - Double Sided]],0))="","",INDEX(Insights[[Trifold Brochure]:[ICF Flipchart - Double Sided]],MATCH($BM46,Insights[[Country]:[Country]],0),MATCH(DI$6,Insights[[#Headers],[Trifold Brochure]:[ICF Flipchart - Double Sided]],0))),"")</f>
        <v/>
      </c>
      <c r="DJ46" s="147" t="str">
        <f>IFERROR(IF(INDEX(Insights[[Trifold Brochure]:[ICF Flipchart - Double Sided]],MATCH($BM46,Insights[[Country]:[Country]],0),MATCH(DJ$6,Insights[[#Headers],[Trifold Brochure]:[ICF Flipchart - Double Sided]],0))="","",INDEX(Insights[[Trifold Brochure]:[ICF Flipchart - Double Sided]],MATCH($BM46,Insights[[Country]:[Country]],0),MATCH(DJ$6,Insights[[#Headers],[Trifold Brochure]:[ICF Flipchart - Double Sided]],0))),"")</f>
        <v/>
      </c>
    </row>
    <row r="47" spans="1:114">
      <c r="A47" s="59" t="str">
        <f>LangRef[[#This Row],[Country]]</f>
        <v>South Korea</v>
      </c>
      <c r="B47" s="19" t="str">
        <f>_xlfn.XLOOKUP(A47,CountrySelect[Country],CountrySelect[Languages])</f>
        <v>Korean</v>
      </c>
      <c r="C47" s="186" t="s">
        <v>95</v>
      </c>
      <c r="D47" s="186" t="s">
        <v>95</v>
      </c>
      <c r="E47" s="186" t="s">
        <v>95</v>
      </c>
      <c r="F47" s="186" t="s">
        <v>95</v>
      </c>
      <c r="G47" s="147" t="s">
        <v>95</v>
      </c>
      <c r="H47" s="147" t="s">
        <v>95</v>
      </c>
      <c r="I47" s="147" t="s">
        <v>95</v>
      </c>
      <c r="J47" s="147" t="s">
        <v>95</v>
      </c>
      <c r="K47" s="147" t="s">
        <v>95</v>
      </c>
      <c r="L47" s="147" t="s">
        <v>95</v>
      </c>
      <c r="M47" s="147" t="s">
        <v>95</v>
      </c>
      <c r="N47" s="147" t="s">
        <v>95</v>
      </c>
      <c r="O47" s="147" t="s">
        <v>95</v>
      </c>
      <c r="P47" s="147" t="s">
        <v>95</v>
      </c>
      <c r="Q47" s="147" t="s">
        <v>95</v>
      </c>
      <c r="R47" s="147" t="s">
        <v>95</v>
      </c>
      <c r="S47" s="147" t="s">
        <v>95</v>
      </c>
      <c r="T47" s="147" t="s">
        <v>95</v>
      </c>
      <c r="U47" s="147" t="s">
        <v>95</v>
      </c>
      <c r="V47" s="147" t="s">
        <v>95</v>
      </c>
      <c r="W47" s="147" t="s">
        <v>95</v>
      </c>
      <c r="X47" s="147" t="s">
        <v>95</v>
      </c>
      <c r="Y47" s="147" t="s">
        <v>95</v>
      </c>
      <c r="Z47" s="147" t="s">
        <v>95</v>
      </c>
      <c r="AA47" s="147" t="s">
        <v>95</v>
      </c>
      <c r="AB47" s="147" t="s">
        <v>95</v>
      </c>
      <c r="AC47" s="147" t="s">
        <v>95</v>
      </c>
      <c r="AD47" s="147" t="s">
        <v>95</v>
      </c>
      <c r="AE47" s="147" t="s">
        <v>95</v>
      </c>
      <c r="AF47" s="147" t="s">
        <v>95</v>
      </c>
      <c r="AG47" s="147" t="s">
        <v>95</v>
      </c>
      <c r="AH47" s="147" t="s">
        <v>95</v>
      </c>
      <c r="AI47" s="147" t="s">
        <v>95</v>
      </c>
      <c r="AJ47" s="147" t="s">
        <v>95</v>
      </c>
      <c r="AK47" s="147" t="s">
        <v>95</v>
      </c>
      <c r="AL47" s="147" t="s">
        <v>95</v>
      </c>
      <c r="AM47" s="147" t="s">
        <v>95</v>
      </c>
      <c r="AN47" s="147" t="s">
        <v>95</v>
      </c>
      <c r="AO47" s="147" t="s">
        <v>95</v>
      </c>
      <c r="AP47" s="147" t="s">
        <v>95</v>
      </c>
      <c r="AQ47" s="147" t="s">
        <v>95</v>
      </c>
      <c r="AR47" s="147" t="s">
        <v>95</v>
      </c>
      <c r="AS47" s="147" t="s">
        <v>95</v>
      </c>
      <c r="AT47" s="147" t="s">
        <v>95</v>
      </c>
      <c r="AU47" s="147" t="s">
        <v>95</v>
      </c>
      <c r="AV47" s="147" t="s">
        <v>95</v>
      </c>
      <c r="AW47" s="147" t="s">
        <v>95</v>
      </c>
      <c r="AX47" s="147" t="s">
        <v>95</v>
      </c>
      <c r="AY47" s="147" t="s">
        <v>95</v>
      </c>
      <c r="BM47" s="59" t="str">
        <f t="shared" si="0"/>
        <v>South Korea</v>
      </c>
      <c r="BN47" s="243" t="str">
        <f>IFERROR(_xlfn.XLOOKUP($BM47,logos[Country],logos[Can you include Bayer logo on patient facing materials pre-consent?]),"")</f>
        <v>Yes</v>
      </c>
      <c r="BO47" s="243" t="str">
        <f>IFERROR(_xlfn.XLOOKUP($BM47,logos[Country],logos[Can you include Bayer logo on patient facing materials post-consent?]),"")</f>
        <v>Yes</v>
      </c>
      <c r="BP47" s="243" t="str">
        <f>IFERROR(_xlfn.XLOOKUP($BM47,logos[Country],logos[Can you include any study logo/branding on patient facing materials pre-consent?]),"")</f>
        <v>Yes</v>
      </c>
      <c r="BQ47" s="243" t="str">
        <f>IFERROR(_xlfn.XLOOKUP($BM47,logos[Country],logos[Can you include any study logo/branding on patient facing materials post-consent?]),"")</f>
        <v>Yes</v>
      </c>
      <c r="BR47" s="147" t="str">
        <f>IFERROR(IF(INDEX(Insights[[Trifold Brochure]:[ICF Flipchart - Double Sided]],MATCH($BM47,Insights[[Country]:[Country]],0),MATCH(BR$6,Insights[[#Headers],[Trifold Brochure]:[ICF Flipchart - Double Sided]],0))="","",INDEX(Insights[[Trifold Brochure]:[ICF Flipchart - Double Sided]],MATCH($BM47,Insights[[Country]:[Country]],0),MATCH(BR$6,Insights[[#Headers],[Trifold Brochure]:[ICF Flipchart - Double Sided]],0))),"")</f>
        <v/>
      </c>
      <c r="BS47" s="147" t="str">
        <f>IFERROR(IF(INDEX(Insights[[Trifold Brochure]:[ICF Flipchart - Double Sided]],MATCH($BM47,Insights[[Country]:[Country]],0),MATCH(BS$6,Insights[[#Headers],[Trifold Brochure]:[ICF Flipchart - Double Sided]],0))="","",INDEX(Insights[[Trifold Brochure]:[ICF Flipchart - Double Sided]],MATCH($BM47,Insights[[Country]:[Country]],0),MATCH(BS$6,Insights[[#Headers],[Trifold Brochure]:[ICF Flipchart - Double Sided]],0))),"")</f>
        <v/>
      </c>
      <c r="BT47" s="147" t="str">
        <f>IFERROR(IF(INDEX(Insights[[Trifold Brochure]:[ICF Flipchart - Double Sided]],MATCH($BM47,Insights[[Country]:[Country]],0),MATCH(BT$6,Insights[[#Headers],[Trifold Brochure]:[ICF Flipchart - Double Sided]],0))="","",INDEX(Insights[[Trifold Brochure]:[ICF Flipchart - Double Sided]],MATCH($BM47,Insights[[Country]:[Country]],0),MATCH(BT$6,Insights[[#Headers],[Trifold Brochure]:[ICF Flipchart - Double Sided]],0))),"")</f>
        <v/>
      </c>
      <c r="BU47" s="147" t="str">
        <f>IFERROR(IF(INDEX(Insights[[Trifold Brochure]:[ICF Flipchart - Double Sided]],MATCH($BM47,Insights[[Country]:[Country]],0),MATCH(BU$6,Insights[[#Headers],[Trifold Brochure]:[ICF Flipchart - Double Sided]],0))="","",INDEX(Insights[[Trifold Brochure]:[ICF Flipchart - Double Sided]],MATCH($BM47,Insights[[Country]:[Country]],0),MATCH(BU$6,Insights[[#Headers],[Trifold Brochure]:[ICF Flipchart - Double Sided]],0))),"")</f>
        <v/>
      </c>
      <c r="BV47" s="147" t="str">
        <f>IFERROR(IF(INDEX(Insights[[Trifold Brochure]:[ICF Flipchart - Double Sided]],MATCH($BM47,Insights[[Country]:[Country]],0),MATCH(BV$6,Insights[[#Headers],[Trifold Brochure]:[ICF Flipchart - Double Sided]],0))="","",INDEX(Insights[[Trifold Brochure]:[ICF Flipchart - Double Sided]],MATCH($BM47,Insights[[Country]:[Country]],0),MATCH(BV$6,Insights[[#Headers],[Trifold Brochure]:[ICF Flipchart - Double Sided]],0))),"")</f>
        <v/>
      </c>
      <c r="BW47" s="147" t="str">
        <f>IFERROR(IF(INDEX(Insights[[Trifold Brochure]:[ICF Flipchart - Double Sided]],MATCH($BM47,Insights[[Country]:[Country]],0),MATCH(BW$6,Insights[[#Headers],[Trifold Brochure]:[ICF Flipchart - Double Sided]],0))="","",INDEX(Insights[[Trifold Brochure]:[ICF Flipchart - Double Sided]],MATCH($BM47,Insights[[Country]:[Country]],0),MATCH(BW$6,Insights[[#Headers],[Trifold Brochure]:[ICF Flipchart - Double Sided]],0))),"")</f>
        <v/>
      </c>
      <c r="BX47" s="147" t="str">
        <f>IFERROR(IF(INDEX(Insights[[Trifold Brochure]:[ICF Flipchart - Double Sided]],MATCH($BM47,Insights[[Country]:[Country]],0),MATCH(BX$6,Insights[[#Headers],[Trifold Brochure]:[ICF Flipchart - Double Sided]],0))="","",INDEX(Insights[[Trifold Brochure]:[ICF Flipchart - Double Sided]],MATCH($BM47,Insights[[Country]:[Country]],0),MATCH(BX$6,Insights[[#Headers],[Trifold Brochure]:[ICF Flipchart - Double Sided]],0))),"")</f>
        <v/>
      </c>
      <c r="BY47" s="147" t="str">
        <f>IFERROR(IF(INDEX(Insights[[Trifold Brochure]:[ICF Flipchart - Double Sided]],MATCH($BM47,Insights[[Country]:[Country]],0),MATCH(BY$6,Insights[[#Headers],[Trifold Brochure]:[ICF Flipchart - Double Sided]],0))="","",INDEX(Insights[[Trifold Brochure]:[ICF Flipchart - Double Sided]],MATCH($BM47,Insights[[Country]:[Country]],0),MATCH(BY$6,Insights[[#Headers],[Trifold Brochure]:[ICF Flipchart - Double Sided]],0))),"")</f>
        <v/>
      </c>
      <c r="BZ47" s="147" t="str">
        <f>IFERROR(IF(INDEX(Insights[[Trifold Brochure]:[ICF Flipchart - Double Sided]],MATCH($BM47,Insights[[Country]:[Country]],0),MATCH(BZ$6,Insights[[#Headers],[Trifold Brochure]:[ICF Flipchart - Double Sided]],0))="","",INDEX(Insights[[Trifold Brochure]:[ICF Flipchart - Double Sided]],MATCH($BM47,Insights[[Country]:[Country]],0),MATCH(BZ$6,Insights[[#Headers],[Trifold Brochure]:[ICF Flipchart - Double Sided]],0))),"")</f>
        <v/>
      </c>
      <c r="CA47" s="147" t="str">
        <f>IFERROR(IF(INDEX(Insights[[Trifold Brochure]:[ICF Flipchart - Double Sided]],MATCH($BM47,Insights[[Country]:[Country]],0),MATCH(CA$6,Insights[[#Headers],[Trifold Brochure]:[ICF Flipchart - Double Sided]],0))="","",INDEX(Insights[[Trifold Brochure]:[ICF Flipchart - Double Sided]],MATCH($BM47,Insights[[Country]:[Country]],0),MATCH(CA$6,Insights[[#Headers],[Trifold Brochure]:[ICF Flipchart - Double Sided]],0))),"")</f>
        <v/>
      </c>
      <c r="CB47" s="147" t="str">
        <f>IFERROR(IF(INDEX(Insights[[Trifold Brochure]:[ICF Flipchart - Double Sided]],MATCH($BM47,Insights[[Country]:[Country]],0),MATCH(CB$6,Insights[[#Headers],[Trifold Brochure]:[ICF Flipchart - Double Sided]],0))="","",INDEX(Insights[[Trifold Brochure]:[ICF Flipchart - Double Sided]],MATCH($BM47,Insights[[Country]:[Country]],0),MATCH(CB$6,Insights[[#Headers],[Trifold Brochure]:[ICF Flipchart - Double Sided]],0))),"")</f>
        <v/>
      </c>
      <c r="CC47" s="147" t="str">
        <f>IFERROR(IF(INDEX(Insights[[Trifold Brochure]:[ICF Flipchart - Double Sided]],MATCH($BM47,Insights[[Country]:[Country]],0),MATCH(CC$6,Insights[[#Headers],[Trifold Brochure]:[ICF Flipchart - Double Sided]],0))="","",INDEX(Insights[[Trifold Brochure]:[ICF Flipchart - Double Sided]],MATCH($BM47,Insights[[Country]:[Country]],0),MATCH(CC$6,Insights[[#Headers],[Trifold Brochure]:[ICF Flipchart - Double Sided]],0))),"")</f>
        <v/>
      </c>
      <c r="CD47" s="147" t="str">
        <f>IFERROR(IF(INDEX(Insights[[Trifold Brochure]:[ICF Flipchart - Double Sided]],MATCH($BM47,Insights[[Country]:[Country]],0),MATCH(CD$6,Insights[[#Headers],[Trifold Brochure]:[ICF Flipchart - Double Sided]],0))="","",INDEX(Insights[[Trifold Brochure]:[ICF Flipchart - Double Sided]],MATCH($BM47,Insights[[Country]:[Country]],0),MATCH(CD$6,Insights[[#Headers],[Trifold Brochure]:[ICF Flipchart - Double Sided]],0))),"")</f>
        <v/>
      </c>
      <c r="CE47" s="147" t="str">
        <f>IFERROR(IF(INDEX(Insights[[Trifold Brochure]:[ICF Flipchart - Double Sided]],MATCH($BM47,Insights[[Country]:[Country]],0),MATCH(CE$6,Insights[[#Headers],[Trifold Brochure]:[ICF Flipchart - Double Sided]],0))="","",INDEX(Insights[[Trifold Brochure]:[ICF Flipchart - Double Sided]],MATCH($BM47,Insights[[Country]:[Country]],0),MATCH(CE$6,Insights[[#Headers],[Trifold Brochure]:[ICF Flipchart - Double Sided]],0))),"")</f>
        <v/>
      </c>
      <c r="CF47" s="147" t="str">
        <f>IFERROR(IF(INDEX(Insights[[Trifold Brochure]:[ICF Flipchart - Double Sided]],MATCH($BM47,Insights[[Country]:[Country]],0),MATCH(CF$6,Insights[[#Headers],[Trifold Brochure]:[ICF Flipchart - Double Sided]],0))="","",INDEX(Insights[[Trifold Brochure]:[ICF Flipchart - Double Sided]],MATCH($BM47,Insights[[Country]:[Country]],0),MATCH(CF$6,Insights[[#Headers],[Trifold Brochure]:[ICF Flipchart - Double Sided]],0))),"")</f>
        <v/>
      </c>
      <c r="CG47" s="147" t="str">
        <f>IFERROR(IF(INDEX(Insights[[Trifold Brochure]:[ICF Flipchart - Double Sided]],MATCH($BM47,Insights[[Country]:[Country]],0),MATCH(CG$6,Insights[[#Headers],[Trifold Brochure]:[ICF Flipchart - Double Sided]],0))="","",INDEX(Insights[[Trifold Brochure]:[ICF Flipchart - Double Sided]],MATCH($BM47,Insights[[Country]:[Country]],0),MATCH(CG$6,Insights[[#Headers],[Trifold Brochure]:[ICF Flipchart - Double Sided]],0))),"")</f>
        <v/>
      </c>
      <c r="CH47" s="147" t="str">
        <f>IFERROR(IF(INDEX(Insights[[Trifold Brochure]:[ICF Flipchart - Double Sided]],MATCH($BM47,Insights[[Country]:[Country]],0),MATCH(CH$6,Insights[[#Headers],[Trifold Brochure]:[ICF Flipchart - Double Sided]],0))="","",INDEX(Insights[[Trifold Brochure]:[ICF Flipchart - Double Sided]],MATCH($BM47,Insights[[Country]:[Country]],0),MATCH(CH$6,Insights[[#Headers],[Trifold Brochure]:[ICF Flipchart - Double Sided]],0))),"")</f>
        <v/>
      </c>
      <c r="CI47" s="147" t="str">
        <f>IFERROR(IF(INDEX(Insights[[Trifold Brochure]:[ICF Flipchart - Double Sided]],MATCH($BM47,Insights[[Country]:[Country]],0),MATCH(CI$6,Insights[[#Headers],[Trifold Brochure]:[ICF Flipchart - Double Sided]],0))="","",INDEX(Insights[[Trifold Brochure]:[ICF Flipchart - Double Sided]],MATCH($BM47,Insights[[Country]:[Country]],0),MATCH(CI$6,Insights[[#Headers],[Trifold Brochure]:[ICF Flipchart - Double Sided]],0))),"")</f>
        <v/>
      </c>
      <c r="CJ47" s="147" t="str">
        <f>IFERROR(IF(INDEX(Insights[[Trifold Brochure]:[ICF Flipchart - Double Sided]],MATCH($BM47,Insights[[Country]:[Country]],0),MATCH(CJ$6,Insights[[#Headers],[Trifold Brochure]:[ICF Flipchart - Double Sided]],0))="","",INDEX(Insights[[Trifold Brochure]:[ICF Flipchart - Double Sided]],MATCH($BM47,Insights[[Country]:[Country]],0),MATCH(CJ$6,Insights[[#Headers],[Trifold Brochure]:[ICF Flipchart - Double Sided]],0))),"")</f>
        <v/>
      </c>
      <c r="CK47" s="147" t="str">
        <f>IFERROR(IF(INDEX(Insights[[Trifold Brochure]:[ICF Flipchart - Double Sided]],MATCH($BM47,Insights[[Country]:[Country]],0),MATCH(CK$6,Insights[[#Headers],[Trifold Brochure]:[ICF Flipchart - Double Sided]],0))="","",INDEX(Insights[[Trifold Brochure]:[ICF Flipchart - Double Sided]],MATCH($BM47,Insights[[Country]:[Country]],0),MATCH(CK$6,Insights[[#Headers],[Trifold Brochure]:[ICF Flipchart - Double Sided]],0))),"")</f>
        <v/>
      </c>
      <c r="CL47" s="147" t="str">
        <f>IFERROR(IF(INDEX(Insights[[Trifold Brochure]:[ICF Flipchart - Double Sided]],MATCH($BM47,Insights[[Country]:[Country]],0),MATCH(CL$6,Insights[[#Headers],[Trifold Brochure]:[ICF Flipchart - Double Sided]],0))="","",INDEX(Insights[[Trifold Brochure]:[ICF Flipchart - Double Sided]],MATCH($BM47,Insights[[Country]:[Country]],0),MATCH(CL$6,Insights[[#Headers],[Trifold Brochure]:[ICF Flipchart - Double Sided]],0))),"")</f>
        <v/>
      </c>
      <c r="CM47" s="147" t="str">
        <f>IFERROR(IF(INDEX(Insights[[Trifold Brochure]:[ICF Flipchart - Double Sided]],MATCH($BM47,Insights[[Country]:[Country]],0),MATCH(CM$6,Insights[[#Headers],[Trifold Brochure]:[ICF Flipchart - Double Sided]],0))="","",INDEX(Insights[[Trifold Brochure]:[ICF Flipchart - Double Sided]],MATCH($BM47,Insights[[Country]:[Country]],0),MATCH(CM$6,Insights[[#Headers],[Trifold Brochure]:[ICF Flipchart - Double Sided]],0))),"")</f>
        <v/>
      </c>
      <c r="CN47" s="147" t="str">
        <f>IFERROR(IF(INDEX(Insights[[Trifold Brochure]:[ICF Flipchart - Double Sided]],MATCH($BM47,Insights[[Country]:[Country]],0),MATCH(CN$6,Insights[[#Headers],[Trifold Brochure]:[ICF Flipchart - Double Sided]],0))="","",INDEX(Insights[[Trifold Brochure]:[ICF Flipchart - Double Sided]],MATCH($BM47,Insights[[Country]:[Country]],0),MATCH(CN$6,Insights[[#Headers],[Trifold Brochure]:[ICF Flipchart - Double Sided]],0))),"")</f>
        <v/>
      </c>
      <c r="CO47" s="147" t="str">
        <f>IFERROR(IF(INDEX(Insights[[Trifold Brochure]:[ICF Flipchart - Double Sided]],MATCH($BM47,Insights[[Country]:[Country]],0),MATCH(CO$6,Insights[[#Headers],[Trifold Brochure]:[ICF Flipchart - Double Sided]],0))="","",INDEX(Insights[[Trifold Brochure]:[ICF Flipchart - Double Sided]],MATCH($BM47,Insights[[Country]:[Country]],0),MATCH(CO$6,Insights[[#Headers],[Trifold Brochure]:[ICF Flipchart - Double Sided]],0))),"")</f>
        <v/>
      </c>
      <c r="CP47" s="147" t="str">
        <f>IFERROR(IF(INDEX(Insights[[Trifold Brochure]:[ICF Flipchart - Double Sided]],MATCH($BM47,Insights[[Country]:[Country]],0),MATCH(CP$6,Insights[[#Headers],[Trifold Brochure]:[ICF Flipchart - Double Sided]],0))="","",INDEX(Insights[[Trifold Brochure]:[ICF Flipchart - Double Sided]],MATCH($BM47,Insights[[Country]:[Country]],0),MATCH(CP$6,Insights[[#Headers],[Trifold Brochure]:[ICF Flipchart - Double Sided]],0))),"")</f>
        <v/>
      </c>
      <c r="CQ47" s="147" t="str">
        <f>IFERROR(IF(INDEX(Insights[[Trifold Brochure]:[ICF Flipchart - Double Sided]],MATCH($BM47,Insights[[Country]:[Country]],0),MATCH(CQ$6,Insights[[#Headers],[Trifold Brochure]:[ICF Flipchart - Double Sided]],0))="","",INDEX(Insights[[Trifold Brochure]:[ICF Flipchart - Double Sided]],MATCH($BM47,Insights[[Country]:[Country]],0),MATCH(CQ$6,Insights[[#Headers],[Trifold Brochure]:[ICF Flipchart - Double Sided]],0))),"")</f>
        <v/>
      </c>
      <c r="CR47" s="147" t="str">
        <f>IFERROR(IF(INDEX(Insights[[Trifold Brochure]:[ICF Flipchart - Double Sided]],MATCH($BM47,Insights[[Country]:[Country]],0),MATCH(CR$6,Insights[[#Headers],[Trifold Brochure]:[ICF Flipchart - Double Sided]],0))="","",INDEX(Insights[[Trifold Brochure]:[ICF Flipchart - Double Sided]],MATCH($BM47,Insights[[Country]:[Country]],0),MATCH(CR$6,Insights[[#Headers],[Trifold Brochure]:[ICF Flipchart - Double Sided]],0))),"")</f>
        <v/>
      </c>
      <c r="CS47" s="147" t="str">
        <f>IFERROR(IF(INDEX(Insights[[Trifold Brochure]:[ICF Flipchart - Double Sided]],MATCH($BM47,Insights[[Country]:[Country]],0),MATCH(CS$6,Insights[[#Headers],[Trifold Brochure]:[ICF Flipchart - Double Sided]],0))="","",INDEX(Insights[[Trifold Brochure]:[ICF Flipchart - Double Sided]],MATCH($BM47,Insights[[Country]:[Country]],0),MATCH(CS$6,Insights[[#Headers],[Trifold Brochure]:[ICF Flipchart - Double Sided]],0))),"")</f>
        <v/>
      </c>
      <c r="CT47" s="147" t="str">
        <f>IFERROR(IF(INDEX(Insights[[Trifold Brochure]:[ICF Flipchart - Double Sided]],MATCH($BM47,Insights[[Country]:[Country]],0),MATCH(CT$6,Insights[[#Headers],[Trifold Brochure]:[ICF Flipchart - Double Sided]],0))="","",INDEX(Insights[[Trifold Brochure]:[ICF Flipchart - Double Sided]],MATCH($BM47,Insights[[Country]:[Country]],0),MATCH(CT$6,Insights[[#Headers],[Trifold Brochure]:[ICF Flipchart - Double Sided]],0))),"")</f>
        <v/>
      </c>
      <c r="CU47" s="147" t="str">
        <f>IFERROR(IF(INDEX(Insights[[Trifold Brochure]:[ICF Flipchart - Double Sided]],MATCH($BM47,Insights[[Country]:[Country]],0),MATCH(CU$6,Insights[[#Headers],[Trifold Brochure]:[ICF Flipchart - Double Sided]],0))="","",INDEX(Insights[[Trifold Brochure]:[ICF Flipchart - Double Sided]],MATCH($BM47,Insights[[Country]:[Country]],0),MATCH(CU$6,Insights[[#Headers],[Trifold Brochure]:[ICF Flipchart - Double Sided]],0))),"")</f>
        <v/>
      </c>
      <c r="CV47" s="147" t="str">
        <f>IFERROR(IF(INDEX(Insights[[Trifold Brochure]:[ICF Flipchart - Double Sided]],MATCH($BM47,Insights[[Country]:[Country]],0),MATCH(CV$6,Insights[[#Headers],[Trifold Brochure]:[ICF Flipchart - Double Sided]],0))="","",INDEX(Insights[[Trifold Brochure]:[ICF Flipchart - Double Sided]],MATCH($BM47,Insights[[Country]:[Country]],0),MATCH(CV$6,Insights[[#Headers],[Trifold Brochure]:[ICF Flipchart - Double Sided]],0))),"")</f>
        <v/>
      </c>
      <c r="CW47" s="147" t="str">
        <f>IFERROR(IF(INDEX(Insights[[Trifold Brochure]:[ICF Flipchart - Double Sided]],MATCH($BM47,Insights[[Country]:[Country]],0),MATCH(CW$6,Insights[[#Headers],[Trifold Brochure]:[ICF Flipchart - Double Sided]],0))="","",INDEX(Insights[[Trifold Brochure]:[ICF Flipchart - Double Sided]],MATCH($BM47,Insights[[Country]:[Country]],0),MATCH(CW$6,Insights[[#Headers],[Trifold Brochure]:[ICF Flipchart - Double Sided]],0))),"")</f>
        <v/>
      </c>
      <c r="CX47" s="147" t="str">
        <f>IFERROR(IF(INDEX(Insights[[Trifold Brochure]:[ICF Flipchart - Double Sided]],MATCH($BM47,Insights[[Country]:[Country]],0),MATCH(CX$6,Insights[[#Headers],[Trifold Brochure]:[ICF Flipchart - Double Sided]],0))="","",INDEX(Insights[[Trifold Brochure]:[ICF Flipchart - Double Sided]],MATCH($BM47,Insights[[Country]:[Country]],0),MATCH(CX$6,Insights[[#Headers],[Trifold Brochure]:[ICF Flipchart - Double Sided]],0))),"")</f>
        <v/>
      </c>
      <c r="CY47" s="147" t="str">
        <f>IFERROR(IF(INDEX(Insights[[Trifold Brochure]:[ICF Flipchart - Double Sided]],MATCH($BM47,Insights[[Country]:[Country]],0),MATCH(CY$6,Insights[[#Headers],[Trifold Brochure]:[ICF Flipchart - Double Sided]],0))="","",INDEX(Insights[[Trifold Brochure]:[ICF Flipchart - Double Sided]],MATCH($BM47,Insights[[Country]:[Country]],0),MATCH(CY$6,Insights[[#Headers],[Trifold Brochure]:[ICF Flipchart - Double Sided]],0))),"")</f>
        <v/>
      </c>
      <c r="CZ47" s="147" t="str">
        <f>IFERROR(IF(INDEX(Insights[[Trifold Brochure]:[ICF Flipchart - Double Sided]],MATCH($BM47,Insights[[Country]:[Country]],0),MATCH(CZ$6,Insights[[#Headers],[Trifold Brochure]:[ICF Flipchart - Double Sided]],0))="","",INDEX(Insights[[Trifold Brochure]:[ICF Flipchart - Double Sided]],MATCH($BM47,Insights[[Country]:[Country]],0),MATCH(CZ$6,Insights[[#Headers],[Trifold Brochure]:[ICF Flipchart - Double Sided]],0))),"")</f>
        <v/>
      </c>
      <c r="DA47" s="147" t="str">
        <f>IFERROR(IF(INDEX(Insights[[Trifold Brochure]:[ICF Flipchart - Double Sided]],MATCH($BM47,Insights[[Country]:[Country]],0),MATCH(DA$6,Insights[[#Headers],[Trifold Brochure]:[ICF Flipchart - Double Sided]],0))="","",INDEX(Insights[[Trifold Brochure]:[ICF Flipchart - Double Sided]],MATCH($BM47,Insights[[Country]:[Country]],0),MATCH(DA$6,Insights[[#Headers],[Trifold Brochure]:[ICF Flipchart - Double Sided]],0))),"")</f>
        <v/>
      </c>
      <c r="DB47" s="147" t="str">
        <f>IFERROR(IF(INDEX(Insights[[Trifold Brochure]:[ICF Flipchart - Double Sided]],MATCH($BM47,Insights[[Country]:[Country]],0),MATCH(DB$6,Insights[[#Headers],[Trifold Brochure]:[ICF Flipchart - Double Sided]],0))="","",INDEX(Insights[[Trifold Brochure]:[ICF Flipchart - Double Sided]],MATCH($BM47,Insights[[Country]:[Country]],0),MATCH(DB$6,Insights[[#Headers],[Trifold Brochure]:[ICF Flipchart - Double Sided]],0))),"")</f>
        <v/>
      </c>
      <c r="DC47" s="147" t="str">
        <f>IFERROR(IF(INDEX(Insights[[Trifold Brochure]:[ICF Flipchart - Double Sided]],MATCH($BM47,Insights[[Country]:[Country]],0),MATCH(DC$6,Insights[[#Headers],[Trifold Brochure]:[ICF Flipchart - Double Sided]],0))="","",INDEX(Insights[[Trifold Brochure]:[ICF Flipchart - Double Sided]],MATCH($BM47,Insights[[Country]:[Country]],0),MATCH(DC$6,Insights[[#Headers],[Trifold Brochure]:[ICF Flipchart - Double Sided]],0))),"")</f>
        <v/>
      </c>
      <c r="DD47" s="147" t="str">
        <f>IFERROR(IF(INDEX(Insights[[Trifold Brochure]:[ICF Flipchart - Double Sided]],MATCH($BM47,Insights[[Country]:[Country]],0),MATCH(DD$6,Insights[[#Headers],[Trifold Brochure]:[ICF Flipchart - Double Sided]],0))="","",INDEX(Insights[[Trifold Brochure]:[ICF Flipchart - Double Sided]],MATCH($BM47,Insights[[Country]:[Country]],0),MATCH(DD$6,Insights[[#Headers],[Trifold Brochure]:[ICF Flipchart - Double Sided]],0))),"")</f>
        <v/>
      </c>
      <c r="DE47" s="147" t="str">
        <f>IFERROR(IF(INDEX(Insights[[Trifold Brochure]:[ICF Flipchart - Double Sided]],MATCH($BM47,Insights[[Country]:[Country]],0),MATCH(DE$6,Insights[[#Headers],[Trifold Brochure]:[ICF Flipchart - Double Sided]],0))="","",INDEX(Insights[[Trifold Brochure]:[ICF Flipchart - Double Sided]],MATCH($BM47,Insights[[Country]:[Country]],0),MATCH(DE$6,Insights[[#Headers],[Trifold Brochure]:[ICF Flipchart - Double Sided]],0))),"")</f>
        <v/>
      </c>
      <c r="DF47" s="147" t="str">
        <f>IFERROR(IF(INDEX(Insights[[Trifold Brochure]:[ICF Flipchart - Double Sided]],MATCH($BM47,Insights[[Country]:[Country]],0),MATCH(DF$6,Insights[[#Headers],[Trifold Brochure]:[ICF Flipchart - Double Sided]],0))="","",INDEX(Insights[[Trifold Brochure]:[ICF Flipchart - Double Sided]],MATCH($BM47,Insights[[Country]:[Country]],0),MATCH(DF$6,Insights[[#Headers],[Trifold Brochure]:[ICF Flipchart - Double Sided]],0))),"")</f>
        <v/>
      </c>
      <c r="DG47" s="147" t="str">
        <f>IFERROR(IF(INDEX(Insights[[Trifold Brochure]:[ICF Flipchart - Double Sided]],MATCH($BM47,Insights[[Country]:[Country]],0),MATCH(DG$6,Insights[[#Headers],[Trifold Brochure]:[ICF Flipchart - Double Sided]],0))="","",INDEX(Insights[[Trifold Brochure]:[ICF Flipchart - Double Sided]],MATCH($BM47,Insights[[Country]:[Country]],0),MATCH(DG$6,Insights[[#Headers],[Trifold Brochure]:[ICF Flipchart - Double Sided]],0))),"")</f>
        <v/>
      </c>
      <c r="DH47" s="147" t="str">
        <f>IFERROR(IF(INDEX(Insights[[Trifold Brochure]:[ICF Flipchart - Double Sided]],MATCH($BM47,Insights[[Country]:[Country]],0),MATCH(DH$6,Insights[[#Headers],[Trifold Brochure]:[ICF Flipchart - Double Sided]],0))="","",INDEX(Insights[[Trifold Brochure]:[ICF Flipchart - Double Sided]],MATCH($BM47,Insights[[Country]:[Country]],0),MATCH(DH$6,Insights[[#Headers],[Trifold Brochure]:[ICF Flipchart - Double Sided]],0))),"")</f>
        <v/>
      </c>
      <c r="DI47" s="147" t="str">
        <f>IFERROR(IF(INDEX(Insights[[Trifold Brochure]:[ICF Flipchart - Double Sided]],MATCH($BM47,Insights[[Country]:[Country]],0),MATCH(DI$6,Insights[[#Headers],[Trifold Brochure]:[ICF Flipchart - Double Sided]],0))="","",INDEX(Insights[[Trifold Brochure]:[ICF Flipchart - Double Sided]],MATCH($BM47,Insights[[Country]:[Country]],0),MATCH(DI$6,Insights[[#Headers],[Trifold Brochure]:[ICF Flipchart - Double Sided]],0))),"")</f>
        <v/>
      </c>
      <c r="DJ47" s="147" t="str">
        <f>IFERROR(IF(INDEX(Insights[[Trifold Brochure]:[ICF Flipchart - Double Sided]],MATCH($BM47,Insights[[Country]:[Country]],0),MATCH(DJ$6,Insights[[#Headers],[Trifold Brochure]:[ICF Flipchart - Double Sided]],0))="","",INDEX(Insights[[Trifold Brochure]:[ICF Flipchart - Double Sided]],MATCH($BM47,Insights[[Country]:[Country]],0),MATCH(DJ$6,Insights[[#Headers],[Trifold Brochure]:[ICF Flipchart - Double Sided]],0))),"")</f>
        <v/>
      </c>
    </row>
    <row r="48" spans="1:114">
      <c r="A48" s="59" t="str">
        <f>LangRef[[#This Row],[Country]]</f>
        <v>Spain</v>
      </c>
      <c r="B48" s="19" t="str">
        <f>_xlfn.XLOOKUP(A48,CountrySelect[Country],CountrySelect[Languages])</f>
        <v>Spanish</v>
      </c>
      <c r="C48" s="186" t="s">
        <v>95</v>
      </c>
      <c r="D48" s="186" t="s">
        <v>95</v>
      </c>
      <c r="E48" s="186" t="s">
        <v>95</v>
      </c>
      <c r="F48" s="186" t="s">
        <v>95</v>
      </c>
      <c r="G48" s="147" t="s">
        <v>95</v>
      </c>
      <c r="H48" s="147" t="s">
        <v>95</v>
      </c>
      <c r="I48" s="147" t="s">
        <v>95</v>
      </c>
      <c r="J48" s="147" t="s">
        <v>95</v>
      </c>
      <c r="K48" s="147" t="s">
        <v>95</v>
      </c>
      <c r="L48" s="147" t="s">
        <v>95</v>
      </c>
      <c r="M48" s="147" t="s">
        <v>95</v>
      </c>
      <c r="N48" s="147" t="s">
        <v>95</v>
      </c>
      <c r="O48" s="147" t="s">
        <v>95</v>
      </c>
      <c r="P48" s="147" t="s">
        <v>95</v>
      </c>
      <c r="Q48" s="147" t="s">
        <v>95</v>
      </c>
      <c r="R48" s="147" t="s">
        <v>95</v>
      </c>
      <c r="S48" s="147" t="s">
        <v>95</v>
      </c>
      <c r="T48" s="147" t="s">
        <v>95</v>
      </c>
      <c r="U48" s="147" t="s">
        <v>95</v>
      </c>
      <c r="V48" s="147" t="s">
        <v>95</v>
      </c>
      <c r="W48" s="147" t="s">
        <v>95</v>
      </c>
      <c r="X48" s="147" t="s">
        <v>95</v>
      </c>
      <c r="Y48" s="147" t="s">
        <v>95</v>
      </c>
      <c r="Z48" s="147" t="s">
        <v>95</v>
      </c>
      <c r="AA48" s="147" t="s">
        <v>95</v>
      </c>
      <c r="AB48" s="147" t="s">
        <v>95</v>
      </c>
      <c r="AC48" s="147" t="s">
        <v>95</v>
      </c>
      <c r="AD48" s="147" t="s">
        <v>95</v>
      </c>
      <c r="AE48" s="147" t="s">
        <v>95</v>
      </c>
      <c r="AF48" s="147" t="s">
        <v>95</v>
      </c>
      <c r="AG48" s="147" t="s">
        <v>95</v>
      </c>
      <c r="AH48" s="147" t="s">
        <v>95</v>
      </c>
      <c r="AI48" s="147" t="s">
        <v>95</v>
      </c>
      <c r="AJ48" s="147" t="s">
        <v>95</v>
      </c>
      <c r="AK48" s="147" t="s">
        <v>95</v>
      </c>
      <c r="AL48" s="147" t="s">
        <v>95</v>
      </c>
      <c r="AM48" s="147" t="s">
        <v>95</v>
      </c>
      <c r="AN48" s="147" t="s">
        <v>95</v>
      </c>
      <c r="AO48" s="147" t="s">
        <v>95</v>
      </c>
      <c r="AP48" s="147" t="s">
        <v>95</v>
      </c>
      <c r="AQ48" s="147" t="s">
        <v>95</v>
      </c>
      <c r="AR48" s="147" t="s">
        <v>95</v>
      </c>
      <c r="AS48" s="147" t="s">
        <v>95</v>
      </c>
      <c r="AT48" s="147" t="s">
        <v>95</v>
      </c>
      <c r="AU48" s="147" t="s">
        <v>95</v>
      </c>
      <c r="AV48" s="147" t="s">
        <v>95</v>
      </c>
      <c r="AW48" s="147" t="s">
        <v>95</v>
      </c>
      <c r="AX48" s="147" t="s">
        <v>95</v>
      </c>
      <c r="AY48" s="147" t="s">
        <v>95</v>
      </c>
      <c r="BM48" s="59" t="str">
        <f t="shared" si="0"/>
        <v>Spain</v>
      </c>
      <c r="BN48" s="243" t="str">
        <f>IFERROR(_xlfn.XLOOKUP($BM48,logos[Country],logos[Can you include Bayer logo on patient facing materials pre-consent?]),"")</f>
        <v>Yes</v>
      </c>
      <c r="BO48" s="243" t="str">
        <f>IFERROR(_xlfn.XLOOKUP($BM48,logos[Country],logos[Can you include Bayer logo on patient facing materials post-consent?]),"")</f>
        <v>Yes</v>
      </c>
      <c r="BP48" s="243" t="str">
        <f>IFERROR(_xlfn.XLOOKUP($BM48,logos[Country],logos[Can you include any study logo/branding on patient facing materials pre-consent?]),"")</f>
        <v>Yes</v>
      </c>
      <c r="BQ48" s="243" t="str">
        <f>IFERROR(_xlfn.XLOOKUP($BM48,logos[Country],logos[Can you include any study logo/branding on patient facing materials post-consent?]),"")</f>
        <v>Yes</v>
      </c>
      <c r="BR48" s="147" t="str">
        <f>IFERROR(IF(INDEX(Insights[[Trifold Brochure]:[ICF Flipchart - Double Sided]],MATCH($BM48,Insights[[Country]:[Country]],0),MATCH(BR$6,Insights[[#Headers],[Trifold Brochure]:[ICF Flipchart - Double Sided]],0))="","",INDEX(Insights[[Trifold Brochure]:[ICF Flipchart - Double Sided]],MATCH($BM48,Insights[[Country]:[Country]],0),MATCH(BR$6,Insights[[#Headers],[Trifold Brochure]:[ICF Flipchart - Double Sided]],0))),"")</f>
        <v/>
      </c>
      <c r="BS48" s="147" t="str">
        <f>IFERROR(IF(INDEX(Insights[[Trifold Brochure]:[ICF Flipchart - Double Sided]],MATCH($BM48,Insights[[Country]:[Country]],0),MATCH(BS$6,Insights[[#Headers],[Trifold Brochure]:[ICF Flipchart - Double Sided]],0))="","",INDEX(Insights[[Trifold Brochure]:[ICF Flipchart - Double Sided]],MATCH($BM48,Insights[[Country]:[Country]],0),MATCH(BS$6,Insights[[#Headers],[Trifold Brochure]:[ICF Flipchart - Double Sided]],0))),"")</f>
        <v/>
      </c>
      <c r="BT48" s="147" t="str">
        <f>IFERROR(IF(INDEX(Insights[[Trifold Brochure]:[ICF Flipchart - Double Sided]],MATCH($BM48,Insights[[Country]:[Country]],0),MATCH(BT$6,Insights[[#Headers],[Trifold Brochure]:[ICF Flipchart - Double Sided]],0))="","",INDEX(Insights[[Trifold Brochure]:[ICF Flipchart - Double Sided]],MATCH($BM48,Insights[[Country]:[Country]],0),MATCH(BT$6,Insights[[#Headers],[Trifold Brochure]:[ICF Flipchart - Double Sided]],0))),"")</f>
        <v/>
      </c>
      <c r="BU48" s="147" t="str">
        <f>IFERROR(IF(INDEX(Insights[[Trifold Brochure]:[ICF Flipchart - Double Sided]],MATCH($BM48,Insights[[Country]:[Country]],0),MATCH(BU$6,Insights[[#Headers],[Trifold Brochure]:[ICF Flipchart - Double Sided]],0))="","",INDEX(Insights[[Trifold Brochure]:[ICF Flipchart - Double Sided]],MATCH($BM48,Insights[[Country]:[Country]],0),MATCH(BU$6,Insights[[#Headers],[Trifold Brochure]:[ICF Flipchart - Double Sided]],0))),"")</f>
        <v/>
      </c>
      <c r="BV48" s="147" t="str">
        <f>IFERROR(IF(INDEX(Insights[[Trifold Brochure]:[ICF Flipchart - Double Sided]],MATCH($BM48,Insights[[Country]:[Country]],0),MATCH(BV$6,Insights[[#Headers],[Trifold Brochure]:[ICF Flipchart - Double Sided]],0))="","",INDEX(Insights[[Trifold Brochure]:[ICF Flipchart - Double Sided]],MATCH($BM48,Insights[[Country]:[Country]],0),MATCH(BV$6,Insights[[#Headers],[Trifold Brochure]:[ICF Flipchart - Double Sided]],0))),"")</f>
        <v/>
      </c>
      <c r="BW48" s="147" t="str">
        <f>IFERROR(IF(INDEX(Insights[[Trifold Brochure]:[ICF Flipchart - Double Sided]],MATCH($BM48,Insights[[Country]:[Country]],0),MATCH(BW$6,Insights[[#Headers],[Trifold Brochure]:[ICF Flipchart - Double Sided]],0))="","",INDEX(Insights[[Trifold Brochure]:[ICF Flipchart - Double Sided]],MATCH($BM48,Insights[[Country]:[Country]],0),MATCH(BW$6,Insights[[#Headers],[Trifold Brochure]:[ICF Flipchart - Double Sided]],0))),"")</f>
        <v/>
      </c>
      <c r="BX48" s="147" t="str">
        <f>IFERROR(IF(INDEX(Insights[[Trifold Brochure]:[ICF Flipchart - Double Sided]],MATCH($BM48,Insights[[Country]:[Country]],0),MATCH(BX$6,Insights[[#Headers],[Trifold Brochure]:[ICF Flipchart - Double Sided]],0))="","",INDEX(Insights[[Trifold Brochure]:[ICF Flipchart - Double Sided]],MATCH($BM48,Insights[[Country]:[Country]],0),MATCH(BX$6,Insights[[#Headers],[Trifold Brochure]:[ICF Flipchart - Double Sided]],0))),"")</f>
        <v/>
      </c>
      <c r="BY48" s="147" t="str">
        <f>IFERROR(IF(INDEX(Insights[[Trifold Brochure]:[ICF Flipchart - Double Sided]],MATCH($BM48,Insights[[Country]:[Country]],0),MATCH(BY$6,Insights[[#Headers],[Trifold Brochure]:[ICF Flipchart - Double Sided]],0))="","",INDEX(Insights[[Trifold Brochure]:[ICF Flipchart - Double Sided]],MATCH($BM48,Insights[[Country]:[Country]],0),MATCH(BY$6,Insights[[#Headers],[Trifold Brochure]:[ICF Flipchart - Double Sided]],0))),"")</f>
        <v/>
      </c>
      <c r="BZ48" s="147" t="str">
        <f>IFERROR(IF(INDEX(Insights[[Trifold Brochure]:[ICF Flipchart - Double Sided]],MATCH($BM48,Insights[[Country]:[Country]],0),MATCH(BZ$6,Insights[[#Headers],[Trifold Brochure]:[ICF Flipchart - Double Sided]],0))="","",INDEX(Insights[[Trifold Brochure]:[ICF Flipchart - Double Sided]],MATCH($BM48,Insights[[Country]:[Country]],0),MATCH(BZ$6,Insights[[#Headers],[Trifold Brochure]:[ICF Flipchart - Double Sided]],0))),"")</f>
        <v/>
      </c>
      <c r="CA48" s="147" t="str">
        <f>IFERROR(IF(INDEX(Insights[[Trifold Brochure]:[ICF Flipchart - Double Sided]],MATCH($BM48,Insights[[Country]:[Country]],0),MATCH(CA$6,Insights[[#Headers],[Trifold Brochure]:[ICF Flipchart - Double Sided]],0))="","",INDEX(Insights[[Trifold Brochure]:[ICF Flipchart - Double Sided]],MATCH($BM48,Insights[[Country]:[Country]],0),MATCH(CA$6,Insights[[#Headers],[Trifold Brochure]:[ICF Flipchart - Double Sided]],0))),"")</f>
        <v/>
      </c>
      <c r="CB48" s="147" t="str">
        <f>IFERROR(IF(INDEX(Insights[[Trifold Brochure]:[ICF Flipchart - Double Sided]],MATCH($BM48,Insights[[Country]:[Country]],0),MATCH(CB$6,Insights[[#Headers],[Trifold Brochure]:[ICF Flipchart - Double Sided]],0))="","",INDEX(Insights[[Trifold Brochure]:[ICF Flipchart - Double Sided]],MATCH($BM48,Insights[[Country]:[Country]],0),MATCH(CB$6,Insights[[#Headers],[Trifold Brochure]:[ICF Flipchart - Double Sided]],0))),"")</f>
        <v/>
      </c>
      <c r="CC48" s="147" t="str">
        <f>IFERROR(IF(INDEX(Insights[[Trifold Brochure]:[ICF Flipchart - Double Sided]],MATCH($BM48,Insights[[Country]:[Country]],0),MATCH(CC$6,Insights[[#Headers],[Trifold Brochure]:[ICF Flipchart - Double Sided]],0))="","",INDEX(Insights[[Trifold Brochure]:[ICF Flipchart - Double Sided]],MATCH($BM48,Insights[[Country]:[Country]],0),MATCH(CC$6,Insights[[#Headers],[Trifold Brochure]:[ICF Flipchart - Double Sided]],0))),"")</f>
        <v/>
      </c>
      <c r="CD48" s="147" t="str">
        <f>IFERROR(IF(INDEX(Insights[[Trifold Brochure]:[ICF Flipchart - Double Sided]],MATCH($BM48,Insights[[Country]:[Country]],0),MATCH(CD$6,Insights[[#Headers],[Trifold Brochure]:[ICF Flipchart - Double Sided]],0))="","",INDEX(Insights[[Trifold Brochure]:[ICF Flipchart - Double Sided]],MATCH($BM48,Insights[[Country]:[Country]],0),MATCH(CD$6,Insights[[#Headers],[Trifold Brochure]:[ICF Flipchart - Double Sided]],0))),"")</f>
        <v/>
      </c>
      <c r="CE48" s="147" t="str">
        <f>IFERROR(IF(INDEX(Insights[[Trifold Brochure]:[ICF Flipchart - Double Sided]],MATCH($BM48,Insights[[Country]:[Country]],0),MATCH(CE$6,Insights[[#Headers],[Trifold Brochure]:[ICF Flipchart - Double Sided]],0))="","",INDEX(Insights[[Trifold Brochure]:[ICF Flipchart - Double Sided]],MATCH($BM48,Insights[[Country]:[Country]],0),MATCH(CE$6,Insights[[#Headers],[Trifold Brochure]:[ICF Flipchart - Double Sided]],0))),"")</f>
        <v/>
      </c>
      <c r="CF48" s="147" t="str">
        <f>IFERROR(IF(INDEX(Insights[[Trifold Brochure]:[ICF Flipchart - Double Sided]],MATCH($BM48,Insights[[Country]:[Country]],0),MATCH(CF$6,Insights[[#Headers],[Trifold Brochure]:[ICF Flipchart - Double Sided]],0))="","",INDEX(Insights[[Trifold Brochure]:[ICF Flipchart - Double Sided]],MATCH($BM48,Insights[[Country]:[Country]],0),MATCH(CF$6,Insights[[#Headers],[Trifold Brochure]:[ICF Flipchart - Double Sided]],0))),"")</f>
        <v/>
      </c>
      <c r="CG48" s="147" t="str">
        <f>IFERROR(IF(INDEX(Insights[[Trifold Brochure]:[ICF Flipchart - Double Sided]],MATCH($BM48,Insights[[Country]:[Country]],0),MATCH(CG$6,Insights[[#Headers],[Trifold Brochure]:[ICF Flipchart - Double Sided]],0))="","",INDEX(Insights[[Trifold Brochure]:[ICF Flipchart - Double Sided]],MATCH($BM48,Insights[[Country]:[Country]],0),MATCH(CG$6,Insights[[#Headers],[Trifold Brochure]:[ICF Flipchart - Double Sided]],0))),"")</f>
        <v/>
      </c>
      <c r="CH48" s="147" t="str">
        <f>IFERROR(IF(INDEX(Insights[[Trifold Brochure]:[ICF Flipchart - Double Sided]],MATCH($BM48,Insights[[Country]:[Country]],0),MATCH(CH$6,Insights[[#Headers],[Trifold Brochure]:[ICF Flipchart - Double Sided]],0))="","",INDEX(Insights[[Trifold Brochure]:[ICF Flipchart - Double Sided]],MATCH($BM48,Insights[[Country]:[Country]],0),MATCH(CH$6,Insights[[#Headers],[Trifold Brochure]:[ICF Flipchart - Double Sided]],0))),"")</f>
        <v/>
      </c>
      <c r="CI48" s="147" t="str">
        <f>IFERROR(IF(INDEX(Insights[[Trifold Brochure]:[ICF Flipchart - Double Sided]],MATCH($BM48,Insights[[Country]:[Country]],0),MATCH(CI$6,Insights[[#Headers],[Trifold Brochure]:[ICF Flipchart - Double Sided]],0))="","",INDEX(Insights[[Trifold Brochure]:[ICF Flipchart - Double Sided]],MATCH($BM48,Insights[[Country]:[Country]],0),MATCH(CI$6,Insights[[#Headers],[Trifold Brochure]:[ICF Flipchart - Double Sided]],0))),"")</f>
        <v/>
      </c>
      <c r="CJ48" s="147" t="str">
        <f>IFERROR(IF(INDEX(Insights[[Trifold Brochure]:[ICF Flipchart - Double Sided]],MATCH($BM48,Insights[[Country]:[Country]],0),MATCH(CJ$6,Insights[[#Headers],[Trifold Brochure]:[ICF Flipchart - Double Sided]],0))="","",INDEX(Insights[[Trifold Brochure]:[ICF Flipchart - Double Sided]],MATCH($BM48,Insights[[Country]:[Country]],0),MATCH(CJ$6,Insights[[#Headers],[Trifold Brochure]:[ICF Flipchart - Double Sided]],0))),"")</f>
        <v/>
      </c>
      <c r="CK48" s="147" t="str">
        <f>IFERROR(IF(INDEX(Insights[[Trifold Brochure]:[ICF Flipchart - Double Sided]],MATCH($BM48,Insights[[Country]:[Country]],0),MATCH(CK$6,Insights[[#Headers],[Trifold Brochure]:[ICF Flipchart - Double Sided]],0))="","",INDEX(Insights[[Trifold Brochure]:[ICF Flipchart - Double Sided]],MATCH($BM48,Insights[[Country]:[Country]],0),MATCH(CK$6,Insights[[#Headers],[Trifold Brochure]:[ICF Flipchart - Double Sided]],0))),"")</f>
        <v/>
      </c>
      <c r="CL48" s="147" t="str">
        <f>IFERROR(IF(INDEX(Insights[[Trifold Brochure]:[ICF Flipchart - Double Sided]],MATCH($BM48,Insights[[Country]:[Country]],0),MATCH(CL$6,Insights[[#Headers],[Trifold Brochure]:[ICF Flipchart - Double Sided]],0))="","",INDEX(Insights[[Trifold Brochure]:[ICF Flipchart - Double Sided]],MATCH($BM48,Insights[[Country]:[Country]],0),MATCH(CL$6,Insights[[#Headers],[Trifold Brochure]:[ICF Flipchart - Double Sided]],0))),"")</f>
        <v/>
      </c>
      <c r="CM48" s="147" t="str">
        <f>IFERROR(IF(INDEX(Insights[[Trifold Brochure]:[ICF Flipchart - Double Sided]],MATCH($BM48,Insights[[Country]:[Country]],0),MATCH(CM$6,Insights[[#Headers],[Trifold Brochure]:[ICF Flipchart - Double Sided]],0))="","",INDEX(Insights[[Trifold Brochure]:[ICF Flipchart - Double Sided]],MATCH($BM48,Insights[[Country]:[Country]],0),MATCH(CM$6,Insights[[#Headers],[Trifold Brochure]:[ICF Flipchart - Double Sided]],0))),"")</f>
        <v/>
      </c>
      <c r="CN48" s="147" t="str">
        <f>IFERROR(IF(INDEX(Insights[[Trifold Brochure]:[ICF Flipchart - Double Sided]],MATCH($BM48,Insights[[Country]:[Country]],0),MATCH(CN$6,Insights[[#Headers],[Trifold Brochure]:[ICF Flipchart - Double Sided]],0))="","",INDEX(Insights[[Trifold Brochure]:[ICF Flipchart - Double Sided]],MATCH($BM48,Insights[[Country]:[Country]],0),MATCH(CN$6,Insights[[#Headers],[Trifold Brochure]:[ICF Flipchart - Double Sided]],0))),"")</f>
        <v/>
      </c>
      <c r="CO48" s="147" t="str">
        <f>IFERROR(IF(INDEX(Insights[[Trifold Brochure]:[ICF Flipchart - Double Sided]],MATCH($BM48,Insights[[Country]:[Country]],0),MATCH(CO$6,Insights[[#Headers],[Trifold Brochure]:[ICF Flipchart - Double Sided]],0))="","",INDEX(Insights[[Trifold Brochure]:[ICF Flipchart - Double Sided]],MATCH($BM48,Insights[[Country]:[Country]],0),MATCH(CO$6,Insights[[#Headers],[Trifold Brochure]:[ICF Flipchart - Double Sided]],0))),"")</f>
        <v/>
      </c>
      <c r="CP48" s="147" t="str">
        <f>IFERROR(IF(INDEX(Insights[[Trifold Brochure]:[ICF Flipchart - Double Sided]],MATCH($BM48,Insights[[Country]:[Country]],0),MATCH(CP$6,Insights[[#Headers],[Trifold Brochure]:[ICF Flipchart - Double Sided]],0))="","",INDEX(Insights[[Trifold Brochure]:[ICF Flipchart - Double Sided]],MATCH($BM48,Insights[[Country]:[Country]],0),MATCH(CP$6,Insights[[#Headers],[Trifold Brochure]:[ICF Flipchart - Double Sided]],0))),"")</f>
        <v/>
      </c>
      <c r="CQ48" s="147" t="str">
        <f>IFERROR(IF(INDEX(Insights[[Trifold Brochure]:[ICF Flipchart - Double Sided]],MATCH($BM48,Insights[[Country]:[Country]],0),MATCH(CQ$6,Insights[[#Headers],[Trifold Brochure]:[ICF Flipchart - Double Sided]],0))="","",INDEX(Insights[[Trifold Brochure]:[ICF Flipchart - Double Sided]],MATCH($BM48,Insights[[Country]:[Country]],0),MATCH(CQ$6,Insights[[#Headers],[Trifold Brochure]:[ICF Flipchart - Double Sided]],0))),"")</f>
        <v/>
      </c>
      <c r="CR48" s="147" t="str">
        <f>IFERROR(IF(INDEX(Insights[[Trifold Brochure]:[ICF Flipchart - Double Sided]],MATCH($BM48,Insights[[Country]:[Country]],0),MATCH(CR$6,Insights[[#Headers],[Trifold Brochure]:[ICF Flipchart - Double Sided]],0))="","",INDEX(Insights[[Trifold Brochure]:[ICF Flipchart - Double Sided]],MATCH($BM48,Insights[[Country]:[Country]],0),MATCH(CR$6,Insights[[#Headers],[Trifold Brochure]:[ICF Flipchart - Double Sided]],0))),"")</f>
        <v/>
      </c>
      <c r="CS48" s="147" t="str">
        <f>IFERROR(IF(INDEX(Insights[[Trifold Brochure]:[ICF Flipchart - Double Sided]],MATCH($BM48,Insights[[Country]:[Country]],0),MATCH(CS$6,Insights[[#Headers],[Trifold Brochure]:[ICF Flipchart - Double Sided]],0))="","",INDEX(Insights[[Trifold Brochure]:[ICF Flipchart - Double Sided]],MATCH($BM48,Insights[[Country]:[Country]],0),MATCH(CS$6,Insights[[#Headers],[Trifold Brochure]:[ICF Flipchart - Double Sided]],0))),"")</f>
        <v/>
      </c>
      <c r="CT48" s="147" t="str">
        <f>IFERROR(IF(INDEX(Insights[[Trifold Brochure]:[ICF Flipchart - Double Sided]],MATCH($BM48,Insights[[Country]:[Country]],0),MATCH(CT$6,Insights[[#Headers],[Trifold Brochure]:[ICF Flipchart - Double Sided]],0))="","",INDEX(Insights[[Trifold Brochure]:[ICF Flipchart - Double Sided]],MATCH($BM48,Insights[[Country]:[Country]],0),MATCH(CT$6,Insights[[#Headers],[Trifold Brochure]:[ICF Flipchart - Double Sided]],0))),"")</f>
        <v/>
      </c>
      <c r="CU48" s="147" t="str">
        <f>IFERROR(IF(INDEX(Insights[[Trifold Brochure]:[ICF Flipchart - Double Sided]],MATCH($BM48,Insights[[Country]:[Country]],0),MATCH(CU$6,Insights[[#Headers],[Trifold Brochure]:[ICF Flipchart - Double Sided]],0))="","",INDEX(Insights[[Trifold Brochure]:[ICF Flipchart - Double Sided]],MATCH($BM48,Insights[[Country]:[Country]],0),MATCH(CU$6,Insights[[#Headers],[Trifold Brochure]:[ICF Flipchart - Double Sided]],0))),"")</f>
        <v/>
      </c>
      <c r="CV48" s="147" t="str">
        <f>IFERROR(IF(INDEX(Insights[[Trifold Brochure]:[ICF Flipchart - Double Sided]],MATCH($BM48,Insights[[Country]:[Country]],0),MATCH(CV$6,Insights[[#Headers],[Trifold Brochure]:[ICF Flipchart - Double Sided]],0))="","",INDEX(Insights[[Trifold Brochure]:[ICF Flipchart - Double Sided]],MATCH($BM48,Insights[[Country]:[Country]],0),MATCH(CV$6,Insights[[#Headers],[Trifold Brochure]:[ICF Flipchart - Double Sided]],0))),"")</f>
        <v/>
      </c>
      <c r="CW48" s="147" t="str">
        <f>IFERROR(IF(INDEX(Insights[[Trifold Brochure]:[ICF Flipchart - Double Sided]],MATCH($BM48,Insights[[Country]:[Country]],0),MATCH(CW$6,Insights[[#Headers],[Trifold Brochure]:[ICF Flipchart - Double Sided]],0))="","",INDEX(Insights[[Trifold Brochure]:[ICF Flipchart - Double Sided]],MATCH($BM48,Insights[[Country]:[Country]],0),MATCH(CW$6,Insights[[#Headers],[Trifold Brochure]:[ICF Flipchart - Double Sided]],0))),"")</f>
        <v/>
      </c>
      <c r="CX48" s="147" t="str">
        <f>IFERROR(IF(INDEX(Insights[[Trifold Brochure]:[ICF Flipchart - Double Sided]],MATCH($BM48,Insights[[Country]:[Country]],0),MATCH(CX$6,Insights[[#Headers],[Trifold Brochure]:[ICF Flipchart - Double Sided]],0))="","",INDEX(Insights[[Trifold Brochure]:[ICF Flipchart - Double Sided]],MATCH($BM48,Insights[[Country]:[Country]],0),MATCH(CX$6,Insights[[#Headers],[Trifold Brochure]:[ICF Flipchart - Double Sided]],0))),"")</f>
        <v/>
      </c>
      <c r="CY48" s="147" t="str">
        <f>IFERROR(IF(INDEX(Insights[[Trifold Brochure]:[ICF Flipchart - Double Sided]],MATCH($BM48,Insights[[Country]:[Country]],0),MATCH(CY$6,Insights[[#Headers],[Trifold Brochure]:[ICF Flipchart - Double Sided]],0))="","",INDEX(Insights[[Trifold Brochure]:[ICF Flipchart - Double Sided]],MATCH($BM48,Insights[[Country]:[Country]],0),MATCH(CY$6,Insights[[#Headers],[Trifold Brochure]:[ICF Flipchart - Double Sided]],0))),"")</f>
        <v/>
      </c>
      <c r="CZ48" s="147" t="str">
        <f>IFERROR(IF(INDEX(Insights[[Trifold Brochure]:[ICF Flipchart - Double Sided]],MATCH($BM48,Insights[[Country]:[Country]],0),MATCH(CZ$6,Insights[[#Headers],[Trifold Brochure]:[ICF Flipchart - Double Sided]],0))="","",INDEX(Insights[[Trifold Brochure]:[ICF Flipchart - Double Sided]],MATCH($BM48,Insights[[Country]:[Country]],0),MATCH(CZ$6,Insights[[#Headers],[Trifold Brochure]:[ICF Flipchart - Double Sided]],0))),"")</f>
        <v/>
      </c>
      <c r="DA48" s="147" t="str">
        <f>IFERROR(IF(INDEX(Insights[[Trifold Brochure]:[ICF Flipchart - Double Sided]],MATCH($BM48,Insights[[Country]:[Country]],0),MATCH(DA$6,Insights[[#Headers],[Trifold Brochure]:[ICF Flipchart - Double Sided]],0))="","",INDEX(Insights[[Trifold Brochure]:[ICF Flipchart - Double Sided]],MATCH($BM48,Insights[[Country]:[Country]],0),MATCH(DA$6,Insights[[#Headers],[Trifold Brochure]:[ICF Flipchart - Double Sided]],0))),"")</f>
        <v/>
      </c>
      <c r="DB48" s="147" t="str">
        <f>IFERROR(IF(INDEX(Insights[[Trifold Brochure]:[ICF Flipchart - Double Sided]],MATCH($BM48,Insights[[Country]:[Country]],0),MATCH(DB$6,Insights[[#Headers],[Trifold Brochure]:[ICF Flipchart - Double Sided]],0))="","",INDEX(Insights[[Trifold Brochure]:[ICF Flipchart - Double Sided]],MATCH($BM48,Insights[[Country]:[Country]],0),MATCH(DB$6,Insights[[#Headers],[Trifold Brochure]:[ICF Flipchart - Double Sided]],0))),"")</f>
        <v/>
      </c>
      <c r="DC48" s="147" t="str">
        <f>IFERROR(IF(INDEX(Insights[[Trifold Brochure]:[ICF Flipchart - Double Sided]],MATCH($BM48,Insights[[Country]:[Country]],0),MATCH(DC$6,Insights[[#Headers],[Trifold Brochure]:[ICF Flipchart - Double Sided]],0))="","",INDEX(Insights[[Trifold Brochure]:[ICF Flipchart - Double Sided]],MATCH($BM48,Insights[[Country]:[Country]],0),MATCH(DC$6,Insights[[#Headers],[Trifold Brochure]:[ICF Flipchart - Double Sided]],0))),"")</f>
        <v/>
      </c>
      <c r="DD48" s="147" t="str">
        <f>IFERROR(IF(INDEX(Insights[[Trifold Brochure]:[ICF Flipchart - Double Sided]],MATCH($BM48,Insights[[Country]:[Country]],0),MATCH(DD$6,Insights[[#Headers],[Trifold Brochure]:[ICF Flipchart - Double Sided]],0))="","",INDEX(Insights[[Trifold Brochure]:[ICF Flipchart - Double Sided]],MATCH($BM48,Insights[[Country]:[Country]],0),MATCH(DD$6,Insights[[#Headers],[Trifold Brochure]:[ICF Flipchart - Double Sided]],0))),"")</f>
        <v/>
      </c>
      <c r="DE48" s="147" t="str">
        <f>IFERROR(IF(INDEX(Insights[[Trifold Brochure]:[ICF Flipchart - Double Sided]],MATCH($BM48,Insights[[Country]:[Country]],0),MATCH(DE$6,Insights[[#Headers],[Trifold Brochure]:[ICF Flipchart - Double Sided]],0))="","",INDEX(Insights[[Trifold Brochure]:[ICF Flipchart - Double Sided]],MATCH($BM48,Insights[[Country]:[Country]],0),MATCH(DE$6,Insights[[#Headers],[Trifold Brochure]:[ICF Flipchart - Double Sided]],0))),"")</f>
        <v/>
      </c>
      <c r="DF48" s="147" t="str">
        <f>IFERROR(IF(INDEX(Insights[[Trifold Brochure]:[ICF Flipchart - Double Sided]],MATCH($BM48,Insights[[Country]:[Country]],0),MATCH(DF$6,Insights[[#Headers],[Trifold Brochure]:[ICF Flipchart - Double Sided]],0))="","",INDEX(Insights[[Trifold Brochure]:[ICF Flipchart - Double Sided]],MATCH($BM48,Insights[[Country]:[Country]],0),MATCH(DF$6,Insights[[#Headers],[Trifold Brochure]:[ICF Flipchart - Double Sided]],0))),"")</f>
        <v/>
      </c>
      <c r="DG48" s="147" t="str">
        <f>IFERROR(IF(INDEX(Insights[[Trifold Brochure]:[ICF Flipchart - Double Sided]],MATCH($BM48,Insights[[Country]:[Country]],0),MATCH(DG$6,Insights[[#Headers],[Trifold Brochure]:[ICF Flipchart - Double Sided]],0))="","",INDEX(Insights[[Trifold Brochure]:[ICF Flipchart - Double Sided]],MATCH($BM48,Insights[[Country]:[Country]],0),MATCH(DG$6,Insights[[#Headers],[Trifold Brochure]:[ICF Flipchart - Double Sided]],0))),"")</f>
        <v/>
      </c>
      <c r="DH48" s="147" t="str">
        <f>IFERROR(IF(INDEX(Insights[[Trifold Brochure]:[ICF Flipchart - Double Sided]],MATCH($BM48,Insights[[Country]:[Country]],0),MATCH(DH$6,Insights[[#Headers],[Trifold Brochure]:[ICF Flipchart - Double Sided]],0))="","",INDEX(Insights[[Trifold Brochure]:[ICF Flipchart - Double Sided]],MATCH($BM48,Insights[[Country]:[Country]],0),MATCH(DH$6,Insights[[#Headers],[Trifold Brochure]:[ICF Flipchart - Double Sided]],0))),"")</f>
        <v/>
      </c>
      <c r="DI48" s="147" t="str">
        <f>IFERROR(IF(INDEX(Insights[[Trifold Brochure]:[ICF Flipchart - Double Sided]],MATCH($BM48,Insights[[Country]:[Country]],0),MATCH(DI$6,Insights[[#Headers],[Trifold Brochure]:[ICF Flipchart - Double Sided]],0))="","",INDEX(Insights[[Trifold Brochure]:[ICF Flipchart - Double Sided]],MATCH($BM48,Insights[[Country]:[Country]],0),MATCH(DI$6,Insights[[#Headers],[Trifold Brochure]:[ICF Flipchart - Double Sided]],0))),"")</f>
        <v/>
      </c>
      <c r="DJ48" s="147" t="str">
        <f>IFERROR(IF(INDEX(Insights[[Trifold Brochure]:[ICF Flipchart - Double Sided]],MATCH($BM48,Insights[[Country]:[Country]],0),MATCH(DJ$6,Insights[[#Headers],[Trifold Brochure]:[ICF Flipchart - Double Sided]],0))="","",INDEX(Insights[[Trifold Brochure]:[ICF Flipchart - Double Sided]],MATCH($BM48,Insights[[Country]:[Country]],0),MATCH(DJ$6,Insights[[#Headers],[Trifold Brochure]:[ICF Flipchart - Double Sided]],0))),"")</f>
        <v/>
      </c>
    </row>
    <row r="49" spans="1:114">
      <c r="A49" s="59" t="str">
        <f>LangRef[[#This Row],[Country]]</f>
        <v>Sweden</v>
      </c>
      <c r="B49" s="19" t="str">
        <f>_xlfn.XLOOKUP(A49,CountrySelect[Country],CountrySelect[Languages])</f>
        <v>Swedish</v>
      </c>
      <c r="C49" s="186" t="s">
        <v>95</v>
      </c>
      <c r="D49" s="186" t="s">
        <v>95</v>
      </c>
      <c r="E49" s="186" t="s">
        <v>95</v>
      </c>
      <c r="F49" s="186" t="s">
        <v>95</v>
      </c>
      <c r="G49" s="147" t="s">
        <v>95</v>
      </c>
      <c r="H49" s="147" t="s">
        <v>95</v>
      </c>
      <c r="I49" s="147" t="s">
        <v>95</v>
      </c>
      <c r="J49" s="147" t="s">
        <v>95</v>
      </c>
      <c r="K49" s="147" t="s">
        <v>95</v>
      </c>
      <c r="L49" s="147" t="s">
        <v>95</v>
      </c>
      <c r="M49" s="147" t="s">
        <v>95</v>
      </c>
      <c r="N49" s="147" t="s">
        <v>95</v>
      </c>
      <c r="O49" s="147" t="s">
        <v>95</v>
      </c>
      <c r="P49" s="147" t="s">
        <v>95</v>
      </c>
      <c r="Q49" s="147" t="s">
        <v>95</v>
      </c>
      <c r="R49" s="147" t="s">
        <v>95</v>
      </c>
      <c r="S49" s="147" t="s">
        <v>95</v>
      </c>
      <c r="T49" s="147" t="s">
        <v>95</v>
      </c>
      <c r="U49" s="147" t="s">
        <v>95</v>
      </c>
      <c r="V49" s="147" t="s">
        <v>95</v>
      </c>
      <c r="W49" s="147" t="s">
        <v>95</v>
      </c>
      <c r="X49" s="147" t="s">
        <v>95</v>
      </c>
      <c r="Y49" s="147" t="s">
        <v>95</v>
      </c>
      <c r="Z49" s="147" t="s">
        <v>95</v>
      </c>
      <c r="AA49" s="147" t="s">
        <v>95</v>
      </c>
      <c r="AB49" s="147" t="s">
        <v>95</v>
      </c>
      <c r="AC49" s="147" t="s">
        <v>95</v>
      </c>
      <c r="AD49" s="147" t="s">
        <v>95</v>
      </c>
      <c r="AE49" s="147" t="s">
        <v>95</v>
      </c>
      <c r="AF49" s="147" t="s">
        <v>95</v>
      </c>
      <c r="AG49" s="147" t="s">
        <v>95</v>
      </c>
      <c r="AH49" s="147" t="s">
        <v>95</v>
      </c>
      <c r="AI49" s="147" t="s">
        <v>95</v>
      </c>
      <c r="AJ49" s="147" t="s">
        <v>95</v>
      </c>
      <c r="AK49" s="147" t="s">
        <v>95</v>
      </c>
      <c r="AL49" s="147" t="s">
        <v>95</v>
      </c>
      <c r="AM49" s="147" t="s">
        <v>95</v>
      </c>
      <c r="AN49" s="147" t="s">
        <v>95</v>
      </c>
      <c r="AO49" s="147" t="s">
        <v>95</v>
      </c>
      <c r="AP49" s="147" t="s">
        <v>95</v>
      </c>
      <c r="AQ49" s="147" t="s">
        <v>95</v>
      </c>
      <c r="AR49" s="147" t="s">
        <v>95</v>
      </c>
      <c r="AS49" s="147" t="s">
        <v>95</v>
      </c>
      <c r="AT49" s="147" t="s">
        <v>95</v>
      </c>
      <c r="AU49" s="147" t="s">
        <v>95</v>
      </c>
      <c r="AV49" s="147" t="s">
        <v>95</v>
      </c>
      <c r="AW49" s="147" t="s">
        <v>95</v>
      </c>
      <c r="AX49" s="147" t="s">
        <v>95</v>
      </c>
      <c r="AY49" s="147" t="s">
        <v>95</v>
      </c>
      <c r="BM49" s="59" t="str">
        <f t="shared" si="0"/>
        <v>Sweden</v>
      </c>
      <c r="BN49" s="243" t="str">
        <f>IFERROR(_xlfn.XLOOKUP($BM49,logos[Country],logos[Can you include Bayer logo on patient facing materials pre-consent?]),"")</f>
        <v>No</v>
      </c>
      <c r="BO49" s="243" t="str">
        <f>IFERROR(_xlfn.XLOOKUP($BM49,logos[Country],logos[Can you include Bayer logo on patient facing materials post-consent?]),"")</f>
        <v>No</v>
      </c>
      <c r="BP49" s="243" t="str">
        <f>IFERROR(_xlfn.XLOOKUP($BM49,logos[Country],logos[Can you include any study logo/branding on patient facing materials pre-consent?]),"")</f>
        <v>Yes</v>
      </c>
      <c r="BQ49" s="243" t="str">
        <f>IFERROR(_xlfn.XLOOKUP($BM49,logos[Country],logos[Can you include any study logo/branding on patient facing materials post-consent?]),"")</f>
        <v>Yes</v>
      </c>
      <c r="BR49" s="147" t="str">
        <f>IFERROR(IF(INDEX(Insights[[Trifold Brochure]:[ICF Flipchart - Double Sided]],MATCH($BM49,Insights[[Country]:[Country]],0),MATCH(BR$6,Insights[[#Headers],[Trifold Brochure]:[ICF Flipchart - Double Sided]],0))="","",INDEX(Insights[[Trifold Brochure]:[ICF Flipchart - Double Sided]],MATCH($BM49,Insights[[Country]:[Country]],0),MATCH(BR$6,Insights[[#Headers],[Trifold Brochure]:[ICF Flipchart - Double Sided]],0))),"")</f>
        <v/>
      </c>
      <c r="BS49" s="147" t="str">
        <f>IFERROR(IF(INDEX(Insights[[Trifold Brochure]:[ICF Flipchart - Double Sided]],MATCH($BM49,Insights[[Country]:[Country]],0),MATCH(BS$6,Insights[[#Headers],[Trifold Brochure]:[ICF Flipchart - Double Sided]],0))="","",INDEX(Insights[[Trifold Brochure]:[ICF Flipchart - Double Sided]],MATCH($BM49,Insights[[Country]:[Country]],0),MATCH(BS$6,Insights[[#Headers],[Trifold Brochure]:[ICF Flipchart - Double Sided]],0))),"")</f>
        <v/>
      </c>
      <c r="BT49" s="147" t="str">
        <f>IFERROR(IF(INDEX(Insights[[Trifold Brochure]:[ICF Flipchart - Double Sided]],MATCH($BM49,Insights[[Country]:[Country]],0),MATCH(BT$6,Insights[[#Headers],[Trifold Brochure]:[ICF Flipchart - Double Sided]],0))="","",INDEX(Insights[[Trifold Brochure]:[ICF Flipchart - Double Sided]],MATCH($BM49,Insights[[Country]:[Country]],0),MATCH(BT$6,Insights[[#Headers],[Trifold Brochure]:[ICF Flipchart - Double Sided]],0))),"")</f>
        <v/>
      </c>
      <c r="BU49" s="147" t="str">
        <f>IFERROR(IF(INDEX(Insights[[Trifold Brochure]:[ICF Flipchart - Double Sided]],MATCH($BM49,Insights[[Country]:[Country]],0),MATCH(BU$6,Insights[[#Headers],[Trifold Brochure]:[ICF Flipchart - Double Sided]],0))="","",INDEX(Insights[[Trifold Brochure]:[ICF Flipchart - Double Sided]],MATCH($BM49,Insights[[Country]:[Country]],0),MATCH(BU$6,Insights[[#Headers],[Trifold Brochure]:[ICF Flipchart - Double Sided]],0))),"")</f>
        <v/>
      </c>
      <c r="BV49" s="147" t="str">
        <f>IFERROR(IF(INDEX(Insights[[Trifold Brochure]:[ICF Flipchart - Double Sided]],MATCH($BM49,Insights[[Country]:[Country]],0),MATCH(BV$6,Insights[[#Headers],[Trifold Brochure]:[ICF Flipchart - Double Sided]],0))="","",INDEX(Insights[[Trifold Brochure]:[ICF Flipchart - Double Sided]],MATCH($BM49,Insights[[Country]:[Country]],0),MATCH(BV$6,Insights[[#Headers],[Trifold Brochure]:[ICF Flipchart - Double Sided]],0))),"")</f>
        <v/>
      </c>
      <c r="BW49" s="147" t="str">
        <f>IFERROR(IF(INDEX(Insights[[Trifold Brochure]:[ICF Flipchart - Double Sided]],MATCH($BM49,Insights[[Country]:[Country]],0),MATCH(BW$6,Insights[[#Headers],[Trifold Brochure]:[ICF Flipchart - Double Sided]],0))="","",INDEX(Insights[[Trifold Brochure]:[ICF Flipchart - Double Sided]],MATCH($BM49,Insights[[Country]:[Country]],0),MATCH(BW$6,Insights[[#Headers],[Trifold Brochure]:[ICF Flipchart - Double Sided]],0))),"")</f>
        <v/>
      </c>
      <c r="BX49" s="147" t="str">
        <f>IFERROR(IF(INDEX(Insights[[Trifold Brochure]:[ICF Flipchart - Double Sided]],MATCH($BM49,Insights[[Country]:[Country]],0),MATCH(BX$6,Insights[[#Headers],[Trifold Brochure]:[ICF Flipchart - Double Sided]],0))="","",INDEX(Insights[[Trifold Brochure]:[ICF Flipchart - Double Sided]],MATCH($BM49,Insights[[Country]:[Country]],0),MATCH(BX$6,Insights[[#Headers],[Trifold Brochure]:[ICF Flipchart - Double Sided]],0))),"")</f>
        <v/>
      </c>
      <c r="BY49" s="147" t="str">
        <f>IFERROR(IF(INDEX(Insights[[Trifold Brochure]:[ICF Flipchart - Double Sided]],MATCH($BM49,Insights[[Country]:[Country]],0),MATCH(BY$6,Insights[[#Headers],[Trifold Brochure]:[ICF Flipchart - Double Sided]],0))="","",INDEX(Insights[[Trifold Brochure]:[ICF Flipchart - Double Sided]],MATCH($BM49,Insights[[Country]:[Country]],0),MATCH(BY$6,Insights[[#Headers],[Trifold Brochure]:[ICF Flipchart - Double Sided]],0))),"")</f>
        <v/>
      </c>
      <c r="BZ49" s="147" t="str">
        <f>IFERROR(IF(INDEX(Insights[[Trifold Brochure]:[ICF Flipchart - Double Sided]],MATCH($BM49,Insights[[Country]:[Country]],0),MATCH(BZ$6,Insights[[#Headers],[Trifold Brochure]:[ICF Flipchart - Double Sided]],0))="","",INDEX(Insights[[Trifold Brochure]:[ICF Flipchart - Double Sided]],MATCH($BM49,Insights[[Country]:[Country]],0),MATCH(BZ$6,Insights[[#Headers],[Trifold Brochure]:[ICF Flipchart - Double Sided]],0))),"")</f>
        <v/>
      </c>
      <c r="CA49" s="147" t="str">
        <f>IFERROR(IF(INDEX(Insights[[Trifold Brochure]:[ICF Flipchart - Double Sided]],MATCH($BM49,Insights[[Country]:[Country]],0),MATCH(CA$6,Insights[[#Headers],[Trifold Brochure]:[ICF Flipchart - Double Sided]],0))="","",INDEX(Insights[[Trifold Brochure]:[ICF Flipchart - Double Sided]],MATCH($BM49,Insights[[Country]:[Country]],0),MATCH(CA$6,Insights[[#Headers],[Trifold Brochure]:[ICF Flipchart - Double Sided]],0))),"")</f>
        <v/>
      </c>
      <c r="CB49" s="147" t="str">
        <f>IFERROR(IF(INDEX(Insights[[Trifold Brochure]:[ICF Flipchart - Double Sided]],MATCH($BM49,Insights[[Country]:[Country]],0),MATCH(CB$6,Insights[[#Headers],[Trifold Brochure]:[ICF Flipchart - Double Sided]],0))="","",INDEX(Insights[[Trifold Brochure]:[ICF Flipchart - Double Sided]],MATCH($BM49,Insights[[Country]:[Country]],0),MATCH(CB$6,Insights[[#Headers],[Trifold Brochure]:[ICF Flipchart - Double Sided]],0))),"")</f>
        <v/>
      </c>
      <c r="CC49" s="147" t="str">
        <f>IFERROR(IF(INDEX(Insights[[Trifold Brochure]:[ICF Flipchart - Double Sided]],MATCH($BM49,Insights[[Country]:[Country]],0),MATCH(CC$6,Insights[[#Headers],[Trifold Brochure]:[ICF Flipchart - Double Sided]],0))="","",INDEX(Insights[[Trifold Brochure]:[ICF Flipchart - Double Sided]],MATCH($BM49,Insights[[Country]:[Country]],0),MATCH(CC$6,Insights[[#Headers],[Trifold Brochure]:[ICF Flipchart - Double Sided]],0))),"")</f>
        <v/>
      </c>
      <c r="CD49" s="147" t="str">
        <f>IFERROR(IF(INDEX(Insights[[Trifold Brochure]:[ICF Flipchart - Double Sided]],MATCH($BM49,Insights[[Country]:[Country]],0),MATCH(CD$6,Insights[[#Headers],[Trifold Brochure]:[ICF Flipchart - Double Sided]],0))="","",INDEX(Insights[[Trifold Brochure]:[ICF Flipchart - Double Sided]],MATCH($BM49,Insights[[Country]:[Country]],0),MATCH(CD$6,Insights[[#Headers],[Trifold Brochure]:[ICF Flipchart - Double Sided]],0))),"")</f>
        <v/>
      </c>
      <c r="CE49" s="147" t="str">
        <f>IFERROR(IF(INDEX(Insights[[Trifold Brochure]:[ICF Flipchart - Double Sided]],MATCH($BM49,Insights[[Country]:[Country]],0),MATCH(CE$6,Insights[[#Headers],[Trifold Brochure]:[ICF Flipchart - Double Sided]],0))="","",INDEX(Insights[[Trifold Brochure]:[ICF Flipchart - Double Sided]],MATCH($BM49,Insights[[Country]:[Country]],0),MATCH(CE$6,Insights[[#Headers],[Trifold Brochure]:[ICF Flipchart - Double Sided]],0))),"")</f>
        <v/>
      </c>
      <c r="CF49" s="147" t="str">
        <f>IFERROR(IF(INDEX(Insights[[Trifold Brochure]:[ICF Flipchart - Double Sided]],MATCH($BM49,Insights[[Country]:[Country]],0),MATCH(CF$6,Insights[[#Headers],[Trifold Brochure]:[ICF Flipchart - Double Sided]],0))="","",INDEX(Insights[[Trifold Brochure]:[ICF Flipchart - Double Sided]],MATCH($BM49,Insights[[Country]:[Country]],0),MATCH(CF$6,Insights[[#Headers],[Trifold Brochure]:[ICF Flipchart - Double Sided]],0))),"")</f>
        <v/>
      </c>
      <c r="CG49" s="147" t="str">
        <f>IFERROR(IF(INDEX(Insights[[Trifold Brochure]:[ICF Flipchart - Double Sided]],MATCH($BM49,Insights[[Country]:[Country]],0),MATCH(CG$6,Insights[[#Headers],[Trifold Brochure]:[ICF Flipchart - Double Sided]],0))="","",INDEX(Insights[[Trifold Brochure]:[ICF Flipchart - Double Sided]],MATCH($BM49,Insights[[Country]:[Country]],0),MATCH(CG$6,Insights[[#Headers],[Trifold Brochure]:[ICF Flipchart - Double Sided]],0))),"")</f>
        <v/>
      </c>
      <c r="CH49" s="147" t="str">
        <f>IFERROR(IF(INDEX(Insights[[Trifold Brochure]:[ICF Flipchart - Double Sided]],MATCH($BM49,Insights[[Country]:[Country]],0),MATCH(CH$6,Insights[[#Headers],[Trifold Brochure]:[ICF Flipchart - Double Sided]],0))="","",INDEX(Insights[[Trifold Brochure]:[ICF Flipchart - Double Sided]],MATCH($BM49,Insights[[Country]:[Country]],0),MATCH(CH$6,Insights[[#Headers],[Trifold Brochure]:[ICF Flipchart - Double Sided]],0))),"")</f>
        <v/>
      </c>
      <c r="CI49" s="147" t="str">
        <f>IFERROR(IF(INDEX(Insights[[Trifold Brochure]:[ICF Flipchart - Double Sided]],MATCH($BM49,Insights[[Country]:[Country]],0),MATCH(CI$6,Insights[[#Headers],[Trifold Brochure]:[ICF Flipchart - Double Sided]],0))="","",INDEX(Insights[[Trifold Brochure]:[ICF Flipchart - Double Sided]],MATCH($BM49,Insights[[Country]:[Country]],0),MATCH(CI$6,Insights[[#Headers],[Trifold Brochure]:[ICF Flipchart - Double Sided]],0))),"")</f>
        <v/>
      </c>
      <c r="CJ49" s="147" t="str">
        <f>IFERROR(IF(INDEX(Insights[[Trifold Brochure]:[ICF Flipchart - Double Sided]],MATCH($BM49,Insights[[Country]:[Country]],0),MATCH(CJ$6,Insights[[#Headers],[Trifold Brochure]:[ICF Flipchart - Double Sided]],0))="","",INDEX(Insights[[Trifold Brochure]:[ICF Flipchart - Double Sided]],MATCH($BM49,Insights[[Country]:[Country]],0),MATCH(CJ$6,Insights[[#Headers],[Trifold Brochure]:[ICF Flipchart - Double Sided]],0))),"")</f>
        <v/>
      </c>
      <c r="CK49" s="147" t="str">
        <f>IFERROR(IF(INDEX(Insights[[Trifold Brochure]:[ICF Flipchart - Double Sided]],MATCH($BM49,Insights[[Country]:[Country]],0),MATCH(CK$6,Insights[[#Headers],[Trifold Brochure]:[ICF Flipchart - Double Sided]],0))="","",INDEX(Insights[[Trifold Brochure]:[ICF Flipchart - Double Sided]],MATCH($BM49,Insights[[Country]:[Country]],0),MATCH(CK$6,Insights[[#Headers],[Trifold Brochure]:[ICF Flipchart - Double Sided]],0))),"")</f>
        <v/>
      </c>
      <c r="CL49" s="147" t="str">
        <f>IFERROR(IF(INDEX(Insights[[Trifold Brochure]:[ICF Flipchart - Double Sided]],MATCH($BM49,Insights[[Country]:[Country]],0),MATCH(CL$6,Insights[[#Headers],[Trifold Brochure]:[ICF Flipchart - Double Sided]],0))="","",INDEX(Insights[[Trifold Brochure]:[ICF Flipchart - Double Sided]],MATCH($BM49,Insights[[Country]:[Country]],0),MATCH(CL$6,Insights[[#Headers],[Trifold Brochure]:[ICF Flipchart - Double Sided]],0))),"")</f>
        <v/>
      </c>
      <c r="CM49" s="147" t="str">
        <f>IFERROR(IF(INDEX(Insights[[Trifold Brochure]:[ICF Flipchart - Double Sided]],MATCH($BM49,Insights[[Country]:[Country]],0),MATCH(CM$6,Insights[[#Headers],[Trifold Brochure]:[ICF Flipchart - Double Sided]],0))="","",INDEX(Insights[[Trifold Brochure]:[ICF Flipchart - Double Sided]],MATCH($BM49,Insights[[Country]:[Country]],0),MATCH(CM$6,Insights[[#Headers],[Trifold Brochure]:[ICF Flipchart - Double Sided]],0))),"")</f>
        <v/>
      </c>
      <c r="CN49" s="147" t="str">
        <f>IFERROR(IF(INDEX(Insights[[Trifold Brochure]:[ICF Flipchart - Double Sided]],MATCH($BM49,Insights[[Country]:[Country]],0),MATCH(CN$6,Insights[[#Headers],[Trifold Brochure]:[ICF Flipchart - Double Sided]],0))="","",INDEX(Insights[[Trifold Brochure]:[ICF Flipchart - Double Sided]],MATCH($BM49,Insights[[Country]:[Country]],0),MATCH(CN$6,Insights[[#Headers],[Trifold Brochure]:[ICF Flipchart - Double Sided]],0))),"")</f>
        <v/>
      </c>
      <c r="CO49" s="147" t="str">
        <f>IFERROR(IF(INDEX(Insights[[Trifold Brochure]:[ICF Flipchart - Double Sided]],MATCH($BM49,Insights[[Country]:[Country]],0),MATCH(CO$6,Insights[[#Headers],[Trifold Brochure]:[ICF Flipchart - Double Sided]],0))="","",INDEX(Insights[[Trifold Brochure]:[ICF Flipchart - Double Sided]],MATCH($BM49,Insights[[Country]:[Country]],0),MATCH(CO$6,Insights[[#Headers],[Trifold Brochure]:[ICF Flipchart - Double Sided]],0))),"")</f>
        <v/>
      </c>
      <c r="CP49" s="147" t="str">
        <f>IFERROR(IF(INDEX(Insights[[Trifold Brochure]:[ICF Flipchart - Double Sided]],MATCH($BM49,Insights[[Country]:[Country]],0),MATCH(CP$6,Insights[[#Headers],[Trifold Brochure]:[ICF Flipchart - Double Sided]],0))="","",INDEX(Insights[[Trifold Brochure]:[ICF Flipchart - Double Sided]],MATCH($BM49,Insights[[Country]:[Country]],0),MATCH(CP$6,Insights[[#Headers],[Trifold Brochure]:[ICF Flipchart - Double Sided]],0))),"")</f>
        <v/>
      </c>
      <c r="CQ49" s="147" t="str">
        <f>IFERROR(IF(INDEX(Insights[[Trifold Brochure]:[ICF Flipchart - Double Sided]],MATCH($BM49,Insights[[Country]:[Country]],0),MATCH(CQ$6,Insights[[#Headers],[Trifold Brochure]:[ICF Flipchart - Double Sided]],0))="","",INDEX(Insights[[Trifold Brochure]:[ICF Flipchart - Double Sided]],MATCH($BM49,Insights[[Country]:[Country]],0),MATCH(CQ$6,Insights[[#Headers],[Trifold Brochure]:[ICF Flipchart - Double Sided]],0))),"")</f>
        <v/>
      </c>
      <c r="CR49" s="147" t="str">
        <f>IFERROR(IF(INDEX(Insights[[Trifold Brochure]:[ICF Flipchart - Double Sided]],MATCH($BM49,Insights[[Country]:[Country]],0),MATCH(CR$6,Insights[[#Headers],[Trifold Brochure]:[ICF Flipchart - Double Sided]],0))="","",INDEX(Insights[[Trifold Brochure]:[ICF Flipchart - Double Sided]],MATCH($BM49,Insights[[Country]:[Country]],0),MATCH(CR$6,Insights[[#Headers],[Trifold Brochure]:[ICF Flipchart - Double Sided]],0))),"")</f>
        <v/>
      </c>
      <c r="CS49" s="147" t="str">
        <f>IFERROR(IF(INDEX(Insights[[Trifold Brochure]:[ICF Flipchart - Double Sided]],MATCH($BM49,Insights[[Country]:[Country]],0),MATCH(CS$6,Insights[[#Headers],[Trifold Brochure]:[ICF Flipchart - Double Sided]],0))="","",INDEX(Insights[[Trifold Brochure]:[ICF Flipchart - Double Sided]],MATCH($BM49,Insights[[Country]:[Country]],0),MATCH(CS$6,Insights[[#Headers],[Trifold Brochure]:[ICF Flipchart - Double Sided]],0))),"")</f>
        <v/>
      </c>
      <c r="CT49" s="147" t="str">
        <f>IFERROR(IF(INDEX(Insights[[Trifold Brochure]:[ICF Flipchart - Double Sided]],MATCH($BM49,Insights[[Country]:[Country]],0),MATCH(CT$6,Insights[[#Headers],[Trifold Brochure]:[ICF Flipchart - Double Sided]],0))="","",INDEX(Insights[[Trifold Brochure]:[ICF Flipchart - Double Sided]],MATCH($BM49,Insights[[Country]:[Country]],0),MATCH(CT$6,Insights[[#Headers],[Trifold Brochure]:[ICF Flipchart - Double Sided]],0))),"")</f>
        <v/>
      </c>
      <c r="CU49" s="147" t="str">
        <f>IFERROR(IF(INDEX(Insights[[Trifold Brochure]:[ICF Flipchart - Double Sided]],MATCH($BM49,Insights[[Country]:[Country]],0),MATCH(CU$6,Insights[[#Headers],[Trifold Brochure]:[ICF Flipchart - Double Sided]],0))="","",INDEX(Insights[[Trifold Brochure]:[ICF Flipchart - Double Sided]],MATCH($BM49,Insights[[Country]:[Country]],0),MATCH(CU$6,Insights[[#Headers],[Trifold Brochure]:[ICF Flipchart - Double Sided]],0))),"")</f>
        <v/>
      </c>
      <c r="CV49" s="147" t="str">
        <f>IFERROR(IF(INDEX(Insights[[Trifold Brochure]:[ICF Flipchart - Double Sided]],MATCH($BM49,Insights[[Country]:[Country]],0),MATCH(CV$6,Insights[[#Headers],[Trifold Brochure]:[ICF Flipchart - Double Sided]],0))="","",INDEX(Insights[[Trifold Brochure]:[ICF Flipchart - Double Sided]],MATCH($BM49,Insights[[Country]:[Country]],0),MATCH(CV$6,Insights[[#Headers],[Trifold Brochure]:[ICF Flipchart - Double Sided]],0))),"")</f>
        <v/>
      </c>
      <c r="CW49" s="147" t="str">
        <f>IFERROR(IF(INDEX(Insights[[Trifold Brochure]:[ICF Flipchart - Double Sided]],MATCH($BM49,Insights[[Country]:[Country]],0),MATCH(CW$6,Insights[[#Headers],[Trifold Brochure]:[ICF Flipchart - Double Sided]],0))="","",INDEX(Insights[[Trifold Brochure]:[ICF Flipchart - Double Sided]],MATCH($BM49,Insights[[Country]:[Country]],0),MATCH(CW$6,Insights[[#Headers],[Trifold Brochure]:[ICF Flipchart - Double Sided]],0))),"")</f>
        <v/>
      </c>
      <c r="CX49" s="147" t="str">
        <f>IFERROR(IF(INDEX(Insights[[Trifold Brochure]:[ICF Flipchart - Double Sided]],MATCH($BM49,Insights[[Country]:[Country]],0),MATCH(CX$6,Insights[[#Headers],[Trifold Brochure]:[ICF Flipchart - Double Sided]],0))="","",INDEX(Insights[[Trifold Brochure]:[ICF Flipchart - Double Sided]],MATCH($BM49,Insights[[Country]:[Country]],0),MATCH(CX$6,Insights[[#Headers],[Trifold Brochure]:[ICF Flipchart - Double Sided]],0))),"")</f>
        <v/>
      </c>
      <c r="CY49" s="147" t="str">
        <f>IFERROR(IF(INDEX(Insights[[Trifold Brochure]:[ICF Flipchart - Double Sided]],MATCH($BM49,Insights[[Country]:[Country]],0),MATCH(CY$6,Insights[[#Headers],[Trifold Brochure]:[ICF Flipchart - Double Sided]],0))="","",INDEX(Insights[[Trifold Brochure]:[ICF Flipchart - Double Sided]],MATCH($BM49,Insights[[Country]:[Country]],0),MATCH(CY$6,Insights[[#Headers],[Trifold Brochure]:[ICF Flipchart - Double Sided]],0))),"")</f>
        <v/>
      </c>
      <c r="CZ49" s="147" t="str">
        <f>IFERROR(IF(INDEX(Insights[[Trifold Brochure]:[ICF Flipchart - Double Sided]],MATCH($BM49,Insights[[Country]:[Country]],0),MATCH(CZ$6,Insights[[#Headers],[Trifold Brochure]:[ICF Flipchart - Double Sided]],0))="","",INDEX(Insights[[Trifold Brochure]:[ICF Flipchart - Double Sided]],MATCH($BM49,Insights[[Country]:[Country]],0),MATCH(CZ$6,Insights[[#Headers],[Trifold Brochure]:[ICF Flipchart - Double Sided]],0))),"")</f>
        <v/>
      </c>
      <c r="DA49" s="147" t="str">
        <f>IFERROR(IF(INDEX(Insights[[Trifold Brochure]:[ICF Flipchart - Double Sided]],MATCH($BM49,Insights[[Country]:[Country]],0),MATCH(DA$6,Insights[[#Headers],[Trifold Brochure]:[ICF Flipchart - Double Sided]],0))="","",INDEX(Insights[[Trifold Brochure]:[ICF Flipchart - Double Sided]],MATCH($BM49,Insights[[Country]:[Country]],0),MATCH(DA$6,Insights[[#Headers],[Trifold Brochure]:[ICF Flipchart - Double Sided]],0))),"")</f>
        <v/>
      </c>
      <c r="DB49" s="147" t="str">
        <f>IFERROR(IF(INDEX(Insights[[Trifold Brochure]:[ICF Flipchart - Double Sided]],MATCH($BM49,Insights[[Country]:[Country]],0),MATCH(DB$6,Insights[[#Headers],[Trifold Brochure]:[ICF Flipchart - Double Sided]],0))="","",INDEX(Insights[[Trifold Brochure]:[ICF Flipchart - Double Sided]],MATCH($BM49,Insights[[Country]:[Country]],0),MATCH(DB$6,Insights[[#Headers],[Trifold Brochure]:[ICF Flipchart - Double Sided]],0))),"")</f>
        <v/>
      </c>
      <c r="DC49" s="147" t="str">
        <f>IFERROR(IF(INDEX(Insights[[Trifold Brochure]:[ICF Flipchart - Double Sided]],MATCH($BM49,Insights[[Country]:[Country]],0),MATCH(DC$6,Insights[[#Headers],[Trifold Brochure]:[ICF Flipchart - Double Sided]],0))="","",INDEX(Insights[[Trifold Brochure]:[ICF Flipchart - Double Sided]],MATCH($BM49,Insights[[Country]:[Country]],0),MATCH(DC$6,Insights[[#Headers],[Trifold Brochure]:[ICF Flipchart - Double Sided]],0))),"")</f>
        <v/>
      </c>
      <c r="DD49" s="147" t="str">
        <f>IFERROR(IF(INDEX(Insights[[Trifold Brochure]:[ICF Flipchart - Double Sided]],MATCH($BM49,Insights[[Country]:[Country]],0),MATCH(DD$6,Insights[[#Headers],[Trifold Brochure]:[ICF Flipchart - Double Sided]],0))="","",INDEX(Insights[[Trifold Brochure]:[ICF Flipchart - Double Sided]],MATCH($BM49,Insights[[Country]:[Country]],0),MATCH(DD$6,Insights[[#Headers],[Trifold Brochure]:[ICF Flipchart - Double Sided]],0))),"")</f>
        <v/>
      </c>
      <c r="DE49" s="147" t="str">
        <f>IFERROR(IF(INDEX(Insights[[Trifold Brochure]:[ICF Flipchart - Double Sided]],MATCH($BM49,Insights[[Country]:[Country]],0),MATCH(DE$6,Insights[[#Headers],[Trifold Brochure]:[ICF Flipchart - Double Sided]],0))="","",INDEX(Insights[[Trifold Brochure]:[ICF Flipchart - Double Sided]],MATCH($BM49,Insights[[Country]:[Country]],0),MATCH(DE$6,Insights[[#Headers],[Trifold Brochure]:[ICF Flipchart - Double Sided]],0))),"")</f>
        <v/>
      </c>
      <c r="DF49" s="147" t="str">
        <f>IFERROR(IF(INDEX(Insights[[Trifold Brochure]:[ICF Flipchart - Double Sided]],MATCH($BM49,Insights[[Country]:[Country]],0),MATCH(DF$6,Insights[[#Headers],[Trifold Brochure]:[ICF Flipchart - Double Sided]],0))="","",INDEX(Insights[[Trifold Brochure]:[ICF Flipchart - Double Sided]],MATCH($BM49,Insights[[Country]:[Country]],0),MATCH(DF$6,Insights[[#Headers],[Trifold Brochure]:[ICF Flipchart - Double Sided]],0))),"")</f>
        <v/>
      </c>
      <c r="DG49" s="147" t="str">
        <f>IFERROR(IF(INDEX(Insights[[Trifold Brochure]:[ICF Flipchart - Double Sided]],MATCH($BM49,Insights[[Country]:[Country]],0),MATCH(DG$6,Insights[[#Headers],[Trifold Brochure]:[ICF Flipchart - Double Sided]],0))="","",INDEX(Insights[[Trifold Brochure]:[ICF Flipchart - Double Sided]],MATCH($BM49,Insights[[Country]:[Country]],0),MATCH(DG$6,Insights[[#Headers],[Trifold Brochure]:[ICF Flipchart - Double Sided]],0))),"")</f>
        <v/>
      </c>
      <c r="DH49" s="147" t="str">
        <f>IFERROR(IF(INDEX(Insights[[Trifold Brochure]:[ICF Flipchart - Double Sided]],MATCH($BM49,Insights[[Country]:[Country]],0),MATCH(DH$6,Insights[[#Headers],[Trifold Brochure]:[ICF Flipchart - Double Sided]],0))="","",INDEX(Insights[[Trifold Brochure]:[ICF Flipchart - Double Sided]],MATCH($BM49,Insights[[Country]:[Country]],0),MATCH(DH$6,Insights[[#Headers],[Trifold Brochure]:[ICF Flipchart - Double Sided]],0))),"")</f>
        <v/>
      </c>
      <c r="DI49" s="147" t="str">
        <f>IFERROR(IF(INDEX(Insights[[Trifold Brochure]:[ICF Flipchart - Double Sided]],MATCH($BM49,Insights[[Country]:[Country]],0),MATCH(DI$6,Insights[[#Headers],[Trifold Brochure]:[ICF Flipchart - Double Sided]],0))="","",INDEX(Insights[[Trifold Brochure]:[ICF Flipchart - Double Sided]],MATCH($BM49,Insights[[Country]:[Country]],0),MATCH(DI$6,Insights[[#Headers],[Trifold Brochure]:[ICF Flipchart - Double Sided]],0))),"")</f>
        <v/>
      </c>
      <c r="DJ49" s="147" t="str">
        <f>IFERROR(IF(INDEX(Insights[[Trifold Brochure]:[ICF Flipchart - Double Sided]],MATCH($BM49,Insights[[Country]:[Country]],0),MATCH(DJ$6,Insights[[#Headers],[Trifold Brochure]:[ICF Flipchart - Double Sided]],0))="","",INDEX(Insights[[Trifold Brochure]:[ICF Flipchart - Double Sided]],MATCH($BM49,Insights[[Country]:[Country]],0),MATCH(DJ$6,Insights[[#Headers],[Trifold Brochure]:[ICF Flipchart - Double Sided]],0))),"")</f>
        <v/>
      </c>
    </row>
    <row r="50" spans="1:114">
      <c r="A50" s="59" t="str">
        <f>LangRef[[#This Row],[Country]]</f>
        <v>Switzerland</v>
      </c>
      <c r="B50" s="19" t="str">
        <f>_xlfn.XLOOKUP(A50,CountrySelect[Country],CountrySelect[Languages])</f>
        <v>French, Italian, German</v>
      </c>
      <c r="C50" s="186" t="s">
        <v>95</v>
      </c>
      <c r="D50" s="186" t="s">
        <v>95</v>
      </c>
      <c r="E50" s="186" t="s">
        <v>95</v>
      </c>
      <c r="F50" s="186" t="s">
        <v>95</v>
      </c>
      <c r="G50" s="147" t="s">
        <v>95</v>
      </c>
      <c r="H50" s="147" t="s">
        <v>95</v>
      </c>
      <c r="I50" s="147" t="s">
        <v>95</v>
      </c>
      <c r="J50" s="147" t="s">
        <v>95</v>
      </c>
      <c r="K50" s="147" t="s">
        <v>95</v>
      </c>
      <c r="L50" s="147" t="s">
        <v>95</v>
      </c>
      <c r="M50" s="147" t="s">
        <v>95</v>
      </c>
      <c r="N50" s="147" t="s">
        <v>95</v>
      </c>
      <c r="O50" s="147" t="s">
        <v>95</v>
      </c>
      <c r="P50" s="147" t="s">
        <v>95</v>
      </c>
      <c r="Q50" s="147" t="s">
        <v>95</v>
      </c>
      <c r="R50" s="147" t="s">
        <v>95</v>
      </c>
      <c r="S50" s="147" t="s">
        <v>95</v>
      </c>
      <c r="T50" s="147" t="s">
        <v>95</v>
      </c>
      <c r="U50" s="147" t="s">
        <v>95</v>
      </c>
      <c r="V50" s="147" t="s">
        <v>95</v>
      </c>
      <c r="W50" s="147" t="s">
        <v>95</v>
      </c>
      <c r="X50" s="147" t="s">
        <v>95</v>
      </c>
      <c r="Y50" s="147" t="s">
        <v>95</v>
      </c>
      <c r="Z50" s="147" t="s">
        <v>95</v>
      </c>
      <c r="AA50" s="147" t="s">
        <v>95</v>
      </c>
      <c r="AB50" s="147" t="s">
        <v>95</v>
      </c>
      <c r="AC50" s="147" t="s">
        <v>95</v>
      </c>
      <c r="AD50" s="147" t="s">
        <v>95</v>
      </c>
      <c r="AE50" s="147" t="s">
        <v>95</v>
      </c>
      <c r="AF50" s="147" t="s">
        <v>95</v>
      </c>
      <c r="AG50" s="147" t="s">
        <v>95</v>
      </c>
      <c r="AH50" s="147" t="s">
        <v>95</v>
      </c>
      <c r="AI50" s="147" t="s">
        <v>95</v>
      </c>
      <c r="AJ50" s="147" t="s">
        <v>95</v>
      </c>
      <c r="AK50" s="147" t="s">
        <v>95</v>
      </c>
      <c r="AL50" s="147" t="s">
        <v>95</v>
      </c>
      <c r="AM50" s="147" t="s">
        <v>95</v>
      </c>
      <c r="AN50" s="147" t="s">
        <v>95</v>
      </c>
      <c r="AO50" s="147" t="s">
        <v>95</v>
      </c>
      <c r="AP50" s="147" t="s">
        <v>95</v>
      </c>
      <c r="AQ50" s="147" t="s">
        <v>95</v>
      </c>
      <c r="AR50" s="147" t="s">
        <v>95</v>
      </c>
      <c r="AS50" s="147" t="s">
        <v>95</v>
      </c>
      <c r="AT50" s="147" t="s">
        <v>95</v>
      </c>
      <c r="AU50" s="147" t="s">
        <v>95</v>
      </c>
      <c r="AV50" s="147" t="s">
        <v>95</v>
      </c>
      <c r="AW50" s="147" t="s">
        <v>95</v>
      </c>
      <c r="AX50" s="147" t="s">
        <v>95</v>
      </c>
      <c r="AY50" s="147" t="s">
        <v>95</v>
      </c>
      <c r="BM50" s="59" t="str">
        <f t="shared" si="0"/>
        <v>Switzerland</v>
      </c>
      <c r="BN50" s="243" t="str">
        <f>IFERROR(_xlfn.XLOOKUP($BM50,logos[Country],logos[Can you include Bayer logo on patient facing materials pre-consent?]),"")</f>
        <v>No</v>
      </c>
      <c r="BO50" s="243" t="str">
        <f>IFERROR(_xlfn.XLOOKUP($BM50,logos[Country],logos[Can you include Bayer logo on patient facing materials post-consent?]),"")</f>
        <v>Yes</v>
      </c>
      <c r="BP50" s="243" t="str">
        <f>IFERROR(_xlfn.XLOOKUP($BM50,logos[Country],logos[Can you include any study logo/branding on patient facing materials pre-consent?]),"")</f>
        <v>Yes</v>
      </c>
      <c r="BQ50" s="243" t="str">
        <f>IFERROR(_xlfn.XLOOKUP($BM50,logos[Country],logos[Can you include any study logo/branding on patient facing materials post-consent?]),"")</f>
        <v>Yes</v>
      </c>
      <c r="BR50" s="147" t="str">
        <f>IFERROR(IF(INDEX(Insights[[Trifold Brochure]:[ICF Flipchart - Double Sided]],MATCH($BM50,Insights[[Country]:[Country]],0),MATCH(BR$6,Insights[[#Headers],[Trifold Brochure]:[ICF Flipchart - Double Sided]],0))="","",INDEX(Insights[[Trifold Brochure]:[ICF Flipchart - Double Sided]],MATCH($BM50,Insights[[Country]:[Country]],0),MATCH(BR$6,Insights[[#Headers],[Trifold Brochure]:[ICF Flipchart - Double Sided]],0))),"")</f>
        <v/>
      </c>
      <c r="BS50" s="147" t="str">
        <f>IFERROR(IF(INDEX(Insights[[Trifold Brochure]:[ICF Flipchart - Double Sided]],MATCH($BM50,Insights[[Country]:[Country]],0),MATCH(BS$6,Insights[[#Headers],[Trifold Brochure]:[ICF Flipchart - Double Sided]],0))="","",INDEX(Insights[[Trifold Brochure]:[ICF Flipchart - Double Sided]],MATCH($BM50,Insights[[Country]:[Country]],0),MATCH(BS$6,Insights[[#Headers],[Trifold Brochure]:[ICF Flipchart - Double Sided]],0))),"")</f>
        <v/>
      </c>
      <c r="BT50" s="147" t="str">
        <f>IFERROR(IF(INDEX(Insights[[Trifold Brochure]:[ICF Flipchart - Double Sided]],MATCH($BM50,Insights[[Country]:[Country]],0),MATCH(BT$6,Insights[[#Headers],[Trifold Brochure]:[ICF Flipchart - Double Sided]],0))="","",INDEX(Insights[[Trifold Brochure]:[ICF Flipchart - Double Sided]],MATCH($BM50,Insights[[Country]:[Country]],0),MATCH(BT$6,Insights[[#Headers],[Trifold Brochure]:[ICF Flipchart - Double Sided]],0))),"")</f>
        <v/>
      </c>
      <c r="BU50" s="147" t="str">
        <f>IFERROR(IF(INDEX(Insights[[Trifold Brochure]:[ICF Flipchart - Double Sided]],MATCH($BM50,Insights[[Country]:[Country]],0),MATCH(BU$6,Insights[[#Headers],[Trifold Brochure]:[ICF Flipchart - Double Sided]],0))="","",INDEX(Insights[[Trifold Brochure]:[ICF Flipchart - Double Sided]],MATCH($BM50,Insights[[Country]:[Country]],0),MATCH(BU$6,Insights[[#Headers],[Trifold Brochure]:[ICF Flipchart - Double Sided]],0))),"")</f>
        <v/>
      </c>
      <c r="BV50" s="147" t="str">
        <f>IFERROR(IF(INDEX(Insights[[Trifold Brochure]:[ICF Flipchart - Double Sided]],MATCH($BM50,Insights[[Country]:[Country]],0),MATCH(BV$6,Insights[[#Headers],[Trifold Brochure]:[ICF Flipchart - Double Sided]],0))="","",INDEX(Insights[[Trifold Brochure]:[ICF Flipchart - Double Sided]],MATCH($BM50,Insights[[Country]:[Country]],0),MATCH(BV$6,Insights[[#Headers],[Trifold Brochure]:[ICF Flipchart - Double Sided]],0))),"")</f>
        <v/>
      </c>
      <c r="BW50" s="147" t="str">
        <f>IFERROR(IF(INDEX(Insights[[Trifold Brochure]:[ICF Flipchart - Double Sided]],MATCH($BM50,Insights[[Country]:[Country]],0),MATCH(BW$6,Insights[[#Headers],[Trifold Brochure]:[ICF Flipchart - Double Sided]],0))="","",INDEX(Insights[[Trifold Brochure]:[ICF Flipchart - Double Sided]],MATCH($BM50,Insights[[Country]:[Country]],0),MATCH(BW$6,Insights[[#Headers],[Trifold Brochure]:[ICF Flipchart - Double Sided]],0))),"")</f>
        <v/>
      </c>
      <c r="BX50" s="147" t="str">
        <f>IFERROR(IF(INDEX(Insights[[Trifold Brochure]:[ICF Flipchart - Double Sided]],MATCH($BM50,Insights[[Country]:[Country]],0),MATCH(BX$6,Insights[[#Headers],[Trifold Brochure]:[ICF Flipchart - Double Sided]],0))="","",INDEX(Insights[[Trifold Brochure]:[ICF Flipchart - Double Sided]],MATCH($BM50,Insights[[Country]:[Country]],0),MATCH(BX$6,Insights[[#Headers],[Trifold Brochure]:[ICF Flipchart - Double Sided]],0))),"")</f>
        <v/>
      </c>
      <c r="BY50" s="147" t="str">
        <f>IFERROR(IF(INDEX(Insights[[Trifold Brochure]:[ICF Flipchart - Double Sided]],MATCH($BM50,Insights[[Country]:[Country]],0),MATCH(BY$6,Insights[[#Headers],[Trifold Brochure]:[ICF Flipchart - Double Sided]],0))="","",INDEX(Insights[[Trifold Brochure]:[ICF Flipchart - Double Sided]],MATCH($BM50,Insights[[Country]:[Country]],0),MATCH(BY$6,Insights[[#Headers],[Trifold Brochure]:[ICF Flipchart - Double Sided]],0))),"")</f>
        <v/>
      </c>
      <c r="BZ50" s="147" t="str">
        <f>IFERROR(IF(INDEX(Insights[[Trifold Brochure]:[ICF Flipchart - Double Sided]],MATCH($BM50,Insights[[Country]:[Country]],0),MATCH(BZ$6,Insights[[#Headers],[Trifold Brochure]:[ICF Flipchart - Double Sided]],0))="","",INDEX(Insights[[Trifold Brochure]:[ICF Flipchart - Double Sided]],MATCH($BM50,Insights[[Country]:[Country]],0),MATCH(BZ$6,Insights[[#Headers],[Trifold Brochure]:[ICF Flipchart - Double Sided]],0))),"")</f>
        <v/>
      </c>
      <c r="CA50" s="147" t="str">
        <f>IFERROR(IF(INDEX(Insights[[Trifold Brochure]:[ICF Flipchart - Double Sided]],MATCH($BM50,Insights[[Country]:[Country]],0),MATCH(CA$6,Insights[[#Headers],[Trifold Brochure]:[ICF Flipchart - Double Sided]],0))="","",INDEX(Insights[[Trifold Brochure]:[ICF Flipchart - Double Sided]],MATCH($BM50,Insights[[Country]:[Country]],0),MATCH(CA$6,Insights[[#Headers],[Trifold Brochure]:[ICF Flipchart - Double Sided]],0))),"")</f>
        <v/>
      </c>
      <c r="CB50" s="147" t="str">
        <f>IFERROR(IF(INDEX(Insights[[Trifold Brochure]:[ICF Flipchart - Double Sided]],MATCH($BM50,Insights[[Country]:[Country]],0),MATCH(CB$6,Insights[[#Headers],[Trifold Brochure]:[ICF Flipchart - Double Sided]],0))="","",INDEX(Insights[[Trifold Brochure]:[ICF Flipchart - Double Sided]],MATCH($BM50,Insights[[Country]:[Country]],0),MATCH(CB$6,Insights[[#Headers],[Trifold Brochure]:[ICF Flipchart - Double Sided]],0))),"")</f>
        <v/>
      </c>
      <c r="CC50" s="147" t="str">
        <f>IFERROR(IF(INDEX(Insights[[Trifold Brochure]:[ICF Flipchart - Double Sided]],MATCH($BM50,Insights[[Country]:[Country]],0),MATCH(CC$6,Insights[[#Headers],[Trifold Brochure]:[ICF Flipchart - Double Sided]],0))="","",INDEX(Insights[[Trifold Brochure]:[ICF Flipchart - Double Sided]],MATCH($BM50,Insights[[Country]:[Country]],0),MATCH(CC$6,Insights[[#Headers],[Trifold Brochure]:[ICF Flipchart - Double Sided]],0))),"")</f>
        <v/>
      </c>
      <c r="CD50" s="147" t="str">
        <f>IFERROR(IF(INDEX(Insights[[Trifold Brochure]:[ICF Flipchart - Double Sided]],MATCH($BM50,Insights[[Country]:[Country]],0),MATCH(CD$6,Insights[[#Headers],[Trifold Brochure]:[ICF Flipchart - Double Sided]],0))="","",INDEX(Insights[[Trifold Brochure]:[ICF Flipchart - Double Sided]],MATCH($BM50,Insights[[Country]:[Country]],0),MATCH(CD$6,Insights[[#Headers],[Trifold Brochure]:[ICF Flipchart - Double Sided]],0))),"")</f>
        <v/>
      </c>
      <c r="CE50" s="147" t="str">
        <f>IFERROR(IF(INDEX(Insights[[Trifold Brochure]:[ICF Flipchart - Double Sided]],MATCH($BM50,Insights[[Country]:[Country]],0),MATCH(CE$6,Insights[[#Headers],[Trifold Brochure]:[ICF Flipchart - Double Sided]],0))="","",INDEX(Insights[[Trifold Brochure]:[ICF Flipchart - Double Sided]],MATCH($BM50,Insights[[Country]:[Country]],0),MATCH(CE$6,Insights[[#Headers],[Trifold Brochure]:[ICF Flipchart - Double Sided]],0))),"")</f>
        <v/>
      </c>
      <c r="CF50" s="147" t="str">
        <f>IFERROR(IF(INDEX(Insights[[Trifold Brochure]:[ICF Flipchart - Double Sided]],MATCH($BM50,Insights[[Country]:[Country]],0),MATCH(CF$6,Insights[[#Headers],[Trifold Brochure]:[ICF Flipchart - Double Sided]],0))="","",INDEX(Insights[[Trifold Brochure]:[ICF Flipchart - Double Sided]],MATCH($BM50,Insights[[Country]:[Country]],0),MATCH(CF$6,Insights[[#Headers],[Trifold Brochure]:[ICF Flipchart - Double Sided]],0))),"")</f>
        <v/>
      </c>
      <c r="CG50" s="147" t="str">
        <f>IFERROR(IF(INDEX(Insights[[Trifold Brochure]:[ICF Flipchart - Double Sided]],MATCH($BM50,Insights[[Country]:[Country]],0),MATCH(CG$6,Insights[[#Headers],[Trifold Brochure]:[ICF Flipchart - Double Sided]],0))="","",INDEX(Insights[[Trifold Brochure]:[ICF Flipchart - Double Sided]],MATCH($BM50,Insights[[Country]:[Country]],0),MATCH(CG$6,Insights[[#Headers],[Trifold Brochure]:[ICF Flipchart - Double Sided]],0))),"")</f>
        <v/>
      </c>
      <c r="CH50" s="147" t="str">
        <f>IFERROR(IF(INDEX(Insights[[Trifold Brochure]:[ICF Flipchart - Double Sided]],MATCH($BM50,Insights[[Country]:[Country]],0),MATCH(CH$6,Insights[[#Headers],[Trifold Brochure]:[ICF Flipchart - Double Sided]],0))="","",INDEX(Insights[[Trifold Brochure]:[ICF Flipchart - Double Sided]],MATCH($BM50,Insights[[Country]:[Country]],0),MATCH(CH$6,Insights[[#Headers],[Trifold Brochure]:[ICF Flipchart - Double Sided]],0))),"")</f>
        <v/>
      </c>
      <c r="CI50" s="147" t="str">
        <f>IFERROR(IF(INDEX(Insights[[Trifold Brochure]:[ICF Flipchart - Double Sided]],MATCH($BM50,Insights[[Country]:[Country]],0),MATCH(CI$6,Insights[[#Headers],[Trifold Brochure]:[ICF Flipchart - Double Sided]],0))="","",INDEX(Insights[[Trifold Brochure]:[ICF Flipchart - Double Sided]],MATCH($BM50,Insights[[Country]:[Country]],0),MATCH(CI$6,Insights[[#Headers],[Trifold Brochure]:[ICF Flipchart - Double Sided]],0))),"")</f>
        <v/>
      </c>
      <c r="CJ50" s="147" t="str">
        <f>IFERROR(IF(INDEX(Insights[[Trifold Brochure]:[ICF Flipchart - Double Sided]],MATCH($BM50,Insights[[Country]:[Country]],0),MATCH(CJ$6,Insights[[#Headers],[Trifold Brochure]:[ICF Flipchart - Double Sided]],0))="","",INDEX(Insights[[Trifold Brochure]:[ICF Flipchart - Double Sided]],MATCH($BM50,Insights[[Country]:[Country]],0),MATCH(CJ$6,Insights[[#Headers],[Trifold Brochure]:[ICF Flipchart - Double Sided]],0))),"")</f>
        <v/>
      </c>
      <c r="CK50" s="147" t="str">
        <f>IFERROR(IF(INDEX(Insights[[Trifold Brochure]:[ICF Flipchart - Double Sided]],MATCH($BM50,Insights[[Country]:[Country]],0),MATCH(CK$6,Insights[[#Headers],[Trifold Brochure]:[ICF Flipchart - Double Sided]],0))="","",INDEX(Insights[[Trifold Brochure]:[ICF Flipchart - Double Sided]],MATCH($BM50,Insights[[Country]:[Country]],0),MATCH(CK$6,Insights[[#Headers],[Trifold Brochure]:[ICF Flipchart - Double Sided]],0))),"")</f>
        <v/>
      </c>
      <c r="CL50" s="147" t="str">
        <f>IFERROR(IF(INDEX(Insights[[Trifold Brochure]:[ICF Flipchart - Double Sided]],MATCH($BM50,Insights[[Country]:[Country]],0),MATCH(CL$6,Insights[[#Headers],[Trifold Brochure]:[ICF Flipchart - Double Sided]],0))="","",INDEX(Insights[[Trifold Brochure]:[ICF Flipchart - Double Sided]],MATCH($BM50,Insights[[Country]:[Country]],0),MATCH(CL$6,Insights[[#Headers],[Trifold Brochure]:[ICF Flipchart - Double Sided]],0))),"")</f>
        <v/>
      </c>
      <c r="CM50" s="147" t="str">
        <f>IFERROR(IF(INDEX(Insights[[Trifold Brochure]:[ICF Flipchart - Double Sided]],MATCH($BM50,Insights[[Country]:[Country]],0),MATCH(CM$6,Insights[[#Headers],[Trifold Brochure]:[ICF Flipchart - Double Sided]],0))="","",INDEX(Insights[[Trifold Brochure]:[ICF Flipchart - Double Sided]],MATCH($BM50,Insights[[Country]:[Country]],0),MATCH(CM$6,Insights[[#Headers],[Trifold Brochure]:[ICF Flipchart - Double Sided]],0))),"")</f>
        <v/>
      </c>
      <c r="CN50" s="147" t="str">
        <f>IFERROR(IF(INDEX(Insights[[Trifold Brochure]:[ICF Flipchart - Double Sided]],MATCH($BM50,Insights[[Country]:[Country]],0),MATCH(CN$6,Insights[[#Headers],[Trifold Brochure]:[ICF Flipchart - Double Sided]],0))="","",INDEX(Insights[[Trifold Brochure]:[ICF Flipchart - Double Sided]],MATCH($BM50,Insights[[Country]:[Country]],0),MATCH(CN$6,Insights[[#Headers],[Trifold Brochure]:[ICF Flipchart - Double Sided]],0))),"")</f>
        <v/>
      </c>
      <c r="CO50" s="147" t="str">
        <f>IFERROR(IF(INDEX(Insights[[Trifold Brochure]:[ICF Flipchart - Double Sided]],MATCH($BM50,Insights[[Country]:[Country]],0),MATCH(CO$6,Insights[[#Headers],[Trifold Brochure]:[ICF Flipchart - Double Sided]],0))="","",INDEX(Insights[[Trifold Brochure]:[ICF Flipchart - Double Sided]],MATCH($BM50,Insights[[Country]:[Country]],0),MATCH(CO$6,Insights[[#Headers],[Trifold Brochure]:[ICF Flipchart - Double Sided]],0))),"")</f>
        <v/>
      </c>
      <c r="CP50" s="147" t="str">
        <f>IFERROR(IF(INDEX(Insights[[Trifold Brochure]:[ICF Flipchart - Double Sided]],MATCH($BM50,Insights[[Country]:[Country]],0),MATCH(CP$6,Insights[[#Headers],[Trifold Brochure]:[ICF Flipchart - Double Sided]],0))="","",INDEX(Insights[[Trifold Brochure]:[ICF Flipchart - Double Sided]],MATCH($BM50,Insights[[Country]:[Country]],0),MATCH(CP$6,Insights[[#Headers],[Trifold Brochure]:[ICF Flipchart - Double Sided]],0))),"")</f>
        <v/>
      </c>
      <c r="CQ50" s="147" t="str">
        <f>IFERROR(IF(INDEX(Insights[[Trifold Brochure]:[ICF Flipchart - Double Sided]],MATCH($BM50,Insights[[Country]:[Country]],0),MATCH(CQ$6,Insights[[#Headers],[Trifold Brochure]:[ICF Flipchart - Double Sided]],0))="","",INDEX(Insights[[Trifold Brochure]:[ICF Flipchart - Double Sided]],MATCH($BM50,Insights[[Country]:[Country]],0),MATCH(CQ$6,Insights[[#Headers],[Trifold Brochure]:[ICF Flipchart - Double Sided]],0))),"")</f>
        <v/>
      </c>
      <c r="CR50" s="147" t="str">
        <f>IFERROR(IF(INDEX(Insights[[Trifold Brochure]:[ICF Flipchart - Double Sided]],MATCH($BM50,Insights[[Country]:[Country]],0),MATCH(CR$6,Insights[[#Headers],[Trifold Brochure]:[ICF Flipchart - Double Sided]],0))="","",INDEX(Insights[[Trifold Brochure]:[ICF Flipchart - Double Sided]],MATCH($BM50,Insights[[Country]:[Country]],0),MATCH(CR$6,Insights[[#Headers],[Trifold Brochure]:[ICF Flipchart - Double Sided]],0))),"")</f>
        <v/>
      </c>
      <c r="CS50" s="147" t="str">
        <f>IFERROR(IF(INDEX(Insights[[Trifold Brochure]:[ICF Flipchart - Double Sided]],MATCH($BM50,Insights[[Country]:[Country]],0),MATCH(CS$6,Insights[[#Headers],[Trifold Brochure]:[ICF Flipchart - Double Sided]],0))="","",INDEX(Insights[[Trifold Brochure]:[ICF Flipchart - Double Sided]],MATCH($BM50,Insights[[Country]:[Country]],0),MATCH(CS$6,Insights[[#Headers],[Trifold Brochure]:[ICF Flipchart - Double Sided]],0))),"")</f>
        <v/>
      </c>
      <c r="CT50" s="147" t="str">
        <f>IFERROR(IF(INDEX(Insights[[Trifold Brochure]:[ICF Flipchart - Double Sided]],MATCH($BM50,Insights[[Country]:[Country]],0),MATCH(CT$6,Insights[[#Headers],[Trifold Brochure]:[ICF Flipchart - Double Sided]],0))="","",INDEX(Insights[[Trifold Brochure]:[ICF Flipchart - Double Sided]],MATCH($BM50,Insights[[Country]:[Country]],0),MATCH(CT$6,Insights[[#Headers],[Trifold Brochure]:[ICF Flipchart - Double Sided]],0))),"")</f>
        <v/>
      </c>
      <c r="CU50" s="147" t="str">
        <f>IFERROR(IF(INDEX(Insights[[Trifold Brochure]:[ICF Flipchart - Double Sided]],MATCH($BM50,Insights[[Country]:[Country]],0),MATCH(CU$6,Insights[[#Headers],[Trifold Brochure]:[ICF Flipchart - Double Sided]],0))="","",INDEX(Insights[[Trifold Brochure]:[ICF Flipchart - Double Sided]],MATCH($BM50,Insights[[Country]:[Country]],0),MATCH(CU$6,Insights[[#Headers],[Trifold Brochure]:[ICF Flipchart - Double Sided]],0))),"")</f>
        <v/>
      </c>
      <c r="CV50" s="147" t="str">
        <f>IFERROR(IF(INDEX(Insights[[Trifold Brochure]:[ICF Flipchart - Double Sided]],MATCH($BM50,Insights[[Country]:[Country]],0),MATCH(CV$6,Insights[[#Headers],[Trifold Brochure]:[ICF Flipchart - Double Sided]],0))="","",INDEX(Insights[[Trifold Brochure]:[ICF Flipchart - Double Sided]],MATCH($BM50,Insights[[Country]:[Country]],0),MATCH(CV$6,Insights[[#Headers],[Trifold Brochure]:[ICF Flipchart - Double Sided]],0))),"")</f>
        <v/>
      </c>
      <c r="CW50" s="147" t="str">
        <f>IFERROR(IF(INDEX(Insights[[Trifold Brochure]:[ICF Flipchart - Double Sided]],MATCH($BM50,Insights[[Country]:[Country]],0),MATCH(CW$6,Insights[[#Headers],[Trifold Brochure]:[ICF Flipchart - Double Sided]],0))="","",INDEX(Insights[[Trifold Brochure]:[ICF Flipchart - Double Sided]],MATCH($BM50,Insights[[Country]:[Country]],0),MATCH(CW$6,Insights[[#Headers],[Trifold Brochure]:[ICF Flipchart - Double Sided]],0))),"")</f>
        <v/>
      </c>
      <c r="CX50" s="147" t="str">
        <f>IFERROR(IF(INDEX(Insights[[Trifold Brochure]:[ICF Flipchart - Double Sided]],MATCH($BM50,Insights[[Country]:[Country]],0),MATCH(CX$6,Insights[[#Headers],[Trifold Brochure]:[ICF Flipchart - Double Sided]],0))="","",INDEX(Insights[[Trifold Brochure]:[ICF Flipchart - Double Sided]],MATCH($BM50,Insights[[Country]:[Country]],0),MATCH(CX$6,Insights[[#Headers],[Trifold Brochure]:[ICF Flipchart - Double Sided]],0))),"")</f>
        <v/>
      </c>
      <c r="CY50" s="147" t="str">
        <f>IFERROR(IF(INDEX(Insights[[Trifold Brochure]:[ICF Flipchart - Double Sided]],MATCH($BM50,Insights[[Country]:[Country]],0),MATCH(CY$6,Insights[[#Headers],[Trifold Brochure]:[ICF Flipchart - Double Sided]],0))="","",INDEX(Insights[[Trifold Brochure]:[ICF Flipchart - Double Sided]],MATCH($BM50,Insights[[Country]:[Country]],0),MATCH(CY$6,Insights[[#Headers],[Trifold Brochure]:[ICF Flipchart - Double Sided]],0))),"")</f>
        <v/>
      </c>
      <c r="CZ50" s="147" t="str">
        <f>IFERROR(IF(INDEX(Insights[[Trifold Brochure]:[ICF Flipchart - Double Sided]],MATCH($BM50,Insights[[Country]:[Country]],0),MATCH(CZ$6,Insights[[#Headers],[Trifold Brochure]:[ICF Flipchart - Double Sided]],0))="","",INDEX(Insights[[Trifold Brochure]:[ICF Flipchart - Double Sided]],MATCH($BM50,Insights[[Country]:[Country]],0),MATCH(CZ$6,Insights[[#Headers],[Trifold Brochure]:[ICF Flipchart - Double Sided]],0))),"")</f>
        <v/>
      </c>
      <c r="DA50" s="147" t="str">
        <f>IFERROR(IF(INDEX(Insights[[Trifold Brochure]:[ICF Flipchart - Double Sided]],MATCH($BM50,Insights[[Country]:[Country]],0),MATCH(DA$6,Insights[[#Headers],[Trifold Brochure]:[ICF Flipchart - Double Sided]],0))="","",INDEX(Insights[[Trifold Brochure]:[ICF Flipchart - Double Sided]],MATCH($BM50,Insights[[Country]:[Country]],0),MATCH(DA$6,Insights[[#Headers],[Trifold Brochure]:[ICF Flipchart - Double Sided]],0))),"")</f>
        <v/>
      </c>
      <c r="DB50" s="147" t="str">
        <f>IFERROR(IF(INDEX(Insights[[Trifold Brochure]:[ICF Flipchart - Double Sided]],MATCH($BM50,Insights[[Country]:[Country]],0),MATCH(DB$6,Insights[[#Headers],[Trifold Brochure]:[ICF Flipchart - Double Sided]],0))="","",INDEX(Insights[[Trifold Brochure]:[ICF Flipchart - Double Sided]],MATCH($BM50,Insights[[Country]:[Country]],0),MATCH(DB$6,Insights[[#Headers],[Trifold Brochure]:[ICF Flipchart - Double Sided]],0))),"")</f>
        <v/>
      </c>
      <c r="DC50" s="147" t="str">
        <f>IFERROR(IF(INDEX(Insights[[Trifold Brochure]:[ICF Flipchart - Double Sided]],MATCH($BM50,Insights[[Country]:[Country]],0),MATCH(DC$6,Insights[[#Headers],[Trifold Brochure]:[ICF Flipchart - Double Sided]],0))="","",INDEX(Insights[[Trifold Brochure]:[ICF Flipchart - Double Sided]],MATCH($BM50,Insights[[Country]:[Country]],0),MATCH(DC$6,Insights[[#Headers],[Trifold Brochure]:[ICF Flipchart - Double Sided]],0))),"")</f>
        <v/>
      </c>
      <c r="DD50" s="147" t="str">
        <f>IFERROR(IF(INDEX(Insights[[Trifold Brochure]:[ICF Flipchart - Double Sided]],MATCH($BM50,Insights[[Country]:[Country]],0),MATCH(DD$6,Insights[[#Headers],[Trifold Brochure]:[ICF Flipchart - Double Sided]],0))="","",INDEX(Insights[[Trifold Brochure]:[ICF Flipchart - Double Sided]],MATCH($BM50,Insights[[Country]:[Country]],0),MATCH(DD$6,Insights[[#Headers],[Trifold Brochure]:[ICF Flipchart - Double Sided]],0))),"")</f>
        <v/>
      </c>
      <c r="DE50" s="147" t="str">
        <f>IFERROR(IF(INDEX(Insights[[Trifold Brochure]:[ICF Flipchart - Double Sided]],MATCH($BM50,Insights[[Country]:[Country]],0),MATCH(DE$6,Insights[[#Headers],[Trifold Brochure]:[ICF Flipchart - Double Sided]],0))="","",INDEX(Insights[[Trifold Brochure]:[ICF Flipchart - Double Sided]],MATCH($BM50,Insights[[Country]:[Country]],0),MATCH(DE$6,Insights[[#Headers],[Trifold Brochure]:[ICF Flipchart - Double Sided]],0))),"")</f>
        <v/>
      </c>
      <c r="DF50" s="147" t="str">
        <f>IFERROR(IF(INDEX(Insights[[Trifold Brochure]:[ICF Flipchart - Double Sided]],MATCH($BM50,Insights[[Country]:[Country]],0),MATCH(DF$6,Insights[[#Headers],[Trifold Brochure]:[ICF Flipchart - Double Sided]],0))="","",INDEX(Insights[[Trifold Brochure]:[ICF Flipchart - Double Sided]],MATCH($BM50,Insights[[Country]:[Country]],0),MATCH(DF$6,Insights[[#Headers],[Trifold Brochure]:[ICF Flipchart - Double Sided]],0))),"")</f>
        <v/>
      </c>
      <c r="DG50" s="147" t="str">
        <f>IFERROR(IF(INDEX(Insights[[Trifold Brochure]:[ICF Flipchart - Double Sided]],MATCH($BM50,Insights[[Country]:[Country]],0),MATCH(DG$6,Insights[[#Headers],[Trifold Brochure]:[ICF Flipchart - Double Sided]],0))="","",INDEX(Insights[[Trifold Brochure]:[ICF Flipchart - Double Sided]],MATCH($BM50,Insights[[Country]:[Country]],0),MATCH(DG$6,Insights[[#Headers],[Trifold Brochure]:[ICF Flipchart - Double Sided]],0))),"")</f>
        <v/>
      </c>
      <c r="DH50" s="147" t="str">
        <f>IFERROR(IF(INDEX(Insights[[Trifold Brochure]:[ICF Flipchart - Double Sided]],MATCH($BM50,Insights[[Country]:[Country]],0),MATCH(DH$6,Insights[[#Headers],[Trifold Brochure]:[ICF Flipchart - Double Sided]],0))="","",INDEX(Insights[[Trifold Brochure]:[ICF Flipchart - Double Sided]],MATCH($BM50,Insights[[Country]:[Country]],0),MATCH(DH$6,Insights[[#Headers],[Trifold Brochure]:[ICF Flipchart - Double Sided]],0))),"")</f>
        <v/>
      </c>
      <c r="DI50" s="147" t="str">
        <f>IFERROR(IF(INDEX(Insights[[Trifold Brochure]:[ICF Flipchart - Double Sided]],MATCH($BM50,Insights[[Country]:[Country]],0),MATCH(DI$6,Insights[[#Headers],[Trifold Brochure]:[ICF Flipchart - Double Sided]],0))="","",INDEX(Insights[[Trifold Brochure]:[ICF Flipchart - Double Sided]],MATCH($BM50,Insights[[Country]:[Country]],0),MATCH(DI$6,Insights[[#Headers],[Trifold Brochure]:[ICF Flipchart - Double Sided]],0))),"")</f>
        <v/>
      </c>
      <c r="DJ50" s="147" t="str">
        <f>IFERROR(IF(INDEX(Insights[[Trifold Brochure]:[ICF Flipchart - Double Sided]],MATCH($BM50,Insights[[Country]:[Country]],0),MATCH(DJ$6,Insights[[#Headers],[Trifold Brochure]:[ICF Flipchart - Double Sided]],0))="","",INDEX(Insights[[Trifold Brochure]:[ICF Flipchart - Double Sided]],MATCH($BM50,Insights[[Country]:[Country]],0),MATCH(DJ$6,Insights[[#Headers],[Trifold Brochure]:[ICF Flipchart - Double Sided]],0))),"")</f>
        <v/>
      </c>
    </row>
    <row r="51" spans="1:114">
      <c r="A51" s="59" t="str">
        <f>LangRef[[#This Row],[Country]]</f>
        <v>Taiwan</v>
      </c>
      <c r="B51" s="19" t="str">
        <f>_xlfn.XLOOKUP(A51,CountrySelect[Country],CountrySelect[Languages])</f>
        <v>Taiwanese</v>
      </c>
      <c r="C51" s="186" t="s">
        <v>95</v>
      </c>
      <c r="D51" s="186" t="s">
        <v>95</v>
      </c>
      <c r="E51" s="186" t="s">
        <v>95</v>
      </c>
      <c r="F51" s="186" t="s">
        <v>95</v>
      </c>
      <c r="G51" s="147" t="s">
        <v>95</v>
      </c>
      <c r="H51" s="147" t="s">
        <v>95</v>
      </c>
      <c r="I51" s="147" t="s">
        <v>95</v>
      </c>
      <c r="J51" s="147" t="s">
        <v>95</v>
      </c>
      <c r="K51" s="147" t="s">
        <v>95</v>
      </c>
      <c r="L51" s="147" t="s">
        <v>95</v>
      </c>
      <c r="M51" s="147" t="s">
        <v>95</v>
      </c>
      <c r="N51" s="147" t="s">
        <v>95</v>
      </c>
      <c r="O51" s="147" t="s">
        <v>95</v>
      </c>
      <c r="P51" s="147" t="s">
        <v>95</v>
      </c>
      <c r="Q51" s="147" t="s">
        <v>95</v>
      </c>
      <c r="R51" s="147" t="s">
        <v>95</v>
      </c>
      <c r="S51" s="147" t="s">
        <v>95</v>
      </c>
      <c r="T51" s="147" t="s">
        <v>95</v>
      </c>
      <c r="U51" s="147" t="s">
        <v>95</v>
      </c>
      <c r="V51" s="147" t="s">
        <v>95</v>
      </c>
      <c r="W51" s="147" t="s">
        <v>95</v>
      </c>
      <c r="X51" s="147" t="s">
        <v>95</v>
      </c>
      <c r="Y51" s="147" t="s">
        <v>95</v>
      </c>
      <c r="Z51" s="147" t="s">
        <v>95</v>
      </c>
      <c r="AA51" s="147" t="s">
        <v>95</v>
      </c>
      <c r="AB51" s="147" t="s">
        <v>95</v>
      </c>
      <c r="AC51" s="147" t="s">
        <v>95</v>
      </c>
      <c r="AD51" s="147" t="s">
        <v>95</v>
      </c>
      <c r="AE51" s="147" t="s">
        <v>95</v>
      </c>
      <c r="AF51" s="147" t="s">
        <v>95</v>
      </c>
      <c r="AG51" s="147" t="s">
        <v>95</v>
      </c>
      <c r="AH51" s="147" t="s">
        <v>95</v>
      </c>
      <c r="AI51" s="147" t="s">
        <v>95</v>
      </c>
      <c r="AJ51" s="147" t="s">
        <v>95</v>
      </c>
      <c r="AK51" s="147" t="s">
        <v>95</v>
      </c>
      <c r="AL51" s="147" t="s">
        <v>95</v>
      </c>
      <c r="AM51" s="147" t="s">
        <v>95</v>
      </c>
      <c r="AN51" s="147" t="s">
        <v>95</v>
      </c>
      <c r="AO51" s="147" t="s">
        <v>95</v>
      </c>
      <c r="AP51" s="147" t="s">
        <v>95</v>
      </c>
      <c r="AQ51" s="147" t="s">
        <v>95</v>
      </c>
      <c r="AR51" s="147" t="s">
        <v>95</v>
      </c>
      <c r="AS51" s="147" t="s">
        <v>95</v>
      </c>
      <c r="AT51" s="147" t="s">
        <v>95</v>
      </c>
      <c r="AU51" s="147" t="s">
        <v>95</v>
      </c>
      <c r="AV51" s="147" t="s">
        <v>95</v>
      </c>
      <c r="AW51" s="147" t="s">
        <v>95</v>
      </c>
      <c r="AX51" s="147" t="s">
        <v>95</v>
      </c>
      <c r="AY51" s="147" t="s">
        <v>95</v>
      </c>
      <c r="BM51" s="59" t="str">
        <f t="shared" si="0"/>
        <v>Taiwan</v>
      </c>
      <c r="BN51" s="243" t="str">
        <f>IFERROR(_xlfn.XLOOKUP($BM51,logos[Country],logos[Can you include Bayer logo on patient facing materials pre-consent?]),"")</f>
        <v>No</v>
      </c>
      <c r="BO51" s="243" t="str">
        <f>IFERROR(_xlfn.XLOOKUP($BM51,logos[Country],logos[Can you include Bayer logo on patient facing materials post-consent?]),"")</f>
        <v>No</v>
      </c>
      <c r="BP51" s="243" t="str">
        <f>IFERROR(_xlfn.XLOOKUP($BM51,logos[Country],logos[Can you include any study logo/branding on patient facing materials pre-consent?]),"")</f>
        <v>Yes</v>
      </c>
      <c r="BQ51" s="243" t="str">
        <f>IFERROR(_xlfn.XLOOKUP($BM51,logos[Country],logos[Can you include any study logo/branding on patient facing materials post-consent?]),"")</f>
        <v>Yes</v>
      </c>
      <c r="BR51" s="147" t="str">
        <f>IFERROR(IF(INDEX(Insights[[Trifold Brochure]:[ICF Flipchart - Double Sided]],MATCH($BM51,Insights[[Country]:[Country]],0),MATCH(BR$6,Insights[[#Headers],[Trifold Brochure]:[ICF Flipchart - Double Sided]],0))="","",INDEX(Insights[[Trifold Brochure]:[ICF Flipchart - Double Sided]],MATCH($BM51,Insights[[Country]:[Country]],0),MATCH(BR$6,Insights[[#Headers],[Trifold Brochure]:[ICF Flipchart - Double Sided]],0))),"")</f>
        <v/>
      </c>
      <c r="BS51" s="147" t="str">
        <f>IFERROR(IF(INDEX(Insights[[Trifold Brochure]:[ICF Flipchart - Double Sided]],MATCH($BM51,Insights[[Country]:[Country]],0),MATCH(BS$6,Insights[[#Headers],[Trifold Brochure]:[ICF Flipchart - Double Sided]],0))="","",INDEX(Insights[[Trifold Brochure]:[ICF Flipchart - Double Sided]],MATCH($BM51,Insights[[Country]:[Country]],0),MATCH(BS$6,Insights[[#Headers],[Trifold Brochure]:[ICF Flipchart - Double Sided]],0))),"")</f>
        <v/>
      </c>
      <c r="BT51" s="147" t="str">
        <f>IFERROR(IF(INDEX(Insights[[Trifold Brochure]:[ICF Flipchart - Double Sided]],MATCH($BM51,Insights[[Country]:[Country]],0),MATCH(BT$6,Insights[[#Headers],[Trifold Brochure]:[ICF Flipchart - Double Sided]],0))="","",INDEX(Insights[[Trifold Brochure]:[ICF Flipchart - Double Sided]],MATCH($BM51,Insights[[Country]:[Country]],0),MATCH(BT$6,Insights[[#Headers],[Trifold Brochure]:[ICF Flipchart - Double Sided]],0))),"")</f>
        <v/>
      </c>
      <c r="BU51" s="147" t="str">
        <f>IFERROR(IF(INDEX(Insights[[Trifold Brochure]:[ICF Flipchart - Double Sided]],MATCH($BM51,Insights[[Country]:[Country]],0),MATCH(BU$6,Insights[[#Headers],[Trifold Brochure]:[ICF Flipchart - Double Sided]],0))="","",INDEX(Insights[[Trifold Brochure]:[ICF Flipchart - Double Sided]],MATCH($BM51,Insights[[Country]:[Country]],0),MATCH(BU$6,Insights[[#Headers],[Trifold Brochure]:[ICF Flipchart - Double Sided]],0))),"")</f>
        <v/>
      </c>
      <c r="BV51" s="147" t="str">
        <f>IFERROR(IF(INDEX(Insights[[Trifold Brochure]:[ICF Flipchart - Double Sided]],MATCH($BM51,Insights[[Country]:[Country]],0),MATCH(BV$6,Insights[[#Headers],[Trifold Brochure]:[ICF Flipchart - Double Sided]],0))="","",INDEX(Insights[[Trifold Brochure]:[ICF Flipchart - Double Sided]],MATCH($BM51,Insights[[Country]:[Country]],0),MATCH(BV$6,Insights[[#Headers],[Trifold Brochure]:[ICF Flipchart - Double Sided]],0))),"")</f>
        <v/>
      </c>
      <c r="BW51" s="147" t="str">
        <f>IFERROR(IF(INDEX(Insights[[Trifold Brochure]:[ICF Flipchart - Double Sided]],MATCH($BM51,Insights[[Country]:[Country]],0),MATCH(BW$6,Insights[[#Headers],[Trifold Brochure]:[ICF Flipchart - Double Sided]],0))="","",INDEX(Insights[[Trifold Brochure]:[ICF Flipchart - Double Sided]],MATCH($BM51,Insights[[Country]:[Country]],0),MATCH(BW$6,Insights[[#Headers],[Trifold Brochure]:[ICF Flipchart - Double Sided]],0))),"")</f>
        <v/>
      </c>
      <c r="BX51" s="147" t="str">
        <f>IFERROR(IF(INDEX(Insights[[Trifold Brochure]:[ICF Flipchart - Double Sided]],MATCH($BM51,Insights[[Country]:[Country]],0),MATCH(BX$6,Insights[[#Headers],[Trifold Brochure]:[ICF Flipchart - Double Sided]],0))="","",INDEX(Insights[[Trifold Brochure]:[ICF Flipchart - Double Sided]],MATCH($BM51,Insights[[Country]:[Country]],0),MATCH(BX$6,Insights[[#Headers],[Trifold Brochure]:[ICF Flipchart - Double Sided]],0))),"")</f>
        <v/>
      </c>
      <c r="BY51" s="147" t="str">
        <f>IFERROR(IF(INDEX(Insights[[Trifold Brochure]:[ICF Flipchart - Double Sided]],MATCH($BM51,Insights[[Country]:[Country]],0),MATCH(BY$6,Insights[[#Headers],[Trifold Brochure]:[ICF Flipchart - Double Sided]],0))="","",INDEX(Insights[[Trifold Brochure]:[ICF Flipchart - Double Sided]],MATCH($BM51,Insights[[Country]:[Country]],0),MATCH(BY$6,Insights[[#Headers],[Trifold Brochure]:[ICF Flipchart - Double Sided]],0))),"")</f>
        <v/>
      </c>
      <c r="BZ51" s="147" t="str">
        <f>IFERROR(IF(INDEX(Insights[[Trifold Brochure]:[ICF Flipchart - Double Sided]],MATCH($BM51,Insights[[Country]:[Country]],0),MATCH(BZ$6,Insights[[#Headers],[Trifold Brochure]:[ICF Flipchart - Double Sided]],0))="","",INDEX(Insights[[Trifold Brochure]:[ICF Flipchart - Double Sided]],MATCH($BM51,Insights[[Country]:[Country]],0),MATCH(BZ$6,Insights[[#Headers],[Trifold Brochure]:[ICF Flipchart - Double Sided]],0))),"")</f>
        <v/>
      </c>
      <c r="CA51" s="147" t="str">
        <f>IFERROR(IF(INDEX(Insights[[Trifold Brochure]:[ICF Flipchart - Double Sided]],MATCH($BM51,Insights[[Country]:[Country]],0),MATCH(CA$6,Insights[[#Headers],[Trifold Brochure]:[ICF Flipchart - Double Sided]],0))="","",INDEX(Insights[[Trifold Brochure]:[ICF Flipchart - Double Sided]],MATCH($BM51,Insights[[Country]:[Country]],0),MATCH(CA$6,Insights[[#Headers],[Trifold Brochure]:[ICF Flipchart - Double Sided]],0))),"")</f>
        <v/>
      </c>
      <c r="CB51" s="147" t="str">
        <f>IFERROR(IF(INDEX(Insights[[Trifold Brochure]:[ICF Flipchart - Double Sided]],MATCH($BM51,Insights[[Country]:[Country]],0),MATCH(CB$6,Insights[[#Headers],[Trifold Brochure]:[ICF Flipchart - Double Sided]],0))="","",INDEX(Insights[[Trifold Brochure]:[ICF Flipchart - Double Sided]],MATCH($BM51,Insights[[Country]:[Country]],0),MATCH(CB$6,Insights[[#Headers],[Trifold Brochure]:[ICF Flipchart - Double Sided]],0))),"")</f>
        <v/>
      </c>
      <c r="CC51" s="147" t="str">
        <f>IFERROR(IF(INDEX(Insights[[Trifold Brochure]:[ICF Flipchart - Double Sided]],MATCH($BM51,Insights[[Country]:[Country]],0),MATCH(CC$6,Insights[[#Headers],[Trifold Brochure]:[ICF Flipchart - Double Sided]],0))="","",INDEX(Insights[[Trifold Brochure]:[ICF Flipchart - Double Sided]],MATCH($BM51,Insights[[Country]:[Country]],0),MATCH(CC$6,Insights[[#Headers],[Trifold Brochure]:[ICF Flipchart - Double Sided]],0))),"")</f>
        <v/>
      </c>
      <c r="CD51" s="147" t="str">
        <f>IFERROR(IF(INDEX(Insights[[Trifold Brochure]:[ICF Flipchart - Double Sided]],MATCH($BM51,Insights[[Country]:[Country]],0),MATCH(CD$6,Insights[[#Headers],[Trifold Brochure]:[ICF Flipchart - Double Sided]],0))="","",INDEX(Insights[[Trifold Brochure]:[ICF Flipchart - Double Sided]],MATCH($BM51,Insights[[Country]:[Country]],0),MATCH(CD$6,Insights[[#Headers],[Trifold Brochure]:[ICF Flipchart - Double Sided]],0))),"")</f>
        <v/>
      </c>
      <c r="CE51" s="147" t="str">
        <f>IFERROR(IF(INDEX(Insights[[Trifold Brochure]:[ICF Flipchart - Double Sided]],MATCH($BM51,Insights[[Country]:[Country]],0),MATCH(CE$6,Insights[[#Headers],[Trifold Brochure]:[ICF Flipchart - Double Sided]],0))="","",INDEX(Insights[[Trifold Brochure]:[ICF Flipchart - Double Sided]],MATCH($BM51,Insights[[Country]:[Country]],0),MATCH(CE$6,Insights[[#Headers],[Trifold Brochure]:[ICF Flipchart - Double Sided]],0))),"")</f>
        <v/>
      </c>
      <c r="CF51" s="147" t="str">
        <f>IFERROR(IF(INDEX(Insights[[Trifold Brochure]:[ICF Flipchart - Double Sided]],MATCH($BM51,Insights[[Country]:[Country]],0),MATCH(CF$6,Insights[[#Headers],[Trifold Brochure]:[ICF Flipchart - Double Sided]],0))="","",INDEX(Insights[[Trifold Brochure]:[ICF Flipchart - Double Sided]],MATCH($BM51,Insights[[Country]:[Country]],0),MATCH(CF$6,Insights[[#Headers],[Trifold Brochure]:[ICF Flipchart - Double Sided]],0))),"")</f>
        <v/>
      </c>
      <c r="CG51" s="147" t="str">
        <f>IFERROR(IF(INDEX(Insights[[Trifold Brochure]:[ICF Flipchart - Double Sided]],MATCH($BM51,Insights[[Country]:[Country]],0),MATCH(CG$6,Insights[[#Headers],[Trifold Brochure]:[ICF Flipchart - Double Sided]],0))="","",INDEX(Insights[[Trifold Brochure]:[ICF Flipchart - Double Sided]],MATCH($BM51,Insights[[Country]:[Country]],0),MATCH(CG$6,Insights[[#Headers],[Trifold Brochure]:[ICF Flipchart - Double Sided]],0))),"")</f>
        <v/>
      </c>
      <c r="CH51" s="147" t="str">
        <f>IFERROR(IF(INDEX(Insights[[Trifold Brochure]:[ICF Flipchart - Double Sided]],MATCH($BM51,Insights[[Country]:[Country]],0),MATCH(CH$6,Insights[[#Headers],[Trifold Brochure]:[ICF Flipchart - Double Sided]],0))="","",INDEX(Insights[[Trifold Brochure]:[ICF Flipchart - Double Sided]],MATCH($BM51,Insights[[Country]:[Country]],0),MATCH(CH$6,Insights[[#Headers],[Trifold Brochure]:[ICF Flipchart - Double Sided]],0))),"")</f>
        <v/>
      </c>
      <c r="CI51" s="147" t="str">
        <f>IFERROR(IF(INDEX(Insights[[Trifold Brochure]:[ICF Flipchart - Double Sided]],MATCH($BM51,Insights[[Country]:[Country]],0),MATCH(CI$6,Insights[[#Headers],[Trifold Brochure]:[ICF Flipchart - Double Sided]],0))="","",INDEX(Insights[[Trifold Brochure]:[ICF Flipchart - Double Sided]],MATCH($BM51,Insights[[Country]:[Country]],0),MATCH(CI$6,Insights[[#Headers],[Trifold Brochure]:[ICF Flipchart - Double Sided]],0))),"")</f>
        <v/>
      </c>
      <c r="CJ51" s="147" t="str">
        <f>IFERROR(IF(INDEX(Insights[[Trifold Brochure]:[ICF Flipchart - Double Sided]],MATCH($BM51,Insights[[Country]:[Country]],0),MATCH(CJ$6,Insights[[#Headers],[Trifold Brochure]:[ICF Flipchart - Double Sided]],0))="","",INDEX(Insights[[Trifold Brochure]:[ICF Flipchart - Double Sided]],MATCH($BM51,Insights[[Country]:[Country]],0),MATCH(CJ$6,Insights[[#Headers],[Trifold Brochure]:[ICF Flipchart - Double Sided]],0))),"")</f>
        <v/>
      </c>
      <c r="CK51" s="147" t="str">
        <f>IFERROR(IF(INDEX(Insights[[Trifold Brochure]:[ICF Flipchart - Double Sided]],MATCH($BM51,Insights[[Country]:[Country]],0),MATCH(CK$6,Insights[[#Headers],[Trifold Brochure]:[ICF Flipchart - Double Sided]],0))="","",INDEX(Insights[[Trifold Brochure]:[ICF Flipchart - Double Sided]],MATCH($BM51,Insights[[Country]:[Country]],0),MATCH(CK$6,Insights[[#Headers],[Trifold Brochure]:[ICF Flipchart - Double Sided]],0))),"")</f>
        <v/>
      </c>
      <c r="CL51" s="147" t="str">
        <f>IFERROR(IF(INDEX(Insights[[Trifold Brochure]:[ICF Flipchart - Double Sided]],MATCH($BM51,Insights[[Country]:[Country]],0),MATCH(CL$6,Insights[[#Headers],[Trifold Brochure]:[ICF Flipchart - Double Sided]],0))="","",INDEX(Insights[[Trifold Brochure]:[ICF Flipchart - Double Sided]],MATCH($BM51,Insights[[Country]:[Country]],0),MATCH(CL$6,Insights[[#Headers],[Trifold Brochure]:[ICF Flipchart - Double Sided]],0))),"")</f>
        <v/>
      </c>
      <c r="CM51" s="147" t="str">
        <f>IFERROR(IF(INDEX(Insights[[Trifold Brochure]:[ICF Flipchart - Double Sided]],MATCH($BM51,Insights[[Country]:[Country]],0),MATCH(CM$6,Insights[[#Headers],[Trifold Brochure]:[ICF Flipchart - Double Sided]],0))="","",INDEX(Insights[[Trifold Brochure]:[ICF Flipchart - Double Sided]],MATCH($BM51,Insights[[Country]:[Country]],0),MATCH(CM$6,Insights[[#Headers],[Trifold Brochure]:[ICF Flipchart - Double Sided]],0))),"")</f>
        <v/>
      </c>
      <c r="CN51" s="147" t="str">
        <f>IFERROR(IF(INDEX(Insights[[Trifold Brochure]:[ICF Flipchart - Double Sided]],MATCH($BM51,Insights[[Country]:[Country]],0),MATCH(CN$6,Insights[[#Headers],[Trifold Brochure]:[ICF Flipchart - Double Sided]],0))="","",INDEX(Insights[[Trifold Brochure]:[ICF Flipchart - Double Sided]],MATCH($BM51,Insights[[Country]:[Country]],0),MATCH(CN$6,Insights[[#Headers],[Trifold Brochure]:[ICF Flipchart - Double Sided]],0))),"")</f>
        <v/>
      </c>
      <c r="CO51" s="147" t="str">
        <f>IFERROR(IF(INDEX(Insights[[Trifold Brochure]:[ICF Flipchart - Double Sided]],MATCH($BM51,Insights[[Country]:[Country]],0),MATCH(CO$6,Insights[[#Headers],[Trifold Brochure]:[ICF Flipchart - Double Sided]],0))="","",INDEX(Insights[[Trifold Brochure]:[ICF Flipchart - Double Sided]],MATCH($BM51,Insights[[Country]:[Country]],0),MATCH(CO$6,Insights[[#Headers],[Trifold Brochure]:[ICF Flipchart - Double Sided]],0))),"")</f>
        <v/>
      </c>
      <c r="CP51" s="147" t="str">
        <f>IFERROR(IF(INDEX(Insights[[Trifold Brochure]:[ICF Flipchart - Double Sided]],MATCH($BM51,Insights[[Country]:[Country]],0),MATCH(CP$6,Insights[[#Headers],[Trifold Brochure]:[ICF Flipchart - Double Sided]],0))="","",INDEX(Insights[[Trifold Brochure]:[ICF Flipchart - Double Sided]],MATCH($BM51,Insights[[Country]:[Country]],0),MATCH(CP$6,Insights[[#Headers],[Trifold Brochure]:[ICF Flipchart - Double Sided]],0))),"")</f>
        <v/>
      </c>
      <c r="CQ51" s="147" t="str">
        <f>IFERROR(IF(INDEX(Insights[[Trifold Brochure]:[ICF Flipchart - Double Sided]],MATCH($BM51,Insights[[Country]:[Country]],0),MATCH(CQ$6,Insights[[#Headers],[Trifold Brochure]:[ICF Flipchart - Double Sided]],0))="","",INDEX(Insights[[Trifold Brochure]:[ICF Flipchart - Double Sided]],MATCH($BM51,Insights[[Country]:[Country]],0),MATCH(CQ$6,Insights[[#Headers],[Trifold Brochure]:[ICF Flipchart - Double Sided]],0))),"")</f>
        <v/>
      </c>
      <c r="CR51" s="147" t="str">
        <f>IFERROR(IF(INDEX(Insights[[Trifold Brochure]:[ICF Flipchart - Double Sided]],MATCH($BM51,Insights[[Country]:[Country]],0),MATCH(CR$6,Insights[[#Headers],[Trifold Brochure]:[ICF Flipchart - Double Sided]],0))="","",INDEX(Insights[[Trifold Brochure]:[ICF Flipchart - Double Sided]],MATCH($BM51,Insights[[Country]:[Country]],0),MATCH(CR$6,Insights[[#Headers],[Trifold Brochure]:[ICF Flipchart - Double Sided]],0))),"")</f>
        <v/>
      </c>
      <c r="CS51" s="147" t="str">
        <f>IFERROR(IF(INDEX(Insights[[Trifold Brochure]:[ICF Flipchart - Double Sided]],MATCH($BM51,Insights[[Country]:[Country]],0),MATCH(CS$6,Insights[[#Headers],[Trifold Brochure]:[ICF Flipchart - Double Sided]],0))="","",INDEX(Insights[[Trifold Brochure]:[ICF Flipchart - Double Sided]],MATCH($BM51,Insights[[Country]:[Country]],0),MATCH(CS$6,Insights[[#Headers],[Trifold Brochure]:[ICF Flipchart - Double Sided]],0))),"")</f>
        <v/>
      </c>
      <c r="CT51" s="147" t="str">
        <f>IFERROR(IF(INDEX(Insights[[Trifold Brochure]:[ICF Flipchart - Double Sided]],MATCH($BM51,Insights[[Country]:[Country]],0),MATCH(CT$6,Insights[[#Headers],[Trifold Brochure]:[ICF Flipchart - Double Sided]],0))="","",INDEX(Insights[[Trifold Brochure]:[ICF Flipchart - Double Sided]],MATCH($BM51,Insights[[Country]:[Country]],0),MATCH(CT$6,Insights[[#Headers],[Trifold Brochure]:[ICF Flipchart - Double Sided]],0))),"")</f>
        <v/>
      </c>
      <c r="CU51" s="147" t="str">
        <f>IFERROR(IF(INDEX(Insights[[Trifold Brochure]:[ICF Flipchart - Double Sided]],MATCH($BM51,Insights[[Country]:[Country]],0),MATCH(CU$6,Insights[[#Headers],[Trifold Brochure]:[ICF Flipchart - Double Sided]],0))="","",INDEX(Insights[[Trifold Brochure]:[ICF Flipchart - Double Sided]],MATCH($BM51,Insights[[Country]:[Country]],0),MATCH(CU$6,Insights[[#Headers],[Trifold Brochure]:[ICF Flipchart - Double Sided]],0))),"")</f>
        <v/>
      </c>
      <c r="CV51" s="147" t="str">
        <f>IFERROR(IF(INDEX(Insights[[Trifold Brochure]:[ICF Flipchart - Double Sided]],MATCH($BM51,Insights[[Country]:[Country]],0),MATCH(CV$6,Insights[[#Headers],[Trifold Brochure]:[ICF Flipchart - Double Sided]],0))="","",INDEX(Insights[[Trifold Brochure]:[ICF Flipchart - Double Sided]],MATCH($BM51,Insights[[Country]:[Country]],0),MATCH(CV$6,Insights[[#Headers],[Trifold Brochure]:[ICF Flipchart - Double Sided]],0))),"")</f>
        <v/>
      </c>
      <c r="CW51" s="147" t="str">
        <f>IFERROR(IF(INDEX(Insights[[Trifold Brochure]:[ICF Flipchart - Double Sided]],MATCH($BM51,Insights[[Country]:[Country]],0),MATCH(CW$6,Insights[[#Headers],[Trifold Brochure]:[ICF Flipchart - Double Sided]],0))="","",INDEX(Insights[[Trifold Brochure]:[ICF Flipchart - Double Sided]],MATCH($BM51,Insights[[Country]:[Country]],0),MATCH(CW$6,Insights[[#Headers],[Trifold Brochure]:[ICF Flipchart - Double Sided]],0))),"")</f>
        <v/>
      </c>
      <c r="CX51" s="147" t="str">
        <f>IFERROR(IF(INDEX(Insights[[Trifold Brochure]:[ICF Flipchart - Double Sided]],MATCH($BM51,Insights[[Country]:[Country]],0),MATCH(CX$6,Insights[[#Headers],[Trifold Brochure]:[ICF Flipchart - Double Sided]],0))="","",INDEX(Insights[[Trifold Brochure]:[ICF Flipchart - Double Sided]],MATCH($BM51,Insights[[Country]:[Country]],0),MATCH(CX$6,Insights[[#Headers],[Trifold Brochure]:[ICF Flipchart - Double Sided]],0))),"")</f>
        <v/>
      </c>
      <c r="CY51" s="147" t="str">
        <f>IFERROR(IF(INDEX(Insights[[Trifold Brochure]:[ICF Flipchart - Double Sided]],MATCH($BM51,Insights[[Country]:[Country]],0),MATCH(CY$6,Insights[[#Headers],[Trifold Brochure]:[ICF Flipchart - Double Sided]],0))="","",INDEX(Insights[[Trifold Brochure]:[ICF Flipchart - Double Sided]],MATCH($BM51,Insights[[Country]:[Country]],0),MATCH(CY$6,Insights[[#Headers],[Trifold Brochure]:[ICF Flipchart - Double Sided]],0))),"")</f>
        <v/>
      </c>
      <c r="CZ51" s="147" t="str">
        <f>IFERROR(IF(INDEX(Insights[[Trifold Brochure]:[ICF Flipchart - Double Sided]],MATCH($BM51,Insights[[Country]:[Country]],0),MATCH(CZ$6,Insights[[#Headers],[Trifold Brochure]:[ICF Flipchart - Double Sided]],0))="","",INDEX(Insights[[Trifold Brochure]:[ICF Flipchart - Double Sided]],MATCH($BM51,Insights[[Country]:[Country]],0),MATCH(CZ$6,Insights[[#Headers],[Trifold Brochure]:[ICF Flipchart - Double Sided]],0))),"")</f>
        <v/>
      </c>
      <c r="DA51" s="147" t="str">
        <f>IFERROR(IF(INDEX(Insights[[Trifold Brochure]:[ICF Flipchart - Double Sided]],MATCH($BM51,Insights[[Country]:[Country]],0),MATCH(DA$6,Insights[[#Headers],[Trifold Brochure]:[ICF Flipchart - Double Sided]],0))="","",INDEX(Insights[[Trifold Brochure]:[ICF Flipchart - Double Sided]],MATCH($BM51,Insights[[Country]:[Country]],0),MATCH(DA$6,Insights[[#Headers],[Trifold Brochure]:[ICF Flipchart - Double Sided]],0))),"")</f>
        <v/>
      </c>
      <c r="DB51" s="147" t="str">
        <f>IFERROR(IF(INDEX(Insights[[Trifold Brochure]:[ICF Flipchart - Double Sided]],MATCH($BM51,Insights[[Country]:[Country]],0),MATCH(DB$6,Insights[[#Headers],[Trifold Brochure]:[ICF Flipchart - Double Sided]],0))="","",INDEX(Insights[[Trifold Brochure]:[ICF Flipchart - Double Sided]],MATCH($BM51,Insights[[Country]:[Country]],0),MATCH(DB$6,Insights[[#Headers],[Trifold Brochure]:[ICF Flipchart - Double Sided]],0))),"")</f>
        <v/>
      </c>
      <c r="DC51" s="147" t="str">
        <f>IFERROR(IF(INDEX(Insights[[Trifold Brochure]:[ICF Flipchart - Double Sided]],MATCH($BM51,Insights[[Country]:[Country]],0),MATCH(DC$6,Insights[[#Headers],[Trifold Brochure]:[ICF Flipchart - Double Sided]],0))="","",INDEX(Insights[[Trifold Brochure]:[ICF Flipchart - Double Sided]],MATCH($BM51,Insights[[Country]:[Country]],0),MATCH(DC$6,Insights[[#Headers],[Trifold Brochure]:[ICF Flipchart - Double Sided]],0))),"")</f>
        <v/>
      </c>
      <c r="DD51" s="147" t="str">
        <f>IFERROR(IF(INDEX(Insights[[Trifold Brochure]:[ICF Flipchart - Double Sided]],MATCH($BM51,Insights[[Country]:[Country]],0),MATCH(DD$6,Insights[[#Headers],[Trifold Brochure]:[ICF Flipchart - Double Sided]],0))="","",INDEX(Insights[[Trifold Brochure]:[ICF Flipchart - Double Sided]],MATCH($BM51,Insights[[Country]:[Country]],0),MATCH(DD$6,Insights[[#Headers],[Trifold Brochure]:[ICF Flipchart - Double Sided]],0))),"")</f>
        <v/>
      </c>
      <c r="DE51" s="147" t="str">
        <f>IFERROR(IF(INDEX(Insights[[Trifold Brochure]:[ICF Flipchart - Double Sided]],MATCH($BM51,Insights[[Country]:[Country]],0),MATCH(DE$6,Insights[[#Headers],[Trifold Brochure]:[ICF Flipchart - Double Sided]],0))="","",INDEX(Insights[[Trifold Brochure]:[ICF Flipchart - Double Sided]],MATCH($BM51,Insights[[Country]:[Country]],0),MATCH(DE$6,Insights[[#Headers],[Trifold Brochure]:[ICF Flipchart - Double Sided]],0))),"")</f>
        <v/>
      </c>
      <c r="DF51" s="147" t="str">
        <f>IFERROR(IF(INDEX(Insights[[Trifold Brochure]:[ICF Flipchart - Double Sided]],MATCH($BM51,Insights[[Country]:[Country]],0),MATCH(DF$6,Insights[[#Headers],[Trifold Brochure]:[ICF Flipchart - Double Sided]],0))="","",INDEX(Insights[[Trifold Brochure]:[ICF Flipchart - Double Sided]],MATCH($BM51,Insights[[Country]:[Country]],0),MATCH(DF$6,Insights[[#Headers],[Trifold Brochure]:[ICF Flipchart - Double Sided]],0))),"")</f>
        <v/>
      </c>
      <c r="DG51" s="147" t="str">
        <f>IFERROR(IF(INDEX(Insights[[Trifold Brochure]:[ICF Flipchart - Double Sided]],MATCH($BM51,Insights[[Country]:[Country]],0),MATCH(DG$6,Insights[[#Headers],[Trifold Brochure]:[ICF Flipchart - Double Sided]],0))="","",INDEX(Insights[[Trifold Brochure]:[ICF Flipchart - Double Sided]],MATCH($BM51,Insights[[Country]:[Country]],0),MATCH(DG$6,Insights[[#Headers],[Trifold Brochure]:[ICF Flipchart - Double Sided]],0))),"")</f>
        <v/>
      </c>
      <c r="DH51" s="147" t="str">
        <f>IFERROR(IF(INDEX(Insights[[Trifold Brochure]:[ICF Flipchart - Double Sided]],MATCH($BM51,Insights[[Country]:[Country]],0),MATCH(DH$6,Insights[[#Headers],[Trifold Brochure]:[ICF Flipchart - Double Sided]],0))="","",INDEX(Insights[[Trifold Brochure]:[ICF Flipchart - Double Sided]],MATCH($BM51,Insights[[Country]:[Country]],0),MATCH(DH$6,Insights[[#Headers],[Trifold Brochure]:[ICF Flipchart - Double Sided]],0))),"")</f>
        <v/>
      </c>
      <c r="DI51" s="147" t="str">
        <f>IFERROR(IF(INDEX(Insights[[Trifold Brochure]:[ICF Flipchart - Double Sided]],MATCH($BM51,Insights[[Country]:[Country]],0),MATCH(DI$6,Insights[[#Headers],[Trifold Brochure]:[ICF Flipchart - Double Sided]],0))="","",INDEX(Insights[[Trifold Brochure]:[ICF Flipchart - Double Sided]],MATCH($BM51,Insights[[Country]:[Country]],0),MATCH(DI$6,Insights[[#Headers],[Trifold Brochure]:[ICF Flipchart - Double Sided]],0))),"")</f>
        <v/>
      </c>
      <c r="DJ51" s="147" t="str">
        <f>IFERROR(IF(INDEX(Insights[[Trifold Brochure]:[ICF Flipchart - Double Sided]],MATCH($BM51,Insights[[Country]:[Country]],0),MATCH(DJ$6,Insights[[#Headers],[Trifold Brochure]:[ICF Flipchart - Double Sided]],0))="","",INDEX(Insights[[Trifold Brochure]:[ICF Flipchart - Double Sided]],MATCH($BM51,Insights[[Country]:[Country]],0),MATCH(DJ$6,Insights[[#Headers],[Trifold Brochure]:[ICF Flipchart - Double Sided]],0))),"")</f>
        <v/>
      </c>
    </row>
    <row r="52" spans="1:114" ht="15" customHeight="1">
      <c r="A52" s="59" t="str">
        <f>LangRef[[#This Row],[Country]]</f>
        <v>Thailand</v>
      </c>
      <c r="B52" s="19" t="str">
        <f>_xlfn.XLOOKUP(A52,CountrySelect[Country],CountrySelect[Languages])</f>
        <v>Thai</v>
      </c>
      <c r="C52" s="186" t="s">
        <v>95</v>
      </c>
      <c r="D52" s="186" t="s">
        <v>95</v>
      </c>
      <c r="E52" s="186" t="s">
        <v>95</v>
      </c>
      <c r="F52" s="186" t="s">
        <v>95</v>
      </c>
      <c r="G52" s="147" t="s">
        <v>95</v>
      </c>
      <c r="H52" s="147" t="s">
        <v>95</v>
      </c>
      <c r="I52" s="147" t="s">
        <v>95</v>
      </c>
      <c r="J52" s="147" t="s">
        <v>95</v>
      </c>
      <c r="K52" s="147" t="s">
        <v>95</v>
      </c>
      <c r="L52" s="147" t="s">
        <v>95</v>
      </c>
      <c r="M52" s="147" t="s">
        <v>95</v>
      </c>
      <c r="N52" s="147" t="s">
        <v>95</v>
      </c>
      <c r="O52" s="147" t="s">
        <v>95</v>
      </c>
      <c r="P52" s="147" t="s">
        <v>95</v>
      </c>
      <c r="Q52" s="147" t="s">
        <v>95</v>
      </c>
      <c r="R52" s="147" t="s">
        <v>95</v>
      </c>
      <c r="S52" s="147" t="s">
        <v>95</v>
      </c>
      <c r="T52" s="147" t="s">
        <v>95</v>
      </c>
      <c r="U52" s="147" t="s">
        <v>95</v>
      </c>
      <c r="V52" s="147" t="s">
        <v>95</v>
      </c>
      <c r="W52" s="147" t="s">
        <v>95</v>
      </c>
      <c r="X52" s="147" t="s">
        <v>95</v>
      </c>
      <c r="Y52" s="147" t="s">
        <v>95</v>
      </c>
      <c r="Z52" s="147" t="s">
        <v>95</v>
      </c>
      <c r="AA52" s="147" t="s">
        <v>95</v>
      </c>
      <c r="AB52" s="147" t="s">
        <v>95</v>
      </c>
      <c r="AC52" s="147" t="s">
        <v>95</v>
      </c>
      <c r="AD52" s="147" t="s">
        <v>95</v>
      </c>
      <c r="AE52" s="147" t="s">
        <v>95</v>
      </c>
      <c r="AF52" s="147" t="s">
        <v>95</v>
      </c>
      <c r="AG52" s="147" t="s">
        <v>95</v>
      </c>
      <c r="AH52" s="147" t="s">
        <v>95</v>
      </c>
      <c r="AI52" s="147" t="s">
        <v>95</v>
      </c>
      <c r="AJ52" s="147" t="s">
        <v>95</v>
      </c>
      <c r="AK52" s="147" t="s">
        <v>95</v>
      </c>
      <c r="AL52" s="147" t="s">
        <v>95</v>
      </c>
      <c r="AM52" s="147" t="s">
        <v>95</v>
      </c>
      <c r="AN52" s="147" t="s">
        <v>95</v>
      </c>
      <c r="AO52" s="147" t="s">
        <v>95</v>
      </c>
      <c r="AP52" s="147" t="s">
        <v>95</v>
      </c>
      <c r="AQ52" s="147" t="s">
        <v>95</v>
      </c>
      <c r="AR52" s="147" t="s">
        <v>95</v>
      </c>
      <c r="AS52" s="147" t="s">
        <v>95</v>
      </c>
      <c r="AT52" s="147" t="s">
        <v>95</v>
      </c>
      <c r="AU52" s="147" t="s">
        <v>95</v>
      </c>
      <c r="AV52" s="147" t="s">
        <v>95</v>
      </c>
      <c r="AW52" s="147" t="s">
        <v>95</v>
      </c>
      <c r="AX52" s="147" t="s">
        <v>95</v>
      </c>
      <c r="AY52" s="147" t="s">
        <v>95</v>
      </c>
      <c r="BM52" s="59" t="str">
        <f t="shared" si="0"/>
        <v>Thailand</v>
      </c>
      <c r="BN52" s="243" t="str">
        <f>IFERROR(_xlfn.XLOOKUP($BM52,logos[Country],logos[Can you include Bayer logo on patient facing materials pre-consent?]),"")</f>
        <v/>
      </c>
      <c r="BO52" s="243" t="str">
        <f>IFERROR(_xlfn.XLOOKUP($BM52,logos[Country],logos[Can you include Bayer logo on patient facing materials post-consent?]),"")</f>
        <v/>
      </c>
      <c r="BP52" s="243" t="str">
        <f>IFERROR(_xlfn.XLOOKUP($BM52,logos[Country],logos[Can you include any study logo/branding on patient facing materials pre-consent?]),"")</f>
        <v/>
      </c>
      <c r="BQ52" s="243" t="str">
        <f>IFERROR(_xlfn.XLOOKUP($BM52,logos[Country],logos[Can you include any study logo/branding on patient facing materials post-consent?]),"")</f>
        <v/>
      </c>
      <c r="BR52" s="147" t="str">
        <f>IFERROR(IF(INDEX(Insights[[Trifold Brochure]:[ICF Flipchart - Double Sided]],MATCH($BM52,Insights[[Country]:[Country]],0),MATCH(BR$6,Insights[[#Headers],[Trifold Brochure]:[ICF Flipchart - Double Sided]],0))="","",INDEX(Insights[[Trifold Brochure]:[ICF Flipchart - Double Sided]],MATCH($BM52,Insights[[Country]:[Country]],0),MATCH(BR$6,Insights[[#Headers],[Trifold Brochure]:[ICF Flipchart - Double Sided]],0))),"")</f>
        <v/>
      </c>
      <c r="BS52" s="147" t="str">
        <f>IFERROR(IF(INDEX(Insights[[Trifold Brochure]:[ICF Flipchart - Double Sided]],MATCH($BM52,Insights[[Country]:[Country]],0),MATCH(BS$6,Insights[[#Headers],[Trifold Brochure]:[ICF Flipchart - Double Sided]],0))="","",INDEX(Insights[[Trifold Brochure]:[ICF Flipchart - Double Sided]],MATCH($BM52,Insights[[Country]:[Country]],0),MATCH(BS$6,Insights[[#Headers],[Trifold Brochure]:[ICF Flipchart - Double Sided]],0))),"")</f>
        <v/>
      </c>
      <c r="BT52" s="147" t="str">
        <f>IFERROR(IF(INDEX(Insights[[Trifold Brochure]:[ICF Flipchart - Double Sided]],MATCH($BM52,Insights[[Country]:[Country]],0),MATCH(BT$6,Insights[[#Headers],[Trifold Brochure]:[ICF Flipchart - Double Sided]],0))="","",INDEX(Insights[[Trifold Brochure]:[ICF Flipchart - Double Sided]],MATCH($BM52,Insights[[Country]:[Country]],0),MATCH(BT$6,Insights[[#Headers],[Trifold Brochure]:[ICF Flipchart - Double Sided]],0))),"")</f>
        <v/>
      </c>
      <c r="BU52" s="147" t="str">
        <f>IFERROR(IF(INDEX(Insights[[Trifold Brochure]:[ICF Flipchart - Double Sided]],MATCH($BM52,Insights[[Country]:[Country]],0),MATCH(BU$6,Insights[[#Headers],[Trifold Brochure]:[ICF Flipchart - Double Sided]],0))="","",INDEX(Insights[[Trifold Brochure]:[ICF Flipchart - Double Sided]],MATCH($BM52,Insights[[Country]:[Country]],0),MATCH(BU$6,Insights[[#Headers],[Trifold Brochure]:[ICF Flipchart - Double Sided]],0))),"")</f>
        <v/>
      </c>
      <c r="BV52" s="147" t="str">
        <f>IFERROR(IF(INDEX(Insights[[Trifold Brochure]:[ICF Flipchart - Double Sided]],MATCH($BM52,Insights[[Country]:[Country]],0),MATCH(BV$6,Insights[[#Headers],[Trifold Brochure]:[ICF Flipchart - Double Sided]],0))="","",INDEX(Insights[[Trifold Brochure]:[ICF Flipchart - Double Sided]],MATCH($BM52,Insights[[Country]:[Country]],0),MATCH(BV$6,Insights[[#Headers],[Trifold Brochure]:[ICF Flipchart - Double Sided]],0))),"")</f>
        <v/>
      </c>
      <c r="BW52" s="147" t="str">
        <f>IFERROR(IF(INDEX(Insights[[Trifold Brochure]:[ICF Flipchart - Double Sided]],MATCH($BM52,Insights[[Country]:[Country]],0),MATCH(BW$6,Insights[[#Headers],[Trifold Brochure]:[ICF Flipchart - Double Sided]],0))="","",INDEX(Insights[[Trifold Brochure]:[ICF Flipchart - Double Sided]],MATCH($BM52,Insights[[Country]:[Country]],0),MATCH(BW$6,Insights[[#Headers],[Trifold Brochure]:[ICF Flipchart - Double Sided]],0))),"")</f>
        <v/>
      </c>
      <c r="BX52" s="147" t="str">
        <f>IFERROR(IF(INDEX(Insights[[Trifold Brochure]:[ICF Flipchart - Double Sided]],MATCH($BM52,Insights[[Country]:[Country]],0),MATCH(BX$6,Insights[[#Headers],[Trifold Brochure]:[ICF Flipchart - Double Sided]],0))="","",INDEX(Insights[[Trifold Brochure]:[ICF Flipchart - Double Sided]],MATCH($BM52,Insights[[Country]:[Country]],0),MATCH(BX$6,Insights[[#Headers],[Trifold Brochure]:[ICF Flipchart - Double Sided]],0))),"")</f>
        <v/>
      </c>
      <c r="BY52" s="147" t="str">
        <f>IFERROR(IF(INDEX(Insights[[Trifold Brochure]:[ICF Flipchart - Double Sided]],MATCH($BM52,Insights[[Country]:[Country]],0),MATCH(BY$6,Insights[[#Headers],[Trifold Brochure]:[ICF Flipchart - Double Sided]],0))="","",INDEX(Insights[[Trifold Brochure]:[ICF Flipchart - Double Sided]],MATCH($BM52,Insights[[Country]:[Country]],0),MATCH(BY$6,Insights[[#Headers],[Trifold Brochure]:[ICF Flipchart - Double Sided]],0))),"")</f>
        <v/>
      </c>
      <c r="BZ52" s="147" t="str">
        <f>IFERROR(IF(INDEX(Insights[[Trifold Brochure]:[ICF Flipchart - Double Sided]],MATCH($BM52,Insights[[Country]:[Country]],0),MATCH(BZ$6,Insights[[#Headers],[Trifold Brochure]:[ICF Flipchart - Double Sided]],0))="","",INDEX(Insights[[Trifold Brochure]:[ICF Flipchart - Double Sided]],MATCH($BM52,Insights[[Country]:[Country]],0),MATCH(BZ$6,Insights[[#Headers],[Trifold Brochure]:[ICF Flipchart - Double Sided]],0))),"")</f>
        <v/>
      </c>
      <c r="CA52" s="147" t="str">
        <f>IFERROR(IF(INDEX(Insights[[Trifold Brochure]:[ICF Flipchart - Double Sided]],MATCH($BM52,Insights[[Country]:[Country]],0),MATCH(CA$6,Insights[[#Headers],[Trifold Brochure]:[ICF Flipchart - Double Sided]],0))="","",INDEX(Insights[[Trifold Brochure]:[ICF Flipchart - Double Sided]],MATCH($BM52,Insights[[Country]:[Country]],0),MATCH(CA$6,Insights[[#Headers],[Trifold Brochure]:[ICF Flipchart - Double Sided]],0))),"")</f>
        <v/>
      </c>
      <c r="CB52" s="147" t="str">
        <f>IFERROR(IF(INDEX(Insights[[Trifold Brochure]:[ICF Flipchart - Double Sided]],MATCH($BM52,Insights[[Country]:[Country]],0),MATCH(CB$6,Insights[[#Headers],[Trifold Brochure]:[ICF Flipchart - Double Sided]],0))="","",INDEX(Insights[[Trifold Brochure]:[ICF Flipchart - Double Sided]],MATCH($BM52,Insights[[Country]:[Country]],0),MATCH(CB$6,Insights[[#Headers],[Trifold Brochure]:[ICF Flipchart - Double Sided]],0))),"")</f>
        <v/>
      </c>
      <c r="CC52" s="147" t="str">
        <f>IFERROR(IF(INDEX(Insights[[Trifold Brochure]:[ICF Flipchart - Double Sided]],MATCH($BM52,Insights[[Country]:[Country]],0),MATCH(CC$6,Insights[[#Headers],[Trifold Brochure]:[ICF Flipchart - Double Sided]],0))="","",INDEX(Insights[[Trifold Brochure]:[ICF Flipchart - Double Sided]],MATCH($BM52,Insights[[Country]:[Country]],0),MATCH(CC$6,Insights[[#Headers],[Trifold Brochure]:[ICF Flipchart - Double Sided]],0))),"")</f>
        <v/>
      </c>
      <c r="CD52" s="147" t="str">
        <f>IFERROR(IF(INDEX(Insights[[Trifold Brochure]:[ICF Flipchart - Double Sided]],MATCH($BM52,Insights[[Country]:[Country]],0),MATCH(CD$6,Insights[[#Headers],[Trifold Brochure]:[ICF Flipchart - Double Sided]],0))="","",INDEX(Insights[[Trifold Brochure]:[ICF Flipchart - Double Sided]],MATCH($BM52,Insights[[Country]:[Country]],0),MATCH(CD$6,Insights[[#Headers],[Trifold Brochure]:[ICF Flipchart - Double Sided]],0))),"")</f>
        <v/>
      </c>
      <c r="CE52" s="147" t="str">
        <f>IFERROR(IF(INDEX(Insights[[Trifold Brochure]:[ICF Flipchart - Double Sided]],MATCH($BM52,Insights[[Country]:[Country]],0),MATCH(CE$6,Insights[[#Headers],[Trifold Brochure]:[ICF Flipchart - Double Sided]],0))="","",INDEX(Insights[[Trifold Brochure]:[ICF Flipchart - Double Sided]],MATCH($BM52,Insights[[Country]:[Country]],0),MATCH(CE$6,Insights[[#Headers],[Trifold Brochure]:[ICF Flipchart - Double Sided]],0))),"")</f>
        <v/>
      </c>
      <c r="CF52" s="147" t="str">
        <f>IFERROR(IF(INDEX(Insights[[Trifold Brochure]:[ICF Flipchart - Double Sided]],MATCH($BM52,Insights[[Country]:[Country]],0),MATCH(CF$6,Insights[[#Headers],[Trifold Brochure]:[ICF Flipchart - Double Sided]],0))="","",INDEX(Insights[[Trifold Brochure]:[ICF Flipchart - Double Sided]],MATCH($BM52,Insights[[Country]:[Country]],0),MATCH(CF$6,Insights[[#Headers],[Trifold Brochure]:[ICF Flipchart - Double Sided]],0))),"")</f>
        <v/>
      </c>
      <c r="CG52" s="147" t="str">
        <f>IFERROR(IF(INDEX(Insights[[Trifold Brochure]:[ICF Flipchart - Double Sided]],MATCH($BM52,Insights[[Country]:[Country]],0),MATCH(CG$6,Insights[[#Headers],[Trifold Brochure]:[ICF Flipchart - Double Sided]],0))="","",INDEX(Insights[[Trifold Brochure]:[ICF Flipchart - Double Sided]],MATCH($BM52,Insights[[Country]:[Country]],0),MATCH(CG$6,Insights[[#Headers],[Trifold Brochure]:[ICF Flipchart - Double Sided]],0))),"")</f>
        <v/>
      </c>
      <c r="CH52" s="147" t="str">
        <f>IFERROR(IF(INDEX(Insights[[Trifold Brochure]:[ICF Flipchart - Double Sided]],MATCH($BM52,Insights[[Country]:[Country]],0),MATCH(CH$6,Insights[[#Headers],[Trifold Brochure]:[ICF Flipchart - Double Sided]],0))="","",INDEX(Insights[[Trifold Brochure]:[ICF Flipchart - Double Sided]],MATCH($BM52,Insights[[Country]:[Country]],0),MATCH(CH$6,Insights[[#Headers],[Trifold Brochure]:[ICF Flipchart - Double Sided]],0))),"")</f>
        <v/>
      </c>
      <c r="CI52" s="147" t="str">
        <f>IFERROR(IF(INDEX(Insights[[Trifold Brochure]:[ICF Flipchart - Double Sided]],MATCH($BM52,Insights[[Country]:[Country]],0),MATCH(CI$6,Insights[[#Headers],[Trifold Brochure]:[ICF Flipchart - Double Sided]],0))="","",INDEX(Insights[[Trifold Brochure]:[ICF Flipchart - Double Sided]],MATCH($BM52,Insights[[Country]:[Country]],0),MATCH(CI$6,Insights[[#Headers],[Trifold Brochure]:[ICF Flipchart - Double Sided]],0))),"")</f>
        <v/>
      </c>
      <c r="CJ52" s="147" t="str">
        <f>IFERROR(IF(INDEX(Insights[[Trifold Brochure]:[ICF Flipchart - Double Sided]],MATCH($BM52,Insights[[Country]:[Country]],0),MATCH(CJ$6,Insights[[#Headers],[Trifold Brochure]:[ICF Flipchart - Double Sided]],0))="","",INDEX(Insights[[Trifold Brochure]:[ICF Flipchart - Double Sided]],MATCH($BM52,Insights[[Country]:[Country]],0),MATCH(CJ$6,Insights[[#Headers],[Trifold Brochure]:[ICF Flipchart - Double Sided]],0))),"")</f>
        <v/>
      </c>
      <c r="CK52" s="147" t="str">
        <f>IFERROR(IF(INDEX(Insights[[Trifold Brochure]:[ICF Flipchart - Double Sided]],MATCH($BM52,Insights[[Country]:[Country]],0),MATCH(CK$6,Insights[[#Headers],[Trifold Brochure]:[ICF Flipchart - Double Sided]],0))="","",INDEX(Insights[[Trifold Brochure]:[ICF Flipchart - Double Sided]],MATCH($BM52,Insights[[Country]:[Country]],0),MATCH(CK$6,Insights[[#Headers],[Trifold Brochure]:[ICF Flipchart - Double Sided]],0))),"")</f>
        <v/>
      </c>
      <c r="CL52" s="147" t="str">
        <f>IFERROR(IF(INDEX(Insights[[Trifold Brochure]:[ICF Flipchart - Double Sided]],MATCH($BM52,Insights[[Country]:[Country]],0),MATCH(CL$6,Insights[[#Headers],[Trifold Brochure]:[ICF Flipchart - Double Sided]],0))="","",INDEX(Insights[[Trifold Brochure]:[ICF Flipchart - Double Sided]],MATCH($BM52,Insights[[Country]:[Country]],0),MATCH(CL$6,Insights[[#Headers],[Trifold Brochure]:[ICF Flipchart - Double Sided]],0))),"")</f>
        <v/>
      </c>
      <c r="CM52" s="147" t="str">
        <f>IFERROR(IF(INDEX(Insights[[Trifold Brochure]:[ICF Flipchart - Double Sided]],MATCH($BM52,Insights[[Country]:[Country]],0),MATCH(CM$6,Insights[[#Headers],[Trifold Brochure]:[ICF Flipchart - Double Sided]],0))="","",INDEX(Insights[[Trifold Brochure]:[ICF Flipchart - Double Sided]],MATCH($BM52,Insights[[Country]:[Country]],0),MATCH(CM$6,Insights[[#Headers],[Trifold Brochure]:[ICF Flipchart - Double Sided]],0))),"")</f>
        <v/>
      </c>
      <c r="CN52" s="147" t="str">
        <f>IFERROR(IF(INDEX(Insights[[Trifold Brochure]:[ICF Flipchart - Double Sided]],MATCH($BM52,Insights[[Country]:[Country]],0),MATCH(CN$6,Insights[[#Headers],[Trifold Brochure]:[ICF Flipchart - Double Sided]],0))="","",INDEX(Insights[[Trifold Brochure]:[ICF Flipchart - Double Sided]],MATCH($BM52,Insights[[Country]:[Country]],0),MATCH(CN$6,Insights[[#Headers],[Trifold Brochure]:[ICF Flipchart - Double Sided]],0))),"")</f>
        <v/>
      </c>
      <c r="CO52" s="147" t="str">
        <f>IFERROR(IF(INDEX(Insights[[Trifold Brochure]:[ICF Flipchart - Double Sided]],MATCH($BM52,Insights[[Country]:[Country]],0),MATCH(CO$6,Insights[[#Headers],[Trifold Brochure]:[ICF Flipchart - Double Sided]],0))="","",INDEX(Insights[[Trifold Brochure]:[ICF Flipchart - Double Sided]],MATCH($BM52,Insights[[Country]:[Country]],0),MATCH(CO$6,Insights[[#Headers],[Trifold Brochure]:[ICF Flipchart - Double Sided]],0))),"")</f>
        <v/>
      </c>
      <c r="CP52" s="147" t="str">
        <f>IFERROR(IF(INDEX(Insights[[Trifold Brochure]:[ICF Flipchart - Double Sided]],MATCH($BM52,Insights[[Country]:[Country]],0),MATCH(CP$6,Insights[[#Headers],[Trifold Brochure]:[ICF Flipchart - Double Sided]],0))="","",INDEX(Insights[[Trifold Brochure]:[ICF Flipchart - Double Sided]],MATCH($BM52,Insights[[Country]:[Country]],0),MATCH(CP$6,Insights[[#Headers],[Trifold Brochure]:[ICF Flipchart - Double Sided]],0))),"")</f>
        <v/>
      </c>
      <c r="CQ52" s="147" t="str">
        <f>IFERROR(IF(INDEX(Insights[[Trifold Brochure]:[ICF Flipchart - Double Sided]],MATCH($BM52,Insights[[Country]:[Country]],0),MATCH(CQ$6,Insights[[#Headers],[Trifold Brochure]:[ICF Flipchart - Double Sided]],0))="","",INDEX(Insights[[Trifold Brochure]:[ICF Flipchart - Double Sided]],MATCH($BM52,Insights[[Country]:[Country]],0),MATCH(CQ$6,Insights[[#Headers],[Trifold Brochure]:[ICF Flipchart - Double Sided]],0))),"")</f>
        <v/>
      </c>
      <c r="CR52" s="147" t="str">
        <f>IFERROR(IF(INDEX(Insights[[Trifold Brochure]:[ICF Flipchart - Double Sided]],MATCH($BM52,Insights[[Country]:[Country]],0),MATCH(CR$6,Insights[[#Headers],[Trifold Brochure]:[ICF Flipchart - Double Sided]],0))="","",INDEX(Insights[[Trifold Brochure]:[ICF Flipchart - Double Sided]],MATCH($BM52,Insights[[Country]:[Country]],0),MATCH(CR$6,Insights[[#Headers],[Trifold Brochure]:[ICF Flipchart - Double Sided]],0))),"")</f>
        <v/>
      </c>
      <c r="CS52" s="147" t="str">
        <f>IFERROR(IF(INDEX(Insights[[Trifold Brochure]:[ICF Flipchart - Double Sided]],MATCH($BM52,Insights[[Country]:[Country]],0),MATCH(CS$6,Insights[[#Headers],[Trifold Brochure]:[ICF Flipchart - Double Sided]],0))="","",INDEX(Insights[[Trifold Brochure]:[ICF Flipchart - Double Sided]],MATCH($BM52,Insights[[Country]:[Country]],0),MATCH(CS$6,Insights[[#Headers],[Trifold Brochure]:[ICF Flipchart - Double Sided]],0))),"")</f>
        <v/>
      </c>
      <c r="CT52" s="147" t="str">
        <f>IFERROR(IF(INDEX(Insights[[Trifold Brochure]:[ICF Flipchart - Double Sided]],MATCH($BM52,Insights[[Country]:[Country]],0),MATCH(CT$6,Insights[[#Headers],[Trifold Brochure]:[ICF Flipchart - Double Sided]],0))="","",INDEX(Insights[[Trifold Brochure]:[ICF Flipchart - Double Sided]],MATCH($BM52,Insights[[Country]:[Country]],0),MATCH(CT$6,Insights[[#Headers],[Trifold Brochure]:[ICF Flipchart - Double Sided]],0))),"")</f>
        <v/>
      </c>
      <c r="CU52" s="147" t="str">
        <f>IFERROR(IF(INDEX(Insights[[Trifold Brochure]:[ICF Flipchart - Double Sided]],MATCH($BM52,Insights[[Country]:[Country]],0),MATCH(CU$6,Insights[[#Headers],[Trifold Brochure]:[ICF Flipchart - Double Sided]],0))="","",INDEX(Insights[[Trifold Brochure]:[ICF Flipchart - Double Sided]],MATCH($BM52,Insights[[Country]:[Country]],0),MATCH(CU$6,Insights[[#Headers],[Trifold Brochure]:[ICF Flipchart - Double Sided]],0))),"")</f>
        <v/>
      </c>
      <c r="CV52" s="147" t="str">
        <f>IFERROR(IF(INDEX(Insights[[Trifold Brochure]:[ICF Flipchart - Double Sided]],MATCH($BM52,Insights[[Country]:[Country]],0),MATCH(CV$6,Insights[[#Headers],[Trifold Brochure]:[ICF Flipchart - Double Sided]],0))="","",INDEX(Insights[[Trifold Brochure]:[ICF Flipchart - Double Sided]],MATCH($BM52,Insights[[Country]:[Country]],0),MATCH(CV$6,Insights[[#Headers],[Trifold Brochure]:[ICF Flipchart - Double Sided]],0))),"")</f>
        <v/>
      </c>
      <c r="CW52" s="147" t="str">
        <f>IFERROR(IF(INDEX(Insights[[Trifold Brochure]:[ICF Flipchart - Double Sided]],MATCH($BM52,Insights[[Country]:[Country]],0),MATCH(CW$6,Insights[[#Headers],[Trifold Brochure]:[ICF Flipchart - Double Sided]],0))="","",INDEX(Insights[[Trifold Brochure]:[ICF Flipchart - Double Sided]],MATCH($BM52,Insights[[Country]:[Country]],0),MATCH(CW$6,Insights[[#Headers],[Trifold Brochure]:[ICF Flipchart - Double Sided]],0))),"")</f>
        <v/>
      </c>
      <c r="CX52" s="147" t="str">
        <f>IFERROR(IF(INDEX(Insights[[Trifold Brochure]:[ICF Flipchart - Double Sided]],MATCH($BM52,Insights[[Country]:[Country]],0),MATCH(CX$6,Insights[[#Headers],[Trifold Brochure]:[ICF Flipchart - Double Sided]],0))="","",INDEX(Insights[[Trifold Brochure]:[ICF Flipchart - Double Sided]],MATCH($BM52,Insights[[Country]:[Country]],0),MATCH(CX$6,Insights[[#Headers],[Trifold Brochure]:[ICF Flipchart - Double Sided]],0))),"")</f>
        <v/>
      </c>
      <c r="CY52" s="147" t="str">
        <f>IFERROR(IF(INDEX(Insights[[Trifold Brochure]:[ICF Flipchart - Double Sided]],MATCH($BM52,Insights[[Country]:[Country]],0),MATCH(CY$6,Insights[[#Headers],[Trifold Brochure]:[ICF Flipchart - Double Sided]],0))="","",INDEX(Insights[[Trifold Brochure]:[ICF Flipchart - Double Sided]],MATCH($BM52,Insights[[Country]:[Country]],0),MATCH(CY$6,Insights[[#Headers],[Trifold Brochure]:[ICF Flipchart - Double Sided]],0))),"")</f>
        <v/>
      </c>
      <c r="CZ52" s="147" t="str">
        <f>IFERROR(IF(INDEX(Insights[[Trifold Brochure]:[ICF Flipchart - Double Sided]],MATCH($BM52,Insights[[Country]:[Country]],0),MATCH(CZ$6,Insights[[#Headers],[Trifold Brochure]:[ICF Flipchart - Double Sided]],0))="","",INDEX(Insights[[Trifold Brochure]:[ICF Flipchart - Double Sided]],MATCH($BM52,Insights[[Country]:[Country]],0),MATCH(CZ$6,Insights[[#Headers],[Trifold Brochure]:[ICF Flipchart - Double Sided]],0))),"")</f>
        <v/>
      </c>
      <c r="DA52" s="147" t="str">
        <f>IFERROR(IF(INDEX(Insights[[Trifold Brochure]:[ICF Flipchart - Double Sided]],MATCH($BM52,Insights[[Country]:[Country]],0),MATCH(DA$6,Insights[[#Headers],[Trifold Brochure]:[ICF Flipchart - Double Sided]],0))="","",INDEX(Insights[[Trifold Brochure]:[ICF Flipchart - Double Sided]],MATCH($BM52,Insights[[Country]:[Country]],0),MATCH(DA$6,Insights[[#Headers],[Trifold Brochure]:[ICF Flipchart - Double Sided]],0))),"")</f>
        <v/>
      </c>
      <c r="DB52" s="147" t="str">
        <f>IFERROR(IF(INDEX(Insights[[Trifold Brochure]:[ICF Flipchart - Double Sided]],MATCH($BM52,Insights[[Country]:[Country]],0),MATCH(DB$6,Insights[[#Headers],[Trifold Brochure]:[ICF Flipchart - Double Sided]],0))="","",INDEX(Insights[[Trifold Brochure]:[ICF Flipchart - Double Sided]],MATCH($BM52,Insights[[Country]:[Country]],0),MATCH(DB$6,Insights[[#Headers],[Trifold Brochure]:[ICF Flipchart - Double Sided]],0))),"")</f>
        <v/>
      </c>
      <c r="DC52" s="147" t="str">
        <f>IFERROR(IF(INDEX(Insights[[Trifold Brochure]:[ICF Flipchart - Double Sided]],MATCH($BM52,Insights[[Country]:[Country]],0),MATCH(DC$6,Insights[[#Headers],[Trifold Brochure]:[ICF Flipchart - Double Sided]],0))="","",INDEX(Insights[[Trifold Brochure]:[ICF Flipchart - Double Sided]],MATCH($BM52,Insights[[Country]:[Country]],0),MATCH(DC$6,Insights[[#Headers],[Trifold Brochure]:[ICF Flipchart - Double Sided]],0))),"")</f>
        <v/>
      </c>
      <c r="DD52" s="147" t="str">
        <f>IFERROR(IF(INDEX(Insights[[Trifold Brochure]:[ICF Flipchart - Double Sided]],MATCH($BM52,Insights[[Country]:[Country]],0),MATCH(DD$6,Insights[[#Headers],[Trifold Brochure]:[ICF Flipchart - Double Sided]],0))="","",INDEX(Insights[[Trifold Brochure]:[ICF Flipchart - Double Sided]],MATCH($BM52,Insights[[Country]:[Country]],0),MATCH(DD$6,Insights[[#Headers],[Trifold Brochure]:[ICF Flipchart - Double Sided]],0))),"")</f>
        <v/>
      </c>
      <c r="DE52" s="147" t="str">
        <f>IFERROR(IF(INDEX(Insights[[Trifold Brochure]:[ICF Flipchart - Double Sided]],MATCH($BM52,Insights[[Country]:[Country]],0),MATCH(DE$6,Insights[[#Headers],[Trifold Brochure]:[ICF Flipchart - Double Sided]],0))="","",INDEX(Insights[[Trifold Brochure]:[ICF Flipchart - Double Sided]],MATCH($BM52,Insights[[Country]:[Country]],0),MATCH(DE$6,Insights[[#Headers],[Trifold Brochure]:[ICF Flipchart - Double Sided]],0))),"")</f>
        <v/>
      </c>
      <c r="DF52" s="147" t="str">
        <f>IFERROR(IF(INDEX(Insights[[Trifold Brochure]:[ICF Flipchart - Double Sided]],MATCH($BM52,Insights[[Country]:[Country]],0),MATCH(DF$6,Insights[[#Headers],[Trifold Brochure]:[ICF Flipchart - Double Sided]],0))="","",INDEX(Insights[[Trifold Brochure]:[ICF Flipchart - Double Sided]],MATCH($BM52,Insights[[Country]:[Country]],0),MATCH(DF$6,Insights[[#Headers],[Trifold Brochure]:[ICF Flipchart - Double Sided]],0))),"")</f>
        <v/>
      </c>
      <c r="DG52" s="147" t="str">
        <f>IFERROR(IF(INDEX(Insights[[Trifold Brochure]:[ICF Flipchart - Double Sided]],MATCH($BM52,Insights[[Country]:[Country]],0),MATCH(DG$6,Insights[[#Headers],[Trifold Brochure]:[ICF Flipchart - Double Sided]],0))="","",INDEX(Insights[[Trifold Brochure]:[ICF Flipchart - Double Sided]],MATCH($BM52,Insights[[Country]:[Country]],0),MATCH(DG$6,Insights[[#Headers],[Trifold Brochure]:[ICF Flipchart - Double Sided]],0))),"")</f>
        <v/>
      </c>
      <c r="DH52" s="147" t="str">
        <f>IFERROR(IF(INDEX(Insights[[Trifold Brochure]:[ICF Flipchart - Double Sided]],MATCH($BM52,Insights[[Country]:[Country]],0),MATCH(DH$6,Insights[[#Headers],[Trifold Brochure]:[ICF Flipchart - Double Sided]],0))="","",INDEX(Insights[[Trifold Brochure]:[ICF Flipchart - Double Sided]],MATCH($BM52,Insights[[Country]:[Country]],0),MATCH(DH$6,Insights[[#Headers],[Trifold Brochure]:[ICF Flipchart - Double Sided]],0))),"")</f>
        <v/>
      </c>
      <c r="DI52" s="147" t="str">
        <f>IFERROR(IF(INDEX(Insights[[Trifold Brochure]:[ICF Flipchart - Double Sided]],MATCH($BM52,Insights[[Country]:[Country]],0),MATCH(DI$6,Insights[[#Headers],[Trifold Brochure]:[ICF Flipchart - Double Sided]],0))="","",INDEX(Insights[[Trifold Brochure]:[ICF Flipchart - Double Sided]],MATCH($BM52,Insights[[Country]:[Country]],0),MATCH(DI$6,Insights[[#Headers],[Trifold Brochure]:[ICF Flipchart - Double Sided]],0))),"")</f>
        <v/>
      </c>
      <c r="DJ52" s="147" t="str">
        <f>IFERROR(IF(INDEX(Insights[[Trifold Brochure]:[ICF Flipchart - Double Sided]],MATCH($BM52,Insights[[Country]:[Country]],0),MATCH(DJ$6,Insights[[#Headers],[Trifold Brochure]:[ICF Flipchart - Double Sided]],0))="","",INDEX(Insights[[Trifold Brochure]:[ICF Flipchart - Double Sided]],MATCH($BM52,Insights[[Country]:[Country]],0),MATCH(DJ$6,Insights[[#Headers],[Trifold Brochure]:[ICF Flipchart - Double Sided]],0))),"")</f>
        <v/>
      </c>
    </row>
    <row r="53" spans="1:114" ht="45">
      <c r="A53" s="59" t="str">
        <f>LangRef[[#This Row],[Country]]</f>
        <v>Turkey</v>
      </c>
      <c r="B53" s="19" t="str">
        <f>_xlfn.XLOOKUP(A53,CountrySelect[Country],CountrySelect[Languages])</f>
        <v>Turkish</v>
      </c>
      <c r="C53" s="186" t="s">
        <v>95</v>
      </c>
      <c r="D53" s="186" t="s">
        <v>95</v>
      </c>
      <c r="E53" s="186" t="s">
        <v>95</v>
      </c>
      <c r="F53" s="186" t="s">
        <v>95</v>
      </c>
      <c r="G53" s="147" t="s">
        <v>95</v>
      </c>
      <c r="H53" s="147" t="s">
        <v>95</v>
      </c>
      <c r="I53" s="147" t="s">
        <v>95</v>
      </c>
      <c r="J53" s="147" t="s">
        <v>95</v>
      </c>
      <c r="K53" s="147" t="s">
        <v>95</v>
      </c>
      <c r="L53" s="147" t="s">
        <v>95</v>
      </c>
      <c r="M53" s="147" t="s">
        <v>95</v>
      </c>
      <c r="N53" s="147" t="s">
        <v>95</v>
      </c>
      <c r="O53" s="147" t="s">
        <v>95</v>
      </c>
      <c r="P53" s="147" t="s">
        <v>95</v>
      </c>
      <c r="Q53" s="147" t="s">
        <v>95</v>
      </c>
      <c r="R53" s="147" t="s">
        <v>95</v>
      </c>
      <c r="S53" s="147" t="s">
        <v>95</v>
      </c>
      <c r="T53" s="147" t="s">
        <v>95</v>
      </c>
      <c r="U53" s="147" t="s">
        <v>95</v>
      </c>
      <c r="V53" s="147" t="s">
        <v>95</v>
      </c>
      <c r="W53" s="147" t="s">
        <v>95</v>
      </c>
      <c r="X53" s="147" t="s">
        <v>95</v>
      </c>
      <c r="Y53" s="147" t="s">
        <v>95</v>
      </c>
      <c r="Z53" s="147" t="s">
        <v>95</v>
      </c>
      <c r="AA53" s="147" t="s">
        <v>95</v>
      </c>
      <c r="AB53" s="147" t="s">
        <v>95</v>
      </c>
      <c r="AC53" s="147" t="s">
        <v>95</v>
      </c>
      <c r="AD53" s="147" t="s">
        <v>95</v>
      </c>
      <c r="AE53" s="147" t="s">
        <v>95</v>
      </c>
      <c r="AF53" s="147" t="s">
        <v>95</v>
      </c>
      <c r="AG53" s="147" t="s">
        <v>95</v>
      </c>
      <c r="AH53" s="147" t="s">
        <v>95</v>
      </c>
      <c r="AI53" s="147" t="s">
        <v>95</v>
      </c>
      <c r="AJ53" s="147" t="s">
        <v>95</v>
      </c>
      <c r="AK53" s="147" t="s">
        <v>95</v>
      </c>
      <c r="AL53" s="147" t="s">
        <v>95</v>
      </c>
      <c r="AM53" s="147" t="s">
        <v>95</v>
      </c>
      <c r="AN53" s="147" t="s">
        <v>95</v>
      </c>
      <c r="AO53" s="147" t="s">
        <v>95</v>
      </c>
      <c r="AP53" s="147" t="s">
        <v>95</v>
      </c>
      <c r="AQ53" s="147" t="s">
        <v>95</v>
      </c>
      <c r="AR53" s="147" t="s">
        <v>95</v>
      </c>
      <c r="AS53" s="147" t="s">
        <v>95</v>
      </c>
      <c r="AT53" s="147" t="s">
        <v>95</v>
      </c>
      <c r="AU53" s="147" t="s">
        <v>95</v>
      </c>
      <c r="AV53" s="147" t="s">
        <v>95</v>
      </c>
      <c r="AW53" s="147" t="s">
        <v>95</v>
      </c>
      <c r="AX53" s="147" t="s">
        <v>95</v>
      </c>
      <c r="AY53" s="147" t="s">
        <v>95</v>
      </c>
      <c r="BM53" s="59" t="str">
        <f t="shared" si="0"/>
        <v>Turkey</v>
      </c>
      <c r="BN53" s="243" t="str">
        <f>IFERROR(_xlfn.XLOOKUP($BM53,logos[Country],logos[Can you include Bayer logo on patient facing materials pre-consent?]),"")</f>
        <v>Yes (given that the logo should not be perceived as a company advertisement)</v>
      </c>
      <c r="BO53" s="243" t="str">
        <f>IFERROR(_xlfn.XLOOKUP($BM53,logos[Country],logos[Can you include Bayer logo on patient facing materials post-consent?]),"")</f>
        <v>Yes</v>
      </c>
      <c r="BP53" s="243" t="str">
        <f>IFERROR(_xlfn.XLOOKUP($BM53,logos[Country],logos[Can you include any study logo/branding on patient facing materials pre-consent?]),"")</f>
        <v>Yes</v>
      </c>
      <c r="BQ53" s="243" t="str">
        <f>IFERROR(_xlfn.XLOOKUP($BM53,logos[Country],logos[Can you include any study logo/branding on patient facing materials post-consent?]),"")</f>
        <v>Yes</v>
      </c>
      <c r="BR53" s="147" t="str">
        <f>IFERROR(IF(INDEX(Insights[[Trifold Brochure]:[ICF Flipchart - Double Sided]],MATCH($BM53,Insights[[Country]:[Country]],0),MATCH(BR$6,Insights[[#Headers],[Trifold Brochure]:[ICF Flipchart - Double Sided]],0))="","",INDEX(Insights[[Trifold Brochure]:[ICF Flipchart - Double Sided]],MATCH($BM53,Insights[[Country]:[Country]],0),MATCH(BR$6,Insights[[#Headers],[Trifold Brochure]:[ICF Flipchart - Double Sided]],0))),"")</f>
        <v/>
      </c>
      <c r="BS53" s="147" t="str">
        <f>IFERROR(IF(INDEX(Insights[[Trifold Brochure]:[ICF Flipchart - Double Sided]],MATCH($BM53,Insights[[Country]:[Country]],0),MATCH(BS$6,Insights[[#Headers],[Trifold Brochure]:[ICF Flipchart - Double Sided]],0))="","",INDEX(Insights[[Trifold Brochure]:[ICF Flipchart - Double Sided]],MATCH($BM53,Insights[[Country]:[Country]],0),MATCH(BS$6,Insights[[#Headers],[Trifold Brochure]:[ICF Flipchart - Double Sided]],0))),"")</f>
        <v/>
      </c>
      <c r="BT53" s="147" t="str">
        <f>IFERROR(IF(INDEX(Insights[[Trifold Brochure]:[ICF Flipchart - Double Sided]],MATCH($BM53,Insights[[Country]:[Country]],0),MATCH(BT$6,Insights[[#Headers],[Trifold Brochure]:[ICF Flipchart - Double Sided]],0))="","",INDEX(Insights[[Trifold Brochure]:[ICF Flipchart - Double Sided]],MATCH($BM53,Insights[[Country]:[Country]],0),MATCH(BT$6,Insights[[#Headers],[Trifold Brochure]:[ICF Flipchart - Double Sided]],0))),"")</f>
        <v/>
      </c>
      <c r="BU53" s="147" t="str">
        <f>IFERROR(IF(INDEX(Insights[[Trifold Brochure]:[ICF Flipchart - Double Sided]],MATCH($BM53,Insights[[Country]:[Country]],0),MATCH(BU$6,Insights[[#Headers],[Trifold Brochure]:[ICF Flipchart - Double Sided]],0))="","",INDEX(Insights[[Trifold Brochure]:[ICF Flipchart - Double Sided]],MATCH($BM53,Insights[[Country]:[Country]],0),MATCH(BU$6,Insights[[#Headers],[Trifold Brochure]:[ICF Flipchart - Double Sided]],0))),"")</f>
        <v/>
      </c>
      <c r="BV53" s="147" t="str">
        <f>IFERROR(IF(INDEX(Insights[[Trifold Brochure]:[ICF Flipchart - Double Sided]],MATCH($BM53,Insights[[Country]:[Country]],0),MATCH(BV$6,Insights[[#Headers],[Trifold Brochure]:[ICF Flipchart - Double Sided]],0))="","",INDEX(Insights[[Trifold Brochure]:[ICF Flipchart - Double Sided]],MATCH($BM53,Insights[[Country]:[Country]],0),MATCH(BV$6,Insights[[#Headers],[Trifold Brochure]:[ICF Flipchart - Double Sided]],0))),"")</f>
        <v/>
      </c>
      <c r="BW53" s="147" t="str">
        <f>IFERROR(IF(INDEX(Insights[[Trifold Brochure]:[ICF Flipchart - Double Sided]],MATCH($BM53,Insights[[Country]:[Country]],0),MATCH(BW$6,Insights[[#Headers],[Trifold Brochure]:[ICF Flipchart - Double Sided]],0))="","",INDEX(Insights[[Trifold Brochure]:[ICF Flipchart - Double Sided]],MATCH($BM53,Insights[[Country]:[Country]],0),MATCH(BW$6,Insights[[#Headers],[Trifold Brochure]:[ICF Flipchart - Double Sided]],0))),"")</f>
        <v/>
      </c>
      <c r="BX53" s="147" t="str">
        <f>IFERROR(IF(INDEX(Insights[[Trifold Brochure]:[ICF Flipchart - Double Sided]],MATCH($BM53,Insights[[Country]:[Country]],0),MATCH(BX$6,Insights[[#Headers],[Trifold Brochure]:[ICF Flipchart - Double Sided]],0))="","",INDEX(Insights[[Trifold Brochure]:[ICF Flipchart - Double Sided]],MATCH($BM53,Insights[[Country]:[Country]],0),MATCH(BX$6,Insights[[#Headers],[Trifold Brochure]:[ICF Flipchart - Double Sided]],0))),"")</f>
        <v/>
      </c>
      <c r="BY53" s="147" t="str">
        <f>IFERROR(IF(INDEX(Insights[[Trifold Brochure]:[ICF Flipchart - Double Sided]],MATCH($BM53,Insights[[Country]:[Country]],0),MATCH(BY$6,Insights[[#Headers],[Trifold Brochure]:[ICF Flipchart - Double Sided]],0))="","",INDEX(Insights[[Trifold Brochure]:[ICF Flipchart - Double Sided]],MATCH($BM53,Insights[[Country]:[Country]],0),MATCH(BY$6,Insights[[#Headers],[Trifold Brochure]:[ICF Flipchart - Double Sided]],0))),"")</f>
        <v/>
      </c>
      <c r="BZ53" s="147" t="str">
        <f>IFERROR(IF(INDEX(Insights[[Trifold Brochure]:[ICF Flipchart - Double Sided]],MATCH($BM53,Insights[[Country]:[Country]],0),MATCH(BZ$6,Insights[[#Headers],[Trifold Brochure]:[ICF Flipchart - Double Sided]],0))="","",INDEX(Insights[[Trifold Brochure]:[ICF Flipchart - Double Sided]],MATCH($BM53,Insights[[Country]:[Country]],0),MATCH(BZ$6,Insights[[#Headers],[Trifold Brochure]:[ICF Flipchart - Double Sided]],0))),"")</f>
        <v/>
      </c>
      <c r="CA53" s="147" t="str">
        <f>IFERROR(IF(INDEX(Insights[[Trifold Brochure]:[ICF Flipchart - Double Sided]],MATCH($BM53,Insights[[Country]:[Country]],0),MATCH(CA$6,Insights[[#Headers],[Trifold Brochure]:[ICF Flipchart - Double Sided]],0))="","",INDEX(Insights[[Trifold Brochure]:[ICF Flipchart - Double Sided]],MATCH($BM53,Insights[[Country]:[Country]],0),MATCH(CA$6,Insights[[#Headers],[Trifold Brochure]:[ICF Flipchart - Double Sided]],0))),"")</f>
        <v/>
      </c>
      <c r="CB53" s="147" t="str">
        <f>IFERROR(IF(INDEX(Insights[[Trifold Brochure]:[ICF Flipchart - Double Sided]],MATCH($BM53,Insights[[Country]:[Country]],0),MATCH(CB$6,Insights[[#Headers],[Trifold Brochure]:[ICF Flipchart - Double Sided]],0))="","",INDEX(Insights[[Trifold Brochure]:[ICF Flipchart - Double Sided]],MATCH($BM53,Insights[[Country]:[Country]],0),MATCH(CB$6,Insights[[#Headers],[Trifold Brochure]:[ICF Flipchart - Double Sided]],0))),"")</f>
        <v/>
      </c>
      <c r="CC53" s="147" t="str">
        <f>IFERROR(IF(INDEX(Insights[[Trifold Brochure]:[ICF Flipchart - Double Sided]],MATCH($BM53,Insights[[Country]:[Country]],0),MATCH(CC$6,Insights[[#Headers],[Trifold Brochure]:[ICF Flipchart - Double Sided]],0))="","",INDEX(Insights[[Trifold Brochure]:[ICF Flipchart - Double Sided]],MATCH($BM53,Insights[[Country]:[Country]],0),MATCH(CC$6,Insights[[#Headers],[Trifold Brochure]:[ICF Flipchart - Double Sided]],0))),"")</f>
        <v/>
      </c>
      <c r="CD53" s="147" t="str">
        <f>IFERROR(IF(INDEX(Insights[[Trifold Brochure]:[ICF Flipchart - Double Sided]],MATCH($BM53,Insights[[Country]:[Country]],0),MATCH(CD$6,Insights[[#Headers],[Trifold Brochure]:[ICF Flipchart - Double Sided]],0))="","",INDEX(Insights[[Trifold Brochure]:[ICF Flipchart - Double Sided]],MATCH($BM53,Insights[[Country]:[Country]],0),MATCH(CD$6,Insights[[#Headers],[Trifold Brochure]:[ICF Flipchart - Double Sided]],0))),"")</f>
        <v/>
      </c>
      <c r="CE53" s="147" t="str">
        <f>IFERROR(IF(INDEX(Insights[[Trifold Brochure]:[ICF Flipchart - Double Sided]],MATCH($BM53,Insights[[Country]:[Country]],0),MATCH(CE$6,Insights[[#Headers],[Trifold Brochure]:[ICF Flipchart - Double Sided]],0))="","",INDEX(Insights[[Trifold Brochure]:[ICF Flipchart - Double Sided]],MATCH($BM53,Insights[[Country]:[Country]],0),MATCH(CE$6,Insights[[#Headers],[Trifold Brochure]:[ICF Flipchart - Double Sided]],0))),"")</f>
        <v/>
      </c>
      <c r="CF53" s="147" t="str">
        <f>IFERROR(IF(INDEX(Insights[[Trifold Brochure]:[ICF Flipchart - Double Sided]],MATCH($BM53,Insights[[Country]:[Country]],0),MATCH(CF$6,Insights[[#Headers],[Trifold Brochure]:[ICF Flipchart - Double Sided]],0))="","",INDEX(Insights[[Trifold Brochure]:[ICF Flipchart - Double Sided]],MATCH($BM53,Insights[[Country]:[Country]],0),MATCH(CF$6,Insights[[#Headers],[Trifold Brochure]:[ICF Flipchart - Double Sided]],0))),"")</f>
        <v/>
      </c>
      <c r="CG53" s="147" t="str">
        <f>IFERROR(IF(INDEX(Insights[[Trifold Brochure]:[ICF Flipchart - Double Sided]],MATCH($BM53,Insights[[Country]:[Country]],0),MATCH(CG$6,Insights[[#Headers],[Trifold Brochure]:[ICF Flipchart - Double Sided]],0))="","",INDEX(Insights[[Trifold Brochure]:[ICF Flipchart - Double Sided]],MATCH($BM53,Insights[[Country]:[Country]],0),MATCH(CG$6,Insights[[#Headers],[Trifold Brochure]:[ICF Flipchart - Double Sided]],0))),"")</f>
        <v/>
      </c>
      <c r="CH53" s="147" t="str">
        <f>IFERROR(IF(INDEX(Insights[[Trifold Brochure]:[ICF Flipchart - Double Sided]],MATCH($BM53,Insights[[Country]:[Country]],0),MATCH(CH$6,Insights[[#Headers],[Trifold Brochure]:[ICF Flipchart - Double Sided]],0))="","",INDEX(Insights[[Trifold Brochure]:[ICF Flipchart - Double Sided]],MATCH($BM53,Insights[[Country]:[Country]],0),MATCH(CH$6,Insights[[#Headers],[Trifold Brochure]:[ICF Flipchart - Double Sided]],0))),"")</f>
        <v/>
      </c>
      <c r="CI53" s="147" t="str">
        <f>IFERROR(IF(INDEX(Insights[[Trifold Brochure]:[ICF Flipchart - Double Sided]],MATCH($BM53,Insights[[Country]:[Country]],0),MATCH(CI$6,Insights[[#Headers],[Trifold Brochure]:[ICF Flipchart - Double Sided]],0))="","",INDEX(Insights[[Trifold Brochure]:[ICF Flipchart - Double Sided]],MATCH($BM53,Insights[[Country]:[Country]],0),MATCH(CI$6,Insights[[#Headers],[Trifold Brochure]:[ICF Flipchart - Double Sided]],0))),"")</f>
        <v/>
      </c>
      <c r="CJ53" s="147" t="str">
        <f>IFERROR(IF(INDEX(Insights[[Trifold Brochure]:[ICF Flipchart - Double Sided]],MATCH($BM53,Insights[[Country]:[Country]],0),MATCH(CJ$6,Insights[[#Headers],[Trifold Brochure]:[ICF Flipchart - Double Sided]],0))="","",INDEX(Insights[[Trifold Brochure]:[ICF Flipchart - Double Sided]],MATCH($BM53,Insights[[Country]:[Country]],0),MATCH(CJ$6,Insights[[#Headers],[Trifold Brochure]:[ICF Flipchart - Double Sided]],0))),"")</f>
        <v/>
      </c>
      <c r="CK53" s="147" t="str">
        <f>IFERROR(IF(INDEX(Insights[[Trifold Brochure]:[ICF Flipchart - Double Sided]],MATCH($BM53,Insights[[Country]:[Country]],0),MATCH(CK$6,Insights[[#Headers],[Trifold Brochure]:[ICF Flipchart - Double Sided]],0))="","",INDEX(Insights[[Trifold Brochure]:[ICF Flipchart - Double Sided]],MATCH($BM53,Insights[[Country]:[Country]],0),MATCH(CK$6,Insights[[#Headers],[Trifold Brochure]:[ICF Flipchart - Double Sided]],0))),"")</f>
        <v/>
      </c>
      <c r="CL53" s="147" t="str">
        <f>IFERROR(IF(INDEX(Insights[[Trifold Brochure]:[ICF Flipchart - Double Sided]],MATCH($BM53,Insights[[Country]:[Country]],0),MATCH(CL$6,Insights[[#Headers],[Trifold Brochure]:[ICF Flipchart - Double Sided]],0))="","",INDEX(Insights[[Trifold Brochure]:[ICF Flipchart - Double Sided]],MATCH($BM53,Insights[[Country]:[Country]],0),MATCH(CL$6,Insights[[#Headers],[Trifold Brochure]:[ICF Flipchart - Double Sided]],0))),"")</f>
        <v/>
      </c>
      <c r="CM53" s="147" t="str">
        <f>IFERROR(IF(INDEX(Insights[[Trifold Brochure]:[ICF Flipchart - Double Sided]],MATCH($BM53,Insights[[Country]:[Country]],0),MATCH(CM$6,Insights[[#Headers],[Trifold Brochure]:[ICF Flipchart - Double Sided]],0))="","",INDEX(Insights[[Trifold Brochure]:[ICF Flipchart - Double Sided]],MATCH($BM53,Insights[[Country]:[Country]],0),MATCH(CM$6,Insights[[#Headers],[Trifold Brochure]:[ICF Flipchart - Double Sided]],0))),"")</f>
        <v/>
      </c>
      <c r="CN53" s="147" t="str">
        <f>IFERROR(IF(INDEX(Insights[[Trifold Brochure]:[ICF Flipchart - Double Sided]],MATCH($BM53,Insights[[Country]:[Country]],0),MATCH(CN$6,Insights[[#Headers],[Trifold Brochure]:[ICF Flipchart - Double Sided]],0))="","",INDEX(Insights[[Trifold Brochure]:[ICF Flipchart - Double Sided]],MATCH($BM53,Insights[[Country]:[Country]],0),MATCH(CN$6,Insights[[#Headers],[Trifold Brochure]:[ICF Flipchart - Double Sided]],0))),"")</f>
        <v/>
      </c>
      <c r="CO53" s="147" t="str">
        <f>IFERROR(IF(INDEX(Insights[[Trifold Brochure]:[ICF Flipchart - Double Sided]],MATCH($BM53,Insights[[Country]:[Country]],0),MATCH(CO$6,Insights[[#Headers],[Trifold Brochure]:[ICF Flipchart - Double Sided]],0))="","",INDEX(Insights[[Trifold Brochure]:[ICF Flipchart - Double Sided]],MATCH($BM53,Insights[[Country]:[Country]],0),MATCH(CO$6,Insights[[#Headers],[Trifold Brochure]:[ICF Flipchart - Double Sided]],0))),"")</f>
        <v/>
      </c>
      <c r="CP53" s="147" t="str">
        <f>IFERROR(IF(INDEX(Insights[[Trifold Brochure]:[ICF Flipchart - Double Sided]],MATCH($BM53,Insights[[Country]:[Country]],0),MATCH(CP$6,Insights[[#Headers],[Trifold Brochure]:[ICF Flipchart - Double Sided]],0))="","",INDEX(Insights[[Trifold Brochure]:[ICF Flipchart - Double Sided]],MATCH($BM53,Insights[[Country]:[Country]],0),MATCH(CP$6,Insights[[#Headers],[Trifold Brochure]:[ICF Flipchart - Double Sided]],0))),"")</f>
        <v/>
      </c>
      <c r="CQ53" s="147" t="str">
        <f>IFERROR(IF(INDEX(Insights[[Trifold Brochure]:[ICF Flipchart - Double Sided]],MATCH($BM53,Insights[[Country]:[Country]],0),MATCH(CQ$6,Insights[[#Headers],[Trifold Brochure]:[ICF Flipchart - Double Sided]],0))="","",INDEX(Insights[[Trifold Brochure]:[ICF Flipchart - Double Sided]],MATCH($BM53,Insights[[Country]:[Country]],0),MATCH(CQ$6,Insights[[#Headers],[Trifold Brochure]:[ICF Flipchart - Double Sided]],0))),"")</f>
        <v/>
      </c>
      <c r="CR53" s="147" t="str">
        <f>IFERROR(IF(INDEX(Insights[[Trifold Brochure]:[ICF Flipchart - Double Sided]],MATCH($BM53,Insights[[Country]:[Country]],0),MATCH(CR$6,Insights[[#Headers],[Trifold Brochure]:[ICF Flipchart - Double Sided]],0))="","",INDEX(Insights[[Trifold Brochure]:[ICF Flipchart - Double Sided]],MATCH($BM53,Insights[[Country]:[Country]],0),MATCH(CR$6,Insights[[#Headers],[Trifold Brochure]:[ICF Flipchart - Double Sided]],0))),"")</f>
        <v/>
      </c>
      <c r="CS53" s="147" t="str">
        <f>IFERROR(IF(INDEX(Insights[[Trifold Brochure]:[ICF Flipchart - Double Sided]],MATCH($BM53,Insights[[Country]:[Country]],0),MATCH(CS$6,Insights[[#Headers],[Trifold Brochure]:[ICF Flipchart - Double Sided]],0))="","",INDEX(Insights[[Trifold Brochure]:[ICF Flipchart - Double Sided]],MATCH($BM53,Insights[[Country]:[Country]],0),MATCH(CS$6,Insights[[#Headers],[Trifold Brochure]:[ICF Flipchart - Double Sided]],0))),"")</f>
        <v/>
      </c>
      <c r="CT53" s="147" t="str">
        <f>IFERROR(IF(INDEX(Insights[[Trifold Brochure]:[ICF Flipchart - Double Sided]],MATCH($BM53,Insights[[Country]:[Country]],0),MATCH(CT$6,Insights[[#Headers],[Trifold Brochure]:[ICF Flipchart - Double Sided]],0))="","",INDEX(Insights[[Trifold Brochure]:[ICF Flipchart - Double Sided]],MATCH($BM53,Insights[[Country]:[Country]],0),MATCH(CT$6,Insights[[#Headers],[Trifold Brochure]:[ICF Flipchart - Double Sided]],0))),"")</f>
        <v/>
      </c>
      <c r="CU53" s="147" t="str">
        <f>IFERROR(IF(INDEX(Insights[[Trifold Brochure]:[ICF Flipchart - Double Sided]],MATCH($BM53,Insights[[Country]:[Country]],0),MATCH(CU$6,Insights[[#Headers],[Trifold Brochure]:[ICF Flipchart - Double Sided]],0))="","",INDEX(Insights[[Trifold Brochure]:[ICF Flipchart - Double Sided]],MATCH($BM53,Insights[[Country]:[Country]],0),MATCH(CU$6,Insights[[#Headers],[Trifold Brochure]:[ICF Flipchart - Double Sided]],0))),"")</f>
        <v/>
      </c>
      <c r="CV53" s="147" t="str">
        <f>IFERROR(IF(INDEX(Insights[[Trifold Brochure]:[ICF Flipchart - Double Sided]],MATCH($BM53,Insights[[Country]:[Country]],0),MATCH(CV$6,Insights[[#Headers],[Trifold Brochure]:[ICF Flipchart - Double Sided]],0))="","",INDEX(Insights[[Trifold Brochure]:[ICF Flipchart - Double Sided]],MATCH($BM53,Insights[[Country]:[Country]],0),MATCH(CV$6,Insights[[#Headers],[Trifold Brochure]:[ICF Flipchart - Double Sided]],0))),"")</f>
        <v/>
      </c>
      <c r="CW53" s="147" t="str">
        <f>IFERROR(IF(INDEX(Insights[[Trifold Brochure]:[ICF Flipchart - Double Sided]],MATCH($BM53,Insights[[Country]:[Country]],0),MATCH(CW$6,Insights[[#Headers],[Trifold Brochure]:[ICF Flipchart - Double Sided]],0))="","",INDEX(Insights[[Trifold Brochure]:[ICF Flipchart - Double Sided]],MATCH($BM53,Insights[[Country]:[Country]],0),MATCH(CW$6,Insights[[#Headers],[Trifold Brochure]:[ICF Flipchart - Double Sided]],0))),"")</f>
        <v/>
      </c>
      <c r="CX53" s="147" t="str">
        <f>IFERROR(IF(INDEX(Insights[[Trifold Brochure]:[ICF Flipchart - Double Sided]],MATCH($BM53,Insights[[Country]:[Country]],0),MATCH(CX$6,Insights[[#Headers],[Trifold Brochure]:[ICF Flipchart - Double Sided]],0))="","",INDEX(Insights[[Trifold Brochure]:[ICF Flipchart - Double Sided]],MATCH($BM53,Insights[[Country]:[Country]],0),MATCH(CX$6,Insights[[#Headers],[Trifold Brochure]:[ICF Flipchart - Double Sided]],0))),"")</f>
        <v/>
      </c>
      <c r="CY53" s="147" t="str">
        <f>IFERROR(IF(INDEX(Insights[[Trifold Brochure]:[ICF Flipchart - Double Sided]],MATCH($BM53,Insights[[Country]:[Country]],0),MATCH(CY$6,Insights[[#Headers],[Trifold Brochure]:[ICF Flipchart - Double Sided]],0))="","",INDEX(Insights[[Trifold Brochure]:[ICF Flipchart - Double Sided]],MATCH($BM53,Insights[[Country]:[Country]],0),MATCH(CY$6,Insights[[#Headers],[Trifold Brochure]:[ICF Flipchart - Double Sided]],0))),"")</f>
        <v/>
      </c>
      <c r="CZ53" s="147" t="str">
        <f>IFERROR(IF(INDEX(Insights[[Trifold Brochure]:[ICF Flipchart - Double Sided]],MATCH($BM53,Insights[[Country]:[Country]],0),MATCH(CZ$6,Insights[[#Headers],[Trifold Brochure]:[ICF Flipchart - Double Sided]],0))="","",INDEX(Insights[[Trifold Brochure]:[ICF Flipchart - Double Sided]],MATCH($BM53,Insights[[Country]:[Country]],0),MATCH(CZ$6,Insights[[#Headers],[Trifold Brochure]:[ICF Flipchart - Double Sided]],0))),"")</f>
        <v/>
      </c>
      <c r="DA53" s="147" t="str">
        <f>IFERROR(IF(INDEX(Insights[[Trifold Brochure]:[ICF Flipchart - Double Sided]],MATCH($BM53,Insights[[Country]:[Country]],0),MATCH(DA$6,Insights[[#Headers],[Trifold Brochure]:[ICF Flipchart - Double Sided]],0))="","",INDEX(Insights[[Trifold Brochure]:[ICF Flipchart - Double Sided]],MATCH($BM53,Insights[[Country]:[Country]],0),MATCH(DA$6,Insights[[#Headers],[Trifold Brochure]:[ICF Flipchart - Double Sided]],0))),"")</f>
        <v/>
      </c>
      <c r="DB53" s="147" t="str">
        <f>IFERROR(IF(INDEX(Insights[[Trifold Brochure]:[ICF Flipchart - Double Sided]],MATCH($BM53,Insights[[Country]:[Country]],0),MATCH(DB$6,Insights[[#Headers],[Trifold Brochure]:[ICF Flipchart - Double Sided]],0))="","",INDEX(Insights[[Trifold Brochure]:[ICF Flipchart - Double Sided]],MATCH($BM53,Insights[[Country]:[Country]],0),MATCH(DB$6,Insights[[#Headers],[Trifold Brochure]:[ICF Flipchart - Double Sided]],0))),"")</f>
        <v/>
      </c>
      <c r="DC53" s="147" t="str">
        <f>IFERROR(IF(INDEX(Insights[[Trifold Brochure]:[ICF Flipchart - Double Sided]],MATCH($BM53,Insights[[Country]:[Country]],0),MATCH(DC$6,Insights[[#Headers],[Trifold Brochure]:[ICF Flipchart - Double Sided]],0))="","",INDEX(Insights[[Trifold Brochure]:[ICF Flipchart - Double Sided]],MATCH($BM53,Insights[[Country]:[Country]],0),MATCH(DC$6,Insights[[#Headers],[Trifold Brochure]:[ICF Flipchart - Double Sided]],0))),"")</f>
        <v/>
      </c>
      <c r="DD53" s="147" t="str">
        <f>IFERROR(IF(INDEX(Insights[[Trifold Brochure]:[ICF Flipchart - Double Sided]],MATCH($BM53,Insights[[Country]:[Country]],0),MATCH(DD$6,Insights[[#Headers],[Trifold Brochure]:[ICF Flipchart - Double Sided]],0))="","",INDEX(Insights[[Trifold Brochure]:[ICF Flipchart - Double Sided]],MATCH($BM53,Insights[[Country]:[Country]],0),MATCH(DD$6,Insights[[#Headers],[Trifold Brochure]:[ICF Flipchart - Double Sided]],0))),"")</f>
        <v/>
      </c>
      <c r="DE53" s="147" t="str">
        <f>IFERROR(IF(INDEX(Insights[[Trifold Brochure]:[ICF Flipchart - Double Sided]],MATCH($BM53,Insights[[Country]:[Country]],0),MATCH(DE$6,Insights[[#Headers],[Trifold Brochure]:[ICF Flipchart - Double Sided]],0))="","",INDEX(Insights[[Trifold Brochure]:[ICF Flipchart - Double Sided]],MATCH($BM53,Insights[[Country]:[Country]],0),MATCH(DE$6,Insights[[#Headers],[Trifold Brochure]:[ICF Flipchart - Double Sided]],0))),"")</f>
        <v/>
      </c>
      <c r="DF53" s="147" t="str">
        <f>IFERROR(IF(INDEX(Insights[[Trifold Brochure]:[ICF Flipchart - Double Sided]],MATCH($BM53,Insights[[Country]:[Country]],0),MATCH(DF$6,Insights[[#Headers],[Trifold Brochure]:[ICF Flipchart - Double Sided]],0))="","",INDEX(Insights[[Trifold Brochure]:[ICF Flipchart - Double Sided]],MATCH($BM53,Insights[[Country]:[Country]],0),MATCH(DF$6,Insights[[#Headers],[Trifold Brochure]:[ICF Flipchart - Double Sided]],0))),"")</f>
        <v/>
      </c>
      <c r="DG53" s="147" t="str">
        <f>IFERROR(IF(INDEX(Insights[[Trifold Brochure]:[ICF Flipchart - Double Sided]],MATCH($BM53,Insights[[Country]:[Country]],0),MATCH(DG$6,Insights[[#Headers],[Trifold Brochure]:[ICF Flipchart - Double Sided]],0))="","",INDEX(Insights[[Trifold Brochure]:[ICF Flipchart - Double Sided]],MATCH($BM53,Insights[[Country]:[Country]],0),MATCH(DG$6,Insights[[#Headers],[Trifold Brochure]:[ICF Flipchart - Double Sided]],0))),"")</f>
        <v/>
      </c>
      <c r="DH53" s="147" t="str">
        <f>IFERROR(IF(INDEX(Insights[[Trifold Brochure]:[ICF Flipchart - Double Sided]],MATCH($BM53,Insights[[Country]:[Country]],0),MATCH(DH$6,Insights[[#Headers],[Trifold Brochure]:[ICF Flipchart - Double Sided]],0))="","",INDEX(Insights[[Trifold Brochure]:[ICF Flipchart - Double Sided]],MATCH($BM53,Insights[[Country]:[Country]],0),MATCH(DH$6,Insights[[#Headers],[Trifold Brochure]:[ICF Flipchart - Double Sided]],0))),"")</f>
        <v/>
      </c>
      <c r="DI53" s="147" t="str">
        <f>IFERROR(IF(INDEX(Insights[[Trifold Brochure]:[ICF Flipchart - Double Sided]],MATCH($BM53,Insights[[Country]:[Country]],0),MATCH(DI$6,Insights[[#Headers],[Trifold Brochure]:[ICF Flipchart - Double Sided]],0))="","",INDEX(Insights[[Trifold Brochure]:[ICF Flipchart - Double Sided]],MATCH($BM53,Insights[[Country]:[Country]],0),MATCH(DI$6,Insights[[#Headers],[Trifold Brochure]:[ICF Flipchart - Double Sided]],0))),"")</f>
        <v/>
      </c>
      <c r="DJ53" s="147" t="str">
        <f>IFERROR(IF(INDEX(Insights[[Trifold Brochure]:[ICF Flipchart - Double Sided]],MATCH($BM53,Insights[[Country]:[Country]],0),MATCH(DJ$6,Insights[[#Headers],[Trifold Brochure]:[ICF Flipchart - Double Sided]],0))="","",INDEX(Insights[[Trifold Brochure]:[ICF Flipchart - Double Sided]],MATCH($BM53,Insights[[Country]:[Country]],0),MATCH(DJ$6,Insights[[#Headers],[Trifold Brochure]:[ICF Flipchart - Double Sided]],0))),"")</f>
        <v/>
      </c>
    </row>
    <row r="54" spans="1:114">
      <c r="A54" s="59" t="str">
        <f>LangRef[[#This Row],[Country]]</f>
        <v>Ukraine</v>
      </c>
      <c r="B54" s="19" t="str">
        <f>_xlfn.XLOOKUP(A54,CountrySelect[Country],CountrySelect[Languages])</f>
        <v>Ukrainian, Russian</v>
      </c>
      <c r="C54" s="186" t="s">
        <v>95</v>
      </c>
      <c r="D54" s="186" t="s">
        <v>95</v>
      </c>
      <c r="E54" s="186" t="s">
        <v>95</v>
      </c>
      <c r="F54" s="186" t="s">
        <v>95</v>
      </c>
      <c r="G54" s="147" t="s">
        <v>95</v>
      </c>
      <c r="H54" s="147" t="s">
        <v>95</v>
      </c>
      <c r="I54" s="147" t="s">
        <v>95</v>
      </c>
      <c r="J54" s="147" t="s">
        <v>95</v>
      </c>
      <c r="K54" s="147" t="s">
        <v>95</v>
      </c>
      <c r="L54" s="147" t="s">
        <v>95</v>
      </c>
      <c r="M54" s="147" t="s">
        <v>95</v>
      </c>
      <c r="N54" s="147" t="s">
        <v>95</v>
      </c>
      <c r="O54" s="147" t="s">
        <v>95</v>
      </c>
      <c r="P54" s="147" t="s">
        <v>95</v>
      </c>
      <c r="Q54" s="147" t="s">
        <v>95</v>
      </c>
      <c r="R54" s="147" t="s">
        <v>95</v>
      </c>
      <c r="S54" s="147" t="s">
        <v>95</v>
      </c>
      <c r="T54" s="147" t="s">
        <v>95</v>
      </c>
      <c r="U54" s="147" t="s">
        <v>95</v>
      </c>
      <c r="V54" s="147" t="s">
        <v>95</v>
      </c>
      <c r="W54" s="147" t="s">
        <v>95</v>
      </c>
      <c r="X54" s="147" t="s">
        <v>95</v>
      </c>
      <c r="Y54" s="147" t="s">
        <v>95</v>
      </c>
      <c r="Z54" s="147" t="s">
        <v>95</v>
      </c>
      <c r="AA54" s="147" t="s">
        <v>95</v>
      </c>
      <c r="AB54" s="147" t="s">
        <v>95</v>
      </c>
      <c r="AC54" s="147" t="s">
        <v>95</v>
      </c>
      <c r="AD54" s="147" t="s">
        <v>95</v>
      </c>
      <c r="AE54" s="147" t="s">
        <v>95</v>
      </c>
      <c r="AF54" s="147" t="s">
        <v>95</v>
      </c>
      <c r="AG54" s="147" t="s">
        <v>95</v>
      </c>
      <c r="AH54" s="147" t="s">
        <v>95</v>
      </c>
      <c r="AI54" s="147" t="s">
        <v>95</v>
      </c>
      <c r="AJ54" s="147" t="s">
        <v>95</v>
      </c>
      <c r="AK54" s="147" t="s">
        <v>95</v>
      </c>
      <c r="AL54" s="147" t="s">
        <v>95</v>
      </c>
      <c r="AM54" s="147" t="s">
        <v>95</v>
      </c>
      <c r="AN54" s="147" t="s">
        <v>95</v>
      </c>
      <c r="AO54" s="147" t="s">
        <v>95</v>
      </c>
      <c r="AP54" s="147" t="s">
        <v>95</v>
      </c>
      <c r="AQ54" s="147" t="s">
        <v>95</v>
      </c>
      <c r="AR54" s="147" t="s">
        <v>95</v>
      </c>
      <c r="AS54" s="147" t="s">
        <v>95</v>
      </c>
      <c r="AT54" s="147" t="s">
        <v>95</v>
      </c>
      <c r="AU54" s="147" t="s">
        <v>95</v>
      </c>
      <c r="AV54" s="147" t="s">
        <v>95</v>
      </c>
      <c r="AW54" s="147" t="s">
        <v>95</v>
      </c>
      <c r="AX54" s="147" t="s">
        <v>95</v>
      </c>
      <c r="AY54" s="147" t="s">
        <v>95</v>
      </c>
      <c r="BM54" s="59" t="str">
        <f t="shared" si="0"/>
        <v>Ukraine</v>
      </c>
      <c r="BN54" s="243" t="str">
        <f>IFERROR(_xlfn.XLOOKUP($BM54,logos[Country],logos[Can you include Bayer logo on patient facing materials pre-consent?]),"")</f>
        <v>No</v>
      </c>
      <c r="BO54" s="243" t="str">
        <f>IFERROR(_xlfn.XLOOKUP($BM54,logos[Country],logos[Can you include Bayer logo on patient facing materials post-consent?]),"")</f>
        <v>Yes</v>
      </c>
      <c r="BP54" s="243" t="str">
        <f>IFERROR(_xlfn.XLOOKUP($BM54,logos[Country],logos[Can you include any study logo/branding on patient facing materials pre-consent?]),"")</f>
        <v>No</v>
      </c>
      <c r="BQ54" s="243" t="str">
        <f>IFERROR(_xlfn.XLOOKUP($BM54,logos[Country],logos[Can you include any study logo/branding on patient facing materials post-consent?]),"")</f>
        <v>Yes</v>
      </c>
      <c r="BR54" s="147" t="str">
        <f>IFERROR(IF(INDEX(Insights[[Trifold Brochure]:[ICF Flipchart - Double Sided]],MATCH($BM54,Insights[[Country]:[Country]],0),MATCH(BR$6,Insights[[#Headers],[Trifold Brochure]:[ICF Flipchart - Double Sided]],0))="","",INDEX(Insights[[Trifold Brochure]:[ICF Flipchart - Double Sided]],MATCH($BM54,Insights[[Country]:[Country]],0),MATCH(BR$6,Insights[[#Headers],[Trifold Brochure]:[ICF Flipchart - Double Sided]],0))),"")</f>
        <v/>
      </c>
      <c r="BS54" s="147" t="str">
        <f>IFERROR(IF(INDEX(Insights[[Trifold Brochure]:[ICF Flipchart - Double Sided]],MATCH($BM54,Insights[[Country]:[Country]],0),MATCH(BS$6,Insights[[#Headers],[Trifold Brochure]:[ICF Flipchart - Double Sided]],0))="","",INDEX(Insights[[Trifold Brochure]:[ICF Flipchart - Double Sided]],MATCH($BM54,Insights[[Country]:[Country]],0),MATCH(BS$6,Insights[[#Headers],[Trifold Brochure]:[ICF Flipchart - Double Sided]],0))),"")</f>
        <v/>
      </c>
      <c r="BT54" s="147" t="str">
        <f>IFERROR(IF(INDEX(Insights[[Trifold Brochure]:[ICF Flipchart - Double Sided]],MATCH($BM54,Insights[[Country]:[Country]],0),MATCH(BT$6,Insights[[#Headers],[Trifold Brochure]:[ICF Flipchart - Double Sided]],0))="","",INDEX(Insights[[Trifold Brochure]:[ICF Flipchart - Double Sided]],MATCH($BM54,Insights[[Country]:[Country]],0),MATCH(BT$6,Insights[[#Headers],[Trifold Brochure]:[ICF Flipchart - Double Sided]],0))),"")</f>
        <v/>
      </c>
      <c r="BU54" s="147" t="str">
        <f>IFERROR(IF(INDEX(Insights[[Trifold Brochure]:[ICF Flipchart - Double Sided]],MATCH($BM54,Insights[[Country]:[Country]],0),MATCH(BU$6,Insights[[#Headers],[Trifold Brochure]:[ICF Flipchart - Double Sided]],0))="","",INDEX(Insights[[Trifold Brochure]:[ICF Flipchart - Double Sided]],MATCH($BM54,Insights[[Country]:[Country]],0),MATCH(BU$6,Insights[[#Headers],[Trifold Brochure]:[ICF Flipchart - Double Sided]],0))),"")</f>
        <v/>
      </c>
      <c r="BV54" s="147" t="str">
        <f>IFERROR(IF(INDEX(Insights[[Trifold Brochure]:[ICF Flipchart - Double Sided]],MATCH($BM54,Insights[[Country]:[Country]],0),MATCH(BV$6,Insights[[#Headers],[Trifold Brochure]:[ICF Flipchart - Double Sided]],0))="","",INDEX(Insights[[Trifold Brochure]:[ICF Flipchart - Double Sided]],MATCH($BM54,Insights[[Country]:[Country]],0),MATCH(BV$6,Insights[[#Headers],[Trifold Brochure]:[ICF Flipchart - Double Sided]],0))),"")</f>
        <v/>
      </c>
      <c r="BW54" s="147" t="str">
        <f>IFERROR(IF(INDEX(Insights[[Trifold Brochure]:[ICF Flipchart - Double Sided]],MATCH($BM54,Insights[[Country]:[Country]],0),MATCH(BW$6,Insights[[#Headers],[Trifold Brochure]:[ICF Flipchart - Double Sided]],0))="","",INDEX(Insights[[Trifold Brochure]:[ICF Flipchart - Double Sided]],MATCH($BM54,Insights[[Country]:[Country]],0),MATCH(BW$6,Insights[[#Headers],[Trifold Brochure]:[ICF Flipchart - Double Sided]],0))),"")</f>
        <v/>
      </c>
      <c r="BX54" s="147" t="str">
        <f>IFERROR(IF(INDEX(Insights[[Trifold Brochure]:[ICF Flipchart - Double Sided]],MATCH($BM54,Insights[[Country]:[Country]],0),MATCH(BX$6,Insights[[#Headers],[Trifold Brochure]:[ICF Flipchart - Double Sided]],0))="","",INDEX(Insights[[Trifold Brochure]:[ICF Flipchart - Double Sided]],MATCH($BM54,Insights[[Country]:[Country]],0),MATCH(BX$6,Insights[[#Headers],[Trifold Brochure]:[ICF Flipchart - Double Sided]],0))),"")</f>
        <v/>
      </c>
      <c r="BY54" s="147" t="str">
        <f>IFERROR(IF(INDEX(Insights[[Trifold Brochure]:[ICF Flipchart - Double Sided]],MATCH($BM54,Insights[[Country]:[Country]],0),MATCH(BY$6,Insights[[#Headers],[Trifold Brochure]:[ICF Flipchart - Double Sided]],0))="","",INDEX(Insights[[Trifold Brochure]:[ICF Flipchart - Double Sided]],MATCH($BM54,Insights[[Country]:[Country]],0),MATCH(BY$6,Insights[[#Headers],[Trifold Brochure]:[ICF Flipchart - Double Sided]],0))),"")</f>
        <v/>
      </c>
      <c r="BZ54" s="147" t="str">
        <f>IFERROR(IF(INDEX(Insights[[Trifold Brochure]:[ICF Flipchart - Double Sided]],MATCH($BM54,Insights[[Country]:[Country]],0),MATCH(BZ$6,Insights[[#Headers],[Trifold Brochure]:[ICF Flipchart - Double Sided]],0))="","",INDEX(Insights[[Trifold Brochure]:[ICF Flipchart - Double Sided]],MATCH($BM54,Insights[[Country]:[Country]],0),MATCH(BZ$6,Insights[[#Headers],[Trifold Brochure]:[ICF Flipchart - Double Sided]],0))),"")</f>
        <v/>
      </c>
      <c r="CA54" s="147" t="str">
        <f>IFERROR(IF(INDEX(Insights[[Trifold Brochure]:[ICF Flipchart - Double Sided]],MATCH($BM54,Insights[[Country]:[Country]],0),MATCH(CA$6,Insights[[#Headers],[Trifold Brochure]:[ICF Flipchart - Double Sided]],0))="","",INDEX(Insights[[Trifold Brochure]:[ICF Flipchart - Double Sided]],MATCH($BM54,Insights[[Country]:[Country]],0),MATCH(CA$6,Insights[[#Headers],[Trifold Brochure]:[ICF Flipchart - Double Sided]],0))),"")</f>
        <v/>
      </c>
      <c r="CB54" s="147" t="str">
        <f>IFERROR(IF(INDEX(Insights[[Trifold Brochure]:[ICF Flipchart - Double Sided]],MATCH($BM54,Insights[[Country]:[Country]],0),MATCH(CB$6,Insights[[#Headers],[Trifold Brochure]:[ICF Flipchart - Double Sided]],0))="","",INDEX(Insights[[Trifold Brochure]:[ICF Flipchart - Double Sided]],MATCH($BM54,Insights[[Country]:[Country]],0),MATCH(CB$6,Insights[[#Headers],[Trifold Brochure]:[ICF Flipchart - Double Sided]],0))),"")</f>
        <v/>
      </c>
      <c r="CC54" s="147" t="str">
        <f>IFERROR(IF(INDEX(Insights[[Trifold Brochure]:[ICF Flipchart - Double Sided]],MATCH($BM54,Insights[[Country]:[Country]],0),MATCH(CC$6,Insights[[#Headers],[Trifold Brochure]:[ICF Flipchart - Double Sided]],0))="","",INDEX(Insights[[Trifold Brochure]:[ICF Flipchart - Double Sided]],MATCH($BM54,Insights[[Country]:[Country]],0),MATCH(CC$6,Insights[[#Headers],[Trifold Brochure]:[ICF Flipchart - Double Sided]],0))),"")</f>
        <v/>
      </c>
      <c r="CD54" s="147" t="str">
        <f>IFERROR(IF(INDEX(Insights[[Trifold Brochure]:[ICF Flipchart - Double Sided]],MATCH($BM54,Insights[[Country]:[Country]],0),MATCH(CD$6,Insights[[#Headers],[Trifold Brochure]:[ICF Flipchart - Double Sided]],0))="","",INDEX(Insights[[Trifold Brochure]:[ICF Flipchart - Double Sided]],MATCH($BM54,Insights[[Country]:[Country]],0),MATCH(CD$6,Insights[[#Headers],[Trifold Brochure]:[ICF Flipchart - Double Sided]],0))),"")</f>
        <v/>
      </c>
      <c r="CE54" s="147" t="str">
        <f>IFERROR(IF(INDEX(Insights[[Trifold Brochure]:[ICF Flipchart - Double Sided]],MATCH($BM54,Insights[[Country]:[Country]],0),MATCH(CE$6,Insights[[#Headers],[Trifold Brochure]:[ICF Flipchart - Double Sided]],0))="","",INDEX(Insights[[Trifold Brochure]:[ICF Flipchart - Double Sided]],MATCH($BM54,Insights[[Country]:[Country]],0),MATCH(CE$6,Insights[[#Headers],[Trifold Brochure]:[ICF Flipchart - Double Sided]],0))),"")</f>
        <v/>
      </c>
      <c r="CF54" s="147" t="str">
        <f>IFERROR(IF(INDEX(Insights[[Trifold Brochure]:[ICF Flipchart - Double Sided]],MATCH($BM54,Insights[[Country]:[Country]],0),MATCH(CF$6,Insights[[#Headers],[Trifold Brochure]:[ICF Flipchart - Double Sided]],0))="","",INDEX(Insights[[Trifold Brochure]:[ICF Flipchart - Double Sided]],MATCH($BM54,Insights[[Country]:[Country]],0),MATCH(CF$6,Insights[[#Headers],[Trifold Brochure]:[ICF Flipchart - Double Sided]],0))),"")</f>
        <v/>
      </c>
      <c r="CG54" s="147" t="str">
        <f>IFERROR(IF(INDEX(Insights[[Trifold Brochure]:[ICF Flipchart - Double Sided]],MATCH($BM54,Insights[[Country]:[Country]],0),MATCH(CG$6,Insights[[#Headers],[Trifold Brochure]:[ICF Flipchart - Double Sided]],0))="","",INDEX(Insights[[Trifold Brochure]:[ICF Flipchart - Double Sided]],MATCH($BM54,Insights[[Country]:[Country]],0),MATCH(CG$6,Insights[[#Headers],[Trifold Brochure]:[ICF Flipchart - Double Sided]],0))),"")</f>
        <v/>
      </c>
      <c r="CH54" s="147" t="str">
        <f>IFERROR(IF(INDEX(Insights[[Trifold Brochure]:[ICF Flipchart - Double Sided]],MATCH($BM54,Insights[[Country]:[Country]],0),MATCH(CH$6,Insights[[#Headers],[Trifold Brochure]:[ICF Flipchart - Double Sided]],0))="","",INDEX(Insights[[Trifold Brochure]:[ICF Flipchart - Double Sided]],MATCH($BM54,Insights[[Country]:[Country]],0),MATCH(CH$6,Insights[[#Headers],[Trifold Brochure]:[ICF Flipchart - Double Sided]],0))),"")</f>
        <v/>
      </c>
      <c r="CI54" s="147" t="str">
        <f>IFERROR(IF(INDEX(Insights[[Trifold Brochure]:[ICF Flipchart - Double Sided]],MATCH($BM54,Insights[[Country]:[Country]],0),MATCH(CI$6,Insights[[#Headers],[Trifold Brochure]:[ICF Flipchart - Double Sided]],0))="","",INDEX(Insights[[Trifold Brochure]:[ICF Flipchart - Double Sided]],MATCH($BM54,Insights[[Country]:[Country]],0),MATCH(CI$6,Insights[[#Headers],[Trifold Brochure]:[ICF Flipchart - Double Sided]],0))),"")</f>
        <v/>
      </c>
      <c r="CJ54" s="147" t="str">
        <f>IFERROR(IF(INDEX(Insights[[Trifold Brochure]:[ICF Flipchart - Double Sided]],MATCH($BM54,Insights[[Country]:[Country]],0),MATCH(CJ$6,Insights[[#Headers],[Trifold Brochure]:[ICF Flipchart - Double Sided]],0))="","",INDEX(Insights[[Trifold Brochure]:[ICF Flipchart - Double Sided]],MATCH($BM54,Insights[[Country]:[Country]],0),MATCH(CJ$6,Insights[[#Headers],[Trifold Brochure]:[ICF Flipchart - Double Sided]],0))),"")</f>
        <v/>
      </c>
      <c r="CK54" s="147" t="str">
        <f>IFERROR(IF(INDEX(Insights[[Trifold Brochure]:[ICF Flipchart - Double Sided]],MATCH($BM54,Insights[[Country]:[Country]],0),MATCH(CK$6,Insights[[#Headers],[Trifold Brochure]:[ICF Flipchart - Double Sided]],0))="","",INDEX(Insights[[Trifold Brochure]:[ICF Flipchart - Double Sided]],MATCH($BM54,Insights[[Country]:[Country]],0),MATCH(CK$6,Insights[[#Headers],[Trifold Brochure]:[ICF Flipchart - Double Sided]],0))),"")</f>
        <v/>
      </c>
      <c r="CL54" s="147" t="str">
        <f>IFERROR(IF(INDEX(Insights[[Trifold Brochure]:[ICF Flipchart - Double Sided]],MATCH($BM54,Insights[[Country]:[Country]],0),MATCH(CL$6,Insights[[#Headers],[Trifold Brochure]:[ICF Flipchart - Double Sided]],0))="","",INDEX(Insights[[Trifold Brochure]:[ICF Flipchart - Double Sided]],MATCH($BM54,Insights[[Country]:[Country]],0),MATCH(CL$6,Insights[[#Headers],[Trifold Brochure]:[ICF Flipchart - Double Sided]],0))),"")</f>
        <v/>
      </c>
      <c r="CM54" s="147" t="str">
        <f>IFERROR(IF(INDEX(Insights[[Trifold Brochure]:[ICF Flipchart - Double Sided]],MATCH($BM54,Insights[[Country]:[Country]],0),MATCH(CM$6,Insights[[#Headers],[Trifold Brochure]:[ICF Flipchart - Double Sided]],0))="","",INDEX(Insights[[Trifold Brochure]:[ICF Flipchart - Double Sided]],MATCH($BM54,Insights[[Country]:[Country]],0),MATCH(CM$6,Insights[[#Headers],[Trifold Brochure]:[ICF Flipchart - Double Sided]],0))),"")</f>
        <v/>
      </c>
      <c r="CN54" s="147" t="str">
        <f>IFERROR(IF(INDEX(Insights[[Trifold Brochure]:[ICF Flipchart - Double Sided]],MATCH($BM54,Insights[[Country]:[Country]],0),MATCH(CN$6,Insights[[#Headers],[Trifold Brochure]:[ICF Flipchart - Double Sided]],0))="","",INDEX(Insights[[Trifold Brochure]:[ICF Flipchart - Double Sided]],MATCH($BM54,Insights[[Country]:[Country]],0),MATCH(CN$6,Insights[[#Headers],[Trifold Brochure]:[ICF Flipchart - Double Sided]],0))),"")</f>
        <v/>
      </c>
      <c r="CO54" s="147" t="str">
        <f>IFERROR(IF(INDEX(Insights[[Trifold Brochure]:[ICF Flipchart - Double Sided]],MATCH($BM54,Insights[[Country]:[Country]],0),MATCH(CO$6,Insights[[#Headers],[Trifold Brochure]:[ICF Flipchart - Double Sided]],0))="","",INDEX(Insights[[Trifold Brochure]:[ICF Flipchart - Double Sided]],MATCH($BM54,Insights[[Country]:[Country]],0),MATCH(CO$6,Insights[[#Headers],[Trifold Brochure]:[ICF Flipchart - Double Sided]],0))),"")</f>
        <v/>
      </c>
      <c r="CP54" s="147" t="str">
        <f>IFERROR(IF(INDEX(Insights[[Trifold Brochure]:[ICF Flipchart - Double Sided]],MATCH($BM54,Insights[[Country]:[Country]],0),MATCH(CP$6,Insights[[#Headers],[Trifold Brochure]:[ICF Flipchart - Double Sided]],0))="","",INDEX(Insights[[Trifold Brochure]:[ICF Flipchart - Double Sided]],MATCH($BM54,Insights[[Country]:[Country]],0),MATCH(CP$6,Insights[[#Headers],[Trifold Brochure]:[ICF Flipchart - Double Sided]],0))),"")</f>
        <v/>
      </c>
      <c r="CQ54" s="147" t="str">
        <f>IFERROR(IF(INDEX(Insights[[Trifold Brochure]:[ICF Flipchart - Double Sided]],MATCH($BM54,Insights[[Country]:[Country]],0),MATCH(CQ$6,Insights[[#Headers],[Trifold Brochure]:[ICF Flipchart - Double Sided]],0))="","",INDEX(Insights[[Trifold Brochure]:[ICF Flipchart - Double Sided]],MATCH($BM54,Insights[[Country]:[Country]],0),MATCH(CQ$6,Insights[[#Headers],[Trifold Brochure]:[ICF Flipchart - Double Sided]],0))),"")</f>
        <v/>
      </c>
      <c r="CR54" s="147" t="str">
        <f>IFERROR(IF(INDEX(Insights[[Trifold Brochure]:[ICF Flipchart - Double Sided]],MATCH($BM54,Insights[[Country]:[Country]],0),MATCH(CR$6,Insights[[#Headers],[Trifold Brochure]:[ICF Flipchart - Double Sided]],0))="","",INDEX(Insights[[Trifold Brochure]:[ICF Flipchart - Double Sided]],MATCH($BM54,Insights[[Country]:[Country]],0),MATCH(CR$6,Insights[[#Headers],[Trifold Brochure]:[ICF Flipchart - Double Sided]],0))),"")</f>
        <v/>
      </c>
      <c r="CS54" s="147" t="str">
        <f>IFERROR(IF(INDEX(Insights[[Trifold Brochure]:[ICF Flipchart - Double Sided]],MATCH($BM54,Insights[[Country]:[Country]],0),MATCH(CS$6,Insights[[#Headers],[Trifold Brochure]:[ICF Flipchart - Double Sided]],0))="","",INDEX(Insights[[Trifold Brochure]:[ICF Flipchart - Double Sided]],MATCH($BM54,Insights[[Country]:[Country]],0),MATCH(CS$6,Insights[[#Headers],[Trifold Brochure]:[ICF Flipchart - Double Sided]],0))),"")</f>
        <v/>
      </c>
      <c r="CT54" s="147" t="str">
        <f>IFERROR(IF(INDEX(Insights[[Trifold Brochure]:[ICF Flipchart - Double Sided]],MATCH($BM54,Insights[[Country]:[Country]],0),MATCH(CT$6,Insights[[#Headers],[Trifold Brochure]:[ICF Flipchart - Double Sided]],0))="","",INDEX(Insights[[Trifold Brochure]:[ICF Flipchart - Double Sided]],MATCH($BM54,Insights[[Country]:[Country]],0),MATCH(CT$6,Insights[[#Headers],[Trifold Brochure]:[ICF Flipchart - Double Sided]],0))),"")</f>
        <v/>
      </c>
      <c r="CU54" s="147" t="str">
        <f>IFERROR(IF(INDEX(Insights[[Trifold Brochure]:[ICF Flipchart - Double Sided]],MATCH($BM54,Insights[[Country]:[Country]],0),MATCH(CU$6,Insights[[#Headers],[Trifold Brochure]:[ICF Flipchart - Double Sided]],0))="","",INDEX(Insights[[Trifold Brochure]:[ICF Flipchart - Double Sided]],MATCH($BM54,Insights[[Country]:[Country]],0),MATCH(CU$6,Insights[[#Headers],[Trifold Brochure]:[ICF Flipchart - Double Sided]],0))),"")</f>
        <v/>
      </c>
      <c r="CV54" s="147" t="str">
        <f>IFERROR(IF(INDEX(Insights[[Trifold Brochure]:[ICF Flipchart - Double Sided]],MATCH($BM54,Insights[[Country]:[Country]],0),MATCH(CV$6,Insights[[#Headers],[Trifold Brochure]:[ICF Flipchart - Double Sided]],0))="","",INDEX(Insights[[Trifold Brochure]:[ICF Flipchart - Double Sided]],MATCH($BM54,Insights[[Country]:[Country]],0),MATCH(CV$6,Insights[[#Headers],[Trifold Brochure]:[ICF Flipchart - Double Sided]],0))),"")</f>
        <v/>
      </c>
      <c r="CW54" s="147" t="str">
        <f>IFERROR(IF(INDEX(Insights[[Trifold Brochure]:[ICF Flipchart - Double Sided]],MATCH($BM54,Insights[[Country]:[Country]],0),MATCH(CW$6,Insights[[#Headers],[Trifold Brochure]:[ICF Flipchart - Double Sided]],0))="","",INDEX(Insights[[Trifold Brochure]:[ICF Flipchart - Double Sided]],MATCH($BM54,Insights[[Country]:[Country]],0),MATCH(CW$6,Insights[[#Headers],[Trifold Brochure]:[ICF Flipchart - Double Sided]],0))),"")</f>
        <v/>
      </c>
      <c r="CX54" s="147" t="str">
        <f>IFERROR(IF(INDEX(Insights[[Trifold Brochure]:[ICF Flipchart - Double Sided]],MATCH($BM54,Insights[[Country]:[Country]],0),MATCH(CX$6,Insights[[#Headers],[Trifold Brochure]:[ICF Flipchart - Double Sided]],0))="","",INDEX(Insights[[Trifold Brochure]:[ICF Flipchart - Double Sided]],MATCH($BM54,Insights[[Country]:[Country]],0),MATCH(CX$6,Insights[[#Headers],[Trifold Brochure]:[ICF Flipchart - Double Sided]],0))),"")</f>
        <v/>
      </c>
      <c r="CY54" s="147" t="str">
        <f>IFERROR(IF(INDEX(Insights[[Trifold Brochure]:[ICF Flipchart - Double Sided]],MATCH($BM54,Insights[[Country]:[Country]],0),MATCH(CY$6,Insights[[#Headers],[Trifold Brochure]:[ICF Flipchart - Double Sided]],0))="","",INDEX(Insights[[Trifold Brochure]:[ICF Flipchart - Double Sided]],MATCH($BM54,Insights[[Country]:[Country]],0),MATCH(CY$6,Insights[[#Headers],[Trifold Brochure]:[ICF Flipchart - Double Sided]],0))),"")</f>
        <v/>
      </c>
      <c r="CZ54" s="147" t="str">
        <f>IFERROR(IF(INDEX(Insights[[Trifold Brochure]:[ICF Flipchart - Double Sided]],MATCH($BM54,Insights[[Country]:[Country]],0),MATCH(CZ$6,Insights[[#Headers],[Trifold Brochure]:[ICF Flipchart - Double Sided]],0))="","",INDEX(Insights[[Trifold Brochure]:[ICF Flipchart - Double Sided]],MATCH($BM54,Insights[[Country]:[Country]],0),MATCH(CZ$6,Insights[[#Headers],[Trifold Brochure]:[ICF Flipchart - Double Sided]],0))),"")</f>
        <v/>
      </c>
      <c r="DA54" s="147" t="str">
        <f>IFERROR(IF(INDEX(Insights[[Trifold Brochure]:[ICF Flipchart - Double Sided]],MATCH($BM54,Insights[[Country]:[Country]],0),MATCH(DA$6,Insights[[#Headers],[Trifold Brochure]:[ICF Flipchart - Double Sided]],0))="","",INDEX(Insights[[Trifold Brochure]:[ICF Flipchart - Double Sided]],MATCH($BM54,Insights[[Country]:[Country]],0),MATCH(DA$6,Insights[[#Headers],[Trifold Brochure]:[ICF Flipchart - Double Sided]],0))),"")</f>
        <v/>
      </c>
      <c r="DB54" s="147" t="str">
        <f>IFERROR(IF(INDEX(Insights[[Trifold Brochure]:[ICF Flipchart - Double Sided]],MATCH($BM54,Insights[[Country]:[Country]],0),MATCH(DB$6,Insights[[#Headers],[Trifold Brochure]:[ICF Flipchart - Double Sided]],0))="","",INDEX(Insights[[Trifold Brochure]:[ICF Flipchart - Double Sided]],MATCH($BM54,Insights[[Country]:[Country]],0),MATCH(DB$6,Insights[[#Headers],[Trifold Brochure]:[ICF Flipchart - Double Sided]],0))),"")</f>
        <v/>
      </c>
      <c r="DC54" s="147" t="str">
        <f>IFERROR(IF(INDEX(Insights[[Trifold Brochure]:[ICF Flipchart - Double Sided]],MATCH($BM54,Insights[[Country]:[Country]],0),MATCH(DC$6,Insights[[#Headers],[Trifold Brochure]:[ICF Flipchart - Double Sided]],0))="","",INDEX(Insights[[Trifold Brochure]:[ICF Flipchart - Double Sided]],MATCH($BM54,Insights[[Country]:[Country]],0),MATCH(DC$6,Insights[[#Headers],[Trifold Brochure]:[ICF Flipchart - Double Sided]],0))),"")</f>
        <v/>
      </c>
      <c r="DD54" s="147" t="str">
        <f>IFERROR(IF(INDEX(Insights[[Trifold Brochure]:[ICF Flipchart - Double Sided]],MATCH($BM54,Insights[[Country]:[Country]],0),MATCH(DD$6,Insights[[#Headers],[Trifold Brochure]:[ICF Flipchart - Double Sided]],0))="","",INDEX(Insights[[Trifold Brochure]:[ICF Flipchart - Double Sided]],MATCH($BM54,Insights[[Country]:[Country]],0),MATCH(DD$6,Insights[[#Headers],[Trifold Brochure]:[ICF Flipchart - Double Sided]],0))),"")</f>
        <v/>
      </c>
      <c r="DE54" s="147" t="str">
        <f>IFERROR(IF(INDEX(Insights[[Trifold Brochure]:[ICF Flipchart - Double Sided]],MATCH($BM54,Insights[[Country]:[Country]],0),MATCH(DE$6,Insights[[#Headers],[Trifold Brochure]:[ICF Flipchart - Double Sided]],0))="","",INDEX(Insights[[Trifold Brochure]:[ICF Flipchart - Double Sided]],MATCH($BM54,Insights[[Country]:[Country]],0),MATCH(DE$6,Insights[[#Headers],[Trifold Brochure]:[ICF Flipchart - Double Sided]],0))),"")</f>
        <v/>
      </c>
      <c r="DF54" s="147" t="str">
        <f>IFERROR(IF(INDEX(Insights[[Trifold Brochure]:[ICF Flipchart - Double Sided]],MATCH($BM54,Insights[[Country]:[Country]],0),MATCH(DF$6,Insights[[#Headers],[Trifold Brochure]:[ICF Flipchart - Double Sided]],0))="","",INDEX(Insights[[Trifold Brochure]:[ICF Flipchart - Double Sided]],MATCH($BM54,Insights[[Country]:[Country]],0),MATCH(DF$6,Insights[[#Headers],[Trifold Brochure]:[ICF Flipchart - Double Sided]],0))),"")</f>
        <v/>
      </c>
      <c r="DG54" s="147" t="str">
        <f>IFERROR(IF(INDEX(Insights[[Trifold Brochure]:[ICF Flipchart - Double Sided]],MATCH($BM54,Insights[[Country]:[Country]],0),MATCH(DG$6,Insights[[#Headers],[Trifold Brochure]:[ICF Flipchart - Double Sided]],0))="","",INDEX(Insights[[Trifold Brochure]:[ICF Flipchart - Double Sided]],MATCH($BM54,Insights[[Country]:[Country]],0),MATCH(DG$6,Insights[[#Headers],[Trifold Brochure]:[ICF Flipchart - Double Sided]],0))),"")</f>
        <v/>
      </c>
      <c r="DH54" s="147" t="str">
        <f>IFERROR(IF(INDEX(Insights[[Trifold Brochure]:[ICF Flipchart - Double Sided]],MATCH($BM54,Insights[[Country]:[Country]],0),MATCH(DH$6,Insights[[#Headers],[Trifold Brochure]:[ICF Flipchart - Double Sided]],0))="","",INDEX(Insights[[Trifold Brochure]:[ICF Flipchart - Double Sided]],MATCH($BM54,Insights[[Country]:[Country]],0),MATCH(DH$6,Insights[[#Headers],[Trifold Brochure]:[ICF Flipchart - Double Sided]],0))),"")</f>
        <v/>
      </c>
      <c r="DI54" s="147" t="str">
        <f>IFERROR(IF(INDEX(Insights[[Trifold Brochure]:[ICF Flipchart - Double Sided]],MATCH($BM54,Insights[[Country]:[Country]],0),MATCH(DI$6,Insights[[#Headers],[Trifold Brochure]:[ICF Flipchart - Double Sided]],0))="","",INDEX(Insights[[Trifold Brochure]:[ICF Flipchart - Double Sided]],MATCH($BM54,Insights[[Country]:[Country]],0),MATCH(DI$6,Insights[[#Headers],[Trifold Brochure]:[ICF Flipchart - Double Sided]],0))),"")</f>
        <v/>
      </c>
      <c r="DJ54" s="147" t="str">
        <f>IFERROR(IF(INDEX(Insights[[Trifold Brochure]:[ICF Flipchart - Double Sided]],MATCH($BM54,Insights[[Country]:[Country]],0),MATCH(DJ$6,Insights[[#Headers],[Trifold Brochure]:[ICF Flipchart - Double Sided]],0))="","",INDEX(Insights[[Trifold Brochure]:[ICF Flipchart - Double Sided]],MATCH($BM54,Insights[[Country]:[Country]],0),MATCH(DJ$6,Insights[[#Headers],[Trifold Brochure]:[ICF Flipchart - Double Sided]],0))),"")</f>
        <v/>
      </c>
    </row>
    <row r="55" spans="1:114">
      <c r="A55" s="59" t="str">
        <f>LangRef[[#This Row],[Country]]</f>
        <v>United Kingdom</v>
      </c>
      <c r="B55" s="19" t="str">
        <f>_xlfn.XLOOKUP(A55,CountrySelect[Country],CountrySelect[Languages])</f>
        <v>English</v>
      </c>
      <c r="C55" s="186" t="s">
        <v>95</v>
      </c>
      <c r="D55" s="186" t="s">
        <v>95</v>
      </c>
      <c r="E55" s="186" t="s">
        <v>95</v>
      </c>
      <c r="F55" s="186" t="s">
        <v>95</v>
      </c>
      <c r="G55" s="147" t="s">
        <v>95</v>
      </c>
      <c r="H55" s="147" t="s">
        <v>95</v>
      </c>
      <c r="I55" s="147" t="s">
        <v>95</v>
      </c>
      <c r="J55" s="147" t="s">
        <v>95</v>
      </c>
      <c r="K55" s="147" t="s">
        <v>95</v>
      </c>
      <c r="L55" s="147" t="s">
        <v>95</v>
      </c>
      <c r="M55" s="147" t="s">
        <v>95</v>
      </c>
      <c r="N55" s="147" t="s">
        <v>95</v>
      </c>
      <c r="O55" s="147" t="s">
        <v>95</v>
      </c>
      <c r="P55" s="147" t="s">
        <v>95</v>
      </c>
      <c r="Q55" s="147" t="s">
        <v>95</v>
      </c>
      <c r="R55" s="147" t="s">
        <v>95</v>
      </c>
      <c r="S55" s="147" t="s">
        <v>95</v>
      </c>
      <c r="T55" s="147" t="s">
        <v>95</v>
      </c>
      <c r="U55" s="147" t="s">
        <v>95</v>
      </c>
      <c r="V55" s="147" t="s">
        <v>95</v>
      </c>
      <c r="W55" s="147" t="s">
        <v>95</v>
      </c>
      <c r="X55" s="147" t="s">
        <v>95</v>
      </c>
      <c r="Y55" s="147" t="s">
        <v>95</v>
      </c>
      <c r="Z55" s="147" t="s">
        <v>95</v>
      </c>
      <c r="AA55" s="147" t="s">
        <v>95</v>
      </c>
      <c r="AB55" s="147" t="s">
        <v>95</v>
      </c>
      <c r="AC55" s="147" t="s">
        <v>95</v>
      </c>
      <c r="AD55" s="147" t="s">
        <v>95</v>
      </c>
      <c r="AE55" s="147" t="s">
        <v>95</v>
      </c>
      <c r="AF55" s="147" t="s">
        <v>95</v>
      </c>
      <c r="AG55" s="147" t="s">
        <v>95</v>
      </c>
      <c r="AH55" s="147" t="s">
        <v>95</v>
      </c>
      <c r="AI55" s="147" t="s">
        <v>95</v>
      </c>
      <c r="AJ55" s="147" t="s">
        <v>95</v>
      </c>
      <c r="AK55" s="147" t="s">
        <v>95</v>
      </c>
      <c r="AL55" s="147" t="s">
        <v>95</v>
      </c>
      <c r="AM55" s="147" t="s">
        <v>95</v>
      </c>
      <c r="AN55" s="147" t="s">
        <v>95</v>
      </c>
      <c r="AO55" s="147" t="s">
        <v>95</v>
      </c>
      <c r="AP55" s="147" t="s">
        <v>95</v>
      </c>
      <c r="AQ55" s="147" t="s">
        <v>95</v>
      </c>
      <c r="AR55" s="147" t="s">
        <v>95</v>
      </c>
      <c r="AS55" s="147" t="s">
        <v>95</v>
      </c>
      <c r="AT55" s="147" t="s">
        <v>95</v>
      </c>
      <c r="AU55" s="147" t="s">
        <v>95</v>
      </c>
      <c r="AV55" s="147" t="s">
        <v>95</v>
      </c>
      <c r="AW55" s="147" t="s">
        <v>95</v>
      </c>
      <c r="AX55" s="147" t="s">
        <v>95</v>
      </c>
      <c r="AY55" s="147" t="s">
        <v>95</v>
      </c>
      <c r="BM55" s="59" t="str">
        <f t="shared" si="0"/>
        <v>United Kingdom</v>
      </c>
      <c r="BN55" s="243" t="str">
        <f>IFERROR(_xlfn.XLOOKUP($BM55,logos[Country],logos[Can you include Bayer logo on patient facing materials pre-consent?]),"")</f>
        <v/>
      </c>
      <c r="BO55" s="243" t="str">
        <f>IFERROR(_xlfn.XLOOKUP($BM55,logos[Country],logos[Can you include Bayer logo on patient facing materials post-consent?]),"")</f>
        <v/>
      </c>
      <c r="BP55" s="243" t="str">
        <f>IFERROR(_xlfn.XLOOKUP($BM55,logos[Country],logos[Can you include any study logo/branding on patient facing materials pre-consent?]),"")</f>
        <v/>
      </c>
      <c r="BQ55" s="243" t="str">
        <f>IFERROR(_xlfn.XLOOKUP($BM55,logos[Country],logos[Can you include any study logo/branding on patient facing materials post-consent?]),"")</f>
        <v/>
      </c>
      <c r="BR55" s="147" t="str">
        <f>IFERROR(IF(INDEX(Insights[[Trifold Brochure]:[ICF Flipchart - Double Sided]],MATCH($BM55,Insights[[Country]:[Country]],0),MATCH(BR$6,Insights[[#Headers],[Trifold Brochure]:[ICF Flipchart - Double Sided]],0))="","",INDEX(Insights[[Trifold Brochure]:[ICF Flipchart - Double Sided]],MATCH($BM55,Insights[[Country]:[Country]],0),MATCH(BR$6,Insights[[#Headers],[Trifold Brochure]:[ICF Flipchart - Double Sided]],0))),"")</f>
        <v/>
      </c>
      <c r="BS55" s="147" t="str">
        <f>IFERROR(IF(INDEX(Insights[[Trifold Brochure]:[ICF Flipchart - Double Sided]],MATCH($BM55,Insights[[Country]:[Country]],0),MATCH(BS$6,Insights[[#Headers],[Trifold Brochure]:[ICF Flipchart - Double Sided]],0))="","",INDEX(Insights[[Trifold Brochure]:[ICF Flipchart - Double Sided]],MATCH($BM55,Insights[[Country]:[Country]],0),MATCH(BS$6,Insights[[#Headers],[Trifold Brochure]:[ICF Flipchart - Double Sided]],0))),"")</f>
        <v/>
      </c>
      <c r="BT55" s="147" t="str">
        <f>IFERROR(IF(INDEX(Insights[[Trifold Brochure]:[ICF Flipchart - Double Sided]],MATCH($BM55,Insights[[Country]:[Country]],0),MATCH(BT$6,Insights[[#Headers],[Trifold Brochure]:[ICF Flipchart - Double Sided]],0))="","",INDEX(Insights[[Trifold Brochure]:[ICF Flipchart - Double Sided]],MATCH($BM55,Insights[[Country]:[Country]],0),MATCH(BT$6,Insights[[#Headers],[Trifold Brochure]:[ICF Flipchart - Double Sided]],0))),"")</f>
        <v/>
      </c>
      <c r="BU55" s="147" t="str">
        <f>IFERROR(IF(INDEX(Insights[[Trifold Brochure]:[ICF Flipchart - Double Sided]],MATCH($BM55,Insights[[Country]:[Country]],0),MATCH(BU$6,Insights[[#Headers],[Trifold Brochure]:[ICF Flipchart - Double Sided]],0))="","",INDEX(Insights[[Trifold Brochure]:[ICF Flipchart - Double Sided]],MATCH($BM55,Insights[[Country]:[Country]],0),MATCH(BU$6,Insights[[#Headers],[Trifold Brochure]:[ICF Flipchart - Double Sided]],0))),"")</f>
        <v/>
      </c>
      <c r="BV55" s="147" t="str">
        <f>IFERROR(IF(INDEX(Insights[[Trifold Brochure]:[ICF Flipchart - Double Sided]],MATCH($BM55,Insights[[Country]:[Country]],0),MATCH(BV$6,Insights[[#Headers],[Trifold Brochure]:[ICF Flipchart - Double Sided]],0))="","",INDEX(Insights[[Trifold Brochure]:[ICF Flipchart - Double Sided]],MATCH($BM55,Insights[[Country]:[Country]],0),MATCH(BV$6,Insights[[#Headers],[Trifold Brochure]:[ICF Flipchart - Double Sided]],0))),"")</f>
        <v/>
      </c>
      <c r="BW55" s="147" t="str">
        <f>IFERROR(IF(INDEX(Insights[[Trifold Brochure]:[ICF Flipchart - Double Sided]],MATCH($BM55,Insights[[Country]:[Country]],0),MATCH(BW$6,Insights[[#Headers],[Trifold Brochure]:[ICF Flipchart - Double Sided]],0))="","",INDEX(Insights[[Trifold Brochure]:[ICF Flipchart - Double Sided]],MATCH($BM55,Insights[[Country]:[Country]],0),MATCH(BW$6,Insights[[#Headers],[Trifold Brochure]:[ICF Flipchart - Double Sided]],0))),"")</f>
        <v/>
      </c>
      <c r="BX55" s="147" t="str">
        <f>IFERROR(IF(INDEX(Insights[[Trifold Brochure]:[ICF Flipchart - Double Sided]],MATCH($BM55,Insights[[Country]:[Country]],0),MATCH(BX$6,Insights[[#Headers],[Trifold Brochure]:[ICF Flipchart - Double Sided]],0))="","",INDEX(Insights[[Trifold Brochure]:[ICF Flipchart - Double Sided]],MATCH($BM55,Insights[[Country]:[Country]],0),MATCH(BX$6,Insights[[#Headers],[Trifold Brochure]:[ICF Flipchart - Double Sided]],0))),"")</f>
        <v/>
      </c>
      <c r="BY55" s="147" t="str">
        <f>IFERROR(IF(INDEX(Insights[[Trifold Brochure]:[ICF Flipchart - Double Sided]],MATCH($BM55,Insights[[Country]:[Country]],0),MATCH(BY$6,Insights[[#Headers],[Trifold Brochure]:[ICF Flipchart - Double Sided]],0))="","",INDEX(Insights[[Trifold Brochure]:[ICF Flipchart - Double Sided]],MATCH($BM55,Insights[[Country]:[Country]],0),MATCH(BY$6,Insights[[#Headers],[Trifold Brochure]:[ICF Flipchart - Double Sided]],0))),"")</f>
        <v/>
      </c>
      <c r="BZ55" s="147" t="str">
        <f>IFERROR(IF(INDEX(Insights[[Trifold Brochure]:[ICF Flipchart - Double Sided]],MATCH($BM55,Insights[[Country]:[Country]],0),MATCH(BZ$6,Insights[[#Headers],[Trifold Brochure]:[ICF Flipchart - Double Sided]],0))="","",INDEX(Insights[[Trifold Brochure]:[ICF Flipchart - Double Sided]],MATCH($BM55,Insights[[Country]:[Country]],0),MATCH(BZ$6,Insights[[#Headers],[Trifold Brochure]:[ICF Flipchart - Double Sided]],0))),"")</f>
        <v/>
      </c>
      <c r="CA55" s="147" t="str">
        <f>IFERROR(IF(INDEX(Insights[[Trifold Brochure]:[ICF Flipchart - Double Sided]],MATCH($BM55,Insights[[Country]:[Country]],0),MATCH(CA$6,Insights[[#Headers],[Trifold Brochure]:[ICF Flipchart - Double Sided]],0))="","",INDEX(Insights[[Trifold Brochure]:[ICF Flipchart - Double Sided]],MATCH($BM55,Insights[[Country]:[Country]],0),MATCH(CA$6,Insights[[#Headers],[Trifold Brochure]:[ICF Flipchart - Double Sided]],0))),"")</f>
        <v/>
      </c>
      <c r="CB55" s="147" t="str">
        <f>IFERROR(IF(INDEX(Insights[[Trifold Brochure]:[ICF Flipchart - Double Sided]],MATCH($BM55,Insights[[Country]:[Country]],0),MATCH(CB$6,Insights[[#Headers],[Trifold Brochure]:[ICF Flipchart - Double Sided]],0))="","",INDEX(Insights[[Trifold Brochure]:[ICF Flipchart - Double Sided]],MATCH($BM55,Insights[[Country]:[Country]],0),MATCH(CB$6,Insights[[#Headers],[Trifold Brochure]:[ICF Flipchart - Double Sided]],0))),"")</f>
        <v/>
      </c>
      <c r="CC55" s="147" t="str">
        <f>IFERROR(IF(INDEX(Insights[[Trifold Brochure]:[ICF Flipchart - Double Sided]],MATCH($BM55,Insights[[Country]:[Country]],0),MATCH(CC$6,Insights[[#Headers],[Trifold Brochure]:[ICF Flipchart - Double Sided]],0))="","",INDEX(Insights[[Trifold Brochure]:[ICF Flipchart - Double Sided]],MATCH($BM55,Insights[[Country]:[Country]],0),MATCH(CC$6,Insights[[#Headers],[Trifold Brochure]:[ICF Flipchart - Double Sided]],0))),"")</f>
        <v/>
      </c>
      <c r="CD55" s="147" t="str">
        <f>IFERROR(IF(INDEX(Insights[[Trifold Brochure]:[ICF Flipchart - Double Sided]],MATCH($BM55,Insights[[Country]:[Country]],0),MATCH(CD$6,Insights[[#Headers],[Trifold Brochure]:[ICF Flipchart - Double Sided]],0))="","",INDEX(Insights[[Trifold Brochure]:[ICF Flipchart - Double Sided]],MATCH($BM55,Insights[[Country]:[Country]],0),MATCH(CD$6,Insights[[#Headers],[Trifold Brochure]:[ICF Flipchart - Double Sided]],0))),"")</f>
        <v/>
      </c>
      <c r="CE55" s="147" t="str">
        <f>IFERROR(IF(INDEX(Insights[[Trifold Brochure]:[ICF Flipchart - Double Sided]],MATCH($BM55,Insights[[Country]:[Country]],0),MATCH(CE$6,Insights[[#Headers],[Trifold Brochure]:[ICF Flipchart - Double Sided]],0))="","",INDEX(Insights[[Trifold Brochure]:[ICF Flipchart - Double Sided]],MATCH($BM55,Insights[[Country]:[Country]],0),MATCH(CE$6,Insights[[#Headers],[Trifold Brochure]:[ICF Flipchart - Double Sided]],0))),"")</f>
        <v/>
      </c>
      <c r="CF55" s="147" t="str">
        <f>IFERROR(IF(INDEX(Insights[[Trifold Brochure]:[ICF Flipchart - Double Sided]],MATCH($BM55,Insights[[Country]:[Country]],0),MATCH(CF$6,Insights[[#Headers],[Trifold Brochure]:[ICF Flipchart - Double Sided]],0))="","",INDEX(Insights[[Trifold Brochure]:[ICF Flipchart - Double Sided]],MATCH($BM55,Insights[[Country]:[Country]],0),MATCH(CF$6,Insights[[#Headers],[Trifold Brochure]:[ICF Flipchart - Double Sided]],0))),"")</f>
        <v/>
      </c>
      <c r="CG55" s="147" t="str">
        <f>IFERROR(IF(INDEX(Insights[[Trifold Brochure]:[ICF Flipchart - Double Sided]],MATCH($BM55,Insights[[Country]:[Country]],0),MATCH(CG$6,Insights[[#Headers],[Trifold Brochure]:[ICF Flipchart - Double Sided]],0))="","",INDEX(Insights[[Trifold Brochure]:[ICF Flipchart - Double Sided]],MATCH($BM55,Insights[[Country]:[Country]],0),MATCH(CG$6,Insights[[#Headers],[Trifold Brochure]:[ICF Flipchart - Double Sided]],0))),"")</f>
        <v/>
      </c>
      <c r="CH55" s="147" t="str">
        <f>IFERROR(IF(INDEX(Insights[[Trifold Brochure]:[ICF Flipchart - Double Sided]],MATCH($BM55,Insights[[Country]:[Country]],0),MATCH(CH$6,Insights[[#Headers],[Trifold Brochure]:[ICF Flipchart - Double Sided]],0))="","",INDEX(Insights[[Trifold Brochure]:[ICF Flipchart - Double Sided]],MATCH($BM55,Insights[[Country]:[Country]],0),MATCH(CH$6,Insights[[#Headers],[Trifold Brochure]:[ICF Flipchart - Double Sided]],0))),"")</f>
        <v/>
      </c>
      <c r="CI55" s="147" t="str">
        <f>IFERROR(IF(INDEX(Insights[[Trifold Brochure]:[ICF Flipchart - Double Sided]],MATCH($BM55,Insights[[Country]:[Country]],0),MATCH(CI$6,Insights[[#Headers],[Trifold Brochure]:[ICF Flipchart - Double Sided]],0))="","",INDEX(Insights[[Trifold Brochure]:[ICF Flipchart - Double Sided]],MATCH($BM55,Insights[[Country]:[Country]],0),MATCH(CI$6,Insights[[#Headers],[Trifold Brochure]:[ICF Flipchart - Double Sided]],0))),"")</f>
        <v/>
      </c>
      <c r="CJ55" s="147" t="str">
        <f>IFERROR(IF(INDEX(Insights[[Trifold Brochure]:[ICF Flipchart - Double Sided]],MATCH($BM55,Insights[[Country]:[Country]],0),MATCH(CJ$6,Insights[[#Headers],[Trifold Brochure]:[ICF Flipchart - Double Sided]],0))="","",INDEX(Insights[[Trifold Brochure]:[ICF Flipchart - Double Sided]],MATCH($BM55,Insights[[Country]:[Country]],0),MATCH(CJ$6,Insights[[#Headers],[Trifold Brochure]:[ICF Flipchart - Double Sided]],0))),"")</f>
        <v/>
      </c>
      <c r="CK55" s="147" t="str">
        <f>IFERROR(IF(INDEX(Insights[[Trifold Brochure]:[ICF Flipchart - Double Sided]],MATCH($BM55,Insights[[Country]:[Country]],0),MATCH(CK$6,Insights[[#Headers],[Trifold Brochure]:[ICF Flipchart - Double Sided]],0))="","",INDEX(Insights[[Trifold Brochure]:[ICF Flipchart - Double Sided]],MATCH($BM55,Insights[[Country]:[Country]],0),MATCH(CK$6,Insights[[#Headers],[Trifold Brochure]:[ICF Flipchart - Double Sided]],0))),"")</f>
        <v/>
      </c>
      <c r="CL55" s="147" t="str">
        <f>IFERROR(IF(INDEX(Insights[[Trifold Brochure]:[ICF Flipchart - Double Sided]],MATCH($BM55,Insights[[Country]:[Country]],0),MATCH(CL$6,Insights[[#Headers],[Trifold Brochure]:[ICF Flipchart - Double Sided]],0))="","",INDEX(Insights[[Trifold Brochure]:[ICF Flipchart - Double Sided]],MATCH($BM55,Insights[[Country]:[Country]],0),MATCH(CL$6,Insights[[#Headers],[Trifold Brochure]:[ICF Flipchart - Double Sided]],0))),"")</f>
        <v/>
      </c>
      <c r="CM55" s="147" t="str">
        <f>IFERROR(IF(INDEX(Insights[[Trifold Brochure]:[ICF Flipchart - Double Sided]],MATCH($BM55,Insights[[Country]:[Country]],0),MATCH(CM$6,Insights[[#Headers],[Trifold Brochure]:[ICF Flipchart - Double Sided]],0))="","",INDEX(Insights[[Trifold Brochure]:[ICF Flipchart - Double Sided]],MATCH($BM55,Insights[[Country]:[Country]],0),MATCH(CM$6,Insights[[#Headers],[Trifold Brochure]:[ICF Flipchart - Double Sided]],0))),"")</f>
        <v/>
      </c>
      <c r="CN55" s="147" t="str">
        <f>IFERROR(IF(INDEX(Insights[[Trifold Brochure]:[ICF Flipchart - Double Sided]],MATCH($BM55,Insights[[Country]:[Country]],0),MATCH(CN$6,Insights[[#Headers],[Trifold Brochure]:[ICF Flipchart - Double Sided]],0))="","",INDEX(Insights[[Trifold Brochure]:[ICF Flipchart - Double Sided]],MATCH($BM55,Insights[[Country]:[Country]],0),MATCH(CN$6,Insights[[#Headers],[Trifold Brochure]:[ICF Flipchart - Double Sided]],0))),"")</f>
        <v/>
      </c>
      <c r="CO55" s="147" t="str">
        <f>IFERROR(IF(INDEX(Insights[[Trifold Brochure]:[ICF Flipchart - Double Sided]],MATCH($BM55,Insights[[Country]:[Country]],0),MATCH(CO$6,Insights[[#Headers],[Trifold Brochure]:[ICF Flipchart - Double Sided]],0))="","",INDEX(Insights[[Trifold Brochure]:[ICF Flipchart - Double Sided]],MATCH($BM55,Insights[[Country]:[Country]],0),MATCH(CO$6,Insights[[#Headers],[Trifold Brochure]:[ICF Flipchart - Double Sided]],0))),"")</f>
        <v/>
      </c>
      <c r="CP55" s="147" t="str">
        <f>IFERROR(IF(INDEX(Insights[[Trifold Brochure]:[ICF Flipchart - Double Sided]],MATCH($BM55,Insights[[Country]:[Country]],0),MATCH(CP$6,Insights[[#Headers],[Trifold Brochure]:[ICF Flipchart - Double Sided]],0))="","",INDEX(Insights[[Trifold Brochure]:[ICF Flipchart - Double Sided]],MATCH($BM55,Insights[[Country]:[Country]],0),MATCH(CP$6,Insights[[#Headers],[Trifold Brochure]:[ICF Flipchart - Double Sided]],0))),"")</f>
        <v/>
      </c>
      <c r="CQ55" s="147" t="str">
        <f>IFERROR(IF(INDEX(Insights[[Trifold Brochure]:[ICF Flipchart - Double Sided]],MATCH($BM55,Insights[[Country]:[Country]],0),MATCH(CQ$6,Insights[[#Headers],[Trifold Brochure]:[ICF Flipchart - Double Sided]],0))="","",INDEX(Insights[[Trifold Brochure]:[ICF Flipchart - Double Sided]],MATCH($BM55,Insights[[Country]:[Country]],0),MATCH(CQ$6,Insights[[#Headers],[Trifold Brochure]:[ICF Flipchart - Double Sided]],0))),"")</f>
        <v/>
      </c>
      <c r="CR55" s="147" t="str">
        <f>IFERROR(IF(INDEX(Insights[[Trifold Brochure]:[ICF Flipchart - Double Sided]],MATCH($BM55,Insights[[Country]:[Country]],0),MATCH(CR$6,Insights[[#Headers],[Trifold Brochure]:[ICF Flipchart - Double Sided]],0))="","",INDEX(Insights[[Trifold Brochure]:[ICF Flipchart - Double Sided]],MATCH($BM55,Insights[[Country]:[Country]],0),MATCH(CR$6,Insights[[#Headers],[Trifold Brochure]:[ICF Flipchart - Double Sided]],0))),"")</f>
        <v/>
      </c>
      <c r="CS55" s="147" t="str">
        <f>IFERROR(IF(INDEX(Insights[[Trifold Brochure]:[ICF Flipchart - Double Sided]],MATCH($BM55,Insights[[Country]:[Country]],0),MATCH(CS$6,Insights[[#Headers],[Trifold Brochure]:[ICF Flipchart - Double Sided]],0))="","",INDEX(Insights[[Trifold Brochure]:[ICF Flipchart - Double Sided]],MATCH($BM55,Insights[[Country]:[Country]],0),MATCH(CS$6,Insights[[#Headers],[Trifold Brochure]:[ICF Flipchart - Double Sided]],0))),"")</f>
        <v/>
      </c>
      <c r="CT55" s="147" t="str">
        <f>IFERROR(IF(INDEX(Insights[[Trifold Brochure]:[ICF Flipchart - Double Sided]],MATCH($BM55,Insights[[Country]:[Country]],0),MATCH(CT$6,Insights[[#Headers],[Trifold Brochure]:[ICF Flipchart - Double Sided]],0))="","",INDEX(Insights[[Trifold Brochure]:[ICF Flipchart - Double Sided]],MATCH($BM55,Insights[[Country]:[Country]],0),MATCH(CT$6,Insights[[#Headers],[Trifold Brochure]:[ICF Flipchart - Double Sided]],0))),"")</f>
        <v/>
      </c>
      <c r="CU55" s="147" t="str">
        <f>IFERROR(IF(INDEX(Insights[[Trifold Brochure]:[ICF Flipchart - Double Sided]],MATCH($BM55,Insights[[Country]:[Country]],0),MATCH(CU$6,Insights[[#Headers],[Trifold Brochure]:[ICF Flipchart - Double Sided]],0))="","",INDEX(Insights[[Trifold Brochure]:[ICF Flipchart - Double Sided]],MATCH($BM55,Insights[[Country]:[Country]],0),MATCH(CU$6,Insights[[#Headers],[Trifold Brochure]:[ICF Flipchart - Double Sided]],0))),"")</f>
        <v/>
      </c>
      <c r="CV55" s="147" t="str">
        <f>IFERROR(IF(INDEX(Insights[[Trifold Brochure]:[ICF Flipchart - Double Sided]],MATCH($BM55,Insights[[Country]:[Country]],0),MATCH(CV$6,Insights[[#Headers],[Trifold Brochure]:[ICF Flipchart - Double Sided]],0))="","",INDEX(Insights[[Trifold Brochure]:[ICF Flipchart - Double Sided]],MATCH($BM55,Insights[[Country]:[Country]],0),MATCH(CV$6,Insights[[#Headers],[Trifold Brochure]:[ICF Flipchart - Double Sided]],0))),"")</f>
        <v/>
      </c>
      <c r="CW55" s="147" t="str">
        <f>IFERROR(IF(INDEX(Insights[[Trifold Brochure]:[ICF Flipchart - Double Sided]],MATCH($BM55,Insights[[Country]:[Country]],0),MATCH(CW$6,Insights[[#Headers],[Trifold Brochure]:[ICF Flipchart - Double Sided]],0))="","",INDEX(Insights[[Trifold Brochure]:[ICF Flipchart - Double Sided]],MATCH($BM55,Insights[[Country]:[Country]],0),MATCH(CW$6,Insights[[#Headers],[Trifold Brochure]:[ICF Flipchart - Double Sided]],0))),"")</f>
        <v/>
      </c>
      <c r="CX55" s="147" t="str">
        <f>IFERROR(IF(INDEX(Insights[[Trifold Brochure]:[ICF Flipchart - Double Sided]],MATCH($BM55,Insights[[Country]:[Country]],0),MATCH(CX$6,Insights[[#Headers],[Trifold Brochure]:[ICF Flipchart - Double Sided]],0))="","",INDEX(Insights[[Trifold Brochure]:[ICF Flipchart - Double Sided]],MATCH($BM55,Insights[[Country]:[Country]],0),MATCH(CX$6,Insights[[#Headers],[Trifold Brochure]:[ICF Flipchart - Double Sided]],0))),"")</f>
        <v/>
      </c>
      <c r="CY55" s="147" t="str">
        <f>IFERROR(IF(INDEX(Insights[[Trifold Brochure]:[ICF Flipchart - Double Sided]],MATCH($BM55,Insights[[Country]:[Country]],0),MATCH(CY$6,Insights[[#Headers],[Trifold Brochure]:[ICF Flipchart - Double Sided]],0))="","",INDEX(Insights[[Trifold Brochure]:[ICF Flipchart - Double Sided]],MATCH($BM55,Insights[[Country]:[Country]],0),MATCH(CY$6,Insights[[#Headers],[Trifold Brochure]:[ICF Flipchart - Double Sided]],0))),"")</f>
        <v/>
      </c>
      <c r="CZ55" s="147" t="str">
        <f>IFERROR(IF(INDEX(Insights[[Trifold Brochure]:[ICF Flipchart - Double Sided]],MATCH($BM55,Insights[[Country]:[Country]],0),MATCH(CZ$6,Insights[[#Headers],[Trifold Brochure]:[ICF Flipchart - Double Sided]],0))="","",INDEX(Insights[[Trifold Brochure]:[ICF Flipchart - Double Sided]],MATCH($BM55,Insights[[Country]:[Country]],0),MATCH(CZ$6,Insights[[#Headers],[Trifold Brochure]:[ICF Flipchart - Double Sided]],0))),"")</f>
        <v/>
      </c>
      <c r="DA55" s="147" t="str">
        <f>IFERROR(IF(INDEX(Insights[[Trifold Brochure]:[ICF Flipchart - Double Sided]],MATCH($BM55,Insights[[Country]:[Country]],0),MATCH(DA$6,Insights[[#Headers],[Trifold Brochure]:[ICF Flipchart - Double Sided]],0))="","",INDEX(Insights[[Trifold Brochure]:[ICF Flipchart - Double Sided]],MATCH($BM55,Insights[[Country]:[Country]],0),MATCH(DA$6,Insights[[#Headers],[Trifold Brochure]:[ICF Flipchart - Double Sided]],0))),"")</f>
        <v/>
      </c>
      <c r="DB55" s="147" t="str">
        <f>IFERROR(IF(INDEX(Insights[[Trifold Brochure]:[ICF Flipchart - Double Sided]],MATCH($BM55,Insights[[Country]:[Country]],0),MATCH(DB$6,Insights[[#Headers],[Trifold Brochure]:[ICF Flipchart - Double Sided]],0))="","",INDEX(Insights[[Trifold Brochure]:[ICF Flipchart - Double Sided]],MATCH($BM55,Insights[[Country]:[Country]],0),MATCH(DB$6,Insights[[#Headers],[Trifold Brochure]:[ICF Flipchart - Double Sided]],0))),"")</f>
        <v/>
      </c>
      <c r="DC55" s="147" t="str">
        <f>IFERROR(IF(INDEX(Insights[[Trifold Brochure]:[ICF Flipchart - Double Sided]],MATCH($BM55,Insights[[Country]:[Country]],0),MATCH(DC$6,Insights[[#Headers],[Trifold Brochure]:[ICF Flipchart - Double Sided]],0))="","",INDEX(Insights[[Trifold Brochure]:[ICF Flipchart - Double Sided]],MATCH($BM55,Insights[[Country]:[Country]],0),MATCH(DC$6,Insights[[#Headers],[Trifold Brochure]:[ICF Flipchart - Double Sided]],0))),"")</f>
        <v/>
      </c>
      <c r="DD55" s="147" t="str">
        <f>IFERROR(IF(INDEX(Insights[[Trifold Brochure]:[ICF Flipchart - Double Sided]],MATCH($BM55,Insights[[Country]:[Country]],0),MATCH(DD$6,Insights[[#Headers],[Trifold Brochure]:[ICF Flipchart - Double Sided]],0))="","",INDEX(Insights[[Trifold Brochure]:[ICF Flipchart - Double Sided]],MATCH($BM55,Insights[[Country]:[Country]],0),MATCH(DD$6,Insights[[#Headers],[Trifold Brochure]:[ICF Flipchart - Double Sided]],0))),"")</f>
        <v/>
      </c>
      <c r="DE55" s="147" t="str">
        <f>IFERROR(IF(INDEX(Insights[[Trifold Brochure]:[ICF Flipchart - Double Sided]],MATCH($BM55,Insights[[Country]:[Country]],0),MATCH(DE$6,Insights[[#Headers],[Trifold Brochure]:[ICF Flipchart - Double Sided]],0))="","",INDEX(Insights[[Trifold Brochure]:[ICF Flipchart - Double Sided]],MATCH($BM55,Insights[[Country]:[Country]],0),MATCH(DE$6,Insights[[#Headers],[Trifold Brochure]:[ICF Flipchart - Double Sided]],0))),"")</f>
        <v/>
      </c>
      <c r="DF55" s="147" t="str">
        <f>IFERROR(IF(INDEX(Insights[[Trifold Brochure]:[ICF Flipchart - Double Sided]],MATCH($BM55,Insights[[Country]:[Country]],0),MATCH(DF$6,Insights[[#Headers],[Trifold Brochure]:[ICF Flipchart - Double Sided]],0))="","",INDEX(Insights[[Trifold Brochure]:[ICF Flipchart - Double Sided]],MATCH($BM55,Insights[[Country]:[Country]],0),MATCH(DF$6,Insights[[#Headers],[Trifold Brochure]:[ICF Flipchart - Double Sided]],0))),"")</f>
        <v/>
      </c>
      <c r="DG55" s="147" t="str">
        <f>IFERROR(IF(INDEX(Insights[[Trifold Brochure]:[ICF Flipchart - Double Sided]],MATCH($BM55,Insights[[Country]:[Country]],0),MATCH(DG$6,Insights[[#Headers],[Trifold Brochure]:[ICF Flipchart - Double Sided]],0))="","",INDEX(Insights[[Trifold Brochure]:[ICF Flipchart - Double Sided]],MATCH($BM55,Insights[[Country]:[Country]],0),MATCH(DG$6,Insights[[#Headers],[Trifold Brochure]:[ICF Flipchart - Double Sided]],0))),"")</f>
        <v/>
      </c>
      <c r="DH55" s="147" t="str">
        <f>IFERROR(IF(INDEX(Insights[[Trifold Brochure]:[ICF Flipchart - Double Sided]],MATCH($BM55,Insights[[Country]:[Country]],0),MATCH(DH$6,Insights[[#Headers],[Trifold Brochure]:[ICF Flipchart - Double Sided]],0))="","",INDEX(Insights[[Trifold Brochure]:[ICF Flipchart - Double Sided]],MATCH($BM55,Insights[[Country]:[Country]],0),MATCH(DH$6,Insights[[#Headers],[Trifold Brochure]:[ICF Flipchart - Double Sided]],0))),"")</f>
        <v/>
      </c>
      <c r="DI55" s="147" t="str">
        <f>IFERROR(IF(INDEX(Insights[[Trifold Brochure]:[ICF Flipchart - Double Sided]],MATCH($BM55,Insights[[Country]:[Country]],0),MATCH(DI$6,Insights[[#Headers],[Trifold Brochure]:[ICF Flipchart - Double Sided]],0))="","",INDEX(Insights[[Trifold Brochure]:[ICF Flipchart - Double Sided]],MATCH($BM55,Insights[[Country]:[Country]],0),MATCH(DI$6,Insights[[#Headers],[Trifold Brochure]:[ICF Flipchart - Double Sided]],0))),"")</f>
        <v/>
      </c>
      <c r="DJ55" s="147" t="str">
        <f>IFERROR(IF(INDEX(Insights[[Trifold Brochure]:[ICF Flipchart - Double Sided]],MATCH($BM55,Insights[[Country]:[Country]],0),MATCH(DJ$6,Insights[[#Headers],[Trifold Brochure]:[ICF Flipchart - Double Sided]],0))="","",INDEX(Insights[[Trifold Brochure]:[ICF Flipchart - Double Sided]],MATCH($BM55,Insights[[Country]:[Country]],0),MATCH(DJ$6,Insights[[#Headers],[Trifold Brochure]:[ICF Flipchart - Double Sided]],0))),"")</f>
        <v/>
      </c>
    </row>
    <row r="56" spans="1:114">
      <c r="A56" s="59" t="str">
        <f>LangRef[[#This Row],[Country]]</f>
        <v>United States</v>
      </c>
      <c r="B56" s="19" t="str">
        <f>_xlfn.XLOOKUP(A56,CountrySelect[Country],CountrySelect[Languages])</f>
        <v>English, Spanish</v>
      </c>
      <c r="C56" s="186" t="s">
        <v>95</v>
      </c>
      <c r="D56" s="186" t="s">
        <v>95</v>
      </c>
      <c r="E56" s="186" t="s">
        <v>95</v>
      </c>
      <c r="F56" s="186" t="s">
        <v>95</v>
      </c>
      <c r="G56" s="147" t="s">
        <v>95</v>
      </c>
      <c r="H56" s="147" t="s">
        <v>95</v>
      </c>
      <c r="I56" s="147" t="s">
        <v>95</v>
      </c>
      <c r="J56" s="147" t="s">
        <v>95</v>
      </c>
      <c r="K56" s="147" t="s">
        <v>95</v>
      </c>
      <c r="L56" s="147" t="s">
        <v>95</v>
      </c>
      <c r="M56" s="147" t="s">
        <v>95</v>
      </c>
      <c r="N56" s="147" t="s">
        <v>95</v>
      </c>
      <c r="O56" s="147" t="s">
        <v>95</v>
      </c>
      <c r="P56" s="147" t="s">
        <v>95</v>
      </c>
      <c r="Q56" s="147" t="s">
        <v>95</v>
      </c>
      <c r="R56" s="147" t="s">
        <v>95</v>
      </c>
      <c r="S56" s="147" t="s">
        <v>95</v>
      </c>
      <c r="T56" s="147" t="s">
        <v>95</v>
      </c>
      <c r="U56" s="147" t="s">
        <v>95</v>
      </c>
      <c r="V56" s="147" t="s">
        <v>95</v>
      </c>
      <c r="W56" s="147" t="s">
        <v>95</v>
      </c>
      <c r="X56" s="147" t="s">
        <v>95</v>
      </c>
      <c r="Y56" s="147" t="s">
        <v>95</v>
      </c>
      <c r="Z56" s="147" t="s">
        <v>95</v>
      </c>
      <c r="AA56" s="147" t="s">
        <v>95</v>
      </c>
      <c r="AB56" s="147" t="s">
        <v>95</v>
      </c>
      <c r="AC56" s="147" t="s">
        <v>95</v>
      </c>
      <c r="AD56" s="147" t="s">
        <v>95</v>
      </c>
      <c r="AE56" s="147" t="s">
        <v>95</v>
      </c>
      <c r="AF56" s="147" t="s">
        <v>95</v>
      </c>
      <c r="AG56" s="147" t="s">
        <v>95</v>
      </c>
      <c r="AH56" s="147" t="s">
        <v>95</v>
      </c>
      <c r="AI56" s="147" t="s">
        <v>95</v>
      </c>
      <c r="AJ56" s="147" t="s">
        <v>95</v>
      </c>
      <c r="AK56" s="147" t="s">
        <v>95</v>
      </c>
      <c r="AL56" s="147" t="s">
        <v>95</v>
      </c>
      <c r="AM56" s="147" t="s">
        <v>95</v>
      </c>
      <c r="AN56" s="147" t="s">
        <v>95</v>
      </c>
      <c r="AO56" s="147" t="s">
        <v>95</v>
      </c>
      <c r="AP56" s="147" t="s">
        <v>95</v>
      </c>
      <c r="AQ56" s="147" t="s">
        <v>95</v>
      </c>
      <c r="AR56" s="147" t="s">
        <v>95</v>
      </c>
      <c r="AS56" s="147" t="s">
        <v>95</v>
      </c>
      <c r="AT56" s="147" t="s">
        <v>95</v>
      </c>
      <c r="AU56" s="147" t="s">
        <v>95</v>
      </c>
      <c r="AV56" s="147" t="s">
        <v>95</v>
      </c>
      <c r="AW56" s="147" t="s">
        <v>95</v>
      </c>
      <c r="AX56" s="147" t="s">
        <v>95</v>
      </c>
      <c r="AY56" s="147" t="s">
        <v>95</v>
      </c>
      <c r="BM56" s="59" t="str">
        <f t="shared" si="0"/>
        <v>United States</v>
      </c>
      <c r="BN56" s="243" t="str">
        <f>IFERROR(_xlfn.XLOOKUP($BM56,logos[Country],logos[Can you include Bayer logo on patient facing materials pre-consent?]),"")</f>
        <v>Yes</v>
      </c>
      <c r="BO56" s="243" t="str">
        <f>IFERROR(_xlfn.XLOOKUP($BM56,logos[Country],logos[Can you include Bayer logo on patient facing materials post-consent?]),"")</f>
        <v>Yes</v>
      </c>
      <c r="BP56" s="243" t="str">
        <f>IFERROR(_xlfn.XLOOKUP($BM56,logos[Country],logos[Can you include any study logo/branding on patient facing materials pre-consent?]),"")</f>
        <v>Yes</v>
      </c>
      <c r="BQ56" s="243" t="str">
        <f>IFERROR(_xlfn.XLOOKUP($BM56,logos[Country],logos[Can you include any study logo/branding on patient facing materials post-consent?]),"")</f>
        <v>Yes</v>
      </c>
      <c r="BR56" s="147" t="str">
        <f>IFERROR(IF(INDEX(Insights[[Trifold Brochure]:[ICF Flipchart - Double Sided]],MATCH($BM56,Insights[[Country]:[Country]],0),MATCH(BR$6,Insights[[#Headers],[Trifold Brochure]:[ICF Flipchart - Double Sided]],0))="","",INDEX(Insights[[Trifold Brochure]:[ICF Flipchart - Double Sided]],MATCH($BM56,Insights[[Country]:[Country]],0),MATCH(BR$6,Insights[[#Headers],[Trifold Brochure]:[ICF Flipchart - Double Sided]],0))),"")</f>
        <v/>
      </c>
      <c r="BS56" s="147" t="str">
        <f>IFERROR(IF(INDEX(Insights[[Trifold Brochure]:[ICF Flipchart - Double Sided]],MATCH($BM56,Insights[[Country]:[Country]],0),MATCH(BS$6,Insights[[#Headers],[Trifold Brochure]:[ICF Flipchart - Double Sided]],0))="","",INDEX(Insights[[Trifold Brochure]:[ICF Flipchart - Double Sided]],MATCH($BM56,Insights[[Country]:[Country]],0),MATCH(BS$6,Insights[[#Headers],[Trifold Brochure]:[ICF Flipchart - Double Sided]],0))),"")</f>
        <v/>
      </c>
      <c r="BT56" s="147" t="str">
        <f>IFERROR(IF(INDEX(Insights[[Trifold Brochure]:[ICF Flipchart - Double Sided]],MATCH($BM56,Insights[[Country]:[Country]],0),MATCH(BT$6,Insights[[#Headers],[Trifold Brochure]:[ICF Flipchart - Double Sided]],0))="","",INDEX(Insights[[Trifold Brochure]:[ICF Flipchart - Double Sided]],MATCH($BM56,Insights[[Country]:[Country]],0),MATCH(BT$6,Insights[[#Headers],[Trifold Brochure]:[ICF Flipchart - Double Sided]],0))),"")</f>
        <v/>
      </c>
      <c r="BU56" s="147" t="str">
        <f>IFERROR(IF(INDEX(Insights[[Trifold Brochure]:[ICF Flipchart - Double Sided]],MATCH($BM56,Insights[[Country]:[Country]],0),MATCH(BU$6,Insights[[#Headers],[Trifold Brochure]:[ICF Flipchart - Double Sided]],0))="","",INDEX(Insights[[Trifold Brochure]:[ICF Flipchart - Double Sided]],MATCH($BM56,Insights[[Country]:[Country]],0),MATCH(BU$6,Insights[[#Headers],[Trifold Brochure]:[ICF Flipchart - Double Sided]],0))),"")</f>
        <v/>
      </c>
      <c r="BV56" s="147" t="str">
        <f>IFERROR(IF(INDEX(Insights[[Trifold Brochure]:[ICF Flipchart - Double Sided]],MATCH($BM56,Insights[[Country]:[Country]],0),MATCH(BV$6,Insights[[#Headers],[Trifold Brochure]:[ICF Flipchart - Double Sided]],0))="","",INDEX(Insights[[Trifold Brochure]:[ICF Flipchart - Double Sided]],MATCH($BM56,Insights[[Country]:[Country]],0),MATCH(BV$6,Insights[[#Headers],[Trifold Brochure]:[ICF Flipchart - Double Sided]],0))),"")</f>
        <v/>
      </c>
      <c r="BW56" s="147" t="str">
        <f>IFERROR(IF(INDEX(Insights[[Trifold Brochure]:[ICF Flipchart - Double Sided]],MATCH($BM56,Insights[[Country]:[Country]],0),MATCH(BW$6,Insights[[#Headers],[Trifold Brochure]:[ICF Flipchart - Double Sided]],0))="","",INDEX(Insights[[Trifold Brochure]:[ICF Flipchart - Double Sided]],MATCH($BM56,Insights[[Country]:[Country]],0),MATCH(BW$6,Insights[[#Headers],[Trifold Brochure]:[ICF Flipchart - Double Sided]],0))),"")</f>
        <v/>
      </c>
      <c r="BX56" s="147" t="str">
        <f>IFERROR(IF(INDEX(Insights[[Trifold Brochure]:[ICF Flipchart - Double Sided]],MATCH($BM56,Insights[[Country]:[Country]],0),MATCH(BX$6,Insights[[#Headers],[Trifold Brochure]:[ICF Flipchart - Double Sided]],0))="","",INDEX(Insights[[Trifold Brochure]:[ICF Flipchart - Double Sided]],MATCH($BM56,Insights[[Country]:[Country]],0),MATCH(BX$6,Insights[[#Headers],[Trifold Brochure]:[ICF Flipchart - Double Sided]],0))),"")</f>
        <v/>
      </c>
      <c r="BY56" s="147" t="str">
        <f>IFERROR(IF(INDEX(Insights[[Trifold Brochure]:[ICF Flipchart - Double Sided]],MATCH($BM56,Insights[[Country]:[Country]],0),MATCH(BY$6,Insights[[#Headers],[Trifold Brochure]:[ICF Flipchart - Double Sided]],0))="","",INDEX(Insights[[Trifold Brochure]:[ICF Flipchart - Double Sided]],MATCH($BM56,Insights[[Country]:[Country]],0),MATCH(BY$6,Insights[[#Headers],[Trifold Brochure]:[ICF Flipchart - Double Sided]],0))),"")</f>
        <v/>
      </c>
      <c r="BZ56" s="147" t="str">
        <f>IFERROR(IF(INDEX(Insights[[Trifold Brochure]:[ICF Flipchart - Double Sided]],MATCH($BM56,Insights[[Country]:[Country]],0),MATCH(BZ$6,Insights[[#Headers],[Trifold Brochure]:[ICF Flipchart - Double Sided]],0))="","",INDEX(Insights[[Trifold Brochure]:[ICF Flipchart - Double Sided]],MATCH($BM56,Insights[[Country]:[Country]],0),MATCH(BZ$6,Insights[[#Headers],[Trifold Brochure]:[ICF Flipchart - Double Sided]],0))),"")</f>
        <v/>
      </c>
      <c r="CA56" s="147" t="str">
        <f>IFERROR(IF(INDEX(Insights[[Trifold Brochure]:[ICF Flipchart - Double Sided]],MATCH($BM56,Insights[[Country]:[Country]],0),MATCH(CA$6,Insights[[#Headers],[Trifold Brochure]:[ICF Flipchart - Double Sided]],0))="","",INDEX(Insights[[Trifold Brochure]:[ICF Flipchart - Double Sided]],MATCH($BM56,Insights[[Country]:[Country]],0),MATCH(CA$6,Insights[[#Headers],[Trifold Brochure]:[ICF Flipchart - Double Sided]],0))),"")</f>
        <v/>
      </c>
      <c r="CB56" s="147" t="str">
        <f>IFERROR(IF(INDEX(Insights[[Trifold Brochure]:[ICF Flipchart - Double Sided]],MATCH($BM56,Insights[[Country]:[Country]],0),MATCH(CB$6,Insights[[#Headers],[Trifold Brochure]:[ICF Flipchart - Double Sided]],0))="","",INDEX(Insights[[Trifold Brochure]:[ICF Flipchart - Double Sided]],MATCH($BM56,Insights[[Country]:[Country]],0),MATCH(CB$6,Insights[[#Headers],[Trifold Brochure]:[ICF Flipchart - Double Sided]],0))),"")</f>
        <v/>
      </c>
      <c r="CC56" s="147" t="str">
        <f>IFERROR(IF(INDEX(Insights[[Trifold Brochure]:[ICF Flipchart - Double Sided]],MATCH($BM56,Insights[[Country]:[Country]],0),MATCH(CC$6,Insights[[#Headers],[Trifold Brochure]:[ICF Flipchart - Double Sided]],0))="","",INDEX(Insights[[Trifold Brochure]:[ICF Flipchart - Double Sided]],MATCH($BM56,Insights[[Country]:[Country]],0),MATCH(CC$6,Insights[[#Headers],[Trifold Brochure]:[ICF Flipchart - Double Sided]],0))),"")</f>
        <v/>
      </c>
      <c r="CD56" s="147" t="str">
        <f>IFERROR(IF(INDEX(Insights[[Trifold Brochure]:[ICF Flipchart - Double Sided]],MATCH($BM56,Insights[[Country]:[Country]],0),MATCH(CD$6,Insights[[#Headers],[Trifold Brochure]:[ICF Flipchart - Double Sided]],0))="","",INDEX(Insights[[Trifold Brochure]:[ICF Flipchart - Double Sided]],MATCH($BM56,Insights[[Country]:[Country]],0),MATCH(CD$6,Insights[[#Headers],[Trifold Brochure]:[ICF Flipchart - Double Sided]],0))),"")</f>
        <v/>
      </c>
      <c r="CE56" s="147" t="str">
        <f>IFERROR(IF(INDEX(Insights[[Trifold Brochure]:[ICF Flipchart - Double Sided]],MATCH($BM56,Insights[[Country]:[Country]],0),MATCH(CE$6,Insights[[#Headers],[Trifold Brochure]:[ICF Flipchart - Double Sided]],0))="","",INDEX(Insights[[Trifold Brochure]:[ICF Flipchart - Double Sided]],MATCH($BM56,Insights[[Country]:[Country]],0),MATCH(CE$6,Insights[[#Headers],[Trifold Brochure]:[ICF Flipchart - Double Sided]],0))),"")</f>
        <v/>
      </c>
      <c r="CF56" s="147" t="str">
        <f>IFERROR(IF(INDEX(Insights[[Trifold Brochure]:[ICF Flipchart - Double Sided]],MATCH($BM56,Insights[[Country]:[Country]],0),MATCH(CF$6,Insights[[#Headers],[Trifold Brochure]:[ICF Flipchart - Double Sided]],0))="","",INDEX(Insights[[Trifold Brochure]:[ICF Flipchart - Double Sided]],MATCH($BM56,Insights[[Country]:[Country]],0),MATCH(CF$6,Insights[[#Headers],[Trifold Brochure]:[ICF Flipchart - Double Sided]],0))),"")</f>
        <v/>
      </c>
      <c r="CG56" s="147" t="str">
        <f>IFERROR(IF(INDEX(Insights[[Trifold Brochure]:[ICF Flipchart - Double Sided]],MATCH($BM56,Insights[[Country]:[Country]],0),MATCH(CG$6,Insights[[#Headers],[Trifold Brochure]:[ICF Flipchart - Double Sided]],0))="","",INDEX(Insights[[Trifold Brochure]:[ICF Flipchart - Double Sided]],MATCH($BM56,Insights[[Country]:[Country]],0),MATCH(CG$6,Insights[[#Headers],[Trifold Brochure]:[ICF Flipchart - Double Sided]],0))),"")</f>
        <v/>
      </c>
      <c r="CH56" s="147" t="str">
        <f>IFERROR(IF(INDEX(Insights[[Trifold Brochure]:[ICF Flipchart - Double Sided]],MATCH($BM56,Insights[[Country]:[Country]],0),MATCH(CH$6,Insights[[#Headers],[Trifold Brochure]:[ICF Flipchart - Double Sided]],0))="","",INDEX(Insights[[Trifold Brochure]:[ICF Flipchart - Double Sided]],MATCH($BM56,Insights[[Country]:[Country]],0),MATCH(CH$6,Insights[[#Headers],[Trifold Brochure]:[ICF Flipchart - Double Sided]],0))),"")</f>
        <v/>
      </c>
      <c r="CI56" s="147" t="str">
        <f>IFERROR(IF(INDEX(Insights[[Trifold Brochure]:[ICF Flipchart - Double Sided]],MATCH($BM56,Insights[[Country]:[Country]],0),MATCH(CI$6,Insights[[#Headers],[Trifold Brochure]:[ICF Flipchart - Double Sided]],0))="","",INDEX(Insights[[Trifold Brochure]:[ICF Flipchart - Double Sided]],MATCH($BM56,Insights[[Country]:[Country]],0),MATCH(CI$6,Insights[[#Headers],[Trifold Brochure]:[ICF Flipchart - Double Sided]],0))),"")</f>
        <v/>
      </c>
      <c r="CJ56" s="147" t="str">
        <f>IFERROR(IF(INDEX(Insights[[Trifold Brochure]:[ICF Flipchart - Double Sided]],MATCH($BM56,Insights[[Country]:[Country]],0),MATCH(CJ$6,Insights[[#Headers],[Trifold Brochure]:[ICF Flipchart - Double Sided]],0))="","",INDEX(Insights[[Trifold Brochure]:[ICF Flipchart - Double Sided]],MATCH($BM56,Insights[[Country]:[Country]],0),MATCH(CJ$6,Insights[[#Headers],[Trifold Brochure]:[ICF Flipchart - Double Sided]],0))),"")</f>
        <v/>
      </c>
      <c r="CK56" s="147" t="str">
        <f>IFERROR(IF(INDEX(Insights[[Trifold Brochure]:[ICF Flipchart - Double Sided]],MATCH($BM56,Insights[[Country]:[Country]],0),MATCH(CK$6,Insights[[#Headers],[Trifold Brochure]:[ICF Flipchart - Double Sided]],0))="","",INDEX(Insights[[Trifold Brochure]:[ICF Flipchart - Double Sided]],MATCH($BM56,Insights[[Country]:[Country]],0),MATCH(CK$6,Insights[[#Headers],[Trifold Brochure]:[ICF Flipchart - Double Sided]],0))),"")</f>
        <v/>
      </c>
      <c r="CL56" s="147" t="str">
        <f>IFERROR(IF(INDEX(Insights[[Trifold Brochure]:[ICF Flipchart - Double Sided]],MATCH($BM56,Insights[[Country]:[Country]],0),MATCH(CL$6,Insights[[#Headers],[Trifold Brochure]:[ICF Flipchart - Double Sided]],0))="","",INDEX(Insights[[Trifold Brochure]:[ICF Flipchart - Double Sided]],MATCH($BM56,Insights[[Country]:[Country]],0),MATCH(CL$6,Insights[[#Headers],[Trifold Brochure]:[ICF Flipchart - Double Sided]],0))),"")</f>
        <v/>
      </c>
      <c r="CM56" s="147" t="str">
        <f>IFERROR(IF(INDEX(Insights[[Trifold Brochure]:[ICF Flipchart - Double Sided]],MATCH($BM56,Insights[[Country]:[Country]],0),MATCH(CM$6,Insights[[#Headers],[Trifold Brochure]:[ICF Flipchart - Double Sided]],0))="","",INDEX(Insights[[Trifold Brochure]:[ICF Flipchart - Double Sided]],MATCH($BM56,Insights[[Country]:[Country]],0),MATCH(CM$6,Insights[[#Headers],[Trifold Brochure]:[ICF Flipchart - Double Sided]],0))),"")</f>
        <v/>
      </c>
      <c r="CN56" s="147" t="str">
        <f>IFERROR(IF(INDEX(Insights[[Trifold Brochure]:[ICF Flipchart - Double Sided]],MATCH($BM56,Insights[[Country]:[Country]],0),MATCH(CN$6,Insights[[#Headers],[Trifold Brochure]:[ICF Flipchart - Double Sided]],0))="","",INDEX(Insights[[Trifold Brochure]:[ICF Flipchart - Double Sided]],MATCH($BM56,Insights[[Country]:[Country]],0),MATCH(CN$6,Insights[[#Headers],[Trifold Brochure]:[ICF Flipchart - Double Sided]],0))),"")</f>
        <v/>
      </c>
      <c r="CO56" s="147" t="str">
        <f>IFERROR(IF(INDEX(Insights[[Trifold Brochure]:[ICF Flipchart - Double Sided]],MATCH($BM56,Insights[[Country]:[Country]],0),MATCH(CO$6,Insights[[#Headers],[Trifold Brochure]:[ICF Flipchart - Double Sided]],0))="","",INDEX(Insights[[Trifold Brochure]:[ICF Flipchart - Double Sided]],MATCH($BM56,Insights[[Country]:[Country]],0),MATCH(CO$6,Insights[[#Headers],[Trifold Brochure]:[ICF Flipchart - Double Sided]],0))),"")</f>
        <v/>
      </c>
      <c r="CP56" s="147" t="str">
        <f>IFERROR(IF(INDEX(Insights[[Trifold Brochure]:[ICF Flipchart - Double Sided]],MATCH($BM56,Insights[[Country]:[Country]],0),MATCH(CP$6,Insights[[#Headers],[Trifold Brochure]:[ICF Flipchart - Double Sided]],0))="","",INDEX(Insights[[Trifold Brochure]:[ICF Flipchart - Double Sided]],MATCH($BM56,Insights[[Country]:[Country]],0),MATCH(CP$6,Insights[[#Headers],[Trifold Brochure]:[ICF Flipchart - Double Sided]],0))),"")</f>
        <v/>
      </c>
      <c r="CQ56" s="147" t="str">
        <f>IFERROR(IF(INDEX(Insights[[Trifold Brochure]:[ICF Flipchart - Double Sided]],MATCH($BM56,Insights[[Country]:[Country]],0),MATCH(CQ$6,Insights[[#Headers],[Trifold Brochure]:[ICF Flipchart - Double Sided]],0))="","",INDEX(Insights[[Trifold Brochure]:[ICF Flipchart - Double Sided]],MATCH($BM56,Insights[[Country]:[Country]],0),MATCH(CQ$6,Insights[[#Headers],[Trifold Brochure]:[ICF Flipchart - Double Sided]],0))),"")</f>
        <v/>
      </c>
      <c r="CR56" s="147" t="str">
        <f>IFERROR(IF(INDEX(Insights[[Trifold Brochure]:[ICF Flipchart - Double Sided]],MATCH($BM56,Insights[[Country]:[Country]],0),MATCH(CR$6,Insights[[#Headers],[Trifold Brochure]:[ICF Flipchart - Double Sided]],0))="","",INDEX(Insights[[Trifold Brochure]:[ICF Flipchart - Double Sided]],MATCH($BM56,Insights[[Country]:[Country]],0),MATCH(CR$6,Insights[[#Headers],[Trifold Brochure]:[ICF Flipchart - Double Sided]],0))),"")</f>
        <v/>
      </c>
      <c r="CS56" s="147" t="str">
        <f>IFERROR(IF(INDEX(Insights[[Trifold Brochure]:[ICF Flipchart - Double Sided]],MATCH($BM56,Insights[[Country]:[Country]],0),MATCH(CS$6,Insights[[#Headers],[Trifold Brochure]:[ICF Flipchart - Double Sided]],0))="","",INDEX(Insights[[Trifold Brochure]:[ICF Flipchart - Double Sided]],MATCH($BM56,Insights[[Country]:[Country]],0),MATCH(CS$6,Insights[[#Headers],[Trifold Brochure]:[ICF Flipchart - Double Sided]],0))),"")</f>
        <v/>
      </c>
      <c r="CT56" s="147" t="str">
        <f>IFERROR(IF(INDEX(Insights[[Trifold Brochure]:[ICF Flipchart - Double Sided]],MATCH($BM56,Insights[[Country]:[Country]],0),MATCH(CT$6,Insights[[#Headers],[Trifold Brochure]:[ICF Flipchart - Double Sided]],0))="","",INDEX(Insights[[Trifold Brochure]:[ICF Flipchart - Double Sided]],MATCH($BM56,Insights[[Country]:[Country]],0),MATCH(CT$6,Insights[[#Headers],[Trifold Brochure]:[ICF Flipchart - Double Sided]],0))),"")</f>
        <v/>
      </c>
      <c r="CU56" s="147" t="str">
        <f>IFERROR(IF(INDEX(Insights[[Trifold Brochure]:[ICF Flipchart - Double Sided]],MATCH($BM56,Insights[[Country]:[Country]],0),MATCH(CU$6,Insights[[#Headers],[Trifold Brochure]:[ICF Flipchart - Double Sided]],0))="","",INDEX(Insights[[Trifold Brochure]:[ICF Flipchart - Double Sided]],MATCH($BM56,Insights[[Country]:[Country]],0),MATCH(CU$6,Insights[[#Headers],[Trifold Brochure]:[ICF Flipchart - Double Sided]],0))),"")</f>
        <v/>
      </c>
      <c r="CV56" s="147" t="str">
        <f>IFERROR(IF(INDEX(Insights[[Trifold Brochure]:[ICF Flipchart - Double Sided]],MATCH($BM56,Insights[[Country]:[Country]],0),MATCH(CV$6,Insights[[#Headers],[Trifold Brochure]:[ICF Flipchart - Double Sided]],0))="","",INDEX(Insights[[Trifold Brochure]:[ICF Flipchart - Double Sided]],MATCH($BM56,Insights[[Country]:[Country]],0),MATCH(CV$6,Insights[[#Headers],[Trifold Brochure]:[ICF Flipchart - Double Sided]],0))),"")</f>
        <v/>
      </c>
      <c r="CW56" s="147" t="str">
        <f>IFERROR(IF(INDEX(Insights[[Trifold Brochure]:[ICF Flipchart - Double Sided]],MATCH($BM56,Insights[[Country]:[Country]],0),MATCH(CW$6,Insights[[#Headers],[Trifold Brochure]:[ICF Flipchart - Double Sided]],0))="","",INDEX(Insights[[Trifold Brochure]:[ICF Flipchart - Double Sided]],MATCH($BM56,Insights[[Country]:[Country]],0),MATCH(CW$6,Insights[[#Headers],[Trifold Brochure]:[ICF Flipchart - Double Sided]],0))),"")</f>
        <v/>
      </c>
      <c r="CX56" s="147" t="str">
        <f>IFERROR(IF(INDEX(Insights[[Trifold Brochure]:[ICF Flipchart - Double Sided]],MATCH($BM56,Insights[[Country]:[Country]],0),MATCH(CX$6,Insights[[#Headers],[Trifold Brochure]:[ICF Flipchart - Double Sided]],0))="","",INDEX(Insights[[Trifold Brochure]:[ICF Flipchart - Double Sided]],MATCH($BM56,Insights[[Country]:[Country]],0),MATCH(CX$6,Insights[[#Headers],[Trifold Brochure]:[ICF Flipchart - Double Sided]],0))),"")</f>
        <v/>
      </c>
      <c r="CY56" s="147" t="str">
        <f>IFERROR(IF(INDEX(Insights[[Trifold Brochure]:[ICF Flipchart - Double Sided]],MATCH($BM56,Insights[[Country]:[Country]],0),MATCH(CY$6,Insights[[#Headers],[Trifold Brochure]:[ICF Flipchart - Double Sided]],0))="","",INDEX(Insights[[Trifold Brochure]:[ICF Flipchart - Double Sided]],MATCH($BM56,Insights[[Country]:[Country]],0),MATCH(CY$6,Insights[[#Headers],[Trifold Brochure]:[ICF Flipchart - Double Sided]],0))),"")</f>
        <v/>
      </c>
      <c r="CZ56" s="147" t="str">
        <f>IFERROR(IF(INDEX(Insights[[Trifold Brochure]:[ICF Flipchart - Double Sided]],MATCH($BM56,Insights[[Country]:[Country]],0),MATCH(CZ$6,Insights[[#Headers],[Trifold Brochure]:[ICF Flipchart - Double Sided]],0))="","",INDEX(Insights[[Trifold Brochure]:[ICF Flipchart - Double Sided]],MATCH($BM56,Insights[[Country]:[Country]],0),MATCH(CZ$6,Insights[[#Headers],[Trifold Brochure]:[ICF Flipchart - Double Sided]],0))),"")</f>
        <v/>
      </c>
      <c r="DA56" s="147" t="str">
        <f>IFERROR(IF(INDEX(Insights[[Trifold Brochure]:[ICF Flipchart - Double Sided]],MATCH($BM56,Insights[[Country]:[Country]],0),MATCH(DA$6,Insights[[#Headers],[Trifold Brochure]:[ICF Flipchart - Double Sided]],0))="","",INDEX(Insights[[Trifold Brochure]:[ICF Flipchart - Double Sided]],MATCH($BM56,Insights[[Country]:[Country]],0),MATCH(DA$6,Insights[[#Headers],[Trifold Brochure]:[ICF Flipchart - Double Sided]],0))),"")</f>
        <v/>
      </c>
      <c r="DB56" s="147" t="str">
        <f>IFERROR(IF(INDEX(Insights[[Trifold Brochure]:[ICF Flipchart - Double Sided]],MATCH($BM56,Insights[[Country]:[Country]],0),MATCH(DB$6,Insights[[#Headers],[Trifold Brochure]:[ICF Flipchart - Double Sided]],0))="","",INDEX(Insights[[Trifold Brochure]:[ICF Flipchart - Double Sided]],MATCH($BM56,Insights[[Country]:[Country]],0),MATCH(DB$6,Insights[[#Headers],[Trifold Brochure]:[ICF Flipchart - Double Sided]],0))),"")</f>
        <v/>
      </c>
      <c r="DC56" s="147" t="str">
        <f>IFERROR(IF(INDEX(Insights[[Trifold Brochure]:[ICF Flipchart - Double Sided]],MATCH($BM56,Insights[[Country]:[Country]],0),MATCH(DC$6,Insights[[#Headers],[Trifold Brochure]:[ICF Flipchart - Double Sided]],0))="","",INDEX(Insights[[Trifold Brochure]:[ICF Flipchart - Double Sided]],MATCH($BM56,Insights[[Country]:[Country]],0),MATCH(DC$6,Insights[[#Headers],[Trifold Brochure]:[ICF Flipchart - Double Sided]],0))),"")</f>
        <v/>
      </c>
      <c r="DD56" s="147" t="str">
        <f>IFERROR(IF(INDEX(Insights[[Trifold Brochure]:[ICF Flipchart - Double Sided]],MATCH($BM56,Insights[[Country]:[Country]],0),MATCH(DD$6,Insights[[#Headers],[Trifold Brochure]:[ICF Flipchart - Double Sided]],0))="","",INDEX(Insights[[Trifold Brochure]:[ICF Flipchart - Double Sided]],MATCH($BM56,Insights[[Country]:[Country]],0),MATCH(DD$6,Insights[[#Headers],[Trifold Brochure]:[ICF Flipchart - Double Sided]],0))),"")</f>
        <v/>
      </c>
      <c r="DE56" s="147" t="str">
        <f>IFERROR(IF(INDEX(Insights[[Trifold Brochure]:[ICF Flipchart - Double Sided]],MATCH($BM56,Insights[[Country]:[Country]],0),MATCH(DE$6,Insights[[#Headers],[Trifold Brochure]:[ICF Flipchart - Double Sided]],0))="","",INDEX(Insights[[Trifold Brochure]:[ICF Flipchart - Double Sided]],MATCH($BM56,Insights[[Country]:[Country]],0),MATCH(DE$6,Insights[[#Headers],[Trifold Brochure]:[ICF Flipchart - Double Sided]],0))),"")</f>
        <v/>
      </c>
      <c r="DF56" s="147" t="str">
        <f>IFERROR(IF(INDEX(Insights[[Trifold Brochure]:[ICF Flipchart - Double Sided]],MATCH($BM56,Insights[[Country]:[Country]],0),MATCH(DF$6,Insights[[#Headers],[Trifold Brochure]:[ICF Flipchart - Double Sided]],0))="","",INDEX(Insights[[Trifold Brochure]:[ICF Flipchart - Double Sided]],MATCH($BM56,Insights[[Country]:[Country]],0),MATCH(DF$6,Insights[[#Headers],[Trifold Brochure]:[ICF Flipchart - Double Sided]],0))),"")</f>
        <v/>
      </c>
      <c r="DG56" s="147" t="str">
        <f>IFERROR(IF(INDEX(Insights[[Trifold Brochure]:[ICF Flipchart - Double Sided]],MATCH($BM56,Insights[[Country]:[Country]],0),MATCH(DG$6,Insights[[#Headers],[Trifold Brochure]:[ICF Flipchart - Double Sided]],0))="","",INDEX(Insights[[Trifold Brochure]:[ICF Flipchart - Double Sided]],MATCH($BM56,Insights[[Country]:[Country]],0),MATCH(DG$6,Insights[[#Headers],[Trifold Brochure]:[ICF Flipchart - Double Sided]],0))),"")</f>
        <v/>
      </c>
      <c r="DH56" s="147" t="str">
        <f>IFERROR(IF(INDEX(Insights[[Trifold Brochure]:[ICF Flipchart - Double Sided]],MATCH($BM56,Insights[[Country]:[Country]],0),MATCH(DH$6,Insights[[#Headers],[Trifold Brochure]:[ICF Flipchart - Double Sided]],0))="","",INDEX(Insights[[Trifold Brochure]:[ICF Flipchart - Double Sided]],MATCH($BM56,Insights[[Country]:[Country]],0),MATCH(DH$6,Insights[[#Headers],[Trifold Brochure]:[ICF Flipchart - Double Sided]],0))),"")</f>
        <v/>
      </c>
      <c r="DI56" s="147" t="str">
        <f>IFERROR(IF(INDEX(Insights[[Trifold Brochure]:[ICF Flipchart - Double Sided]],MATCH($BM56,Insights[[Country]:[Country]],0),MATCH(DI$6,Insights[[#Headers],[Trifold Brochure]:[ICF Flipchart - Double Sided]],0))="","",INDEX(Insights[[Trifold Brochure]:[ICF Flipchart - Double Sided]],MATCH($BM56,Insights[[Country]:[Country]],0),MATCH(DI$6,Insights[[#Headers],[Trifold Brochure]:[ICF Flipchart - Double Sided]],0))),"")</f>
        <v/>
      </c>
      <c r="DJ56" s="147" t="str">
        <f>IFERROR(IF(INDEX(Insights[[Trifold Brochure]:[ICF Flipchart - Double Sided]],MATCH($BM56,Insights[[Country]:[Country]],0),MATCH(DJ$6,Insights[[#Headers],[Trifold Brochure]:[ICF Flipchart - Double Sided]],0))="","",INDEX(Insights[[Trifold Brochure]:[ICF Flipchart - Double Sided]],MATCH($BM56,Insights[[Country]:[Country]],0),MATCH(DJ$6,Insights[[#Headers],[Trifold Brochure]:[ICF Flipchart - Double Sided]],0))),"")</f>
        <v/>
      </c>
    </row>
    <row r="57" spans="1:114">
      <c r="A57" s="59" t="str">
        <f>LangRef[[#This Row],[Country]]</f>
        <v>Vietnam</v>
      </c>
      <c r="B57" s="19" t="e">
        <f>_xlfn.XLOOKUP(A57,CountrySelect[Country],CountrySelect[Languages])</f>
        <v>#N/A</v>
      </c>
      <c r="C57" s="186" t="s">
        <v>95</v>
      </c>
      <c r="D57" s="186" t="s">
        <v>95</v>
      </c>
      <c r="E57" s="186" t="s">
        <v>95</v>
      </c>
      <c r="F57" s="186" t="s">
        <v>95</v>
      </c>
      <c r="G57" s="147" t="s">
        <v>95</v>
      </c>
      <c r="H57" s="147" t="s">
        <v>95</v>
      </c>
      <c r="I57" s="147" t="s">
        <v>95</v>
      </c>
      <c r="J57" s="147" t="s">
        <v>95</v>
      </c>
      <c r="K57" s="147" t="s">
        <v>95</v>
      </c>
      <c r="L57" s="147" t="s">
        <v>95</v>
      </c>
      <c r="M57" s="147" t="s">
        <v>95</v>
      </c>
      <c r="N57" s="147" t="s">
        <v>95</v>
      </c>
      <c r="O57" s="147" t="s">
        <v>95</v>
      </c>
      <c r="P57" s="147" t="s">
        <v>95</v>
      </c>
      <c r="Q57" s="147" t="s">
        <v>95</v>
      </c>
      <c r="R57" s="147" t="s">
        <v>95</v>
      </c>
      <c r="S57" s="147" t="s">
        <v>95</v>
      </c>
      <c r="T57" s="147" t="s">
        <v>95</v>
      </c>
      <c r="U57" s="147" t="s">
        <v>95</v>
      </c>
      <c r="V57" s="147" t="s">
        <v>95</v>
      </c>
      <c r="W57" s="147" t="s">
        <v>95</v>
      </c>
      <c r="X57" s="147" t="s">
        <v>95</v>
      </c>
      <c r="Y57" s="147" t="s">
        <v>95</v>
      </c>
      <c r="Z57" s="147" t="s">
        <v>95</v>
      </c>
      <c r="AA57" s="147" t="s">
        <v>95</v>
      </c>
      <c r="AB57" s="147" t="s">
        <v>95</v>
      </c>
      <c r="AC57" s="147" t="s">
        <v>95</v>
      </c>
      <c r="AD57" s="147" t="s">
        <v>95</v>
      </c>
      <c r="AE57" s="147" t="s">
        <v>95</v>
      </c>
      <c r="AF57" s="147" t="s">
        <v>95</v>
      </c>
      <c r="AG57" s="147" t="s">
        <v>95</v>
      </c>
      <c r="AH57" s="147" t="s">
        <v>95</v>
      </c>
      <c r="AI57" s="147" t="s">
        <v>95</v>
      </c>
      <c r="AJ57" s="147" t="s">
        <v>95</v>
      </c>
      <c r="AK57" s="147" t="s">
        <v>95</v>
      </c>
      <c r="AL57" s="147" t="s">
        <v>95</v>
      </c>
      <c r="AM57" s="147" t="s">
        <v>95</v>
      </c>
      <c r="AN57" s="147" t="s">
        <v>95</v>
      </c>
      <c r="AO57" s="147" t="s">
        <v>95</v>
      </c>
      <c r="AP57" s="147" t="s">
        <v>95</v>
      </c>
      <c r="AQ57" s="147" t="s">
        <v>95</v>
      </c>
      <c r="AR57" s="147" t="s">
        <v>95</v>
      </c>
      <c r="AS57" s="147" t="s">
        <v>95</v>
      </c>
      <c r="AT57" s="147" t="s">
        <v>95</v>
      </c>
      <c r="AU57" s="147" t="s">
        <v>95</v>
      </c>
      <c r="AV57" s="147" t="s">
        <v>95</v>
      </c>
      <c r="AW57" s="147" t="s">
        <v>95</v>
      </c>
      <c r="AX57" s="147" t="s">
        <v>95</v>
      </c>
      <c r="AY57" s="147" t="s">
        <v>95</v>
      </c>
      <c r="BM57" s="59" t="str">
        <f t="shared" si="0"/>
        <v>Vietnam</v>
      </c>
      <c r="BN57" s="243" t="str">
        <f>IFERROR(_xlfn.XLOOKUP($BM57,logos[Country],logos[Can you include Bayer logo on patient facing materials pre-consent?]),"")</f>
        <v/>
      </c>
      <c r="BO57" s="243" t="str">
        <f>IFERROR(_xlfn.XLOOKUP($BM57,logos[Country],logos[Can you include Bayer logo on patient facing materials post-consent?]),"")</f>
        <v/>
      </c>
      <c r="BP57" s="243" t="str">
        <f>IFERROR(_xlfn.XLOOKUP($BM57,logos[Country],logos[Can you include any study logo/branding on patient facing materials pre-consent?]),"")</f>
        <v/>
      </c>
      <c r="BQ57" s="243" t="str">
        <f>IFERROR(_xlfn.XLOOKUP($BM57,logos[Country],logos[Can you include any study logo/branding on patient facing materials post-consent?]),"")</f>
        <v/>
      </c>
      <c r="BR57" s="147" t="str">
        <f>IFERROR(IF(INDEX(Insights[[Trifold Brochure]:[ICF Flipchart - Double Sided]],MATCH($BM57,Insights[[Country]:[Country]],0),MATCH(BR$6,Insights[[#Headers],[Trifold Brochure]:[ICF Flipchart - Double Sided]],0))="","",INDEX(Insights[[Trifold Brochure]:[ICF Flipchart - Double Sided]],MATCH($BM57,Insights[[Country]:[Country]],0),MATCH(BR$6,Insights[[#Headers],[Trifold Brochure]:[ICF Flipchart - Double Sided]],0))),"")</f>
        <v/>
      </c>
      <c r="BS57" s="147" t="str">
        <f>IFERROR(IF(INDEX(Insights[[Trifold Brochure]:[ICF Flipchart - Double Sided]],MATCH($BM57,Insights[[Country]:[Country]],0),MATCH(BS$6,Insights[[#Headers],[Trifold Brochure]:[ICF Flipchart - Double Sided]],0))="","",INDEX(Insights[[Trifold Brochure]:[ICF Flipchart - Double Sided]],MATCH($BM57,Insights[[Country]:[Country]],0),MATCH(BS$6,Insights[[#Headers],[Trifold Brochure]:[ICF Flipchart - Double Sided]],0))),"")</f>
        <v/>
      </c>
      <c r="BT57" s="147" t="str">
        <f>IFERROR(IF(INDEX(Insights[[Trifold Brochure]:[ICF Flipchart - Double Sided]],MATCH($BM57,Insights[[Country]:[Country]],0),MATCH(BT$6,Insights[[#Headers],[Trifold Brochure]:[ICF Flipchart - Double Sided]],0))="","",INDEX(Insights[[Trifold Brochure]:[ICF Flipchart - Double Sided]],MATCH($BM57,Insights[[Country]:[Country]],0),MATCH(BT$6,Insights[[#Headers],[Trifold Brochure]:[ICF Flipchart - Double Sided]],0))),"")</f>
        <v/>
      </c>
      <c r="BU57" s="147" t="str">
        <f>IFERROR(IF(INDEX(Insights[[Trifold Brochure]:[ICF Flipchart - Double Sided]],MATCH($BM57,Insights[[Country]:[Country]],0),MATCH(BU$6,Insights[[#Headers],[Trifold Brochure]:[ICF Flipchart - Double Sided]],0))="","",INDEX(Insights[[Trifold Brochure]:[ICF Flipchart - Double Sided]],MATCH($BM57,Insights[[Country]:[Country]],0),MATCH(BU$6,Insights[[#Headers],[Trifold Brochure]:[ICF Flipchart - Double Sided]],0))),"")</f>
        <v/>
      </c>
      <c r="BV57" s="147" t="str">
        <f>IFERROR(IF(INDEX(Insights[[Trifold Brochure]:[ICF Flipchart - Double Sided]],MATCH($BM57,Insights[[Country]:[Country]],0),MATCH(BV$6,Insights[[#Headers],[Trifold Brochure]:[ICF Flipchart - Double Sided]],0))="","",INDEX(Insights[[Trifold Brochure]:[ICF Flipchart - Double Sided]],MATCH($BM57,Insights[[Country]:[Country]],0),MATCH(BV$6,Insights[[#Headers],[Trifold Brochure]:[ICF Flipchart - Double Sided]],0))),"")</f>
        <v/>
      </c>
      <c r="BW57" s="147" t="str">
        <f>IFERROR(IF(INDEX(Insights[[Trifold Brochure]:[ICF Flipchart - Double Sided]],MATCH($BM57,Insights[[Country]:[Country]],0),MATCH(BW$6,Insights[[#Headers],[Trifold Brochure]:[ICF Flipchart - Double Sided]],0))="","",INDEX(Insights[[Trifold Brochure]:[ICF Flipchart - Double Sided]],MATCH($BM57,Insights[[Country]:[Country]],0),MATCH(BW$6,Insights[[#Headers],[Trifold Brochure]:[ICF Flipchart - Double Sided]],0))),"")</f>
        <v/>
      </c>
      <c r="BX57" s="147" t="str">
        <f>IFERROR(IF(INDEX(Insights[[Trifold Brochure]:[ICF Flipchart - Double Sided]],MATCH($BM57,Insights[[Country]:[Country]],0),MATCH(BX$6,Insights[[#Headers],[Trifold Brochure]:[ICF Flipchart - Double Sided]],0))="","",INDEX(Insights[[Trifold Brochure]:[ICF Flipchart - Double Sided]],MATCH($BM57,Insights[[Country]:[Country]],0),MATCH(BX$6,Insights[[#Headers],[Trifold Brochure]:[ICF Flipchart - Double Sided]],0))),"")</f>
        <v/>
      </c>
      <c r="BY57" s="147" t="str">
        <f>IFERROR(IF(INDEX(Insights[[Trifold Brochure]:[ICF Flipchart - Double Sided]],MATCH($BM57,Insights[[Country]:[Country]],0),MATCH(BY$6,Insights[[#Headers],[Trifold Brochure]:[ICF Flipchart - Double Sided]],0))="","",INDEX(Insights[[Trifold Brochure]:[ICF Flipchart - Double Sided]],MATCH($BM57,Insights[[Country]:[Country]],0),MATCH(BY$6,Insights[[#Headers],[Trifold Brochure]:[ICF Flipchart - Double Sided]],0))),"")</f>
        <v/>
      </c>
      <c r="BZ57" s="147" t="str">
        <f>IFERROR(IF(INDEX(Insights[[Trifold Brochure]:[ICF Flipchart - Double Sided]],MATCH($BM57,Insights[[Country]:[Country]],0),MATCH(BZ$6,Insights[[#Headers],[Trifold Brochure]:[ICF Flipchart - Double Sided]],0))="","",INDEX(Insights[[Trifold Brochure]:[ICF Flipchart - Double Sided]],MATCH($BM57,Insights[[Country]:[Country]],0),MATCH(BZ$6,Insights[[#Headers],[Trifold Brochure]:[ICF Flipchart - Double Sided]],0))),"")</f>
        <v/>
      </c>
      <c r="CA57" s="147" t="str">
        <f>IFERROR(IF(INDEX(Insights[[Trifold Brochure]:[ICF Flipchart - Double Sided]],MATCH($BM57,Insights[[Country]:[Country]],0),MATCH(CA$6,Insights[[#Headers],[Trifold Brochure]:[ICF Flipchart - Double Sided]],0))="","",INDEX(Insights[[Trifold Brochure]:[ICF Flipchart - Double Sided]],MATCH($BM57,Insights[[Country]:[Country]],0),MATCH(CA$6,Insights[[#Headers],[Trifold Brochure]:[ICF Flipchart - Double Sided]],0))),"")</f>
        <v/>
      </c>
      <c r="CB57" s="147" t="str">
        <f>IFERROR(IF(INDEX(Insights[[Trifold Brochure]:[ICF Flipchart - Double Sided]],MATCH($BM57,Insights[[Country]:[Country]],0),MATCH(CB$6,Insights[[#Headers],[Trifold Brochure]:[ICF Flipchart - Double Sided]],0))="","",INDEX(Insights[[Trifold Brochure]:[ICF Flipchart - Double Sided]],MATCH($BM57,Insights[[Country]:[Country]],0),MATCH(CB$6,Insights[[#Headers],[Trifold Brochure]:[ICF Flipchart - Double Sided]],0))),"")</f>
        <v/>
      </c>
      <c r="CC57" s="147" t="str">
        <f>IFERROR(IF(INDEX(Insights[[Trifold Brochure]:[ICF Flipchart - Double Sided]],MATCH($BM57,Insights[[Country]:[Country]],0),MATCH(CC$6,Insights[[#Headers],[Trifold Brochure]:[ICF Flipchart - Double Sided]],0))="","",INDEX(Insights[[Trifold Brochure]:[ICF Flipchart - Double Sided]],MATCH($BM57,Insights[[Country]:[Country]],0),MATCH(CC$6,Insights[[#Headers],[Trifold Brochure]:[ICF Flipchart - Double Sided]],0))),"")</f>
        <v/>
      </c>
      <c r="CD57" s="147" t="str">
        <f>IFERROR(IF(INDEX(Insights[[Trifold Brochure]:[ICF Flipchart - Double Sided]],MATCH($BM57,Insights[[Country]:[Country]],0),MATCH(CD$6,Insights[[#Headers],[Trifold Brochure]:[ICF Flipchart - Double Sided]],0))="","",INDEX(Insights[[Trifold Brochure]:[ICF Flipchart - Double Sided]],MATCH($BM57,Insights[[Country]:[Country]],0),MATCH(CD$6,Insights[[#Headers],[Trifold Brochure]:[ICF Flipchart - Double Sided]],0))),"")</f>
        <v/>
      </c>
      <c r="CE57" s="147" t="str">
        <f>IFERROR(IF(INDEX(Insights[[Trifold Brochure]:[ICF Flipchart - Double Sided]],MATCH($BM57,Insights[[Country]:[Country]],0),MATCH(CE$6,Insights[[#Headers],[Trifold Brochure]:[ICF Flipchart - Double Sided]],0))="","",INDEX(Insights[[Trifold Brochure]:[ICF Flipchart - Double Sided]],MATCH($BM57,Insights[[Country]:[Country]],0),MATCH(CE$6,Insights[[#Headers],[Trifold Brochure]:[ICF Flipchart - Double Sided]],0))),"")</f>
        <v/>
      </c>
      <c r="CF57" s="147" t="str">
        <f>IFERROR(IF(INDEX(Insights[[Trifold Brochure]:[ICF Flipchart - Double Sided]],MATCH($BM57,Insights[[Country]:[Country]],0),MATCH(CF$6,Insights[[#Headers],[Trifold Brochure]:[ICF Flipchart - Double Sided]],0))="","",INDEX(Insights[[Trifold Brochure]:[ICF Flipchart - Double Sided]],MATCH($BM57,Insights[[Country]:[Country]],0),MATCH(CF$6,Insights[[#Headers],[Trifold Brochure]:[ICF Flipchart - Double Sided]],0))),"")</f>
        <v/>
      </c>
      <c r="CG57" s="147" t="str">
        <f>IFERROR(IF(INDEX(Insights[[Trifold Brochure]:[ICF Flipchart - Double Sided]],MATCH($BM57,Insights[[Country]:[Country]],0),MATCH(CG$6,Insights[[#Headers],[Trifold Brochure]:[ICF Flipchart - Double Sided]],0))="","",INDEX(Insights[[Trifold Brochure]:[ICF Flipchart - Double Sided]],MATCH($BM57,Insights[[Country]:[Country]],0),MATCH(CG$6,Insights[[#Headers],[Trifold Brochure]:[ICF Flipchart - Double Sided]],0))),"")</f>
        <v/>
      </c>
      <c r="CH57" s="147" t="str">
        <f>IFERROR(IF(INDEX(Insights[[Trifold Brochure]:[ICF Flipchart - Double Sided]],MATCH($BM57,Insights[[Country]:[Country]],0),MATCH(CH$6,Insights[[#Headers],[Trifold Brochure]:[ICF Flipchart - Double Sided]],0))="","",INDEX(Insights[[Trifold Brochure]:[ICF Flipchart - Double Sided]],MATCH($BM57,Insights[[Country]:[Country]],0),MATCH(CH$6,Insights[[#Headers],[Trifold Brochure]:[ICF Flipchart - Double Sided]],0))),"")</f>
        <v/>
      </c>
      <c r="CI57" s="147" t="str">
        <f>IFERROR(IF(INDEX(Insights[[Trifold Brochure]:[ICF Flipchart - Double Sided]],MATCH($BM57,Insights[[Country]:[Country]],0),MATCH(CI$6,Insights[[#Headers],[Trifold Brochure]:[ICF Flipchart - Double Sided]],0))="","",INDEX(Insights[[Trifold Brochure]:[ICF Flipchart - Double Sided]],MATCH($BM57,Insights[[Country]:[Country]],0),MATCH(CI$6,Insights[[#Headers],[Trifold Brochure]:[ICF Flipchart - Double Sided]],0))),"")</f>
        <v/>
      </c>
      <c r="CJ57" s="147" t="str">
        <f>IFERROR(IF(INDEX(Insights[[Trifold Brochure]:[ICF Flipchart - Double Sided]],MATCH($BM57,Insights[[Country]:[Country]],0),MATCH(CJ$6,Insights[[#Headers],[Trifold Brochure]:[ICF Flipchart - Double Sided]],0))="","",INDEX(Insights[[Trifold Brochure]:[ICF Flipchart - Double Sided]],MATCH($BM57,Insights[[Country]:[Country]],0),MATCH(CJ$6,Insights[[#Headers],[Trifold Brochure]:[ICF Flipchart - Double Sided]],0))),"")</f>
        <v/>
      </c>
      <c r="CK57" s="147" t="str">
        <f>IFERROR(IF(INDEX(Insights[[Trifold Brochure]:[ICF Flipchart - Double Sided]],MATCH($BM57,Insights[[Country]:[Country]],0),MATCH(CK$6,Insights[[#Headers],[Trifold Brochure]:[ICF Flipchart - Double Sided]],0))="","",INDEX(Insights[[Trifold Brochure]:[ICF Flipchart - Double Sided]],MATCH($BM57,Insights[[Country]:[Country]],0),MATCH(CK$6,Insights[[#Headers],[Trifold Brochure]:[ICF Flipchart - Double Sided]],0))),"")</f>
        <v/>
      </c>
      <c r="CL57" s="147" t="str">
        <f>IFERROR(IF(INDEX(Insights[[Trifold Brochure]:[ICF Flipchart - Double Sided]],MATCH($BM57,Insights[[Country]:[Country]],0),MATCH(CL$6,Insights[[#Headers],[Trifold Brochure]:[ICF Flipchart - Double Sided]],0))="","",INDEX(Insights[[Trifold Brochure]:[ICF Flipchart - Double Sided]],MATCH($BM57,Insights[[Country]:[Country]],0),MATCH(CL$6,Insights[[#Headers],[Trifold Brochure]:[ICF Flipchart - Double Sided]],0))),"")</f>
        <v/>
      </c>
      <c r="CM57" s="147" t="str">
        <f>IFERROR(IF(INDEX(Insights[[Trifold Brochure]:[ICF Flipchart - Double Sided]],MATCH($BM57,Insights[[Country]:[Country]],0),MATCH(CM$6,Insights[[#Headers],[Trifold Brochure]:[ICF Flipchart - Double Sided]],0))="","",INDEX(Insights[[Trifold Brochure]:[ICF Flipchart - Double Sided]],MATCH($BM57,Insights[[Country]:[Country]],0),MATCH(CM$6,Insights[[#Headers],[Trifold Brochure]:[ICF Flipchart - Double Sided]],0))),"")</f>
        <v/>
      </c>
      <c r="CN57" s="147" t="str">
        <f>IFERROR(IF(INDEX(Insights[[Trifold Brochure]:[ICF Flipchart - Double Sided]],MATCH($BM57,Insights[[Country]:[Country]],0),MATCH(CN$6,Insights[[#Headers],[Trifold Brochure]:[ICF Flipchart - Double Sided]],0))="","",INDEX(Insights[[Trifold Brochure]:[ICF Flipchart - Double Sided]],MATCH($BM57,Insights[[Country]:[Country]],0),MATCH(CN$6,Insights[[#Headers],[Trifold Brochure]:[ICF Flipchart - Double Sided]],0))),"")</f>
        <v/>
      </c>
      <c r="CO57" s="147" t="str">
        <f>IFERROR(IF(INDEX(Insights[[Trifold Brochure]:[ICF Flipchart - Double Sided]],MATCH($BM57,Insights[[Country]:[Country]],0),MATCH(CO$6,Insights[[#Headers],[Trifold Brochure]:[ICF Flipchart - Double Sided]],0))="","",INDEX(Insights[[Trifold Brochure]:[ICF Flipchart - Double Sided]],MATCH($BM57,Insights[[Country]:[Country]],0),MATCH(CO$6,Insights[[#Headers],[Trifold Brochure]:[ICF Flipchart - Double Sided]],0))),"")</f>
        <v/>
      </c>
      <c r="CP57" s="147" t="str">
        <f>IFERROR(IF(INDEX(Insights[[Trifold Brochure]:[ICF Flipchart - Double Sided]],MATCH($BM57,Insights[[Country]:[Country]],0),MATCH(CP$6,Insights[[#Headers],[Trifold Brochure]:[ICF Flipchart - Double Sided]],0))="","",INDEX(Insights[[Trifold Brochure]:[ICF Flipchart - Double Sided]],MATCH($BM57,Insights[[Country]:[Country]],0),MATCH(CP$6,Insights[[#Headers],[Trifold Brochure]:[ICF Flipchart - Double Sided]],0))),"")</f>
        <v/>
      </c>
      <c r="CQ57" s="147" t="str">
        <f>IFERROR(IF(INDEX(Insights[[Trifold Brochure]:[ICF Flipchart - Double Sided]],MATCH($BM57,Insights[[Country]:[Country]],0),MATCH(CQ$6,Insights[[#Headers],[Trifold Brochure]:[ICF Flipchart - Double Sided]],0))="","",INDEX(Insights[[Trifold Brochure]:[ICF Flipchart - Double Sided]],MATCH($BM57,Insights[[Country]:[Country]],0),MATCH(CQ$6,Insights[[#Headers],[Trifold Brochure]:[ICF Flipchart - Double Sided]],0))),"")</f>
        <v/>
      </c>
      <c r="CR57" s="147" t="str">
        <f>IFERROR(IF(INDEX(Insights[[Trifold Brochure]:[ICF Flipchart - Double Sided]],MATCH($BM57,Insights[[Country]:[Country]],0),MATCH(CR$6,Insights[[#Headers],[Trifold Brochure]:[ICF Flipchart - Double Sided]],0))="","",INDEX(Insights[[Trifold Brochure]:[ICF Flipchart - Double Sided]],MATCH($BM57,Insights[[Country]:[Country]],0),MATCH(CR$6,Insights[[#Headers],[Trifold Brochure]:[ICF Flipchart - Double Sided]],0))),"")</f>
        <v/>
      </c>
      <c r="CS57" s="147" t="str">
        <f>IFERROR(IF(INDEX(Insights[[Trifold Brochure]:[ICF Flipchart - Double Sided]],MATCH($BM57,Insights[[Country]:[Country]],0),MATCH(CS$6,Insights[[#Headers],[Trifold Brochure]:[ICF Flipchart - Double Sided]],0))="","",INDEX(Insights[[Trifold Brochure]:[ICF Flipchart - Double Sided]],MATCH($BM57,Insights[[Country]:[Country]],0),MATCH(CS$6,Insights[[#Headers],[Trifold Brochure]:[ICF Flipchart - Double Sided]],0))),"")</f>
        <v/>
      </c>
      <c r="CT57" s="147" t="str">
        <f>IFERROR(IF(INDEX(Insights[[Trifold Brochure]:[ICF Flipchart - Double Sided]],MATCH($BM57,Insights[[Country]:[Country]],0),MATCH(CT$6,Insights[[#Headers],[Trifold Brochure]:[ICF Flipchart - Double Sided]],0))="","",INDEX(Insights[[Trifold Brochure]:[ICF Flipchart - Double Sided]],MATCH($BM57,Insights[[Country]:[Country]],0),MATCH(CT$6,Insights[[#Headers],[Trifold Brochure]:[ICF Flipchart - Double Sided]],0))),"")</f>
        <v/>
      </c>
      <c r="CU57" s="147" t="str">
        <f>IFERROR(IF(INDEX(Insights[[Trifold Brochure]:[ICF Flipchart - Double Sided]],MATCH($BM57,Insights[[Country]:[Country]],0),MATCH(CU$6,Insights[[#Headers],[Trifold Brochure]:[ICF Flipchart - Double Sided]],0))="","",INDEX(Insights[[Trifold Brochure]:[ICF Flipchart - Double Sided]],MATCH($BM57,Insights[[Country]:[Country]],0),MATCH(CU$6,Insights[[#Headers],[Trifold Brochure]:[ICF Flipchart - Double Sided]],0))),"")</f>
        <v/>
      </c>
      <c r="CV57" s="147" t="str">
        <f>IFERROR(IF(INDEX(Insights[[Trifold Brochure]:[ICF Flipchart - Double Sided]],MATCH($BM57,Insights[[Country]:[Country]],0),MATCH(CV$6,Insights[[#Headers],[Trifold Brochure]:[ICF Flipchart - Double Sided]],0))="","",INDEX(Insights[[Trifold Brochure]:[ICF Flipchart - Double Sided]],MATCH($BM57,Insights[[Country]:[Country]],0),MATCH(CV$6,Insights[[#Headers],[Trifold Brochure]:[ICF Flipchart - Double Sided]],0))),"")</f>
        <v/>
      </c>
      <c r="CW57" s="147" t="str">
        <f>IFERROR(IF(INDEX(Insights[[Trifold Brochure]:[ICF Flipchart - Double Sided]],MATCH($BM57,Insights[[Country]:[Country]],0),MATCH(CW$6,Insights[[#Headers],[Trifold Brochure]:[ICF Flipchart - Double Sided]],0))="","",INDEX(Insights[[Trifold Brochure]:[ICF Flipchart - Double Sided]],MATCH($BM57,Insights[[Country]:[Country]],0),MATCH(CW$6,Insights[[#Headers],[Trifold Brochure]:[ICF Flipchart - Double Sided]],0))),"")</f>
        <v/>
      </c>
      <c r="CX57" s="147" t="str">
        <f>IFERROR(IF(INDEX(Insights[[Trifold Brochure]:[ICF Flipchart - Double Sided]],MATCH($BM57,Insights[[Country]:[Country]],0),MATCH(CX$6,Insights[[#Headers],[Trifold Brochure]:[ICF Flipchart - Double Sided]],0))="","",INDEX(Insights[[Trifold Brochure]:[ICF Flipchart - Double Sided]],MATCH($BM57,Insights[[Country]:[Country]],0),MATCH(CX$6,Insights[[#Headers],[Trifold Brochure]:[ICF Flipchart - Double Sided]],0))),"")</f>
        <v/>
      </c>
      <c r="CY57" s="147" t="str">
        <f>IFERROR(IF(INDEX(Insights[[Trifold Brochure]:[ICF Flipchart - Double Sided]],MATCH($BM57,Insights[[Country]:[Country]],0),MATCH(CY$6,Insights[[#Headers],[Trifold Brochure]:[ICF Flipchart - Double Sided]],0))="","",INDEX(Insights[[Trifold Brochure]:[ICF Flipchart - Double Sided]],MATCH($BM57,Insights[[Country]:[Country]],0),MATCH(CY$6,Insights[[#Headers],[Trifold Brochure]:[ICF Flipchart - Double Sided]],0))),"")</f>
        <v/>
      </c>
      <c r="CZ57" s="147" t="str">
        <f>IFERROR(IF(INDEX(Insights[[Trifold Brochure]:[ICF Flipchart - Double Sided]],MATCH($BM57,Insights[[Country]:[Country]],0),MATCH(CZ$6,Insights[[#Headers],[Trifold Brochure]:[ICF Flipchart - Double Sided]],0))="","",INDEX(Insights[[Trifold Brochure]:[ICF Flipchart - Double Sided]],MATCH($BM57,Insights[[Country]:[Country]],0),MATCH(CZ$6,Insights[[#Headers],[Trifold Brochure]:[ICF Flipchart - Double Sided]],0))),"")</f>
        <v/>
      </c>
      <c r="DA57" s="147" t="str">
        <f>IFERROR(IF(INDEX(Insights[[Trifold Brochure]:[ICF Flipchart - Double Sided]],MATCH($BM57,Insights[[Country]:[Country]],0),MATCH(DA$6,Insights[[#Headers],[Trifold Brochure]:[ICF Flipchart - Double Sided]],0))="","",INDEX(Insights[[Trifold Brochure]:[ICF Flipchart - Double Sided]],MATCH($BM57,Insights[[Country]:[Country]],0),MATCH(DA$6,Insights[[#Headers],[Trifold Brochure]:[ICF Flipchart - Double Sided]],0))),"")</f>
        <v/>
      </c>
      <c r="DB57" s="147" t="str">
        <f>IFERROR(IF(INDEX(Insights[[Trifold Brochure]:[ICF Flipchart - Double Sided]],MATCH($BM57,Insights[[Country]:[Country]],0),MATCH(DB$6,Insights[[#Headers],[Trifold Brochure]:[ICF Flipchart - Double Sided]],0))="","",INDEX(Insights[[Trifold Brochure]:[ICF Flipchart - Double Sided]],MATCH($BM57,Insights[[Country]:[Country]],0),MATCH(DB$6,Insights[[#Headers],[Trifold Brochure]:[ICF Flipchart - Double Sided]],0))),"")</f>
        <v/>
      </c>
      <c r="DC57" s="147" t="str">
        <f>IFERROR(IF(INDEX(Insights[[Trifold Brochure]:[ICF Flipchart - Double Sided]],MATCH($BM57,Insights[[Country]:[Country]],0),MATCH(DC$6,Insights[[#Headers],[Trifold Brochure]:[ICF Flipchart - Double Sided]],0))="","",INDEX(Insights[[Trifold Brochure]:[ICF Flipchart - Double Sided]],MATCH($BM57,Insights[[Country]:[Country]],0),MATCH(DC$6,Insights[[#Headers],[Trifold Brochure]:[ICF Flipchart - Double Sided]],0))),"")</f>
        <v/>
      </c>
      <c r="DD57" s="147" t="str">
        <f>IFERROR(IF(INDEX(Insights[[Trifold Brochure]:[ICF Flipchart - Double Sided]],MATCH($BM57,Insights[[Country]:[Country]],0),MATCH(DD$6,Insights[[#Headers],[Trifold Brochure]:[ICF Flipchart - Double Sided]],0))="","",INDEX(Insights[[Trifold Brochure]:[ICF Flipchart - Double Sided]],MATCH($BM57,Insights[[Country]:[Country]],0),MATCH(DD$6,Insights[[#Headers],[Trifold Brochure]:[ICF Flipchart - Double Sided]],0))),"")</f>
        <v/>
      </c>
      <c r="DE57" s="147" t="str">
        <f>IFERROR(IF(INDEX(Insights[[Trifold Brochure]:[ICF Flipchart - Double Sided]],MATCH($BM57,Insights[[Country]:[Country]],0),MATCH(DE$6,Insights[[#Headers],[Trifold Brochure]:[ICF Flipchart - Double Sided]],0))="","",INDEX(Insights[[Trifold Brochure]:[ICF Flipchart - Double Sided]],MATCH($BM57,Insights[[Country]:[Country]],0),MATCH(DE$6,Insights[[#Headers],[Trifold Brochure]:[ICF Flipchart - Double Sided]],0))),"")</f>
        <v/>
      </c>
      <c r="DF57" s="147" t="str">
        <f>IFERROR(IF(INDEX(Insights[[Trifold Brochure]:[ICF Flipchart - Double Sided]],MATCH($BM57,Insights[[Country]:[Country]],0),MATCH(DF$6,Insights[[#Headers],[Trifold Brochure]:[ICF Flipchart - Double Sided]],0))="","",INDEX(Insights[[Trifold Brochure]:[ICF Flipchart - Double Sided]],MATCH($BM57,Insights[[Country]:[Country]],0),MATCH(DF$6,Insights[[#Headers],[Trifold Brochure]:[ICF Flipchart - Double Sided]],0))),"")</f>
        <v/>
      </c>
      <c r="DG57" s="147" t="str">
        <f>IFERROR(IF(INDEX(Insights[[Trifold Brochure]:[ICF Flipchart - Double Sided]],MATCH($BM57,Insights[[Country]:[Country]],0),MATCH(DG$6,Insights[[#Headers],[Trifold Brochure]:[ICF Flipchart - Double Sided]],0))="","",INDEX(Insights[[Trifold Brochure]:[ICF Flipchart - Double Sided]],MATCH($BM57,Insights[[Country]:[Country]],0),MATCH(DG$6,Insights[[#Headers],[Trifold Brochure]:[ICF Flipchart - Double Sided]],0))),"")</f>
        <v/>
      </c>
      <c r="DH57" s="147" t="str">
        <f>IFERROR(IF(INDEX(Insights[[Trifold Brochure]:[ICF Flipchart - Double Sided]],MATCH($BM57,Insights[[Country]:[Country]],0),MATCH(DH$6,Insights[[#Headers],[Trifold Brochure]:[ICF Flipchart - Double Sided]],0))="","",INDEX(Insights[[Trifold Brochure]:[ICF Flipchart - Double Sided]],MATCH($BM57,Insights[[Country]:[Country]],0),MATCH(DH$6,Insights[[#Headers],[Trifold Brochure]:[ICF Flipchart - Double Sided]],0))),"")</f>
        <v/>
      </c>
      <c r="DI57" s="147" t="str">
        <f>IFERROR(IF(INDEX(Insights[[Trifold Brochure]:[ICF Flipchart - Double Sided]],MATCH($BM57,Insights[[Country]:[Country]],0),MATCH(DI$6,Insights[[#Headers],[Trifold Brochure]:[ICF Flipchart - Double Sided]],0))="","",INDEX(Insights[[Trifold Brochure]:[ICF Flipchart - Double Sided]],MATCH($BM57,Insights[[Country]:[Country]],0),MATCH(DI$6,Insights[[#Headers],[Trifold Brochure]:[ICF Flipchart - Double Sided]],0))),"")</f>
        <v/>
      </c>
      <c r="DJ57" s="147" t="str">
        <f>IFERROR(IF(INDEX(Insights[[Trifold Brochure]:[ICF Flipchart - Double Sided]],MATCH($BM57,Insights[[Country]:[Country]],0),MATCH(DJ$6,Insights[[#Headers],[Trifold Brochure]:[ICF Flipchart - Double Sided]],0))="","",INDEX(Insights[[Trifold Brochure]:[ICF Flipchart - Double Sided]],MATCH($BM57,Insights[[Country]:[Country]],0),MATCH(DJ$6,Insights[[#Headers],[Trifold Brochure]:[ICF Flipchart - Double Sided]],0))),"")</f>
        <v/>
      </c>
    </row>
    <row r="58" spans="1:114" ht="18.75">
      <c r="C58" s="118"/>
      <c r="D58" s="118"/>
      <c r="E58" s="118"/>
      <c r="F58" s="118"/>
    </row>
    <row r="59" spans="1:114" ht="18.75">
      <c r="C59" s="118"/>
      <c r="D59" s="118"/>
      <c r="E59" s="118"/>
      <c r="F59" s="118"/>
    </row>
    <row r="66" spans="1:1" hidden="1">
      <c r="A66" t="s">
        <v>95</v>
      </c>
    </row>
    <row r="67" spans="1:1" hidden="1">
      <c r="A67" t="s">
        <v>539</v>
      </c>
    </row>
  </sheetData>
  <sheetProtection sheet="1" objects="1" scenarios="1" formatColumns="0" formatRows="0"/>
  <mergeCells count="1">
    <mergeCell ref="G3:P3"/>
  </mergeCells>
  <phoneticPr fontId="22" type="noConversion"/>
  <conditionalFormatting sqref="G7:AY57">
    <cfRule type="containsText" dxfId="451" priority="24" operator="containsText" text="No">
      <formula>NOT(ISERROR(SEARCH("No",G7)))</formula>
    </cfRule>
  </conditionalFormatting>
  <conditionalFormatting sqref="BN7:BQ57">
    <cfRule type="expression" dxfId="450" priority="12">
      <formula>AND(BN7="No",C7="No")</formula>
    </cfRule>
    <cfRule type="expression" dxfId="449" priority="13">
      <formula>AND(BN7="Yes",C7="Yes")</formula>
    </cfRule>
    <cfRule type="expression" dxfId="448" priority="14">
      <formula>AND(BN7="Yes",C7="No")</formula>
    </cfRule>
    <cfRule type="expression" dxfId="447" priority="15">
      <formula>AND(BN7="No",C7="Yes")</formula>
    </cfRule>
  </conditionalFormatting>
  <conditionalFormatting sqref="BR7:DJ57">
    <cfRule type="expression" dxfId="446" priority="556">
      <formula>AND(BR7="",G7="No")</formula>
    </cfRule>
    <cfRule type="expression" dxfId="445" priority="557">
      <formula>AND(BR7="X",G7="Yes")</formula>
    </cfRule>
    <cfRule type="expression" dxfId="444" priority="558">
      <formula>AND(BR7="X",G7="No")</formula>
    </cfRule>
    <cfRule type="expression" dxfId="443" priority="559">
      <formula>AND(BR7="",G7="Yes")</formula>
    </cfRule>
  </conditionalFormatting>
  <dataValidations count="2">
    <dataValidation type="list" allowBlank="1" showInputMessage="1" showErrorMessage="1" sqref="G7:AY57" xr:uid="{A539F3A5-90CC-46E2-9A68-ED17100083F1}">
      <formula1>$A$66:$A$67</formula1>
    </dataValidation>
    <dataValidation type="list" allowBlank="1" showInputMessage="1" showErrorMessage="1" sqref="C7:F57" xr:uid="{1FDDB7FF-7CF1-41C2-A1EB-097EB9646984}">
      <formula1>yesno</formula1>
    </dataValidation>
  </dataValidations>
  <pageMargins left="0.7" right="0.7" top="0.75" bottom="0.75" header="0.3" footer="0.3"/>
  <pageSetup orientation="portrait" horizontalDpi="90" verticalDpi="90" r:id="rId1"/>
  <ignoredErrors>
    <ignoredError sqref="BN7:CV57" unlockedFormula="1"/>
  </ignoredErrors>
  <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666F6A-7B1F-49D0-A108-87E2890F76D3}">
  <sheetPr codeName="Sheet12">
    <tabColor rgb="FFFF0000"/>
  </sheetPr>
  <dimension ref="A1:AW60"/>
  <sheetViews>
    <sheetView topLeftCell="A32" workbookViewId="0">
      <selection activeCell="B9" sqref="B9"/>
    </sheetView>
  </sheetViews>
  <sheetFormatPr defaultRowHeight="15"/>
  <cols>
    <col min="1" max="1" width="18.5703125" customWidth="1"/>
    <col min="2" max="2" width="12.42578125" style="28" customWidth="1"/>
    <col min="3" max="3" width="13.5703125" style="28" customWidth="1"/>
    <col min="4" max="4" width="14" style="28" customWidth="1"/>
    <col min="5" max="5" width="12" bestFit="1" customWidth="1"/>
    <col min="6" max="6" width="8.140625" customWidth="1"/>
    <col min="7" max="7" width="10.140625" customWidth="1"/>
    <col min="8" max="19" width="6.5703125" hidden="1" customWidth="1"/>
    <col min="20" max="20" width="10.42578125" customWidth="1"/>
    <col min="21" max="21" width="11.5703125" customWidth="1"/>
    <col min="22" max="22" width="7.5703125" customWidth="1"/>
    <col min="23" max="23" width="8" customWidth="1"/>
    <col min="24" max="34" width="5" hidden="1" customWidth="1"/>
    <col min="35" max="35" width="7.140625" bestFit="1" customWidth="1"/>
    <col min="36" max="40" width="5.42578125" customWidth="1"/>
    <col min="41" max="41" width="7.140625" hidden="1" customWidth="1"/>
    <col min="42" max="43" width="5.42578125" hidden="1" customWidth="1"/>
    <col min="44" max="44" width="7.140625" hidden="1" customWidth="1"/>
    <col min="45" max="49" width="5.42578125" hidden="1" customWidth="1"/>
  </cols>
  <sheetData>
    <row r="1" spans="1:49" ht="15" customHeight="1">
      <c r="A1" s="169" t="s">
        <v>540</v>
      </c>
      <c r="B1" s="170" t="s">
        <v>541</v>
      </c>
      <c r="C1" s="179" t="s">
        <v>542</v>
      </c>
      <c r="D1" s="171"/>
      <c r="E1" s="182" t="s">
        <v>543</v>
      </c>
    </row>
    <row r="2" spans="1:49" ht="16.5" customHeight="1">
      <c r="A2" s="174" t="s">
        <v>75</v>
      </c>
      <c r="B2" s="178">
        <v>5</v>
      </c>
      <c r="C2" s="180">
        <v>1.5</v>
      </c>
    </row>
    <row r="3" spans="1:49">
      <c r="A3" s="174" t="s">
        <v>544</v>
      </c>
      <c r="B3" s="178">
        <v>1.5</v>
      </c>
      <c r="C3" s="180">
        <v>1.5</v>
      </c>
    </row>
    <row r="4" spans="1:49" ht="15.75" thickBot="1">
      <c r="A4" s="174" t="s">
        <v>545</v>
      </c>
      <c r="B4" s="178">
        <v>1.25</v>
      </c>
      <c r="C4" s="181">
        <v>1.25</v>
      </c>
    </row>
    <row r="6" spans="1:49" ht="15.75" thickBot="1"/>
    <row r="7" spans="1:49" ht="65.25" customHeight="1" thickBot="1">
      <c r="A7" s="66" t="s">
        <v>546</v>
      </c>
      <c r="B7" s="175" t="s">
        <v>75</v>
      </c>
      <c r="C7" s="176" t="s">
        <v>544</v>
      </c>
      <c r="D7" s="177" t="s">
        <v>545</v>
      </c>
      <c r="E7" s="139" t="e" cm="1" vm="1">
        <f t="array" ref="E7">TRANSPOSE(_xlfn._xlws.FILTER(mats_tbl[Unique Material Name],(mats_tbl[Delivery]="Printed")*(mats_tbl[Audience]="Patient-Facing Pre-Consent")))</f>
        <v>#VALUE!</v>
      </c>
      <c r="F7" s="140"/>
      <c r="G7" s="140"/>
      <c r="H7" s="140"/>
      <c r="I7" s="140"/>
      <c r="J7" s="140"/>
      <c r="K7" s="140"/>
      <c r="L7" s="140"/>
      <c r="M7" s="140"/>
      <c r="N7" s="140"/>
      <c r="O7" s="140"/>
      <c r="P7" s="140"/>
      <c r="Q7" s="140"/>
      <c r="R7" s="140"/>
      <c r="S7" s="165"/>
      <c r="T7" s="173" t="e" cm="1" vm="1">
        <f t="array" ref="T7">TRANSPOSE(_xlfn._xlws.FILTER(mats_tbl[Unique Material Name],(mats_tbl[Delivery]="Printed")*(mats_tbl[Audience]="Patient-Facing Post-Consent")))</f>
        <v>#VALUE!</v>
      </c>
      <c r="U7" s="138"/>
      <c r="V7" s="138"/>
      <c r="W7" s="138"/>
      <c r="X7" s="138"/>
      <c r="Y7" s="138"/>
      <c r="Z7" s="138"/>
      <c r="AA7" s="138"/>
      <c r="AB7" s="138"/>
      <c r="AC7" s="138"/>
      <c r="AD7" s="138"/>
      <c r="AE7" s="138"/>
      <c r="AF7" s="138"/>
      <c r="AG7" s="138"/>
      <c r="AH7" s="166"/>
      <c r="AI7" s="168" t="e" cm="1" vm="1">
        <f t="array" ref="AI7">TRANSPOSE(_xlfn._xlws.FILTER(mats_tbl[Unique Material Name],(mats_tbl[Delivery]="Printed")*(mats_tbl[Audience]="Site Facing")))</f>
        <v>#VALUE!</v>
      </c>
      <c r="AJ7" s="141"/>
      <c r="AK7" s="141"/>
      <c r="AL7" s="141"/>
      <c r="AM7" s="141"/>
      <c r="AN7" s="141"/>
      <c r="AO7" s="141"/>
      <c r="AP7" s="141"/>
      <c r="AQ7" s="141"/>
      <c r="AR7" s="141"/>
      <c r="AS7" s="141"/>
      <c r="AT7" s="141"/>
      <c r="AU7" s="141"/>
      <c r="AV7" s="141"/>
      <c r="AW7" s="142"/>
    </row>
    <row r="8" spans="1:49" s="28" customFormat="1" ht="15.75" thickBot="1">
      <c r="A8" s="172" t="s">
        <v>540</v>
      </c>
      <c r="B8" s="685" t="s">
        <v>547</v>
      </c>
      <c r="C8" s="685"/>
      <c r="D8" s="685"/>
      <c r="E8" s="422" t="s">
        <v>544</v>
      </c>
      <c r="F8" s="423" t="s">
        <v>75</v>
      </c>
      <c r="G8" s="423" t="s">
        <v>544</v>
      </c>
      <c r="H8" s="423" t="s">
        <v>544</v>
      </c>
      <c r="I8" s="423" t="s">
        <v>544</v>
      </c>
      <c r="J8" s="423" t="s">
        <v>544</v>
      </c>
      <c r="K8" s="423" t="s">
        <v>544</v>
      </c>
      <c r="L8" s="423" t="s">
        <v>544</v>
      </c>
      <c r="M8" s="423" t="s">
        <v>544</v>
      </c>
      <c r="N8" s="423" t="s">
        <v>544</v>
      </c>
      <c r="O8" s="423" t="s">
        <v>544</v>
      </c>
      <c r="P8" s="423" t="s">
        <v>544</v>
      </c>
      <c r="Q8" s="423" t="s">
        <v>544</v>
      </c>
      <c r="R8" s="423" t="s">
        <v>544</v>
      </c>
      <c r="S8" s="423" t="s">
        <v>544</v>
      </c>
      <c r="T8" s="423" t="s">
        <v>545</v>
      </c>
      <c r="U8" s="423" t="s">
        <v>545</v>
      </c>
      <c r="V8" s="423" t="s">
        <v>545</v>
      </c>
      <c r="W8" s="423" t="s">
        <v>545</v>
      </c>
      <c r="X8" s="423" t="s">
        <v>545</v>
      </c>
      <c r="Y8" s="423" t="s">
        <v>545</v>
      </c>
      <c r="Z8" s="423" t="s">
        <v>545</v>
      </c>
      <c r="AA8" s="423" t="s">
        <v>545</v>
      </c>
      <c r="AB8" s="423" t="s">
        <v>545</v>
      </c>
      <c r="AC8" s="423" t="s">
        <v>545</v>
      </c>
      <c r="AD8" s="423" t="s">
        <v>545</v>
      </c>
      <c r="AE8" s="423" t="s">
        <v>545</v>
      </c>
      <c r="AF8" s="423" t="s">
        <v>545</v>
      </c>
      <c r="AG8" s="423" t="s">
        <v>545</v>
      </c>
      <c r="AH8" s="423" t="s">
        <v>545</v>
      </c>
      <c r="AI8" s="423" t="s">
        <v>75</v>
      </c>
      <c r="AJ8" s="424" t="s">
        <v>75</v>
      </c>
      <c r="AK8" s="398" t="s">
        <v>75</v>
      </c>
      <c r="AL8" s="398" t="s">
        <v>75</v>
      </c>
      <c r="AM8" s="398" t="s">
        <v>75</v>
      </c>
      <c r="AN8" s="398" t="s">
        <v>75</v>
      </c>
      <c r="AO8" s="398" t="s">
        <v>75</v>
      </c>
      <c r="AP8" s="398" t="s">
        <v>75</v>
      </c>
      <c r="AQ8" s="398" t="s">
        <v>75</v>
      </c>
      <c r="AR8" s="398" t="s">
        <v>75</v>
      </c>
      <c r="AS8" s="398" t="s">
        <v>75</v>
      </c>
      <c r="AT8" s="398" t="s">
        <v>75</v>
      </c>
      <c r="AU8" s="398" t="s">
        <v>75</v>
      </c>
      <c r="AV8" s="398" t="s">
        <v>75</v>
      </c>
      <c r="AW8" s="398" t="s">
        <v>75</v>
      </c>
    </row>
    <row r="9" spans="1:49">
      <c r="A9" s="59" t="str" cm="1">
        <f t="array" ref="A9:A59">_xlfn._xlws.FILTER(LangRef[Country],LangRef[Participating in Study]="x")</f>
        <v>Argentina</v>
      </c>
      <c r="B9" s="19"/>
      <c r="C9" s="19"/>
      <c r="D9" s="19"/>
      <c r="E9" s="421">
        <f t="shared" ref="E9:AW13" si="0">IFERROR(ROUNDUP(_xlfn.XLOOKUP(E$8,$A$2:$A$4,$B$2:$B$4,,0)*_xlfn.XLOOKUP(E$8,$B$7:$D$7,$B9:$D9,,0),0),"")</f>
        <v>0</v>
      </c>
      <c r="F9" s="421">
        <f t="shared" si="0"/>
        <v>0</v>
      </c>
      <c r="G9" s="421">
        <f t="shared" si="0"/>
        <v>0</v>
      </c>
      <c r="H9" s="421">
        <f t="shared" si="0"/>
        <v>0</v>
      </c>
      <c r="I9" s="421">
        <f t="shared" si="0"/>
        <v>0</v>
      </c>
      <c r="J9" s="421">
        <f t="shared" si="0"/>
        <v>0</v>
      </c>
      <c r="K9" s="421">
        <f t="shared" si="0"/>
        <v>0</v>
      </c>
      <c r="L9" s="421">
        <f t="shared" si="0"/>
        <v>0</v>
      </c>
      <c r="M9" s="421">
        <f t="shared" si="0"/>
        <v>0</v>
      </c>
      <c r="N9" s="421">
        <f t="shared" si="0"/>
        <v>0</v>
      </c>
      <c r="O9" s="421">
        <f t="shared" si="0"/>
        <v>0</v>
      </c>
      <c r="P9" s="421">
        <f t="shared" si="0"/>
        <v>0</v>
      </c>
      <c r="Q9" s="421">
        <f t="shared" si="0"/>
        <v>0</v>
      </c>
      <c r="R9" s="421">
        <f t="shared" si="0"/>
        <v>0</v>
      </c>
      <c r="S9" s="421">
        <f t="shared" si="0"/>
        <v>0</v>
      </c>
      <c r="T9" s="421">
        <f t="shared" si="0"/>
        <v>0</v>
      </c>
      <c r="U9" s="421">
        <f t="shared" si="0"/>
        <v>0</v>
      </c>
      <c r="V9" s="421">
        <f t="shared" si="0"/>
        <v>0</v>
      </c>
      <c r="W9" s="421">
        <f t="shared" si="0"/>
        <v>0</v>
      </c>
      <c r="X9" s="421">
        <f t="shared" si="0"/>
        <v>0</v>
      </c>
      <c r="Y9" s="421">
        <f t="shared" si="0"/>
        <v>0</v>
      </c>
      <c r="Z9" s="421">
        <f t="shared" si="0"/>
        <v>0</v>
      </c>
      <c r="AA9" s="421">
        <f t="shared" si="0"/>
        <v>0</v>
      </c>
      <c r="AB9" s="421">
        <f t="shared" si="0"/>
        <v>0</v>
      </c>
      <c r="AC9" s="421">
        <f t="shared" si="0"/>
        <v>0</v>
      </c>
      <c r="AD9" s="421">
        <f t="shared" si="0"/>
        <v>0</v>
      </c>
      <c r="AE9" s="421">
        <f t="shared" si="0"/>
        <v>0</v>
      </c>
      <c r="AF9" s="421">
        <f t="shared" si="0"/>
        <v>0</v>
      </c>
      <c r="AG9" s="421">
        <f t="shared" si="0"/>
        <v>0</v>
      </c>
      <c r="AH9" s="421">
        <f t="shared" si="0"/>
        <v>0</v>
      </c>
      <c r="AI9" s="421">
        <f t="shared" si="0"/>
        <v>0</v>
      </c>
      <c r="AJ9" s="421">
        <f t="shared" si="0"/>
        <v>0</v>
      </c>
      <c r="AK9" s="19">
        <f t="shared" si="0"/>
        <v>0</v>
      </c>
      <c r="AL9" s="19">
        <f t="shared" si="0"/>
        <v>0</v>
      </c>
      <c r="AM9" s="19">
        <f t="shared" si="0"/>
        <v>0</v>
      </c>
      <c r="AN9" s="19">
        <f t="shared" si="0"/>
        <v>0</v>
      </c>
      <c r="AO9" s="19">
        <f t="shared" si="0"/>
        <v>0</v>
      </c>
      <c r="AP9" s="19">
        <f t="shared" si="0"/>
        <v>0</v>
      </c>
      <c r="AQ9" s="19">
        <f t="shared" si="0"/>
        <v>0</v>
      </c>
      <c r="AR9" s="19">
        <f t="shared" si="0"/>
        <v>0</v>
      </c>
      <c r="AS9" s="19">
        <f t="shared" si="0"/>
        <v>0</v>
      </c>
      <c r="AT9" s="19">
        <f t="shared" si="0"/>
        <v>0</v>
      </c>
      <c r="AU9" s="19">
        <f t="shared" si="0"/>
        <v>0</v>
      </c>
      <c r="AV9" s="19">
        <f t="shared" si="0"/>
        <v>0</v>
      </c>
      <c r="AW9" s="19">
        <f t="shared" si="0"/>
        <v>0</v>
      </c>
    </row>
    <row r="10" spans="1:49">
      <c r="A10" s="59" t="str">
        <v>Australia</v>
      </c>
      <c r="B10" s="19"/>
      <c r="C10" s="19"/>
      <c r="D10" s="19"/>
      <c r="E10" s="19">
        <f t="shared" ref="E10:S60" si="1">IFERROR(ROUNDUP(_xlfn.XLOOKUP(E$8,$A$2:$A$4,$B$2:$B$4,,0)*_xlfn.XLOOKUP(E$8,$B$7:$D$7,$B10:$D10,,0),0),"")</f>
        <v>0</v>
      </c>
      <c r="F10" s="19">
        <f t="shared" si="1"/>
        <v>0</v>
      </c>
      <c r="G10" s="19">
        <f t="shared" si="1"/>
        <v>0</v>
      </c>
      <c r="H10" s="19">
        <f t="shared" si="1"/>
        <v>0</v>
      </c>
      <c r="I10" s="19">
        <f t="shared" si="1"/>
        <v>0</v>
      </c>
      <c r="J10" s="19">
        <f t="shared" si="1"/>
        <v>0</v>
      </c>
      <c r="K10" s="19">
        <f t="shared" si="1"/>
        <v>0</v>
      </c>
      <c r="L10" s="19">
        <f t="shared" si="1"/>
        <v>0</v>
      </c>
      <c r="M10" s="19">
        <f t="shared" si="1"/>
        <v>0</v>
      </c>
      <c r="N10" s="19">
        <f t="shared" si="1"/>
        <v>0</v>
      </c>
      <c r="O10" s="19">
        <f t="shared" si="1"/>
        <v>0</v>
      </c>
      <c r="P10" s="19">
        <f t="shared" si="1"/>
        <v>0</v>
      </c>
      <c r="Q10" s="19">
        <f t="shared" si="1"/>
        <v>0</v>
      </c>
      <c r="R10" s="19">
        <f t="shared" si="1"/>
        <v>0</v>
      </c>
      <c r="S10" s="19">
        <f t="shared" si="1"/>
        <v>0</v>
      </c>
      <c r="T10" s="19">
        <f>IFERROR(ROUNDUP(_xlfn.XLOOKUP(T$8,$A$2:$A$4,$B$2:$B$4,,0)*_xlfn.XLOOKUP(T$8,$B$7:$D$7,$B10:$D10,,0),0),"")</f>
        <v>0</v>
      </c>
      <c r="U10" s="19">
        <f t="shared" si="0"/>
        <v>0</v>
      </c>
      <c r="V10" s="19">
        <f t="shared" si="0"/>
        <v>0</v>
      </c>
      <c r="W10" s="19">
        <f t="shared" si="0"/>
        <v>0</v>
      </c>
      <c r="X10" s="19">
        <f t="shared" si="0"/>
        <v>0</v>
      </c>
      <c r="Y10" s="19">
        <f t="shared" si="0"/>
        <v>0</v>
      </c>
      <c r="Z10" s="19">
        <f t="shared" si="0"/>
        <v>0</v>
      </c>
      <c r="AA10" s="19">
        <f t="shared" si="0"/>
        <v>0</v>
      </c>
      <c r="AB10" s="19">
        <f t="shared" si="0"/>
        <v>0</v>
      </c>
      <c r="AC10" s="19">
        <f t="shared" si="0"/>
        <v>0</v>
      </c>
      <c r="AD10" s="19">
        <f t="shared" si="0"/>
        <v>0</v>
      </c>
      <c r="AE10" s="19">
        <f t="shared" si="0"/>
        <v>0</v>
      </c>
      <c r="AF10" s="19">
        <f t="shared" si="0"/>
        <v>0</v>
      </c>
      <c r="AG10" s="19">
        <f t="shared" si="0"/>
        <v>0</v>
      </c>
      <c r="AH10" s="19">
        <f t="shared" si="0"/>
        <v>0</v>
      </c>
      <c r="AI10" s="19">
        <f t="shared" si="0"/>
        <v>0</v>
      </c>
      <c r="AJ10" s="19">
        <f t="shared" si="0"/>
        <v>0</v>
      </c>
      <c r="AK10" s="19">
        <f t="shared" si="0"/>
        <v>0</v>
      </c>
      <c r="AL10" s="19">
        <f t="shared" si="0"/>
        <v>0</v>
      </c>
      <c r="AM10" s="19">
        <f t="shared" si="0"/>
        <v>0</v>
      </c>
      <c r="AN10" s="19">
        <f t="shared" si="0"/>
        <v>0</v>
      </c>
      <c r="AO10" s="19">
        <f t="shared" si="0"/>
        <v>0</v>
      </c>
      <c r="AP10" s="19">
        <f t="shared" si="0"/>
        <v>0</v>
      </c>
      <c r="AQ10" s="19">
        <f t="shared" si="0"/>
        <v>0</v>
      </c>
      <c r="AR10" s="19">
        <f t="shared" si="0"/>
        <v>0</v>
      </c>
      <c r="AS10" s="19">
        <f t="shared" si="0"/>
        <v>0</v>
      </c>
      <c r="AT10" s="19">
        <f t="shared" si="0"/>
        <v>0</v>
      </c>
      <c r="AU10" s="19">
        <f t="shared" si="0"/>
        <v>0</v>
      </c>
      <c r="AV10" s="19">
        <f t="shared" si="0"/>
        <v>0</v>
      </c>
      <c r="AW10" s="19">
        <f t="shared" si="0"/>
        <v>0</v>
      </c>
    </row>
    <row r="11" spans="1:49">
      <c r="A11" s="59" t="str">
        <v>Austria</v>
      </c>
      <c r="B11" s="19"/>
      <c r="C11" s="19"/>
      <c r="D11" s="19"/>
      <c r="E11" s="19">
        <f t="shared" si="1"/>
        <v>0</v>
      </c>
      <c r="F11" s="19">
        <f t="shared" si="0"/>
        <v>0</v>
      </c>
      <c r="G11" s="19">
        <f t="shared" si="0"/>
        <v>0</v>
      </c>
      <c r="H11" s="19">
        <f t="shared" si="0"/>
        <v>0</v>
      </c>
      <c r="I11" s="19">
        <f t="shared" si="0"/>
        <v>0</v>
      </c>
      <c r="J11" s="19">
        <f t="shared" si="0"/>
        <v>0</v>
      </c>
      <c r="K11" s="19">
        <f t="shared" si="0"/>
        <v>0</v>
      </c>
      <c r="L11" s="19">
        <f t="shared" si="0"/>
        <v>0</v>
      </c>
      <c r="M11" s="19">
        <f t="shared" si="0"/>
        <v>0</v>
      </c>
      <c r="N11" s="19">
        <f t="shared" si="0"/>
        <v>0</v>
      </c>
      <c r="O11" s="19">
        <f t="shared" si="0"/>
        <v>0</v>
      </c>
      <c r="P11" s="19">
        <f t="shared" si="0"/>
        <v>0</v>
      </c>
      <c r="Q11" s="19">
        <f t="shared" si="0"/>
        <v>0</v>
      </c>
      <c r="R11" s="19">
        <f t="shared" si="0"/>
        <v>0</v>
      </c>
      <c r="S11" s="19">
        <f t="shared" si="0"/>
        <v>0</v>
      </c>
      <c r="T11" s="19">
        <f>IFERROR(ROUNDUP(_xlfn.XLOOKUP(T$8,$A$2:$A$4,$B$2:$B$4,,0)*_xlfn.XLOOKUP(T$8,$B$7:$D$7,$B11:$D11,,0),0),"")</f>
        <v>0</v>
      </c>
      <c r="U11" s="19">
        <f t="shared" si="0"/>
        <v>0</v>
      </c>
      <c r="V11" s="19">
        <f t="shared" si="0"/>
        <v>0</v>
      </c>
      <c r="W11" s="19">
        <f t="shared" si="0"/>
        <v>0</v>
      </c>
      <c r="X11" s="19">
        <f t="shared" si="0"/>
        <v>0</v>
      </c>
      <c r="Y11" s="19">
        <f t="shared" si="0"/>
        <v>0</v>
      </c>
      <c r="Z11" s="19">
        <f t="shared" si="0"/>
        <v>0</v>
      </c>
      <c r="AA11" s="19">
        <f t="shared" si="0"/>
        <v>0</v>
      </c>
      <c r="AB11" s="19">
        <f t="shared" si="0"/>
        <v>0</v>
      </c>
      <c r="AC11" s="19">
        <f t="shared" si="0"/>
        <v>0</v>
      </c>
      <c r="AD11" s="19">
        <f t="shared" si="0"/>
        <v>0</v>
      </c>
      <c r="AE11" s="19">
        <f t="shared" si="0"/>
        <v>0</v>
      </c>
      <c r="AF11" s="19">
        <f t="shared" si="0"/>
        <v>0</v>
      </c>
      <c r="AG11" s="19">
        <f t="shared" si="0"/>
        <v>0</v>
      </c>
      <c r="AH11" s="19">
        <f t="shared" si="0"/>
        <v>0</v>
      </c>
      <c r="AI11" s="19">
        <f t="shared" si="0"/>
        <v>0</v>
      </c>
      <c r="AJ11" s="19">
        <f t="shared" si="0"/>
        <v>0</v>
      </c>
      <c r="AK11" s="19">
        <f t="shared" si="0"/>
        <v>0</v>
      </c>
      <c r="AL11" s="19">
        <f t="shared" si="0"/>
        <v>0</v>
      </c>
      <c r="AM11" s="19">
        <f t="shared" si="0"/>
        <v>0</v>
      </c>
      <c r="AN11" s="19">
        <f t="shared" si="0"/>
        <v>0</v>
      </c>
      <c r="AO11" s="19">
        <f t="shared" si="0"/>
        <v>0</v>
      </c>
      <c r="AP11" s="19">
        <f t="shared" si="0"/>
        <v>0</v>
      </c>
      <c r="AQ11" s="19">
        <f t="shared" si="0"/>
        <v>0</v>
      </c>
      <c r="AR11" s="19">
        <f t="shared" si="0"/>
        <v>0</v>
      </c>
      <c r="AS11" s="19">
        <f t="shared" si="0"/>
        <v>0</v>
      </c>
      <c r="AT11" s="19">
        <f t="shared" si="0"/>
        <v>0</v>
      </c>
      <c r="AU11" s="19">
        <f t="shared" si="0"/>
        <v>0</v>
      </c>
      <c r="AV11" s="19">
        <f t="shared" si="0"/>
        <v>0</v>
      </c>
      <c r="AW11" s="19">
        <f t="shared" si="0"/>
        <v>0</v>
      </c>
    </row>
    <row r="12" spans="1:49">
      <c r="A12" s="59" t="str">
        <v>Belgium</v>
      </c>
      <c r="B12" s="19"/>
      <c r="C12" s="19"/>
      <c r="D12" s="19"/>
      <c r="E12" s="19">
        <f t="shared" si="1"/>
        <v>0</v>
      </c>
      <c r="F12" s="19">
        <f t="shared" si="0"/>
        <v>0</v>
      </c>
      <c r="G12" s="19">
        <f t="shared" si="0"/>
        <v>0</v>
      </c>
      <c r="H12" s="19">
        <f t="shared" si="0"/>
        <v>0</v>
      </c>
      <c r="I12" s="19">
        <f t="shared" si="0"/>
        <v>0</v>
      </c>
      <c r="J12" s="19">
        <f t="shared" si="0"/>
        <v>0</v>
      </c>
      <c r="K12" s="19">
        <f t="shared" si="0"/>
        <v>0</v>
      </c>
      <c r="L12" s="19">
        <f t="shared" si="0"/>
        <v>0</v>
      </c>
      <c r="M12" s="19">
        <f t="shared" si="0"/>
        <v>0</v>
      </c>
      <c r="N12" s="19">
        <f t="shared" si="0"/>
        <v>0</v>
      </c>
      <c r="O12" s="19">
        <f t="shared" si="0"/>
        <v>0</v>
      </c>
      <c r="P12" s="19">
        <f t="shared" si="0"/>
        <v>0</v>
      </c>
      <c r="Q12" s="19">
        <f t="shared" si="0"/>
        <v>0</v>
      </c>
      <c r="R12" s="19">
        <f t="shared" si="0"/>
        <v>0</v>
      </c>
      <c r="S12" s="19">
        <f t="shared" si="0"/>
        <v>0</v>
      </c>
      <c r="T12" s="19">
        <f t="shared" si="0"/>
        <v>0</v>
      </c>
      <c r="U12" s="19">
        <f t="shared" si="0"/>
        <v>0</v>
      </c>
      <c r="V12" s="19">
        <f t="shared" si="0"/>
        <v>0</v>
      </c>
      <c r="W12" s="19">
        <f t="shared" si="0"/>
        <v>0</v>
      </c>
      <c r="X12" s="19">
        <f t="shared" si="0"/>
        <v>0</v>
      </c>
      <c r="Y12" s="19">
        <f t="shared" si="0"/>
        <v>0</v>
      </c>
      <c r="Z12" s="19">
        <f t="shared" si="0"/>
        <v>0</v>
      </c>
      <c r="AA12" s="19">
        <f t="shared" si="0"/>
        <v>0</v>
      </c>
      <c r="AB12" s="19">
        <f t="shared" si="0"/>
        <v>0</v>
      </c>
      <c r="AC12" s="19">
        <f t="shared" si="0"/>
        <v>0</v>
      </c>
      <c r="AD12" s="19">
        <f t="shared" si="0"/>
        <v>0</v>
      </c>
      <c r="AE12" s="19">
        <f t="shared" si="0"/>
        <v>0</v>
      </c>
      <c r="AF12" s="19">
        <f t="shared" si="0"/>
        <v>0</v>
      </c>
      <c r="AG12" s="19">
        <f t="shared" si="0"/>
        <v>0</v>
      </c>
      <c r="AH12" s="19">
        <f t="shared" si="0"/>
        <v>0</v>
      </c>
      <c r="AI12" s="19">
        <f t="shared" si="0"/>
        <v>0</v>
      </c>
      <c r="AJ12" s="19">
        <f t="shared" si="0"/>
        <v>0</v>
      </c>
      <c r="AK12" s="19">
        <f t="shared" si="0"/>
        <v>0</v>
      </c>
      <c r="AL12" s="19">
        <f t="shared" si="0"/>
        <v>0</v>
      </c>
      <c r="AM12" s="19">
        <f t="shared" si="0"/>
        <v>0</v>
      </c>
      <c r="AN12" s="19">
        <f t="shared" si="0"/>
        <v>0</v>
      </c>
      <c r="AO12" s="19">
        <f t="shared" si="0"/>
        <v>0</v>
      </c>
      <c r="AP12" s="19">
        <f t="shared" si="0"/>
        <v>0</v>
      </c>
      <c r="AQ12" s="19">
        <f t="shared" si="0"/>
        <v>0</v>
      </c>
      <c r="AR12" s="19">
        <f t="shared" si="0"/>
        <v>0</v>
      </c>
      <c r="AS12" s="19">
        <f t="shared" si="0"/>
        <v>0</v>
      </c>
      <c r="AT12" s="19">
        <f t="shared" si="0"/>
        <v>0</v>
      </c>
      <c r="AU12" s="19">
        <f t="shared" si="0"/>
        <v>0</v>
      </c>
      <c r="AV12" s="19">
        <f t="shared" si="0"/>
        <v>0</v>
      </c>
      <c r="AW12" s="19">
        <f t="shared" si="0"/>
        <v>0</v>
      </c>
    </row>
    <row r="13" spans="1:49">
      <c r="A13" s="59" t="str">
        <v>Brazil</v>
      </c>
      <c r="B13" s="19"/>
      <c r="C13" s="19"/>
      <c r="D13" s="19"/>
      <c r="E13" s="19">
        <f t="shared" si="1"/>
        <v>0</v>
      </c>
      <c r="F13" s="19">
        <f t="shared" si="0"/>
        <v>0</v>
      </c>
      <c r="G13" s="19">
        <f t="shared" si="0"/>
        <v>0</v>
      </c>
      <c r="H13" s="19">
        <f t="shared" si="0"/>
        <v>0</v>
      </c>
      <c r="I13" s="19">
        <f t="shared" si="0"/>
        <v>0</v>
      </c>
      <c r="J13" s="19">
        <f t="shared" si="0"/>
        <v>0</v>
      </c>
      <c r="K13" s="19">
        <f t="shared" si="0"/>
        <v>0</v>
      </c>
      <c r="L13" s="19">
        <f t="shared" si="0"/>
        <v>0</v>
      </c>
      <c r="M13" s="19">
        <f t="shared" si="0"/>
        <v>0</v>
      </c>
      <c r="N13" s="19">
        <f t="shared" si="0"/>
        <v>0</v>
      </c>
      <c r="O13" s="19">
        <f t="shared" si="0"/>
        <v>0</v>
      </c>
      <c r="P13" s="19">
        <f t="shared" si="0"/>
        <v>0</v>
      </c>
      <c r="Q13" s="19">
        <f t="shared" si="0"/>
        <v>0</v>
      </c>
      <c r="R13" s="19">
        <f t="shared" si="0"/>
        <v>0</v>
      </c>
      <c r="S13" s="19">
        <f t="shared" si="0"/>
        <v>0</v>
      </c>
      <c r="T13" s="19">
        <f t="shared" si="0"/>
        <v>0</v>
      </c>
      <c r="U13" s="19">
        <f t="shared" si="0"/>
        <v>0</v>
      </c>
      <c r="V13" s="19">
        <f t="shared" si="0"/>
        <v>0</v>
      </c>
      <c r="W13" s="19">
        <f t="shared" si="0"/>
        <v>0</v>
      </c>
      <c r="X13" s="19">
        <f t="shared" si="0"/>
        <v>0</v>
      </c>
      <c r="Y13" s="19">
        <f t="shared" si="0"/>
        <v>0</v>
      </c>
      <c r="Z13" s="19">
        <f t="shared" si="0"/>
        <v>0</v>
      </c>
      <c r="AA13" s="19">
        <f t="shared" si="0"/>
        <v>0</v>
      </c>
      <c r="AB13" s="19">
        <f t="shared" si="0"/>
        <v>0</v>
      </c>
      <c r="AC13" s="19">
        <f t="shared" si="0"/>
        <v>0</v>
      </c>
      <c r="AD13" s="19">
        <f t="shared" si="0"/>
        <v>0</v>
      </c>
      <c r="AE13" s="19">
        <f t="shared" si="0"/>
        <v>0</v>
      </c>
      <c r="AF13" s="19">
        <f t="shared" si="0"/>
        <v>0</v>
      </c>
      <c r="AG13" s="19">
        <f t="shared" si="0"/>
        <v>0</v>
      </c>
      <c r="AH13" s="19">
        <f t="shared" si="0"/>
        <v>0</v>
      </c>
      <c r="AI13" s="19">
        <f t="shared" ref="F13:AW17" si="2">IFERROR(ROUNDUP(_xlfn.XLOOKUP(AI$8,$A$2:$A$4,$B$2:$B$4,,0)*_xlfn.XLOOKUP(AI$8,$B$7:$D$7,$B13:$D13,,0),0),"")</f>
        <v>0</v>
      </c>
      <c r="AJ13" s="19">
        <f t="shared" si="2"/>
        <v>0</v>
      </c>
      <c r="AK13" s="19">
        <f t="shared" si="2"/>
        <v>0</v>
      </c>
      <c r="AL13" s="19">
        <f t="shared" si="2"/>
        <v>0</v>
      </c>
      <c r="AM13" s="19">
        <f t="shared" si="2"/>
        <v>0</v>
      </c>
      <c r="AN13" s="19">
        <f t="shared" si="2"/>
        <v>0</v>
      </c>
      <c r="AO13" s="19">
        <f t="shared" si="2"/>
        <v>0</v>
      </c>
      <c r="AP13" s="19">
        <f t="shared" si="2"/>
        <v>0</v>
      </c>
      <c r="AQ13" s="19">
        <f t="shared" si="2"/>
        <v>0</v>
      </c>
      <c r="AR13" s="19">
        <f t="shared" si="2"/>
        <v>0</v>
      </c>
      <c r="AS13" s="19">
        <f t="shared" si="2"/>
        <v>0</v>
      </c>
      <c r="AT13" s="19">
        <f t="shared" si="2"/>
        <v>0</v>
      </c>
      <c r="AU13" s="19">
        <f t="shared" si="2"/>
        <v>0</v>
      </c>
      <c r="AV13" s="19">
        <f t="shared" si="2"/>
        <v>0</v>
      </c>
      <c r="AW13" s="19">
        <f t="shared" si="2"/>
        <v>0</v>
      </c>
    </row>
    <row r="14" spans="1:49">
      <c r="A14" s="59" t="str">
        <v>Bulgaria</v>
      </c>
      <c r="B14" s="19"/>
      <c r="C14" s="19"/>
      <c r="D14" s="19"/>
      <c r="E14" s="19">
        <f t="shared" si="1"/>
        <v>0</v>
      </c>
      <c r="F14" s="19">
        <f t="shared" si="2"/>
        <v>0</v>
      </c>
      <c r="G14" s="19">
        <f t="shared" si="2"/>
        <v>0</v>
      </c>
      <c r="H14" s="19">
        <f t="shared" si="2"/>
        <v>0</v>
      </c>
      <c r="I14" s="19">
        <f t="shared" si="2"/>
        <v>0</v>
      </c>
      <c r="J14" s="19">
        <f t="shared" si="2"/>
        <v>0</v>
      </c>
      <c r="K14" s="19">
        <f t="shared" si="2"/>
        <v>0</v>
      </c>
      <c r="L14" s="19">
        <f t="shared" si="2"/>
        <v>0</v>
      </c>
      <c r="M14" s="19">
        <f t="shared" si="2"/>
        <v>0</v>
      </c>
      <c r="N14" s="19">
        <f t="shared" si="2"/>
        <v>0</v>
      </c>
      <c r="O14" s="19">
        <f t="shared" si="2"/>
        <v>0</v>
      </c>
      <c r="P14" s="19">
        <f t="shared" si="2"/>
        <v>0</v>
      </c>
      <c r="Q14" s="19">
        <f t="shared" si="2"/>
        <v>0</v>
      </c>
      <c r="R14" s="19">
        <f t="shared" si="2"/>
        <v>0</v>
      </c>
      <c r="S14" s="19">
        <f t="shared" si="2"/>
        <v>0</v>
      </c>
      <c r="T14" s="19">
        <f t="shared" si="2"/>
        <v>0</v>
      </c>
      <c r="U14" s="19">
        <f t="shared" si="2"/>
        <v>0</v>
      </c>
      <c r="V14" s="19">
        <f t="shared" si="2"/>
        <v>0</v>
      </c>
      <c r="W14" s="19">
        <f t="shared" si="2"/>
        <v>0</v>
      </c>
      <c r="X14" s="19">
        <f t="shared" si="2"/>
        <v>0</v>
      </c>
      <c r="Y14" s="19">
        <f t="shared" si="2"/>
        <v>0</v>
      </c>
      <c r="Z14" s="19">
        <f t="shared" si="2"/>
        <v>0</v>
      </c>
      <c r="AA14" s="19">
        <f t="shared" si="2"/>
        <v>0</v>
      </c>
      <c r="AB14" s="19">
        <f t="shared" si="2"/>
        <v>0</v>
      </c>
      <c r="AC14" s="19">
        <f t="shared" si="2"/>
        <v>0</v>
      </c>
      <c r="AD14" s="19">
        <f t="shared" si="2"/>
        <v>0</v>
      </c>
      <c r="AE14" s="19">
        <f t="shared" si="2"/>
        <v>0</v>
      </c>
      <c r="AF14" s="19">
        <f t="shared" si="2"/>
        <v>0</v>
      </c>
      <c r="AG14" s="19">
        <f t="shared" si="2"/>
        <v>0</v>
      </c>
      <c r="AH14" s="19">
        <f t="shared" si="2"/>
        <v>0</v>
      </c>
      <c r="AI14" s="19">
        <f t="shared" si="2"/>
        <v>0</v>
      </c>
      <c r="AJ14" s="19">
        <f t="shared" si="2"/>
        <v>0</v>
      </c>
      <c r="AK14" s="19">
        <f t="shared" si="2"/>
        <v>0</v>
      </c>
      <c r="AL14" s="19">
        <f t="shared" si="2"/>
        <v>0</v>
      </c>
      <c r="AM14" s="19">
        <f t="shared" si="2"/>
        <v>0</v>
      </c>
      <c r="AN14" s="19">
        <f t="shared" si="2"/>
        <v>0</v>
      </c>
      <c r="AO14" s="19">
        <f t="shared" si="2"/>
        <v>0</v>
      </c>
      <c r="AP14" s="19">
        <f t="shared" si="2"/>
        <v>0</v>
      </c>
      <c r="AQ14" s="19">
        <f t="shared" si="2"/>
        <v>0</v>
      </c>
      <c r="AR14" s="19">
        <f t="shared" si="2"/>
        <v>0</v>
      </c>
      <c r="AS14" s="19">
        <f t="shared" si="2"/>
        <v>0</v>
      </c>
      <c r="AT14" s="19">
        <f t="shared" si="2"/>
        <v>0</v>
      </c>
      <c r="AU14" s="19">
        <f t="shared" si="2"/>
        <v>0</v>
      </c>
      <c r="AV14" s="19">
        <f t="shared" si="2"/>
        <v>0</v>
      </c>
      <c r="AW14" s="19">
        <f t="shared" si="2"/>
        <v>0</v>
      </c>
    </row>
    <row r="15" spans="1:49">
      <c r="A15" s="59" t="str">
        <v>Canada</v>
      </c>
      <c r="B15" s="19"/>
      <c r="C15" s="19"/>
      <c r="D15" s="19"/>
      <c r="E15" s="19">
        <f t="shared" si="1"/>
        <v>0</v>
      </c>
      <c r="F15" s="19">
        <f t="shared" si="2"/>
        <v>0</v>
      </c>
      <c r="G15" s="19">
        <f t="shared" si="2"/>
        <v>0</v>
      </c>
      <c r="H15" s="19">
        <f t="shared" si="2"/>
        <v>0</v>
      </c>
      <c r="I15" s="19">
        <f t="shared" si="2"/>
        <v>0</v>
      </c>
      <c r="J15" s="19">
        <f t="shared" si="2"/>
        <v>0</v>
      </c>
      <c r="K15" s="19">
        <f t="shared" si="2"/>
        <v>0</v>
      </c>
      <c r="L15" s="19">
        <f t="shared" si="2"/>
        <v>0</v>
      </c>
      <c r="M15" s="19">
        <f t="shared" si="2"/>
        <v>0</v>
      </c>
      <c r="N15" s="19">
        <f t="shared" si="2"/>
        <v>0</v>
      </c>
      <c r="O15" s="19">
        <f t="shared" si="2"/>
        <v>0</v>
      </c>
      <c r="P15" s="19">
        <f t="shared" si="2"/>
        <v>0</v>
      </c>
      <c r="Q15" s="19">
        <f t="shared" si="2"/>
        <v>0</v>
      </c>
      <c r="R15" s="19">
        <f t="shared" si="2"/>
        <v>0</v>
      </c>
      <c r="S15" s="19">
        <f t="shared" si="2"/>
        <v>0</v>
      </c>
      <c r="T15" s="19">
        <f t="shared" si="2"/>
        <v>0</v>
      </c>
      <c r="U15" s="19">
        <f t="shared" si="2"/>
        <v>0</v>
      </c>
      <c r="V15" s="19">
        <f t="shared" si="2"/>
        <v>0</v>
      </c>
      <c r="W15" s="19">
        <f t="shared" si="2"/>
        <v>0</v>
      </c>
      <c r="X15" s="19">
        <f t="shared" si="2"/>
        <v>0</v>
      </c>
      <c r="Y15" s="19">
        <f t="shared" si="2"/>
        <v>0</v>
      </c>
      <c r="Z15" s="19">
        <f t="shared" si="2"/>
        <v>0</v>
      </c>
      <c r="AA15" s="19">
        <f t="shared" si="2"/>
        <v>0</v>
      </c>
      <c r="AB15" s="19">
        <f t="shared" si="2"/>
        <v>0</v>
      </c>
      <c r="AC15" s="19">
        <f t="shared" si="2"/>
        <v>0</v>
      </c>
      <c r="AD15" s="19">
        <f t="shared" si="2"/>
        <v>0</v>
      </c>
      <c r="AE15" s="19">
        <f t="shared" si="2"/>
        <v>0</v>
      </c>
      <c r="AF15" s="19">
        <f t="shared" si="2"/>
        <v>0</v>
      </c>
      <c r="AG15" s="19">
        <f t="shared" si="2"/>
        <v>0</v>
      </c>
      <c r="AH15" s="19">
        <f t="shared" si="2"/>
        <v>0</v>
      </c>
      <c r="AI15" s="19">
        <f t="shared" si="2"/>
        <v>0</v>
      </c>
      <c r="AJ15" s="19">
        <f t="shared" si="2"/>
        <v>0</v>
      </c>
      <c r="AK15" s="19">
        <f t="shared" si="2"/>
        <v>0</v>
      </c>
      <c r="AL15" s="19">
        <f t="shared" si="2"/>
        <v>0</v>
      </c>
      <c r="AM15" s="19">
        <f t="shared" si="2"/>
        <v>0</v>
      </c>
      <c r="AN15" s="19">
        <f t="shared" si="2"/>
        <v>0</v>
      </c>
      <c r="AO15" s="19">
        <f t="shared" si="2"/>
        <v>0</v>
      </c>
      <c r="AP15" s="19">
        <f t="shared" si="2"/>
        <v>0</v>
      </c>
      <c r="AQ15" s="19">
        <f t="shared" si="2"/>
        <v>0</v>
      </c>
      <c r="AR15" s="19">
        <f t="shared" si="2"/>
        <v>0</v>
      </c>
      <c r="AS15" s="19">
        <f t="shared" si="2"/>
        <v>0</v>
      </c>
      <c r="AT15" s="19">
        <f t="shared" si="2"/>
        <v>0</v>
      </c>
      <c r="AU15" s="19">
        <f t="shared" si="2"/>
        <v>0</v>
      </c>
      <c r="AV15" s="19">
        <f t="shared" si="2"/>
        <v>0</v>
      </c>
      <c r="AW15" s="19">
        <f t="shared" si="2"/>
        <v>0</v>
      </c>
    </row>
    <row r="16" spans="1:49">
      <c r="A16" s="59" t="str">
        <v>Chile</v>
      </c>
      <c r="B16" s="19"/>
      <c r="C16" s="19"/>
      <c r="D16" s="19"/>
      <c r="E16" s="19">
        <f t="shared" si="1"/>
        <v>0</v>
      </c>
      <c r="F16" s="19">
        <f t="shared" si="2"/>
        <v>0</v>
      </c>
      <c r="G16" s="19">
        <f t="shared" si="2"/>
        <v>0</v>
      </c>
      <c r="H16" s="19">
        <f t="shared" si="2"/>
        <v>0</v>
      </c>
      <c r="I16" s="19">
        <f t="shared" si="2"/>
        <v>0</v>
      </c>
      <c r="J16" s="19">
        <f t="shared" si="2"/>
        <v>0</v>
      </c>
      <c r="K16" s="19">
        <f t="shared" si="2"/>
        <v>0</v>
      </c>
      <c r="L16" s="19">
        <f t="shared" si="2"/>
        <v>0</v>
      </c>
      <c r="M16" s="19">
        <f t="shared" si="2"/>
        <v>0</v>
      </c>
      <c r="N16" s="19">
        <f t="shared" si="2"/>
        <v>0</v>
      </c>
      <c r="O16" s="19">
        <f t="shared" si="2"/>
        <v>0</v>
      </c>
      <c r="P16" s="19">
        <f t="shared" si="2"/>
        <v>0</v>
      </c>
      <c r="Q16" s="19">
        <f t="shared" si="2"/>
        <v>0</v>
      </c>
      <c r="R16" s="19">
        <f t="shared" si="2"/>
        <v>0</v>
      </c>
      <c r="S16" s="19">
        <f t="shared" si="2"/>
        <v>0</v>
      </c>
      <c r="T16" s="19">
        <f t="shared" si="2"/>
        <v>0</v>
      </c>
      <c r="U16" s="19">
        <f t="shared" si="2"/>
        <v>0</v>
      </c>
      <c r="V16" s="19">
        <f t="shared" si="2"/>
        <v>0</v>
      </c>
      <c r="W16" s="19">
        <f t="shared" si="2"/>
        <v>0</v>
      </c>
      <c r="X16" s="19">
        <f t="shared" si="2"/>
        <v>0</v>
      </c>
      <c r="Y16" s="19">
        <f t="shared" si="2"/>
        <v>0</v>
      </c>
      <c r="Z16" s="19">
        <f t="shared" si="2"/>
        <v>0</v>
      </c>
      <c r="AA16" s="19">
        <f t="shared" si="2"/>
        <v>0</v>
      </c>
      <c r="AB16" s="19">
        <f t="shared" si="2"/>
        <v>0</v>
      </c>
      <c r="AC16" s="19">
        <f t="shared" si="2"/>
        <v>0</v>
      </c>
      <c r="AD16" s="19">
        <f t="shared" si="2"/>
        <v>0</v>
      </c>
      <c r="AE16" s="19">
        <f t="shared" si="2"/>
        <v>0</v>
      </c>
      <c r="AF16" s="19">
        <f t="shared" si="2"/>
        <v>0</v>
      </c>
      <c r="AG16" s="19">
        <f t="shared" si="2"/>
        <v>0</v>
      </c>
      <c r="AH16" s="19">
        <f t="shared" si="2"/>
        <v>0</v>
      </c>
      <c r="AI16" s="19">
        <f t="shared" si="2"/>
        <v>0</v>
      </c>
      <c r="AJ16" s="19">
        <f t="shared" si="2"/>
        <v>0</v>
      </c>
      <c r="AK16" s="19">
        <f t="shared" si="2"/>
        <v>0</v>
      </c>
      <c r="AL16" s="19">
        <f t="shared" si="2"/>
        <v>0</v>
      </c>
      <c r="AM16" s="19">
        <f t="shared" si="2"/>
        <v>0</v>
      </c>
      <c r="AN16" s="19">
        <f t="shared" si="2"/>
        <v>0</v>
      </c>
      <c r="AO16" s="19">
        <f t="shared" si="2"/>
        <v>0</v>
      </c>
      <c r="AP16" s="19">
        <f t="shared" si="2"/>
        <v>0</v>
      </c>
      <c r="AQ16" s="19">
        <f t="shared" si="2"/>
        <v>0</v>
      </c>
      <c r="AR16" s="19">
        <f t="shared" si="2"/>
        <v>0</v>
      </c>
      <c r="AS16" s="19">
        <f t="shared" si="2"/>
        <v>0</v>
      </c>
      <c r="AT16" s="19">
        <f t="shared" si="2"/>
        <v>0</v>
      </c>
      <c r="AU16" s="19">
        <f t="shared" si="2"/>
        <v>0</v>
      </c>
      <c r="AV16" s="19">
        <f t="shared" si="2"/>
        <v>0</v>
      </c>
      <c r="AW16" s="19">
        <f t="shared" si="2"/>
        <v>0</v>
      </c>
    </row>
    <row r="17" spans="1:49">
      <c r="A17" s="59" t="str">
        <v>China</v>
      </c>
      <c r="B17" s="19"/>
      <c r="C17" s="19"/>
      <c r="D17" s="19"/>
      <c r="E17" s="19">
        <f t="shared" si="1"/>
        <v>0</v>
      </c>
      <c r="F17" s="19">
        <f t="shared" si="2"/>
        <v>0</v>
      </c>
      <c r="G17" s="19">
        <f t="shared" si="2"/>
        <v>0</v>
      </c>
      <c r="H17" s="19">
        <f t="shared" si="2"/>
        <v>0</v>
      </c>
      <c r="I17" s="19">
        <f t="shared" si="2"/>
        <v>0</v>
      </c>
      <c r="J17" s="19">
        <f t="shared" si="2"/>
        <v>0</v>
      </c>
      <c r="K17" s="19">
        <f t="shared" si="2"/>
        <v>0</v>
      </c>
      <c r="L17" s="19">
        <f t="shared" si="2"/>
        <v>0</v>
      </c>
      <c r="M17" s="19">
        <f t="shared" si="2"/>
        <v>0</v>
      </c>
      <c r="N17" s="19">
        <f t="shared" si="2"/>
        <v>0</v>
      </c>
      <c r="O17" s="19">
        <f t="shared" si="2"/>
        <v>0</v>
      </c>
      <c r="P17" s="19">
        <f t="shared" si="2"/>
        <v>0</v>
      </c>
      <c r="Q17" s="19">
        <f t="shared" si="2"/>
        <v>0</v>
      </c>
      <c r="R17" s="19">
        <f t="shared" si="2"/>
        <v>0</v>
      </c>
      <c r="S17" s="19">
        <f t="shared" si="2"/>
        <v>0</v>
      </c>
      <c r="T17" s="19">
        <f t="shared" si="2"/>
        <v>0</v>
      </c>
      <c r="U17" s="19">
        <f t="shared" si="2"/>
        <v>0</v>
      </c>
      <c r="V17" s="19">
        <f t="shared" si="2"/>
        <v>0</v>
      </c>
      <c r="W17" s="19">
        <f t="shared" si="2"/>
        <v>0</v>
      </c>
      <c r="X17" s="19">
        <f t="shared" si="2"/>
        <v>0</v>
      </c>
      <c r="Y17" s="19">
        <f t="shared" si="2"/>
        <v>0</v>
      </c>
      <c r="Z17" s="19">
        <f t="shared" si="2"/>
        <v>0</v>
      </c>
      <c r="AA17" s="19">
        <f t="shared" si="2"/>
        <v>0</v>
      </c>
      <c r="AB17" s="19">
        <f t="shared" si="2"/>
        <v>0</v>
      </c>
      <c r="AC17" s="19">
        <f t="shared" si="2"/>
        <v>0</v>
      </c>
      <c r="AD17" s="19">
        <f t="shared" si="2"/>
        <v>0</v>
      </c>
      <c r="AE17" s="19">
        <f t="shared" si="2"/>
        <v>0</v>
      </c>
      <c r="AF17" s="19">
        <f t="shared" si="2"/>
        <v>0</v>
      </c>
      <c r="AG17" s="19">
        <f t="shared" si="2"/>
        <v>0</v>
      </c>
      <c r="AH17" s="19">
        <f t="shared" si="2"/>
        <v>0</v>
      </c>
      <c r="AI17" s="19">
        <f t="shared" si="2"/>
        <v>0</v>
      </c>
      <c r="AJ17" s="19">
        <f t="shared" si="2"/>
        <v>0</v>
      </c>
      <c r="AK17" s="19">
        <f t="shared" si="2"/>
        <v>0</v>
      </c>
      <c r="AL17" s="19">
        <f t="shared" si="2"/>
        <v>0</v>
      </c>
      <c r="AM17" s="19">
        <f t="shared" si="2"/>
        <v>0</v>
      </c>
      <c r="AN17" s="19">
        <f t="shared" si="2"/>
        <v>0</v>
      </c>
      <c r="AO17" s="19">
        <f t="shared" si="2"/>
        <v>0</v>
      </c>
      <c r="AP17" s="19">
        <f t="shared" si="2"/>
        <v>0</v>
      </c>
      <c r="AQ17" s="19">
        <f t="shared" si="2"/>
        <v>0</v>
      </c>
      <c r="AR17" s="19">
        <f t="shared" ref="F17:AW22" si="3">IFERROR(ROUNDUP(_xlfn.XLOOKUP(AR$8,$A$2:$A$4,$B$2:$B$4,,0)*_xlfn.XLOOKUP(AR$8,$B$7:$D$7,$B17:$D17,,0),0),"")</f>
        <v>0</v>
      </c>
      <c r="AS17" s="19">
        <f t="shared" si="3"/>
        <v>0</v>
      </c>
      <c r="AT17" s="19">
        <f t="shared" si="3"/>
        <v>0</v>
      </c>
      <c r="AU17" s="19">
        <f t="shared" si="3"/>
        <v>0</v>
      </c>
      <c r="AV17" s="19">
        <f t="shared" si="3"/>
        <v>0</v>
      </c>
      <c r="AW17" s="19">
        <f t="shared" si="3"/>
        <v>0</v>
      </c>
    </row>
    <row r="18" spans="1:49">
      <c r="A18" s="59" t="str">
        <v>Colombia</v>
      </c>
      <c r="B18" s="19"/>
      <c r="C18" s="19"/>
      <c r="D18" s="19"/>
      <c r="E18" s="19">
        <f t="shared" si="1"/>
        <v>0</v>
      </c>
      <c r="F18" s="19">
        <f t="shared" si="3"/>
        <v>0</v>
      </c>
      <c r="G18" s="19">
        <f t="shared" si="3"/>
        <v>0</v>
      </c>
      <c r="H18" s="19">
        <f t="shared" si="3"/>
        <v>0</v>
      </c>
      <c r="I18" s="19">
        <f t="shared" si="3"/>
        <v>0</v>
      </c>
      <c r="J18" s="19">
        <f t="shared" si="3"/>
        <v>0</v>
      </c>
      <c r="K18" s="19">
        <f t="shared" si="3"/>
        <v>0</v>
      </c>
      <c r="L18" s="19">
        <f t="shared" si="3"/>
        <v>0</v>
      </c>
      <c r="M18" s="19">
        <f t="shared" si="3"/>
        <v>0</v>
      </c>
      <c r="N18" s="19">
        <f t="shared" si="3"/>
        <v>0</v>
      </c>
      <c r="O18" s="19">
        <f t="shared" si="3"/>
        <v>0</v>
      </c>
      <c r="P18" s="19">
        <f t="shared" si="3"/>
        <v>0</v>
      </c>
      <c r="Q18" s="19">
        <f t="shared" si="3"/>
        <v>0</v>
      </c>
      <c r="R18" s="19">
        <f t="shared" si="3"/>
        <v>0</v>
      </c>
      <c r="S18" s="19">
        <f t="shared" si="3"/>
        <v>0</v>
      </c>
      <c r="T18" s="19">
        <f t="shared" si="3"/>
        <v>0</v>
      </c>
      <c r="U18" s="19">
        <f t="shared" si="3"/>
        <v>0</v>
      </c>
      <c r="V18" s="19">
        <f t="shared" si="3"/>
        <v>0</v>
      </c>
      <c r="W18" s="19">
        <f t="shared" si="3"/>
        <v>0</v>
      </c>
      <c r="X18" s="19">
        <f t="shared" si="3"/>
        <v>0</v>
      </c>
      <c r="Y18" s="19">
        <f t="shared" si="3"/>
        <v>0</v>
      </c>
      <c r="Z18" s="19">
        <f t="shared" si="3"/>
        <v>0</v>
      </c>
      <c r="AA18" s="19">
        <f t="shared" si="3"/>
        <v>0</v>
      </c>
      <c r="AB18" s="19">
        <f t="shared" si="3"/>
        <v>0</v>
      </c>
      <c r="AC18" s="19">
        <f t="shared" si="3"/>
        <v>0</v>
      </c>
      <c r="AD18" s="19">
        <f t="shared" si="3"/>
        <v>0</v>
      </c>
      <c r="AE18" s="19">
        <f t="shared" si="3"/>
        <v>0</v>
      </c>
      <c r="AF18" s="19">
        <f t="shared" si="3"/>
        <v>0</v>
      </c>
      <c r="AG18" s="19">
        <f t="shared" si="3"/>
        <v>0</v>
      </c>
      <c r="AH18" s="19">
        <f t="shared" si="3"/>
        <v>0</v>
      </c>
      <c r="AI18" s="19">
        <f t="shared" si="3"/>
        <v>0</v>
      </c>
      <c r="AJ18" s="19">
        <f t="shared" si="3"/>
        <v>0</v>
      </c>
      <c r="AK18" s="19">
        <f t="shared" si="3"/>
        <v>0</v>
      </c>
      <c r="AL18" s="19">
        <f t="shared" si="3"/>
        <v>0</v>
      </c>
      <c r="AM18" s="19">
        <f t="shared" si="3"/>
        <v>0</v>
      </c>
      <c r="AN18" s="19">
        <f t="shared" si="3"/>
        <v>0</v>
      </c>
      <c r="AO18" s="19">
        <f t="shared" si="3"/>
        <v>0</v>
      </c>
      <c r="AP18" s="19">
        <f t="shared" si="3"/>
        <v>0</v>
      </c>
      <c r="AQ18" s="19">
        <f t="shared" si="3"/>
        <v>0</v>
      </c>
      <c r="AR18" s="19">
        <f t="shared" si="3"/>
        <v>0</v>
      </c>
      <c r="AS18" s="19">
        <f t="shared" si="3"/>
        <v>0</v>
      </c>
      <c r="AT18" s="19">
        <f t="shared" si="3"/>
        <v>0</v>
      </c>
      <c r="AU18" s="19">
        <f t="shared" si="3"/>
        <v>0</v>
      </c>
      <c r="AV18" s="19">
        <f t="shared" si="3"/>
        <v>0</v>
      </c>
      <c r="AW18" s="19">
        <f t="shared" si="3"/>
        <v>0</v>
      </c>
    </row>
    <row r="19" spans="1:49">
      <c r="A19" s="59" t="str">
        <v>Czech Republic</v>
      </c>
      <c r="B19" s="19"/>
      <c r="C19" s="19"/>
      <c r="D19" s="19"/>
      <c r="E19" s="19">
        <f t="shared" si="1"/>
        <v>0</v>
      </c>
      <c r="F19" s="19">
        <f t="shared" si="3"/>
        <v>0</v>
      </c>
      <c r="G19" s="19">
        <f t="shared" si="3"/>
        <v>0</v>
      </c>
      <c r="H19" s="19">
        <f t="shared" si="3"/>
        <v>0</v>
      </c>
      <c r="I19" s="19">
        <f t="shared" si="3"/>
        <v>0</v>
      </c>
      <c r="J19" s="19">
        <f t="shared" si="3"/>
        <v>0</v>
      </c>
      <c r="K19" s="19">
        <f t="shared" si="3"/>
        <v>0</v>
      </c>
      <c r="L19" s="19">
        <f t="shared" si="3"/>
        <v>0</v>
      </c>
      <c r="M19" s="19">
        <f t="shared" si="3"/>
        <v>0</v>
      </c>
      <c r="N19" s="19">
        <f t="shared" si="3"/>
        <v>0</v>
      </c>
      <c r="O19" s="19">
        <f t="shared" si="3"/>
        <v>0</v>
      </c>
      <c r="P19" s="19">
        <f t="shared" si="3"/>
        <v>0</v>
      </c>
      <c r="Q19" s="19">
        <f t="shared" si="3"/>
        <v>0</v>
      </c>
      <c r="R19" s="19">
        <f t="shared" si="3"/>
        <v>0</v>
      </c>
      <c r="S19" s="19">
        <f t="shared" si="3"/>
        <v>0</v>
      </c>
      <c r="T19" s="19">
        <f t="shared" si="3"/>
        <v>0</v>
      </c>
      <c r="U19" s="19">
        <f t="shared" si="3"/>
        <v>0</v>
      </c>
      <c r="V19" s="19">
        <f t="shared" si="3"/>
        <v>0</v>
      </c>
      <c r="W19" s="19">
        <f t="shared" si="3"/>
        <v>0</v>
      </c>
      <c r="X19" s="19">
        <f t="shared" si="3"/>
        <v>0</v>
      </c>
      <c r="Y19" s="19">
        <f t="shared" si="3"/>
        <v>0</v>
      </c>
      <c r="Z19" s="19">
        <f t="shared" si="3"/>
        <v>0</v>
      </c>
      <c r="AA19" s="19">
        <f t="shared" si="3"/>
        <v>0</v>
      </c>
      <c r="AB19" s="19">
        <f t="shared" si="3"/>
        <v>0</v>
      </c>
      <c r="AC19" s="19">
        <f t="shared" si="3"/>
        <v>0</v>
      </c>
      <c r="AD19" s="19">
        <f t="shared" si="3"/>
        <v>0</v>
      </c>
      <c r="AE19" s="19">
        <f t="shared" si="3"/>
        <v>0</v>
      </c>
      <c r="AF19" s="19">
        <f t="shared" si="3"/>
        <v>0</v>
      </c>
      <c r="AG19" s="19">
        <f t="shared" si="3"/>
        <v>0</v>
      </c>
      <c r="AH19" s="19">
        <f t="shared" si="3"/>
        <v>0</v>
      </c>
      <c r="AI19" s="19">
        <f t="shared" si="3"/>
        <v>0</v>
      </c>
      <c r="AJ19" s="19">
        <f t="shared" si="3"/>
        <v>0</v>
      </c>
      <c r="AK19" s="19">
        <f t="shared" si="3"/>
        <v>0</v>
      </c>
      <c r="AL19" s="19">
        <f t="shared" si="3"/>
        <v>0</v>
      </c>
      <c r="AM19" s="19">
        <f t="shared" si="3"/>
        <v>0</v>
      </c>
      <c r="AN19" s="19">
        <f t="shared" si="3"/>
        <v>0</v>
      </c>
      <c r="AO19" s="19">
        <f t="shared" si="3"/>
        <v>0</v>
      </c>
      <c r="AP19" s="19">
        <f t="shared" si="3"/>
        <v>0</v>
      </c>
      <c r="AQ19" s="19">
        <f t="shared" si="3"/>
        <v>0</v>
      </c>
      <c r="AR19" s="19">
        <f t="shared" si="3"/>
        <v>0</v>
      </c>
      <c r="AS19" s="19">
        <f t="shared" si="3"/>
        <v>0</v>
      </c>
      <c r="AT19" s="19">
        <f t="shared" si="3"/>
        <v>0</v>
      </c>
      <c r="AU19" s="19">
        <f t="shared" si="3"/>
        <v>0</v>
      </c>
      <c r="AV19" s="19">
        <f t="shared" si="3"/>
        <v>0</v>
      </c>
      <c r="AW19" s="19">
        <f t="shared" si="3"/>
        <v>0</v>
      </c>
    </row>
    <row r="20" spans="1:49">
      <c r="A20" s="59" t="str">
        <v>Denmark</v>
      </c>
      <c r="B20" s="19"/>
      <c r="C20" s="19"/>
      <c r="D20" s="19"/>
      <c r="E20" s="19">
        <f t="shared" si="1"/>
        <v>0</v>
      </c>
      <c r="F20" s="19">
        <f t="shared" si="3"/>
        <v>0</v>
      </c>
      <c r="G20" s="19">
        <f t="shared" si="3"/>
        <v>0</v>
      </c>
      <c r="H20" s="19">
        <f t="shared" si="3"/>
        <v>0</v>
      </c>
      <c r="I20" s="19">
        <f t="shared" si="3"/>
        <v>0</v>
      </c>
      <c r="J20" s="19">
        <f t="shared" si="3"/>
        <v>0</v>
      </c>
      <c r="K20" s="19">
        <f t="shared" si="3"/>
        <v>0</v>
      </c>
      <c r="L20" s="19">
        <f t="shared" si="3"/>
        <v>0</v>
      </c>
      <c r="M20" s="19">
        <f t="shared" si="3"/>
        <v>0</v>
      </c>
      <c r="N20" s="19">
        <f t="shared" si="3"/>
        <v>0</v>
      </c>
      <c r="O20" s="19">
        <f t="shared" si="3"/>
        <v>0</v>
      </c>
      <c r="P20" s="19">
        <f t="shared" si="3"/>
        <v>0</v>
      </c>
      <c r="Q20" s="19">
        <f t="shared" si="3"/>
        <v>0</v>
      </c>
      <c r="R20" s="19">
        <f t="shared" si="3"/>
        <v>0</v>
      </c>
      <c r="S20" s="19">
        <f t="shared" si="3"/>
        <v>0</v>
      </c>
      <c r="T20" s="19">
        <f t="shared" si="3"/>
        <v>0</v>
      </c>
      <c r="U20" s="19">
        <f t="shared" si="3"/>
        <v>0</v>
      </c>
      <c r="V20" s="19">
        <f t="shared" si="3"/>
        <v>0</v>
      </c>
      <c r="W20" s="19">
        <f t="shared" si="3"/>
        <v>0</v>
      </c>
      <c r="X20" s="19">
        <f t="shared" si="3"/>
        <v>0</v>
      </c>
      <c r="Y20" s="19">
        <f t="shared" si="3"/>
        <v>0</v>
      </c>
      <c r="Z20" s="19">
        <f t="shared" si="3"/>
        <v>0</v>
      </c>
      <c r="AA20" s="19">
        <f t="shared" si="3"/>
        <v>0</v>
      </c>
      <c r="AB20" s="19">
        <f t="shared" si="3"/>
        <v>0</v>
      </c>
      <c r="AC20" s="19">
        <f t="shared" si="3"/>
        <v>0</v>
      </c>
      <c r="AD20" s="19">
        <f t="shared" si="3"/>
        <v>0</v>
      </c>
      <c r="AE20" s="19">
        <f t="shared" si="3"/>
        <v>0</v>
      </c>
      <c r="AF20" s="19">
        <f t="shared" si="3"/>
        <v>0</v>
      </c>
      <c r="AG20" s="19">
        <f t="shared" si="3"/>
        <v>0</v>
      </c>
      <c r="AH20" s="19">
        <f t="shared" si="3"/>
        <v>0</v>
      </c>
      <c r="AI20" s="19">
        <f t="shared" si="3"/>
        <v>0</v>
      </c>
      <c r="AJ20" s="19">
        <f t="shared" si="3"/>
        <v>0</v>
      </c>
      <c r="AK20" s="19">
        <f t="shared" si="3"/>
        <v>0</v>
      </c>
      <c r="AL20" s="19">
        <f t="shared" si="3"/>
        <v>0</v>
      </c>
      <c r="AM20" s="19">
        <f t="shared" si="3"/>
        <v>0</v>
      </c>
      <c r="AN20" s="19">
        <f t="shared" si="3"/>
        <v>0</v>
      </c>
      <c r="AO20" s="19">
        <f t="shared" si="3"/>
        <v>0</v>
      </c>
      <c r="AP20" s="19">
        <f t="shared" si="3"/>
        <v>0</v>
      </c>
      <c r="AQ20" s="19">
        <f t="shared" si="3"/>
        <v>0</v>
      </c>
      <c r="AR20" s="19">
        <f t="shared" si="3"/>
        <v>0</v>
      </c>
      <c r="AS20" s="19">
        <f t="shared" si="3"/>
        <v>0</v>
      </c>
      <c r="AT20" s="19">
        <f t="shared" si="3"/>
        <v>0</v>
      </c>
      <c r="AU20" s="19">
        <f t="shared" si="3"/>
        <v>0</v>
      </c>
      <c r="AV20" s="19">
        <f t="shared" si="3"/>
        <v>0</v>
      </c>
      <c r="AW20" s="19">
        <f t="shared" si="3"/>
        <v>0</v>
      </c>
    </row>
    <row r="21" spans="1:49">
      <c r="A21" s="59" t="str">
        <v>Estonia</v>
      </c>
      <c r="B21" s="19"/>
      <c r="C21" s="19"/>
      <c r="D21" s="19"/>
      <c r="E21" s="19">
        <f t="shared" si="1"/>
        <v>0</v>
      </c>
      <c r="F21" s="19">
        <f t="shared" si="3"/>
        <v>0</v>
      </c>
      <c r="G21" s="19">
        <f t="shared" si="3"/>
        <v>0</v>
      </c>
      <c r="H21" s="19">
        <f t="shared" si="3"/>
        <v>0</v>
      </c>
      <c r="I21" s="19">
        <f t="shared" si="3"/>
        <v>0</v>
      </c>
      <c r="J21" s="19">
        <f t="shared" si="3"/>
        <v>0</v>
      </c>
      <c r="K21" s="19">
        <f t="shared" si="3"/>
        <v>0</v>
      </c>
      <c r="L21" s="19">
        <f t="shared" si="3"/>
        <v>0</v>
      </c>
      <c r="M21" s="19">
        <f t="shared" si="3"/>
        <v>0</v>
      </c>
      <c r="N21" s="19">
        <f t="shared" si="3"/>
        <v>0</v>
      </c>
      <c r="O21" s="19">
        <f t="shared" si="3"/>
        <v>0</v>
      </c>
      <c r="P21" s="19">
        <f t="shared" si="3"/>
        <v>0</v>
      </c>
      <c r="Q21" s="19">
        <f t="shared" si="3"/>
        <v>0</v>
      </c>
      <c r="R21" s="19">
        <f t="shared" si="3"/>
        <v>0</v>
      </c>
      <c r="S21" s="19">
        <f t="shared" si="3"/>
        <v>0</v>
      </c>
      <c r="T21" s="19">
        <f t="shared" si="3"/>
        <v>0</v>
      </c>
      <c r="U21" s="19">
        <f t="shared" si="3"/>
        <v>0</v>
      </c>
      <c r="V21" s="19">
        <f t="shared" si="3"/>
        <v>0</v>
      </c>
      <c r="W21" s="19">
        <f t="shared" si="3"/>
        <v>0</v>
      </c>
      <c r="X21" s="19">
        <f t="shared" si="3"/>
        <v>0</v>
      </c>
      <c r="Y21" s="19">
        <f t="shared" si="3"/>
        <v>0</v>
      </c>
      <c r="Z21" s="19">
        <f t="shared" si="3"/>
        <v>0</v>
      </c>
      <c r="AA21" s="19">
        <f t="shared" si="3"/>
        <v>0</v>
      </c>
      <c r="AB21" s="19">
        <f t="shared" si="3"/>
        <v>0</v>
      </c>
      <c r="AC21" s="19">
        <f t="shared" si="3"/>
        <v>0</v>
      </c>
      <c r="AD21" s="19">
        <f t="shared" si="3"/>
        <v>0</v>
      </c>
      <c r="AE21" s="19">
        <f t="shared" si="3"/>
        <v>0</v>
      </c>
      <c r="AF21" s="19">
        <f t="shared" si="3"/>
        <v>0</v>
      </c>
      <c r="AG21" s="19">
        <f t="shared" si="3"/>
        <v>0</v>
      </c>
      <c r="AH21" s="19">
        <f t="shared" si="3"/>
        <v>0</v>
      </c>
      <c r="AI21" s="19">
        <f t="shared" si="3"/>
        <v>0</v>
      </c>
      <c r="AJ21" s="19">
        <f t="shared" si="3"/>
        <v>0</v>
      </c>
      <c r="AK21" s="19">
        <f t="shared" si="3"/>
        <v>0</v>
      </c>
      <c r="AL21" s="19">
        <f t="shared" si="3"/>
        <v>0</v>
      </c>
      <c r="AM21" s="19">
        <f t="shared" si="3"/>
        <v>0</v>
      </c>
      <c r="AN21" s="19">
        <f t="shared" si="3"/>
        <v>0</v>
      </c>
      <c r="AO21" s="19">
        <f t="shared" si="3"/>
        <v>0</v>
      </c>
      <c r="AP21" s="19">
        <f t="shared" si="3"/>
        <v>0</v>
      </c>
      <c r="AQ21" s="19">
        <f t="shared" si="3"/>
        <v>0</v>
      </c>
      <c r="AR21" s="19">
        <f t="shared" si="3"/>
        <v>0</v>
      </c>
      <c r="AS21" s="19">
        <f t="shared" si="3"/>
        <v>0</v>
      </c>
      <c r="AT21" s="19">
        <f t="shared" si="3"/>
        <v>0</v>
      </c>
      <c r="AU21" s="19">
        <f t="shared" si="3"/>
        <v>0</v>
      </c>
      <c r="AV21" s="19">
        <f t="shared" si="3"/>
        <v>0</v>
      </c>
      <c r="AW21" s="19">
        <f t="shared" si="3"/>
        <v>0</v>
      </c>
    </row>
    <row r="22" spans="1:49">
      <c r="A22" s="59" t="str">
        <v>Finland</v>
      </c>
      <c r="B22" s="19"/>
      <c r="C22" s="19"/>
      <c r="D22" s="19"/>
      <c r="E22" s="19">
        <f t="shared" si="1"/>
        <v>0</v>
      </c>
      <c r="F22" s="19">
        <f t="shared" si="3"/>
        <v>0</v>
      </c>
      <c r="G22" s="19">
        <f t="shared" si="3"/>
        <v>0</v>
      </c>
      <c r="H22" s="19">
        <f t="shared" si="3"/>
        <v>0</v>
      </c>
      <c r="I22" s="19">
        <f t="shared" si="3"/>
        <v>0</v>
      </c>
      <c r="J22" s="19">
        <f t="shared" si="3"/>
        <v>0</v>
      </c>
      <c r="K22" s="19">
        <f t="shared" si="3"/>
        <v>0</v>
      </c>
      <c r="L22" s="19">
        <f t="shared" si="3"/>
        <v>0</v>
      </c>
      <c r="M22" s="19">
        <f t="shared" si="3"/>
        <v>0</v>
      </c>
      <c r="N22" s="19">
        <f t="shared" si="3"/>
        <v>0</v>
      </c>
      <c r="O22" s="19">
        <f t="shared" si="3"/>
        <v>0</v>
      </c>
      <c r="P22" s="19">
        <f t="shared" si="3"/>
        <v>0</v>
      </c>
      <c r="Q22" s="19">
        <f t="shared" si="3"/>
        <v>0</v>
      </c>
      <c r="R22" s="19">
        <f t="shared" si="3"/>
        <v>0</v>
      </c>
      <c r="S22" s="19">
        <f t="shared" ref="F22:AW26" si="4">IFERROR(ROUNDUP(_xlfn.XLOOKUP(S$8,$A$2:$A$4,$B$2:$B$4,,0)*_xlfn.XLOOKUP(S$8,$B$7:$D$7,$B22:$D22,,0),0),"")</f>
        <v>0</v>
      </c>
      <c r="T22" s="19">
        <f t="shared" si="4"/>
        <v>0</v>
      </c>
      <c r="U22" s="19">
        <f t="shared" si="4"/>
        <v>0</v>
      </c>
      <c r="V22" s="19">
        <f t="shared" si="4"/>
        <v>0</v>
      </c>
      <c r="W22" s="19">
        <f t="shared" si="4"/>
        <v>0</v>
      </c>
      <c r="X22" s="19">
        <f t="shared" si="4"/>
        <v>0</v>
      </c>
      <c r="Y22" s="19">
        <f t="shared" si="4"/>
        <v>0</v>
      </c>
      <c r="Z22" s="19">
        <f t="shared" si="4"/>
        <v>0</v>
      </c>
      <c r="AA22" s="19">
        <f t="shared" si="4"/>
        <v>0</v>
      </c>
      <c r="AB22" s="19">
        <f t="shared" si="4"/>
        <v>0</v>
      </c>
      <c r="AC22" s="19">
        <f t="shared" si="4"/>
        <v>0</v>
      </c>
      <c r="AD22" s="19">
        <f t="shared" si="4"/>
        <v>0</v>
      </c>
      <c r="AE22" s="19">
        <f t="shared" si="4"/>
        <v>0</v>
      </c>
      <c r="AF22" s="19">
        <f t="shared" si="4"/>
        <v>0</v>
      </c>
      <c r="AG22" s="19">
        <f t="shared" si="4"/>
        <v>0</v>
      </c>
      <c r="AH22" s="19">
        <f t="shared" si="4"/>
        <v>0</v>
      </c>
      <c r="AI22" s="19">
        <f t="shared" si="4"/>
        <v>0</v>
      </c>
      <c r="AJ22" s="19">
        <f t="shared" si="4"/>
        <v>0</v>
      </c>
      <c r="AK22" s="19">
        <f t="shared" si="4"/>
        <v>0</v>
      </c>
      <c r="AL22" s="19">
        <f t="shared" si="4"/>
        <v>0</v>
      </c>
      <c r="AM22" s="19">
        <f t="shared" si="4"/>
        <v>0</v>
      </c>
      <c r="AN22" s="19">
        <f t="shared" si="4"/>
        <v>0</v>
      </c>
      <c r="AO22" s="19">
        <f t="shared" si="4"/>
        <v>0</v>
      </c>
      <c r="AP22" s="19">
        <f t="shared" si="4"/>
        <v>0</v>
      </c>
      <c r="AQ22" s="19">
        <f t="shared" si="4"/>
        <v>0</v>
      </c>
      <c r="AR22" s="19">
        <f t="shared" si="4"/>
        <v>0</v>
      </c>
      <c r="AS22" s="19">
        <f t="shared" si="4"/>
        <v>0</v>
      </c>
      <c r="AT22" s="19">
        <f t="shared" si="4"/>
        <v>0</v>
      </c>
      <c r="AU22" s="19">
        <f t="shared" si="4"/>
        <v>0</v>
      </c>
      <c r="AV22" s="19">
        <f t="shared" si="4"/>
        <v>0</v>
      </c>
      <c r="AW22" s="19">
        <f t="shared" si="4"/>
        <v>0</v>
      </c>
    </row>
    <row r="23" spans="1:49">
      <c r="A23" s="59" t="str">
        <v>France</v>
      </c>
      <c r="B23" s="19"/>
      <c r="C23" s="19"/>
      <c r="D23" s="19"/>
      <c r="E23" s="19">
        <f t="shared" si="1"/>
        <v>0</v>
      </c>
      <c r="F23" s="19">
        <f t="shared" si="4"/>
        <v>0</v>
      </c>
      <c r="G23" s="19">
        <f t="shared" si="4"/>
        <v>0</v>
      </c>
      <c r="H23" s="19">
        <f t="shared" si="4"/>
        <v>0</v>
      </c>
      <c r="I23" s="19">
        <f t="shared" si="4"/>
        <v>0</v>
      </c>
      <c r="J23" s="19">
        <f t="shared" si="4"/>
        <v>0</v>
      </c>
      <c r="K23" s="19">
        <f t="shared" si="4"/>
        <v>0</v>
      </c>
      <c r="L23" s="19">
        <f t="shared" si="4"/>
        <v>0</v>
      </c>
      <c r="M23" s="19">
        <f t="shared" si="4"/>
        <v>0</v>
      </c>
      <c r="N23" s="19">
        <f t="shared" si="4"/>
        <v>0</v>
      </c>
      <c r="O23" s="19">
        <f t="shared" si="4"/>
        <v>0</v>
      </c>
      <c r="P23" s="19">
        <f t="shared" si="4"/>
        <v>0</v>
      </c>
      <c r="Q23" s="19">
        <f t="shared" si="4"/>
        <v>0</v>
      </c>
      <c r="R23" s="19">
        <f t="shared" si="4"/>
        <v>0</v>
      </c>
      <c r="S23" s="19">
        <f t="shared" si="4"/>
        <v>0</v>
      </c>
      <c r="T23" s="19">
        <f t="shared" si="4"/>
        <v>0</v>
      </c>
      <c r="U23" s="19">
        <f t="shared" si="4"/>
        <v>0</v>
      </c>
      <c r="V23" s="19">
        <f t="shared" si="4"/>
        <v>0</v>
      </c>
      <c r="W23" s="19">
        <f t="shared" si="4"/>
        <v>0</v>
      </c>
      <c r="X23" s="19">
        <f t="shared" si="4"/>
        <v>0</v>
      </c>
      <c r="Y23" s="19">
        <f t="shared" si="4"/>
        <v>0</v>
      </c>
      <c r="Z23" s="19">
        <f t="shared" si="4"/>
        <v>0</v>
      </c>
      <c r="AA23" s="19">
        <f t="shared" si="4"/>
        <v>0</v>
      </c>
      <c r="AB23" s="19">
        <f t="shared" si="4"/>
        <v>0</v>
      </c>
      <c r="AC23" s="19">
        <f t="shared" si="4"/>
        <v>0</v>
      </c>
      <c r="AD23" s="19">
        <f t="shared" si="4"/>
        <v>0</v>
      </c>
      <c r="AE23" s="19">
        <f t="shared" si="4"/>
        <v>0</v>
      </c>
      <c r="AF23" s="19">
        <f t="shared" si="4"/>
        <v>0</v>
      </c>
      <c r="AG23" s="19">
        <f t="shared" si="4"/>
        <v>0</v>
      </c>
      <c r="AH23" s="19">
        <f t="shared" si="4"/>
        <v>0</v>
      </c>
      <c r="AI23" s="19">
        <f t="shared" si="4"/>
        <v>0</v>
      </c>
      <c r="AJ23" s="19">
        <f t="shared" si="4"/>
        <v>0</v>
      </c>
      <c r="AK23" s="19">
        <f t="shared" si="4"/>
        <v>0</v>
      </c>
      <c r="AL23" s="19">
        <f t="shared" si="4"/>
        <v>0</v>
      </c>
      <c r="AM23" s="19">
        <f t="shared" si="4"/>
        <v>0</v>
      </c>
      <c r="AN23" s="19">
        <f t="shared" si="4"/>
        <v>0</v>
      </c>
      <c r="AO23" s="19">
        <f t="shared" si="4"/>
        <v>0</v>
      </c>
      <c r="AP23" s="19">
        <f t="shared" si="4"/>
        <v>0</v>
      </c>
      <c r="AQ23" s="19">
        <f t="shared" si="4"/>
        <v>0</v>
      </c>
      <c r="AR23" s="19">
        <f t="shared" si="4"/>
        <v>0</v>
      </c>
      <c r="AS23" s="19">
        <f t="shared" si="4"/>
        <v>0</v>
      </c>
      <c r="AT23" s="19">
        <f t="shared" si="4"/>
        <v>0</v>
      </c>
      <c r="AU23" s="19">
        <f t="shared" si="4"/>
        <v>0</v>
      </c>
      <c r="AV23" s="19">
        <f t="shared" si="4"/>
        <v>0</v>
      </c>
      <c r="AW23" s="19">
        <f t="shared" si="4"/>
        <v>0</v>
      </c>
    </row>
    <row r="24" spans="1:49">
      <c r="A24" s="59" t="str">
        <v>Germany</v>
      </c>
      <c r="B24" s="19"/>
      <c r="C24" s="19"/>
      <c r="D24" s="19"/>
      <c r="E24" s="19">
        <f t="shared" si="1"/>
        <v>0</v>
      </c>
      <c r="F24" s="19">
        <f t="shared" si="4"/>
        <v>0</v>
      </c>
      <c r="G24" s="19">
        <f t="shared" si="4"/>
        <v>0</v>
      </c>
      <c r="H24" s="19">
        <f t="shared" si="4"/>
        <v>0</v>
      </c>
      <c r="I24" s="19">
        <f t="shared" si="4"/>
        <v>0</v>
      </c>
      <c r="J24" s="19">
        <f t="shared" si="4"/>
        <v>0</v>
      </c>
      <c r="K24" s="19">
        <f t="shared" si="4"/>
        <v>0</v>
      </c>
      <c r="L24" s="19">
        <f t="shared" si="4"/>
        <v>0</v>
      </c>
      <c r="M24" s="19">
        <f t="shared" si="4"/>
        <v>0</v>
      </c>
      <c r="N24" s="19">
        <f t="shared" si="4"/>
        <v>0</v>
      </c>
      <c r="O24" s="19">
        <f t="shared" si="4"/>
        <v>0</v>
      </c>
      <c r="P24" s="19">
        <f t="shared" si="4"/>
        <v>0</v>
      </c>
      <c r="Q24" s="19">
        <f t="shared" si="4"/>
        <v>0</v>
      </c>
      <c r="R24" s="19">
        <f t="shared" si="4"/>
        <v>0</v>
      </c>
      <c r="S24" s="19">
        <f t="shared" si="4"/>
        <v>0</v>
      </c>
      <c r="T24" s="19">
        <f t="shared" si="4"/>
        <v>0</v>
      </c>
      <c r="U24" s="19">
        <f t="shared" si="4"/>
        <v>0</v>
      </c>
      <c r="V24" s="19">
        <f t="shared" si="4"/>
        <v>0</v>
      </c>
      <c r="W24" s="19">
        <f t="shared" si="4"/>
        <v>0</v>
      </c>
      <c r="X24" s="19">
        <f t="shared" si="4"/>
        <v>0</v>
      </c>
      <c r="Y24" s="19">
        <f t="shared" si="4"/>
        <v>0</v>
      </c>
      <c r="Z24" s="19">
        <f t="shared" si="4"/>
        <v>0</v>
      </c>
      <c r="AA24" s="19">
        <f t="shared" si="4"/>
        <v>0</v>
      </c>
      <c r="AB24" s="19">
        <f t="shared" si="4"/>
        <v>0</v>
      </c>
      <c r="AC24" s="19">
        <f t="shared" si="4"/>
        <v>0</v>
      </c>
      <c r="AD24" s="19">
        <f t="shared" si="4"/>
        <v>0</v>
      </c>
      <c r="AE24" s="19">
        <f t="shared" si="4"/>
        <v>0</v>
      </c>
      <c r="AF24" s="19">
        <f t="shared" si="4"/>
        <v>0</v>
      </c>
      <c r="AG24" s="19">
        <f t="shared" si="4"/>
        <v>0</v>
      </c>
      <c r="AH24" s="19">
        <f t="shared" si="4"/>
        <v>0</v>
      </c>
      <c r="AI24" s="19">
        <f t="shared" si="4"/>
        <v>0</v>
      </c>
      <c r="AJ24" s="19">
        <f t="shared" si="4"/>
        <v>0</v>
      </c>
      <c r="AK24" s="19">
        <f t="shared" si="4"/>
        <v>0</v>
      </c>
      <c r="AL24" s="19">
        <f t="shared" si="4"/>
        <v>0</v>
      </c>
      <c r="AM24" s="19">
        <f t="shared" si="4"/>
        <v>0</v>
      </c>
      <c r="AN24" s="19">
        <f t="shared" si="4"/>
        <v>0</v>
      </c>
      <c r="AO24" s="19">
        <f t="shared" si="4"/>
        <v>0</v>
      </c>
      <c r="AP24" s="19">
        <f t="shared" si="4"/>
        <v>0</v>
      </c>
      <c r="AQ24" s="19">
        <f t="shared" si="4"/>
        <v>0</v>
      </c>
      <c r="AR24" s="19">
        <f t="shared" si="4"/>
        <v>0</v>
      </c>
      <c r="AS24" s="19">
        <f t="shared" si="4"/>
        <v>0</v>
      </c>
      <c r="AT24" s="19">
        <f t="shared" si="4"/>
        <v>0</v>
      </c>
      <c r="AU24" s="19">
        <f t="shared" si="4"/>
        <v>0</v>
      </c>
      <c r="AV24" s="19">
        <f t="shared" si="4"/>
        <v>0</v>
      </c>
      <c r="AW24" s="19">
        <f t="shared" si="4"/>
        <v>0</v>
      </c>
    </row>
    <row r="25" spans="1:49">
      <c r="A25" s="59" t="str">
        <v>Greece</v>
      </c>
      <c r="B25" s="19"/>
      <c r="C25" s="19"/>
      <c r="D25" s="19"/>
      <c r="E25" s="19">
        <f t="shared" si="1"/>
        <v>0</v>
      </c>
      <c r="F25" s="19">
        <f t="shared" si="4"/>
        <v>0</v>
      </c>
      <c r="G25" s="19">
        <f t="shared" si="4"/>
        <v>0</v>
      </c>
      <c r="H25" s="19">
        <f t="shared" si="4"/>
        <v>0</v>
      </c>
      <c r="I25" s="19">
        <f t="shared" si="4"/>
        <v>0</v>
      </c>
      <c r="J25" s="19">
        <f t="shared" si="4"/>
        <v>0</v>
      </c>
      <c r="K25" s="19">
        <f t="shared" si="4"/>
        <v>0</v>
      </c>
      <c r="L25" s="19">
        <f t="shared" si="4"/>
        <v>0</v>
      </c>
      <c r="M25" s="19">
        <f t="shared" si="4"/>
        <v>0</v>
      </c>
      <c r="N25" s="19">
        <f t="shared" si="4"/>
        <v>0</v>
      </c>
      <c r="O25" s="19">
        <f t="shared" si="4"/>
        <v>0</v>
      </c>
      <c r="P25" s="19">
        <f t="shared" si="4"/>
        <v>0</v>
      </c>
      <c r="Q25" s="19">
        <f t="shared" si="4"/>
        <v>0</v>
      </c>
      <c r="R25" s="19">
        <f t="shared" si="4"/>
        <v>0</v>
      </c>
      <c r="S25" s="19">
        <f t="shared" si="4"/>
        <v>0</v>
      </c>
      <c r="T25" s="19">
        <f t="shared" si="4"/>
        <v>0</v>
      </c>
      <c r="U25" s="19">
        <f t="shared" si="4"/>
        <v>0</v>
      </c>
      <c r="V25" s="19">
        <f t="shared" si="4"/>
        <v>0</v>
      </c>
      <c r="W25" s="19">
        <f t="shared" si="4"/>
        <v>0</v>
      </c>
      <c r="X25" s="19">
        <f t="shared" si="4"/>
        <v>0</v>
      </c>
      <c r="Y25" s="19">
        <f t="shared" si="4"/>
        <v>0</v>
      </c>
      <c r="Z25" s="19">
        <f t="shared" si="4"/>
        <v>0</v>
      </c>
      <c r="AA25" s="19">
        <f t="shared" si="4"/>
        <v>0</v>
      </c>
      <c r="AB25" s="19">
        <f t="shared" si="4"/>
        <v>0</v>
      </c>
      <c r="AC25" s="19">
        <f t="shared" si="4"/>
        <v>0</v>
      </c>
      <c r="AD25" s="19">
        <f t="shared" si="4"/>
        <v>0</v>
      </c>
      <c r="AE25" s="19">
        <f t="shared" si="4"/>
        <v>0</v>
      </c>
      <c r="AF25" s="19">
        <f t="shared" si="4"/>
        <v>0</v>
      </c>
      <c r="AG25" s="19">
        <f t="shared" si="4"/>
        <v>0</v>
      </c>
      <c r="AH25" s="19">
        <f t="shared" si="4"/>
        <v>0</v>
      </c>
      <c r="AI25" s="19">
        <f t="shared" si="4"/>
        <v>0</v>
      </c>
      <c r="AJ25" s="19">
        <f t="shared" si="4"/>
        <v>0</v>
      </c>
      <c r="AK25" s="19">
        <f t="shared" si="4"/>
        <v>0</v>
      </c>
      <c r="AL25" s="19">
        <f t="shared" si="4"/>
        <v>0</v>
      </c>
      <c r="AM25" s="19">
        <f t="shared" si="4"/>
        <v>0</v>
      </c>
      <c r="AN25" s="19">
        <f t="shared" si="4"/>
        <v>0</v>
      </c>
      <c r="AO25" s="19">
        <f t="shared" si="4"/>
        <v>0</v>
      </c>
      <c r="AP25" s="19">
        <f t="shared" si="4"/>
        <v>0</v>
      </c>
      <c r="AQ25" s="19">
        <f t="shared" si="4"/>
        <v>0</v>
      </c>
      <c r="AR25" s="19">
        <f t="shared" si="4"/>
        <v>0</v>
      </c>
      <c r="AS25" s="19">
        <f t="shared" si="4"/>
        <v>0</v>
      </c>
      <c r="AT25" s="19">
        <f t="shared" si="4"/>
        <v>0</v>
      </c>
      <c r="AU25" s="19">
        <f t="shared" si="4"/>
        <v>0</v>
      </c>
      <c r="AV25" s="19">
        <f t="shared" si="4"/>
        <v>0</v>
      </c>
      <c r="AW25" s="19">
        <f t="shared" si="4"/>
        <v>0</v>
      </c>
    </row>
    <row r="26" spans="1:49">
      <c r="A26" s="59" t="str">
        <v>Hong Kong</v>
      </c>
      <c r="B26" s="19"/>
      <c r="C26" s="19"/>
      <c r="D26" s="19"/>
      <c r="E26" s="19">
        <f t="shared" si="1"/>
        <v>0</v>
      </c>
      <c r="F26" s="19">
        <f t="shared" si="4"/>
        <v>0</v>
      </c>
      <c r="G26" s="19">
        <f t="shared" si="4"/>
        <v>0</v>
      </c>
      <c r="H26" s="19">
        <f t="shared" si="4"/>
        <v>0</v>
      </c>
      <c r="I26" s="19">
        <f t="shared" si="4"/>
        <v>0</v>
      </c>
      <c r="J26" s="19">
        <f t="shared" si="4"/>
        <v>0</v>
      </c>
      <c r="K26" s="19">
        <f t="shared" si="4"/>
        <v>0</v>
      </c>
      <c r="L26" s="19">
        <f t="shared" si="4"/>
        <v>0</v>
      </c>
      <c r="M26" s="19">
        <f t="shared" si="4"/>
        <v>0</v>
      </c>
      <c r="N26" s="19">
        <f t="shared" si="4"/>
        <v>0</v>
      </c>
      <c r="O26" s="19">
        <f t="shared" si="4"/>
        <v>0</v>
      </c>
      <c r="P26" s="19">
        <f t="shared" si="4"/>
        <v>0</v>
      </c>
      <c r="Q26" s="19">
        <f t="shared" si="4"/>
        <v>0</v>
      </c>
      <c r="R26" s="19">
        <f t="shared" si="4"/>
        <v>0</v>
      </c>
      <c r="S26" s="19">
        <f t="shared" si="4"/>
        <v>0</v>
      </c>
      <c r="T26" s="19">
        <f t="shared" si="4"/>
        <v>0</v>
      </c>
      <c r="U26" s="19">
        <f t="shared" si="4"/>
        <v>0</v>
      </c>
      <c r="V26" s="19">
        <f t="shared" si="4"/>
        <v>0</v>
      </c>
      <c r="W26" s="19">
        <f t="shared" si="4"/>
        <v>0</v>
      </c>
      <c r="X26" s="19">
        <f t="shared" si="4"/>
        <v>0</v>
      </c>
      <c r="Y26" s="19">
        <f t="shared" si="4"/>
        <v>0</v>
      </c>
      <c r="Z26" s="19">
        <f t="shared" si="4"/>
        <v>0</v>
      </c>
      <c r="AA26" s="19">
        <f t="shared" si="4"/>
        <v>0</v>
      </c>
      <c r="AB26" s="19">
        <f t="shared" si="4"/>
        <v>0</v>
      </c>
      <c r="AC26" s="19">
        <f t="shared" si="4"/>
        <v>0</v>
      </c>
      <c r="AD26" s="19">
        <f t="shared" si="4"/>
        <v>0</v>
      </c>
      <c r="AE26" s="19">
        <f t="shared" si="4"/>
        <v>0</v>
      </c>
      <c r="AF26" s="19">
        <f t="shared" si="4"/>
        <v>0</v>
      </c>
      <c r="AG26" s="19">
        <f t="shared" si="4"/>
        <v>0</v>
      </c>
      <c r="AH26" s="19">
        <f t="shared" si="4"/>
        <v>0</v>
      </c>
      <c r="AI26" s="19">
        <f t="shared" ref="F26:AW30" si="5">IFERROR(ROUNDUP(_xlfn.XLOOKUP(AI$8,$A$2:$A$4,$B$2:$B$4,,0)*_xlfn.XLOOKUP(AI$8,$B$7:$D$7,$B26:$D26,,0),0),"")</f>
        <v>0</v>
      </c>
      <c r="AJ26" s="19">
        <f t="shared" si="5"/>
        <v>0</v>
      </c>
      <c r="AK26" s="19">
        <f t="shared" si="5"/>
        <v>0</v>
      </c>
      <c r="AL26" s="19">
        <f t="shared" si="5"/>
        <v>0</v>
      </c>
      <c r="AM26" s="19">
        <f t="shared" si="5"/>
        <v>0</v>
      </c>
      <c r="AN26" s="19">
        <f t="shared" si="5"/>
        <v>0</v>
      </c>
      <c r="AO26" s="19">
        <f t="shared" si="5"/>
        <v>0</v>
      </c>
      <c r="AP26" s="19">
        <f t="shared" si="5"/>
        <v>0</v>
      </c>
      <c r="AQ26" s="19">
        <f t="shared" si="5"/>
        <v>0</v>
      </c>
      <c r="AR26" s="19">
        <f t="shared" si="5"/>
        <v>0</v>
      </c>
      <c r="AS26" s="19">
        <f t="shared" si="5"/>
        <v>0</v>
      </c>
      <c r="AT26" s="19">
        <f t="shared" si="5"/>
        <v>0</v>
      </c>
      <c r="AU26" s="19">
        <f t="shared" si="5"/>
        <v>0</v>
      </c>
      <c r="AV26" s="19">
        <f t="shared" si="5"/>
        <v>0</v>
      </c>
      <c r="AW26" s="19">
        <f t="shared" si="5"/>
        <v>0</v>
      </c>
    </row>
    <row r="27" spans="1:49">
      <c r="A27" s="59" t="str">
        <v>Hungary</v>
      </c>
      <c r="B27" s="19"/>
      <c r="C27" s="19"/>
      <c r="D27" s="19"/>
      <c r="E27" s="19">
        <f t="shared" si="1"/>
        <v>0</v>
      </c>
      <c r="F27" s="19">
        <f t="shared" si="5"/>
        <v>0</v>
      </c>
      <c r="G27" s="19">
        <f t="shared" si="5"/>
        <v>0</v>
      </c>
      <c r="H27" s="19">
        <f t="shared" si="5"/>
        <v>0</v>
      </c>
      <c r="I27" s="19">
        <f t="shared" si="5"/>
        <v>0</v>
      </c>
      <c r="J27" s="19">
        <f t="shared" si="5"/>
        <v>0</v>
      </c>
      <c r="K27" s="19">
        <f t="shared" si="5"/>
        <v>0</v>
      </c>
      <c r="L27" s="19">
        <f t="shared" si="5"/>
        <v>0</v>
      </c>
      <c r="M27" s="19">
        <f t="shared" si="5"/>
        <v>0</v>
      </c>
      <c r="N27" s="19">
        <f t="shared" si="5"/>
        <v>0</v>
      </c>
      <c r="O27" s="19">
        <f t="shared" si="5"/>
        <v>0</v>
      </c>
      <c r="P27" s="19">
        <f t="shared" si="5"/>
        <v>0</v>
      </c>
      <c r="Q27" s="19">
        <f t="shared" si="5"/>
        <v>0</v>
      </c>
      <c r="R27" s="19">
        <f t="shared" si="5"/>
        <v>0</v>
      </c>
      <c r="S27" s="19">
        <f t="shared" si="5"/>
        <v>0</v>
      </c>
      <c r="T27" s="19">
        <f t="shared" si="5"/>
        <v>0</v>
      </c>
      <c r="U27" s="19">
        <f t="shared" si="5"/>
        <v>0</v>
      </c>
      <c r="V27" s="19">
        <f t="shared" si="5"/>
        <v>0</v>
      </c>
      <c r="W27" s="19">
        <f t="shared" si="5"/>
        <v>0</v>
      </c>
      <c r="X27" s="19">
        <f t="shared" si="5"/>
        <v>0</v>
      </c>
      <c r="Y27" s="19">
        <f t="shared" si="5"/>
        <v>0</v>
      </c>
      <c r="Z27" s="19">
        <f t="shared" si="5"/>
        <v>0</v>
      </c>
      <c r="AA27" s="19">
        <f t="shared" si="5"/>
        <v>0</v>
      </c>
      <c r="AB27" s="19">
        <f t="shared" si="5"/>
        <v>0</v>
      </c>
      <c r="AC27" s="19">
        <f t="shared" si="5"/>
        <v>0</v>
      </c>
      <c r="AD27" s="19">
        <f t="shared" si="5"/>
        <v>0</v>
      </c>
      <c r="AE27" s="19">
        <f t="shared" si="5"/>
        <v>0</v>
      </c>
      <c r="AF27" s="19">
        <f t="shared" si="5"/>
        <v>0</v>
      </c>
      <c r="AG27" s="19">
        <f t="shared" si="5"/>
        <v>0</v>
      </c>
      <c r="AH27" s="19">
        <f t="shared" si="5"/>
        <v>0</v>
      </c>
      <c r="AI27" s="19">
        <f t="shared" si="5"/>
        <v>0</v>
      </c>
      <c r="AJ27" s="19">
        <f t="shared" si="5"/>
        <v>0</v>
      </c>
      <c r="AK27" s="19">
        <f t="shared" si="5"/>
        <v>0</v>
      </c>
      <c r="AL27" s="19">
        <f t="shared" si="5"/>
        <v>0</v>
      </c>
      <c r="AM27" s="19">
        <f t="shared" si="5"/>
        <v>0</v>
      </c>
      <c r="AN27" s="19">
        <f t="shared" si="5"/>
        <v>0</v>
      </c>
      <c r="AO27" s="19">
        <f t="shared" si="5"/>
        <v>0</v>
      </c>
      <c r="AP27" s="19">
        <f t="shared" si="5"/>
        <v>0</v>
      </c>
      <c r="AQ27" s="19">
        <f t="shared" si="5"/>
        <v>0</v>
      </c>
      <c r="AR27" s="19">
        <f t="shared" si="5"/>
        <v>0</v>
      </c>
      <c r="AS27" s="19">
        <f t="shared" si="5"/>
        <v>0</v>
      </c>
      <c r="AT27" s="19">
        <f t="shared" si="5"/>
        <v>0</v>
      </c>
      <c r="AU27" s="19">
        <f t="shared" si="5"/>
        <v>0</v>
      </c>
      <c r="AV27" s="19">
        <f t="shared" si="5"/>
        <v>0</v>
      </c>
      <c r="AW27" s="19">
        <f t="shared" si="5"/>
        <v>0</v>
      </c>
    </row>
    <row r="28" spans="1:49">
      <c r="A28" s="59" t="str">
        <v>India</v>
      </c>
      <c r="B28" s="19"/>
      <c r="C28" s="19"/>
      <c r="D28" s="19"/>
      <c r="E28" s="19">
        <f t="shared" si="1"/>
        <v>0</v>
      </c>
      <c r="F28" s="19">
        <f t="shared" si="5"/>
        <v>0</v>
      </c>
      <c r="G28" s="19">
        <f t="shared" si="5"/>
        <v>0</v>
      </c>
      <c r="H28" s="19">
        <f t="shared" si="5"/>
        <v>0</v>
      </c>
      <c r="I28" s="19">
        <f t="shared" si="5"/>
        <v>0</v>
      </c>
      <c r="J28" s="19">
        <f t="shared" si="5"/>
        <v>0</v>
      </c>
      <c r="K28" s="19">
        <f t="shared" si="5"/>
        <v>0</v>
      </c>
      <c r="L28" s="19">
        <f t="shared" si="5"/>
        <v>0</v>
      </c>
      <c r="M28" s="19">
        <f t="shared" si="5"/>
        <v>0</v>
      </c>
      <c r="N28" s="19">
        <f t="shared" si="5"/>
        <v>0</v>
      </c>
      <c r="O28" s="19">
        <f t="shared" si="5"/>
        <v>0</v>
      </c>
      <c r="P28" s="19">
        <f t="shared" si="5"/>
        <v>0</v>
      </c>
      <c r="Q28" s="19">
        <f t="shared" si="5"/>
        <v>0</v>
      </c>
      <c r="R28" s="19">
        <f t="shared" si="5"/>
        <v>0</v>
      </c>
      <c r="S28" s="19">
        <f t="shared" si="5"/>
        <v>0</v>
      </c>
      <c r="T28" s="19">
        <f t="shared" si="5"/>
        <v>0</v>
      </c>
      <c r="U28" s="19">
        <f t="shared" si="5"/>
        <v>0</v>
      </c>
      <c r="V28" s="19">
        <f t="shared" si="5"/>
        <v>0</v>
      </c>
      <c r="W28" s="19">
        <f t="shared" si="5"/>
        <v>0</v>
      </c>
      <c r="X28" s="19">
        <f t="shared" si="5"/>
        <v>0</v>
      </c>
      <c r="Y28" s="19">
        <f t="shared" si="5"/>
        <v>0</v>
      </c>
      <c r="Z28" s="19">
        <f t="shared" si="5"/>
        <v>0</v>
      </c>
      <c r="AA28" s="19">
        <f t="shared" si="5"/>
        <v>0</v>
      </c>
      <c r="AB28" s="19">
        <f t="shared" si="5"/>
        <v>0</v>
      </c>
      <c r="AC28" s="19">
        <f t="shared" si="5"/>
        <v>0</v>
      </c>
      <c r="AD28" s="19">
        <f t="shared" si="5"/>
        <v>0</v>
      </c>
      <c r="AE28" s="19">
        <f t="shared" si="5"/>
        <v>0</v>
      </c>
      <c r="AF28" s="19">
        <f t="shared" si="5"/>
        <v>0</v>
      </c>
      <c r="AG28" s="19">
        <f t="shared" si="5"/>
        <v>0</v>
      </c>
      <c r="AH28" s="19">
        <f t="shared" si="5"/>
        <v>0</v>
      </c>
      <c r="AI28" s="19">
        <f t="shared" si="5"/>
        <v>0</v>
      </c>
      <c r="AJ28" s="19">
        <f t="shared" si="5"/>
        <v>0</v>
      </c>
      <c r="AK28" s="19">
        <f t="shared" si="5"/>
        <v>0</v>
      </c>
      <c r="AL28" s="19">
        <f t="shared" si="5"/>
        <v>0</v>
      </c>
      <c r="AM28" s="19">
        <f t="shared" si="5"/>
        <v>0</v>
      </c>
      <c r="AN28" s="19">
        <f t="shared" si="5"/>
        <v>0</v>
      </c>
      <c r="AO28" s="19">
        <f t="shared" si="5"/>
        <v>0</v>
      </c>
      <c r="AP28" s="19">
        <f t="shared" si="5"/>
        <v>0</v>
      </c>
      <c r="AQ28" s="19">
        <f t="shared" si="5"/>
        <v>0</v>
      </c>
      <c r="AR28" s="19">
        <f t="shared" si="5"/>
        <v>0</v>
      </c>
      <c r="AS28" s="19">
        <f t="shared" si="5"/>
        <v>0</v>
      </c>
      <c r="AT28" s="19">
        <f t="shared" si="5"/>
        <v>0</v>
      </c>
      <c r="AU28" s="19">
        <f t="shared" si="5"/>
        <v>0</v>
      </c>
      <c r="AV28" s="19">
        <f t="shared" si="5"/>
        <v>0</v>
      </c>
      <c r="AW28" s="19">
        <f t="shared" si="5"/>
        <v>0</v>
      </c>
    </row>
    <row r="29" spans="1:49">
      <c r="A29" s="59" t="str">
        <v>Ireland</v>
      </c>
      <c r="B29" s="19"/>
      <c r="C29" s="19"/>
      <c r="D29" s="19"/>
      <c r="E29" s="19">
        <f t="shared" si="1"/>
        <v>0</v>
      </c>
      <c r="F29" s="19">
        <f t="shared" si="5"/>
        <v>0</v>
      </c>
      <c r="G29" s="19">
        <f t="shared" si="5"/>
        <v>0</v>
      </c>
      <c r="H29" s="19">
        <f t="shared" si="5"/>
        <v>0</v>
      </c>
      <c r="I29" s="19">
        <f t="shared" si="5"/>
        <v>0</v>
      </c>
      <c r="J29" s="19">
        <f t="shared" si="5"/>
        <v>0</v>
      </c>
      <c r="K29" s="19">
        <f t="shared" si="5"/>
        <v>0</v>
      </c>
      <c r="L29" s="19">
        <f t="shared" si="5"/>
        <v>0</v>
      </c>
      <c r="M29" s="19">
        <f t="shared" si="5"/>
        <v>0</v>
      </c>
      <c r="N29" s="19">
        <f t="shared" si="5"/>
        <v>0</v>
      </c>
      <c r="O29" s="19">
        <f t="shared" si="5"/>
        <v>0</v>
      </c>
      <c r="P29" s="19">
        <f t="shared" si="5"/>
        <v>0</v>
      </c>
      <c r="Q29" s="19">
        <f t="shared" si="5"/>
        <v>0</v>
      </c>
      <c r="R29" s="19">
        <f t="shared" si="5"/>
        <v>0</v>
      </c>
      <c r="S29" s="19">
        <f t="shared" si="5"/>
        <v>0</v>
      </c>
      <c r="T29" s="19">
        <f t="shared" si="5"/>
        <v>0</v>
      </c>
      <c r="U29" s="19">
        <f t="shared" si="5"/>
        <v>0</v>
      </c>
      <c r="V29" s="19">
        <f t="shared" si="5"/>
        <v>0</v>
      </c>
      <c r="W29" s="19">
        <f t="shared" si="5"/>
        <v>0</v>
      </c>
      <c r="X29" s="19">
        <f t="shared" si="5"/>
        <v>0</v>
      </c>
      <c r="Y29" s="19">
        <f t="shared" si="5"/>
        <v>0</v>
      </c>
      <c r="Z29" s="19">
        <f t="shared" si="5"/>
        <v>0</v>
      </c>
      <c r="AA29" s="19">
        <f t="shared" si="5"/>
        <v>0</v>
      </c>
      <c r="AB29" s="19">
        <f t="shared" si="5"/>
        <v>0</v>
      </c>
      <c r="AC29" s="19">
        <f t="shared" si="5"/>
        <v>0</v>
      </c>
      <c r="AD29" s="19">
        <f t="shared" si="5"/>
        <v>0</v>
      </c>
      <c r="AE29" s="19">
        <f t="shared" si="5"/>
        <v>0</v>
      </c>
      <c r="AF29" s="19">
        <f t="shared" si="5"/>
        <v>0</v>
      </c>
      <c r="AG29" s="19">
        <f t="shared" si="5"/>
        <v>0</v>
      </c>
      <c r="AH29" s="19">
        <f t="shared" si="5"/>
        <v>0</v>
      </c>
      <c r="AI29" s="19">
        <f t="shared" si="5"/>
        <v>0</v>
      </c>
      <c r="AJ29" s="19">
        <f t="shared" si="5"/>
        <v>0</v>
      </c>
      <c r="AK29" s="19">
        <f t="shared" si="5"/>
        <v>0</v>
      </c>
      <c r="AL29" s="19">
        <f t="shared" si="5"/>
        <v>0</v>
      </c>
      <c r="AM29" s="19">
        <f t="shared" si="5"/>
        <v>0</v>
      </c>
      <c r="AN29" s="19">
        <f t="shared" si="5"/>
        <v>0</v>
      </c>
      <c r="AO29" s="19">
        <f t="shared" si="5"/>
        <v>0</v>
      </c>
      <c r="AP29" s="19">
        <f t="shared" si="5"/>
        <v>0</v>
      </c>
      <c r="AQ29" s="19">
        <f t="shared" si="5"/>
        <v>0</v>
      </c>
      <c r="AR29" s="19">
        <f t="shared" si="5"/>
        <v>0</v>
      </c>
      <c r="AS29" s="19">
        <f t="shared" si="5"/>
        <v>0</v>
      </c>
      <c r="AT29" s="19">
        <f t="shared" si="5"/>
        <v>0</v>
      </c>
      <c r="AU29" s="19">
        <f t="shared" si="5"/>
        <v>0</v>
      </c>
      <c r="AV29" s="19">
        <f t="shared" si="5"/>
        <v>0</v>
      </c>
      <c r="AW29" s="19">
        <f t="shared" si="5"/>
        <v>0</v>
      </c>
    </row>
    <row r="30" spans="1:49">
      <c r="A30" s="59" t="str">
        <v>Israel</v>
      </c>
      <c r="B30" s="19"/>
      <c r="C30" s="19"/>
      <c r="D30" s="19"/>
      <c r="E30" s="19">
        <f t="shared" si="1"/>
        <v>0</v>
      </c>
      <c r="F30" s="19">
        <f t="shared" si="5"/>
        <v>0</v>
      </c>
      <c r="G30" s="19">
        <f t="shared" si="5"/>
        <v>0</v>
      </c>
      <c r="H30" s="19">
        <f t="shared" si="5"/>
        <v>0</v>
      </c>
      <c r="I30" s="19">
        <f t="shared" si="5"/>
        <v>0</v>
      </c>
      <c r="J30" s="19">
        <f t="shared" si="5"/>
        <v>0</v>
      </c>
      <c r="K30" s="19">
        <f t="shared" si="5"/>
        <v>0</v>
      </c>
      <c r="L30" s="19">
        <f t="shared" si="5"/>
        <v>0</v>
      </c>
      <c r="M30" s="19">
        <f t="shared" si="5"/>
        <v>0</v>
      </c>
      <c r="N30" s="19">
        <f t="shared" si="5"/>
        <v>0</v>
      </c>
      <c r="O30" s="19">
        <f t="shared" si="5"/>
        <v>0</v>
      </c>
      <c r="P30" s="19">
        <f t="shared" si="5"/>
        <v>0</v>
      </c>
      <c r="Q30" s="19">
        <f t="shared" si="5"/>
        <v>0</v>
      </c>
      <c r="R30" s="19">
        <f t="shared" si="5"/>
        <v>0</v>
      </c>
      <c r="S30" s="19">
        <f t="shared" si="5"/>
        <v>0</v>
      </c>
      <c r="T30" s="19">
        <f t="shared" si="5"/>
        <v>0</v>
      </c>
      <c r="U30" s="19">
        <f t="shared" si="5"/>
        <v>0</v>
      </c>
      <c r="V30" s="19">
        <f t="shared" si="5"/>
        <v>0</v>
      </c>
      <c r="W30" s="19">
        <f t="shared" si="5"/>
        <v>0</v>
      </c>
      <c r="X30" s="19">
        <f t="shared" si="5"/>
        <v>0</v>
      </c>
      <c r="Y30" s="19">
        <f t="shared" si="5"/>
        <v>0</v>
      </c>
      <c r="Z30" s="19">
        <f t="shared" si="5"/>
        <v>0</v>
      </c>
      <c r="AA30" s="19">
        <f t="shared" si="5"/>
        <v>0</v>
      </c>
      <c r="AB30" s="19">
        <f t="shared" si="5"/>
        <v>0</v>
      </c>
      <c r="AC30" s="19">
        <f t="shared" si="5"/>
        <v>0</v>
      </c>
      <c r="AD30" s="19">
        <f t="shared" si="5"/>
        <v>0</v>
      </c>
      <c r="AE30" s="19">
        <f t="shared" si="5"/>
        <v>0</v>
      </c>
      <c r="AF30" s="19">
        <f t="shared" si="5"/>
        <v>0</v>
      </c>
      <c r="AG30" s="19">
        <f t="shared" si="5"/>
        <v>0</v>
      </c>
      <c r="AH30" s="19">
        <f t="shared" si="5"/>
        <v>0</v>
      </c>
      <c r="AI30" s="19">
        <f t="shared" si="5"/>
        <v>0</v>
      </c>
      <c r="AJ30" s="19">
        <f t="shared" si="5"/>
        <v>0</v>
      </c>
      <c r="AK30" s="19">
        <f t="shared" si="5"/>
        <v>0</v>
      </c>
      <c r="AL30" s="19">
        <f t="shared" si="5"/>
        <v>0</v>
      </c>
      <c r="AM30" s="19">
        <f t="shared" si="5"/>
        <v>0</v>
      </c>
      <c r="AN30" s="19">
        <f t="shared" si="5"/>
        <v>0</v>
      </c>
      <c r="AO30" s="19">
        <f t="shared" si="5"/>
        <v>0</v>
      </c>
      <c r="AP30" s="19">
        <f t="shared" ref="F30:AW35" si="6">IFERROR(ROUNDUP(_xlfn.XLOOKUP(AP$8,$A$2:$A$4,$B$2:$B$4,,0)*_xlfn.XLOOKUP(AP$8,$B$7:$D$7,$B30:$D30,,0),0),"")</f>
        <v>0</v>
      </c>
      <c r="AQ30" s="19">
        <f t="shared" si="6"/>
        <v>0</v>
      </c>
      <c r="AR30" s="19">
        <f t="shared" si="6"/>
        <v>0</v>
      </c>
      <c r="AS30" s="19">
        <f t="shared" si="6"/>
        <v>0</v>
      </c>
      <c r="AT30" s="19">
        <f t="shared" si="6"/>
        <v>0</v>
      </c>
      <c r="AU30" s="19">
        <f t="shared" si="6"/>
        <v>0</v>
      </c>
      <c r="AV30" s="19">
        <f t="shared" si="6"/>
        <v>0</v>
      </c>
      <c r="AW30" s="19">
        <f t="shared" si="6"/>
        <v>0</v>
      </c>
    </row>
    <row r="31" spans="1:49">
      <c r="A31" s="59" t="str">
        <v>Italy</v>
      </c>
      <c r="B31" s="19"/>
      <c r="C31" s="19"/>
      <c r="D31" s="19"/>
      <c r="E31" s="19">
        <f t="shared" si="1"/>
        <v>0</v>
      </c>
      <c r="F31" s="19">
        <f t="shared" si="6"/>
        <v>0</v>
      </c>
      <c r="G31" s="19">
        <f t="shared" si="6"/>
        <v>0</v>
      </c>
      <c r="H31" s="19">
        <f t="shared" si="6"/>
        <v>0</v>
      </c>
      <c r="I31" s="19">
        <f t="shared" si="6"/>
        <v>0</v>
      </c>
      <c r="J31" s="19">
        <f t="shared" si="6"/>
        <v>0</v>
      </c>
      <c r="K31" s="19">
        <f t="shared" si="6"/>
        <v>0</v>
      </c>
      <c r="L31" s="19">
        <f t="shared" si="6"/>
        <v>0</v>
      </c>
      <c r="M31" s="19">
        <f t="shared" si="6"/>
        <v>0</v>
      </c>
      <c r="N31" s="19">
        <f t="shared" si="6"/>
        <v>0</v>
      </c>
      <c r="O31" s="19">
        <f t="shared" si="6"/>
        <v>0</v>
      </c>
      <c r="P31" s="19">
        <f t="shared" si="6"/>
        <v>0</v>
      </c>
      <c r="Q31" s="19">
        <f t="shared" si="6"/>
        <v>0</v>
      </c>
      <c r="R31" s="19">
        <f t="shared" si="6"/>
        <v>0</v>
      </c>
      <c r="S31" s="19">
        <f t="shared" si="6"/>
        <v>0</v>
      </c>
      <c r="T31" s="19">
        <f t="shared" si="6"/>
        <v>0</v>
      </c>
      <c r="U31" s="19">
        <f t="shared" si="6"/>
        <v>0</v>
      </c>
      <c r="V31" s="19">
        <f t="shared" si="6"/>
        <v>0</v>
      </c>
      <c r="W31" s="19">
        <f t="shared" si="6"/>
        <v>0</v>
      </c>
      <c r="X31" s="19">
        <f t="shared" si="6"/>
        <v>0</v>
      </c>
      <c r="Y31" s="19">
        <f t="shared" si="6"/>
        <v>0</v>
      </c>
      <c r="Z31" s="19">
        <f t="shared" si="6"/>
        <v>0</v>
      </c>
      <c r="AA31" s="19">
        <f t="shared" si="6"/>
        <v>0</v>
      </c>
      <c r="AB31" s="19">
        <f t="shared" si="6"/>
        <v>0</v>
      </c>
      <c r="AC31" s="19">
        <f t="shared" si="6"/>
        <v>0</v>
      </c>
      <c r="AD31" s="19">
        <f t="shared" si="6"/>
        <v>0</v>
      </c>
      <c r="AE31" s="19">
        <f t="shared" si="6"/>
        <v>0</v>
      </c>
      <c r="AF31" s="19">
        <f t="shared" si="6"/>
        <v>0</v>
      </c>
      <c r="AG31" s="19">
        <f t="shared" si="6"/>
        <v>0</v>
      </c>
      <c r="AH31" s="19">
        <f t="shared" si="6"/>
        <v>0</v>
      </c>
      <c r="AI31" s="19">
        <f t="shared" si="6"/>
        <v>0</v>
      </c>
      <c r="AJ31" s="19">
        <f t="shared" si="6"/>
        <v>0</v>
      </c>
      <c r="AK31" s="19">
        <f t="shared" si="6"/>
        <v>0</v>
      </c>
      <c r="AL31" s="19">
        <f t="shared" si="6"/>
        <v>0</v>
      </c>
      <c r="AM31" s="19">
        <f t="shared" si="6"/>
        <v>0</v>
      </c>
      <c r="AN31" s="19">
        <f t="shared" si="6"/>
        <v>0</v>
      </c>
      <c r="AO31" s="19">
        <f t="shared" si="6"/>
        <v>0</v>
      </c>
      <c r="AP31" s="19">
        <f t="shared" si="6"/>
        <v>0</v>
      </c>
      <c r="AQ31" s="19">
        <f t="shared" si="6"/>
        <v>0</v>
      </c>
      <c r="AR31" s="19">
        <f t="shared" si="6"/>
        <v>0</v>
      </c>
      <c r="AS31" s="19">
        <f t="shared" si="6"/>
        <v>0</v>
      </c>
      <c r="AT31" s="19">
        <f t="shared" si="6"/>
        <v>0</v>
      </c>
      <c r="AU31" s="19">
        <f t="shared" si="6"/>
        <v>0</v>
      </c>
      <c r="AV31" s="19">
        <f t="shared" si="6"/>
        <v>0</v>
      </c>
      <c r="AW31" s="19">
        <f t="shared" si="6"/>
        <v>0</v>
      </c>
    </row>
    <row r="32" spans="1:49">
      <c r="A32" s="59" t="str">
        <v>Japan</v>
      </c>
      <c r="B32" s="19"/>
      <c r="C32" s="19"/>
      <c r="D32" s="19"/>
      <c r="E32" s="19">
        <f t="shared" si="1"/>
        <v>0</v>
      </c>
      <c r="F32" s="19">
        <f t="shared" si="6"/>
        <v>0</v>
      </c>
      <c r="G32" s="19">
        <f t="shared" si="6"/>
        <v>0</v>
      </c>
      <c r="H32" s="19">
        <f t="shared" si="6"/>
        <v>0</v>
      </c>
      <c r="I32" s="19">
        <f t="shared" si="6"/>
        <v>0</v>
      </c>
      <c r="J32" s="19">
        <f t="shared" si="6"/>
        <v>0</v>
      </c>
      <c r="K32" s="19">
        <f t="shared" si="6"/>
        <v>0</v>
      </c>
      <c r="L32" s="19">
        <f t="shared" si="6"/>
        <v>0</v>
      </c>
      <c r="M32" s="19">
        <f t="shared" si="6"/>
        <v>0</v>
      </c>
      <c r="N32" s="19">
        <f t="shared" si="6"/>
        <v>0</v>
      </c>
      <c r="O32" s="19">
        <f t="shared" si="6"/>
        <v>0</v>
      </c>
      <c r="P32" s="19">
        <f t="shared" si="6"/>
        <v>0</v>
      </c>
      <c r="Q32" s="19">
        <f t="shared" si="6"/>
        <v>0</v>
      </c>
      <c r="R32" s="19">
        <f t="shared" si="6"/>
        <v>0</v>
      </c>
      <c r="S32" s="19">
        <f t="shared" si="6"/>
        <v>0</v>
      </c>
      <c r="T32" s="19">
        <f t="shared" si="6"/>
        <v>0</v>
      </c>
      <c r="U32" s="19">
        <f t="shared" si="6"/>
        <v>0</v>
      </c>
      <c r="V32" s="19">
        <f t="shared" si="6"/>
        <v>0</v>
      </c>
      <c r="W32" s="19">
        <f t="shared" si="6"/>
        <v>0</v>
      </c>
      <c r="X32" s="19">
        <f t="shared" si="6"/>
        <v>0</v>
      </c>
      <c r="Y32" s="19">
        <f t="shared" si="6"/>
        <v>0</v>
      </c>
      <c r="Z32" s="19">
        <f t="shared" si="6"/>
        <v>0</v>
      </c>
      <c r="AA32" s="19">
        <f t="shared" si="6"/>
        <v>0</v>
      </c>
      <c r="AB32" s="19">
        <f t="shared" si="6"/>
        <v>0</v>
      </c>
      <c r="AC32" s="19">
        <f t="shared" si="6"/>
        <v>0</v>
      </c>
      <c r="AD32" s="19">
        <f t="shared" si="6"/>
        <v>0</v>
      </c>
      <c r="AE32" s="19">
        <f t="shared" si="6"/>
        <v>0</v>
      </c>
      <c r="AF32" s="19">
        <f t="shared" si="6"/>
        <v>0</v>
      </c>
      <c r="AG32" s="19">
        <f t="shared" si="6"/>
        <v>0</v>
      </c>
      <c r="AH32" s="19">
        <f t="shared" si="6"/>
        <v>0</v>
      </c>
      <c r="AI32" s="19">
        <f t="shared" si="6"/>
        <v>0</v>
      </c>
      <c r="AJ32" s="19">
        <f t="shared" si="6"/>
        <v>0</v>
      </c>
      <c r="AK32" s="19">
        <f t="shared" si="6"/>
        <v>0</v>
      </c>
      <c r="AL32" s="19">
        <f t="shared" si="6"/>
        <v>0</v>
      </c>
      <c r="AM32" s="19">
        <f t="shared" si="6"/>
        <v>0</v>
      </c>
      <c r="AN32" s="19">
        <f t="shared" si="6"/>
        <v>0</v>
      </c>
      <c r="AO32" s="19">
        <f t="shared" si="6"/>
        <v>0</v>
      </c>
      <c r="AP32" s="19">
        <f t="shared" si="6"/>
        <v>0</v>
      </c>
      <c r="AQ32" s="19">
        <f t="shared" si="6"/>
        <v>0</v>
      </c>
      <c r="AR32" s="19">
        <f t="shared" si="6"/>
        <v>0</v>
      </c>
      <c r="AS32" s="19">
        <f t="shared" si="6"/>
        <v>0</v>
      </c>
      <c r="AT32" s="19">
        <f t="shared" si="6"/>
        <v>0</v>
      </c>
      <c r="AU32" s="19">
        <f t="shared" si="6"/>
        <v>0</v>
      </c>
      <c r="AV32" s="19">
        <f t="shared" si="6"/>
        <v>0</v>
      </c>
      <c r="AW32" s="19">
        <f t="shared" si="6"/>
        <v>0</v>
      </c>
    </row>
    <row r="33" spans="1:49">
      <c r="A33" s="59" t="str">
        <v>Latvia</v>
      </c>
      <c r="B33" s="19"/>
      <c r="C33" s="19"/>
      <c r="D33" s="19"/>
      <c r="E33" s="19">
        <f t="shared" si="1"/>
        <v>0</v>
      </c>
      <c r="F33" s="19">
        <f t="shared" si="6"/>
        <v>0</v>
      </c>
      <c r="G33" s="19">
        <f t="shared" si="6"/>
        <v>0</v>
      </c>
      <c r="H33" s="19">
        <f t="shared" si="6"/>
        <v>0</v>
      </c>
      <c r="I33" s="19">
        <f t="shared" si="6"/>
        <v>0</v>
      </c>
      <c r="J33" s="19">
        <f t="shared" si="6"/>
        <v>0</v>
      </c>
      <c r="K33" s="19">
        <f t="shared" si="6"/>
        <v>0</v>
      </c>
      <c r="L33" s="19">
        <f t="shared" si="6"/>
        <v>0</v>
      </c>
      <c r="M33" s="19">
        <f t="shared" si="6"/>
        <v>0</v>
      </c>
      <c r="N33" s="19">
        <f t="shared" si="6"/>
        <v>0</v>
      </c>
      <c r="O33" s="19">
        <f t="shared" si="6"/>
        <v>0</v>
      </c>
      <c r="P33" s="19">
        <f t="shared" si="6"/>
        <v>0</v>
      </c>
      <c r="Q33" s="19">
        <f t="shared" si="6"/>
        <v>0</v>
      </c>
      <c r="R33" s="19">
        <f t="shared" si="6"/>
        <v>0</v>
      </c>
      <c r="S33" s="19">
        <f t="shared" si="6"/>
        <v>0</v>
      </c>
      <c r="T33" s="19">
        <f t="shared" si="6"/>
        <v>0</v>
      </c>
      <c r="U33" s="19">
        <f t="shared" si="6"/>
        <v>0</v>
      </c>
      <c r="V33" s="19">
        <f t="shared" si="6"/>
        <v>0</v>
      </c>
      <c r="W33" s="19">
        <f t="shared" si="6"/>
        <v>0</v>
      </c>
      <c r="X33" s="19">
        <f t="shared" si="6"/>
        <v>0</v>
      </c>
      <c r="Y33" s="19">
        <f t="shared" si="6"/>
        <v>0</v>
      </c>
      <c r="Z33" s="19">
        <f t="shared" si="6"/>
        <v>0</v>
      </c>
      <c r="AA33" s="19">
        <f t="shared" si="6"/>
        <v>0</v>
      </c>
      <c r="AB33" s="19">
        <f t="shared" si="6"/>
        <v>0</v>
      </c>
      <c r="AC33" s="19">
        <f t="shared" si="6"/>
        <v>0</v>
      </c>
      <c r="AD33" s="19">
        <f t="shared" si="6"/>
        <v>0</v>
      </c>
      <c r="AE33" s="19">
        <f t="shared" si="6"/>
        <v>0</v>
      </c>
      <c r="AF33" s="19">
        <f t="shared" si="6"/>
        <v>0</v>
      </c>
      <c r="AG33" s="19">
        <f t="shared" si="6"/>
        <v>0</v>
      </c>
      <c r="AH33" s="19">
        <f t="shared" si="6"/>
        <v>0</v>
      </c>
      <c r="AI33" s="19">
        <f t="shared" si="6"/>
        <v>0</v>
      </c>
      <c r="AJ33" s="19">
        <f t="shared" si="6"/>
        <v>0</v>
      </c>
      <c r="AK33" s="19">
        <f t="shared" si="6"/>
        <v>0</v>
      </c>
      <c r="AL33" s="19">
        <f t="shared" si="6"/>
        <v>0</v>
      </c>
      <c r="AM33" s="19">
        <f t="shared" si="6"/>
        <v>0</v>
      </c>
      <c r="AN33" s="19">
        <f t="shared" si="6"/>
        <v>0</v>
      </c>
      <c r="AO33" s="19">
        <f t="shared" si="6"/>
        <v>0</v>
      </c>
      <c r="AP33" s="19">
        <f t="shared" si="6"/>
        <v>0</v>
      </c>
      <c r="AQ33" s="19">
        <f t="shared" si="6"/>
        <v>0</v>
      </c>
      <c r="AR33" s="19">
        <f t="shared" si="6"/>
        <v>0</v>
      </c>
      <c r="AS33" s="19">
        <f t="shared" si="6"/>
        <v>0</v>
      </c>
      <c r="AT33" s="19">
        <f t="shared" si="6"/>
        <v>0</v>
      </c>
      <c r="AU33" s="19">
        <f t="shared" si="6"/>
        <v>0</v>
      </c>
      <c r="AV33" s="19">
        <f t="shared" si="6"/>
        <v>0</v>
      </c>
      <c r="AW33" s="19">
        <f t="shared" si="6"/>
        <v>0</v>
      </c>
    </row>
    <row r="34" spans="1:49">
      <c r="A34" s="59" t="str">
        <v>Lithuania</v>
      </c>
      <c r="B34" s="19"/>
      <c r="C34" s="19"/>
      <c r="D34" s="19"/>
      <c r="E34" s="19">
        <f t="shared" si="1"/>
        <v>0</v>
      </c>
      <c r="F34" s="19">
        <f t="shared" si="6"/>
        <v>0</v>
      </c>
      <c r="G34" s="19">
        <f t="shared" si="6"/>
        <v>0</v>
      </c>
      <c r="H34" s="19">
        <f t="shared" si="6"/>
        <v>0</v>
      </c>
      <c r="I34" s="19">
        <f t="shared" si="6"/>
        <v>0</v>
      </c>
      <c r="J34" s="19">
        <f t="shared" si="6"/>
        <v>0</v>
      </c>
      <c r="K34" s="19">
        <f t="shared" si="6"/>
        <v>0</v>
      </c>
      <c r="L34" s="19">
        <f t="shared" si="6"/>
        <v>0</v>
      </c>
      <c r="M34" s="19">
        <f t="shared" si="6"/>
        <v>0</v>
      </c>
      <c r="N34" s="19">
        <f t="shared" si="6"/>
        <v>0</v>
      </c>
      <c r="O34" s="19">
        <f t="shared" si="6"/>
        <v>0</v>
      </c>
      <c r="P34" s="19">
        <f t="shared" si="6"/>
        <v>0</v>
      </c>
      <c r="Q34" s="19">
        <f t="shared" si="6"/>
        <v>0</v>
      </c>
      <c r="R34" s="19">
        <f t="shared" si="6"/>
        <v>0</v>
      </c>
      <c r="S34" s="19">
        <f t="shared" si="6"/>
        <v>0</v>
      </c>
      <c r="T34" s="19">
        <f t="shared" si="6"/>
        <v>0</v>
      </c>
      <c r="U34" s="19">
        <f t="shared" si="6"/>
        <v>0</v>
      </c>
      <c r="V34" s="19">
        <f t="shared" si="6"/>
        <v>0</v>
      </c>
      <c r="W34" s="19">
        <f t="shared" si="6"/>
        <v>0</v>
      </c>
      <c r="X34" s="19">
        <f t="shared" si="6"/>
        <v>0</v>
      </c>
      <c r="Y34" s="19">
        <f t="shared" si="6"/>
        <v>0</v>
      </c>
      <c r="Z34" s="19">
        <f t="shared" si="6"/>
        <v>0</v>
      </c>
      <c r="AA34" s="19">
        <f t="shared" si="6"/>
        <v>0</v>
      </c>
      <c r="AB34" s="19">
        <f t="shared" si="6"/>
        <v>0</v>
      </c>
      <c r="AC34" s="19">
        <f t="shared" si="6"/>
        <v>0</v>
      </c>
      <c r="AD34" s="19">
        <f t="shared" si="6"/>
        <v>0</v>
      </c>
      <c r="AE34" s="19">
        <f t="shared" si="6"/>
        <v>0</v>
      </c>
      <c r="AF34" s="19">
        <f t="shared" si="6"/>
        <v>0</v>
      </c>
      <c r="AG34" s="19">
        <f t="shared" si="6"/>
        <v>0</v>
      </c>
      <c r="AH34" s="19">
        <f t="shared" si="6"/>
        <v>0</v>
      </c>
      <c r="AI34" s="19">
        <f t="shared" si="6"/>
        <v>0</v>
      </c>
      <c r="AJ34" s="19">
        <f t="shared" si="6"/>
        <v>0</v>
      </c>
      <c r="AK34" s="19">
        <f t="shared" si="6"/>
        <v>0</v>
      </c>
      <c r="AL34" s="19">
        <f t="shared" si="6"/>
        <v>0</v>
      </c>
      <c r="AM34" s="19">
        <f t="shared" si="6"/>
        <v>0</v>
      </c>
      <c r="AN34" s="19">
        <f t="shared" si="6"/>
        <v>0</v>
      </c>
      <c r="AO34" s="19">
        <f t="shared" si="6"/>
        <v>0</v>
      </c>
      <c r="AP34" s="19">
        <f t="shared" si="6"/>
        <v>0</v>
      </c>
      <c r="AQ34" s="19">
        <f t="shared" si="6"/>
        <v>0</v>
      </c>
      <c r="AR34" s="19">
        <f t="shared" si="6"/>
        <v>0</v>
      </c>
      <c r="AS34" s="19">
        <f t="shared" si="6"/>
        <v>0</v>
      </c>
      <c r="AT34" s="19">
        <f t="shared" si="6"/>
        <v>0</v>
      </c>
      <c r="AU34" s="19">
        <f t="shared" si="6"/>
        <v>0</v>
      </c>
      <c r="AV34" s="19">
        <f t="shared" si="6"/>
        <v>0</v>
      </c>
      <c r="AW34" s="19">
        <f t="shared" si="6"/>
        <v>0</v>
      </c>
    </row>
    <row r="35" spans="1:49">
      <c r="A35" s="59" t="str">
        <v>Malaysia</v>
      </c>
      <c r="B35" s="19"/>
      <c r="C35" s="19"/>
      <c r="D35" s="19"/>
      <c r="E35" s="19">
        <f t="shared" si="1"/>
        <v>0</v>
      </c>
      <c r="F35" s="19">
        <f t="shared" si="6"/>
        <v>0</v>
      </c>
      <c r="G35" s="19">
        <f t="shared" si="6"/>
        <v>0</v>
      </c>
      <c r="H35" s="19">
        <f t="shared" si="6"/>
        <v>0</v>
      </c>
      <c r="I35" s="19">
        <f t="shared" si="6"/>
        <v>0</v>
      </c>
      <c r="J35" s="19">
        <f t="shared" si="6"/>
        <v>0</v>
      </c>
      <c r="K35" s="19">
        <f t="shared" si="6"/>
        <v>0</v>
      </c>
      <c r="L35" s="19">
        <f t="shared" si="6"/>
        <v>0</v>
      </c>
      <c r="M35" s="19">
        <f t="shared" si="6"/>
        <v>0</v>
      </c>
      <c r="N35" s="19">
        <f t="shared" si="6"/>
        <v>0</v>
      </c>
      <c r="O35" s="19">
        <f t="shared" si="6"/>
        <v>0</v>
      </c>
      <c r="P35" s="19">
        <f t="shared" si="6"/>
        <v>0</v>
      </c>
      <c r="Q35" s="19">
        <f t="shared" ref="F35:AW39" si="7">IFERROR(ROUNDUP(_xlfn.XLOOKUP(Q$8,$A$2:$A$4,$B$2:$B$4,,0)*_xlfn.XLOOKUP(Q$8,$B$7:$D$7,$B35:$D35,,0),0),"")</f>
        <v>0</v>
      </c>
      <c r="R35" s="19">
        <f t="shared" si="7"/>
        <v>0</v>
      </c>
      <c r="S35" s="19">
        <f t="shared" si="7"/>
        <v>0</v>
      </c>
      <c r="T35" s="19">
        <f t="shared" si="7"/>
        <v>0</v>
      </c>
      <c r="U35" s="19">
        <f t="shared" si="7"/>
        <v>0</v>
      </c>
      <c r="V35" s="19">
        <f t="shared" si="7"/>
        <v>0</v>
      </c>
      <c r="W35" s="19">
        <f t="shared" si="7"/>
        <v>0</v>
      </c>
      <c r="X35" s="19">
        <f t="shared" si="7"/>
        <v>0</v>
      </c>
      <c r="Y35" s="19">
        <f t="shared" si="7"/>
        <v>0</v>
      </c>
      <c r="Z35" s="19">
        <f t="shared" si="7"/>
        <v>0</v>
      </c>
      <c r="AA35" s="19">
        <f t="shared" si="7"/>
        <v>0</v>
      </c>
      <c r="AB35" s="19">
        <f t="shared" si="7"/>
        <v>0</v>
      </c>
      <c r="AC35" s="19">
        <f t="shared" si="7"/>
        <v>0</v>
      </c>
      <c r="AD35" s="19">
        <f t="shared" si="7"/>
        <v>0</v>
      </c>
      <c r="AE35" s="19">
        <f t="shared" si="7"/>
        <v>0</v>
      </c>
      <c r="AF35" s="19">
        <f t="shared" si="7"/>
        <v>0</v>
      </c>
      <c r="AG35" s="19">
        <f t="shared" si="7"/>
        <v>0</v>
      </c>
      <c r="AH35" s="19">
        <f t="shared" si="7"/>
        <v>0</v>
      </c>
      <c r="AI35" s="19">
        <f t="shared" si="7"/>
        <v>0</v>
      </c>
      <c r="AJ35" s="19">
        <f t="shared" si="7"/>
        <v>0</v>
      </c>
      <c r="AK35" s="19">
        <f t="shared" si="7"/>
        <v>0</v>
      </c>
      <c r="AL35" s="19">
        <f t="shared" si="7"/>
        <v>0</v>
      </c>
      <c r="AM35" s="19">
        <f t="shared" si="7"/>
        <v>0</v>
      </c>
      <c r="AN35" s="19">
        <f t="shared" si="7"/>
        <v>0</v>
      </c>
      <c r="AO35" s="19">
        <f t="shared" si="7"/>
        <v>0</v>
      </c>
      <c r="AP35" s="19">
        <f t="shared" si="7"/>
        <v>0</v>
      </c>
      <c r="AQ35" s="19">
        <f t="shared" si="7"/>
        <v>0</v>
      </c>
      <c r="AR35" s="19">
        <f t="shared" si="7"/>
        <v>0</v>
      </c>
      <c r="AS35" s="19">
        <f t="shared" si="7"/>
        <v>0</v>
      </c>
      <c r="AT35" s="19">
        <f t="shared" si="7"/>
        <v>0</v>
      </c>
      <c r="AU35" s="19">
        <f t="shared" si="7"/>
        <v>0</v>
      </c>
      <c r="AV35" s="19">
        <f t="shared" si="7"/>
        <v>0</v>
      </c>
      <c r="AW35" s="19">
        <f t="shared" si="7"/>
        <v>0</v>
      </c>
    </row>
    <row r="36" spans="1:49">
      <c r="A36" s="59" t="str">
        <v>Mexico</v>
      </c>
      <c r="B36" s="19"/>
      <c r="C36" s="19"/>
      <c r="D36" s="19"/>
      <c r="E36" s="19">
        <f t="shared" si="1"/>
        <v>0</v>
      </c>
      <c r="F36" s="19">
        <f t="shared" si="7"/>
        <v>0</v>
      </c>
      <c r="G36" s="19">
        <f t="shared" si="7"/>
        <v>0</v>
      </c>
      <c r="H36" s="19">
        <f t="shared" si="7"/>
        <v>0</v>
      </c>
      <c r="I36" s="19">
        <f t="shared" si="7"/>
        <v>0</v>
      </c>
      <c r="J36" s="19">
        <f t="shared" si="7"/>
        <v>0</v>
      </c>
      <c r="K36" s="19">
        <f t="shared" si="7"/>
        <v>0</v>
      </c>
      <c r="L36" s="19">
        <f t="shared" si="7"/>
        <v>0</v>
      </c>
      <c r="M36" s="19">
        <f t="shared" si="7"/>
        <v>0</v>
      </c>
      <c r="N36" s="19">
        <f t="shared" si="7"/>
        <v>0</v>
      </c>
      <c r="O36" s="19">
        <f t="shared" si="7"/>
        <v>0</v>
      </c>
      <c r="P36" s="19">
        <f t="shared" si="7"/>
        <v>0</v>
      </c>
      <c r="Q36" s="19">
        <f t="shared" si="7"/>
        <v>0</v>
      </c>
      <c r="R36" s="19">
        <f t="shared" si="7"/>
        <v>0</v>
      </c>
      <c r="S36" s="19">
        <f t="shared" si="7"/>
        <v>0</v>
      </c>
      <c r="T36" s="19">
        <f t="shared" si="7"/>
        <v>0</v>
      </c>
      <c r="U36" s="19">
        <f t="shared" si="7"/>
        <v>0</v>
      </c>
      <c r="V36" s="19">
        <f t="shared" si="7"/>
        <v>0</v>
      </c>
      <c r="W36" s="19">
        <f t="shared" si="7"/>
        <v>0</v>
      </c>
      <c r="X36" s="19">
        <f t="shared" si="7"/>
        <v>0</v>
      </c>
      <c r="Y36" s="19">
        <f t="shared" si="7"/>
        <v>0</v>
      </c>
      <c r="Z36" s="19">
        <f t="shared" si="7"/>
        <v>0</v>
      </c>
      <c r="AA36" s="19">
        <f t="shared" si="7"/>
        <v>0</v>
      </c>
      <c r="AB36" s="19">
        <f t="shared" si="7"/>
        <v>0</v>
      </c>
      <c r="AC36" s="19">
        <f t="shared" si="7"/>
        <v>0</v>
      </c>
      <c r="AD36" s="19">
        <f t="shared" si="7"/>
        <v>0</v>
      </c>
      <c r="AE36" s="19">
        <f t="shared" si="7"/>
        <v>0</v>
      </c>
      <c r="AF36" s="19">
        <f t="shared" si="7"/>
        <v>0</v>
      </c>
      <c r="AG36" s="19">
        <f t="shared" si="7"/>
        <v>0</v>
      </c>
      <c r="AH36" s="19">
        <f t="shared" si="7"/>
        <v>0</v>
      </c>
      <c r="AI36" s="19">
        <f t="shared" si="7"/>
        <v>0</v>
      </c>
      <c r="AJ36" s="19">
        <f t="shared" si="7"/>
        <v>0</v>
      </c>
      <c r="AK36" s="19">
        <f t="shared" si="7"/>
        <v>0</v>
      </c>
      <c r="AL36" s="19">
        <f t="shared" si="7"/>
        <v>0</v>
      </c>
      <c r="AM36" s="19">
        <f t="shared" si="7"/>
        <v>0</v>
      </c>
      <c r="AN36" s="19">
        <f t="shared" si="7"/>
        <v>0</v>
      </c>
      <c r="AO36" s="19">
        <f t="shared" si="7"/>
        <v>0</v>
      </c>
      <c r="AP36" s="19">
        <f t="shared" si="7"/>
        <v>0</v>
      </c>
      <c r="AQ36" s="19">
        <f t="shared" si="7"/>
        <v>0</v>
      </c>
      <c r="AR36" s="19">
        <f t="shared" si="7"/>
        <v>0</v>
      </c>
      <c r="AS36" s="19">
        <f t="shared" si="7"/>
        <v>0</v>
      </c>
      <c r="AT36" s="19">
        <f t="shared" si="7"/>
        <v>0</v>
      </c>
      <c r="AU36" s="19">
        <f t="shared" si="7"/>
        <v>0</v>
      </c>
      <c r="AV36" s="19">
        <f t="shared" si="7"/>
        <v>0</v>
      </c>
      <c r="AW36" s="19">
        <f t="shared" si="7"/>
        <v>0</v>
      </c>
    </row>
    <row r="37" spans="1:49">
      <c r="A37" s="59" t="str">
        <v>Netherlands</v>
      </c>
      <c r="B37" s="19"/>
      <c r="C37" s="19"/>
      <c r="D37" s="19"/>
      <c r="E37" s="19">
        <f t="shared" si="1"/>
        <v>0</v>
      </c>
      <c r="F37" s="19">
        <f t="shared" si="7"/>
        <v>0</v>
      </c>
      <c r="G37" s="19">
        <f t="shared" si="7"/>
        <v>0</v>
      </c>
      <c r="H37" s="19">
        <f t="shared" si="7"/>
        <v>0</v>
      </c>
      <c r="I37" s="19">
        <f t="shared" si="7"/>
        <v>0</v>
      </c>
      <c r="J37" s="19">
        <f t="shared" si="7"/>
        <v>0</v>
      </c>
      <c r="K37" s="19">
        <f t="shared" si="7"/>
        <v>0</v>
      </c>
      <c r="L37" s="19">
        <f t="shared" si="7"/>
        <v>0</v>
      </c>
      <c r="M37" s="19">
        <f t="shared" si="7"/>
        <v>0</v>
      </c>
      <c r="N37" s="19">
        <f t="shared" si="7"/>
        <v>0</v>
      </c>
      <c r="O37" s="19">
        <f t="shared" si="7"/>
        <v>0</v>
      </c>
      <c r="P37" s="19">
        <f t="shared" si="7"/>
        <v>0</v>
      </c>
      <c r="Q37" s="19">
        <f t="shared" si="7"/>
        <v>0</v>
      </c>
      <c r="R37" s="19">
        <f t="shared" si="7"/>
        <v>0</v>
      </c>
      <c r="S37" s="19">
        <f t="shared" si="7"/>
        <v>0</v>
      </c>
      <c r="T37" s="19">
        <f t="shared" si="7"/>
        <v>0</v>
      </c>
      <c r="U37" s="19">
        <f t="shared" si="7"/>
        <v>0</v>
      </c>
      <c r="V37" s="19">
        <f t="shared" si="7"/>
        <v>0</v>
      </c>
      <c r="W37" s="19">
        <f t="shared" si="7"/>
        <v>0</v>
      </c>
      <c r="X37" s="19">
        <f t="shared" si="7"/>
        <v>0</v>
      </c>
      <c r="Y37" s="19">
        <f t="shared" si="7"/>
        <v>0</v>
      </c>
      <c r="Z37" s="19">
        <f t="shared" si="7"/>
        <v>0</v>
      </c>
      <c r="AA37" s="19">
        <f t="shared" si="7"/>
        <v>0</v>
      </c>
      <c r="AB37" s="19">
        <f t="shared" si="7"/>
        <v>0</v>
      </c>
      <c r="AC37" s="19">
        <f t="shared" si="7"/>
        <v>0</v>
      </c>
      <c r="AD37" s="19">
        <f t="shared" si="7"/>
        <v>0</v>
      </c>
      <c r="AE37" s="19">
        <f t="shared" si="7"/>
        <v>0</v>
      </c>
      <c r="AF37" s="19">
        <f t="shared" si="7"/>
        <v>0</v>
      </c>
      <c r="AG37" s="19">
        <f t="shared" si="7"/>
        <v>0</v>
      </c>
      <c r="AH37" s="19">
        <f t="shared" si="7"/>
        <v>0</v>
      </c>
      <c r="AI37" s="19">
        <f t="shared" si="7"/>
        <v>0</v>
      </c>
      <c r="AJ37" s="19">
        <f t="shared" si="7"/>
        <v>0</v>
      </c>
      <c r="AK37" s="19">
        <f t="shared" si="7"/>
        <v>0</v>
      </c>
      <c r="AL37" s="19">
        <f t="shared" si="7"/>
        <v>0</v>
      </c>
      <c r="AM37" s="19">
        <f t="shared" si="7"/>
        <v>0</v>
      </c>
      <c r="AN37" s="19">
        <f t="shared" si="7"/>
        <v>0</v>
      </c>
      <c r="AO37" s="19">
        <f t="shared" si="7"/>
        <v>0</v>
      </c>
      <c r="AP37" s="19">
        <f t="shared" si="7"/>
        <v>0</v>
      </c>
      <c r="AQ37" s="19">
        <f t="shared" si="7"/>
        <v>0</v>
      </c>
      <c r="AR37" s="19">
        <f t="shared" si="7"/>
        <v>0</v>
      </c>
      <c r="AS37" s="19">
        <f t="shared" si="7"/>
        <v>0</v>
      </c>
      <c r="AT37" s="19">
        <f t="shared" si="7"/>
        <v>0</v>
      </c>
      <c r="AU37" s="19">
        <f t="shared" si="7"/>
        <v>0</v>
      </c>
      <c r="AV37" s="19">
        <f t="shared" si="7"/>
        <v>0</v>
      </c>
      <c r="AW37" s="19">
        <f t="shared" si="7"/>
        <v>0</v>
      </c>
    </row>
    <row r="38" spans="1:49">
      <c r="A38" s="59" t="str">
        <v>New Zealand</v>
      </c>
      <c r="B38" s="19"/>
      <c r="C38" s="19"/>
      <c r="D38" s="19"/>
      <c r="E38" s="19">
        <f t="shared" si="1"/>
        <v>0</v>
      </c>
      <c r="F38" s="19">
        <f t="shared" si="7"/>
        <v>0</v>
      </c>
      <c r="G38" s="19">
        <f t="shared" si="7"/>
        <v>0</v>
      </c>
      <c r="H38" s="19">
        <f t="shared" si="7"/>
        <v>0</v>
      </c>
      <c r="I38" s="19">
        <f t="shared" si="7"/>
        <v>0</v>
      </c>
      <c r="J38" s="19">
        <f t="shared" si="7"/>
        <v>0</v>
      </c>
      <c r="K38" s="19">
        <f t="shared" si="7"/>
        <v>0</v>
      </c>
      <c r="L38" s="19">
        <f t="shared" si="7"/>
        <v>0</v>
      </c>
      <c r="M38" s="19">
        <f t="shared" si="7"/>
        <v>0</v>
      </c>
      <c r="N38" s="19">
        <f t="shared" si="7"/>
        <v>0</v>
      </c>
      <c r="O38" s="19">
        <f t="shared" si="7"/>
        <v>0</v>
      </c>
      <c r="P38" s="19">
        <f t="shared" si="7"/>
        <v>0</v>
      </c>
      <c r="Q38" s="19">
        <f t="shared" si="7"/>
        <v>0</v>
      </c>
      <c r="R38" s="19">
        <f t="shared" si="7"/>
        <v>0</v>
      </c>
      <c r="S38" s="19">
        <f t="shared" si="7"/>
        <v>0</v>
      </c>
      <c r="T38" s="19">
        <f t="shared" si="7"/>
        <v>0</v>
      </c>
      <c r="U38" s="19">
        <f t="shared" si="7"/>
        <v>0</v>
      </c>
      <c r="V38" s="19">
        <f t="shared" si="7"/>
        <v>0</v>
      </c>
      <c r="W38" s="19">
        <f t="shared" si="7"/>
        <v>0</v>
      </c>
      <c r="X38" s="19">
        <f t="shared" si="7"/>
        <v>0</v>
      </c>
      <c r="Y38" s="19">
        <f t="shared" si="7"/>
        <v>0</v>
      </c>
      <c r="Z38" s="19">
        <f t="shared" si="7"/>
        <v>0</v>
      </c>
      <c r="AA38" s="19">
        <f t="shared" si="7"/>
        <v>0</v>
      </c>
      <c r="AB38" s="19">
        <f t="shared" si="7"/>
        <v>0</v>
      </c>
      <c r="AC38" s="19">
        <f t="shared" si="7"/>
        <v>0</v>
      </c>
      <c r="AD38" s="19">
        <f t="shared" si="7"/>
        <v>0</v>
      </c>
      <c r="AE38" s="19">
        <f t="shared" si="7"/>
        <v>0</v>
      </c>
      <c r="AF38" s="19">
        <f t="shared" si="7"/>
        <v>0</v>
      </c>
      <c r="AG38" s="19">
        <f t="shared" si="7"/>
        <v>0</v>
      </c>
      <c r="AH38" s="19">
        <f t="shared" si="7"/>
        <v>0</v>
      </c>
      <c r="AI38" s="19">
        <f t="shared" si="7"/>
        <v>0</v>
      </c>
      <c r="AJ38" s="19">
        <f t="shared" si="7"/>
        <v>0</v>
      </c>
      <c r="AK38" s="19">
        <f t="shared" si="7"/>
        <v>0</v>
      </c>
      <c r="AL38" s="19">
        <f t="shared" si="7"/>
        <v>0</v>
      </c>
      <c r="AM38" s="19">
        <f t="shared" si="7"/>
        <v>0</v>
      </c>
      <c r="AN38" s="19">
        <f t="shared" si="7"/>
        <v>0</v>
      </c>
      <c r="AO38" s="19">
        <f t="shared" si="7"/>
        <v>0</v>
      </c>
      <c r="AP38" s="19">
        <f t="shared" si="7"/>
        <v>0</v>
      </c>
      <c r="AQ38" s="19">
        <f t="shared" si="7"/>
        <v>0</v>
      </c>
      <c r="AR38" s="19">
        <f t="shared" si="7"/>
        <v>0</v>
      </c>
      <c r="AS38" s="19">
        <f t="shared" si="7"/>
        <v>0</v>
      </c>
      <c r="AT38" s="19">
        <f t="shared" si="7"/>
        <v>0</v>
      </c>
      <c r="AU38" s="19">
        <f t="shared" si="7"/>
        <v>0</v>
      </c>
      <c r="AV38" s="19">
        <f t="shared" si="7"/>
        <v>0</v>
      </c>
      <c r="AW38" s="19">
        <f t="shared" si="7"/>
        <v>0</v>
      </c>
    </row>
    <row r="39" spans="1:49">
      <c r="A39" s="59" t="str">
        <v>Norway</v>
      </c>
      <c r="B39" s="19"/>
      <c r="C39" s="19"/>
      <c r="D39" s="19"/>
      <c r="E39" s="19">
        <f t="shared" si="1"/>
        <v>0</v>
      </c>
      <c r="F39" s="19">
        <f t="shared" si="7"/>
        <v>0</v>
      </c>
      <c r="G39" s="19">
        <f t="shared" si="7"/>
        <v>0</v>
      </c>
      <c r="H39" s="19">
        <f t="shared" si="7"/>
        <v>0</v>
      </c>
      <c r="I39" s="19">
        <f t="shared" si="7"/>
        <v>0</v>
      </c>
      <c r="J39" s="19">
        <f t="shared" si="7"/>
        <v>0</v>
      </c>
      <c r="K39" s="19">
        <f t="shared" si="7"/>
        <v>0</v>
      </c>
      <c r="L39" s="19">
        <f t="shared" si="7"/>
        <v>0</v>
      </c>
      <c r="M39" s="19">
        <f t="shared" si="7"/>
        <v>0</v>
      </c>
      <c r="N39" s="19">
        <f t="shared" si="7"/>
        <v>0</v>
      </c>
      <c r="O39" s="19">
        <f t="shared" si="7"/>
        <v>0</v>
      </c>
      <c r="P39" s="19">
        <f t="shared" si="7"/>
        <v>0</v>
      </c>
      <c r="Q39" s="19">
        <f t="shared" si="7"/>
        <v>0</v>
      </c>
      <c r="R39" s="19">
        <f t="shared" si="7"/>
        <v>0</v>
      </c>
      <c r="S39" s="19">
        <f t="shared" si="7"/>
        <v>0</v>
      </c>
      <c r="T39" s="19">
        <f t="shared" si="7"/>
        <v>0</v>
      </c>
      <c r="U39" s="19">
        <f t="shared" si="7"/>
        <v>0</v>
      </c>
      <c r="V39" s="19">
        <f t="shared" si="7"/>
        <v>0</v>
      </c>
      <c r="W39" s="19">
        <f t="shared" si="7"/>
        <v>0</v>
      </c>
      <c r="X39" s="19">
        <f t="shared" si="7"/>
        <v>0</v>
      </c>
      <c r="Y39" s="19">
        <f t="shared" si="7"/>
        <v>0</v>
      </c>
      <c r="Z39" s="19">
        <f t="shared" si="7"/>
        <v>0</v>
      </c>
      <c r="AA39" s="19">
        <f t="shared" si="7"/>
        <v>0</v>
      </c>
      <c r="AB39" s="19">
        <f t="shared" si="7"/>
        <v>0</v>
      </c>
      <c r="AC39" s="19">
        <f t="shared" si="7"/>
        <v>0</v>
      </c>
      <c r="AD39" s="19">
        <f t="shared" si="7"/>
        <v>0</v>
      </c>
      <c r="AE39" s="19">
        <f t="shared" si="7"/>
        <v>0</v>
      </c>
      <c r="AF39" s="19">
        <f t="shared" si="7"/>
        <v>0</v>
      </c>
      <c r="AG39" s="19">
        <f t="shared" si="7"/>
        <v>0</v>
      </c>
      <c r="AH39" s="19">
        <f t="shared" si="7"/>
        <v>0</v>
      </c>
      <c r="AI39" s="19">
        <f t="shared" ref="F39:AW43" si="8">IFERROR(ROUNDUP(_xlfn.XLOOKUP(AI$8,$A$2:$A$4,$B$2:$B$4,,0)*_xlfn.XLOOKUP(AI$8,$B$7:$D$7,$B39:$D39,,0),0),"")</f>
        <v>0</v>
      </c>
      <c r="AJ39" s="19">
        <f t="shared" si="8"/>
        <v>0</v>
      </c>
      <c r="AK39" s="19">
        <f t="shared" si="8"/>
        <v>0</v>
      </c>
      <c r="AL39" s="19">
        <f t="shared" si="8"/>
        <v>0</v>
      </c>
      <c r="AM39" s="19">
        <f t="shared" si="8"/>
        <v>0</v>
      </c>
      <c r="AN39" s="19">
        <f t="shared" si="8"/>
        <v>0</v>
      </c>
      <c r="AO39" s="19">
        <f t="shared" si="8"/>
        <v>0</v>
      </c>
      <c r="AP39" s="19">
        <f t="shared" si="8"/>
        <v>0</v>
      </c>
      <c r="AQ39" s="19">
        <f t="shared" si="8"/>
        <v>0</v>
      </c>
      <c r="AR39" s="19">
        <f t="shared" si="8"/>
        <v>0</v>
      </c>
      <c r="AS39" s="19">
        <f t="shared" si="8"/>
        <v>0</v>
      </c>
      <c r="AT39" s="19">
        <f t="shared" si="8"/>
        <v>0</v>
      </c>
      <c r="AU39" s="19">
        <f t="shared" si="8"/>
        <v>0</v>
      </c>
      <c r="AV39" s="19">
        <f t="shared" si="8"/>
        <v>0</v>
      </c>
      <c r="AW39" s="19">
        <f t="shared" si="8"/>
        <v>0</v>
      </c>
    </row>
    <row r="40" spans="1:49">
      <c r="A40" s="59" t="str">
        <v>Philippines</v>
      </c>
      <c r="B40" s="19"/>
      <c r="C40" s="19"/>
      <c r="D40" s="19"/>
      <c r="E40" s="19">
        <f t="shared" si="1"/>
        <v>0</v>
      </c>
      <c r="F40" s="19">
        <f t="shared" si="8"/>
        <v>0</v>
      </c>
      <c r="G40" s="19">
        <f t="shared" si="8"/>
        <v>0</v>
      </c>
      <c r="H40" s="19">
        <f t="shared" si="8"/>
        <v>0</v>
      </c>
      <c r="I40" s="19">
        <f t="shared" si="8"/>
        <v>0</v>
      </c>
      <c r="J40" s="19">
        <f t="shared" si="8"/>
        <v>0</v>
      </c>
      <c r="K40" s="19">
        <f t="shared" si="8"/>
        <v>0</v>
      </c>
      <c r="L40" s="19">
        <f t="shared" si="8"/>
        <v>0</v>
      </c>
      <c r="M40" s="19">
        <f t="shared" si="8"/>
        <v>0</v>
      </c>
      <c r="N40" s="19">
        <f t="shared" si="8"/>
        <v>0</v>
      </c>
      <c r="O40" s="19">
        <f t="shared" si="8"/>
        <v>0</v>
      </c>
      <c r="P40" s="19">
        <f t="shared" si="8"/>
        <v>0</v>
      </c>
      <c r="Q40" s="19">
        <f t="shared" si="8"/>
        <v>0</v>
      </c>
      <c r="R40" s="19">
        <f t="shared" si="8"/>
        <v>0</v>
      </c>
      <c r="S40" s="19">
        <f t="shared" si="8"/>
        <v>0</v>
      </c>
      <c r="T40" s="19">
        <f t="shared" si="8"/>
        <v>0</v>
      </c>
      <c r="U40" s="19">
        <f t="shared" si="8"/>
        <v>0</v>
      </c>
      <c r="V40" s="19">
        <f t="shared" si="8"/>
        <v>0</v>
      </c>
      <c r="W40" s="19">
        <f t="shared" si="8"/>
        <v>0</v>
      </c>
      <c r="X40" s="19">
        <f t="shared" si="8"/>
        <v>0</v>
      </c>
      <c r="Y40" s="19">
        <f t="shared" si="8"/>
        <v>0</v>
      </c>
      <c r="Z40" s="19">
        <f t="shared" si="8"/>
        <v>0</v>
      </c>
      <c r="AA40" s="19">
        <f t="shared" si="8"/>
        <v>0</v>
      </c>
      <c r="AB40" s="19">
        <f t="shared" si="8"/>
        <v>0</v>
      </c>
      <c r="AC40" s="19">
        <f t="shared" si="8"/>
        <v>0</v>
      </c>
      <c r="AD40" s="19">
        <f t="shared" si="8"/>
        <v>0</v>
      </c>
      <c r="AE40" s="19">
        <f t="shared" si="8"/>
        <v>0</v>
      </c>
      <c r="AF40" s="19">
        <f t="shared" si="8"/>
        <v>0</v>
      </c>
      <c r="AG40" s="19">
        <f t="shared" si="8"/>
        <v>0</v>
      </c>
      <c r="AH40" s="19">
        <f t="shared" si="8"/>
        <v>0</v>
      </c>
      <c r="AI40" s="19">
        <f t="shared" si="8"/>
        <v>0</v>
      </c>
      <c r="AJ40" s="19">
        <f t="shared" si="8"/>
        <v>0</v>
      </c>
      <c r="AK40" s="19">
        <f t="shared" si="8"/>
        <v>0</v>
      </c>
      <c r="AL40" s="19">
        <f t="shared" si="8"/>
        <v>0</v>
      </c>
      <c r="AM40" s="19">
        <f t="shared" si="8"/>
        <v>0</v>
      </c>
      <c r="AN40" s="19">
        <f t="shared" si="8"/>
        <v>0</v>
      </c>
      <c r="AO40" s="19">
        <f t="shared" si="8"/>
        <v>0</v>
      </c>
      <c r="AP40" s="19">
        <f t="shared" si="8"/>
        <v>0</v>
      </c>
      <c r="AQ40" s="19">
        <f t="shared" si="8"/>
        <v>0</v>
      </c>
      <c r="AR40" s="19">
        <f t="shared" si="8"/>
        <v>0</v>
      </c>
      <c r="AS40" s="19">
        <f t="shared" si="8"/>
        <v>0</v>
      </c>
      <c r="AT40" s="19">
        <f t="shared" si="8"/>
        <v>0</v>
      </c>
      <c r="AU40" s="19">
        <f t="shared" si="8"/>
        <v>0</v>
      </c>
      <c r="AV40" s="19">
        <f t="shared" si="8"/>
        <v>0</v>
      </c>
      <c r="AW40" s="19">
        <f t="shared" si="8"/>
        <v>0</v>
      </c>
    </row>
    <row r="41" spans="1:49">
      <c r="A41" s="59" t="str">
        <v>Poland</v>
      </c>
      <c r="B41" s="19"/>
      <c r="C41" s="19"/>
      <c r="D41" s="19"/>
      <c r="E41" s="19">
        <f t="shared" si="1"/>
        <v>0</v>
      </c>
      <c r="F41" s="19">
        <f t="shared" si="8"/>
        <v>0</v>
      </c>
      <c r="G41" s="19">
        <f t="shared" si="8"/>
        <v>0</v>
      </c>
      <c r="H41" s="19">
        <f t="shared" si="8"/>
        <v>0</v>
      </c>
      <c r="I41" s="19">
        <f t="shared" si="8"/>
        <v>0</v>
      </c>
      <c r="J41" s="19">
        <f t="shared" si="8"/>
        <v>0</v>
      </c>
      <c r="K41" s="19">
        <f t="shared" si="8"/>
        <v>0</v>
      </c>
      <c r="L41" s="19">
        <f t="shared" si="8"/>
        <v>0</v>
      </c>
      <c r="M41" s="19">
        <f t="shared" si="8"/>
        <v>0</v>
      </c>
      <c r="N41" s="19">
        <f t="shared" si="8"/>
        <v>0</v>
      </c>
      <c r="O41" s="19">
        <f t="shared" si="8"/>
        <v>0</v>
      </c>
      <c r="P41" s="19">
        <f t="shared" si="8"/>
        <v>0</v>
      </c>
      <c r="Q41" s="19">
        <f t="shared" si="8"/>
        <v>0</v>
      </c>
      <c r="R41" s="19">
        <f t="shared" si="8"/>
        <v>0</v>
      </c>
      <c r="S41" s="19">
        <f t="shared" si="8"/>
        <v>0</v>
      </c>
      <c r="T41" s="19">
        <f t="shared" si="8"/>
        <v>0</v>
      </c>
      <c r="U41" s="19">
        <f t="shared" si="8"/>
        <v>0</v>
      </c>
      <c r="V41" s="19">
        <f t="shared" si="8"/>
        <v>0</v>
      </c>
      <c r="W41" s="19">
        <f t="shared" si="8"/>
        <v>0</v>
      </c>
      <c r="X41" s="19">
        <f t="shared" si="8"/>
        <v>0</v>
      </c>
      <c r="Y41" s="19">
        <f t="shared" si="8"/>
        <v>0</v>
      </c>
      <c r="Z41" s="19">
        <f t="shared" si="8"/>
        <v>0</v>
      </c>
      <c r="AA41" s="19">
        <f t="shared" si="8"/>
        <v>0</v>
      </c>
      <c r="AB41" s="19">
        <f t="shared" si="8"/>
        <v>0</v>
      </c>
      <c r="AC41" s="19">
        <f t="shared" si="8"/>
        <v>0</v>
      </c>
      <c r="AD41" s="19">
        <f t="shared" si="8"/>
        <v>0</v>
      </c>
      <c r="AE41" s="19">
        <f t="shared" si="8"/>
        <v>0</v>
      </c>
      <c r="AF41" s="19">
        <f t="shared" si="8"/>
        <v>0</v>
      </c>
      <c r="AG41" s="19">
        <f t="shared" si="8"/>
        <v>0</v>
      </c>
      <c r="AH41" s="19">
        <f t="shared" si="8"/>
        <v>0</v>
      </c>
      <c r="AI41" s="19">
        <f t="shared" si="8"/>
        <v>0</v>
      </c>
      <c r="AJ41" s="19">
        <f t="shared" si="8"/>
        <v>0</v>
      </c>
      <c r="AK41" s="19">
        <f t="shared" si="8"/>
        <v>0</v>
      </c>
      <c r="AL41" s="19">
        <f t="shared" si="8"/>
        <v>0</v>
      </c>
      <c r="AM41" s="19">
        <f t="shared" si="8"/>
        <v>0</v>
      </c>
      <c r="AN41" s="19">
        <f t="shared" si="8"/>
        <v>0</v>
      </c>
      <c r="AO41" s="19">
        <f t="shared" si="8"/>
        <v>0</v>
      </c>
      <c r="AP41" s="19">
        <f t="shared" si="8"/>
        <v>0</v>
      </c>
      <c r="AQ41" s="19">
        <f t="shared" si="8"/>
        <v>0</v>
      </c>
      <c r="AR41" s="19">
        <f t="shared" si="8"/>
        <v>0</v>
      </c>
      <c r="AS41" s="19">
        <f t="shared" si="8"/>
        <v>0</v>
      </c>
      <c r="AT41" s="19">
        <f t="shared" si="8"/>
        <v>0</v>
      </c>
      <c r="AU41" s="19">
        <f t="shared" si="8"/>
        <v>0</v>
      </c>
      <c r="AV41" s="19">
        <f t="shared" si="8"/>
        <v>0</v>
      </c>
      <c r="AW41" s="19">
        <f t="shared" si="8"/>
        <v>0</v>
      </c>
    </row>
    <row r="42" spans="1:49">
      <c r="A42" s="59" t="str">
        <v>Portugal</v>
      </c>
      <c r="B42" s="19"/>
      <c r="C42" s="19"/>
      <c r="D42" s="19"/>
      <c r="E42" s="19">
        <f t="shared" si="1"/>
        <v>0</v>
      </c>
      <c r="F42" s="19">
        <f t="shared" si="8"/>
        <v>0</v>
      </c>
      <c r="G42" s="19">
        <f t="shared" si="8"/>
        <v>0</v>
      </c>
      <c r="H42" s="19">
        <f t="shared" si="8"/>
        <v>0</v>
      </c>
      <c r="I42" s="19">
        <f t="shared" si="8"/>
        <v>0</v>
      </c>
      <c r="J42" s="19">
        <f t="shared" si="8"/>
        <v>0</v>
      </c>
      <c r="K42" s="19">
        <f t="shared" si="8"/>
        <v>0</v>
      </c>
      <c r="L42" s="19">
        <f t="shared" si="8"/>
        <v>0</v>
      </c>
      <c r="M42" s="19">
        <f t="shared" si="8"/>
        <v>0</v>
      </c>
      <c r="N42" s="19">
        <f t="shared" si="8"/>
        <v>0</v>
      </c>
      <c r="O42" s="19">
        <f t="shared" si="8"/>
        <v>0</v>
      </c>
      <c r="P42" s="19">
        <f t="shared" si="8"/>
        <v>0</v>
      </c>
      <c r="Q42" s="19">
        <f t="shared" si="8"/>
        <v>0</v>
      </c>
      <c r="R42" s="19">
        <f t="shared" si="8"/>
        <v>0</v>
      </c>
      <c r="S42" s="19">
        <f t="shared" si="8"/>
        <v>0</v>
      </c>
      <c r="T42" s="19">
        <f t="shared" si="8"/>
        <v>0</v>
      </c>
      <c r="U42" s="19">
        <f t="shared" si="8"/>
        <v>0</v>
      </c>
      <c r="V42" s="19">
        <f t="shared" si="8"/>
        <v>0</v>
      </c>
      <c r="W42" s="19">
        <f t="shared" si="8"/>
        <v>0</v>
      </c>
      <c r="X42" s="19">
        <f t="shared" si="8"/>
        <v>0</v>
      </c>
      <c r="Y42" s="19">
        <f t="shared" si="8"/>
        <v>0</v>
      </c>
      <c r="Z42" s="19">
        <f t="shared" si="8"/>
        <v>0</v>
      </c>
      <c r="AA42" s="19">
        <f t="shared" si="8"/>
        <v>0</v>
      </c>
      <c r="AB42" s="19">
        <f t="shared" si="8"/>
        <v>0</v>
      </c>
      <c r="AC42" s="19">
        <f t="shared" si="8"/>
        <v>0</v>
      </c>
      <c r="AD42" s="19">
        <f t="shared" si="8"/>
        <v>0</v>
      </c>
      <c r="AE42" s="19">
        <f t="shared" si="8"/>
        <v>0</v>
      </c>
      <c r="AF42" s="19">
        <f t="shared" si="8"/>
        <v>0</v>
      </c>
      <c r="AG42" s="19">
        <f t="shared" si="8"/>
        <v>0</v>
      </c>
      <c r="AH42" s="19">
        <f t="shared" si="8"/>
        <v>0</v>
      </c>
      <c r="AI42" s="19">
        <f t="shared" si="8"/>
        <v>0</v>
      </c>
      <c r="AJ42" s="19">
        <f t="shared" si="8"/>
        <v>0</v>
      </c>
      <c r="AK42" s="19">
        <f t="shared" si="8"/>
        <v>0</v>
      </c>
      <c r="AL42" s="19">
        <f t="shared" si="8"/>
        <v>0</v>
      </c>
      <c r="AM42" s="19">
        <f t="shared" si="8"/>
        <v>0</v>
      </c>
      <c r="AN42" s="19">
        <f t="shared" si="8"/>
        <v>0</v>
      </c>
      <c r="AO42" s="19">
        <f t="shared" si="8"/>
        <v>0</v>
      </c>
      <c r="AP42" s="19">
        <f t="shared" si="8"/>
        <v>0</v>
      </c>
      <c r="AQ42" s="19">
        <f t="shared" si="8"/>
        <v>0</v>
      </c>
      <c r="AR42" s="19">
        <f t="shared" si="8"/>
        <v>0</v>
      </c>
      <c r="AS42" s="19">
        <f t="shared" si="8"/>
        <v>0</v>
      </c>
      <c r="AT42" s="19">
        <f t="shared" si="8"/>
        <v>0</v>
      </c>
      <c r="AU42" s="19">
        <f t="shared" si="8"/>
        <v>0</v>
      </c>
      <c r="AV42" s="19">
        <f t="shared" si="8"/>
        <v>0</v>
      </c>
      <c r="AW42" s="19">
        <f t="shared" si="8"/>
        <v>0</v>
      </c>
    </row>
    <row r="43" spans="1:49">
      <c r="A43" s="59" t="str">
        <v>Romania</v>
      </c>
      <c r="B43" s="19"/>
      <c r="C43" s="19"/>
      <c r="D43" s="19"/>
      <c r="E43" s="19">
        <f t="shared" si="1"/>
        <v>0</v>
      </c>
      <c r="F43" s="19">
        <f t="shared" si="8"/>
        <v>0</v>
      </c>
      <c r="G43" s="19">
        <f t="shared" si="8"/>
        <v>0</v>
      </c>
      <c r="H43" s="19">
        <f t="shared" si="8"/>
        <v>0</v>
      </c>
      <c r="I43" s="19">
        <f t="shared" si="8"/>
        <v>0</v>
      </c>
      <c r="J43" s="19">
        <f t="shared" si="8"/>
        <v>0</v>
      </c>
      <c r="K43" s="19">
        <f t="shared" si="8"/>
        <v>0</v>
      </c>
      <c r="L43" s="19">
        <f t="shared" si="8"/>
        <v>0</v>
      </c>
      <c r="M43" s="19">
        <f t="shared" si="8"/>
        <v>0</v>
      </c>
      <c r="N43" s="19">
        <f t="shared" si="8"/>
        <v>0</v>
      </c>
      <c r="O43" s="19">
        <f t="shared" si="8"/>
        <v>0</v>
      </c>
      <c r="P43" s="19">
        <f t="shared" si="8"/>
        <v>0</v>
      </c>
      <c r="Q43" s="19">
        <f t="shared" si="8"/>
        <v>0</v>
      </c>
      <c r="R43" s="19">
        <f t="shared" si="8"/>
        <v>0</v>
      </c>
      <c r="S43" s="19">
        <f t="shared" si="8"/>
        <v>0</v>
      </c>
      <c r="T43" s="19">
        <f t="shared" si="8"/>
        <v>0</v>
      </c>
      <c r="U43" s="19">
        <f t="shared" si="8"/>
        <v>0</v>
      </c>
      <c r="V43" s="19">
        <f t="shared" si="8"/>
        <v>0</v>
      </c>
      <c r="W43" s="19">
        <f t="shared" si="8"/>
        <v>0</v>
      </c>
      <c r="X43" s="19">
        <f t="shared" si="8"/>
        <v>0</v>
      </c>
      <c r="Y43" s="19">
        <f t="shared" si="8"/>
        <v>0</v>
      </c>
      <c r="Z43" s="19">
        <f t="shared" si="8"/>
        <v>0</v>
      </c>
      <c r="AA43" s="19">
        <f t="shared" si="8"/>
        <v>0</v>
      </c>
      <c r="AB43" s="19">
        <f t="shared" si="8"/>
        <v>0</v>
      </c>
      <c r="AC43" s="19">
        <f t="shared" si="8"/>
        <v>0</v>
      </c>
      <c r="AD43" s="19">
        <f t="shared" si="8"/>
        <v>0</v>
      </c>
      <c r="AE43" s="19">
        <f t="shared" si="8"/>
        <v>0</v>
      </c>
      <c r="AF43" s="19">
        <f t="shared" si="8"/>
        <v>0</v>
      </c>
      <c r="AG43" s="19">
        <f t="shared" si="8"/>
        <v>0</v>
      </c>
      <c r="AH43" s="19">
        <f t="shared" si="8"/>
        <v>0</v>
      </c>
      <c r="AI43" s="19">
        <f t="shared" si="8"/>
        <v>0</v>
      </c>
      <c r="AJ43" s="19">
        <f t="shared" si="8"/>
        <v>0</v>
      </c>
      <c r="AK43" s="19">
        <f t="shared" si="8"/>
        <v>0</v>
      </c>
      <c r="AL43" s="19">
        <f t="shared" si="8"/>
        <v>0</v>
      </c>
      <c r="AM43" s="19">
        <f t="shared" si="8"/>
        <v>0</v>
      </c>
      <c r="AN43" s="19">
        <f t="shared" ref="F43:AW48" si="9">IFERROR(ROUNDUP(_xlfn.XLOOKUP(AN$8,$A$2:$A$4,$B$2:$B$4,,0)*_xlfn.XLOOKUP(AN$8,$B$7:$D$7,$B43:$D43,,0),0),"")</f>
        <v>0</v>
      </c>
      <c r="AO43" s="19">
        <f t="shared" si="9"/>
        <v>0</v>
      </c>
      <c r="AP43" s="19">
        <f t="shared" si="9"/>
        <v>0</v>
      </c>
      <c r="AQ43" s="19">
        <f t="shared" si="9"/>
        <v>0</v>
      </c>
      <c r="AR43" s="19">
        <f t="shared" si="9"/>
        <v>0</v>
      </c>
      <c r="AS43" s="19">
        <f t="shared" si="9"/>
        <v>0</v>
      </c>
      <c r="AT43" s="19">
        <f t="shared" si="9"/>
        <v>0</v>
      </c>
      <c r="AU43" s="19">
        <f t="shared" si="9"/>
        <v>0</v>
      </c>
      <c r="AV43" s="19">
        <f t="shared" si="9"/>
        <v>0</v>
      </c>
      <c r="AW43" s="19">
        <f t="shared" si="9"/>
        <v>0</v>
      </c>
    </row>
    <row r="44" spans="1:49">
      <c r="A44" s="59" t="str">
        <v>Russia</v>
      </c>
      <c r="B44" s="19"/>
      <c r="C44" s="19"/>
      <c r="D44" s="19"/>
      <c r="E44" s="19">
        <f t="shared" si="1"/>
        <v>0</v>
      </c>
      <c r="F44" s="19">
        <f t="shared" si="9"/>
        <v>0</v>
      </c>
      <c r="G44" s="19">
        <f t="shared" si="9"/>
        <v>0</v>
      </c>
      <c r="H44" s="19">
        <f t="shared" si="9"/>
        <v>0</v>
      </c>
      <c r="I44" s="19">
        <f t="shared" si="9"/>
        <v>0</v>
      </c>
      <c r="J44" s="19">
        <f t="shared" si="9"/>
        <v>0</v>
      </c>
      <c r="K44" s="19">
        <f t="shared" si="9"/>
        <v>0</v>
      </c>
      <c r="L44" s="19">
        <f t="shared" si="9"/>
        <v>0</v>
      </c>
      <c r="M44" s="19">
        <f t="shared" si="9"/>
        <v>0</v>
      </c>
      <c r="N44" s="19">
        <f t="shared" si="9"/>
        <v>0</v>
      </c>
      <c r="O44" s="19">
        <f t="shared" si="9"/>
        <v>0</v>
      </c>
      <c r="P44" s="19">
        <f t="shared" si="9"/>
        <v>0</v>
      </c>
      <c r="Q44" s="19">
        <f t="shared" si="9"/>
        <v>0</v>
      </c>
      <c r="R44" s="19">
        <f t="shared" si="9"/>
        <v>0</v>
      </c>
      <c r="S44" s="19">
        <f t="shared" si="9"/>
        <v>0</v>
      </c>
      <c r="T44" s="19">
        <f t="shared" si="9"/>
        <v>0</v>
      </c>
      <c r="U44" s="19">
        <f t="shared" si="9"/>
        <v>0</v>
      </c>
      <c r="V44" s="19">
        <f t="shared" si="9"/>
        <v>0</v>
      </c>
      <c r="W44" s="19">
        <f t="shared" si="9"/>
        <v>0</v>
      </c>
      <c r="X44" s="19">
        <f t="shared" si="9"/>
        <v>0</v>
      </c>
      <c r="Y44" s="19">
        <f t="shared" si="9"/>
        <v>0</v>
      </c>
      <c r="Z44" s="19">
        <f t="shared" si="9"/>
        <v>0</v>
      </c>
      <c r="AA44" s="19">
        <f t="shared" si="9"/>
        <v>0</v>
      </c>
      <c r="AB44" s="19">
        <f t="shared" si="9"/>
        <v>0</v>
      </c>
      <c r="AC44" s="19">
        <f t="shared" si="9"/>
        <v>0</v>
      </c>
      <c r="AD44" s="19">
        <f t="shared" si="9"/>
        <v>0</v>
      </c>
      <c r="AE44" s="19">
        <f t="shared" si="9"/>
        <v>0</v>
      </c>
      <c r="AF44" s="19">
        <f t="shared" si="9"/>
        <v>0</v>
      </c>
      <c r="AG44" s="19">
        <f t="shared" si="9"/>
        <v>0</v>
      </c>
      <c r="AH44" s="19">
        <f t="shared" si="9"/>
        <v>0</v>
      </c>
      <c r="AI44" s="19">
        <f t="shared" si="9"/>
        <v>0</v>
      </c>
      <c r="AJ44" s="19">
        <f t="shared" si="9"/>
        <v>0</v>
      </c>
      <c r="AK44" s="19">
        <f t="shared" si="9"/>
        <v>0</v>
      </c>
      <c r="AL44" s="19">
        <f t="shared" si="9"/>
        <v>0</v>
      </c>
      <c r="AM44" s="19">
        <f t="shared" si="9"/>
        <v>0</v>
      </c>
      <c r="AN44" s="19">
        <f t="shared" si="9"/>
        <v>0</v>
      </c>
      <c r="AO44" s="19">
        <f t="shared" si="9"/>
        <v>0</v>
      </c>
      <c r="AP44" s="19">
        <f t="shared" si="9"/>
        <v>0</v>
      </c>
      <c r="AQ44" s="19">
        <f t="shared" si="9"/>
        <v>0</v>
      </c>
      <c r="AR44" s="19">
        <f t="shared" si="9"/>
        <v>0</v>
      </c>
      <c r="AS44" s="19">
        <f t="shared" si="9"/>
        <v>0</v>
      </c>
      <c r="AT44" s="19">
        <f t="shared" si="9"/>
        <v>0</v>
      </c>
      <c r="AU44" s="19">
        <f t="shared" si="9"/>
        <v>0</v>
      </c>
      <c r="AV44" s="19">
        <f t="shared" si="9"/>
        <v>0</v>
      </c>
      <c r="AW44" s="19">
        <f t="shared" si="9"/>
        <v>0</v>
      </c>
    </row>
    <row r="45" spans="1:49">
      <c r="A45" s="59" t="str">
        <v>Saudi Arabia</v>
      </c>
      <c r="B45" s="19"/>
      <c r="C45" s="19"/>
      <c r="D45" s="19"/>
      <c r="E45" s="19">
        <f t="shared" si="1"/>
        <v>0</v>
      </c>
      <c r="F45" s="19">
        <f t="shared" si="9"/>
        <v>0</v>
      </c>
      <c r="G45" s="19">
        <f t="shared" si="9"/>
        <v>0</v>
      </c>
      <c r="H45" s="19">
        <f t="shared" si="9"/>
        <v>0</v>
      </c>
      <c r="I45" s="19">
        <f t="shared" si="9"/>
        <v>0</v>
      </c>
      <c r="J45" s="19">
        <f t="shared" si="9"/>
        <v>0</v>
      </c>
      <c r="K45" s="19">
        <f t="shared" si="9"/>
        <v>0</v>
      </c>
      <c r="L45" s="19">
        <f t="shared" si="9"/>
        <v>0</v>
      </c>
      <c r="M45" s="19">
        <f t="shared" si="9"/>
        <v>0</v>
      </c>
      <c r="N45" s="19">
        <f t="shared" si="9"/>
        <v>0</v>
      </c>
      <c r="O45" s="19">
        <f t="shared" si="9"/>
        <v>0</v>
      </c>
      <c r="P45" s="19">
        <f t="shared" si="9"/>
        <v>0</v>
      </c>
      <c r="Q45" s="19">
        <f t="shared" si="9"/>
        <v>0</v>
      </c>
      <c r="R45" s="19">
        <f t="shared" si="9"/>
        <v>0</v>
      </c>
      <c r="S45" s="19">
        <f t="shared" si="9"/>
        <v>0</v>
      </c>
      <c r="T45" s="19">
        <f t="shared" si="9"/>
        <v>0</v>
      </c>
      <c r="U45" s="19">
        <f t="shared" si="9"/>
        <v>0</v>
      </c>
      <c r="V45" s="19">
        <f t="shared" si="9"/>
        <v>0</v>
      </c>
      <c r="W45" s="19">
        <f t="shared" si="9"/>
        <v>0</v>
      </c>
      <c r="X45" s="19">
        <f t="shared" si="9"/>
        <v>0</v>
      </c>
      <c r="Y45" s="19">
        <f t="shared" si="9"/>
        <v>0</v>
      </c>
      <c r="Z45" s="19">
        <f t="shared" si="9"/>
        <v>0</v>
      </c>
      <c r="AA45" s="19">
        <f t="shared" si="9"/>
        <v>0</v>
      </c>
      <c r="AB45" s="19">
        <f t="shared" si="9"/>
        <v>0</v>
      </c>
      <c r="AC45" s="19">
        <f t="shared" si="9"/>
        <v>0</v>
      </c>
      <c r="AD45" s="19">
        <f t="shared" si="9"/>
        <v>0</v>
      </c>
      <c r="AE45" s="19">
        <f t="shared" si="9"/>
        <v>0</v>
      </c>
      <c r="AF45" s="19">
        <f t="shared" si="9"/>
        <v>0</v>
      </c>
      <c r="AG45" s="19">
        <f t="shared" si="9"/>
        <v>0</v>
      </c>
      <c r="AH45" s="19">
        <f t="shared" si="9"/>
        <v>0</v>
      </c>
      <c r="AI45" s="19">
        <f t="shared" si="9"/>
        <v>0</v>
      </c>
      <c r="AJ45" s="19">
        <f t="shared" si="9"/>
        <v>0</v>
      </c>
      <c r="AK45" s="19">
        <f t="shared" si="9"/>
        <v>0</v>
      </c>
      <c r="AL45" s="19">
        <f t="shared" si="9"/>
        <v>0</v>
      </c>
      <c r="AM45" s="19">
        <f t="shared" si="9"/>
        <v>0</v>
      </c>
      <c r="AN45" s="19">
        <f t="shared" si="9"/>
        <v>0</v>
      </c>
      <c r="AO45" s="19">
        <f t="shared" si="9"/>
        <v>0</v>
      </c>
      <c r="AP45" s="19">
        <f t="shared" si="9"/>
        <v>0</v>
      </c>
      <c r="AQ45" s="19">
        <f t="shared" si="9"/>
        <v>0</v>
      </c>
      <c r="AR45" s="19">
        <f t="shared" si="9"/>
        <v>0</v>
      </c>
      <c r="AS45" s="19">
        <f t="shared" si="9"/>
        <v>0</v>
      </c>
      <c r="AT45" s="19">
        <f t="shared" si="9"/>
        <v>0</v>
      </c>
      <c r="AU45" s="19">
        <f t="shared" si="9"/>
        <v>0</v>
      </c>
      <c r="AV45" s="19">
        <f t="shared" si="9"/>
        <v>0</v>
      </c>
      <c r="AW45" s="19">
        <f t="shared" si="9"/>
        <v>0</v>
      </c>
    </row>
    <row r="46" spans="1:49">
      <c r="A46" s="59" t="str">
        <v>Singapore</v>
      </c>
      <c r="B46" s="19"/>
      <c r="C46" s="19"/>
      <c r="D46" s="19"/>
      <c r="E46" s="19">
        <f t="shared" si="1"/>
        <v>0</v>
      </c>
      <c r="F46" s="19">
        <f t="shared" si="9"/>
        <v>0</v>
      </c>
      <c r="G46" s="19">
        <f t="shared" si="9"/>
        <v>0</v>
      </c>
      <c r="H46" s="19">
        <f t="shared" si="9"/>
        <v>0</v>
      </c>
      <c r="I46" s="19">
        <f t="shared" si="9"/>
        <v>0</v>
      </c>
      <c r="J46" s="19">
        <f t="shared" si="9"/>
        <v>0</v>
      </c>
      <c r="K46" s="19">
        <f t="shared" si="9"/>
        <v>0</v>
      </c>
      <c r="L46" s="19">
        <f t="shared" si="9"/>
        <v>0</v>
      </c>
      <c r="M46" s="19">
        <f t="shared" si="9"/>
        <v>0</v>
      </c>
      <c r="N46" s="19">
        <f t="shared" si="9"/>
        <v>0</v>
      </c>
      <c r="O46" s="19">
        <f t="shared" si="9"/>
        <v>0</v>
      </c>
      <c r="P46" s="19">
        <f t="shared" si="9"/>
        <v>0</v>
      </c>
      <c r="Q46" s="19">
        <f t="shared" si="9"/>
        <v>0</v>
      </c>
      <c r="R46" s="19">
        <f t="shared" si="9"/>
        <v>0</v>
      </c>
      <c r="S46" s="19">
        <f t="shared" si="9"/>
        <v>0</v>
      </c>
      <c r="T46" s="19">
        <f t="shared" si="9"/>
        <v>0</v>
      </c>
      <c r="U46" s="19">
        <f t="shared" si="9"/>
        <v>0</v>
      </c>
      <c r="V46" s="19">
        <f t="shared" si="9"/>
        <v>0</v>
      </c>
      <c r="W46" s="19">
        <f t="shared" si="9"/>
        <v>0</v>
      </c>
      <c r="X46" s="19">
        <f t="shared" si="9"/>
        <v>0</v>
      </c>
      <c r="Y46" s="19">
        <f t="shared" si="9"/>
        <v>0</v>
      </c>
      <c r="Z46" s="19">
        <f t="shared" si="9"/>
        <v>0</v>
      </c>
      <c r="AA46" s="19">
        <f t="shared" si="9"/>
        <v>0</v>
      </c>
      <c r="AB46" s="19">
        <f t="shared" si="9"/>
        <v>0</v>
      </c>
      <c r="AC46" s="19">
        <f t="shared" si="9"/>
        <v>0</v>
      </c>
      <c r="AD46" s="19">
        <f t="shared" si="9"/>
        <v>0</v>
      </c>
      <c r="AE46" s="19">
        <f t="shared" si="9"/>
        <v>0</v>
      </c>
      <c r="AF46" s="19">
        <f t="shared" si="9"/>
        <v>0</v>
      </c>
      <c r="AG46" s="19">
        <f t="shared" si="9"/>
        <v>0</v>
      </c>
      <c r="AH46" s="19">
        <f t="shared" si="9"/>
        <v>0</v>
      </c>
      <c r="AI46" s="19">
        <f t="shared" si="9"/>
        <v>0</v>
      </c>
      <c r="AJ46" s="19">
        <f t="shared" si="9"/>
        <v>0</v>
      </c>
      <c r="AK46" s="19">
        <f t="shared" si="9"/>
        <v>0</v>
      </c>
      <c r="AL46" s="19">
        <f t="shared" si="9"/>
        <v>0</v>
      </c>
      <c r="AM46" s="19">
        <f t="shared" si="9"/>
        <v>0</v>
      </c>
      <c r="AN46" s="19">
        <f t="shared" si="9"/>
        <v>0</v>
      </c>
      <c r="AO46" s="19">
        <f t="shared" si="9"/>
        <v>0</v>
      </c>
      <c r="AP46" s="19">
        <f t="shared" si="9"/>
        <v>0</v>
      </c>
      <c r="AQ46" s="19">
        <f t="shared" si="9"/>
        <v>0</v>
      </c>
      <c r="AR46" s="19">
        <f t="shared" si="9"/>
        <v>0</v>
      </c>
      <c r="AS46" s="19">
        <f t="shared" si="9"/>
        <v>0</v>
      </c>
      <c r="AT46" s="19">
        <f t="shared" si="9"/>
        <v>0</v>
      </c>
      <c r="AU46" s="19">
        <f t="shared" si="9"/>
        <v>0</v>
      </c>
      <c r="AV46" s="19">
        <f t="shared" si="9"/>
        <v>0</v>
      </c>
      <c r="AW46" s="19">
        <f t="shared" si="9"/>
        <v>0</v>
      </c>
    </row>
    <row r="47" spans="1:49">
      <c r="A47" s="59" t="str">
        <v>Slovakia</v>
      </c>
      <c r="B47" s="19"/>
      <c r="C47" s="19"/>
      <c r="D47" s="19"/>
      <c r="E47" s="19">
        <f t="shared" si="1"/>
        <v>0</v>
      </c>
      <c r="F47" s="19">
        <f t="shared" si="9"/>
        <v>0</v>
      </c>
      <c r="G47" s="19">
        <f t="shared" si="9"/>
        <v>0</v>
      </c>
      <c r="H47" s="19">
        <f t="shared" si="9"/>
        <v>0</v>
      </c>
      <c r="I47" s="19">
        <f t="shared" si="9"/>
        <v>0</v>
      </c>
      <c r="J47" s="19">
        <f t="shared" si="9"/>
        <v>0</v>
      </c>
      <c r="K47" s="19">
        <f t="shared" si="9"/>
        <v>0</v>
      </c>
      <c r="L47" s="19">
        <f t="shared" si="9"/>
        <v>0</v>
      </c>
      <c r="M47" s="19">
        <f t="shared" si="9"/>
        <v>0</v>
      </c>
      <c r="N47" s="19">
        <f t="shared" si="9"/>
        <v>0</v>
      </c>
      <c r="O47" s="19">
        <f t="shared" si="9"/>
        <v>0</v>
      </c>
      <c r="P47" s="19">
        <f t="shared" si="9"/>
        <v>0</v>
      </c>
      <c r="Q47" s="19">
        <f t="shared" si="9"/>
        <v>0</v>
      </c>
      <c r="R47" s="19">
        <f t="shared" si="9"/>
        <v>0</v>
      </c>
      <c r="S47" s="19">
        <f t="shared" si="9"/>
        <v>0</v>
      </c>
      <c r="T47" s="19">
        <f t="shared" si="9"/>
        <v>0</v>
      </c>
      <c r="U47" s="19">
        <f t="shared" si="9"/>
        <v>0</v>
      </c>
      <c r="V47" s="19">
        <f t="shared" si="9"/>
        <v>0</v>
      </c>
      <c r="W47" s="19">
        <f t="shared" si="9"/>
        <v>0</v>
      </c>
      <c r="X47" s="19">
        <f t="shared" si="9"/>
        <v>0</v>
      </c>
      <c r="Y47" s="19">
        <f t="shared" si="9"/>
        <v>0</v>
      </c>
      <c r="Z47" s="19">
        <f t="shared" si="9"/>
        <v>0</v>
      </c>
      <c r="AA47" s="19">
        <f t="shared" si="9"/>
        <v>0</v>
      </c>
      <c r="AB47" s="19">
        <f t="shared" si="9"/>
        <v>0</v>
      </c>
      <c r="AC47" s="19">
        <f t="shared" si="9"/>
        <v>0</v>
      </c>
      <c r="AD47" s="19">
        <f t="shared" si="9"/>
        <v>0</v>
      </c>
      <c r="AE47" s="19">
        <f t="shared" si="9"/>
        <v>0</v>
      </c>
      <c r="AF47" s="19">
        <f t="shared" si="9"/>
        <v>0</v>
      </c>
      <c r="AG47" s="19">
        <f t="shared" si="9"/>
        <v>0</v>
      </c>
      <c r="AH47" s="19">
        <f t="shared" si="9"/>
        <v>0</v>
      </c>
      <c r="AI47" s="19">
        <f t="shared" si="9"/>
        <v>0</v>
      </c>
      <c r="AJ47" s="19">
        <f t="shared" si="9"/>
        <v>0</v>
      </c>
      <c r="AK47" s="19">
        <f t="shared" si="9"/>
        <v>0</v>
      </c>
      <c r="AL47" s="19">
        <f t="shared" si="9"/>
        <v>0</v>
      </c>
      <c r="AM47" s="19">
        <f t="shared" si="9"/>
        <v>0</v>
      </c>
      <c r="AN47" s="19">
        <f t="shared" si="9"/>
        <v>0</v>
      </c>
      <c r="AO47" s="19">
        <f t="shared" si="9"/>
        <v>0</v>
      </c>
      <c r="AP47" s="19">
        <f t="shared" si="9"/>
        <v>0</v>
      </c>
      <c r="AQ47" s="19">
        <f t="shared" si="9"/>
        <v>0</v>
      </c>
      <c r="AR47" s="19">
        <f t="shared" si="9"/>
        <v>0</v>
      </c>
      <c r="AS47" s="19">
        <f t="shared" si="9"/>
        <v>0</v>
      </c>
      <c r="AT47" s="19">
        <f t="shared" si="9"/>
        <v>0</v>
      </c>
      <c r="AU47" s="19">
        <f t="shared" si="9"/>
        <v>0</v>
      </c>
      <c r="AV47" s="19">
        <f t="shared" si="9"/>
        <v>0</v>
      </c>
      <c r="AW47" s="19">
        <f t="shared" si="9"/>
        <v>0</v>
      </c>
    </row>
    <row r="48" spans="1:49">
      <c r="A48" s="59" t="str">
        <v>South Africa</v>
      </c>
      <c r="B48" s="19"/>
      <c r="C48" s="19"/>
      <c r="D48" s="19"/>
      <c r="E48" s="19">
        <f t="shared" si="1"/>
        <v>0</v>
      </c>
      <c r="F48" s="19">
        <f t="shared" si="9"/>
        <v>0</v>
      </c>
      <c r="G48" s="19">
        <f t="shared" si="9"/>
        <v>0</v>
      </c>
      <c r="H48" s="19">
        <f t="shared" si="9"/>
        <v>0</v>
      </c>
      <c r="I48" s="19">
        <f t="shared" si="9"/>
        <v>0</v>
      </c>
      <c r="J48" s="19">
        <f t="shared" si="9"/>
        <v>0</v>
      </c>
      <c r="K48" s="19">
        <f t="shared" si="9"/>
        <v>0</v>
      </c>
      <c r="L48" s="19">
        <f t="shared" si="9"/>
        <v>0</v>
      </c>
      <c r="M48" s="19">
        <f t="shared" si="9"/>
        <v>0</v>
      </c>
      <c r="N48" s="19">
        <f t="shared" si="9"/>
        <v>0</v>
      </c>
      <c r="O48" s="19">
        <f t="shared" ref="F48:AW52" si="10">IFERROR(ROUNDUP(_xlfn.XLOOKUP(O$8,$A$2:$A$4,$B$2:$B$4,,0)*_xlfn.XLOOKUP(O$8,$B$7:$D$7,$B48:$D48,,0),0),"")</f>
        <v>0</v>
      </c>
      <c r="P48" s="19">
        <f t="shared" si="10"/>
        <v>0</v>
      </c>
      <c r="Q48" s="19">
        <f t="shared" si="10"/>
        <v>0</v>
      </c>
      <c r="R48" s="19">
        <f t="shared" si="10"/>
        <v>0</v>
      </c>
      <c r="S48" s="19">
        <f t="shared" si="10"/>
        <v>0</v>
      </c>
      <c r="T48" s="19">
        <f t="shared" si="10"/>
        <v>0</v>
      </c>
      <c r="U48" s="19">
        <f t="shared" si="10"/>
        <v>0</v>
      </c>
      <c r="V48" s="19">
        <f t="shared" si="10"/>
        <v>0</v>
      </c>
      <c r="W48" s="19">
        <f t="shared" si="10"/>
        <v>0</v>
      </c>
      <c r="X48" s="19">
        <f t="shared" si="10"/>
        <v>0</v>
      </c>
      <c r="Y48" s="19">
        <f t="shared" si="10"/>
        <v>0</v>
      </c>
      <c r="Z48" s="19">
        <f t="shared" si="10"/>
        <v>0</v>
      </c>
      <c r="AA48" s="19">
        <f t="shared" si="10"/>
        <v>0</v>
      </c>
      <c r="AB48" s="19">
        <f t="shared" si="10"/>
        <v>0</v>
      </c>
      <c r="AC48" s="19">
        <f t="shared" si="10"/>
        <v>0</v>
      </c>
      <c r="AD48" s="19">
        <f t="shared" si="10"/>
        <v>0</v>
      </c>
      <c r="AE48" s="19">
        <f t="shared" si="10"/>
        <v>0</v>
      </c>
      <c r="AF48" s="19">
        <f t="shared" si="10"/>
        <v>0</v>
      </c>
      <c r="AG48" s="19">
        <f t="shared" si="10"/>
        <v>0</v>
      </c>
      <c r="AH48" s="19">
        <f t="shared" si="10"/>
        <v>0</v>
      </c>
      <c r="AI48" s="19">
        <f t="shared" si="10"/>
        <v>0</v>
      </c>
      <c r="AJ48" s="19">
        <f t="shared" si="10"/>
        <v>0</v>
      </c>
      <c r="AK48" s="19">
        <f t="shared" si="10"/>
        <v>0</v>
      </c>
      <c r="AL48" s="19">
        <f t="shared" si="10"/>
        <v>0</v>
      </c>
      <c r="AM48" s="19">
        <f t="shared" si="10"/>
        <v>0</v>
      </c>
      <c r="AN48" s="19">
        <f t="shared" si="10"/>
        <v>0</v>
      </c>
      <c r="AO48" s="19">
        <f t="shared" si="10"/>
        <v>0</v>
      </c>
      <c r="AP48" s="19">
        <f t="shared" si="10"/>
        <v>0</v>
      </c>
      <c r="AQ48" s="19">
        <f t="shared" si="10"/>
        <v>0</v>
      </c>
      <c r="AR48" s="19">
        <f t="shared" si="10"/>
        <v>0</v>
      </c>
      <c r="AS48" s="19">
        <f t="shared" si="10"/>
        <v>0</v>
      </c>
      <c r="AT48" s="19">
        <f t="shared" si="10"/>
        <v>0</v>
      </c>
      <c r="AU48" s="19">
        <f t="shared" si="10"/>
        <v>0</v>
      </c>
      <c r="AV48" s="19">
        <f t="shared" si="10"/>
        <v>0</v>
      </c>
      <c r="AW48" s="19">
        <f t="shared" si="10"/>
        <v>0</v>
      </c>
    </row>
    <row r="49" spans="1:49">
      <c r="A49" s="59" t="str">
        <v>South Korea</v>
      </c>
      <c r="B49" s="19"/>
      <c r="C49" s="19"/>
      <c r="D49" s="19"/>
      <c r="E49" s="19">
        <f t="shared" si="1"/>
        <v>0</v>
      </c>
      <c r="F49" s="19">
        <f t="shared" si="10"/>
        <v>0</v>
      </c>
      <c r="G49" s="19">
        <f t="shared" si="10"/>
        <v>0</v>
      </c>
      <c r="H49" s="19">
        <f t="shared" si="10"/>
        <v>0</v>
      </c>
      <c r="I49" s="19">
        <f t="shared" si="10"/>
        <v>0</v>
      </c>
      <c r="J49" s="19">
        <f t="shared" si="10"/>
        <v>0</v>
      </c>
      <c r="K49" s="19">
        <f t="shared" si="10"/>
        <v>0</v>
      </c>
      <c r="L49" s="19">
        <f t="shared" si="10"/>
        <v>0</v>
      </c>
      <c r="M49" s="19">
        <f t="shared" si="10"/>
        <v>0</v>
      </c>
      <c r="N49" s="19">
        <f t="shared" si="10"/>
        <v>0</v>
      </c>
      <c r="O49" s="19">
        <f t="shared" si="10"/>
        <v>0</v>
      </c>
      <c r="P49" s="19">
        <f t="shared" si="10"/>
        <v>0</v>
      </c>
      <c r="Q49" s="19">
        <f t="shared" si="10"/>
        <v>0</v>
      </c>
      <c r="R49" s="19">
        <f t="shared" si="10"/>
        <v>0</v>
      </c>
      <c r="S49" s="19">
        <f t="shared" si="10"/>
        <v>0</v>
      </c>
      <c r="T49" s="19">
        <f t="shared" si="10"/>
        <v>0</v>
      </c>
      <c r="U49" s="19">
        <f t="shared" si="10"/>
        <v>0</v>
      </c>
      <c r="V49" s="19">
        <f t="shared" si="10"/>
        <v>0</v>
      </c>
      <c r="W49" s="19">
        <f t="shared" si="10"/>
        <v>0</v>
      </c>
      <c r="X49" s="19">
        <f t="shared" si="10"/>
        <v>0</v>
      </c>
      <c r="Y49" s="19">
        <f t="shared" si="10"/>
        <v>0</v>
      </c>
      <c r="Z49" s="19">
        <f t="shared" si="10"/>
        <v>0</v>
      </c>
      <c r="AA49" s="19">
        <f t="shared" si="10"/>
        <v>0</v>
      </c>
      <c r="AB49" s="19">
        <f t="shared" si="10"/>
        <v>0</v>
      </c>
      <c r="AC49" s="19">
        <f t="shared" si="10"/>
        <v>0</v>
      </c>
      <c r="AD49" s="19">
        <f t="shared" si="10"/>
        <v>0</v>
      </c>
      <c r="AE49" s="19">
        <f t="shared" si="10"/>
        <v>0</v>
      </c>
      <c r="AF49" s="19">
        <f t="shared" si="10"/>
        <v>0</v>
      </c>
      <c r="AG49" s="19">
        <f t="shared" si="10"/>
        <v>0</v>
      </c>
      <c r="AH49" s="19">
        <f t="shared" si="10"/>
        <v>0</v>
      </c>
      <c r="AI49" s="19">
        <f t="shared" si="10"/>
        <v>0</v>
      </c>
      <c r="AJ49" s="19">
        <f t="shared" si="10"/>
        <v>0</v>
      </c>
      <c r="AK49" s="19">
        <f t="shared" si="10"/>
        <v>0</v>
      </c>
      <c r="AL49" s="19">
        <f t="shared" si="10"/>
        <v>0</v>
      </c>
      <c r="AM49" s="19">
        <f t="shared" si="10"/>
        <v>0</v>
      </c>
      <c r="AN49" s="19">
        <f t="shared" si="10"/>
        <v>0</v>
      </c>
      <c r="AO49" s="19">
        <f t="shared" si="10"/>
        <v>0</v>
      </c>
      <c r="AP49" s="19">
        <f t="shared" si="10"/>
        <v>0</v>
      </c>
      <c r="AQ49" s="19">
        <f t="shared" si="10"/>
        <v>0</v>
      </c>
      <c r="AR49" s="19">
        <f t="shared" si="10"/>
        <v>0</v>
      </c>
      <c r="AS49" s="19">
        <f t="shared" si="10"/>
        <v>0</v>
      </c>
      <c r="AT49" s="19">
        <f t="shared" si="10"/>
        <v>0</v>
      </c>
      <c r="AU49" s="19">
        <f t="shared" si="10"/>
        <v>0</v>
      </c>
      <c r="AV49" s="19">
        <f t="shared" si="10"/>
        <v>0</v>
      </c>
      <c r="AW49" s="19">
        <f t="shared" si="10"/>
        <v>0</v>
      </c>
    </row>
    <row r="50" spans="1:49">
      <c r="A50" s="59" t="str">
        <v>Spain</v>
      </c>
      <c r="B50" s="19"/>
      <c r="C50" s="19"/>
      <c r="D50" s="19"/>
      <c r="E50" s="19">
        <f t="shared" si="1"/>
        <v>0</v>
      </c>
      <c r="F50" s="19">
        <f t="shared" si="10"/>
        <v>0</v>
      </c>
      <c r="G50" s="19">
        <f t="shared" si="10"/>
        <v>0</v>
      </c>
      <c r="H50" s="19">
        <f t="shared" si="10"/>
        <v>0</v>
      </c>
      <c r="I50" s="19">
        <f t="shared" si="10"/>
        <v>0</v>
      </c>
      <c r="J50" s="19">
        <f t="shared" si="10"/>
        <v>0</v>
      </c>
      <c r="K50" s="19">
        <f t="shared" si="10"/>
        <v>0</v>
      </c>
      <c r="L50" s="19">
        <f t="shared" si="10"/>
        <v>0</v>
      </c>
      <c r="M50" s="19">
        <f t="shared" si="10"/>
        <v>0</v>
      </c>
      <c r="N50" s="19">
        <f t="shared" si="10"/>
        <v>0</v>
      </c>
      <c r="O50" s="19">
        <f t="shared" si="10"/>
        <v>0</v>
      </c>
      <c r="P50" s="19">
        <f t="shared" si="10"/>
        <v>0</v>
      </c>
      <c r="Q50" s="19">
        <f t="shared" si="10"/>
        <v>0</v>
      </c>
      <c r="R50" s="19">
        <f t="shared" si="10"/>
        <v>0</v>
      </c>
      <c r="S50" s="19">
        <f t="shared" si="10"/>
        <v>0</v>
      </c>
      <c r="T50" s="19">
        <f t="shared" si="10"/>
        <v>0</v>
      </c>
      <c r="U50" s="19">
        <f t="shared" si="10"/>
        <v>0</v>
      </c>
      <c r="V50" s="19">
        <f t="shared" si="10"/>
        <v>0</v>
      </c>
      <c r="W50" s="19">
        <f t="shared" si="10"/>
        <v>0</v>
      </c>
      <c r="X50" s="19">
        <f t="shared" si="10"/>
        <v>0</v>
      </c>
      <c r="Y50" s="19">
        <f t="shared" si="10"/>
        <v>0</v>
      </c>
      <c r="Z50" s="19">
        <f t="shared" si="10"/>
        <v>0</v>
      </c>
      <c r="AA50" s="19">
        <f t="shared" si="10"/>
        <v>0</v>
      </c>
      <c r="AB50" s="19">
        <f t="shared" si="10"/>
        <v>0</v>
      </c>
      <c r="AC50" s="19">
        <f t="shared" si="10"/>
        <v>0</v>
      </c>
      <c r="AD50" s="19">
        <f t="shared" si="10"/>
        <v>0</v>
      </c>
      <c r="AE50" s="19">
        <f t="shared" si="10"/>
        <v>0</v>
      </c>
      <c r="AF50" s="19">
        <f t="shared" si="10"/>
        <v>0</v>
      </c>
      <c r="AG50" s="19">
        <f t="shared" si="10"/>
        <v>0</v>
      </c>
      <c r="AH50" s="19">
        <f t="shared" si="10"/>
        <v>0</v>
      </c>
      <c r="AI50" s="19">
        <f t="shared" si="10"/>
        <v>0</v>
      </c>
      <c r="AJ50" s="19">
        <f t="shared" si="10"/>
        <v>0</v>
      </c>
      <c r="AK50" s="19">
        <f t="shared" si="10"/>
        <v>0</v>
      </c>
      <c r="AL50" s="19">
        <f t="shared" si="10"/>
        <v>0</v>
      </c>
      <c r="AM50" s="19">
        <f t="shared" si="10"/>
        <v>0</v>
      </c>
      <c r="AN50" s="19">
        <f t="shared" si="10"/>
        <v>0</v>
      </c>
      <c r="AO50" s="19">
        <f t="shared" si="10"/>
        <v>0</v>
      </c>
      <c r="AP50" s="19">
        <f t="shared" si="10"/>
        <v>0</v>
      </c>
      <c r="AQ50" s="19">
        <f t="shared" si="10"/>
        <v>0</v>
      </c>
      <c r="AR50" s="19">
        <f t="shared" si="10"/>
        <v>0</v>
      </c>
      <c r="AS50" s="19">
        <f t="shared" si="10"/>
        <v>0</v>
      </c>
      <c r="AT50" s="19">
        <f t="shared" si="10"/>
        <v>0</v>
      </c>
      <c r="AU50" s="19">
        <f t="shared" si="10"/>
        <v>0</v>
      </c>
      <c r="AV50" s="19">
        <f t="shared" si="10"/>
        <v>0</v>
      </c>
      <c r="AW50" s="19">
        <f t="shared" si="10"/>
        <v>0</v>
      </c>
    </row>
    <row r="51" spans="1:49">
      <c r="A51" s="59" t="str">
        <v>Sweden</v>
      </c>
      <c r="B51" s="19"/>
      <c r="C51" s="19"/>
      <c r="D51" s="19"/>
      <c r="E51" s="19">
        <f t="shared" si="1"/>
        <v>0</v>
      </c>
      <c r="F51" s="19">
        <f t="shared" si="10"/>
        <v>0</v>
      </c>
      <c r="G51" s="19">
        <f t="shared" si="10"/>
        <v>0</v>
      </c>
      <c r="H51" s="19">
        <f t="shared" si="10"/>
        <v>0</v>
      </c>
      <c r="I51" s="19">
        <f t="shared" si="10"/>
        <v>0</v>
      </c>
      <c r="J51" s="19">
        <f t="shared" si="10"/>
        <v>0</v>
      </c>
      <c r="K51" s="19">
        <f t="shared" si="10"/>
        <v>0</v>
      </c>
      <c r="L51" s="19">
        <f t="shared" si="10"/>
        <v>0</v>
      </c>
      <c r="M51" s="19">
        <f t="shared" si="10"/>
        <v>0</v>
      </c>
      <c r="N51" s="19">
        <f t="shared" si="10"/>
        <v>0</v>
      </c>
      <c r="O51" s="19">
        <f t="shared" si="10"/>
        <v>0</v>
      </c>
      <c r="P51" s="19">
        <f t="shared" si="10"/>
        <v>0</v>
      </c>
      <c r="Q51" s="19">
        <f t="shared" si="10"/>
        <v>0</v>
      </c>
      <c r="R51" s="19">
        <f t="shared" si="10"/>
        <v>0</v>
      </c>
      <c r="S51" s="19">
        <f t="shared" si="10"/>
        <v>0</v>
      </c>
      <c r="T51" s="19">
        <f t="shared" si="10"/>
        <v>0</v>
      </c>
      <c r="U51" s="19">
        <f t="shared" si="10"/>
        <v>0</v>
      </c>
      <c r="V51" s="19">
        <f t="shared" si="10"/>
        <v>0</v>
      </c>
      <c r="W51" s="19">
        <f t="shared" si="10"/>
        <v>0</v>
      </c>
      <c r="X51" s="19">
        <f t="shared" si="10"/>
        <v>0</v>
      </c>
      <c r="Y51" s="19">
        <f t="shared" si="10"/>
        <v>0</v>
      </c>
      <c r="Z51" s="19">
        <f t="shared" si="10"/>
        <v>0</v>
      </c>
      <c r="AA51" s="19">
        <f t="shared" si="10"/>
        <v>0</v>
      </c>
      <c r="AB51" s="19">
        <f t="shared" si="10"/>
        <v>0</v>
      </c>
      <c r="AC51" s="19">
        <f t="shared" si="10"/>
        <v>0</v>
      </c>
      <c r="AD51" s="19">
        <f t="shared" si="10"/>
        <v>0</v>
      </c>
      <c r="AE51" s="19">
        <f t="shared" si="10"/>
        <v>0</v>
      </c>
      <c r="AF51" s="19">
        <f t="shared" si="10"/>
        <v>0</v>
      </c>
      <c r="AG51" s="19">
        <f t="shared" si="10"/>
        <v>0</v>
      </c>
      <c r="AH51" s="19">
        <f t="shared" si="10"/>
        <v>0</v>
      </c>
      <c r="AI51" s="19">
        <f t="shared" si="10"/>
        <v>0</v>
      </c>
      <c r="AJ51" s="19">
        <f t="shared" si="10"/>
        <v>0</v>
      </c>
      <c r="AK51" s="19">
        <f t="shared" si="10"/>
        <v>0</v>
      </c>
      <c r="AL51" s="19">
        <f t="shared" si="10"/>
        <v>0</v>
      </c>
      <c r="AM51" s="19">
        <f t="shared" si="10"/>
        <v>0</v>
      </c>
      <c r="AN51" s="19">
        <f t="shared" si="10"/>
        <v>0</v>
      </c>
      <c r="AO51" s="19">
        <f t="shared" si="10"/>
        <v>0</v>
      </c>
      <c r="AP51" s="19">
        <f t="shared" si="10"/>
        <v>0</v>
      </c>
      <c r="AQ51" s="19">
        <f t="shared" si="10"/>
        <v>0</v>
      </c>
      <c r="AR51" s="19">
        <f t="shared" si="10"/>
        <v>0</v>
      </c>
      <c r="AS51" s="19">
        <f t="shared" si="10"/>
        <v>0</v>
      </c>
      <c r="AT51" s="19">
        <f t="shared" si="10"/>
        <v>0</v>
      </c>
      <c r="AU51" s="19">
        <f t="shared" si="10"/>
        <v>0</v>
      </c>
      <c r="AV51" s="19">
        <f t="shared" si="10"/>
        <v>0</v>
      </c>
      <c r="AW51" s="19">
        <f t="shared" si="10"/>
        <v>0</v>
      </c>
    </row>
    <row r="52" spans="1:49">
      <c r="A52" s="59" t="str">
        <v>Switzerland</v>
      </c>
      <c r="B52" s="19"/>
      <c r="C52" s="19"/>
      <c r="D52" s="19"/>
      <c r="E52" s="19">
        <f t="shared" si="1"/>
        <v>0</v>
      </c>
      <c r="F52" s="19">
        <f t="shared" si="10"/>
        <v>0</v>
      </c>
      <c r="G52" s="19">
        <f t="shared" si="10"/>
        <v>0</v>
      </c>
      <c r="H52" s="19">
        <f t="shared" si="10"/>
        <v>0</v>
      </c>
      <c r="I52" s="19">
        <f t="shared" si="10"/>
        <v>0</v>
      </c>
      <c r="J52" s="19">
        <f t="shared" si="10"/>
        <v>0</v>
      </c>
      <c r="K52" s="19">
        <f t="shared" si="10"/>
        <v>0</v>
      </c>
      <c r="L52" s="19">
        <f t="shared" si="10"/>
        <v>0</v>
      </c>
      <c r="M52" s="19">
        <f t="shared" si="10"/>
        <v>0</v>
      </c>
      <c r="N52" s="19">
        <f t="shared" si="10"/>
        <v>0</v>
      </c>
      <c r="O52" s="19">
        <f t="shared" si="10"/>
        <v>0</v>
      </c>
      <c r="P52" s="19">
        <f t="shared" si="10"/>
        <v>0</v>
      </c>
      <c r="Q52" s="19">
        <f t="shared" si="10"/>
        <v>0</v>
      </c>
      <c r="R52" s="19">
        <f t="shared" si="10"/>
        <v>0</v>
      </c>
      <c r="S52" s="19">
        <f t="shared" si="10"/>
        <v>0</v>
      </c>
      <c r="T52" s="19">
        <f t="shared" si="10"/>
        <v>0</v>
      </c>
      <c r="U52" s="19">
        <f t="shared" si="10"/>
        <v>0</v>
      </c>
      <c r="V52" s="19">
        <f t="shared" si="10"/>
        <v>0</v>
      </c>
      <c r="W52" s="19">
        <f t="shared" si="10"/>
        <v>0</v>
      </c>
      <c r="X52" s="19">
        <f t="shared" si="10"/>
        <v>0</v>
      </c>
      <c r="Y52" s="19">
        <f t="shared" si="10"/>
        <v>0</v>
      </c>
      <c r="Z52" s="19">
        <f t="shared" si="10"/>
        <v>0</v>
      </c>
      <c r="AA52" s="19">
        <f t="shared" si="10"/>
        <v>0</v>
      </c>
      <c r="AB52" s="19">
        <f t="shared" si="10"/>
        <v>0</v>
      </c>
      <c r="AC52" s="19">
        <f t="shared" si="10"/>
        <v>0</v>
      </c>
      <c r="AD52" s="19">
        <f t="shared" si="10"/>
        <v>0</v>
      </c>
      <c r="AE52" s="19">
        <f t="shared" si="10"/>
        <v>0</v>
      </c>
      <c r="AF52" s="19">
        <f t="shared" si="10"/>
        <v>0</v>
      </c>
      <c r="AG52" s="19">
        <f t="shared" si="10"/>
        <v>0</v>
      </c>
      <c r="AH52" s="19">
        <f t="shared" ref="F52:AW56" si="11">IFERROR(ROUNDUP(_xlfn.XLOOKUP(AH$8,$A$2:$A$4,$B$2:$B$4,,0)*_xlfn.XLOOKUP(AH$8,$B$7:$D$7,$B52:$D52,,0),0),"")</f>
        <v>0</v>
      </c>
      <c r="AI52" s="19">
        <f t="shared" si="11"/>
        <v>0</v>
      </c>
      <c r="AJ52" s="19">
        <f t="shared" si="11"/>
        <v>0</v>
      </c>
      <c r="AK52" s="19">
        <f t="shared" si="11"/>
        <v>0</v>
      </c>
      <c r="AL52" s="19">
        <f t="shared" si="11"/>
        <v>0</v>
      </c>
      <c r="AM52" s="19">
        <f t="shared" si="11"/>
        <v>0</v>
      </c>
      <c r="AN52" s="19">
        <f t="shared" si="11"/>
        <v>0</v>
      </c>
      <c r="AO52" s="19">
        <f t="shared" si="11"/>
        <v>0</v>
      </c>
      <c r="AP52" s="19">
        <f t="shared" si="11"/>
        <v>0</v>
      </c>
      <c r="AQ52" s="19">
        <f t="shared" si="11"/>
        <v>0</v>
      </c>
      <c r="AR52" s="19">
        <f t="shared" si="11"/>
        <v>0</v>
      </c>
      <c r="AS52" s="19">
        <f t="shared" si="11"/>
        <v>0</v>
      </c>
      <c r="AT52" s="19">
        <f t="shared" si="11"/>
        <v>0</v>
      </c>
      <c r="AU52" s="19">
        <f t="shared" si="11"/>
        <v>0</v>
      </c>
      <c r="AV52" s="19">
        <f t="shared" si="11"/>
        <v>0</v>
      </c>
      <c r="AW52" s="19">
        <f t="shared" si="11"/>
        <v>0</v>
      </c>
    </row>
    <row r="53" spans="1:49">
      <c r="A53" s="59" t="str">
        <v>Taiwan</v>
      </c>
      <c r="B53" s="19"/>
      <c r="C53" s="19"/>
      <c r="D53" s="19"/>
      <c r="E53" s="19">
        <f t="shared" si="1"/>
        <v>0</v>
      </c>
      <c r="F53" s="19">
        <f t="shared" si="11"/>
        <v>0</v>
      </c>
      <c r="G53" s="19">
        <f t="shared" si="11"/>
        <v>0</v>
      </c>
      <c r="H53" s="19">
        <f t="shared" si="11"/>
        <v>0</v>
      </c>
      <c r="I53" s="19">
        <f t="shared" si="11"/>
        <v>0</v>
      </c>
      <c r="J53" s="19">
        <f t="shared" si="11"/>
        <v>0</v>
      </c>
      <c r="K53" s="19">
        <f t="shared" si="11"/>
        <v>0</v>
      </c>
      <c r="L53" s="19">
        <f t="shared" si="11"/>
        <v>0</v>
      </c>
      <c r="M53" s="19">
        <f t="shared" si="11"/>
        <v>0</v>
      </c>
      <c r="N53" s="19">
        <f t="shared" si="11"/>
        <v>0</v>
      </c>
      <c r="O53" s="19">
        <f t="shared" si="11"/>
        <v>0</v>
      </c>
      <c r="P53" s="19">
        <f t="shared" si="11"/>
        <v>0</v>
      </c>
      <c r="Q53" s="19">
        <f t="shared" si="11"/>
        <v>0</v>
      </c>
      <c r="R53" s="19">
        <f t="shared" si="11"/>
        <v>0</v>
      </c>
      <c r="S53" s="19">
        <f t="shared" si="11"/>
        <v>0</v>
      </c>
      <c r="T53" s="19">
        <f t="shared" si="11"/>
        <v>0</v>
      </c>
      <c r="U53" s="19">
        <f t="shared" si="11"/>
        <v>0</v>
      </c>
      <c r="V53" s="19">
        <f t="shared" si="11"/>
        <v>0</v>
      </c>
      <c r="W53" s="19">
        <f t="shared" si="11"/>
        <v>0</v>
      </c>
      <c r="X53" s="19">
        <f t="shared" si="11"/>
        <v>0</v>
      </c>
      <c r="Y53" s="19">
        <f t="shared" si="11"/>
        <v>0</v>
      </c>
      <c r="Z53" s="19">
        <f t="shared" si="11"/>
        <v>0</v>
      </c>
      <c r="AA53" s="19">
        <f t="shared" si="11"/>
        <v>0</v>
      </c>
      <c r="AB53" s="19">
        <f t="shared" si="11"/>
        <v>0</v>
      </c>
      <c r="AC53" s="19">
        <f t="shared" si="11"/>
        <v>0</v>
      </c>
      <c r="AD53" s="19">
        <f t="shared" si="11"/>
        <v>0</v>
      </c>
      <c r="AE53" s="19">
        <f t="shared" si="11"/>
        <v>0</v>
      </c>
      <c r="AF53" s="19">
        <f t="shared" si="11"/>
        <v>0</v>
      </c>
      <c r="AG53" s="19">
        <f t="shared" si="11"/>
        <v>0</v>
      </c>
      <c r="AH53" s="19">
        <f t="shared" si="11"/>
        <v>0</v>
      </c>
      <c r="AI53" s="19">
        <f t="shared" si="11"/>
        <v>0</v>
      </c>
      <c r="AJ53" s="19">
        <f t="shared" si="11"/>
        <v>0</v>
      </c>
      <c r="AK53" s="19">
        <f t="shared" si="11"/>
        <v>0</v>
      </c>
      <c r="AL53" s="19">
        <f t="shared" si="11"/>
        <v>0</v>
      </c>
      <c r="AM53" s="19">
        <f t="shared" si="11"/>
        <v>0</v>
      </c>
      <c r="AN53" s="19">
        <f t="shared" si="11"/>
        <v>0</v>
      </c>
      <c r="AO53" s="19">
        <f t="shared" si="11"/>
        <v>0</v>
      </c>
      <c r="AP53" s="19">
        <f t="shared" si="11"/>
        <v>0</v>
      </c>
      <c r="AQ53" s="19">
        <f t="shared" si="11"/>
        <v>0</v>
      </c>
      <c r="AR53" s="19">
        <f t="shared" si="11"/>
        <v>0</v>
      </c>
      <c r="AS53" s="19">
        <f t="shared" si="11"/>
        <v>0</v>
      </c>
      <c r="AT53" s="19">
        <f t="shared" si="11"/>
        <v>0</v>
      </c>
      <c r="AU53" s="19">
        <f t="shared" si="11"/>
        <v>0</v>
      </c>
      <c r="AV53" s="19">
        <f t="shared" si="11"/>
        <v>0</v>
      </c>
      <c r="AW53" s="19">
        <f t="shared" si="11"/>
        <v>0</v>
      </c>
    </row>
    <row r="54" spans="1:49">
      <c r="A54" s="59" t="str">
        <v>Thailand</v>
      </c>
      <c r="B54" s="19"/>
      <c r="C54" s="19"/>
      <c r="D54" s="19"/>
      <c r="E54" s="19">
        <f t="shared" si="1"/>
        <v>0</v>
      </c>
      <c r="F54" s="19">
        <f t="shared" si="11"/>
        <v>0</v>
      </c>
      <c r="G54" s="19">
        <f t="shared" si="11"/>
        <v>0</v>
      </c>
      <c r="H54" s="19">
        <f t="shared" si="11"/>
        <v>0</v>
      </c>
      <c r="I54" s="19">
        <f t="shared" si="11"/>
        <v>0</v>
      </c>
      <c r="J54" s="19">
        <f t="shared" si="11"/>
        <v>0</v>
      </c>
      <c r="K54" s="19">
        <f t="shared" si="11"/>
        <v>0</v>
      </c>
      <c r="L54" s="19">
        <f t="shared" si="11"/>
        <v>0</v>
      </c>
      <c r="M54" s="19">
        <f t="shared" si="11"/>
        <v>0</v>
      </c>
      <c r="N54" s="19">
        <f t="shared" si="11"/>
        <v>0</v>
      </c>
      <c r="O54" s="19">
        <f t="shared" si="11"/>
        <v>0</v>
      </c>
      <c r="P54" s="19">
        <f t="shared" si="11"/>
        <v>0</v>
      </c>
      <c r="Q54" s="19">
        <f t="shared" si="11"/>
        <v>0</v>
      </c>
      <c r="R54" s="19">
        <f t="shared" si="11"/>
        <v>0</v>
      </c>
      <c r="S54" s="19">
        <f t="shared" si="11"/>
        <v>0</v>
      </c>
      <c r="T54" s="19">
        <f t="shared" si="11"/>
        <v>0</v>
      </c>
      <c r="U54" s="19">
        <f t="shared" si="11"/>
        <v>0</v>
      </c>
      <c r="V54" s="19">
        <f t="shared" si="11"/>
        <v>0</v>
      </c>
      <c r="W54" s="19">
        <f t="shared" si="11"/>
        <v>0</v>
      </c>
      <c r="X54" s="19">
        <f t="shared" si="11"/>
        <v>0</v>
      </c>
      <c r="Y54" s="19">
        <f t="shared" si="11"/>
        <v>0</v>
      </c>
      <c r="Z54" s="19">
        <f t="shared" si="11"/>
        <v>0</v>
      </c>
      <c r="AA54" s="19">
        <f t="shared" si="11"/>
        <v>0</v>
      </c>
      <c r="AB54" s="19">
        <f t="shared" si="11"/>
        <v>0</v>
      </c>
      <c r="AC54" s="19">
        <f t="shared" si="11"/>
        <v>0</v>
      </c>
      <c r="AD54" s="19">
        <f t="shared" si="11"/>
        <v>0</v>
      </c>
      <c r="AE54" s="19">
        <f t="shared" si="11"/>
        <v>0</v>
      </c>
      <c r="AF54" s="19">
        <f t="shared" si="11"/>
        <v>0</v>
      </c>
      <c r="AG54" s="19">
        <f t="shared" si="11"/>
        <v>0</v>
      </c>
      <c r="AH54" s="19">
        <f t="shared" si="11"/>
        <v>0</v>
      </c>
      <c r="AI54" s="19">
        <f t="shared" si="11"/>
        <v>0</v>
      </c>
      <c r="AJ54" s="19">
        <f t="shared" si="11"/>
        <v>0</v>
      </c>
      <c r="AK54" s="19">
        <f t="shared" si="11"/>
        <v>0</v>
      </c>
      <c r="AL54" s="19">
        <f t="shared" si="11"/>
        <v>0</v>
      </c>
      <c r="AM54" s="19">
        <f t="shared" si="11"/>
        <v>0</v>
      </c>
      <c r="AN54" s="19">
        <f t="shared" si="11"/>
        <v>0</v>
      </c>
      <c r="AO54" s="19">
        <f t="shared" si="11"/>
        <v>0</v>
      </c>
      <c r="AP54" s="19">
        <f t="shared" si="11"/>
        <v>0</v>
      </c>
      <c r="AQ54" s="19">
        <f t="shared" si="11"/>
        <v>0</v>
      </c>
      <c r="AR54" s="19">
        <f t="shared" si="11"/>
        <v>0</v>
      </c>
      <c r="AS54" s="19">
        <f t="shared" si="11"/>
        <v>0</v>
      </c>
      <c r="AT54" s="19">
        <f t="shared" si="11"/>
        <v>0</v>
      </c>
      <c r="AU54" s="19">
        <f t="shared" si="11"/>
        <v>0</v>
      </c>
      <c r="AV54" s="19">
        <f t="shared" si="11"/>
        <v>0</v>
      </c>
      <c r="AW54" s="19">
        <f t="shared" si="11"/>
        <v>0</v>
      </c>
    </row>
    <row r="55" spans="1:49">
      <c r="A55" s="59" t="str">
        <v>Turkey</v>
      </c>
      <c r="B55" s="19"/>
      <c r="C55" s="19"/>
      <c r="D55" s="19"/>
      <c r="E55" s="19">
        <f t="shared" si="1"/>
        <v>0</v>
      </c>
      <c r="F55" s="19">
        <f t="shared" si="11"/>
        <v>0</v>
      </c>
      <c r="G55" s="19">
        <f t="shared" si="11"/>
        <v>0</v>
      </c>
      <c r="H55" s="19">
        <f t="shared" si="11"/>
        <v>0</v>
      </c>
      <c r="I55" s="19">
        <f t="shared" si="11"/>
        <v>0</v>
      </c>
      <c r="J55" s="19">
        <f t="shared" si="11"/>
        <v>0</v>
      </c>
      <c r="K55" s="19">
        <f t="shared" si="11"/>
        <v>0</v>
      </c>
      <c r="L55" s="19">
        <f t="shared" si="11"/>
        <v>0</v>
      </c>
      <c r="M55" s="19">
        <f t="shared" si="11"/>
        <v>0</v>
      </c>
      <c r="N55" s="19">
        <f t="shared" si="11"/>
        <v>0</v>
      </c>
      <c r="O55" s="19">
        <f t="shared" si="11"/>
        <v>0</v>
      </c>
      <c r="P55" s="19">
        <f t="shared" si="11"/>
        <v>0</v>
      </c>
      <c r="Q55" s="19">
        <f t="shared" si="11"/>
        <v>0</v>
      </c>
      <c r="R55" s="19">
        <f t="shared" si="11"/>
        <v>0</v>
      </c>
      <c r="S55" s="19">
        <f t="shared" si="11"/>
        <v>0</v>
      </c>
      <c r="T55" s="19">
        <f t="shared" si="11"/>
        <v>0</v>
      </c>
      <c r="U55" s="19">
        <f t="shared" si="11"/>
        <v>0</v>
      </c>
      <c r="V55" s="19">
        <f t="shared" si="11"/>
        <v>0</v>
      </c>
      <c r="W55" s="19">
        <f t="shared" si="11"/>
        <v>0</v>
      </c>
      <c r="X55" s="19">
        <f t="shared" si="11"/>
        <v>0</v>
      </c>
      <c r="Y55" s="19">
        <f t="shared" si="11"/>
        <v>0</v>
      </c>
      <c r="Z55" s="19">
        <f t="shared" si="11"/>
        <v>0</v>
      </c>
      <c r="AA55" s="19">
        <f t="shared" si="11"/>
        <v>0</v>
      </c>
      <c r="AB55" s="19">
        <f t="shared" si="11"/>
        <v>0</v>
      </c>
      <c r="AC55" s="19">
        <f t="shared" si="11"/>
        <v>0</v>
      </c>
      <c r="AD55" s="19">
        <f t="shared" si="11"/>
        <v>0</v>
      </c>
      <c r="AE55" s="19">
        <f t="shared" si="11"/>
        <v>0</v>
      </c>
      <c r="AF55" s="19">
        <f t="shared" si="11"/>
        <v>0</v>
      </c>
      <c r="AG55" s="19">
        <f t="shared" si="11"/>
        <v>0</v>
      </c>
      <c r="AH55" s="19">
        <f t="shared" si="11"/>
        <v>0</v>
      </c>
      <c r="AI55" s="19">
        <f t="shared" si="11"/>
        <v>0</v>
      </c>
      <c r="AJ55" s="19">
        <f t="shared" si="11"/>
        <v>0</v>
      </c>
      <c r="AK55" s="19">
        <f t="shared" si="11"/>
        <v>0</v>
      </c>
      <c r="AL55" s="19">
        <f t="shared" si="11"/>
        <v>0</v>
      </c>
      <c r="AM55" s="19">
        <f t="shared" si="11"/>
        <v>0</v>
      </c>
      <c r="AN55" s="19">
        <f t="shared" si="11"/>
        <v>0</v>
      </c>
      <c r="AO55" s="19">
        <f t="shared" si="11"/>
        <v>0</v>
      </c>
      <c r="AP55" s="19">
        <f t="shared" si="11"/>
        <v>0</v>
      </c>
      <c r="AQ55" s="19">
        <f t="shared" si="11"/>
        <v>0</v>
      </c>
      <c r="AR55" s="19">
        <f t="shared" si="11"/>
        <v>0</v>
      </c>
      <c r="AS55" s="19">
        <f t="shared" si="11"/>
        <v>0</v>
      </c>
      <c r="AT55" s="19">
        <f t="shared" si="11"/>
        <v>0</v>
      </c>
      <c r="AU55" s="19">
        <f t="shared" si="11"/>
        <v>0</v>
      </c>
      <c r="AV55" s="19">
        <f t="shared" si="11"/>
        <v>0</v>
      </c>
      <c r="AW55" s="19">
        <f t="shared" si="11"/>
        <v>0</v>
      </c>
    </row>
    <row r="56" spans="1:49">
      <c r="A56" s="59" t="str">
        <v>Ukraine</v>
      </c>
      <c r="B56" s="19"/>
      <c r="C56" s="19"/>
      <c r="D56" s="19"/>
      <c r="E56" s="19">
        <f t="shared" si="1"/>
        <v>0</v>
      </c>
      <c r="F56" s="19">
        <f t="shared" si="11"/>
        <v>0</v>
      </c>
      <c r="G56" s="19">
        <f t="shared" si="11"/>
        <v>0</v>
      </c>
      <c r="H56" s="19">
        <f t="shared" si="11"/>
        <v>0</v>
      </c>
      <c r="I56" s="19">
        <f t="shared" si="11"/>
        <v>0</v>
      </c>
      <c r="J56" s="19">
        <f t="shared" si="11"/>
        <v>0</v>
      </c>
      <c r="K56" s="19">
        <f t="shared" si="11"/>
        <v>0</v>
      </c>
      <c r="L56" s="19">
        <f t="shared" si="11"/>
        <v>0</v>
      </c>
      <c r="M56" s="19">
        <f t="shared" si="11"/>
        <v>0</v>
      </c>
      <c r="N56" s="19">
        <f t="shared" si="11"/>
        <v>0</v>
      </c>
      <c r="O56" s="19">
        <f t="shared" si="11"/>
        <v>0</v>
      </c>
      <c r="P56" s="19">
        <f t="shared" si="11"/>
        <v>0</v>
      </c>
      <c r="Q56" s="19">
        <f t="shared" si="11"/>
        <v>0</v>
      </c>
      <c r="R56" s="19">
        <f t="shared" si="11"/>
        <v>0</v>
      </c>
      <c r="S56" s="19">
        <f t="shared" si="11"/>
        <v>0</v>
      </c>
      <c r="T56" s="19">
        <f t="shared" si="11"/>
        <v>0</v>
      </c>
      <c r="U56" s="19">
        <f t="shared" si="11"/>
        <v>0</v>
      </c>
      <c r="V56" s="19">
        <f t="shared" si="11"/>
        <v>0</v>
      </c>
      <c r="W56" s="19">
        <f t="shared" si="11"/>
        <v>0</v>
      </c>
      <c r="X56" s="19">
        <f t="shared" si="11"/>
        <v>0</v>
      </c>
      <c r="Y56" s="19">
        <f t="shared" si="11"/>
        <v>0</v>
      </c>
      <c r="Z56" s="19">
        <f t="shared" si="11"/>
        <v>0</v>
      </c>
      <c r="AA56" s="19">
        <f t="shared" si="11"/>
        <v>0</v>
      </c>
      <c r="AB56" s="19">
        <f t="shared" si="11"/>
        <v>0</v>
      </c>
      <c r="AC56" s="19">
        <f t="shared" si="11"/>
        <v>0</v>
      </c>
      <c r="AD56" s="19">
        <f t="shared" si="11"/>
        <v>0</v>
      </c>
      <c r="AE56" s="19">
        <f t="shared" si="11"/>
        <v>0</v>
      </c>
      <c r="AF56" s="19">
        <f t="shared" si="11"/>
        <v>0</v>
      </c>
      <c r="AG56" s="19">
        <f t="shared" si="11"/>
        <v>0</v>
      </c>
      <c r="AH56" s="19">
        <f t="shared" si="11"/>
        <v>0</v>
      </c>
      <c r="AI56" s="19">
        <f t="shared" si="11"/>
        <v>0</v>
      </c>
      <c r="AJ56" s="19">
        <f t="shared" si="11"/>
        <v>0</v>
      </c>
      <c r="AK56" s="19">
        <f t="shared" si="11"/>
        <v>0</v>
      </c>
      <c r="AL56" s="19">
        <f t="shared" ref="F56:AW60" si="12">IFERROR(ROUNDUP(_xlfn.XLOOKUP(AL$8,$A$2:$A$4,$B$2:$B$4,,0)*_xlfn.XLOOKUP(AL$8,$B$7:$D$7,$B56:$D56,,0),0),"")</f>
        <v>0</v>
      </c>
      <c r="AM56" s="19">
        <f t="shared" si="12"/>
        <v>0</v>
      </c>
      <c r="AN56" s="19">
        <f t="shared" si="12"/>
        <v>0</v>
      </c>
      <c r="AO56" s="19">
        <f t="shared" si="12"/>
        <v>0</v>
      </c>
      <c r="AP56" s="19">
        <f t="shared" si="12"/>
        <v>0</v>
      </c>
      <c r="AQ56" s="19">
        <f t="shared" si="12"/>
        <v>0</v>
      </c>
      <c r="AR56" s="19">
        <f t="shared" si="12"/>
        <v>0</v>
      </c>
      <c r="AS56" s="19">
        <f t="shared" si="12"/>
        <v>0</v>
      </c>
      <c r="AT56" s="19">
        <f t="shared" si="12"/>
        <v>0</v>
      </c>
      <c r="AU56" s="19">
        <f t="shared" si="12"/>
        <v>0</v>
      </c>
      <c r="AV56" s="19">
        <f t="shared" si="12"/>
        <v>0</v>
      </c>
      <c r="AW56" s="19">
        <f t="shared" si="12"/>
        <v>0</v>
      </c>
    </row>
    <row r="57" spans="1:49">
      <c r="A57" s="59" t="str">
        <v>United Kingdom</v>
      </c>
      <c r="B57" s="19"/>
      <c r="C57" s="19"/>
      <c r="D57" s="19"/>
      <c r="E57" s="19">
        <f t="shared" si="1"/>
        <v>0</v>
      </c>
      <c r="F57" s="19">
        <f t="shared" si="12"/>
        <v>0</v>
      </c>
      <c r="G57" s="19">
        <f t="shared" si="12"/>
        <v>0</v>
      </c>
      <c r="H57" s="19">
        <f t="shared" si="12"/>
        <v>0</v>
      </c>
      <c r="I57" s="19">
        <f t="shared" si="12"/>
        <v>0</v>
      </c>
      <c r="J57" s="19">
        <f t="shared" si="12"/>
        <v>0</v>
      </c>
      <c r="K57" s="19">
        <f t="shared" si="12"/>
        <v>0</v>
      </c>
      <c r="L57" s="19">
        <f t="shared" si="12"/>
        <v>0</v>
      </c>
      <c r="M57" s="19">
        <f t="shared" si="12"/>
        <v>0</v>
      </c>
      <c r="N57" s="19">
        <f t="shared" si="12"/>
        <v>0</v>
      </c>
      <c r="O57" s="19">
        <f t="shared" si="12"/>
        <v>0</v>
      </c>
      <c r="P57" s="19">
        <f t="shared" si="12"/>
        <v>0</v>
      </c>
      <c r="Q57" s="19">
        <f t="shared" si="12"/>
        <v>0</v>
      </c>
      <c r="R57" s="19">
        <f t="shared" si="12"/>
        <v>0</v>
      </c>
      <c r="S57" s="19">
        <f t="shared" si="12"/>
        <v>0</v>
      </c>
      <c r="T57" s="19">
        <f t="shared" si="12"/>
        <v>0</v>
      </c>
      <c r="U57" s="19">
        <f t="shared" si="12"/>
        <v>0</v>
      </c>
      <c r="V57" s="19">
        <f t="shared" si="12"/>
        <v>0</v>
      </c>
      <c r="W57" s="19">
        <f t="shared" si="12"/>
        <v>0</v>
      </c>
      <c r="X57" s="19">
        <f t="shared" si="12"/>
        <v>0</v>
      </c>
      <c r="Y57" s="19">
        <f t="shared" si="12"/>
        <v>0</v>
      </c>
      <c r="Z57" s="19">
        <f t="shared" si="12"/>
        <v>0</v>
      </c>
      <c r="AA57" s="19">
        <f t="shared" si="12"/>
        <v>0</v>
      </c>
      <c r="AB57" s="19">
        <f t="shared" si="12"/>
        <v>0</v>
      </c>
      <c r="AC57" s="19">
        <f t="shared" si="12"/>
        <v>0</v>
      </c>
      <c r="AD57" s="19">
        <f t="shared" si="12"/>
        <v>0</v>
      </c>
      <c r="AE57" s="19">
        <f t="shared" si="12"/>
        <v>0</v>
      </c>
      <c r="AF57" s="19">
        <f t="shared" si="12"/>
        <v>0</v>
      </c>
      <c r="AG57" s="19">
        <f t="shared" si="12"/>
        <v>0</v>
      </c>
      <c r="AH57" s="19">
        <f t="shared" si="12"/>
        <v>0</v>
      </c>
      <c r="AI57" s="19">
        <f t="shared" si="12"/>
        <v>0</v>
      </c>
      <c r="AJ57" s="19">
        <f t="shared" si="12"/>
        <v>0</v>
      </c>
      <c r="AK57" s="19">
        <f t="shared" si="12"/>
        <v>0</v>
      </c>
      <c r="AL57" s="19">
        <f t="shared" si="12"/>
        <v>0</v>
      </c>
      <c r="AM57" s="19">
        <f t="shared" si="12"/>
        <v>0</v>
      </c>
      <c r="AN57" s="19">
        <f t="shared" si="12"/>
        <v>0</v>
      </c>
      <c r="AO57" s="19">
        <f t="shared" si="12"/>
        <v>0</v>
      </c>
      <c r="AP57" s="19">
        <f t="shared" si="12"/>
        <v>0</v>
      </c>
      <c r="AQ57" s="19">
        <f t="shared" si="12"/>
        <v>0</v>
      </c>
      <c r="AR57" s="19">
        <f t="shared" si="12"/>
        <v>0</v>
      </c>
      <c r="AS57" s="19">
        <f t="shared" si="12"/>
        <v>0</v>
      </c>
      <c r="AT57" s="19">
        <f t="shared" si="12"/>
        <v>0</v>
      </c>
      <c r="AU57" s="19">
        <f t="shared" si="12"/>
        <v>0</v>
      </c>
      <c r="AV57" s="19">
        <f t="shared" si="12"/>
        <v>0</v>
      </c>
      <c r="AW57" s="19">
        <f t="shared" si="12"/>
        <v>0</v>
      </c>
    </row>
    <row r="58" spans="1:49">
      <c r="A58" s="59" t="str">
        <v>United States</v>
      </c>
      <c r="B58" s="19"/>
      <c r="C58" s="19"/>
      <c r="D58" s="19"/>
      <c r="E58" s="19">
        <f t="shared" si="1"/>
        <v>0</v>
      </c>
      <c r="F58" s="19">
        <f t="shared" si="12"/>
        <v>0</v>
      </c>
      <c r="G58" s="19">
        <f t="shared" si="12"/>
        <v>0</v>
      </c>
      <c r="H58" s="19">
        <f t="shared" si="12"/>
        <v>0</v>
      </c>
      <c r="I58" s="19">
        <f t="shared" si="12"/>
        <v>0</v>
      </c>
      <c r="J58" s="19">
        <f t="shared" si="12"/>
        <v>0</v>
      </c>
      <c r="K58" s="19">
        <f t="shared" si="12"/>
        <v>0</v>
      </c>
      <c r="L58" s="19">
        <f t="shared" si="12"/>
        <v>0</v>
      </c>
      <c r="M58" s="19">
        <f t="shared" si="12"/>
        <v>0</v>
      </c>
      <c r="N58" s="19">
        <f t="shared" si="12"/>
        <v>0</v>
      </c>
      <c r="O58" s="19">
        <f t="shared" si="12"/>
        <v>0</v>
      </c>
      <c r="P58" s="19">
        <f t="shared" si="12"/>
        <v>0</v>
      </c>
      <c r="Q58" s="19">
        <f t="shared" si="12"/>
        <v>0</v>
      </c>
      <c r="R58" s="19">
        <f t="shared" si="12"/>
        <v>0</v>
      </c>
      <c r="S58" s="19">
        <f t="shared" si="12"/>
        <v>0</v>
      </c>
      <c r="T58" s="19">
        <f t="shared" si="12"/>
        <v>0</v>
      </c>
      <c r="U58" s="19">
        <f t="shared" si="12"/>
        <v>0</v>
      </c>
      <c r="V58" s="19">
        <f t="shared" si="12"/>
        <v>0</v>
      </c>
      <c r="W58" s="19">
        <f t="shared" si="12"/>
        <v>0</v>
      </c>
      <c r="X58" s="19">
        <f t="shared" si="12"/>
        <v>0</v>
      </c>
      <c r="Y58" s="19">
        <f t="shared" si="12"/>
        <v>0</v>
      </c>
      <c r="Z58" s="19">
        <f t="shared" si="12"/>
        <v>0</v>
      </c>
      <c r="AA58" s="19">
        <f t="shared" si="12"/>
        <v>0</v>
      </c>
      <c r="AB58" s="19">
        <f t="shared" si="12"/>
        <v>0</v>
      </c>
      <c r="AC58" s="19">
        <f t="shared" si="12"/>
        <v>0</v>
      </c>
      <c r="AD58" s="19">
        <f t="shared" si="12"/>
        <v>0</v>
      </c>
      <c r="AE58" s="19">
        <f t="shared" si="12"/>
        <v>0</v>
      </c>
      <c r="AF58" s="19">
        <f t="shared" si="12"/>
        <v>0</v>
      </c>
      <c r="AG58" s="19">
        <f t="shared" si="12"/>
        <v>0</v>
      </c>
      <c r="AH58" s="19">
        <f t="shared" si="12"/>
        <v>0</v>
      </c>
      <c r="AI58" s="19">
        <f t="shared" si="12"/>
        <v>0</v>
      </c>
      <c r="AJ58" s="19">
        <f t="shared" si="12"/>
        <v>0</v>
      </c>
      <c r="AK58" s="19">
        <f t="shared" si="12"/>
        <v>0</v>
      </c>
      <c r="AL58" s="19">
        <f t="shared" si="12"/>
        <v>0</v>
      </c>
      <c r="AM58" s="19">
        <f t="shared" si="12"/>
        <v>0</v>
      </c>
      <c r="AN58" s="19">
        <f t="shared" si="12"/>
        <v>0</v>
      </c>
      <c r="AO58" s="19">
        <f t="shared" si="12"/>
        <v>0</v>
      </c>
      <c r="AP58" s="19">
        <f t="shared" si="12"/>
        <v>0</v>
      </c>
      <c r="AQ58" s="19">
        <f t="shared" si="12"/>
        <v>0</v>
      </c>
      <c r="AR58" s="19">
        <f t="shared" si="12"/>
        <v>0</v>
      </c>
      <c r="AS58" s="19">
        <f t="shared" si="12"/>
        <v>0</v>
      </c>
      <c r="AT58" s="19">
        <f t="shared" si="12"/>
        <v>0</v>
      </c>
      <c r="AU58" s="19">
        <f t="shared" si="12"/>
        <v>0</v>
      </c>
      <c r="AV58" s="19">
        <f t="shared" si="12"/>
        <v>0</v>
      </c>
      <c r="AW58" s="19">
        <f t="shared" si="12"/>
        <v>0</v>
      </c>
    </row>
    <row r="59" spans="1:49">
      <c r="A59" s="59" t="str">
        <v>Vietnam</v>
      </c>
      <c r="B59" s="19"/>
      <c r="C59" s="19"/>
      <c r="D59" s="19"/>
      <c r="E59" s="19">
        <f t="shared" si="1"/>
        <v>0</v>
      </c>
      <c r="F59" s="19">
        <f t="shared" si="12"/>
        <v>0</v>
      </c>
      <c r="G59" s="19">
        <f t="shared" si="12"/>
        <v>0</v>
      </c>
      <c r="H59" s="19">
        <f t="shared" si="12"/>
        <v>0</v>
      </c>
      <c r="I59" s="19">
        <f t="shared" si="12"/>
        <v>0</v>
      </c>
      <c r="J59" s="19">
        <f t="shared" si="12"/>
        <v>0</v>
      </c>
      <c r="K59" s="19">
        <f t="shared" si="12"/>
        <v>0</v>
      </c>
      <c r="L59" s="19">
        <f t="shared" si="12"/>
        <v>0</v>
      </c>
      <c r="M59" s="19">
        <f t="shared" si="12"/>
        <v>0</v>
      </c>
      <c r="N59" s="19">
        <f t="shared" si="12"/>
        <v>0</v>
      </c>
      <c r="O59" s="19">
        <f t="shared" si="12"/>
        <v>0</v>
      </c>
      <c r="P59" s="19">
        <f t="shared" si="12"/>
        <v>0</v>
      </c>
      <c r="Q59" s="19">
        <f t="shared" si="12"/>
        <v>0</v>
      </c>
      <c r="R59" s="19">
        <f t="shared" si="12"/>
        <v>0</v>
      </c>
      <c r="S59" s="19">
        <f t="shared" si="12"/>
        <v>0</v>
      </c>
      <c r="T59" s="19">
        <f t="shared" si="12"/>
        <v>0</v>
      </c>
      <c r="U59" s="19">
        <f t="shared" si="12"/>
        <v>0</v>
      </c>
      <c r="V59" s="19">
        <f t="shared" si="12"/>
        <v>0</v>
      </c>
      <c r="W59" s="19">
        <f t="shared" si="12"/>
        <v>0</v>
      </c>
      <c r="X59" s="19">
        <f t="shared" si="12"/>
        <v>0</v>
      </c>
      <c r="Y59" s="19">
        <f t="shared" si="12"/>
        <v>0</v>
      </c>
      <c r="Z59" s="19">
        <f t="shared" si="12"/>
        <v>0</v>
      </c>
      <c r="AA59" s="19">
        <f t="shared" si="12"/>
        <v>0</v>
      </c>
      <c r="AB59" s="19">
        <f t="shared" si="12"/>
        <v>0</v>
      </c>
      <c r="AC59" s="19">
        <f t="shared" si="12"/>
        <v>0</v>
      </c>
      <c r="AD59" s="19">
        <f t="shared" si="12"/>
        <v>0</v>
      </c>
      <c r="AE59" s="19">
        <f t="shared" si="12"/>
        <v>0</v>
      </c>
      <c r="AF59" s="19">
        <f t="shared" si="12"/>
        <v>0</v>
      </c>
      <c r="AG59" s="19">
        <f t="shared" si="12"/>
        <v>0</v>
      </c>
      <c r="AH59" s="19">
        <f t="shared" si="12"/>
        <v>0</v>
      </c>
      <c r="AI59" s="19">
        <f t="shared" si="12"/>
        <v>0</v>
      </c>
      <c r="AJ59" s="19">
        <f t="shared" si="12"/>
        <v>0</v>
      </c>
      <c r="AK59" s="19">
        <f t="shared" si="12"/>
        <v>0</v>
      </c>
      <c r="AL59" s="19">
        <f t="shared" si="12"/>
        <v>0</v>
      </c>
      <c r="AM59" s="19">
        <f t="shared" si="12"/>
        <v>0</v>
      </c>
      <c r="AN59" s="19">
        <f t="shared" si="12"/>
        <v>0</v>
      </c>
      <c r="AO59" s="19">
        <f t="shared" si="12"/>
        <v>0</v>
      </c>
      <c r="AP59" s="19">
        <f t="shared" si="12"/>
        <v>0</v>
      </c>
      <c r="AQ59" s="19">
        <f t="shared" si="12"/>
        <v>0</v>
      </c>
      <c r="AR59" s="19">
        <f t="shared" si="12"/>
        <v>0</v>
      </c>
      <c r="AS59" s="19">
        <f t="shared" si="12"/>
        <v>0</v>
      </c>
      <c r="AT59" s="19">
        <f t="shared" si="12"/>
        <v>0</v>
      </c>
      <c r="AU59" s="19">
        <f t="shared" si="12"/>
        <v>0</v>
      </c>
      <c r="AV59" s="19">
        <f t="shared" si="12"/>
        <v>0</v>
      </c>
      <c r="AW59" s="19">
        <f t="shared" si="12"/>
        <v>0</v>
      </c>
    </row>
    <row r="60" spans="1:49">
      <c r="A60" s="59"/>
      <c r="B60" s="19"/>
      <c r="C60" s="19"/>
      <c r="D60" s="19"/>
      <c r="E60" s="19">
        <f t="shared" si="1"/>
        <v>0</v>
      </c>
      <c r="F60" s="19">
        <f t="shared" si="12"/>
        <v>0</v>
      </c>
      <c r="G60" s="19">
        <f t="shared" si="12"/>
        <v>0</v>
      </c>
      <c r="H60" s="19">
        <f t="shared" si="12"/>
        <v>0</v>
      </c>
      <c r="I60" s="19">
        <f t="shared" si="12"/>
        <v>0</v>
      </c>
      <c r="J60" s="19">
        <f t="shared" si="12"/>
        <v>0</v>
      </c>
      <c r="K60" s="19">
        <f t="shared" si="12"/>
        <v>0</v>
      </c>
      <c r="L60" s="19">
        <f t="shared" si="12"/>
        <v>0</v>
      </c>
      <c r="M60" s="19">
        <f t="shared" si="12"/>
        <v>0</v>
      </c>
      <c r="N60" s="19">
        <f t="shared" si="12"/>
        <v>0</v>
      </c>
      <c r="O60" s="19">
        <f t="shared" si="12"/>
        <v>0</v>
      </c>
      <c r="P60" s="19">
        <f t="shared" si="12"/>
        <v>0</v>
      </c>
      <c r="Q60" s="19">
        <f t="shared" si="12"/>
        <v>0</v>
      </c>
      <c r="R60" s="19">
        <f t="shared" si="12"/>
        <v>0</v>
      </c>
      <c r="S60" s="19">
        <f t="shared" si="12"/>
        <v>0</v>
      </c>
      <c r="T60" s="19">
        <f t="shared" si="12"/>
        <v>0</v>
      </c>
      <c r="U60" s="19">
        <f t="shared" si="12"/>
        <v>0</v>
      </c>
      <c r="V60" s="19">
        <f t="shared" si="12"/>
        <v>0</v>
      </c>
      <c r="W60" s="19">
        <f t="shared" si="12"/>
        <v>0</v>
      </c>
      <c r="X60" s="19">
        <f t="shared" si="12"/>
        <v>0</v>
      </c>
      <c r="Y60" s="19">
        <f t="shared" si="12"/>
        <v>0</v>
      </c>
      <c r="Z60" s="19">
        <f t="shared" si="12"/>
        <v>0</v>
      </c>
      <c r="AA60" s="19">
        <f t="shared" si="12"/>
        <v>0</v>
      </c>
      <c r="AB60" s="19">
        <f t="shared" si="12"/>
        <v>0</v>
      </c>
      <c r="AC60" s="19">
        <f t="shared" si="12"/>
        <v>0</v>
      </c>
      <c r="AD60" s="19">
        <f t="shared" si="12"/>
        <v>0</v>
      </c>
      <c r="AE60" s="19">
        <f t="shared" si="12"/>
        <v>0</v>
      </c>
      <c r="AF60" s="19">
        <f t="shared" si="12"/>
        <v>0</v>
      </c>
      <c r="AG60" s="19">
        <f t="shared" si="12"/>
        <v>0</v>
      </c>
      <c r="AH60" s="19">
        <f t="shared" si="12"/>
        <v>0</v>
      </c>
      <c r="AI60" s="19">
        <f t="shared" si="12"/>
        <v>0</v>
      </c>
      <c r="AJ60" s="19">
        <f t="shared" si="12"/>
        <v>0</v>
      </c>
      <c r="AK60" s="19">
        <f t="shared" si="12"/>
        <v>0</v>
      </c>
      <c r="AL60" s="19">
        <f t="shared" si="12"/>
        <v>0</v>
      </c>
      <c r="AM60" s="19">
        <f t="shared" si="12"/>
        <v>0</v>
      </c>
      <c r="AN60" s="19">
        <f t="shared" si="12"/>
        <v>0</v>
      </c>
      <c r="AO60" s="19">
        <f t="shared" si="12"/>
        <v>0</v>
      </c>
      <c r="AP60" s="19">
        <f t="shared" si="12"/>
        <v>0</v>
      </c>
      <c r="AQ60" s="19">
        <f t="shared" si="12"/>
        <v>0</v>
      </c>
      <c r="AR60" s="19">
        <f t="shared" si="12"/>
        <v>0</v>
      </c>
      <c r="AS60" s="19">
        <f t="shared" si="12"/>
        <v>0</v>
      </c>
      <c r="AT60" s="19">
        <f t="shared" si="12"/>
        <v>0</v>
      </c>
      <c r="AU60" s="19">
        <f t="shared" si="12"/>
        <v>0</v>
      </c>
      <c r="AV60" s="19">
        <f t="shared" si="12"/>
        <v>0</v>
      </c>
      <c r="AW60" s="19">
        <f t="shared" si="12"/>
        <v>0</v>
      </c>
    </row>
  </sheetData>
  <mergeCells count="1">
    <mergeCell ref="B8:D8"/>
  </mergeCells>
  <dataValidations count="1">
    <dataValidation type="list" allowBlank="1" showInputMessage="1" showErrorMessage="1" sqref="E8:AW8" xr:uid="{DAA275FF-F4D9-4E2B-9FED-E1ACC942E970}">
      <formula1>$A$2:$A$4</formula1>
    </dataValidation>
  </dataValidations>
  <pageMargins left="0.7" right="0.7" top="0.75" bottom="0.75" header="0.3" footer="0.3"/>
  <pageSetup orientation="portrait" horizontalDpi="90" verticalDpi="90" r:id="rId1"/>
  <drawing r:id="rId2"/>
  <legacyDrawing r:id="rId3"/>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2D4FCC-AC73-45ED-9C16-DAB3263F4828}">
  <sheetPr codeName="Sheet24"/>
  <dimension ref="A1:CF158"/>
  <sheetViews>
    <sheetView zoomScale="90" zoomScaleNormal="90" workbookViewId="0">
      <pane xSplit="8" ySplit="10" topLeftCell="I11" activePane="bottomRight" state="frozen"/>
      <selection pane="bottomRight" activeCell="P37" sqref="P37"/>
      <selection pane="bottomLeft" activeCell="A11" sqref="A11"/>
      <selection pane="topRight" activeCell="I1" sqref="I1"/>
    </sheetView>
  </sheetViews>
  <sheetFormatPr defaultRowHeight="15"/>
  <cols>
    <col min="1" max="1" width="13.85546875" customWidth="1"/>
    <col min="2" max="2" width="26.5703125" customWidth="1"/>
    <col min="3" max="3" width="23" customWidth="1"/>
    <col min="4" max="4" width="31.5703125" customWidth="1"/>
    <col min="5" max="5" width="22.5703125" customWidth="1"/>
    <col min="6" max="6" width="5.5703125" customWidth="1"/>
    <col min="7" max="7" width="15.42578125" bestFit="1" customWidth="1"/>
    <col min="8" max="8" width="23.42578125" customWidth="1"/>
    <col min="9" max="9" width="10.85546875" customWidth="1"/>
    <col min="10" max="10" width="11" customWidth="1"/>
    <col min="11" max="11" width="10.42578125" customWidth="1"/>
    <col min="12" max="12" width="10.5703125" customWidth="1"/>
    <col min="13" max="13" width="11.140625" customWidth="1"/>
    <col min="14" max="14" width="11.42578125" customWidth="1"/>
    <col min="15" max="15" width="11.140625" customWidth="1"/>
    <col min="16" max="16" width="10.5703125" customWidth="1"/>
    <col min="17" max="17" width="10.42578125" customWidth="1"/>
    <col min="18" max="18" width="11" customWidth="1"/>
    <col min="19" max="19" width="12.5703125" customWidth="1"/>
    <col min="20" max="20" width="11.5703125" customWidth="1"/>
    <col min="21" max="21" width="51.85546875" customWidth="1"/>
    <col min="22" max="22" width="11.42578125" customWidth="1"/>
    <col min="24" max="24" width="11.42578125" customWidth="1"/>
    <col min="25" max="25" width="11.85546875" customWidth="1"/>
    <col min="26" max="26" width="11.42578125" customWidth="1"/>
    <col min="27" max="27" width="12.42578125" customWidth="1"/>
    <col min="28" max="28" width="11.5703125" customWidth="1"/>
    <col min="29" max="29" width="12.5703125" customWidth="1"/>
    <col min="30" max="30" width="14" customWidth="1"/>
    <col min="32" max="32" width="13.5703125" customWidth="1"/>
    <col min="33" max="33" width="10.42578125" customWidth="1"/>
    <col min="34" max="34" width="13" customWidth="1"/>
    <col min="35" max="35" width="12.42578125" customWidth="1"/>
    <col min="36" max="36" width="54.42578125" customWidth="1"/>
    <col min="37" max="37" width="11" customWidth="1"/>
    <col min="39" max="39" width="12.5703125" customWidth="1"/>
    <col min="40" max="40" width="10.42578125" customWidth="1"/>
    <col min="41" max="41" width="11.5703125" bestFit="1" customWidth="1"/>
    <col min="42" max="42" width="12" bestFit="1" customWidth="1"/>
    <col min="44" max="44" width="12" bestFit="1" customWidth="1"/>
    <col min="45" max="45" width="11.42578125" bestFit="1" customWidth="1"/>
    <col min="47" max="47" width="10.5703125" bestFit="1" customWidth="1"/>
    <col min="48" max="48" width="9.85546875" customWidth="1"/>
    <col min="49" max="49" width="10.5703125" bestFit="1" customWidth="1"/>
    <col min="51" max="51" width="67" customWidth="1"/>
    <col min="52" max="52" width="12.42578125" customWidth="1"/>
    <col min="54" max="54" width="9.85546875" customWidth="1"/>
    <col min="55" max="55" width="15.42578125" customWidth="1"/>
    <col min="56" max="56" width="11.42578125" bestFit="1" customWidth="1"/>
    <col min="57" max="57" width="11.5703125" bestFit="1" customWidth="1"/>
    <col min="59" max="59" width="11.5703125" bestFit="1" customWidth="1"/>
    <col min="65" max="65" width="11.140625" customWidth="1"/>
    <col min="66" max="66" width="63" customWidth="1"/>
    <col min="67" max="67" width="13.5703125" customWidth="1"/>
    <col min="69" max="69" width="17.42578125" customWidth="1"/>
    <col min="70" max="70" width="11.42578125" customWidth="1"/>
    <col min="71" max="71" width="15.5703125" customWidth="1"/>
    <col min="72" max="72" width="11" customWidth="1"/>
    <col min="73" max="73" width="14" customWidth="1"/>
    <col min="74" max="74" width="11.5703125" customWidth="1"/>
    <col min="75" max="83" width="9.140625" customWidth="1"/>
  </cols>
  <sheetData>
    <row r="1" spans="1:84">
      <c r="A1" s="686" t="s">
        <v>548</v>
      </c>
      <c r="B1" s="334" t="s">
        <v>549</v>
      </c>
      <c r="C1" s="56"/>
      <c r="D1" s="335">
        <f>COUNTA(LangRef[Participating in Study])</f>
        <v>51</v>
      </c>
      <c r="E1" s="322" t="s">
        <v>550</v>
      </c>
      <c r="F1" s="75"/>
      <c r="G1" s="321"/>
      <c r="H1" s="321"/>
      <c r="I1" s="688" t="s">
        <v>551</v>
      </c>
      <c r="J1" s="116"/>
      <c r="K1" s="116"/>
      <c r="L1" s="116"/>
      <c r="M1" s="116"/>
      <c r="N1" s="116"/>
      <c r="O1" s="116"/>
      <c r="P1" s="116"/>
      <c r="Q1" s="116"/>
      <c r="R1" s="116"/>
    </row>
    <row r="2" spans="1:84" ht="15.75">
      <c r="A2" s="687"/>
      <c r="B2" s="336" t="s">
        <v>552</v>
      </c>
      <c r="C2" s="98"/>
      <c r="D2" s="478"/>
      <c r="E2" s="323" t="s">
        <v>553</v>
      </c>
      <c r="F2" s="332">
        <v>7</v>
      </c>
      <c r="G2" s="324" t="s">
        <v>554</v>
      </c>
      <c r="H2" s="325"/>
      <c r="I2" s="688"/>
    </row>
    <row r="3" spans="1:84" ht="15.75">
      <c r="B3" t="s">
        <v>555</v>
      </c>
      <c r="D3" s="443">
        <v>30</v>
      </c>
      <c r="E3" s="326" t="s">
        <v>556</v>
      </c>
      <c r="F3" s="332">
        <v>8</v>
      </c>
      <c r="G3" s="324" t="s">
        <v>557</v>
      </c>
      <c r="H3" s="325"/>
      <c r="I3" s="688"/>
    </row>
    <row r="4" spans="1:84" ht="15.75">
      <c r="A4" s="56"/>
      <c r="B4" s="338" t="s">
        <v>558</v>
      </c>
      <c r="C4" s="321"/>
      <c r="D4" s="339">
        <f>COUNTIF(mats_tbl[Translation?],"Yes")</f>
        <v>0</v>
      </c>
      <c r="E4" s="340" t="s">
        <v>559</v>
      </c>
      <c r="F4" s="332">
        <v>10</v>
      </c>
      <c r="G4" s="56" t="s">
        <v>560</v>
      </c>
      <c r="H4" s="56"/>
    </row>
    <row r="5" spans="1:84" ht="15.75">
      <c r="A5" s="56"/>
      <c r="B5" s="337" t="s">
        <v>561</v>
      </c>
      <c r="C5" s="98"/>
      <c r="D5" s="479"/>
      <c r="E5" s="327" t="s">
        <v>562</v>
      </c>
      <c r="F5" s="332">
        <v>3</v>
      </c>
      <c r="G5" s="328" t="s">
        <v>563</v>
      </c>
      <c r="H5" s="329"/>
      <c r="I5" s="295"/>
    </row>
    <row r="6" spans="1:84" ht="5.25" customHeight="1">
      <c r="A6" s="56"/>
      <c r="B6" s="56"/>
      <c r="C6" s="56"/>
      <c r="D6" s="56"/>
      <c r="E6" s="56"/>
      <c r="F6" s="56"/>
      <c r="G6" s="56"/>
      <c r="H6" s="56"/>
      <c r="I6" s="295"/>
    </row>
    <row r="7" spans="1:84" ht="2.25" customHeight="1" thickBot="1">
      <c r="A7" s="267"/>
      <c r="E7" s="56"/>
      <c r="F7" s="56"/>
      <c r="G7" s="56"/>
      <c r="H7" s="56"/>
    </row>
    <row r="8" spans="1:84" ht="39.75" customHeight="1" thickBot="1">
      <c r="A8" s="436" t="s">
        <v>564</v>
      </c>
      <c r="B8" s="317" t="s">
        <v>565</v>
      </c>
      <c r="C8" s="317" t="s">
        <v>566</v>
      </c>
      <c r="D8" s="317" t="s">
        <v>567</v>
      </c>
      <c r="E8" s="317" t="s">
        <v>568</v>
      </c>
      <c r="F8" s="56"/>
      <c r="G8" s="56"/>
      <c r="H8" s="56"/>
      <c r="I8" s="691" t="s">
        <v>258</v>
      </c>
      <c r="J8" s="692"/>
      <c r="M8" s="295"/>
      <c r="X8" s="693" t="s">
        <v>259</v>
      </c>
      <c r="Y8" s="694"/>
      <c r="AM8" s="695" t="s">
        <v>260</v>
      </c>
      <c r="AN8" s="696"/>
      <c r="BB8" s="689" t="s">
        <v>261</v>
      </c>
      <c r="BC8" s="690"/>
    </row>
    <row r="9" spans="1:84" ht="44.25" customHeight="1" thickBot="1">
      <c r="A9" s="341" t="s">
        <v>569</v>
      </c>
      <c r="B9" s="433"/>
      <c r="C9" s="433"/>
      <c r="D9" s="433"/>
      <c r="E9" s="434"/>
      <c r="F9" s="56"/>
      <c r="G9" s="56"/>
      <c r="H9" s="56"/>
      <c r="I9" s="700" t="s">
        <v>314</v>
      </c>
      <c r="J9" s="701"/>
      <c r="K9" s="702" t="s">
        <v>570</v>
      </c>
      <c r="L9" s="703"/>
      <c r="M9" s="704"/>
      <c r="N9" s="705" t="s">
        <v>571</v>
      </c>
      <c r="O9" s="706"/>
      <c r="P9" s="707"/>
      <c r="Q9" s="708" t="s">
        <v>572</v>
      </c>
      <c r="R9" s="709"/>
      <c r="S9" s="298" t="s">
        <v>573</v>
      </c>
      <c r="T9" s="299" t="s">
        <v>574</v>
      </c>
      <c r="X9" s="700" t="s">
        <v>314</v>
      </c>
      <c r="Y9" s="701"/>
      <c r="Z9" s="702" t="s">
        <v>570</v>
      </c>
      <c r="AA9" s="703"/>
      <c r="AB9" s="704"/>
      <c r="AC9" s="705" t="s">
        <v>571</v>
      </c>
      <c r="AD9" s="706"/>
      <c r="AE9" s="707"/>
      <c r="AF9" s="708" t="s">
        <v>572</v>
      </c>
      <c r="AG9" s="709"/>
      <c r="AH9" s="298" t="s">
        <v>573</v>
      </c>
      <c r="AI9" s="299" t="s">
        <v>574</v>
      </c>
      <c r="AM9" s="700" t="s">
        <v>314</v>
      </c>
      <c r="AN9" s="701"/>
      <c r="AO9" s="702" t="s">
        <v>570</v>
      </c>
      <c r="AP9" s="703"/>
      <c r="AQ9" s="704"/>
      <c r="AR9" s="705" t="s">
        <v>571</v>
      </c>
      <c r="AS9" s="706"/>
      <c r="AT9" s="707"/>
      <c r="AU9" s="708" t="s">
        <v>572</v>
      </c>
      <c r="AV9" s="709"/>
      <c r="AW9" s="298" t="s">
        <v>573</v>
      </c>
      <c r="AX9" s="299" t="s">
        <v>574</v>
      </c>
      <c r="BB9" s="700" t="s">
        <v>314</v>
      </c>
      <c r="BC9" s="701"/>
      <c r="BD9" s="702" t="s">
        <v>570</v>
      </c>
      <c r="BE9" s="703"/>
      <c r="BF9" s="704"/>
      <c r="BG9" s="705" t="s">
        <v>571</v>
      </c>
      <c r="BH9" s="706"/>
      <c r="BI9" s="707"/>
      <c r="BJ9" s="708" t="s">
        <v>572</v>
      </c>
      <c r="BK9" s="709"/>
      <c r="BL9" s="298" t="s">
        <v>573</v>
      </c>
      <c r="BM9" s="299" t="s">
        <v>574</v>
      </c>
      <c r="BQ9" s="697" t="s">
        <v>575</v>
      </c>
      <c r="BR9" s="698"/>
      <c r="BS9" s="699"/>
    </row>
    <row r="10" spans="1:84" ht="64.5" thickBot="1">
      <c r="A10" s="342" t="s">
        <v>576</v>
      </c>
      <c r="B10" s="343" t="str">
        <f>IF(B9="","",WORKDAY(B9,2))</f>
        <v/>
      </c>
      <c r="C10" s="343" t="str">
        <f t="shared" ref="C10:E10" si="0">IF(C9="","",WORKDAY(C9,2))</f>
        <v/>
      </c>
      <c r="D10" s="343" t="str">
        <f t="shared" si="0"/>
        <v/>
      </c>
      <c r="E10" s="344" t="str">
        <f t="shared" si="0"/>
        <v/>
      </c>
      <c r="F10" s="56"/>
      <c r="G10" s="296" t="s">
        <v>577</v>
      </c>
      <c r="H10" s="297" t="s">
        <v>454</v>
      </c>
      <c r="I10" s="300" t="s">
        <v>578</v>
      </c>
      <c r="J10" s="301" t="s">
        <v>579</v>
      </c>
      <c r="K10" s="302" t="s">
        <v>580</v>
      </c>
      <c r="L10" s="303" t="s">
        <v>581</v>
      </c>
      <c r="M10" s="304" t="s">
        <v>582</v>
      </c>
      <c r="N10" s="305" t="s">
        <v>583</v>
      </c>
      <c r="O10" s="306" t="s">
        <v>584</v>
      </c>
      <c r="P10" s="307" t="s">
        <v>585</v>
      </c>
      <c r="Q10" s="308" t="s">
        <v>586</v>
      </c>
      <c r="R10" s="309" t="s">
        <v>587</v>
      </c>
      <c r="S10" s="310" t="s">
        <v>588</v>
      </c>
      <c r="T10" s="311" t="s">
        <v>589</v>
      </c>
      <c r="U10" s="312" t="s">
        <v>590</v>
      </c>
      <c r="X10" s="300" t="s">
        <v>578</v>
      </c>
      <c r="Y10" s="301" t="s">
        <v>579</v>
      </c>
      <c r="Z10" s="302" t="s">
        <v>580</v>
      </c>
      <c r="AA10" s="303" t="s">
        <v>581</v>
      </c>
      <c r="AB10" s="304" t="s">
        <v>582</v>
      </c>
      <c r="AC10" s="305" t="s">
        <v>583</v>
      </c>
      <c r="AD10" s="306" t="s">
        <v>584</v>
      </c>
      <c r="AE10" s="307" t="s">
        <v>585</v>
      </c>
      <c r="AF10" s="308" t="s">
        <v>586</v>
      </c>
      <c r="AG10" s="309" t="s">
        <v>587</v>
      </c>
      <c r="AH10" s="310" t="s">
        <v>588</v>
      </c>
      <c r="AI10" s="311" t="s">
        <v>589</v>
      </c>
      <c r="AJ10" s="312" t="s">
        <v>590</v>
      </c>
      <c r="AM10" s="300" t="s">
        <v>578</v>
      </c>
      <c r="AN10" s="301" t="s">
        <v>579</v>
      </c>
      <c r="AO10" s="302" t="s">
        <v>580</v>
      </c>
      <c r="AP10" s="303" t="s">
        <v>581</v>
      </c>
      <c r="AQ10" s="304" t="s">
        <v>582</v>
      </c>
      <c r="AR10" s="305" t="s">
        <v>583</v>
      </c>
      <c r="AS10" s="306" t="s">
        <v>584</v>
      </c>
      <c r="AT10" s="307" t="s">
        <v>585</v>
      </c>
      <c r="AU10" s="308" t="s">
        <v>586</v>
      </c>
      <c r="AV10" s="309" t="s">
        <v>587</v>
      </c>
      <c r="AW10" s="310" t="s">
        <v>588</v>
      </c>
      <c r="AX10" s="311" t="s">
        <v>589</v>
      </c>
      <c r="AY10" s="312" t="s">
        <v>591</v>
      </c>
      <c r="BB10" s="300" t="s">
        <v>578</v>
      </c>
      <c r="BC10" s="301" t="s">
        <v>579</v>
      </c>
      <c r="BD10" s="302" t="s">
        <v>580</v>
      </c>
      <c r="BE10" s="303" t="s">
        <v>581</v>
      </c>
      <c r="BF10" s="304" t="s">
        <v>582</v>
      </c>
      <c r="BG10" s="305" t="s">
        <v>583</v>
      </c>
      <c r="BH10" s="306" t="s">
        <v>584</v>
      </c>
      <c r="BI10" s="307" t="s">
        <v>585</v>
      </c>
      <c r="BJ10" s="308" t="s">
        <v>586</v>
      </c>
      <c r="BK10" s="309" t="s">
        <v>587</v>
      </c>
      <c r="BL10" s="310" t="s">
        <v>588</v>
      </c>
      <c r="BM10" s="311" t="s">
        <v>589</v>
      </c>
      <c r="BN10" s="312" t="s">
        <v>590</v>
      </c>
      <c r="BQ10" s="363" t="e" cm="1" vm="1">
        <f t="array" ref="BQ10">TRANSPOSE(_xlfn._xlws.FILTER(mats_tbl[Unique Material Name],(mats_tbl[Translation?]="Yes")))</f>
        <v>#VALUE!</v>
      </c>
      <c r="BR10" s="364"/>
      <c r="BS10" s="364"/>
      <c r="BT10" s="364"/>
      <c r="BU10" s="364"/>
      <c r="BV10" s="364"/>
      <c r="BW10" s="364"/>
      <c r="BX10" s="364"/>
      <c r="BY10" s="364"/>
      <c r="BZ10" s="364"/>
      <c r="CA10" s="364"/>
      <c r="CB10" s="364"/>
      <c r="CC10" s="364"/>
      <c r="CD10" s="364"/>
      <c r="CE10" s="365"/>
    </row>
    <row r="11" spans="1:84">
      <c r="A11" s="710" t="s">
        <v>592</v>
      </c>
      <c r="B11" s="456" t="e" cm="1" vm="1">
        <f t="array" ref="B11">_xlfn._xlws.FILTER(mats_tbl[Unique Material Name],(mats_tbl[Translation?]="Yes")*(mats_tbl[Translation Batch]=1))</f>
        <v>#VALUE!</v>
      </c>
      <c r="C11" s="399" t="e" cm="1" vm="1">
        <f t="array" ref="C11">_xlfn._xlws.FILTER(mats_tbl[Unique Material Name],(mats_tbl[Translation?]="Yes")*(mats_tbl[Translation Batch]=2))</f>
        <v>#VALUE!</v>
      </c>
      <c r="D11" s="399" t="e" cm="1" vm="1">
        <f t="array" ref="D11">_xlfn._xlws.FILTER(mats_tbl[Unique Material Name],(mats_tbl[Translation?]="Yes")*(mats_tbl[Translation Batch]=3))</f>
        <v>#VALUE!</v>
      </c>
      <c r="E11" s="399" t="e" cm="1" vm="1">
        <f t="array" ref="E11">_xlfn._xlws.FILTER(mats_tbl[Unique Material Name],(mats_tbl[Translation?]="Yes")*(mats_tbl[Translation Batch]=4))</f>
        <v>#VALUE!</v>
      </c>
      <c r="F11" s="56"/>
      <c r="G11" s="320" t="str" cm="1">
        <f t="array" ref="G11:H73">_xlfn._xlws.FILTER(References!D237:E535,(References!C237:C535="x")*(References!E237:E535&lt;&gt;""))</f>
        <v>Argentina</v>
      </c>
      <c r="H11" s="320" t="str">
        <v>Spanish</v>
      </c>
      <c r="I11" s="330" t="str" cm="1">
        <f t="array" aca="1" ref="I11" ca="1">_xlfn.IFNA(IF(_xlfn.XLOOKUP($G11&amp;$H11,TranslationSummary!$A$4:$A$258&amp;TranslationSummary!$B$4:$B$258,TranslationSummary!C$4:C$258)=0,"",_xlfn.XLOOKUP($G11&amp;$H11,TranslationSummary!$A$4:$A$258&amp;TranslationSummary!$B$4:$B$258,TranslationSummary!C$4:C$258)),"")</f>
        <v>not entered</v>
      </c>
      <c r="J11" s="330" t="str" cm="1">
        <f t="array" aca="1" ref="J11" ca="1">_xlfn.IFNA(IF(_xlfn.XLOOKUP($G11&amp;$H11,TranslationSummary!$A$4:$A$258&amp;TranslationSummary!$B$4:$B$258,TranslationSummary!D$4:D$258)=0,"",_xlfn.XLOOKUP($G11&amp;$H11,TranslationSummary!$A$4:$A$258&amp;TranslationSummary!$B$4:$B$258,TranslationSummary!D$4:D$258)),"")</f>
        <v>not entered</v>
      </c>
      <c r="K11" s="330" t="str" cm="1">
        <f t="array" aca="1" ref="K11" ca="1">_xlfn.IFNA(IF(_xlfn.XLOOKUP($G11&amp;$H11,TranslationSummary!$A$4:$A$258&amp;TranslationSummary!$B$4:$B$258,TranslationSummary!E$4:E$258)=0,"",_xlfn.XLOOKUP($G11&amp;$H11,TranslationSummary!$A$4:$A$258&amp;TranslationSummary!$B$4:$B$258,TranslationSummary!E$4:E$258)),"")</f>
        <v>not entered</v>
      </c>
      <c r="L11" s="330" t="str" cm="1">
        <f t="array" aca="1" ref="L11" ca="1">_xlfn.IFNA(IF(_xlfn.XLOOKUP($G11&amp;$H11,TranslationSummary!$A$4:$A$258&amp;TranslationSummary!$B$4:$B$258,TranslationSummary!F$4:F$258)=0,"",_xlfn.XLOOKUP($G11&amp;$H11,TranslationSummary!$A$4:$A$258&amp;TranslationSummary!$B$4:$B$258,TranslationSummary!F$4:F$258)),"")</f>
        <v>not entered</v>
      </c>
      <c r="M11" s="330" t="str" cm="1">
        <f t="array" aca="1" ref="M11" ca="1">_xlfn.IFNA(IF(_xlfn.XLOOKUP($G11&amp;$H11,TranslationSummary!$A$4:$A$258&amp;TranslationSummary!$B$4:$B$258,TranslationSummary!G$4:G$258)=0,"",_xlfn.XLOOKUP($G11&amp;$H11,TranslationSummary!$A$4:$A$258&amp;TranslationSummary!$B$4:$B$258,TranslationSummary!G$4:G$258)),"")</f>
        <v>not entered</v>
      </c>
      <c r="N11" s="330" t="str" cm="1">
        <f t="array" aca="1" ref="N11" ca="1">_xlfn.IFNA(IF(_xlfn.XLOOKUP($G11&amp;$H11,TranslationSummary!$A$4:$A$258&amp;TranslationSummary!$B$4:$B$258,TranslationSummary!H$4:H$258)=0,"",_xlfn.XLOOKUP($G11&amp;$H11,TranslationSummary!$A$4:$A$258&amp;TranslationSummary!$B$4:$B$258,TranslationSummary!H$4:H$258)),"")</f>
        <v>not entered</v>
      </c>
      <c r="O11" s="330" t="str" cm="1">
        <f t="array" aca="1" ref="O11" ca="1">_xlfn.IFNA(IF(_xlfn.XLOOKUP($G11&amp;$H11,TranslationSummary!$A$4:$A$258&amp;TranslationSummary!$B$4:$B$258,TranslationSummary!I$4:I$258)=0,"",_xlfn.XLOOKUP($G11&amp;$H11,TranslationSummary!$A$4:$A$258&amp;TranslationSummary!$B$4:$B$258,TranslationSummary!I$4:I$258)),"")</f>
        <v>not entered</v>
      </c>
      <c r="P11" s="330" t="str" cm="1">
        <f t="array" aca="1" ref="P11" ca="1">_xlfn.IFNA(IF(_xlfn.XLOOKUP($G11&amp;$H11,TranslationSummary!$A$4:$A$258&amp;TranslationSummary!$B$4:$B$258,TranslationSummary!J$4:J$258)=0,"",_xlfn.XLOOKUP($G11&amp;$H11,TranslationSummary!$A$4:$A$258&amp;TranslationSummary!$B$4:$B$258,TranslationSummary!J$4:J$258)),"")</f>
        <v>not entered</v>
      </c>
      <c r="Q11" s="330" t="str" cm="1">
        <f t="array" aca="1" ref="Q11" ca="1">_xlfn.IFNA(IF(_xlfn.XLOOKUP($G11&amp;$H11,TranslationSummary!$A$4:$A$258&amp;TranslationSummary!$B$4:$B$258,TranslationSummary!K$4:K$258)=0,"",_xlfn.XLOOKUP($G11&amp;$H11,TranslationSummary!$A$4:$A$258&amp;TranslationSummary!$B$4:$B$258,TranslationSummary!K$4:K$258)),"")</f>
        <v>not entered</v>
      </c>
      <c r="R11" s="330" t="str" cm="1">
        <f t="array" aca="1" ref="R11" ca="1">_xlfn.IFNA(IF(_xlfn.XLOOKUP($G11&amp;$H11,TranslationSummary!$A$4:$A$258&amp;TranslationSummary!$B$4:$B$258,TranslationSummary!L$4:L$258)=0,"",_xlfn.XLOOKUP($G11&amp;$H11,TranslationSummary!$A$4:$A$258&amp;TranslationSummary!$B$4:$B$258,TranslationSummary!L$4:L$258)),"")</f>
        <v>not entered</v>
      </c>
      <c r="S11" s="330" t="str" cm="1">
        <f t="array" aca="1" ref="S11" ca="1">_xlfn.IFNA(IF(_xlfn.XLOOKUP($G11&amp;$H11,TranslationSummary!$A$4:$A$258&amp;TranslationSummary!$B$4:$B$258,TranslationSummary!M$4:M$258)=0,"",_xlfn.XLOOKUP($G11&amp;$H11,TranslationSummary!$A$4:$A$258&amp;TranslationSummary!$B$4:$B$258,TranslationSummary!M$4:M$258)),"")</f>
        <v>not entered</v>
      </c>
      <c r="T11" s="330" t="str" cm="1">
        <f t="array" aca="1" ref="T11" ca="1">_xlfn.IFNA(IF(_xlfn.XLOOKUP($G11&amp;$H11,TranslationSummary!$A$4:$A$258&amp;TranslationSummary!$B$4:$B$258,TranslationSummary!N$4:N$258)=0,"",_xlfn.XLOOKUP($G11&amp;$H11,TranslationSummary!$A$4:$A$258&amp;TranslationSummary!$B$4:$B$258,TranslationSummary!N$4:N$258)),"")</f>
        <v>not entered</v>
      </c>
      <c r="U11" s="463"/>
      <c r="V11" s="56"/>
      <c r="X11" s="467" t="str" cm="1">
        <f t="array" aca="1" ref="X11" ca="1">_xlfn.IFNA(IF(_xlfn.XLOOKUP($G11&amp;$H11,TranslationSummary!$A$4:$A$258&amp;TranslationSummary!$B$4:$B$258,TranslationSummary!P$4:P$258)=0,"",_xlfn.XLOOKUP($G11&amp;$H11,TranslationSummary!$A$4:$A$258&amp;TranslationSummary!$B$4:$B$258,TranslationSummary!P$4:P$258)),"")</f>
        <v>not entered</v>
      </c>
      <c r="Y11" s="467" t="str" cm="1">
        <f t="array" aca="1" ref="Y11" ca="1">_xlfn.IFNA(IF(_xlfn.XLOOKUP($G11&amp;$H11,TranslationSummary!$A$4:$A$258&amp;TranslationSummary!$B$4:$B$258,TranslationSummary!Q$4:Q$258)=0,"",_xlfn.XLOOKUP($G11&amp;$H11,TranslationSummary!$A$4:$A$258&amp;TranslationSummary!$B$4:$B$258,TranslationSummary!Q$4:Q$258)),"")</f>
        <v>not entered</v>
      </c>
      <c r="Z11" s="467" t="str" cm="1">
        <f t="array" aca="1" ref="Z11" ca="1">_xlfn.IFNA(IF(_xlfn.XLOOKUP($G11&amp;$H11,TranslationSummary!$A$4:$A$258&amp;TranslationSummary!$B$4:$B$258,TranslationSummary!R$4:R$258)=0,"",_xlfn.XLOOKUP($G11&amp;$H11,TranslationSummary!$A$4:$A$258&amp;TranslationSummary!$B$4:$B$258,TranslationSummary!R$4:R$258)),"")</f>
        <v>not entered</v>
      </c>
      <c r="AA11" s="467" t="str" cm="1">
        <f t="array" aca="1" ref="AA11" ca="1">_xlfn.IFNA(IF(_xlfn.XLOOKUP($G11&amp;$H11,TranslationSummary!$A$4:$A$258&amp;TranslationSummary!$B$4:$B$258,TranslationSummary!S$4:S$258)=0,"",_xlfn.XLOOKUP($G11&amp;$H11,TranslationSummary!$A$4:$A$258&amp;TranslationSummary!$B$4:$B$258,TranslationSummary!S$4:S$258)),"")</f>
        <v>not entered</v>
      </c>
      <c r="AB11" s="467" t="str" cm="1">
        <f t="array" aca="1" ref="AB11" ca="1">_xlfn.IFNA(IF(_xlfn.XLOOKUP($G11&amp;$H11,TranslationSummary!$A$4:$A$258&amp;TranslationSummary!$B$4:$B$258,TranslationSummary!T$4:T$258)=0,"",_xlfn.XLOOKUP($G11&amp;$H11,TranslationSummary!$A$4:$A$258&amp;TranslationSummary!$B$4:$B$258,TranslationSummary!T$4:T$258)),"")</f>
        <v>not entered</v>
      </c>
      <c r="AC11" s="467" t="str" cm="1">
        <f t="array" aca="1" ref="AC11" ca="1">_xlfn.IFNA(IF(_xlfn.XLOOKUP($G11&amp;$H11,TranslationSummary!$A$4:$A$258&amp;TranslationSummary!$B$4:$B$258,TranslationSummary!U$4:U$258)=0,"",_xlfn.XLOOKUP($G11&amp;$H11,TranslationSummary!$A$4:$A$258&amp;TranslationSummary!$B$4:$B$258,TranslationSummary!U$4:U$258)),"")</f>
        <v>not entered</v>
      </c>
      <c r="AD11" s="467" t="str" cm="1">
        <f t="array" aca="1" ref="AD11" ca="1">_xlfn.IFNA(IF(_xlfn.XLOOKUP($G11&amp;$H11,TranslationSummary!$A$4:$A$258&amp;TranslationSummary!$B$4:$B$258,TranslationSummary!V$4:V$258)=0,"",_xlfn.XLOOKUP($G11&amp;$H11,TranslationSummary!$A$4:$A$258&amp;TranslationSummary!$B$4:$B$258,TranslationSummary!V$4:V$258)),"")</f>
        <v>not entered</v>
      </c>
      <c r="AE11" s="467" t="str" cm="1">
        <f t="array" aca="1" ref="AE11" ca="1">_xlfn.IFNA(IF(_xlfn.XLOOKUP($G11&amp;$H11,TranslationSummary!$A$4:$A$258&amp;TranslationSummary!$B$4:$B$258,TranslationSummary!W$4:W$258)=0,"",_xlfn.XLOOKUP($G11&amp;$H11,TranslationSummary!$A$4:$A$258&amp;TranslationSummary!$B$4:$B$258,TranslationSummary!W$4:W$258)),"")</f>
        <v>not entered</v>
      </c>
      <c r="AF11" s="467" t="str" cm="1">
        <f t="array" aca="1" ref="AF11" ca="1">_xlfn.IFNA(IF(_xlfn.XLOOKUP($G11&amp;$H11,TranslationSummary!$A$4:$A$258&amp;TranslationSummary!$B$4:$B$258,TranslationSummary!X$4:X$258)=0,"",_xlfn.XLOOKUP($G11&amp;$H11,TranslationSummary!$A$4:$A$258&amp;TranslationSummary!$B$4:$B$258,TranslationSummary!X$4:X$258)),"")</f>
        <v>not entered</v>
      </c>
      <c r="AG11" s="467" t="str" cm="1">
        <f t="array" aca="1" ref="AG11" ca="1">_xlfn.IFNA(IF(_xlfn.XLOOKUP($G11&amp;$H11,TranslationSummary!$A$4:$A$258&amp;TranslationSummary!$B$4:$B$258,TranslationSummary!Y$4:Y$258)=0,"",_xlfn.XLOOKUP($G11&amp;$H11,TranslationSummary!$A$4:$A$258&amp;TranslationSummary!$B$4:$B$258,TranslationSummary!Y$4:Y$258)),"")</f>
        <v>not entered</v>
      </c>
      <c r="AH11" s="467" t="str" cm="1">
        <f t="array" aca="1" ref="AH11" ca="1">_xlfn.IFNA(IF(_xlfn.XLOOKUP($G11&amp;$H11,TranslationSummary!$A$4:$A$258&amp;TranslationSummary!$B$4:$B$258,TranslationSummary!Z$4:Z$258)=0,"",_xlfn.XLOOKUP($G11&amp;$H11,TranslationSummary!$A$4:$A$258&amp;TranslationSummary!$B$4:$B$258,TranslationSummary!Z$4:Z$258)),"")</f>
        <v>not entered</v>
      </c>
      <c r="AI11" s="467" t="str" cm="1">
        <f t="array" aca="1" ref="AI11" ca="1">_xlfn.IFNA(IF(_xlfn.XLOOKUP($G11&amp;$H11,TranslationSummary!$A$4:$A$258&amp;TranslationSummary!$B$4:$B$258,TranslationSummary!AA$4:AA$258)=0,"",_xlfn.XLOOKUP($G11&amp;$H11,TranslationSummary!$A$4:$A$258&amp;TranslationSummary!$B$4:$B$258,TranslationSummary!AA$4:AA$258)),"")</f>
        <v>not entered</v>
      </c>
      <c r="AJ11" s="467"/>
      <c r="AM11" s="467" t="str" cm="1">
        <f t="array" aca="1" ref="AM11" ca="1">_xlfn.IFNA(IF(_xlfn.XLOOKUP($G11&amp;$H11,TranslationSummary!$A$4:$A$258&amp;TranslationSummary!$B$4:$B$258,TranslationSummary!AC$4:AC$258)=0,"",_xlfn.XLOOKUP($G11&amp;$H11,TranslationSummary!$A$4:$A$258&amp;TranslationSummary!$B$4:$B$258,TranslationSummary!AC$4:AC$258)),"")</f>
        <v>not entered</v>
      </c>
      <c r="AN11" s="467" t="str" cm="1">
        <f t="array" aca="1" ref="AN11" ca="1">_xlfn.IFNA(IF(_xlfn.XLOOKUP($G11&amp;$H11,TranslationSummary!$A$4:$A$258&amp;TranslationSummary!$B$4:$B$258,TranslationSummary!AD$4:AD$258)=0,"",_xlfn.XLOOKUP($G11&amp;$H11,TranslationSummary!$A$4:$A$258&amp;TranslationSummary!$B$4:$B$258,TranslationSummary!AD$4:AD$258)),"")</f>
        <v>not entered</v>
      </c>
      <c r="AO11" s="467" t="str" cm="1">
        <f t="array" aca="1" ref="AO11" ca="1">_xlfn.IFNA(IF(_xlfn.XLOOKUP($G11&amp;$H11,TranslationSummary!$A$4:$A$258&amp;TranslationSummary!$B$4:$B$258,TranslationSummary!AE$4:AE$258)=0,"",_xlfn.XLOOKUP($G11&amp;$H11,TranslationSummary!$A$4:$A$258&amp;TranslationSummary!$B$4:$B$258,TranslationSummary!AE$4:AE$258)),"")</f>
        <v>not entered</v>
      </c>
      <c r="AP11" s="467" t="str" cm="1">
        <f t="array" aca="1" ref="AP11" ca="1">_xlfn.IFNA(IF(_xlfn.XLOOKUP($G11&amp;$H11,TranslationSummary!$A$4:$A$258&amp;TranslationSummary!$B$4:$B$258,TranslationSummary!AF$4:AF$258)=0,"",_xlfn.XLOOKUP($G11&amp;$H11,TranslationSummary!$A$4:$A$258&amp;TranslationSummary!$B$4:$B$258,TranslationSummary!AF$4:AF$258)),"")</f>
        <v>not entered</v>
      </c>
      <c r="AQ11" s="467" t="str" cm="1">
        <f t="array" aca="1" ref="AQ11" ca="1">_xlfn.IFNA(IF(_xlfn.XLOOKUP($G11&amp;$H11,TranslationSummary!$A$4:$A$258&amp;TranslationSummary!$B$4:$B$258,TranslationSummary!AG$4:AG$258)=0,"",_xlfn.XLOOKUP($G11&amp;$H11,TranslationSummary!$A$4:$A$258&amp;TranslationSummary!$B$4:$B$258,TranslationSummary!AG$4:AG$258)),"")</f>
        <v>not entered</v>
      </c>
      <c r="AR11" s="467" t="str" cm="1">
        <f t="array" aca="1" ref="AR11" ca="1">_xlfn.IFNA(IF(_xlfn.XLOOKUP($G11&amp;$H11,TranslationSummary!$A$4:$A$258&amp;TranslationSummary!$B$4:$B$258,TranslationSummary!AH$4:AH$258)=0,"",_xlfn.XLOOKUP($G11&amp;$H11,TranslationSummary!$A$4:$A$258&amp;TranslationSummary!$B$4:$B$258,TranslationSummary!AH$4:AH$258)),"")</f>
        <v>not entered</v>
      </c>
      <c r="AS11" s="467" t="str" cm="1">
        <f t="array" aca="1" ref="AS11" ca="1">_xlfn.IFNA(IF(_xlfn.XLOOKUP($G11&amp;$H11,TranslationSummary!$A$4:$A$258&amp;TranslationSummary!$B$4:$B$258,TranslationSummary!AI$4:AI$258)=0,"",_xlfn.XLOOKUP($G11&amp;$H11,TranslationSummary!$A$4:$A$258&amp;TranslationSummary!$B$4:$B$258,TranslationSummary!AI$4:AI$258)),"")</f>
        <v>not entered</v>
      </c>
      <c r="AT11" s="467" t="str" cm="1">
        <f t="array" aca="1" ref="AT11" ca="1">_xlfn.IFNA(IF(_xlfn.XLOOKUP($G11&amp;$H11,TranslationSummary!$A$4:$A$258&amp;TranslationSummary!$B$4:$B$258,TranslationSummary!AJ$4:AJ$258)=0,"",_xlfn.XLOOKUP($G11&amp;$H11,TranslationSummary!$A$4:$A$258&amp;TranslationSummary!$B$4:$B$258,TranslationSummary!AJ$4:AJ$258)),"")</f>
        <v>not entered</v>
      </c>
      <c r="AU11" s="467" t="str" cm="1">
        <f t="array" aca="1" ref="AU11" ca="1">_xlfn.IFNA(IF(_xlfn.XLOOKUP($G11&amp;$H11,TranslationSummary!$A$4:$A$258&amp;TranslationSummary!$B$4:$B$258,TranslationSummary!AK$4:AK$258)=0,"",_xlfn.XLOOKUP($G11&amp;$H11,TranslationSummary!$A$4:$A$258&amp;TranslationSummary!$B$4:$B$258,TranslationSummary!AK$4:AK$258)),"")</f>
        <v>not entered</v>
      </c>
      <c r="AV11" s="467" t="str" cm="1">
        <f t="array" aca="1" ref="AV11" ca="1">_xlfn.IFNA(IF(_xlfn.XLOOKUP($G11&amp;$H11,TranslationSummary!$A$4:$A$258&amp;TranslationSummary!$B$4:$B$258,TranslationSummary!AL$4:AL$258)=0,"",_xlfn.XLOOKUP($G11&amp;$H11,TranslationSummary!$A$4:$A$258&amp;TranslationSummary!$B$4:$B$258,TranslationSummary!AL$4:AL$258)),"")</f>
        <v>not entered</v>
      </c>
      <c r="AW11" s="467" t="str" cm="1">
        <f t="array" aca="1" ref="AW11" ca="1">_xlfn.IFNA(IF(_xlfn.XLOOKUP($G11&amp;$H11,TranslationSummary!$A$4:$A$258&amp;TranslationSummary!$B$4:$B$258,TranslationSummary!AM$4:AM$258)=0,"",_xlfn.XLOOKUP($G11&amp;$H11,TranslationSummary!$A$4:$A$258&amp;TranslationSummary!$B$4:$B$258,TranslationSummary!AM$4:AM$258)),"")</f>
        <v>not entered</v>
      </c>
      <c r="AX11" s="467" t="str" cm="1">
        <f t="array" aca="1" ref="AX11" ca="1">_xlfn.IFNA(IF(_xlfn.XLOOKUP($G11&amp;$H11,TranslationSummary!$A$4:$A$258&amp;TranslationSummary!$B$4:$B$258,TranslationSummary!AN$4:AN$258)=0,"",_xlfn.XLOOKUP($G11&amp;$H11,TranslationSummary!$A$4:$A$258&amp;TranslationSummary!$B$4:$B$258,TranslationSummary!AN$4:AN$258)),"")</f>
        <v>not entered</v>
      </c>
      <c r="BB11" s="467" t="str" cm="1">
        <f t="array" aca="1" ref="BB11" ca="1">_xlfn.IFNA(IF(_xlfn.XLOOKUP($G11&amp;$H11,TranslationSummary!$A$4:$A$258&amp;TranslationSummary!$B$4:$B$258,TranslationSummary!AP$4:AP$258)=0,"",_xlfn.XLOOKUP($G11&amp;$H11,TranslationSummary!$A$4:$A$258&amp;TranslationSummary!$B$4:$B$258,TranslationSummary!AP$4:AP$258)),"")</f>
        <v>not entered</v>
      </c>
      <c r="BC11" s="467" t="str" cm="1">
        <f t="array" aca="1" ref="BC11" ca="1">_xlfn.IFNA(IF(_xlfn.XLOOKUP($G11&amp;$H11,TranslationSummary!$A$4:$A$258&amp;TranslationSummary!$B$4:$B$258,TranslationSummary!AQ$4:AQ$258)=0,"",_xlfn.XLOOKUP($G11&amp;$H11,TranslationSummary!$A$4:$A$258&amp;TranslationSummary!$B$4:$B$258,TranslationSummary!AQ$4:AQ$258)),"")</f>
        <v>not entered</v>
      </c>
      <c r="BD11" s="467" t="str" cm="1">
        <f t="array" aca="1" ref="BD11" ca="1">_xlfn.IFNA(IF(_xlfn.XLOOKUP($G11&amp;$H11,TranslationSummary!$A$4:$A$258&amp;TranslationSummary!$B$4:$B$258,TranslationSummary!AR$4:AR$258)=0,"",_xlfn.XLOOKUP($G11&amp;$H11,TranslationSummary!$A$4:$A$258&amp;TranslationSummary!$B$4:$B$258,TranslationSummary!AR$4:AR$258)),"")</f>
        <v>not entered</v>
      </c>
      <c r="BE11" s="467" t="str" cm="1">
        <f t="array" aca="1" ref="BE11" ca="1">_xlfn.IFNA(IF(_xlfn.XLOOKUP($G11&amp;$H11,TranslationSummary!$A$4:$A$258&amp;TranslationSummary!$B$4:$B$258,TranslationSummary!AS$4:AS$258)=0,"",_xlfn.XLOOKUP($G11&amp;$H11,TranslationSummary!$A$4:$A$258&amp;TranslationSummary!$B$4:$B$258,TranslationSummary!AS$4:AS$258)),"")</f>
        <v>not entered</v>
      </c>
      <c r="BF11" s="467" t="str" cm="1">
        <f t="array" aca="1" ref="BF11" ca="1">_xlfn.IFNA(IF(_xlfn.XLOOKUP($G11&amp;$H11,TranslationSummary!$A$4:$A$258&amp;TranslationSummary!$B$4:$B$258,TranslationSummary!AT$4:AT$258)=0,"",_xlfn.XLOOKUP($G11&amp;$H11,TranslationSummary!$A$4:$A$258&amp;TranslationSummary!$B$4:$B$258,TranslationSummary!AT$4:AT$258)),"")</f>
        <v>not entered</v>
      </c>
      <c r="BG11" s="467" t="str" cm="1">
        <f t="array" aca="1" ref="BG11" ca="1">_xlfn.IFNA(IF(_xlfn.XLOOKUP($G11&amp;$H11,TranslationSummary!$A$4:$A$258&amp;TranslationSummary!$B$4:$B$258,TranslationSummary!AU$4:AU$258)=0,"",_xlfn.XLOOKUP($G11&amp;$H11,TranslationSummary!$A$4:$A$258&amp;TranslationSummary!$B$4:$B$258,TranslationSummary!AU$4:AU$258)),"")</f>
        <v>not entered</v>
      </c>
      <c r="BH11" s="467" t="str" cm="1">
        <f t="array" aca="1" ref="BH11" ca="1">_xlfn.IFNA(IF(_xlfn.XLOOKUP($G11&amp;$H11,TranslationSummary!$A$4:$A$258&amp;TranslationSummary!$B$4:$B$258,TranslationSummary!AV$4:AV$258)=0,"",_xlfn.XLOOKUP($G11&amp;$H11,TranslationSummary!$A$4:$A$258&amp;TranslationSummary!$B$4:$B$258,TranslationSummary!AV$4:AV$258)),"")</f>
        <v>not entered</v>
      </c>
      <c r="BI11" s="467" t="str" cm="1">
        <f t="array" aca="1" ref="BI11" ca="1">_xlfn.IFNA(IF(_xlfn.XLOOKUP($G11&amp;$H11,TranslationSummary!$A$4:$A$258&amp;TranslationSummary!$B$4:$B$258,TranslationSummary!AW$4:AW$258)=0,"",_xlfn.XLOOKUP($G11&amp;$H11,TranslationSummary!$A$4:$A$258&amp;TranslationSummary!$B$4:$B$258,TranslationSummary!AW$4:AW$258)),"")</f>
        <v>not entered</v>
      </c>
      <c r="BJ11" s="467" t="str" cm="1">
        <f t="array" aca="1" ref="BJ11" ca="1">_xlfn.IFNA(IF(_xlfn.XLOOKUP($G11&amp;$H11,TranslationSummary!$A$4:$A$258&amp;TranslationSummary!$B$4:$B$258,TranslationSummary!AX$4:AX$258)=0,"",_xlfn.XLOOKUP($G11&amp;$H11,TranslationSummary!$A$4:$A$258&amp;TranslationSummary!$B$4:$B$258,TranslationSummary!AX$4:AX$258)),"")</f>
        <v>not entered</v>
      </c>
      <c r="BK11" s="467" t="str" cm="1">
        <f t="array" aca="1" ref="BK11" ca="1">_xlfn.IFNA(IF(_xlfn.XLOOKUP($G11&amp;$H11,TranslationSummary!$A$4:$A$258&amp;TranslationSummary!$B$4:$B$258,TranslationSummary!AY$4:AY$258)=0,"",_xlfn.XLOOKUP($G11&amp;$H11,TranslationSummary!$A$4:$A$258&amp;TranslationSummary!$B$4:$B$258,TranslationSummary!AY$4:AY$258)),"")</f>
        <v>not entered</v>
      </c>
      <c r="BL11" s="467" t="str" cm="1">
        <f t="array" aca="1" ref="BL11" ca="1">_xlfn.IFNA(IF(_xlfn.XLOOKUP($G11&amp;$H11,TranslationSummary!$A$4:$A$258&amp;TranslationSummary!$B$4:$B$258,TranslationSummary!AZ$4:AZ$258)=0,"",_xlfn.XLOOKUP($G11&amp;$H11,TranslationSummary!$A$4:$A$258&amp;TranslationSummary!$B$4:$B$258,TranslationSummary!AZ$4:AZ$258)),"")</f>
        <v>not entered</v>
      </c>
      <c r="BM11" s="467" t="str" cm="1">
        <f t="array" aca="1" ref="BM11" ca="1">_xlfn.IFNA(IF(_xlfn.XLOOKUP($G11&amp;$H11,TranslationSummary!$A$4:$A$258&amp;TranslationSummary!$B$4:$B$258,TranslationSummary!BA$4:BA$258)=0,"",_xlfn.XLOOKUP($G11&amp;$H11,TranslationSummary!$A$4:$A$258&amp;TranslationSummary!$B$4:$B$258,TranslationSummary!BA$4:BA$258)),"")</f>
        <v>not entered</v>
      </c>
      <c r="BQ11" s="28"/>
      <c r="BR11" s="28"/>
      <c r="BS11" s="28"/>
      <c r="BT11" s="28"/>
      <c r="BU11" s="28"/>
      <c r="BV11" s="28"/>
      <c r="BW11" s="28"/>
      <c r="BX11" s="28"/>
      <c r="BY11" s="28"/>
      <c r="BZ11" s="28"/>
      <c r="CA11" s="28"/>
      <c r="CB11" s="28"/>
      <c r="CC11" s="28"/>
      <c r="CD11" s="28"/>
      <c r="CE11" s="28"/>
      <c r="CF11" s="28"/>
    </row>
    <row r="12" spans="1:84">
      <c r="A12" s="711"/>
      <c r="B12" s="455"/>
      <c r="C12" s="400"/>
      <c r="D12" s="400"/>
      <c r="E12" s="400"/>
      <c r="F12" s="56"/>
      <c r="G12" s="73" t="str">
        <v>Australia</v>
      </c>
      <c r="H12" s="73" t="str">
        <v>English</v>
      </c>
      <c r="I12" s="354" t="str" cm="1">
        <f t="array" aca="1" ref="I12" ca="1">_xlfn.IFNA(IF(_xlfn.XLOOKUP($G12&amp;$H12,TranslationSummary!$A$4:$A$258&amp;TranslationSummary!$B$4:$B$258,TranslationSummary!C$4:C$258)=0,"",_xlfn.XLOOKUP($G12&amp;$H12,TranslationSummary!$A$4:$A$258&amp;TranslationSummary!$B$4:$B$258,TranslationSummary!C$4:C$258)),"")</f>
        <v>not entered</v>
      </c>
      <c r="J12" s="354" t="str" cm="1">
        <f t="array" aca="1" ref="J12" ca="1">_xlfn.IFNA(IF(_xlfn.XLOOKUP($G12&amp;$H12,TranslationSummary!$A$4:$A$258&amp;TranslationSummary!$B$4:$B$258,TranslationSummary!D$4:D$258)=0,"",_xlfn.XLOOKUP($G12&amp;$H12,TranslationSummary!$A$4:$A$258&amp;TranslationSummary!$B$4:$B$258,TranslationSummary!D$4:D$258)),"")</f>
        <v>not entered</v>
      </c>
      <c r="K12" s="354" t="str" cm="1">
        <f t="array" aca="1" ref="K12" ca="1">_xlfn.IFNA(IF(_xlfn.XLOOKUP($G12&amp;$H12,TranslationSummary!$A$4:$A$258&amp;TranslationSummary!$B$4:$B$258,TranslationSummary!E$4:E$258)=0,"",_xlfn.XLOOKUP($G12&amp;$H12,TranslationSummary!$A$4:$A$258&amp;TranslationSummary!$B$4:$B$258,TranslationSummary!E$4:E$258)),"")</f>
        <v>not entered</v>
      </c>
      <c r="L12" s="354" t="str" cm="1">
        <f t="array" aca="1" ref="L12" ca="1">_xlfn.IFNA(IF(_xlfn.XLOOKUP($G12&amp;$H12,TranslationSummary!$A$4:$A$258&amp;TranslationSummary!$B$4:$B$258,TranslationSummary!F$4:F$258)=0,"",_xlfn.XLOOKUP($G12&amp;$H12,TranslationSummary!$A$4:$A$258&amp;TranslationSummary!$B$4:$B$258,TranslationSummary!F$4:F$258)),"")</f>
        <v>not entered</v>
      </c>
      <c r="M12" s="354" t="str" cm="1">
        <f t="array" aca="1" ref="M12" ca="1">_xlfn.IFNA(IF(_xlfn.XLOOKUP($G12&amp;$H12,TranslationSummary!$A$4:$A$258&amp;TranslationSummary!$B$4:$B$258,TranslationSummary!G$4:G$258)=0,"",_xlfn.XLOOKUP($G12&amp;$H12,TranslationSummary!$A$4:$A$258&amp;TranslationSummary!$B$4:$B$258,TranslationSummary!G$4:G$258)),"")</f>
        <v>not entered</v>
      </c>
      <c r="N12" s="354" t="str" cm="1">
        <f t="array" aca="1" ref="N12" ca="1">_xlfn.IFNA(IF(_xlfn.XLOOKUP($G12&amp;$H12,TranslationSummary!$A$4:$A$258&amp;TranslationSummary!$B$4:$B$258,TranslationSummary!H$4:H$258)=0,"",_xlfn.XLOOKUP($G12&amp;$H12,TranslationSummary!$A$4:$A$258&amp;TranslationSummary!$B$4:$B$258,TranslationSummary!H$4:H$258)),"")</f>
        <v>not entered</v>
      </c>
      <c r="O12" s="354" t="str" cm="1">
        <f t="array" aca="1" ref="O12" ca="1">_xlfn.IFNA(IF(_xlfn.XLOOKUP($G12&amp;$H12,TranslationSummary!$A$4:$A$258&amp;TranslationSummary!$B$4:$B$258,TranslationSummary!I$4:I$258)=0,"",_xlfn.XLOOKUP($G12&amp;$H12,TranslationSummary!$A$4:$A$258&amp;TranslationSummary!$B$4:$B$258,TranslationSummary!I$4:I$258)),"")</f>
        <v>not entered</v>
      </c>
      <c r="P12" s="354" t="str" cm="1">
        <f t="array" aca="1" ref="P12" ca="1">_xlfn.IFNA(IF(_xlfn.XLOOKUP($G12&amp;$H12,TranslationSummary!$A$4:$A$258&amp;TranslationSummary!$B$4:$B$258,TranslationSummary!J$4:J$258)=0,"",_xlfn.XLOOKUP($G12&amp;$H12,TranslationSummary!$A$4:$A$258&amp;TranslationSummary!$B$4:$B$258,TranslationSummary!J$4:J$258)),"")</f>
        <v>not entered</v>
      </c>
      <c r="Q12" s="354" t="str" cm="1">
        <f t="array" aca="1" ref="Q12" ca="1">_xlfn.IFNA(IF(_xlfn.XLOOKUP($G12&amp;$H12,TranslationSummary!$A$4:$A$258&amp;TranslationSummary!$B$4:$B$258,TranslationSummary!K$4:K$258)=0,"",_xlfn.XLOOKUP($G12&amp;$H12,TranslationSummary!$A$4:$A$258&amp;TranslationSummary!$B$4:$B$258,TranslationSummary!K$4:K$258)),"")</f>
        <v>not entered</v>
      </c>
      <c r="R12" s="354" t="str" cm="1">
        <f t="array" aca="1" ref="R12" ca="1">_xlfn.IFNA(IF(_xlfn.XLOOKUP($G12&amp;$H12,TranslationSummary!$A$4:$A$258&amp;TranslationSummary!$B$4:$B$258,TranslationSummary!L$4:L$258)=0,"",_xlfn.XLOOKUP($G12&amp;$H12,TranslationSummary!$A$4:$A$258&amp;TranslationSummary!$B$4:$B$258,TranslationSummary!L$4:L$258)),"")</f>
        <v>not entered</v>
      </c>
      <c r="S12" s="354" t="str" cm="1">
        <f t="array" aca="1" ref="S12" ca="1">_xlfn.IFNA(IF(_xlfn.XLOOKUP($G12&amp;$H12,TranslationSummary!$A$4:$A$258&amp;TranslationSummary!$B$4:$B$258,TranslationSummary!M$4:M$258)=0,"",_xlfn.XLOOKUP($G12&amp;$H12,TranslationSummary!$A$4:$A$258&amp;TranslationSummary!$B$4:$B$258,TranslationSummary!M$4:M$258)),"")</f>
        <v>not entered</v>
      </c>
      <c r="T12" s="354" t="str" cm="1">
        <f t="array" aca="1" ref="T12" ca="1">_xlfn.IFNA(IF(_xlfn.XLOOKUP($G12&amp;$H12,TranslationSummary!$A$4:$A$258&amp;TranslationSummary!$B$4:$B$258,TranslationSummary!N$4:N$258)=0,"",_xlfn.XLOOKUP($G12&amp;$H12,TranslationSummary!$A$4:$A$258&amp;TranslationSummary!$B$4:$B$258,TranslationSummary!N$4:N$258)),"")</f>
        <v>not entered</v>
      </c>
      <c r="U12" s="463"/>
      <c r="V12" s="56"/>
      <c r="X12" s="468" t="str" cm="1">
        <f t="array" aca="1" ref="X12" ca="1">_xlfn.IFNA(IF(_xlfn.XLOOKUP($G12&amp;$H12,TranslationSummary!$A$4:$A$258&amp;TranslationSummary!$B$4:$B$258,TranslationSummary!P$4:P$258)=0,"",_xlfn.XLOOKUP($G12&amp;$H12,TranslationSummary!$A$4:$A$258&amp;TranslationSummary!$B$4:$B$258,TranslationSummary!P$4:P$258)),"")</f>
        <v>not entered</v>
      </c>
      <c r="Y12" s="468" t="str" cm="1">
        <f t="array" aca="1" ref="Y12" ca="1">_xlfn.IFNA(IF(_xlfn.XLOOKUP($G12&amp;$H12,TranslationSummary!$A$4:$A$258&amp;TranslationSummary!$B$4:$B$258,TranslationSummary!Q$4:Q$258)=0,"",_xlfn.XLOOKUP($G12&amp;$H12,TranslationSummary!$A$4:$A$258&amp;TranslationSummary!$B$4:$B$258,TranslationSummary!Q$4:Q$258)),"")</f>
        <v>not entered</v>
      </c>
      <c r="Z12" s="468" t="str" cm="1">
        <f t="array" aca="1" ref="Z12" ca="1">_xlfn.IFNA(IF(_xlfn.XLOOKUP($G12&amp;$H12,TranslationSummary!$A$4:$A$258&amp;TranslationSummary!$B$4:$B$258,TranslationSummary!R$4:R$258)=0,"",_xlfn.XLOOKUP($G12&amp;$H12,TranslationSummary!$A$4:$A$258&amp;TranslationSummary!$B$4:$B$258,TranslationSummary!R$4:R$258)),"")</f>
        <v>not entered</v>
      </c>
      <c r="AA12" s="468" t="str" cm="1">
        <f t="array" aca="1" ref="AA12" ca="1">_xlfn.IFNA(IF(_xlfn.XLOOKUP($G12&amp;$H12,TranslationSummary!$A$4:$A$258&amp;TranslationSummary!$B$4:$B$258,TranslationSummary!S$4:S$258)=0,"",_xlfn.XLOOKUP($G12&amp;$H12,TranslationSummary!$A$4:$A$258&amp;TranslationSummary!$B$4:$B$258,TranslationSummary!S$4:S$258)),"")</f>
        <v>not entered</v>
      </c>
      <c r="AB12" s="468" t="str" cm="1">
        <f t="array" aca="1" ref="AB12" ca="1">_xlfn.IFNA(IF(_xlfn.XLOOKUP($G12&amp;$H12,TranslationSummary!$A$4:$A$258&amp;TranslationSummary!$B$4:$B$258,TranslationSummary!T$4:T$258)=0,"",_xlfn.XLOOKUP($G12&amp;$H12,TranslationSummary!$A$4:$A$258&amp;TranslationSummary!$B$4:$B$258,TranslationSummary!T$4:T$258)),"")</f>
        <v>not entered</v>
      </c>
      <c r="AC12" s="468" t="str" cm="1">
        <f t="array" aca="1" ref="AC12" ca="1">_xlfn.IFNA(IF(_xlfn.XLOOKUP($G12&amp;$H12,TranslationSummary!$A$4:$A$258&amp;TranslationSummary!$B$4:$B$258,TranslationSummary!U$4:U$258)=0,"",_xlfn.XLOOKUP($G12&amp;$H12,TranslationSummary!$A$4:$A$258&amp;TranslationSummary!$B$4:$B$258,TranslationSummary!U$4:U$258)),"")</f>
        <v>not entered</v>
      </c>
      <c r="AD12" s="468" t="str" cm="1">
        <f t="array" aca="1" ref="AD12" ca="1">_xlfn.IFNA(IF(_xlfn.XLOOKUP($G12&amp;$H12,TranslationSummary!$A$4:$A$258&amp;TranslationSummary!$B$4:$B$258,TranslationSummary!V$4:V$258)=0,"",_xlfn.XLOOKUP($G12&amp;$H12,TranslationSummary!$A$4:$A$258&amp;TranslationSummary!$B$4:$B$258,TranslationSummary!V$4:V$258)),"")</f>
        <v>not entered</v>
      </c>
      <c r="AE12" s="468" t="str" cm="1">
        <f t="array" aca="1" ref="AE12" ca="1">_xlfn.IFNA(IF(_xlfn.XLOOKUP($G12&amp;$H12,TranslationSummary!$A$4:$A$258&amp;TranslationSummary!$B$4:$B$258,TranslationSummary!W$4:W$258)=0,"",_xlfn.XLOOKUP($G12&amp;$H12,TranslationSummary!$A$4:$A$258&amp;TranslationSummary!$B$4:$B$258,TranslationSummary!W$4:W$258)),"")</f>
        <v>not entered</v>
      </c>
      <c r="AF12" s="468" t="str" cm="1">
        <f t="array" aca="1" ref="AF12" ca="1">_xlfn.IFNA(IF(_xlfn.XLOOKUP($G12&amp;$H12,TranslationSummary!$A$4:$A$258&amp;TranslationSummary!$B$4:$B$258,TranslationSummary!X$4:X$258)=0,"",_xlfn.XLOOKUP($G12&amp;$H12,TranslationSummary!$A$4:$A$258&amp;TranslationSummary!$B$4:$B$258,TranslationSummary!X$4:X$258)),"")</f>
        <v>not entered</v>
      </c>
      <c r="AG12" s="468" t="str" cm="1">
        <f t="array" aca="1" ref="AG12" ca="1">_xlfn.IFNA(IF(_xlfn.XLOOKUP($G12&amp;$H12,TranslationSummary!$A$4:$A$258&amp;TranslationSummary!$B$4:$B$258,TranslationSummary!Y$4:Y$258)=0,"",_xlfn.XLOOKUP($G12&amp;$H12,TranslationSummary!$A$4:$A$258&amp;TranslationSummary!$B$4:$B$258,TranslationSummary!Y$4:Y$258)),"")</f>
        <v>not entered</v>
      </c>
      <c r="AH12" s="468" t="str" cm="1">
        <f t="array" aca="1" ref="AH12" ca="1">_xlfn.IFNA(IF(_xlfn.XLOOKUP($G12&amp;$H12,TranslationSummary!$A$4:$A$258&amp;TranslationSummary!$B$4:$B$258,TranslationSummary!Z$4:Z$258)=0,"",_xlfn.XLOOKUP($G12&amp;$H12,TranslationSummary!$A$4:$A$258&amp;TranslationSummary!$B$4:$B$258,TranslationSummary!Z$4:Z$258)),"")</f>
        <v>not entered</v>
      </c>
      <c r="AI12" s="468" t="str" cm="1">
        <f t="array" aca="1" ref="AI12" ca="1">_xlfn.IFNA(IF(_xlfn.XLOOKUP($G12&amp;$H12,TranslationSummary!$A$4:$A$258&amp;TranslationSummary!$B$4:$B$258,TranslationSummary!AA$4:AA$258)=0,"",_xlfn.XLOOKUP($G12&amp;$H12,TranslationSummary!$A$4:$A$258&amp;TranslationSummary!$B$4:$B$258,TranslationSummary!AA$4:AA$258)),"")</f>
        <v>not entered</v>
      </c>
      <c r="AJ12" s="468"/>
      <c r="AM12" s="468" t="str" cm="1">
        <f t="array" aca="1" ref="AM12" ca="1">_xlfn.IFNA(IF(_xlfn.XLOOKUP($G12&amp;$H12,TranslationSummary!$A$4:$A$258&amp;TranslationSummary!$B$4:$B$258,TranslationSummary!AC$4:AC$258)=0,"",_xlfn.XLOOKUP($G12&amp;$H12,TranslationSummary!$A$4:$A$258&amp;TranslationSummary!$B$4:$B$258,TranslationSummary!AC$4:AC$258)),"")</f>
        <v>not entered</v>
      </c>
      <c r="AN12" s="468" t="str" cm="1">
        <f t="array" aca="1" ref="AN12" ca="1">_xlfn.IFNA(IF(_xlfn.XLOOKUP($G12&amp;$H12,TranslationSummary!$A$4:$A$258&amp;TranslationSummary!$B$4:$B$258,TranslationSummary!AD$4:AD$258)=0,"",_xlfn.XLOOKUP($G12&amp;$H12,TranslationSummary!$A$4:$A$258&amp;TranslationSummary!$B$4:$B$258,TranslationSummary!AD$4:AD$258)),"")</f>
        <v>not entered</v>
      </c>
      <c r="AO12" s="468" t="str" cm="1">
        <f t="array" aca="1" ref="AO12" ca="1">_xlfn.IFNA(IF(_xlfn.XLOOKUP($G12&amp;$H12,TranslationSummary!$A$4:$A$258&amp;TranslationSummary!$B$4:$B$258,TranslationSummary!AE$4:AE$258)=0,"",_xlfn.XLOOKUP($G12&amp;$H12,TranslationSummary!$A$4:$A$258&amp;TranslationSummary!$B$4:$B$258,TranslationSummary!AE$4:AE$258)),"")</f>
        <v>not entered</v>
      </c>
      <c r="AP12" s="468" t="str" cm="1">
        <f t="array" aca="1" ref="AP12" ca="1">_xlfn.IFNA(IF(_xlfn.XLOOKUP($G12&amp;$H12,TranslationSummary!$A$4:$A$258&amp;TranslationSummary!$B$4:$B$258,TranslationSummary!AF$4:AF$258)=0,"",_xlfn.XLOOKUP($G12&amp;$H12,TranslationSummary!$A$4:$A$258&amp;TranslationSummary!$B$4:$B$258,TranslationSummary!AF$4:AF$258)),"")</f>
        <v>not entered</v>
      </c>
      <c r="AQ12" s="468" t="str" cm="1">
        <f t="array" aca="1" ref="AQ12" ca="1">_xlfn.IFNA(IF(_xlfn.XLOOKUP($G12&amp;$H12,TranslationSummary!$A$4:$A$258&amp;TranslationSummary!$B$4:$B$258,TranslationSummary!AG$4:AG$258)=0,"",_xlfn.XLOOKUP($G12&amp;$H12,TranslationSummary!$A$4:$A$258&amp;TranslationSummary!$B$4:$B$258,TranslationSummary!AG$4:AG$258)),"")</f>
        <v>not entered</v>
      </c>
      <c r="AR12" s="468" t="str" cm="1">
        <f t="array" aca="1" ref="AR12" ca="1">_xlfn.IFNA(IF(_xlfn.XLOOKUP($G12&amp;$H12,TranslationSummary!$A$4:$A$258&amp;TranslationSummary!$B$4:$B$258,TranslationSummary!AH$4:AH$258)=0,"",_xlfn.XLOOKUP($G12&amp;$H12,TranslationSummary!$A$4:$A$258&amp;TranslationSummary!$B$4:$B$258,TranslationSummary!AH$4:AH$258)),"")</f>
        <v>not entered</v>
      </c>
      <c r="AS12" s="468" t="str" cm="1">
        <f t="array" aca="1" ref="AS12" ca="1">_xlfn.IFNA(IF(_xlfn.XLOOKUP($G12&amp;$H12,TranslationSummary!$A$4:$A$258&amp;TranslationSummary!$B$4:$B$258,TranslationSummary!AI$4:AI$258)=0,"",_xlfn.XLOOKUP($G12&amp;$H12,TranslationSummary!$A$4:$A$258&amp;TranslationSummary!$B$4:$B$258,TranslationSummary!AI$4:AI$258)),"")</f>
        <v>not entered</v>
      </c>
      <c r="AT12" s="468" t="str" cm="1">
        <f t="array" aca="1" ref="AT12" ca="1">_xlfn.IFNA(IF(_xlfn.XLOOKUP($G12&amp;$H12,TranslationSummary!$A$4:$A$258&amp;TranslationSummary!$B$4:$B$258,TranslationSummary!AJ$4:AJ$258)=0,"",_xlfn.XLOOKUP($G12&amp;$H12,TranslationSummary!$A$4:$A$258&amp;TranslationSummary!$B$4:$B$258,TranslationSummary!AJ$4:AJ$258)),"")</f>
        <v>not entered</v>
      </c>
      <c r="AU12" s="468" t="str" cm="1">
        <f t="array" aca="1" ref="AU12" ca="1">_xlfn.IFNA(IF(_xlfn.XLOOKUP($G12&amp;$H12,TranslationSummary!$A$4:$A$258&amp;TranslationSummary!$B$4:$B$258,TranslationSummary!AK$4:AK$258)=0,"",_xlfn.XLOOKUP($G12&amp;$H12,TranslationSummary!$A$4:$A$258&amp;TranslationSummary!$B$4:$B$258,TranslationSummary!AK$4:AK$258)),"")</f>
        <v>not entered</v>
      </c>
      <c r="AV12" s="468" t="str" cm="1">
        <f t="array" aca="1" ref="AV12" ca="1">_xlfn.IFNA(IF(_xlfn.XLOOKUP($G12&amp;$H12,TranslationSummary!$A$4:$A$258&amp;TranslationSummary!$B$4:$B$258,TranslationSummary!AL$4:AL$258)=0,"",_xlfn.XLOOKUP($G12&amp;$H12,TranslationSummary!$A$4:$A$258&amp;TranslationSummary!$B$4:$B$258,TranslationSummary!AL$4:AL$258)),"")</f>
        <v>not entered</v>
      </c>
      <c r="AW12" s="468" t="str" cm="1">
        <f t="array" aca="1" ref="AW12" ca="1">_xlfn.IFNA(IF(_xlfn.XLOOKUP($G12&amp;$H12,TranslationSummary!$A$4:$A$258&amp;TranslationSummary!$B$4:$B$258,TranslationSummary!AM$4:AM$258)=0,"",_xlfn.XLOOKUP($G12&amp;$H12,TranslationSummary!$A$4:$A$258&amp;TranslationSummary!$B$4:$B$258,TranslationSummary!AM$4:AM$258)),"")</f>
        <v>not entered</v>
      </c>
      <c r="AX12" s="468" t="str" cm="1">
        <f t="array" aca="1" ref="AX12" ca="1">_xlfn.IFNA(IF(_xlfn.XLOOKUP($G12&amp;$H12,TranslationSummary!$A$4:$A$258&amp;TranslationSummary!$B$4:$B$258,TranslationSummary!AN$4:AN$258)=0,"",_xlfn.XLOOKUP($G12&amp;$H12,TranslationSummary!$A$4:$A$258&amp;TranslationSummary!$B$4:$B$258,TranslationSummary!AN$4:AN$258)),"")</f>
        <v>not entered</v>
      </c>
      <c r="BB12" s="468" t="str" cm="1">
        <f t="array" aca="1" ref="BB12" ca="1">_xlfn.IFNA(IF(_xlfn.XLOOKUP($G12&amp;$H12,TranslationSummary!$A$4:$A$258&amp;TranslationSummary!$B$4:$B$258,TranslationSummary!AP$4:AP$258)=0,"",_xlfn.XLOOKUP($G12&amp;$H12,TranslationSummary!$A$4:$A$258&amp;TranslationSummary!$B$4:$B$258,TranslationSummary!AP$4:AP$258)),"")</f>
        <v>not entered</v>
      </c>
      <c r="BC12" s="468" t="str" cm="1">
        <f t="array" aca="1" ref="BC12" ca="1">_xlfn.IFNA(IF(_xlfn.XLOOKUP($G12&amp;$H12,TranslationSummary!$A$4:$A$258&amp;TranslationSummary!$B$4:$B$258,TranslationSummary!AQ$4:AQ$258)=0,"",_xlfn.XLOOKUP($G12&amp;$H12,TranslationSummary!$A$4:$A$258&amp;TranslationSummary!$B$4:$B$258,TranslationSummary!AQ$4:AQ$258)),"")</f>
        <v>not entered</v>
      </c>
      <c r="BD12" s="468" t="str" cm="1">
        <f t="array" aca="1" ref="BD12" ca="1">_xlfn.IFNA(IF(_xlfn.XLOOKUP($G12&amp;$H12,TranslationSummary!$A$4:$A$258&amp;TranslationSummary!$B$4:$B$258,TranslationSummary!AR$4:AR$258)=0,"",_xlfn.XLOOKUP($G12&amp;$H12,TranslationSummary!$A$4:$A$258&amp;TranslationSummary!$B$4:$B$258,TranslationSummary!AR$4:AR$258)),"")</f>
        <v>not entered</v>
      </c>
      <c r="BE12" s="468" t="str" cm="1">
        <f t="array" aca="1" ref="BE12" ca="1">_xlfn.IFNA(IF(_xlfn.XLOOKUP($G12&amp;$H12,TranslationSummary!$A$4:$A$258&amp;TranslationSummary!$B$4:$B$258,TranslationSummary!AS$4:AS$258)=0,"",_xlfn.XLOOKUP($G12&amp;$H12,TranslationSummary!$A$4:$A$258&amp;TranslationSummary!$B$4:$B$258,TranslationSummary!AS$4:AS$258)),"")</f>
        <v>not entered</v>
      </c>
      <c r="BF12" s="468" t="str" cm="1">
        <f t="array" aca="1" ref="BF12" ca="1">_xlfn.IFNA(IF(_xlfn.XLOOKUP($G12&amp;$H12,TranslationSummary!$A$4:$A$258&amp;TranslationSummary!$B$4:$B$258,TranslationSummary!AT$4:AT$258)=0,"",_xlfn.XLOOKUP($G12&amp;$H12,TranslationSummary!$A$4:$A$258&amp;TranslationSummary!$B$4:$B$258,TranslationSummary!AT$4:AT$258)),"")</f>
        <v>not entered</v>
      </c>
      <c r="BG12" s="468" t="str" cm="1">
        <f t="array" aca="1" ref="BG12" ca="1">_xlfn.IFNA(IF(_xlfn.XLOOKUP($G12&amp;$H12,TranslationSummary!$A$4:$A$258&amp;TranslationSummary!$B$4:$B$258,TranslationSummary!AU$4:AU$258)=0,"",_xlfn.XLOOKUP($G12&amp;$H12,TranslationSummary!$A$4:$A$258&amp;TranslationSummary!$B$4:$B$258,TranslationSummary!AU$4:AU$258)),"")</f>
        <v>not entered</v>
      </c>
      <c r="BH12" s="468" t="str" cm="1">
        <f t="array" aca="1" ref="BH12" ca="1">_xlfn.IFNA(IF(_xlfn.XLOOKUP($G12&amp;$H12,TranslationSummary!$A$4:$A$258&amp;TranslationSummary!$B$4:$B$258,TranslationSummary!AV$4:AV$258)=0,"",_xlfn.XLOOKUP($G12&amp;$H12,TranslationSummary!$A$4:$A$258&amp;TranslationSummary!$B$4:$B$258,TranslationSummary!AV$4:AV$258)),"")</f>
        <v>not entered</v>
      </c>
      <c r="BI12" s="468" t="str" cm="1">
        <f t="array" aca="1" ref="BI12" ca="1">_xlfn.IFNA(IF(_xlfn.XLOOKUP($G12&amp;$H12,TranslationSummary!$A$4:$A$258&amp;TranslationSummary!$B$4:$B$258,TranslationSummary!AW$4:AW$258)=0,"",_xlfn.XLOOKUP($G12&amp;$H12,TranslationSummary!$A$4:$A$258&amp;TranslationSummary!$B$4:$B$258,TranslationSummary!AW$4:AW$258)),"")</f>
        <v>not entered</v>
      </c>
      <c r="BJ12" s="468" t="str" cm="1">
        <f t="array" aca="1" ref="BJ12" ca="1">_xlfn.IFNA(IF(_xlfn.XLOOKUP($G12&amp;$H12,TranslationSummary!$A$4:$A$258&amp;TranslationSummary!$B$4:$B$258,TranslationSummary!AX$4:AX$258)=0,"",_xlfn.XLOOKUP($G12&amp;$H12,TranslationSummary!$A$4:$A$258&amp;TranslationSummary!$B$4:$B$258,TranslationSummary!AX$4:AX$258)),"")</f>
        <v>not entered</v>
      </c>
      <c r="BK12" s="468" t="str" cm="1">
        <f t="array" aca="1" ref="BK12" ca="1">_xlfn.IFNA(IF(_xlfn.XLOOKUP($G12&amp;$H12,TranslationSummary!$A$4:$A$258&amp;TranslationSummary!$B$4:$B$258,TranslationSummary!AY$4:AY$258)=0,"",_xlfn.XLOOKUP($G12&amp;$H12,TranslationSummary!$A$4:$A$258&amp;TranslationSummary!$B$4:$B$258,TranslationSummary!AY$4:AY$258)),"")</f>
        <v>not entered</v>
      </c>
      <c r="BL12" s="468" t="str" cm="1">
        <f t="array" aca="1" ref="BL12" ca="1">_xlfn.IFNA(IF(_xlfn.XLOOKUP($G12&amp;$H12,TranslationSummary!$A$4:$A$258&amp;TranslationSummary!$B$4:$B$258,TranslationSummary!AZ$4:AZ$258)=0,"",_xlfn.XLOOKUP($G12&amp;$H12,TranslationSummary!$A$4:$A$258&amp;TranslationSummary!$B$4:$B$258,TranslationSummary!AZ$4:AZ$258)),"")</f>
        <v>not entered</v>
      </c>
      <c r="BM12" s="468" t="str" cm="1">
        <f t="array" aca="1" ref="BM12" ca="1">_xlfn.IFNA(IF(_xlfn.XLOOKUP($G12&amp;$H12,TranslationSummary!$A$4:$A$258&amp;TranslationSummary!$B$4:$B$258,TranslationSummary!BA$4:BA$258)=0,"",_xlfn.XLOOKUP($G12&amp;$H12,TranslationSummary!$A$4:$A$258&amp;TranslationSummary!$B$4:$B$258,TranslationSummary!BA$4:BA$258)),"")</f>
        <v>not entered</v>
      </c>
      <c r="BQ12" s="28"/>
      <c r="BR12" s="28"/>
      <c r="BS12" s="28"/>
      <c r="BT12" s="28"/>
      <c r="BU12" s="28"/>
      <c r="BV12" s="28"/>
      <c r="BW12" s="28"/>
      <c r="BX12" s="28"/>
      <c r="BY12" s="28"/>
      <c r="BZ12" s="28"/>
      <c r="CA12" s="28"/>
      <c r="CB12" s="28"/>
      <c r="CC12" s="28"/>
      <c r="CD12" s="28"/>
      <c r="CE12" s="28"/>
      <c r="CF12" s="28"/>
    </row>
    <row r="13" spans="1:84">
      <c r="A13" s="711"/>
      <c r="B13" s="455"/>
      <c r="C13" s="400"/>
      <c r="D13" s="400"/>
      <c r="E13" s="400"/>
      <c r="F13" s="56"/>
      <c r="G13" s="73" t="str">
        <v>Austria</v>
      </c>
      <c r="H13" s="73" t="str">
        <v>German</v>
      </c>
      <c r="I13" s="354" t="str" cm="1">
        <f t="array" aca="1" ref="I13" ca="1">_xlfn.IFNA(IF(_xlfn.XLOOKUP($G13&amp;$H13,TranslationSummary!$A$4:$A$258&amp;TranslationSummary!$B$4:$B$258,TranslationSummary!C$4:C$258)=0,"",_xlfn.XLOOKUP($G13&amp;$H13,TranslationSummary!$A$4:$A$258&amp;TranslationSummary!$B$4:$B$258,TranslationSummary!C$4:C$258)),"")</f>
        <v>not entered</v>
      </c>
      <c r="J13" s="354" t="str" cm="1">
        <f t="array" aca="1" ref="J13" ca="1">_xlfn.IFNA(IF(_xlfn.XLOOKUP($G13&amp;$H13,TranslationSummary!$A$4:$A$258&amp;TranslationSummary!$B$4:$B$258,TranslationSummary!D$4:D$258)=0,"",_xlfn.XLOOKUP($G13&amp;$H13,TranslationSummary!$A$4:$A$258&amp;TranslationSummary!$B$4:$B$258,TranslationSummary!D$4:D$258)),"")</f>
        <v>not entered</v>
      </c>
      <c r="K13" s="354" t="str" cm="1">
        <f t="array" aca="1" ref="K13" ca="1">_xlfn.IFNA(IF(_xlfn.XLOOKUP($G13&amp;$H13,TranslationSummary!$A$4:$A$258&amp;TranslationSummary!$B$4:$B$258,TranslationSummary!E$4:E$258)=0,"",_xlfn.XLOOKUP($G13&amp;$H13,TranslationSummary!$A$4:$A$258&amp;TranslationSummary!$B$4:$B$258,TranslationSummary!E$4:E$258)),"")</f>
        <v>not entered</v>
      </c>
      <c r="L13" s="354" t="str" cm="1">
        <f t="array" aca="1" ref="L13" ca="1">_xlfn.IFNA(IF(_xlfn.XLOOKUP($G13&amp;$H13,TranslationSummary!$A$4:$A$258&amp;TranslationSummary!$B$4:$B$258,TranslationSummary!F$4:F$258)=0,"",_xlfn.XLOOKUP($G13&amp;$H13,TranslationSummary!$A$4:$A$258&amp;TranslationSummary!$B$4:$B$258,TranslationSummary!F$4:F$258)),"")</f>
        <v>not entered</v>
      </c>
      <c r="M13" s="354" t="str" cm="1">
        <f t="array" aca="1" ref="M13" ca="1">_xlfn.IFNA(IF(_xlfn.XLOOKUP($G13&amp;$H13,TranslationSummary!$A$4:$A$258&amp;TranslationSummary!$B$4:$B$258,TranslationSummary!G$4:G$258)=0,"",_xlfn.XLOOKUP($G13&amp;$H13,TranslationSummary!$A$4:$A$258&amp;TranslationSummary!$B$4:$B$258,TranslationSummary!G$4:G$258)),"")</f>
        <v>not entered</v>
      </c>
      <c r="N13" s="354" t="str" cm="1">
        <f t="array" aca="1" ref="N13" ca="1">_xlfn.IFNA(IF(_xlfn.XLOOKUP($G13&amp;$H13,TranslationSummary!$A$4:$A$258&amp;TranslationSummary!$B$4:$B$258,TranslationSummary!H$4:H$258)=0,"",_xlfn.XLOOKUP($G13&amp;$H13,TranslationSummary!$A$4:$A$258&amp;TranslationSummary!$B$4:$B$258,TranslationSummary!H$4:H$258)),"")</f>
        <v>not entered</v>
      </c>
      <c r="O13" s="354" t="str" cm="1">
        <f t="array" aca="1" ref="O13" ca="1">_xlfn.IFNA(IF(_xlfn.XLOOKUP($G13&amp;$H13,TranslationSummary!$A$4:$A$258&amp;TranslationSummary!$B$4:$B$258,TranslationSummary!I$4:I$258)=0,"",_xlfn.XLOOKUP($G13&amp;$H13,TranslationSummary!$A$4:$A$258&amp;TranslationSummary!$B$4:$B$258,TranslationSummary!I$4:I$258)),"")</f>
        <v>not entered</v>
      </c>
      <c r="P13" s="354" t="str" cm="1">
        <f t="array" aca="1" ref="P13" ca="1">_xlfn.IFNA(IF(_xlfn.XLOOKUP($G13&amp;$H13,TranslationSummary!$A$4:$A$258&amp;TranslationSummary!$B$4:$B$258,TranslationSummary!J$4:J$258)=0,"",_xlfn.XLOOKUP($G13&amp;$H13,TranslationSummary!$A$4:$A$258&amp;TranslationSummary!$B$4:$B$258,TranslationSummary!J$4:J$258)),"")</f>
        <v>not entered</v>
      </c>
      <c r="Q13" s="354" t="str" cm="1">
        <f t="array" aca="1" ref="Q13" ca="1">_xlfn.IFNA(IF(_xlfn.XLOOKUP($G13&amp;$H13,TranslationSummary!$A$4:$A$258&amp;TranslationSummary!$B$4:$B$258,TranslationSummary!K$4:K$258)=0,"",_xlfn.XLOOKUP($G13&amp;$H13,TranslationSummary!$A$4:$A$258&amp;TranslationSummary!$B$4:$B$258,TranslationSummary!K$4:K$258)),"")</f>
        <v>not entered</v>
      </c>
      <c r="R13" s="354" t="str" cm="1">
        <f t="array" aca="1" ref="R13" ca="1">_xlfn.IFNA(IF(_xlfn.XLOOKUP($G13&amp;$H13,TranslationSummary!$A$4:$A$258&amp;TranslationSummary!$B$4:$B$258,TranslationSummary!L$4:L$258)=0,"",_xlfn.XLOOKUP($G13&amp;$H13,TranslationSummary!$A$4:$A$258&amp;TranslationSummary!$B$4:$B$258,TranslationSummary!L$4:L$258)),"")</f>
        <v>not entered</v>
      </c>
      <c r="S13" s="354" t="str" cm="1">
        <f t="array" aca="1" ref="S13" ca="1">_xlfn.IFNA(IF(_xlfn.XLOOKUP($G13&amp;$H13,TranslationSummary!$A$4:$A$258&amp;TranslationSummary!$B$4:$B$258,TranslationSummary!M$4:M$258)=0,"",_xlfn.XLOOKUP($G13&amp;$H13,TranslationSummary!$A$4:$A$258&amp;TranslationSummary!$B$4:$B$258,TranslationSummary!M$4:M$258)),"")</f>
        <v>not entered</v>
      </c>
      <c r="T13" s="354" t="str" cm="1">
        <f t="array" aca="1" ref="T13" ca="1">_xlfn.IFNA(IF(_xlfn.XLOOKUP($G13&amp;$H13,TranslationSummary!$A$4:$A$258&amp;TranslationSummary!$B$4:$B$258,TranslationSummary!N$4:N$258)=0,"",_xlfn.XLOOKUP($G13&amp;$H13,TranslationSummary!$A$4:$A$258&amp;TranslationSummary!$B$4:$B$258,TranslationSummary!N$4:N$258)),"")</f>
        <v>not entered</v>
      </c>
      <c r="U13" s="463"/>
      <c r="V13" s="56"/>
      <c r="X13" s="468" t="str" cm="1">
        <f t="array" aca="1" ref="X13" ca="1">_xlfn.IFNA(IF(_xlfn.XLOOKUP($G13&amp;$H13,TranslationSummary!$A$4:$A$258&amp;TranslationSummary!$B$4:$B$258,TranslationSummary!P$4:P$258)=0,"",_xlfn.XLOOKUP($G13&amp;$H13,TranslationSummary!$A$4:$A$258&amp;TranslationSummary!$B$4:$B$258,TranslationSummary!P$4:P$258)),"")</f>
        <v>not entered</v>
      </c>
      <c r="Y13" s="468" t="str" cm="1">
        <f t="array" aca="1" ref="Y13" ca="1">_xlfn.IFNA(IF(_xlfn.XLOOKUP($G13&amp;$H13,TranslationSummary!$A$4:$A$258&amp;TranslationSummary!$B$4:$B$258,TranslationSummary!Q$4:Q$258)=0,"",_xlfn.XLOOKUP($G13&amp;$H13,TranslationSummary!$A$4:$A$258&amp;TranslationSummary!$B$4:$B$258,TranslationSummary!Q$4:Q$258)),"")</f>
        <v>not entered</v>
      </c>
      <c r="Z13" s="468" t="str" cm="1">
        <f t="array" aca="1" ref="Z13" ca="1">_xlfn.IFNA(IF(_xlfn.XLOOKUP($G13&amp;$H13,TranslationSummary!$A$4:$A$258&amp;TranslationSummary!$B$4:$B$258,TranslationSummary!R$4:R$258)=0,"",_xlfn.XLOOKUP($G13&amp;$H13,TranslationSummary!$A$4:$A$258&amp;TranslationSummary!$B$4:$B$258,TranslationSummary!R$4:R$258)),"")</f>
        <v>not entered</v>
      </c>
      <c r="AA13" s="468" t="str" cm="1">
        <f t="array" aca="1" ref="AA13" ca="1">_xlfn.IFNA(IF(_xlfn.XLOOKUP($G13&amp;$H13,TranslationSummary!$A$4:$A$258&amp;TranslationSummary!$B$4:$B$258,TranslationSummary!S$4:S$258)=0,"",_xlfn.XLOOKUP($G13&amp;$H13,TranslationSummary!$A$4:$A$258&amp;TranslationSummary!$B$4:$B$258,TranslationSummary!S$4:S$258)),"")</f>
        <v>not entered</v>
      </c>
      <c r="AB13" s="468" t="str" cm="1">
        <f t="array" aca="1" ref="AB13" ca="1">_xlfn.IFNA(IF(_xlfn.XLOOKUP($G13&amp;$H13,TranslationSummary!$A$4:$A$258&amp;TranslationSummary!$B$4:$B$258,TranslationSummary!T$4:T$258)=0,"",_xlfn.XLOOKUP($G13&amp;$H13,TranslationSummary!$A$4:$A$258&amp;TranslationSummary!$B$4:$B$258,TranslationSummary!T$4:T$258)),"")</f>
        <v>not entered</v>
      </c>
      <c r="AC13" s="468" t="str" cm="1">
        <f t="array" aca="1" ref="AC13" ca="1">_xlfn.IFNA(IF(_xlfn.XLOOKUP($G13&amp;$H13,TranslationSummary!$A$4:$A$258&amp;TranslationSummary!$B$4:$B$258,TranslationSummary!U$4:U$258)=0,"",_xlfn.XLOOKUP($G13&amp;$H13,TranslationSummary!$A$4:$A$258&amp;TranslationSummary!$B$4:$B$258,TranslationSummary!U$4:U$258)),"")</f>
        <v>not entered</v>
      </c>
      <c r="AD13" s="468" t="str" cm="1">
        <f t="array" aca="1" ref="AD13" ca="1">_xlfn.IFNA(IF(_xlfn.XLOOKUP($G13&amp;$H13,TranslationSummary!$A$4:$A$258&amp;TranslationSummary!$B$4:$B$258,TranslationSummary!V$4:V$258)=0,"",_xlfn.XLOOKUP($G13&amp;$H13,TranslationSummary!$A$4:$A$258&amp;TranslationSummary!$B$4:$B$258,TranslationSummary!V$4:V$258)),"")</f>
        <v>not entered</v>
      </c>
      <c r="AE13" s="468" t="str" cm="1">
        <f t="array" aca="1" ref="AE13" ca="1">_xlfn.IFNA(IF(_xlfn.XLOOKUP($G13&amp;$H13,TranslationSummary!$A$4:$A$258&amp;TranslationSummary!$B$4:$B$258,TranslationSummary!W$4:W$258)=0,"",_xlfn.XLOOKUP($G13&amp;$H13,TranslationSummary!$A$4:$A$258&amp;TranslationSummary!$B$4:$B$258,TranslationSummary!W$4:W$258)),"")</f>
        <v>not entered</v>
      </c>
      <c r="AF13" s="468" t="str" cm="1">
        <f t="array" aca="1" ref="AF13" ca="1">_xlfn.IFNA(IF(_xlfn.XLOOKUP($G13&amp;$H13,TranslationSummary!$A$4:$A$258&amp;TranslationSummary!$B$4:$B$258,TranslationSummary!X$4:X$258)=0,"",_xlfn.XLOOKUP($G13&amp;$H13,TranslationSummary!$A$4:$A$258&amp;TranslationSummary!$B$4:$B$258,TranslationSummary!X$4:X$258)),"")</f>
        <v>not entered</v>
      </c>
      <c r="AG13" s="468" t="str" cm="1">
        <f t="array" aca="1" ref="AG13" ca="1">_xlfn.IFNA(IF(_xlfn.XLOOKUP($G13&amp;$H13,TranslationSummary!$A$4:$A$258&amp;TranslationSummary!$B$4:$B$258,TranslationSummary!Y$4:Y$258)=0,"",_xlfn.XLOOKUP($G13&amp;$H13,TranslationSummary!$A$4:$A$258&amp;TranslationSummary!$B$4:$B$258,TranslationSummary!Y$4:Y$258)),"")</f>
        <v>not entered</v>
      </c>
      <c r="AH13" s="468" t="str" cm="1">
        <f t="array" aca="1" ref="AH13" ca="1">_xlfn.IFNA(IF(_xlfn.XLOOKUP($G13&amp;$H13,TranslationSummary!$A$4:$A$258&amp;TranslationSummary!$B$4:$B$258,TranslationSummary!Z$4:Z$258)=0,"",_xlfn.XLOOKUP($G13&amp;$H13,TranslationSummary!$A$4:$A$258&amp;TranslationSummary!$B$4:$B$258,TranslationSummary!Z$4:Z$258)),"")</f>
        <v>not entered</v>
      </c>
      <c r="AI13" s="468" t="str" cm="1">
        <f t="array" aca="1" ref="AI13" ca="1">_xlfn.IFNA(IF(_xlfn.XLOOKUP($G13&amp;$H13,TranslationSummary!$A$4:$A$258&amp;TranslationSummary!$B$4:$B$258,TranslationSummary!AA$4:AA$258)=0,"",_xlfn.XLOOKUP($G13&amp;$H13,TranslationSummary!$A$4:$A$258&amp;TranslationSummary!$B$4:$B$258,TranslationSummary!AA$4:AA$258)),"")</f>
        <v>not entered</v>
      </c>
      <c r="AJ13" s="468"/>
      <c r="AM13" s="468" t="str" cm="1">
        <f t="array" aca="1" ref="AM13" ca="1">_xlfn.IFNA(IF(_xlfn.XLOOKUP($G13&amp;$H13,TranslationSummary!$A$4:$A$258&amp;TranslationSummary!$B$4:$B$258,TranslationSummary!AC$4:AC$258)=0,"",_xlfn.XLOOKUP($G13&amp;$H13,TranslationSummary!$A$4:$A$258&amp;TranslationSummary!$B$4:$B$258,TranslationSummary!AC$4:AC$258)),"")</f>
        <v>not entered</v>
      </c>
      <c r="AN13" s="468" t="str" cm="1">
        <f t="array" aca="1" ref="AN13" ca="1">_xlfn.IFNA(IF(_xlfn.XLOOKUP($G13&amp;$H13,TranslationSummary!$A$4:$A$258&amp;TranslationSummary!$B$4:$B$258,TranslationSummary!AD$4:AD$258)=0,"",_xlfn.XLOOKUP($G13&amp;$H13,TranslationSummary!$A$4:$A$258&amp;TranslationSummary!$B$4:$B$258,TranslationSummary!AD$4:AD$258)),"")</f>
        <v>not entered</v>
      </c>
      <c r="AO13" s="468" t="str" cm="1">
        <f t="array" aca="1" ref="AO13" ca="1">_xlfn.IFNA(IF(_xlfn.XLOOKUP($G13&amp;$H13,TranslationSummary!$A$4:$A$258&amp;TranslationSummary!$B$4:$B$258,TranslationSummary!AE$4:AE$258)=0,"",_xlfn.XLOOKUP($G13&amp;$H13,TranslationSummary!$A$4:$A$258&amp;TranslationSummary!$B$4:$B$258,TranslationSummary!AE$4:AE$258)),"")</f>
        <v>not entered</v>
      </c>
      <c r="AP13" s="468" t="str" cm="1">
        <f t="array" aca="1" ref="AP13" ca="1">_xlfn.IFNA(IF(_xlfn.XLOOKUP($G13&amp;$H13,TranslationSummary!$A$4:$A$258&amp;TranslationSummary!$B$4:$B$258,TranslationSummary!AF$4:AF$258)=0,"",_xlfn.XLOOKUP($G13&amp;$H13,TranslationSummary!$A$4:$A$258&amp;TranslationSummary!$B$4:$B$258,TranslationSummary!AF$4:AF$258)),"")</f>
        <v>not entered</v>
      </c>
      <c r="AQ13" s="468" t="str" cm="1">
        <f t="array" aca="1" ref="AQ13" ca="1">_xlfn.IFNA(IF(_xlfn.XLOOKUP($G13&amp;$H13,TranslationSummary!$A$4:$A$258&amp;TranslationSummary!$B$4:$B$258,TranslationSummary!AG$4:AG$258)=0,"",_xlfn.XLOOKUP($G13&amp;$H13,TranslationSummary!$A$4:$A$258&amp;TranslationSummary!$B$4:$B$258,TranslationSummary!AG$4:AG$258)),"")</f>
        <v>not entered</v>
      </c>
      <c r="AR13" s="468" t="str" cm="1">
        <f t="array" aca="1" ref="AR13" ca="1">_xlfn.IFNA(IF(_xlfn.XLOOKUP($G13&amp;$H13,TranslationSummary!$A$4:$A$258&amp;TranslationSummary!$B$4:$B$258,TranslationSummary!AH$4:AH$258)=0,"",_xlfn.XLOOKUP($G13&amp;$H13,TranslationSummary!$A$4:$A$258&amp;TranslationSummary!$B$4:$B$258,TranslationSummary!AH$4:AH$258)),"")</f>
        <v>not entered</v>
      </c>
      <c r="AS13" s="468" t="str" cm="1">
        <f t="array" aca="1" ref="AS13" ca="1">_xlfn.IFNA(IF(_xlfn.XLOOKUP($G13&amp;$H13,TranslationSummary!$A$4:$A$258&amp;TranslationSummary!$B$4:$B$258,TranslationSummary!AI$4:AI$258)=0,"",_xlfn.XLOOKUP($G13&amp;$H13,TranslationSummary!$A$4:$A$258&amp;TranslationSummary!$B$4:$B$258,TranslationSummary!AI$4:AI$258)),"")</f>
        <v>not entered</v>
      </c>
      <c r="AT13" s="468" t="str" cm="1">
        <f t="array" aca="1" ref="AT13" ca="1">_xlfn.IFNA(IF(_xlfn.XLOOKUP($G13&amp;$H13,TranslationSummary!$A$4:$A$258&amp;TranslationSummary!$B$4:$B$258,TranslationSummary!AJ$4:AJ$258)=0,"",_xlfn.XLOOKUP($G13&amp;$H13,TranslationSummary!$A$4:$A$258&amp;TranslationSummary!$B$4:$B$258,TranslationSummary!AJ$4:AJ$258)),"")</f>
        <v>not entered</v>
      </c>
      <c r="AU13" s="468" t="str" cm="1">
        <f t="array" aca="1" ref="AU13" ca="1">_xlfn.IFNA(IF(_xlfn.XLOOKUP($G13&amp;$H13,TranslationSummary!$A$4:$A$258&amp;TranslationSummary!$B$4:$B$258,TranslationSummary!AK$4:AK$258)=0,"",_xlfn.XLOOKUP($G13&amp;$H13,TranslationSummary!$A$4:$A$258&amp;TranslationSummary!$B$4:$B$258,TranslationSummary!AK$4:AK$258)),"")</f>
        <v>not entered</v>
      </c>
      <c r="AV13" s="468" t="str" cm="1">
        <f t="array" aca="1" ref="AV13" ca="1">_xlfn.IFNA(IF(_xlfn.XLOOKUP($G13&amp;$H13,TranslationSummary!$A$4:$A$258&amp;TranslationSummary!$B$4:$B$258,TranslationSummary!AL$4:AL$258)=0,"",_xlfn.XLOOKUP($G13&amp;$H13,TranslationSummary!$A$4:$A$258&amp;TranslationSummary!$B$4:$B$258,TranslationSummary!AL$4:AL$258)),"")</f>
        <v>not entered</v>
      </c>
      <c r="AW13" s="468" t="str" cm="1">
        <f t="array" aca="1" ref="AW13" ca="1">_xlfn.IFNA(IF(_xlfn.XLOOKUP($G13&amp;$H13,TranslationSummary!$A$4:$A$258&amp;TranslationSummary!$B$4:$B$258,TranslationSummary!AM$4:AM$258)=0,"",_xlfn.XLOOKUP($G13&amp;$H13,TranslationSummary!$A$4:$A$258&amp;TranslationSummary!$B$4:$B$258,TranslationSummary!AM$4:AM$258)),"")</f>
        <v>not entered</v>
      </c>
      <c r="AX13" s="468" t="str" cm="1">
        <f t="array" aca="1" ref="AX13" ca="1">_xlfn.IFNA(IF(_xlfn.XLOOKUP($G13&amp;$H13,TranslationSummary!$A$4:$A$258&amp;TranslationSummary!$B$4:$B$258,TranslationSummary!AN$4:AN$258)=0,"",_xlfn.XLOOKUP($G13&amp;$H13,TranslationSummary!$A$4:$A$258&amp;TranslationSummary!$B$4:$B$258,TranslationSummary!AN$4:AN$258)),"")</f>
        <v>not entered</v>
      </c>
      <c r="BB13" s="468" t="str" cm="1">
        <f t="array" aca="1" ref="BB13" ca="1">_xlfn.IFNA(IF(_xlfn.XLOOKUP($G13&amp;$H13,TranslationSummary!$A$4:$A$258&amp;TranslationSummary!$B$4:$B$258,TranslationSummary!AP$4:AP$258)=0,"",_xlfn.XLOOKUP($G13&amp;$H13,TranslationSummary!$A$4:$A$258&amp;TranslationSummary!$B$4:$B$258,TranslationSummary!AP$4:AP$258)),"")</f>
        <v>not entered</v>
      </c>
      <c r="BC13" s="468" t="str" cm="1">
        <f t="array" aca="1" ref="BC13" ca="1">_xlfn.IFNA(IF(_xlfn.XLOOKUP($G13&amp;$H13,TranslationSummary!$A$4:$A$258&amp;TranslationSummary!$B$4:$B$258,TranslationSummary!AQ$4:AQ$258)=0,"",_xlfn.XLOOKUP($G13&amp;$H13,TranslationSummary!$A$4:$A$258&amp;TranslationSummary!$B$4:$B$258,TranslationSummary!AQ$4:AQ$258)),"")</f>
        <v>not entered</v>
      </c>
      <c r="BD13" s="468" t="str" cm="1">
        <f t="array" aca="1" ref="BD13" ca="1">_xlfn.IFNA(IF(_xlfn.XLOOKUP($G13&amp;$H13,TranslationSummary!$A$4:$A$258&amp;TranslationSummary!$B$4:$B$258,TranslationSummary!AR$4:AR$258)=0,"",_xlfn.XLOOKUP($G13&amp;$H13,TranslationSummary!$A$4:$A$258&amp;TranslationSummary!$B$4:$B$258,TranslationSummary!AR$4:AR$258)),"")</f>
        <v>not entered</v>
      </c>
      <c r="BE13" s="468" t="str" cm="1">
        <f t="array" aca="1" ref="BE13" ca="1">_xlfn.IFNA(IF(_xlfn.XLOOKUP($G13&amp;$H13,TranslationSummary!$A$4:$A$258&amp;TranslationSummary!$B$4:$B$258,TranslationSummary!AS$4:AS$258)=0,"",_xlfn.XLOOKUP($G13&amp;$H13,TranslationSummary!$A$4:$A$258&amp;TranslationSummary!$B$4:$B$258,TranslationSummary!AS$4:AS$258)),"")</f>
        <v>not entered</v>
      </c>
      <c r="BF13" s="468" t="str" cm="1">
        <f t="array" aca="1" ref="BF13" ca="1">_xlfn.IFNA(IF(_xlfn.XLOOKUP($G13&amp;$H13,TranslationSummary!$A$4:$A$258&amp;TranslationSummary!$B$4:$B$258,TranslationSummary!AT$4:AT$258)=0,"",_xlfn.XLOOKUP($G13&amp;$H13,TranslationSummary!$A$4:$A$258&amp;TranslationSummary!$B$4:$B$258,TranslationSummary!AT$4:AT$258)),"")</f>
        <v>not entered</v>
      </c>
      <c r="BG13" s="468" t="str" cm="1">
        <f t="array" aca="1" ref="BG13" ca="1">_xlfn.IFNA(IF(_xlfn.XLOOKUP($G13&amp;$H13,TranslationSummary!$A$4:$A$258&amp;TranslationSummary!$B$4:$B$258,TranslationSummary!AU$4:AU$258)=0,"",_xlfn.XLOOKUP($G13&amp;$H13,TranslationSummary!$A$4:$A$258&amp;TranslationSummary!$B$4:$B$258,TranslationSummary!AU$4:AU$258)),"")</f>
        <v>not entered</v>
      </c>
      <c r="BH13" s="468" t="str" cm="1">
        <f t="array" aca="1" ref="BH13" ca="1">_xlfn.IFNA(IF(_xlfn.XLOOKUP($G13&amp;$H13,TranslationSummary!$A$4:$A$258&amp;TranslationSummary!$B$4:$B$258,TranslationSummary!AV$4:AV$258)=0,"",_xlfn.XLOOKUP($G13&amp;$H13,TranslationSummary!$A$4:$A$258&amp;TranslationSummary!$B$4:$B$258,TranslationSummary!AV$4:AV$258)),"")</f>
        <v>not entered</v>
      </c>
      <c r="BI13" s="468" t="str" cm="1">
        <f t="array" aca="1" ref="BI13" ca="1">_xlfn.IFNA(IF(_xlfn.XLOOKUP($G13&amp;$H13,TranslationSummary!$A$4:$A$258&amp;TranslationSummary!$B$4:$B$258,TranslationSummary!AW$4:AW$258)=0,"",_xlfn.XLOOKUP($G13&amp;$H13,TranslationSummary!$A$4:$A$258&amp;TranslationSummary!$B$4:$B$258,TranslationSummary!AW$4:AW$258)),"")</f>
        <v>not entered</v>
      </c>
      <c r="BJ13" s="468" t="str" cm="1">
        <f t="array" aca="1" ref="BJ13" ca="1">_xlfn.IFNA(IF(_xlfn.XLOOKUP($G13&amp;$H13,TranslationSummary!$A$4:$A$258&amp;TranslationSummary!$B$4:$B$258,TranslationSummary!AX$4:AX$258)=0,"",_xlfn.XLOOKUP($G13&amp;$H13,TranslationSummary!$A$4:$A$258&amp;TranslationSummary!$B$4:$B$258,TranslationSummary!AX$4:AX$258)),"")</f>
        <v>not entered</v>
      </c>
      <c r="BK13" s="468" t="str" cm="1">
        <f t="array" aca="1" ref="BK13" ca="1">_xlfn.IFNA(IF(_xlfn.XLOOKUP($G13&amp;$H13,TranslationSummary!$A$4:$A$258&amp;TranslationSummary!$B$4:$B$258,TranslationSummary!AY$4:AY$258)=0,"",_xlfn.XLOOKUP($G13&amp;$H13,TranslationSummary!$A$4:$A$258&amp;TranslationSummary!$B$4:$B$258,TranslationSummary!AY$4:AY$258)),"")</f>
        <v>not entered</v>
      </c>
      <c r="BL13" s="468" t="str" cm="1">
        <f t="array" aca="1" ref="BL13" ca="1">_xlfn.IFNA(IF(_xlfn.XLOOKUP($G13&amp;$H13,TranslationSummary!$A$4:$A$258&amp;TranslationSummary!$B$4:$B$258,TranslationSummary!AZ$4:AZ$258)=0,"",_xlfn.XLOOKUP($G13&amp;$H13,TranslationSummary!$A$4:$A$258&amp;TranslationSummary!$B$4:$B$258,TranslationSummary!AZ$4:AZ$258)),"")</f>
        <v>not entered</v>
      </c>
      <c r="BM13" s="468" t="str" cm="1">
        <f t="array" aca="1" ref="BM13" ca="1">_xlfn.IFNA(IF(_xlfn.XLOOKUP($G13&amp;$H13,TranslationSummary!$A$4:$A$258&amp;TranslationSummary!$B$4:$B$258,TranslationSummary!BA$4:BA$258)=0,"",_xlfn.XLOOKUP($G13&amp;$H13,TranslationSummary!$A$4:$A$258&amp;TranslationSummary!$B$4:$B$258,TranslationSummary!BA$4:BA$258)),"")</f>
        <v>not entered</v>
      </c>
      <c r="BQ13" s="28"/>
      <c r="BR13" s="28"/>
      <c r="BS13" s="28"/>
      <c r="BT13" s="28"/>
      <c r="BU13" s="28"/>
      <c r="BV13" s="28"/>
      <c r="BW13" s="28"/>
      <c r="BX13" s="28"/>
      <c r="BY13" s="28"/>
      <c r="BZ13" s="28"/>
      <c r="CA13" s="28"/>
      <c r="CB13" s="28"/>
      <c r="CC13" s="28"/>
      <c r="CD13" s="28"/>
      <c r="CE13" s="28"/>
      <c r="CF13" s="28"/>
    </row>
    <row r="14" spans="1:84">
      <c r="A14" s="711"/>
      <c r="B14" s="455"/>
      <c r="C14" s="400"/>
      <c r="D14" s="400"/>
      <c r="E14" s="400"/>
      <c r="F14" s="56"/>
      <c r="G14" s="73" t="str">
        <v>Belgium</v>
      </c>
      <c r="H14" s="73" t="str">
        <v>Dutch</v>
      </c>
      <c r="I14" s="354" t="str" cm="1">
        <f t="array" aca="1" ref="I14" ca="1">_xlfn.IFNA(IF(_xlfn.XLOOKUP($G14&amp;$H14,TranslationSummary!$A$4:$A$258&amp;TranslationSummary!$B$4:$B$258,TranslationSummary!C$4:C$258)=0,"",_xlfn.XLOOKUP($G14&amp;$H14,TranslationSummary!$A$4:$A$258&amp;TranslationSummary!$B$4:$B$258,TranslationSummary!C$4:C$258)),"")</f>
        <v>not entered</v>
      </c>
      <c r="J14" s="354" t="str" cm="1">
        <f t="array" aca="1" ref="J14" ca="1">_xlfn.IFNA(IF(_xlfn.XLOOKUP($G14&amp;$H14,TranslationSummary!$A$4:$A$258&amp;TranslationSummary!$B$4:$B$258,TranslationSummary!D$4:D$258)=0,"",_xlfn.XLOOKUP($G14&amp;$H14,TranslationSummary!$A$4:$A$258&amp;TranslationSummary!$B$4:$B$258,TranslationSummary!D$4:D$258)),"")</f>
        <v>not entered</v>
      </c>
      <c r="K14" s="354" t="str" cm="1">
        <f t="array" aca="1" ref="K14" ca="1">_xlfn.IFNA(IF(_xlfn.XLOOKUP($G14&amp;$H14,TranslationSummary!$A$4:$A$258&amp;TranslationSummary!$B$4:$B$258,TranslationSummary!E$4:E$258)=0,"",_xlfn.XLOOKUP($G14&amp;$H14,TranslationSummary!$A$4:$A$258&amp;TranslationSummary!$B$4:$B$258,TranslationSummary!E$4:E$258)),"")</f>
        <v>not entered</v>
      </c>
      <c r="L14" s="354" t="str" cm="1">
        <f t="array" aca="1" ref="L14" ca="1">_xlfn.IFNA(IF(_xlfn.XLOOKUP($G14&amp;$H14,TranslationSummary!$A$4:$A$258&amp;TranslationSummary!$B$4:$B$258,TranslationSummary!F$4:F$258)=0,"",_xlfn.XLOOKUP($G14&amp;$H14,TranslationSummary!$A$4:$A$258&amp;TranslationSummary!$B$4:$B$258,TranslationSummary!F$4:F$258)),"")</f>
        <v>not entered</v>
      </c>
      <c r="M14" s="354" t="str" cm="1">
        <f t="array" aca="1" ref="M14" ca="1">_xlfn.IFNA(IF(_xlfn.XLOOKUP($G14&amp;$H14,TranslationSummary!$A$4:$A$258&amp;TranslationSummary!$B$4:$B$258,TranslationSummary!G$4:G$258)=0,"",_xlfn.XLOOKUP($G14&amp;$H14,TranslationSummary!$A$4:$A$258&amp;TranslationSummary!$B$4:$B$258,TranslationSummary!G$4:G$258)),"")</f>
        <v>not entered</v>
      </c>
      <c r="N14" s="354" t="str" cm="1">
        <f t="array" aca="1" ref="N14" ca="1">_xlfn.IFNA(IF(_xlfn.XLOOKUP($G14&amp;$H14,TranslationSummary!$A$4:$A$258&amp;TranslationSummary!$B$4:$B$258,TranslationSummary!H$4:H$258)=0,"",_xlfn.XLOOKUP($G14&amp;$H14,TranslationSummary!$A$4:$A$258&amp;TranslationSummary!$B$4:$B$258,TranslationSummary!H$4:H$258)),"")</f>
        <v>not entered</v>
      </c>
      <c r="O14" s="354" t="str" cm="1">
        <f t="array" aca="1" ref="O14" ca="1">_xlfn.IFNA(IF(_xlfn.XLOOKUP($G14&amp;$H14,TranslationSummary!$A$4:$A$258&amp;TranslationSummary!$B$4:$B$258,TranslationSummary!I$4:I$258)=0,"",_xlfn.XLOOKUP($G14&amp;$H14,TranslationSummary!$A$4:$A$258&amp;TranslationSummary!$B$4:$B$258,TranslationSummary!I$4:I$258)),"")</f>
        <v>not entered</v>
      </c>
      <c r="P14" s="354" t="str" cm="1">
        <f t="array" aca="1" ref="P14" ca="1">_xlfn.IFNA(IF(_xlfn.XLOOKUP($G14&amp;$H14,TranslationSummary!$A$4:$A$258&amp;TranslationSummary!$B$4:$B$258,TranslationSummary!J$4:J$258)=0,"",_xlfn.XLOOKUP($G14&amp;$H14,TranslationSummary!$A$4:$A$258&amp;TranslationSummary!$B$4:$B$258,TranslationSummary!J$4:J$258)),"")</f>
        <v>not entered</v>
      </c>
      <c r="Q14" s="354" t="str" cm="1">
        <f t="array" aca="1" ref="Q14" ca="1">_xlfn.IFNA(IF(_xlfn.XLOOKUP($G14&amp;$H14,TranslationSummary!$A$4:$A$258&amp;TranslationSummary!$B$4:$B$258,TranslationSummary!K$4:K$258)=0,"",_xlfn.XLOOKUP($G14&amp;$H14,TranslationSummary!$A$4:$A$258&amp;TranslationSummary!$B$4:$B$258,TranslationSummary!K$4:K$258)),"")</f>
        <v>not entered</v>
      </c>
      <c r="R14" s="354" t="str" cm="1">
        <f t="array" aca="1" ref="R14" ca="1">_xlfn.IFNA(IF(_xlfn.XLOOKUP($G14&amp;$H14,TranslationSummary!$A$4:$A$258&amp;TranslationSummary!$B$4:$B$258,TranslationSummary!L$4:L$258)=0,"",_xlfn.XLOOKUP($G14&amp;$H14,TranslationSummary!$A$4:$A$258&amp;TranslationSummary!$B$4:$B$258,TranslationSummary!L$4:L$258)),"")</f>
        <v>not entered</v>
      </c>
      <c r="S14" s="354" t="str" cm="1">
        <f t="array" aca="1" ref="S14" ca="1">_xlfn.IFNA(IF(_xlfn.XLOOKUP($G14&amp;$H14,TranslationSummary!$A$4:$A$258&amp;TranslationSummary!$B$4:$B$258,TranslationSummary!M$4:M$258)=0,"",_xlfn.XLOOKUP($G14&amp;$H14,TranslationSummary!$A$4:$A$258&amp;TranslationSummary!$B$4:$B$258,TranslationSummary!M$4:M$258)),"")</f>
        <v>not entered</v>
      </c>
      <c r="T14" s="354" t="str" cm="1">
        <f t="array" aca="1" ref="T14" ca="1">_xlfn.IFNA(IF(_xlfn.XLOOKUP($G14&amp;$H14,TranslationSummary!$A$4:$A$258&amp;TranslationSummary!$B$4:$B$258,TranslationSummary!N$4:N$258)=0,"",_xlfn.XLOOKUP($G14&amp;$H14,TranslationSummary!$A$4:$A$258&amp;TranslationSummary!$B$4:$B$258,TranslationSummary!N$4:N$258)),"")</f>
        <v>not entered</v>
      </c>
      <c r="U14" s="463"/>
      <c r="V14" s="56"/>
      <c r="X14" s="468" t="str" cm="1">
        <f t="array" aca="1" ref="X14" ca="1">_xlfn.IFNA(IF(_xlfn.XLOOKUP($G14&amp;$H14,TranslationSummary!$A$4:$A$258&amp;TranslationSummary!$B$4:$B$258,TranslationSummary!P$4:P$258)=0,"",_xlfn.XLOOKUP($G14&amp;$H14,TranslationSummary!$A$4:$A$258&amp;TranslationSummary!$B$4:$B$258,TranslationSummary!P$4:P$258)),"")</f>
        <v>not entered</v>
      </c>
      <c r="Y14" s="468" t="str" cm="1">
        <f t="array" aca="1" ref="Y14" ca="1">_xlfn.IFNA(IF(_xlfn.XLOOKUP($G14&amp;$H14,TranslationSummary!$A$4:$A$258&amp;TranslationSummary!$B$4:$B$258,TranslationSummary!Q$4:Q$258)=0,"",_xlfn.XLOOKUP($G14&amp;$H14,TranslationSummary!$A$4:$A$258&amp;TranslationSummary!$B$4:$B$258,TranslationSummary!Q$4:Q$258)),"")</f>
        <v>not entered</v>
      </c>
      <c r="Z14" s="468" t="str" cm="1">
        <f t="array" aca="1" ref="Z14" ca="1">_xlfn.IFNA(IF(_xlfn.XLOOKUP($G14&amp;$H14,TranslationSummary!$A$4:$A$258&amp;TranslationSummary!$B$4:$B$258,TranslationSummary!R$4:R$258)=0,"",_xlfn.XLOOKUP($G14&amp;$H14,TranslationSummary!$A$4:$A$258&amp;TranslationSummary!$B$4:$B$258,TranslationSummary!R$4:R$258)),"")</f>
        <v>not entered</v>
      </c>
      <c r="AA14" s="468" t="str" cm="1">
        <f t="array" aca="1" ref="AA14" ca="1">_xlfn.IFNA(IF(_xlfn.XLOOKUP($G14&amp;$H14,TranslationSummary!$A$4:$A$258&amp;TranslationSummary!$B$4:$B$258,TranslationSummary!S$4:S$258)=0,"",_xlfn.XLOOKUP($G14&amp;$H14,TranslationSummary!$A$4:$A$258&amp;TranslationSummary!$B$4:$B$258,TranslationSummary!S$4:S$258)),"")</f>
        <v>not entered</v>
      </c>
      <c r="AB14" s="468" t="str" cm="1">
        <f t="array" aca="1" ref="AB14" ca="1">_xlfn.IFNA(IF(_xlfn.XLOOKUP($G14&amp;$H14,TranslationSummary!$A$4:$A$258&amp;TranslationSummary!$B$4:$B$258,TranslationSummary!T$4:T$258)=0,"",_xlfn.XLOOKUP($G14&amp;$H14,TranslationSummary!$A$4:$A$258&amp;TranslationSummary!$B$4:$B$258,TranslationSummary!T$4:T$258)),"")</f>
        <v>not entered</v>
      </c>
      <c r="AC14" s="468" t="str" cm="1">
        <f t="array" aca="1" ref="AC14" ca="1">_xlfn.IFNA(IF(_xlfn.XLOOKUP($G14&amp;$H14,TranslationSummary!$A$4:$A$258&amp;TranslationSummary!$B$4:$B$258,TranslationSummary!U$4:U$258)=0,"",_xlfn.XLOOKUP($G14&amp;$H14,TranslationSummary!$A$4:$A$258&amp;TranslationSummary!$B$4:$B$258,TranslationSummary!U$4:U$258)),"")</f>
        <v>not entered</v>
      </c>
      <c r="AD14" s="468" t="str" cm="1">
        <f t="array" aca="1" ref="AD14" ca="1">_xlfn.IFNA(IF(_xlfn.XLOOKUP($G14&amp;$H14,TranslationSummary!$A$4:$A$258&amp;TranslationSummary!$B$4:$B$258,TranslationSummary!V$4:V$258)=0,"",_xlfn.XLOOKUP($G14&amp;$H14,TranslationSummary!$A$4:$A$258&amp;TranslationSummary!$B$4:$B$258,TranslationSummary!V$4:V$258)),"")</f>
        <v>not entered</v>
      </c>
      <c r="AE14" s="468" t="str" cm="1">
        <f t="array" aca="1" ref="AE14" ca="1">_xlfn.IFNA(IF(_xlfn.XLOOKUP($G14&amp;$H14,TranslationSummary!$A$4:$A$258&amp;TranslationSummary!$B$4:$B$258,TranslationSummary!W$4:W$258)=0,"",_xlfn.XLOOKUP($G14&amp;$H14,TranslationSummary!$A$4:$A$258&amp;TranslationSummary!$B$4:$B$258,TranslationSummary!W$4:W$258)),"")</f>
        <v>not entered</v>
      </c>
      <c r="AF14" s="468" t="str" cm="1">
        <f t="array" aca="1" ref="AF14" ca="1">_xlfn.IFNA(IF(_xlfn.XLOOKUP($G14&amp;$H14,TranslationSummary!$A$4:$A$258&amp;TranslationSummary!$B$4:$B$258,TranslationSummary!X$4:X$258)=0,"",_xlfn.XLOOKUP($G14&amp;$H14,TranslationSummary!$A$4:$A$258&amp;TranslationSummary!$B$4:$B$258,TranslationSummary!X$4:X$258)),"")</f>
        <v>not entered</v>
      </c>
      <c r="AG14" s="468" t="str" cm="1">
        <f t="array" aca="1" ref="AG14" ca="1">_xlfn.IFNA(IF(_xlfn.XLOOKUP($G14&amp;$H14,TranslationSummary!$A$4:$A$258&amp;TranslationSummary!$B$4:$B$258,TranslationSummary!Y$4:Y$258)=0,"",_xlfn.XLOOKUP($G14&amp;$H14,TranslationSummary!$A$4:$A$258&amp;TranslationSummary!$B$4:$B$258,TranslationSummary!Y$4:Y$258)),"")</f>
        <v>not entered</v>
      </c>
      <c r="AH14" s="468" t="str" cm="1">
        <f t="array" aca="1" ref="AH14" ca="1">_xlfn.IFNA(IF(_xlfn.XLOOKUP($G14&amp;$H14,TranslationSummary!$A$4:$A$258&amp;TranslationSummary!$B$4:$B$258,TranslationSummary!Z$4:Z$258)=0,"",_xlfn.XLOOKUP($G14&amp;$H14,TranslationSummary!$A$4:$A$258&amp;TranslationSummary!$B$4:$B$258,TranslationSummary!Z$4:Z$258)),"")</f>
        <v>not entered</v>
      </c>
      <c r="AI14" s="468" t="str" cm="1">
        <f t="array" aca="1" ref="AI14" ca="1">_xlfn.IFNA(IF(_xlfn.XLOOKUP($G14&amp;$H14,TranslationSummary!$A$4:$A$258&amp;TranslationSummary!$B$4:$B$258,TranslationSummary!AA$4:AA$258)=0,"",_xlfn.XLOOKUP($G14&amp;$H14,TranslationSummary!$A$4:$A$258&amp;TranslationSummary!$B$4:$B$258,TranslationSummary!AA$4:AA$258)),"")</f>
        <v>not entered</v>
      </c>
      <c r="AJ14" s="468"/>
      <c r="AM14" s="468" t="str" cm="1">
        <f t="array" aca="1" ref="AM14" ca="1">_xlfn.IFNA(IF(_xlfn.XLOOKUP($G14&amp;$H14,TranslationSummary!$A$4:$A$258&amp;TranslationSummary!$B$4:$B$258,TranslationSummary!AC$4:AC$258)=0,"",_xlfn.XLOOKUP($G14&amp;$H14,TranslationSummary!$A$4:$A$258&amp;TranslationSummary!$B$4:$B$258,TranslationSummary!AC$4:AC$258)),"")</f>
        <v>not entered</v>
      </c>
      <c r="AN14" s="468" t="str" cm="1">
        <f t="array" aca="1" ref="AN14" ca="1">_xlfn.IFNA(IF(_xlfn.XLOOKUP($G14&amp;$H14,TranslationSummary!$A$4:$A$258&amp;TranslationSummary!$B$4:$B$258,TranslationSummary!AD$4:AD$258)=0,"",_xlfn.XLOOKUP($G14&amp;$H14,TranslationSummary!$A$4:$A$258&amp;TranslationSummary!$B$4:$B$258,TranslationSummary!AD$4:AD$258)),"")</f>
        <v>not entered</v>
      </c>
      <c r="AO14" s="468" t="str" cm="1">
        <f t="array" aca="1" ref="AO14" ca="1">_xlfn.IFNA(IF(_xlfn.XLOOKUP($G14&amp;$H14,TranslationSummary!$A$4:$A$258&amp;TranslationSummary!$B$4:$B$258,TranslationSummary!AE$4:AE$258)=0,"",_xlfn.XLOOKUP($G14&amp;$H14,TranslationSummary!$A$4:$A$258&amp;TranslationSummary!$B$4:$B$258,TranslationSummary!AE$4:AE$258)),"")</f>
        <v>not entered</v>
      </c>
      <c r="AP14" s="468" t="str" cm="1">
        <f t="array" aca="1" ref="AP14" ca="1">_xlfn.IFNA(IF(_xlfn.XLOOKUP($G14&amp;$H14,TranslationSummary!$A$4:$A$258&amp;TranslationSummary!$B$4:$B$258,TranslationSummary!AF$4:AF$258)=0,"",_xlfn.XLOOKUP($G14&amp;$H14,TranslationSummary!$A$4:$A$258&amp;TranslationSummary!$B$4:$B$258,TranslationSummary!AF$4:AF$258)),"")</f>
        <v>not entered</v>
      </c>
      <c r="AQ14" s="468" t="str" cm="1">
        <f t="array" aca="1" ref="AQ14" ca="1">_xlfn.IFNA(IF(_xlfn.XLOOKUP($G14&amp;$H14,TranslationSummary!$A$4:$A$258&amp;TranslationSummary!$B$4:$B$258,TranslationSummary!AG$4:AG$258)=0,"",_xlfn.XLOOKUP($G14&amp;$H14,TranslationSummary!$A$4:$A$258&amp;TranslationSummary!$B$4:$B$258,TranslationSummary!AG$4:AG$258)),"")</f>
        <v>not entered</v>
      </c>
      <c r="AR14" s="468" t="str" cm="1">
        <f t="array" aca="1" ref="AR14" ca="1">_xlfn.IFNA(IF(_xlfn.XLOOKUP($G14&amp;$H14,TranslationSummary!$A$4:$A$258&amp;TranslationSummary!$B$4:$B$258,TranslationSummary!AH$4:AH$258)=0,"",_xlfn.XLOOKUP($G14&amp;$H14,TranslationSummary!$A$4:$A$258&amp;TranslationSummary!$B$4:$B$258,TranslationSummary!AH$4:AH$258)),"")</f>
        <v>not entered</v>
      </c>
      <c r="AS14" s="468" t="str" cm="1">
        <f t="array" aca="1" ref="AS14" ca="1">_xlfn.IFNA(IF(_xlfn.XLOOKUP($G14&amp;$H14,TranslationSummary!$A$4:$A$258&amp;TranslationSummary!$B$4:$B$258,TranslationSummary!AI$4:AI$258)=0,"",_xlfn.XLOOKUP($G14&amp;$H14,TranslationSummary!$A$4:$A$258&amp;TranslationSummary!$B$4:$B$258,TranslationSummary!AI$4:AI$258)),"")</f>
        <v>not entered</v>
      </c>
      <c r="AT14" s="468" t="str" cm="1">
        <f t="array" aca="1" ref="AT14" ca="1">_xlfn.IFNA(IF(_xlfn.XLOOKUP($G14&amp;$H14,TranslationSummary!$A$4:$A$258&amp;TranslationSummary!$B$4:$B$258,TranslationSummary!AJ$4:AJ$258)=0,"",_xlfn.XLOOKUP($G14&amp;$H14,TranslationSummary!$A$4:$A$258&amp;TranslationSummary!$B$4:$B$258,TranslationSummary!AJ$4:AJ$258)),"")</f>
        <v>not entered</v>
      </c>
      <c r="AU14" s="468" t="str" cm="1">
        <f t="array" aca="1" ref="AU14" ca="1">_xlfn.IFNA(IF(_xlfn.XLOOKUP($G14&amp;$H14,TranslationSummary!$A$4:$A$258&amp;TranslationSummary!$B$4:$B$258,TranslationSummary!AK$4:AK$258)=0,"",_xlfn.XLOOKUP($G14&amp;$H14,TranslationSummary!$A$4:$A$258&amp;TranslationSummary!$B$4:$B$258,TranslationSummary!AK$4:AK$258)),"")</f>
        <v>not entered</v>
      </c>
      <c r="AV14" s="468" t="str" cm="1">
        <f t="array" aca="1" ref="AV14" ca="1">_xlfn.IFNA(IF(_xlfn.XLOOKUP($G14&amp;$H14,TranslationSummary!$A$4:$A$258&amp;TranslationSummary!$B$4:$B$258,TranslationSummary!AL$4:AL$258)=0,"",_xlfn.XLOOKUP($G14&amp;$H14,TranslationSummary!$A$4:$A$258&amp;TranslationSummary!$B$4:$B$258,TranslationSummary!AL$4:AL$258)),"")</f>
        <v>not entered</v>
      </c>
      <c r="AW14" s="468" t="str" cm="1">
        <f t="array" aca="1" ref="AW14" ca="1">_xlfn.IFNA(IF(_xlfn.XLOOKUP($G14&amp;$H14,TranslationSummary!$A$4:$A$258&amp;TranslationSummary!$B$4:$B$258,TranslationSummary!AM$4:AM$258)=0,"",_xlfn.XLOOKUP($G14&amp;$H14,TranslationSummary!$A$4:$A$258&amp;TranslationSummary!$B$4:$B$258,TranslationSummary!AM$4:AM$258)),"")</f>
        <v>not entered</v>
      </c>
      <c r="AX14" s="468" t="str" cm="1">
        <f t="array" aca="1" ref="AX14" ca="1">_xlfn.IFNA(IF(_xlfn.XLOOKUP($G14&amp;$H14,TranslationSummary!$A$4:$A$258&amp;TranslationSummary!$B$4:$B$258,TranslationSummary!AN$4:AN$258)=0,"",_xlfn.XLOOKUP($G14&amp;$H14,TranslationSummary!$A$4:$A$258&amp;TranslationSummary!$B$4:$B$258,TranslationSummary!AN$4:AN$258)),"")</f>
        <v>not entered</v>
      </c>
      <c r="BB14" s="468" t="str" cm="1">
        <f t="array" aca="1" ref="BB14" ca="1">_xlfn.IFNA(IF(_xlfn.XLOOKUP($G14&amp;$H14,TranslationSummary!$A$4:$A$258&amp;TranslationSummary!$B$4:$B$258,TranslationSummary!AP$4:AP$258)=0,"",_xlfn.XLOOKUP($G14&amp;$H14,TranslationSummary!$A$4:$A$258&amp;TranslationSummary!$B$4:$B$258,TranslationSummary!AP$4:AP$258)),"")</f>
        <v>not entered</v>
      </c>
      <c r="BC14" s="468" t="str" cm="1">
        <f t="array" aca="1" ref="BC14" ca="1">_xlfn.IFNA(IF(_xlfn.XLOOKUP($G14&amp;$H14,TranslationSummary!$A$4:$A$258&amp;TranslationSummary!$B$4:$B$258,TranslationSummary!AQ$4:AQ$258)=0,"",_xlfn.XLOOKUP($G14&amp;$H14,TranslationSummary!$A$4:$A$258&amp;TranslationSummary!$B$4:$B$258,TranslationSummary!AQ$4:AQ$258)),"")</f>
        <v>not entered</v>
      </c>
      <c r="BD14" s="468" t="str" cm="1">
        <f t="array" aca="1" ref="BD14" ca="1">_xlfn.IFNA(IF(_xlfn.XLOOKUP($G14&amp;$H14,TranslationSummary!$A$4:$A$258&amp;TranslationSummary!$B$4:$B$258,TranslationSummary!AR$4:AR$258)=0,"",_xlfn.XLOOKUP($G14&amp;$H14,TranslationSummary!$A$4:$A$258&amp;TranslationSummary!$B$4:$B$258,TranslationSummary!AR$4:AR$258)),"")</f>
        <v>not entered</v>
      </c>
      <c r="BE14" s="468" t="str" cm="1">
        <f t="array" aca="1" ref="BE14" ca="1">_xlfn.IFNA(IF(_xlfn.XLOOKUP($G14&amp;$H14,TranslationSummary!$A$4:$A$258&amp;TranslationSummary!$B$4:$B$258,TranslationSummary!AS$4:AS$258)=0,"",_xlfn.XLOOKUP($G14&amp;$H14,TranslationSummary!$A$4:$A$258&amp;TranslationSummary!$B$4:$B$258,TranslationSummary!AS$4:AS$258)),"")</f>
        <v>not entered</v>
      </c>
      <c r="BF14" s="468" t="str" cm="1">
        <f t="array" aca="1" ref="BF14" ca="1">_xlfn.IFNA(IF(_xlfn.XLOOKUP($G14&amp;$H14,TranslationSummary!$A$4:$A$258&amp;TranslationSummary!$B$4:$B$258,TranslationSummary!AT$4:AT$258)=0,"",_xlfn.XLOOKUP($G14&amp;$H14,TranslationSummary!$A$4:$A$258&amp;TranslationSummary!$B$4:$B$258,TranslationSummary!AT$4:AT$258)),"")</f>
        <v>not entered</v>
      </c>
      <c r="BG14" s="468" t="str" cm="1">
        <f t="array" aca="1" ref="BG14" ca="1">_xlfn.IFNA(IF(_xlfn.XLOOKUP($G14&amp;$H14,TranslationSummary!$A$4:$A$258&amp;TranslationSummary!$B$4:$B$258,TranslationSummary!AU$4:AU$258)=0,"",_xlfn.XLOOKUP($G14&amp;$H14,TranslationSummary!$A$4:$A$258&amp;TranslationSummary!$B$4:$B$258,TranslationSummary!AU$4:AU$258)),"")</f>
        <v>not entered</v>
      </c>
      <c r="BH14" s="468" t="str" cm="1">
        <f t="array" aca="1" ref="BH14" ca="1">_xlfn.IFNA(IF(_xlfn.XLOOKUP($G14&amp;$H14,TranslationSummary!$A$4:$A$258&amp;TranslationSummary!$B$4:$B$258,TranslationSummary!AV$4:AV$258)=0,"",_xlfn.XLOOKUP($G14&amp;$H14,TranslationSummary!$A$4:$A$258&amp;TranslationSummary!$B$4:$B$258,TranslationSummary!AV$4:AV$258)),"")</f>
        <v>not entered</v>
      </c>
      <c r="BI14" s="468" t="str" cm="1">
        <f t="array" aca="1" ref="BI14" ca="1">_xlfn.IFNA(IF(_xlfn.XLOOKUP($G14&amp;$H14,TranslationSummary!$A$4:$A$258&amp;TranslationSummary!$B$4:$B$258,TranslationSummary!AW$4:AW$258)=0,"",_xlfn.XLOOKUP($G14&amp;$H14,TranslationSummary!$A$4:$A$258&amp;TranslationSummary!$B$4:$B$258,TranslationSummary!AW$4:AW$258)),"")</f>
        <v>not entered</v>
      </c>
      <c r="BJ14" s="468" t="str" cm="1">
        <f t="array" aca="1" ref="BJ14" ca="1">_xlfn.IFNA(IF(_xlfn.XLOOKUP($G14&amp;$H14,TranslationSummary!$A$4:$A$258&amp;TranslationSummary!$B$4:$B$258,TranslationSummary!AX$4:AX$258)=0,"",_xlfn.XLOOKUP($G14&amp;$H14,TranslationSummary!$A$4:$A$258&amp;TranslationSummary!$B$4:$B$258,TranslationSummary!AX$4:AX$258)),"")</f>
        <v>not entered</v>
      </c>
      <c r="BK14" s="468" t="str" cm="1">
        <f t="array" aca="1" ref="BK14" ca="1">_xlfn.IFNA(IF(_xlfn.XLOOKUP($G14&amp;$H14,TranslationSummary!$A$4:$A$258&amp;TranslationSummary!$B$4:$B$258,TranslationSummary!AY$4:AY$258)=0,"",_xlfn.XLOOKUP($G14&amp;$H14,TranslationSummary!$A$4:$A$258&amp;TranslationSummary!$B$4:$B$258,TranslationSummary!AY$4:AY$258)),"")</f>
        <v>not entered</v>
      </c>
      <c r="BL14" s="468" t="str" cm="1">
        <f t="array" aca="1" ref="BL14" ca="1">_xlfn.IFNA(IF(_xlfn.XLOOKUP($G14&amp;$H14,TranslationSummary!$A$4:$A$258&amp;TranslationSummary!$B$4:$B$258,TranslationSummary!AZ$4:AZ$258)=0,"",_xlfn.XLOOKUP($G14&amp;$H14,TranslationSummary!$A$4:$A$258&amp;TranslationSummary!$B$4:$B$258,TranslationSummary!AZ$4:AZ$258)),"")</f>
        <v>not entered</v>
      </c>
      <c r="BM14" s="468" t="str" cm="1">
        <f t="array" aca="1" ref="BM14" ca="1">_xlfn.IFNA(IF(_xlfn.XLOOKUP($G14&amp;$H14,TranslationSummary!$A$4:$A$258&amp;TranslationSummary!$B$4:$B$258,TranslationSummary!BA$4:BA$258)=0,"",_xlfn.XLOOKUP($G14&amp;$H14,TranslationSummary!$A$4:$A$258&amp;TranslationSummary!$B$4:$B$258,TranslationSummary!BA$4:BA$258)),"")</f>
        <v>not entered</v>
      </c>
      <c r="BQ14" s="28"/>
      <c r="BR14" s="28"/>
      <c r="BS14" s="28"/>
      <c r="BT14" s="28"/>
      <c r="BU14" s="28"/>
      <c r="BV14" s="28"/>
      <c r="BW14" s="28"/>
      <c r="BX14" s="28"/>
      <c r="BY14" s="28"/>
      <c r="BZ14" s="28"/>
      <c r="CA14" s="28"/>
      <c r="CB14" s="28"/>
      <c r="CC14" s="28"/>
      <c r="CD14" s="28"/>
      <c r="CE14" s="28"/>
      <c r="CF14" s="28"/>
    </row>
    <row r="15" spans="1:84">
      <c r="A15" s="711"/>
      <c r="B15" s="455"/>
      <c r="C15" s="400"/>
      <c r="D15" s="400"/>
      <c r="E15" s="400"/>
      <c r="F15" s="56"/>
      <c r="G15" s="73" t="str">
        <v>Belgium</v>
      </c>
      <c r="H15" s="73" t="str">
        <v>French</v>
      </c>
      <c r="I15" s="354" t="str" cm="1">
        <f t="array" aca="1" ref="I15" ca="1">_xlfn.IFNA(IF(_xlfn.XLOOKUP($G15&amp;$H15,TranslationSummary!$A$4:$A$258&amp;TranslationSummary!$B$4:$B$258,TranslationSummary!C$4:C$258)=0,"",_xlfn.XLOOKUP($G15&amp;$H15,TranslationSummary!$A$4:$A$258&amp;TranslationSummary!$B$4:$B$258,TranslationSummary!C$4:C$258)),"")</f>
        <v>not entered</v>
      </c>
      <c r="J15" s="354" t="str" cm="1">
        <f t="array" aca="1" ref="J15" ca="1">_xlfn.IFNA(IF(_xlfn.XLOOKUP($G15&amp;$H15,TranslationSummary!$A$4:$A$258&amp;TranslationSummary!$B$4:$B$258,TranslationSummary!D$4:D$258)=0,"",_xlfn.XLOOKUP($G15&amp;$H15,TranslationSummary!$A$4:$A$258&amp;TranslationSummary!$B$4:$B$258,TranslationSummary!D$4:D$258)),"")</f>
        <v>not entered</v>
      </c>
      <c r="K15" s="354" t="str" cm="1">
        <f t="array" aca="1" ref="K15" ca="1">_xlfn.IFNA(IF(_xlfn.XLOOKUP($G15&amp;$H15,TranslationSummary!$A$4:$A$258&amp;TranslationSummary!$B$4:$B$258,TranslationSummary!E$4:E$258)=0,"",_xlfn.XLOOKUP($G15&amp;$H15,TranslationSummary!$A$4:$A$258&amp;TranslationSummary!$B$4:$B$258,TranslationSummary!E$4:E$258)),"")</f>
        <v>not entered</v>
      </c>
      <c r="L15" s="354" t="str" cm="1">
        <f t="array" aca="1" ref="L15" ca="1">_xlfn.IFNA(IF(_xlfn.XLOOKUP($G15&amp;$H15,TranslationSummary!$A$4:$A$258&amp;TranslationSummary!$B$4:$B$258,TranslationSummary!F$4:F$258)=0,"",_xlfn.XLOOKUP($G15&amp;$H15,TranslationSummary!$A$4:$A$258&amp;TranslationSummary!$B$4:$B$258,TranslationSummary!F$4:F$258)),"")</f>
        <v>not entered</v>
      </c>
      <c r="M15" s="354" t="str" cm="1">
        <f t="array" aca="1" ref="M15" ca="1">_xlfn.IFNA(IF(_xlfn.XLOOKUP($G15&amp;$H15,TranslationSummary!$A$4:$A$258&amp;TranslationSummary!$B$4:$B$258,TranslationSummary!G$4:G$258)=0,"",_xlfn.XLOOKUP($G15&amp;$H15,TranslationSummary!$A$4:$A$258&amp;TranslationSummary!$B$4:$B$258,TranslationSummary!G$4:G$258)),"")</f>
        <v>not entered</v>
      </c>
      <c r="N15" s="354" t="str" cm="1">
        <f t="array" aca="1" ref="N15" ca="1">_xlfn.IFNA(IF(_xlfn.XLOOKUP($G15&amp;$H15,TranslationSummary!$A$4:$A$258&amp;TranslationSummary!$B$4:$B$258,TranslationSummary!H$4:H$258)=0,"",_xlfn.XLOOKUP($G15&amp;$H15,TranslationSummary!$A$4:$A$258&amp;TranslationSummary!$B$4:$B$258,TranslationSummary!H$4:H$258)),"")</f>
        <v>not entered</v>
      </c>
      <c r="O15" s="354" t="str" cm="1">
        <f t="array" aca="1" ref="O15" ca="1">_xlfn.IFNA(IF(_xlfn.XLOOKUP($G15&amp;$H15,TranslationSummary!$A$4:$A$258&amp;TranslationSummary!$B$4:$B$258,TranslationSummary!I$4:I$258)=0,"",_xlfn.XLOOKUP($G15&amp;$H15,TranslationSummary!$A$4:$A$258&amp;TranslationSummary!$B$4:$B$258,TranslationSummary!I$4:I$258)),"")</f>
        <v>not entered</v>
      </c>
      <c r="P15" s="354" t="str" cm="1">
        <f t="array" aca="1" ref="P15" ca="1">_xlfn.IFNA(IF(_xlfn.XLOOKUP($G15&amp;$H15,TranslationSummary!$A$4:$A$258&amp;TranslationSummary!$B$4:$B$258,TranslationSummary!J$4:J$258)=0,"",_xlfn.XLOOKUP($G15&amp;$H15,TranslationSummary!$A$4:$A$258&amp;TranslationSummary!$B$4:$B$258,TranslationSummary!J$4:J$258)),"")</f>
        <v>not entered</v>
      </c>
      <c r="Q15" s="354" t="str" cm="1">
        <f t="array" aca="1" ref="Q15" ca="1">_xlfn.IFNA(IF(_xlfn.XLOOKUP($G15&amp;$H15,TranslationSummary!$A$4:$A$258&amp;TranslationSummary!$B$4:$B$258,TranslationSummary!K$4:K$258)=0,"",_xlfn.XLOOKUP($G15&amp;$H15,TranslationSummary!$A$4:$A$258&amp;TranslationSummary!$B$4:$B$258,TranslationSummary!K$4:K$258)),"")</f>
        <v>not entered</v>
      </c>
      <c r="R15" s="354" t="str" cm="1">
        <f t="array" aca="1" ref="R15" ca="1">_xlfn.IFNA(IF(_xlfn.XLOOKUP($G15&amp;$H15,TranslationSummary!$A$4:$A$258&amp;TranslationSummary!$B$4:$B$258,TranslationSummary!L$4:L$258)=0,"",_xlfn.XLOOKUP($G15&amp;$H15,TranslationSummary!$A$4:$A$258&amp;TranslationSummary!$B$4:$B$258,TranslationSummary!L$4:L$258)),"")</f>
        <v>not entered</v>
      </c>
      <c r="S15" s="354" t="str" cm="1">
        <f t="array" aca="1" ref="S15" ca="1">_xlfn.IFNA(IF(_xlfn.XLOOKUP($G15&amp;$H15,TranslationSummary!$A$4:$A$258&amp;TranslationSummary!$B$4:$B$258,TranslationSummary!M$4:M$258)=0,"",_xlfn.XLOOKUP($G15&amp;$H15,TranslationSummary!$A$4:$A$258&amp;TranslationSummary!$B$4:$B$258,TranslationSummary!M$4:M$258)),"")</f>
        <v>not entered</v>
      </c>
      <c r="T15" s="354" t="str" cm="1">
        <f t="array" aca="1" ref="T15" ca="1">_xlfn.IFNA(IF(_xlfn.XLOOKUP($G15&amp;$H15,TranslationSummary!$A$4:$A$258&amp;TranslationSummary!$B$4:$B$258,TranslationSummary!N$4:N$258)=0,"",_xlfn.XLOOKUP($G15&amp;$H15,TranslationSummary!$A$4:$A$258&amp;TranslationSummary!$B$4:$B$258,TranslationSummary!N$4:N$258)),"")</f>
        <v>not entered</v>
      </c>
      <c r="U15" s="463"/>
      <c r="V15" s="56"/>
      <c r="X15" s="468" t="str" cm="1">
        <f t="array" aca="1" ref="X15" ca="1">_xlfn.IFNA(IF(_xlfn.XLOOKUP($G15&amp;$H15,TranslationSummary!$A$4:$A$258&amp;TranslationSummary!$B$4:$B$258,TranslationSummary!P$4:P$258)=0,"",_xlfn.XLOOKUP($G15&amp;$H15,TranslationSummary!$A$4:$A$258&amp;TranslationSummary!$B$4:$B$258,TranslationSummary!P$4:P$258)),"")</f>
        <v>not entered</v>
      </c>
      <c r="Y15" s="468" t="str" cm="1">
        <f t="array" aca="1" ref="Y15" ca="1">_xlfn.IFNA(IF(_xlfn.XLOOKUP($G15&amp;$H15,TranslationSummary!$A$4:$A$258&amp;TranslationSummary!$B$4:$B$258,TranslationSummary!Q$4:Q$258)=0,"",_xlfn.XLOOKUP($G15&amp;$H15,TranslationSummary!$A$4:$A$258&amp;TranslationSummary!$B$4:$B$258,TranslationSummary!Q$4:Q$258)),"")</f>
        <v>not entered</v>
      </c>
      <c r="Z15" s="468" t="str" cm="1">
        <f t="array" aca="1" ref="Z15" ca="1">_xlfn.IFNA(IF(_xlfn.XLOOKUP($G15&amp;$H15,TranslationSummary!$A$4:$A$258&amp;TranslationSummary!$B$4:$B$258,TranslationSummary!R$4:R$258)=0,"",_xlfn.XLOOKUP($G15&amp;$H15,TranslationSummary!$A$4:$A$258&amp;TranslationSummary!$B$4:$B$258,TranslationSummary!R$4:R$258)),"")</f>
        <v>not entered</v>
      </c>
      <c r="AA15" s="468" t="str" cm="1">
        <f t="array" aca="1" ref="AA15" ca="1">_xlfn.IFNA(IF(_xlfn.XLOOKUP($G15&amp;$H15,TranslationSummary!$A$4:$A$258&amp;TranslationSummary!$B$4:$B$258,TranslationSummary!S$4:S$258)=0,"",_xlfn.XLOOKUP($G15&amp;$H15,TranslationSummary!$A$4:$A$258&amp;TranslationSummary!$B$4:$B$258,TranslationSummary!S$4:S$258)),"")</f>
        <v>not entered</v>
      </c>
      <c r="AB15" s="468" t="str" cm="1">
        <f t="array" aca="1" ref="AB15" ca="1">_xlfn.IFNA(IF(_xlfn.XLOOKUP($G15&amp;$H15,TranslationSummary!$A$4:$A$258&amp;TranslationSummary!$B$4:$B$258,TranslationSummary!T$4:T$258)=0,"",_xlfn.XLOOKUP($G15&amp;$H15,TranslationSummary!$A$4:$A$258&amp;TranslationSummary!$B$4:$B$258,TranslationSummary!T$4:T$258)),"")</f>
        <v>not entered</v>
      </c>
      <c r="AC15" s="468" t="str" cm="1">
        <f t="array" aca="1" ref="AC15" ca="1">_xlfn.IFNA(IF(_xlfn.XLOOKUP($G15&amp;$H15,TranslationSummary!$A$4:$A$258&amp;TranslationSummary!$B$4:$B$258,TranslationSummary!U$4:U$258)=0,"",_xlfn.XLOOKUP($G15&amp;$H15,TranslationSummary!$A$4:$A$258&amp;TranslationSummary!$B$4:$B$258,TranslationSummary!U$4:U$258)),"")</f>
        <v>not entered</v>
      </c>
      <c r="AD15" s="468" t="str" cm="1">
        <f t="array" aca="1" ref="AD15" ca="1">_xlfn.IFNA(IF(_xlfn.XLOOKUP($G15&amp;$H15,TranslationSummary!$A$4:$A$258&amp;TranslationSummary!$B$4:$B$258,TranslationSummary!V$4:V$258)=0,"",_xlfn.XLOOKUP($G15&amp;$H15,TranslationSummary!$A$4:$A$258&amp;TranslationSummary!$B$4:$B$258,TranslationSummary!V$4:V$258)),"")</f>
        <v>not entered</v>
      </c>
      <c r="AE15" s="468" t="str" cm="1">
        <f t="array" aca="1" ref="AE15" ca="1">_xlfn.IFNA(IF(_xlfn.XLOOKUP($G15&amp;$H15,TranslationSummary!$A$4:$A$258&amp;TranslationSummary!$B$4:$B$258,TranslationSummary!W$4:W$258)=0,"",_xlfn.XLOOKUP($G15&amp;$H15,TranslationSummary!$A$4:$A$258&amp;TranslationSummary!$B$4:$B$258,TranslationSummary!W$4:W$258)),"")</f>
        <v>not entered</v>
      </c>
      <c r="AF15" s="468" t="str" cm="1">
        <f t="array" aca="1" ref="AF15" ca="1">_xlfn.IFNA(IF(_xlfn.XLOOKUP($G15&amp;$H15,TranslationSummary!$A$4:$A$258&amp;TranslationSummary!$B$4:$B$258,TranslationSummary!X$4:X$258)=0,"",_xlfn.XLOOKUP($G15&amp;$H15,TranslationSummary!$A$4:$A$258&amp;TranslationSummary!$B$4:$B$258,TranslationSummary!X$4:X$258)),"")</f>
        <v>not entered</v>
      </c>
      <c r="AG15" s="468" t="str" cm="1">
        <f t="array" aca="1" ref="AG15" ca="1">_xlfn.IFNA(IF(_xlfn.XLOOKUP($G15&amp;$H15,TranslationSummary!$A$4:$A$258&amp;TranslationSummary!$B$4:$B$258,TranslationSummary!Y$4:Y$258)=0,"",_xlfn.XLOOKUP($G15&amp;$H15,TranslationSummary!$A$4:$A$258&amp;TranslationSummary!$B$4:$B$258,TranslationSummary!Y$4:Y$258)),"")</f>
        <v>not entered</v>
      </c>
      <c r="AH15" s="468" t="str" cm="1">
        <f t="array" aca="1" ref="AH15" ca="1">_xlfn.IFNA(IF(_xlfn.XLOOKUP($G15&amp;$H15,TranslationSummary!$A$4:$A$258&amp;TranslationSummary!$B$4:$B$258,TranslationSummary!Z$4:Z$258)=0,"",_xlfn.XLOOKUP($G15&amp;$H15,TranslationSummary!$A$4:$A$258&amp;TranslationSummary!$B$4:$B$258,TranslationSummary!Z$4:Z$258)),"")</f>
        <v>not entered</v>
      </c>
      <c r="AI15" s="468" t="str" cm="1">
        <f t="array" aca="1" ref="AI15" ca="1">_xlfn.IFNA(IF(_xlfn.XLOOKUP($G15&amp;$H15,TranslationSummary!$A$4:$A$258&amp;TranslationSummary!$B$4:$B$258,TranslationSummary!AA$4:AA$258)=0,"",_xlfn.XLOOKUP($G15&amp;$H15,TranslationSummary!$A$4:$A$258&amp;TranslationSummary!$B$4:$B$258,TranslationSummary!AA$4:AA$258)),"")</f>
        <v>not entered</v>
      </c>
      <c r="AJ15" s="468"/>
      <c r="AM15" s="468" t="str" cm="1">
        <f t="array" aca="1" ref="AM15" ca="1">_xlfn.IFNA(IF(_xlfn.XLOOKUP($G15&amp;$H15,TranslationSummary!$A$4:$A$258&amp;TranslationSummary!$B$4:$B$258,TranslationSummary!AC$4:AC$258)=0,"",_xlfn.XLOOKUP($G15&amp;$H15,TranslationSummary!$A$4:$A$258&amp;TranslationSummary!$B$4:$B$258,TranslationSummary!AC$4:AC$258)),"")</f>
        <v>not entered</v>
      </c>
      <c r="AN15" s="468" t="str" cm="1">
        <f t="array" aca="1" ref="AN15" ca="1">_xlfn.IFNA(IF(_xlfn.XLOOKUP($G15&amp;$H15,TranslationSummary!$A$4:$A$258&amp;TranslationSummary!$B$4:$B$258,TranslationSummary!AD$4:AD$258)=0,"",_xlfn.XLOOKUP($G15&amp;$H15,TranslationSummary!$A$4:$A$258&amp;TranslationSummary!$B$4:$B$258,TranslationSummary!AD$4:AD$258)),"")</f>
        <v>not entered</v>
      </c>
      <c r="AO15" s="468" t="str" cm="1">
        <f t="array" aca="1" ref="AO15" ca="1">_xlfn.IFNA(IF(_xlfn.XLOOKUP($G15&amp;$H15,TranslationSummary!$A$4:$A$258&amp;TranslationSummary!$B$4:$B$258,TranslationSummary!AE$4:AE$258)=0,"",_xlfn.XLOOKUP($G15&amp;$H15,TranslationSummary!$A$4:$A$258&amp;TranslationSummary!$B$4:$B$258,TranslationSummary!AE$4:AE$258)),"")</f>
        <v>not entered</v>
      </c>
      <c r="AP15" s="468" t="str" cm="1">
        <f t="array" aca="1" ref="AP15" ca="1">_xlfn.IFNA(IF(_xlfn.XLOOKUP($G15&amp;$H15,TranslationSummary!$A$4:$A$258&amp;TranslationSummary!$B$4:$B$258,TranslationSummary!AF$4:AF$258)=0,"",_xlfn.XLOOKUP($G15&amp;$H15,TranslationSummary!$A$4:$A$258&amp;TranslationSummary!$B$4:$B$258,TranslationSummary!AF$4:AF$258)),"")</f>
        <v>not entered</v>
      </c>
      <c r="AQ15" s="468" t="str" cm="1">
        <f t="array" aca="1" ref="AQ15" ca="1">_xlfn.IFNA(IF(_xlfn.XLOOKUP($G15&amp;$H15,TranslationSummary!$A$4:$A$258&amp;TranslationSummary!$B$4:$B$258,TranslationSummary!AG$4:AG$258)=0,"",_xlfn.XLOOKUP($G15&amp;$H15,TranslationSummary!$A$4:$A$258&amp;TranslationSummary!$B$4:$B$258,TranslationSummary!AG$4:AG$258)),"")</f>
        <v>not entered</v>
      </c>
      <c r="AR15" s="468" t="str" cm="1">
        <f t="array" aca="1" ref="AR15" ca="1">_xlfn.IFNA(IF(_xlfn.XLOOKUP($G15&amp;$H15,TranslationSummary!$A$4:$A$258&amp;TranslationSummary!$B$4:$B$258,TranslationSummary!AH$4:AH$258)=0,"",_xlfn.XLOOKUP($G15&amp;$H15,TranslationSummary!$A$4:$A$258&amp;TranslationSummary!$B$4:$B$258,TranslationSummary!AH$4:AH$258)),"")</f>
        <v>not entered</v>
      </c>
      <c r="AS15" s="468" t="str" cm="1">
        <f t="array" aca="1" ref="AS15" ca="1">_xlfn.IFNA(IF(_xlfn.XLOOKUP($G15&amp;$H15,TranslationSummary!$A$4:$A$258&amp;TranslationSummary!$B$4:$B$258,TranslationSummary!AI$4:AI$258)=0,"",_xlfn.XLOOKUP($G15&amp;$H15,TranslationSummary!$A$4:$A$258&amp;TranslationSummary!$B$4:$B$258,TranslationSummary!AI$4:AI$258)),"")</f>
        <v>not entered</v>
      </c>
      <c r="AT15" s="468" t="str" cm="1">
        <f t="array" aca="1" ref="AT15" ca="1">_xlfn.IFNA(IF(_xlfn.XLOOKUP($G15&amp;$H15,TranslationSummary!$A$4:$A$258&amp;TranslationSummary!$B$4:$B$258,TranslationSummary!AJ$4:AJ$258)=0,"",_xlfn.XLOOKUP($G15&amp;$H15,TranslationSummary!$A$4:$A$258&amp;TranslationSummary!$B$4:$B$258,TranslationSummary!AJ$4:AJ$258)),"")</f>
        <v>not entered</v>
      </c>
      <c r="AU15" s="468" t="str" cm="1">
        <f t="array" aca="1" ref="AU15" ca="1">_xlfn.IFNA(IF(_xlfn.XLOOKUP($G15&amp;$H15,TranslationSummary!$A$4:$A$258&amp;TranslationSummary!$B$4:$B$258,TranslationSummary!AK$4:AK$258)=0,"",_xlfn.XLOOKUP($G15&amp;$H15,TranslationSummary!$A$4:$A$258&amp;TranslationSummary!$B$4:$B$258,TranslationSummary!AK$4:AK$258)),"")</f>
        <v>not entered</v>
      </c>
      <c r="AV15" s="468" t="str" cm="1">
        <f t="array" aca="1" ref="AV15" ca="1">_xlfn.IFNA(IF(_xlfn.XLOOKUP($G15&amp;$H15,TranslationSummary!$A$4:$A$258&amp;TranslationSummary!$B$4:$B$258,TranslationSummary!AL$4:AL$258)=0,"",_xlfn.XLOOKUP($G15&amp;$H15,TranslationSummary!$A$4:$A$258&amp;TranslationSummary!$B$4:$B$258,TranslationSummary!AL$4:AL$258)),"")</f>
        <v>not entered</v>
      </c>
      <c r="AW15" s="468" t="str" cm="1">
        <f t="array" aca="1" ref="AW15" ca="1">_xlfn.IFNA(IF(_xlfn.XLOOKUP($G15&amp;$H15,TranslationSummary!$A$4:$A$258&amp;TranslationSummary!$B$4:$B$258,TranslationSummary!AM$4:AM$258)=0,"",_xlfn.XLOOKUP($G15&amp;$H15,TranslationSummary!$A$4:$A$258&amp;TranslationSummary!$B$4:$B$258,TranslationSummary!AM$4:AM$258)),"")</f>
        <v>not entered</v>
      </c>
      <c r="AX15" s="468" t="str" cm="1">
        <f t="array" aca="1" ref="AX15" ca="1">_xlfn.IFNA(IF(_xlfn.XLOOKUP($G15&amp;$H15,TranslationSummary!$A$4:$A$258&amp;TranslationSummary!$B$4:$B$258,TranslationSummary!AN$4:AN$258)=0,"",_xlfn.XLOOKUP($G15&amp;$H15,TranslationSummary!$A$4:$A$258&amp;TranslationSummary!$B$4:$B$258,TranslationSummary!AN$4:AN$258)),"")</f>
        <v>not entered</v>
      </c>
      <c r="BB15" s="468" t="str" cm="1">
        <f t="array" aca="1" ref="BB15" ca="1">_xlfn.IFNA(IF(_xlfn.XLOOKUP($G15&amp;$H15,TranslationSummary!$A$4:$A$258&amp;TranslationSummary!$B$4:$B$258,TranslationSummary!AP$4:AP$258)=0,"",_xlfn.XLOOKUP($G15&amp;$H15,TranslationSummary!$A$4:$A$258&amp;TranslationSummary!$B$4:$B$258,TranslationSummary!AP$4:AP$258)),"")</f>
        <v>not entered</v>
      </c>
      <c r="BC15" s="468" t="str" cm="1">
        <f t="array" aca="1" ref="BC15" ca="1">_xlfn.IFNA(IF(_xlfn.XLOOKUP($G15&amp;$H15,TranslationSummary!$A$4:$A$258&amp;TranslationSummary!$B$4:$B$258,TranslationSummary!AQ$4:AQ$258)=0,"",_xlfn.XLOOKUP($G15&amp;$H15,TranslationSummary!$A$4:$A$258&amp;TranslationSummary!$B$4:$B$258,TranslationSummary!AQ$4:AQ$258)),"")</f>
        <v>not entered</v>
      </c>
      <c r="BD15" s="468" t="str" cm="1">
        <f t="array" aca="1" ref="BD15" ca="1">_xlfn.IFNA(IF(_xlfn.XLOOKUP($G15&amp;$H15,TranslationSummary!$A$4:$A$258&amp;TranslationSummary!$B$4:$B$258,TranslationSummary!AR$4:AR$258)=0,"",_xlfn.XLOOKUP($G15&amp;$H15,TranslationSummary!$A$4:$A$258&amp;TranslationSummary!$B$4:$B$258,TranslationSummary!AR$4:AR$258)),"")</f>
        <v>not entered</v>
      </c>
      <c r="BE15" s="468" t="str" cm="1">
        <f t="array" aca="1" ref="BE15" ca="1">_xlfn.IFNA(IF(_xlfn.XLOOKUP($G15&amp;$H15,TranslationSummary!$A$4:$A$258&amp;TranslationSummary!$B$4:$B$258,TranslationSummary!AS$4:AS$258)=0,"",_xlfn.XLOOKUP($G15&amp;$H15,TranslationSummary!$A$4:$A$258&amp;TranslationSummary!$B$4:$B$258,TranslationSummary!AS$4:AS$258)),"")</f>
        <v>not entered</v>
      </c>
      <c r="BF15" s="468" t="str" cm="1">
        <f t="array" aca="1" ref="BF15" ca="1">_xlfn.IFNA(IF(_xlfn.XLOOKUP($G15&amp;$H15,TranslationSummary!$A$4:$A$258&amp;TranslationSummary!$B$4:$B$258,TranslationSummary!AT$4:AT$258)=0,"",_xlfn.XLOOKUP($G15&amp;$H15,TranslationSummary!$A$4:$A$258&amp;TranslationSummary!$B$4:$B$258,TranslationSummary!AT$4:AT$258)),"")</f>
        <v>not entered</v>
      </c>
      <c r="BG15" s="468" t="str" cm="1">
        <f t="array" aca="1" ref="BG15" ca="1">_xlfn.IFNA(IF(_xlfn.XLOOKUP($G15&amp;$H15,TranslationSummary!$A$4:$A$258&amp;TranslationSummary!$B$4:$B$258,TranslationSummary!AU$4:AU$258)=0,"",_xlfn.XLOOKUP($G15&amp;$H15,TranslationSummary!$A$4:$A$258&amp;TranslationSummary!$B$4:$B$258,TranslationSummary!AU$4:AU$258)),"")</f>
        <v>not entered</v>
      </c>
      <c r="BH15" s="468" t="str" cm="1">
        <f t="array" aca="1" ref="BH15" ca="1">_xlfn.IFNA(IF(_xlfn.XLOOKUP($G15&amp;$H15,TranslationSummary!$A$4:$A$258&amp;TranslationSummary!$B$4:$B$258,TranslationSummary!AV$4:AV$258)=0,"",_xlfn.XLOOKUP($G15&amp;$H15,TranslationSummary!$A$4:$A$258&amp;TranslationSummary!$B$4:$B$258,TranslationSummary!AV$4:AV$258)),"")</f>
        <v>not entered</v>
      </c>
      <c r="BI15" s="468" t="str" cm="1">
        <f t="array" aca="1" ref="BI15" ca="1">_xlfn.IFNA(IF(_xlfn.XLOOKUP($G15&amp;$H15,TranslationSummary!$A$4:$A$258&amp;TranslationSummary!$B$4:$B$258,TranslationSummary!AW$4:AW$258)=0,"",_xlfn.XLOOKUP($G15&amp;$H15,TranslationSummary!$A$4:$A$258&amp;TranslationSummary!$B$4:$B$258,TranslationSummary!AW$4:AW$258)),"")</f>
        <v>not entered</v>
      </c>
      <c r="BJ15" s="468" t="str" cm="1">
        <f t="array" aca="1" ref="BJ15" ca="1">_xlfn.IFNA(IF(_xlfn.XLOOKUP($G15&amp;$H15,TranslationSummary!$A$4:$A$258&amp;TranslationSummary!$B$4:$B$258,TranslationSummary!AX$4:AX$258)=0,"",_xlfn.XLOOKUP($G15&amp;$H15,TranslationSummary!$A$4:$A$258&amp;TranslationSummary!$B$4:$B$258,TranslationSummary!AX$4:AX$258)),"")</f>
        <v>not entered</v>
      </c>
      <c r="BK15" s="468" t="str" cm="1">
        <f t="array" aca="1" ref="BK15" ca="1">_xlfn.IFNA(IF(_xlfn.XLOOKUP($G15&amp;$H15,TranslationSummary!$A$4:$A$258&amp;TranslationSummary!$B$4:$B$258,TranslationSummary!AY$4:AY$258)=0,"",_xlfn.XLOOKUP($G15&amp;$H15,TranslationSummary!$A$4:$A$258&amp;TranslationSummary!$B$4:$B$258,TranslationSummary!AY$4:AY$258)),"")</f>
        <v>not entered</v>
      </c>
      <c r="BL15" s="468" t="str" cm="1">
        <f t="array" aca="1" ref="BL15" ca="1">_xlfn.IFNA(IF(_xlfn.XLOOKUP($G15&amp;$H15,TranslationSummary!$A$4:$A$258&amp;TranslationSummary!$B$4:$B$258,TranslationSummary!AZ$4:AZ$258)=0,"",_xlfn.XLOOKUP($G15&amp;$H15,TranslationSummary!$A$4:$A$258&amp;TranslationSummary!$B$4:$B$258,TranslationSummary!AZ$4:AZ$258)),"")</f>
        <v>not entered</v>
      </c>
      <c r="BM15" s="468" t="str" cm="1">
        <f t="array" aca="1" ref="BM15" ca="1">_xlfn.IFNA(IF(_xlfn.XLOOKUP($G15&amp;$H15,TranslationSummary!$A$4:$A$258&amp;TranslationSummary!$B$4:$B$258,TranslationSummary!BA$4:BA$258)=0,"",_xlfn.XLOOKUP($G15&amp;$H15,TranslationSummary!$A$4:$A$258&amp;TranslationSummary!$B$4:$B$258,TranslationSummary!BA$4:BA$258)),"")</f>
        <v>not entered</v>
      </c>
      <c r="BQ15" s="28"/>
      <c r="BR15" s="28"/>
      <c r="BS15" s="28"/>
      <c r="BT15" s="28"/>
      <c r="BU15" s="28"/>
      <c r="BV15" s="28"/>
      <c r="BW15" s="28"/>
      <c r="BX15" s="28"/>
      <c r="BY15" s="28"/>
      <c r="BZ15" s="28"/>
      <c r="CA15" s="28"/>
      <c r="CB15" s="28"/>
      <c r="CC15" s="28"/>
      <c r="CD15" s="28"/>
      <c r="CE15" s="28"/>
      <c r="CF15" s="28"/>
    </row>
    <row r="16" spans="1:84">
      <c r="A16" s="711"/>
      <c r="B16" s="455"/>
      <c r="C16" s="400"/>
      <c r="D16" s="400"/>
      <c r="E16" s="400"/>
      <c r="F16" s="56"/>
      <c r="G16" s="73" t="str">
        <v>Brazil</v>
      </c>
      <c r="H16" s="73" t="str">
        <v>Spanish</v>
      </c>
      <c r="I16" s="354" t="str" cm="1">
        <f t="array" aca="1" ref="I16" ca="1">_xlfn.IFNA(IF(_xlfn.XLOOKUP($G16&amp;$H16,TranslationSummary!$A$4:$A$258&amp;TranslationSummary!$B$4:$B$258,TranslationSummary!C$4:C$258)=0,"",_xlfn.XLOOKUP($G16&amp;$H16,TranslationSummary!$A$4:$A$258&amp;TranslationSummary!$B$4:$B$258,TranslationSummary!C$4:C$258)),"")</f>
        <v>not entered</v>
      </c>
      <c r="J16" s="354" t="str" cm="1">
        <f t="array" aca="1" ref="J16" ca="1">_xlfn.IFNA(IF(_xlfn.XLOOKUP($G16&amp;$H16,TranslationSummary!$A$4:$A$258&amp;TranslationSummary!$B$4:$B$258,TranslationSummary!D$4:D$258)=0,"",_xlfn.XLOOKUP($G16&amp;$H16,TranslationSummary!$A$4:$A$258&amp;TranslationSummary!$B$4:$B$258,TranslationSummary!D$4:D$258)),"")</f>
        <v>not entered</v>
      </c>
      <c r="K16" s="354" t="str" cm="1">
        <f t="array" aca="1" ref="K16" ca="1">_xlfn.IFNA(IF(_xlfn.XLOOKUP($G16&amp;$H16,TranslationSummary!$A$4:$A$258&amp;TranslationSummary!$B$4:$B$258,TranslationSummary!E$4:E$258)=0,"",_xlfn.XLOOKUP($G16&amp;$H16,TranslationSummary!$A$4:$A$258&amp;TranslationSummary!$B$4:$B$258,TranslationSummary!E$4:E$258)),"")</f>
        <v>not entered</v>
      </c>
      <c r="L16" s="354" t="str" cm="1">
        <f t="array" aca="1" ref="L16" ca="1">_xlfn.IFNA(IF(_xlfn.XLOOKUP($G16&amp;$H16,TranslationSummary!$A$4:$A$258&amp;TranslationSummary!$B$4:$B$258,TranslationSummary!F$4:F$258)=0,"",_xlfn.XLOOKUP($G16&amp;$H16,TranslationSummary!$A$4:$A$258&amp;TranslationSummary!$B$4:$B$258,TranslationSummary!F$4:F$258)),"")</f>
        <v>not entered</v>
      </c>
      <c r="M16" s="354" t="str" cm="1">
        <f t="array" aca="1" ref="M16" ca="1">_xlfn.IFNA(IF(_xlfn.XLOOKUP($G16&amp;$H16,TranslationSummary!$A$4:$A$258&amp;TranslationSummary!$B$4:$B$258,TranslationSummary!G$4:G$258)=0,"",_xlfn.XLOOKUP($G16&amp;$H16,TranslationSummary!$A$4:$A$258&amp;TranslationSummary!$B$4:$B$258,TranslationSummary!G$4:G$258)),"")</f>
        <v>not entered</v>
      </c>
      <c r="N16" s="354" t="str" cm="1">
        <f t="array" aca="1" ref="N16" ca="1">_xlfn.IFNA(IF(_xlfn.XLOOKUP($G16&amp;$H16,TranslationSummary!$A$4:$A$258&amp;TranslationSummary!$B$4:$B$258,TranslationSummary!H$4:H$258)=0,"",_xlfn.XLOOKUP($G16&amp;$H16,TranslationSummary!$A$4:$A$258&amp;TranslationSummary!$B$4:$B$258,TranslationSummary!H$4:H$258)),"")</f>
        <v>not entered</v>
      </c>
      <c r="O16" s="354" t="str" cm="1">
        <f t="array" aca="1" ref="O16" ca="1">_xlfn.IFNA(IF(_xlfn.XLOOKUP($G16&amp;$H16,TranslationSummary!$A$4:$A$258&amp;TranslationSummary!$B$4:$B$258,TranslationSummary!I$4:I$258)=0,"",_xlfn.XLOOKUP($G16&amp;$H16,TranslationSummary!$A$4:$A$258&amp;TranslationSummary!$B$4:$B$258,TranslationSummary!I$4:I$258)),"")</f>
        <v>not entered</v>
      </c>
      <c r="P16" s="354" t="str" cm="1">
        <f t="array" aca="1" ref="P16" ca="1">_xlfn.IFNA(IF(_xlfn.XLOOKUP($G16&amp;$H16,TranslationSummary!$A$4:$A$258&amp;TranslationSummary!$B$4:$B$258,TranslationSummary!J$4:J$258)=0,"",_xlfn.XLOOKUP($G16&amp;$H16,TranslationSummary!$A$4:$A$258&amp;TranslationSummary!$B$4:$B$258,TranslationSummary!J$4:J$258)),"")</f>
        <v>not entered</v>
      </c>
      <c r="Q16" s="354" t="str" cm="1">
        <f t="array" aca="1" ref="Q16" ca="1">_xlfn.IFNA(IF(_xlfn.XLOOKUP($G16&amp;$H16,TranslationSummary!$A$4:$A$258&amp;TranslationSummary!$B$4:$B$258,TranslationSummary!K$4:K$258)=0,"",_xlfn.XLOOKUP($G16&amp;$H16,TranslationSummary!$A$4:$A$258&amp;TranslationSummary!$B$4:$B$258,TranslationSummary!K$4:K$258)),"")</f>
        <v>not entered</v>
      </c>
      <c r="R16" s="354" t="str" cm="1">
        <f t="array" aca="1" ref="R16" ca="1">_xlfn.IFNA(IF(_xlfn.XLOOKUP($G16&amp;$H16,TranslationSummary!$A$4:$A$258&amp;TranslationSummary!$B$4:$B$258,TranslationSummary!L$4:L$258)=0,"",_xlfn.XLOOKUP($G16&amp;$H16,TranslationSummary!$A$4:$A$258&amp;TranslationSummary!$B$4:$B$258,TranslationSummary!L$4:L$258)),"")</f>
        <v>not entered</v>
      </c>
      <c r="S16" s="354" t="str" cm="1">
        <f t="array" aca="1" ref="S16" ca="1">_xlfn.IFNA(IF(_xlfn.XLOOKUP($G16&amp;$H16,TranslationSummary!$A$4:$A$258&amp;TranslationSummary!$B$4:$B$258,TranslationSummary!M$4:M$258)=0,"",_xlfn.XLOOKUP($G16&amp;$H16,TranslationSummary!$A$4:$A$258&amp;TranslationSummary!$B$4:$B$258,TranslationSummary!M$4:M$258)),"")</f>
        <v>not entered</v>
      </c>
      <c r="T16" s="354" t="str" cm="1">
        <f t="array" aca="1" ref="T16" ca="1">_xlfn.IFNA(IF(_xlfn.XLOOKUP($G16&amp;$H16,TranslationSummary!$A$4:$A$258&amp;TranslationSummary!$B$4:$B$258,TranslationSummary!N$4:N$258)=0,"",_xlfn.XLOOKUP($G16&amp;$H16,TranslationSummary!$A$4:$A$258&amp;TranslationSummary!$B$4:$B$258,TranslationSummary!N$4:N$258)),"")</f>
        <v>not entered</v>
      </c>
      <c r="U16" s="463"/>
      <c r="V16" s="56"/>
      <c r="X16" s="468" t="str" cm="1">
        <f t="array" aca="1" ref="X16" ca="1">_xlfn.IFNA(IF(_xlfn.XLOOKUP($G16&amp;$H16,TranslationSummary!$A$4:$A$258&amp;TranslationSummary!$B$4:$B$258,TranslationSummary!P$4:P$258)=0,"",_xlfn.XLOOKUP($G16&amp;$H16,TranslationSummary!$A$4:$A$258&amp;TranslationSummary!$B$4:$B$258,TranslationSummary!P$4:P$258)),"")</f>
        <v>not entered</v>
      </c>
      <c r="Y16" s="468" t="str" cm="1">
        <f t="array" aca="1" ref="Y16" ca="1">_xlfn.IFNA(IF(_xlfn.XLOOKUP($G16&amp;$H16,TranslationSummary!$A$4:$A$258&amp;TranslationSummary!$B$4:$B$258,TranslationSummary!Q$4:Q$258)=0,"",_xlfn.XLOOKUP($G16&amp;$H16,TranslationSummary!$A$4:$A$258&amp;TranslationSummary!$B$4:$B$258,TranslationSummary!Q$4:Q$258)),"")</f>
        <v>not entered</v>
      </c>
      <c r="Z16" s="468" t="str" cm="1">
        <f t="array" aca="1" ref="Z16" ca="1">_xlfn.IFNA(IF(_xlfn.XLOOKUP($G16&amp;$H16,TranslationSummary!$A$4:$A$258&amp;TranslationSummary!$B$4:$B$258,TranslationSummary!R$4:R$258)=0,"",_xlfn.XLOOKUP($G16&amp;$H16,TranslationSummary!$A$4:$A$258&amp;TranslationSummary!$B$4:$B$258,TranslationSummary!R$4:R$258)),"")</f>
        <v>not entered</v>
      </c>
      <c r="AA16" s="468" t="str" cm="1">
        <f t="array" aca="1" ref="AA16" ca="1">_xlfn.IFNA(IF(_xlfn.XLOOKUP($G16&amp;$H16,TranslationSummary!$A$4:$A$258&amp;TranslationSummary!$B$4:$B$258,TranslationSummary!S$4:S$258)=0,"",_xlfn.XLOOKUP($G16&amp;$H16,TranslationSummary!$A$4:$A$258&amp;TranslationSummary!$B$4:$B$258,TranslationSummary!S$4:S$258)),"")</f>
        <v>not entered</v>
      </c>
      <c r="AB16" s="468" t="str" cm="1">
        <f t="array" aca="1" ref="AB16" ca="1">_xlfn.IFNA(IF(_xlfn.XLOOKUP($G16&amp;$H16,TranslationSummary!$A$4:$A$258&amp;TranslationSummary!$B$4:$B$258,TranslationSummary!T$4:T$258)=0,"",_xlfn.XLOOKUP($G16&amp;$H16,TranslationSummary!$A$4:$A$258&amp;TranslationSummary!$B$4:$B$258,TranslationSummary!T$4:T$258)),"")</f>
        <v>not entered</v>
      </c>
      <c r="AC16" s="468" t="str" cm="1">
        <f t="array" aca="1" ref="AC16" ca="1">_xlfn.IFNA(IF(_xlfn.XLOOKUP($G16&amp;$H16,TranslationSummary!$A$4:$A$258&amp;TranslationSummary!$B$4:$B$258,TranslationSummary!U$4:U$258)=0,"",_xlfn.XLOOKUP($G16&amp;$H16,TranslationSummary!$A$4:$A$258&amp;TranslationSummary!$B$4:$B$258,TranslationSummary!U$4:U$258)),"")</f>
        <v>not entered</v>
      </c>
      <c r="AD16" s="468" t="str" cm="1">
        <f t="array" aca="1" ref="AD16" ca="1">_xlfn.IFNA(IF(_xlfn.XLOOKUP($G16&amp;$H16,TranslationSummary!$A$4:$A$258&amp;TranslationSummary!$B$4:$B$258,TranslationSummary!V$4:V$258)=0,"",_xlfn.XLOOKUP($G16&amp;$H16,TranslationSummary!$A$4:$A$258&amp;TranslationSummary!$B$4:$B$258,TranslationSummary!V$4:V$258)),"")</f>
        <v>not entered</v>
      </c>
      <c r="AE16" s="468" t="str" cm="1">
        <f t="array" aca="1" ref="AE16" ca="1">_xlfn.IFNA(IF(_xlfn.XLOOKUP($G16&amp;$H16,TranslationSummary!$A$4:$A$258&amp;TranslationSummary!$B$4:$B$258,TranslationSummary!W$4:W$258)=0,"",_xlfn.XLOOKUP($G16&amp;$H16,TranslationSummary!$A$4:$A$258&amp;TranslationSummary!$B$4:$B$258,TranslationSummary!W$4:W$258)),"")</f>
        <v>not entered</v>
      </c>
      <c r="AF16" s="468" t="str" cm="1">
        <f t="array" aca="1" ref="AF16" ca="1">_xlfn.IFNA(IF(_xlfn.XLOOKUP($G16&amp;$H16,TranslationSummary!$A$4:$A$258&amp;TranslationSummary!$B$4:$B$258,TranslationSummary!X$4:X$258)=0,"",_xlfn.XLOOKUP($G16&amp;$H16,TranslationSummary!$A$4:$A$258&amp;TranslationSummary!$B$4:$B$258,TranslationSummary!X$4:X$258)),"")</f>
        <v>not entered</v>
      </c>
      <c r="AG16" s="468" t="str" cm="1">
        <f t="array" aca="1" ref="AG16" ca="1">_xlfn.IFNA(IF(_xlfn.XLOOKUP($G16&amp;$H16,TranslationSummary!$A$4:$A$258&amp;TranslationSummary!$B$4:$B$258,TranslationSummary!Y$4:Y$258)=0,"",_xlfn.XLOOKUP($G16&amp;$H16,TranslationSummary!$A$4:$A$258&amp;TranslationSummary!$B$4:$B$258,TranslationSummary!Y$4:Y$258)),"")</f>
        <v>not entered</v>
      </c>
      <c r="AH16" s="468" t="str" cm="1">
        <f t="array" aca="1" ref="AH16" ca="1">_xlfn.IFNA(IF(_xlfn.XLOOKUP($G16&amp;$H16,TranslationSummary!$A$4:$A$258&amp;TranslationSummary!$B$4:$B$258,TranslationSummary!Z$4:Z$258)=0,"",_xlfn.XLOOKUP($G16&amp;$H16,TranslationSummary!$A$4:$A$258&amp;TranslationSummary!$B$4:$B$258,TranslationSummary!Z$4:Z$258)),"")</f>
        <v>not entered</v>
      </c>
      <c r="AI16" s="468" t="str" cm="1">
        <f t="array" aca="1" ref="AI16" ca="1">_xlfn.IFNA(IF(_xlfn.XLOOKUP($G16&amp;$H16,TranslationSummary!$A$4:$A$258&amp;TranslationSummary!$B$4:$B$258,TranslationSummary!AA$4:AA$258)=0,"",_xlfn.XLOOKUP($G16&amp;$H16,TranslationSummary!$A$4:$A$258&amp;TranslationSummary!$B$4:$B$258,TranslationSummary!AA$4:AA$258)),"")</f>
        <v>not entered</v>
      </c>
      <c r="AJ16" s="468"/>
      <c r="AM16" s="468" t="str" cm="1">
        <f t="array" aca="1" ref="AM16" ca="1">_xlfn.IFNA(IF(_xlfn.XLOOKUP($G16&amp;$H16,TranslationSummary!$A$4:$A$258&amp;TranslationSummary!$B$4:$B$258,TranslationSummary!AC$4:AC$258)=0,"",_xlfn.XLOOKUP($G16&amp;$H16,TranslationSummary!$A$4:$A$258&amp;TranslationSummary!$B$4:$B$258,TranslationSummary!AC$4:AC$258)),"")</f>
        <v>not entered</v>
      </c>
      <c r="AN16" s="468" t="str" cm="1">
        <f t="array" aca="1" ref="AN16" ca="1">_xlfn.IFNA(IF(_xlfn.XLOOKUP($G16&amp;$H16,TranslationSummary!$A$4:$A$258&amp;TranslationSummary!$B$4:$B$258,TranslationSummary!AD$4:AD$258)=0,"",_xlfn.XLOOKUP($G16&amp;$H16,TranslationSummary!$A$4:$A$258&amp;TranslationSummary!$B$4:$B$258,TranslationSummary!AD$4:AD$258)),"")</f>
        <v>not entered</v>
      </c>
      <c r="AO16" s="468" t="str" cm="1">
        <f t="array" aca="1" ref="AO16" ca="1">_xlfn.IFNA(IF(_xlfn.XLOOKUP($G16&amp;$H16,TranslationSummary!$A$4:$A$258&amp;TranslationSummary!$B$4:$B$258,TranslationSummary!AE$4:AE$258)=0,"",_xlfn.XLOOKUP($G16&amp;$H16,TranslationSummary!$A$4:$A$258&amp;TranslationSummary!$B$4:$B$258,TranslationSummary!AE$4:AE$258)),"")</f>
        <v>not entered</v>
      </c>
      <c r="AP16" s="468" t="str" cm="1">
        <f t="array" aca="1" ref="AP16" ca="1">_xlfn.IFNA(IF(_xlfn.XLOOKUP($G16&amp;$H16,TranslationSummary!$A$4:$A$258&amp;TranslationSummary!$B$4:$B$258,TranslationSummary!AF$4:AF$258)=0,"",_xlfn.XLOOKUP($G16&amp;$H16,TranslationSummary!$A$4:$A$258&amp;TranslationSummary!$B$4:$B$258,TranslationSummary!AF$4:AF$258)),"")</f>
        <v>not entered</v>
      </c>
      <c r="AQ16" s="468" t="str" cm="1">
        <f t="array" aca="1" ref="AQ16" ca="1">_xlfn.IFNA(IF(_xlfn.XLOOKUP($G16&amp;$H16,TranslationSummary!$A$4:$A$258&amp;TranslationSummary!$B$4:$B$258,TranslationSummary!AG$4:AG$258)=0,"",_xlfn.XLOOKUP($G16&amp;$H16,TranslationSummary!$A$4:$A$258&amp;TranslationSummary!$B$4:$B$258,TranslationSummary!AG$4:AG$258)),"")</f>
        <v>not entered</v>
      </c>
      <c r="AR16" s="468" t="str" cm="1">
        <f t="array" aca="1" ref="AR16" ca="1">_xlfn.IFNA(IF(_xlfn.XLOOKUP($G16&amp;$H16,TranslationSummary!$A$4:$A$258&amp;TranslationSummary!$B$4:$B$258,TranslationSummary!AH$4:AH$258)=0,"",_xlfn.XLOOKUP($G16&amp;$H16,TranslationSummary!$A$4:$A$258&amp;TranslationSummary!$B$4:$B$258,TranslationSummary!AH$4:AH$258)),"")</f>
        <v>not entered</v>
      </c>
      <c r="AS16" s="468" t="str" cm="1">
        <f t="array" aca="1" ref="AS16" ca="1">_xlfn.IFNA(IF(_xlfn.XLOOKUP($G16&amp;$H16,TranslationSummary!$A$4:$A$258&amp;TranslationSummary!$B$4:$B$258,TranslationSummary!AI$4:AI$258)=0,"",_xlfn.XLOOKUP($G16&amp;$H16,TranslationSummary!$A$4:$A$258&amp;TranslationSummary!$B$4:$B$258,TranslationSummary!AI$4:AI$258)),"")</f>
        <v>not entered</v>
      </c>
      <c r="AT16" s="468" t="str" cm="1">
        <f t="array" aca="1" ref="AT16" ca="1">_xlfn.IFNA(IF(_xlfn.XLOOKUP($G16&amp;$H16,TranslationSummary!$A$4:$A$258&amp;TranslationSummary!$B$4:$B$258,TranslationSummary!AJ$4:AJ$258)=0,"",_xlfn.XLOOKUP($G16&amp;$H16,TranslationSummary!$A$4:$A$258&amp;TranslationSummary!$B$4:$B$258,TranslationSummary!AJ$4:AJ$258)),"")</f>
        <v>not entered</v>
      </c>
      <c r="AU16" s="468" t="str" cm="1">
        <f t="array" aca="1" ref="AU16" ca="1">_xlfn.IFNA(IF(_xlfn.XLOOKUP($G16&amp;$H16,TranslationSummary!$A$4:$A$258&amp;TranslationSummary!$B$4:$B$258,TranslationSummary!AK$4:AK$258)=0,"",_xlfn.XLOOKUP($G16&amp;$H16,TranslationSummary!$A$4:$A$258&amp;TranslationSummary!$B$4:$B$258,TranslationSummary!AK$4:AK$258)),"")</f>
        <v>not entered</v>
      </c>
      <c r="AV16" s="468" t="str" cm="1">
        <f t="array" aca="1" ref="AV16" ca="1">_xlfn.IFNA(IF(_xlfn.XLOOKUP($G16&amp;$H16,TranslationSummary!$A$4:$A$258&amp;TranslationSummary!$B$4:$B$258,TranslationSummary!AL$4:AL$258)=0,"",_xlfn.XLOOKUP($G16&amp;$H16,TranslationSummary!$A$4:$A$258&amp;TranslationSummary!$B$4:$B$258,TranslationSummary!AL$4:AL$258)),"")</f>
        <v>not entered</v>
      </c>
      <c r="AW16" s="468" t="str" cm="1">
        <f t="array" aca="1" ref="AW16" ca="1">_xlfn.IFNA(IF(_xlfn.XLOOKUP($G16&amp;$H16,TranslationSummary!$A$4:$A$258&amp;TranslationSummary!$B$4:$B$258,TranslationSummary!AM$4:AM$258)=0,"",_xlfn.XLOOKUP($G16&amp;$H16,TranslationSummary!$A$4:$A$258&amp;TranslationSummary!$B$4:$B$258,TranslationSummary!AM$4:AM$258)),"")</f>
        <v>not entered</v>
      </c>
      <c r="AX16" s="468" t="str" cm="1">
        <f t="array" aca="1" ref="AX16" ca="1">_xlfn.IFNA(IF(_xlfn.XLOOKUP($G16&amp;$H16,TranslationSummary!$A$4:$A$258&amp;TranslationSummary!$B$4:$B$258,TranslationSummary!AN$4:AN$258)=0,"",_xlfn.XLOOKUP($G16&amp;$H16,TranslationSummary!$A$4:$A$258&amp;TranslationSummary!$B$4:$B$258,TranslationSummary!AN$4:AN$258)),"")</f>
        <v>not entered</v>
      </c>
      <c r="BB16" s="468" t="str" cm="1">
        <f t="array" aca="1" ref="BB16" ca="1">_xlfn.IFNA(IF(_xlfn.XLOOKUP($G16&amp;$H16,TranslationSummary!$A$4:$A$258&amp;TranslationSummary!$B$4:$B$258,TranslationSummary!AP$4:AP$258)=0,"",_xlfn.XLOOKUP($G16&amp;$H16,TranslationSummary!$A$4:$A$258&amp;TranslationSummary!$B$4:$B$258,TranslationSummary!AP$4:AP$258)),"")</f>
        <v>not entered</v>
      </c>
      <c r="BC16" s="468" t="str" cm="1">
        <f t="array" aca="1" ref="BC16" ca="1">_xlfn.IFNA(IF(_xlfn.XLOOKUP($G16&amp;$H16,TranslationSummary!$A$4:$A$258&amp;TranslationSummary!$B$4:$B$258,TranslationSummary!AQ$4:AQ$258)=0,"",_xlfn.XLOOKUP($G16&amp;$H16,TranslationSummary!$A$4:$A$258&amp;TranslationSummary!$B$4:$B$258,TranslationSummary!AQ$4:AQ$258)),"")</f>
        <v>not entered</v>
      </c>
      <c r="BD16" s="468" t="str" cm="1">
        <f t="array" aca="1" ref="BD16" ca="1">_xlfn.IFNA(IF(_xlfn.XLOOKUP($G16&amp;$H16,TranslationSummary!$A$4:$A$258&amp;TranslationSummary!$B$4:$B$258,TranslationSummary!AR$4:AR$258)=0,"",_xlfn.XLOOKUP($G16&amp;$H16,TranslationSummary!$A$4:$A$258&amp;TranslationSummary!$B$4:$B$258,TranslationSummary!AR$4:AR$258)),"")</f>
        <v>not entered</v>
      </c>
      <c r="BE16" s="468" t="str" cm="1">
        <f t="array" aca="1" ref="BE16" ca="1">_xlfn.IFNA(IF(_xlfn.XLOOKUP($G16&amp;$H16,TranslationSummary!$A$4:$A$258&amp;TranslationSummary!$B$4:$B$258,TranslationSummary!AS$4:AS$258)=0,"",_xlfn.XLOOKUP($G16&amp;$H16,TranslationSummary!$A$4:$A$258&amp;TranslationSummary!$B$4:$B$258,TranslationSummary!AS$4:AS$258)),"")</f>
        <v>not entered</v>
      </c>
      <c r="BF16" s="468" t="str" cm="1">
        <f t="array" aca="1" ref="BF16" ca="1">_xlfn.IFNA(IF(_xlfn.XLOOKUP($G16&amp;$H16,TranslationSummary!$A$4:$A$258&amp;TranslationSummary!$B$4:$B$258,TranslationSummary!AT$4:AT$258)=0,"",_xlfn.XLOOKUP($G16&amp;$H16,TranslationSummary!$A$4:$A$258&amp;TranslationSummary!$B$4:$B$258,TranslationSummary!AT$4:AT$258)),"")</f>
        <v>not entered</v>
      </c>
      <c r="BG16" s="468" t="str" cm="1">
        <f t="array" aca="1" ref="BG16" ca="1">_xlfn.IFNA(IF(_xlfn.XLOOKUP($G16&amp;$H16,TranslationSummary!$A$4:$A$258&amp;TranslationSummary!$B$4:$B$258,TranslationSummary!AU$4:AU$258)=0,"",_xlfn.XLOOKUP($G16&amp;$H16,TranslationSummary!$A$4:$A$258&amp;TranslationSummary!$B$4:$B$258,TranslationSummary!AU$4:AU$258)),"")</f>
        <v>not entered</v>
      </c>
      <c r="BH16" s="468" t="str" cm="1">
        <f t="array" aca="1" ref="BH16" ca="1">_xlfn.IFNA(IF(_xlfn.XLOOKUP($G16&amp;$H16,TranslationSummary!$A$4:$A$258&amp;TranslationSummary!$B$4:$B$258,TranslationSummary!AV$4:AV$258)=0,"",_xlfn.XLOOKUP($G16&amp;$H16,TranslationSummary!$A$4:$A$258&amp;TranslationSummary!$B$4:$B$258,TranslationSummary!AV$4:AV$258)),"")</f>
        <v>not entered</v>
      </c>
      <c r="BI16" s="468" t="str" cm="1">
        <f t="array" aca="1" ref="BI16" ca="1">_xlfn.IFNA(IF(_xlfn.XLOOKUP($G16&amp;$H16,TranslationSummary!$A$4:$A$258&amp;TranslationSummary!$B$4:$B$258,TranslationSummary!AW$4:AW$258)=0,"",_xlfn.XLOOKUP($G16&amp;$H16,TranslationSummary!$A$4:$A$258&amp;TranslationSummary!$B$4:$B$258,TranslationSummary!AW$4:AW$258)),"")</f>
        <v>not entered</v>
      </c>
      <c r="BJ16" s="468" t="str" cm="1">
        <f t="array" aca="1" ref="BJ16" ca="1">_xlfn.IFNA(IF(_xlfn.XLOOKUP($G16&amp;$H16,TranslationSummary!$A$4:$A$258&amp;TranslationSummary!$B$4:$B$258,TranslationSummary!AX$4:AX$258)=0,"",_xlfn.XLOOKUP($G16&amp;$H16,TranslationSummary!$A$4:$A$258&amp;TranslationSummary!$B$4:$B$258,TranslationSummary!AX$4:AX$258)),"")</f>
        <v>not entered</v>
      </c>
      <c r="BK16" s="468" t="str" cm="1">
        <f t="array" aca="1" ref="BK16" ca="1">_xlfn.IFNA(IF(_xlfn.XLOOKUP($G16&amp;$H16,TranslationSummary!$A$4:$A$258&amp;TranslationSummary!$B$4:$B$258,TranslationSummary!AY$4:AY$258)=0,"",_xlfn.XLOOKUP($G16&amp;$H16,TranslationSummary!$A$4:$A$258&amp;TranslationSummary!$B$4:$B$258,TranslationSummary!AY$4:AY$258)),"")</f>
        <v>not entered</v>
      </c>
      <c r="BL16" s="468" t="str" cm="1">
        <f t="array" aca="1" ref="BL16" ca="1">_xlfn.IFNA(IF(_xlfn.XLOOKUP($G16&amp;$H16,TranslationSummary!$A$4:$A$258&amp;TranslationSummary!$B$4:$B$258,TranslationSummary!AZ$4:AZ$258)=0,"",_xlfn.XLOOKUP($G16&amp;$H16,TranslationSummary!$A$4:$A$258&amp;TranslationSummary!$B$4:$B$258,TranslationSummary!AZ$4:AZ$258)),"")</f>
        <v>not entered</v>
      </c>
      <c r="BM16" s="468" t="str" cm="1">
        <f t="array" aca="1" ref="BM16" ca="1">_xlfn.IFNA(IF(_xlfn.XLOOKUP($G16&amp;$H16,TranslationSummary!$A$4:$A$258&amp;TranslationSummary!$B$4:$B$258,TranslationSummary!BA$4:BA$258)=0,"",_xlfn.XLOOKUP($G16&amp;$H16,TranslationSummary!$A$4:$A$258&amp;TranslationSummary!$B$4:$B$258,TranslationSummary!BA$4:BA$258)),"")</f>
        <v>not entered</v>
      </c>
      <c r="BQ16" s="28"/>
      <c r="BR16" s="28"/>
      <c r="BS16" s="28"/>
      <c r="BT16" s="28"/>
      <c r="BU16" s="28"/>
      <c r="BV16" s="28"/>
      <c r="BW16" s="28"/>
      <c r="BX16" s="28"/>
      <c r="BY16" s="28"/>
      <c r="BZ16" s="28"/>
      <c r="CA16" s="28"/>
      <c r="CB16" s="28"/>
      <c r="CC16" s="28"/>
      <c r="CD16" s="28"/>
      <c r="CE16" s="28"/>
      <c r="CF16" s="28"/>
    </row>
    <row r="17" spans="1:84">
      <c r="A17" s="711"/>
      <c r="B17" s="455"/>
      <c r="C17" s="400"/>
      <c r="D17" s="400"/>
      <c r="E17" s="400"/>
      <c r="F17" s="56"/>
      <c r="G17" s="73" t="str">
        <v>Brazil</v>
      </c>
      <c r="H17" s="73" t="str">
        <v>Portugese</v>
      </c>
      <c r="I17" s="354" t="str" cm="1">
        <f t="array" aca="1" ref="I17" ca="1">_xlfn.IFNA(IF(_xlfn.XLOOKUP($G17&amp;$H17,TranslationSummary!$A$4:$A$258&amp;TranslationSummary!$B$4:$B$258,TranslationSummary!C$4:C$258)=0,"",_xlfn.XLOOKUP($G17&amp;$H17,TranslationSummary!$A$4:$A$258&amp;TranslationSummary!$B$4:$B$258,TranslationSummary!C$4:C$258)),"")</f>
        <v>not entered</v>
      </c>
      <c r="J17" s="354" t="str" cm="1">
        <f t="array" aca="1" ref="J17" ca="1">_xlfn.IFNA(IF(_xlfn.XLOOKUP($G17&amp;$H17,TranslationSummary!$A$4:$A$258&amp;TranslationSummary!$B$4:$B$258,TranslationSummary!D$4:D$258)=0,"",_xlfn.XLOOKUP($G17&amp;$H17,TranslationSummary!$A$4:$A$258&amp;TranslationSummary!$B$4:$B$258,TranslationSummary!D$4:D$258)),"")</f>
        <v>not entered</v>
      </c>
      <c r="K17" s="354" t="str" cm="1">
        <f t="array" aca="1" ref="K17" ca="1">_xlfn.IFNA(IF(_xlfn.XLOOKUP($G17&amp;$H17,TranslationSummary!$A$4:$A$258&amp;TranslationSummary!$B$4:$B$258,TranslationSummary!E$4:E$258)=0,"",_xlfn.XLOOKUP($G17&amp;$H17,TranslationSummary!$A$4:$A$258&amp;TranslationSummary!$B$4:$B$258,TranslationSummary!E$4:E$258)),"")</f>
        <v>not entered</v>
      </c>
      <c r="L17" s="354" t="str" cm="1">
        <f t="array" aca="1" ref="L17" ca="1">_xlfn.IFNA(IF(_xlfn.XLOOKUP($G17&amp;$H17,TranslationSummary!$A$4:$A$258&amp;TranslationSummary!$B$4:$B$258,TranslationSummary!F$4:F$258)=0,"",_xlfn.XLOOKUP($G17&amp;$H17,TranslationSummary!$A$4:$A$258&amp;TranslationSummary!$B$4:$B$258,TranslationSummary!F$4:F$258)),"")</f>
        <v>not entered</v>
      </c>
      <c r="M17" s="354" t="str" cm="1">
        <f t="array" aca="1" ref="M17" ca="1">_xlfn.IFNA(IF(_xlfn.XLOOKUP($G17&amp;$H17,TranslationSummary!$A$4:$A$258&amp;TranslationSummary!$B$4:$B$258,TranslationSummary!G$4:G$258)=0,"",_xlfn.XLOOKUP($G17&amp;$H17,TranslationSummary!$A$4:$A$258&amp;TranslationSummary!$B$4:$B$258,TranslationSummary!G$4:G$258)),"")</f>
        <v>not entered</v>
      </c>
      <c r="N17" s="354" t="str" cm="1">
        <f t="array" aca="1" ref="N17" ca="1">_xlfn.IFNA(IF(_xlfn.XLOOKUP($G17&amp;$H17,TranslationSummary!$A$4:$A$258&amp;TranslationSummary!$B$4:$B$258,TranslationSummary!H$4:H$258)=0,"",_xlfn.XLOOKUP($G17&amp;$H17,TranslationSummary!$A$4:$A$258&amp;TranslationSummary!$B$4:$B$258,TranslationSummary!H$4:H$258)),"")</f>
        <v>not entered</v>
      </c>
      <c r="O17" s="354" t="str" cm="1">
        <f t="array" aca="1" ref="O17" ca="1">_xlfn.IFNA(IF(_xlfn.XLOOKUP($G17&amp;$H17,TranslationSummary!$A$4:$A$258&amp;TranslationSummary!$B$4:$B$258,TranslationSummary!I$4:I$258)=0,"",_xlfn.XLOOKUP($G17&amp;$H17,TranslationSummary!$A$4:$A$258&amp;TranslationSummary!$B$4:$B$258,TranslationSummary!I$4:I$258)),"")</f>
        <v>not entered</v>
      </c>
      <c r="P17" s="354" t="str" cm="1">
        <f t="array" aca="1" ref="P17" ca="1">_xlfn.IFNA(IF(_xlfn.XLOOKUP($G17&amp;$H17,TranslationSummary!$A$4:$A$258&amp;TranslationSummary!$B$4:$B$258,TranslationSummary!J$4:J$258)=0,"",_xlfn.XLOOKUP($G17&amp;$H17,TranslationSummary!$A$4:$A$258&amp;TranslationSummary!$B$4:$B$258,TranslationSummary!J$4:J$258)),"")</f>
        <v>not entered</v>
      </c>
      <c r="Q17" s="354" t="str" cm="1">
        <f t="array" aca="1" ref="Q17" ca="1">_xlfn.IFNA(IF(_xlfn.XLOOKUP($G17&amp;$H17,TranslationSummary!$A$4:$A$258&amp;TranslationSummary!$B$4:$B$258,TranslationSummary!K$4:K$258)=0,"",_xlfn.XLOOKUP($G17&amp;$H17,TranslationSummary!$A$4:$A$258&amp;TranslationSummary!$B$4:$B$258,TranslationSummary!K$4:K$258)),"")</f>
        <v>not entered</v>
      </c>
      <c r="R17" s="354" t="str" cm="1">
        <f t="array" aca="1" ref="R17" ca="1">_xlfn.IFNA(IF(_xlfn.XLOOKUP($G17&amp;$H17,TranslationSummary!$A$4:$A$258&amp;TranslationSummary!$B$4:$B$258,TranslationSummary!L$4:L$258)=0,"",_xlfn.XLOOKUP($G17&amp;$H17,TranslationSummary!$A$4:$A$258&amp;TranslationSummary!$B$4:$B$258,TranslationSummary!L$4:L$258)),"")</f>
        <v>not entered</v>
      </c>
      <c r="S17" s="354" t="str" cm="1">
        <f t="array" aca="1" ref="S17" ca="1">_xlfn.IFNA(IF(_xlfn.XLOOKUP($G17&amp;$H17,TranslationSummary!$A$4:$A$258&amp;TranslationSummary!$B$4:$B$258,TranslationSummary!M$4:M$258)=0,"",_xlfn.XLOOKUP($G17&amp;$H17,TranslationSummary!$A$4:$A$258&amp;TranslationSummary!$B$4:$B$258,TranslationSummary!M$4:M$258)),"")</f>
        <v>not entered</v>
      </c>
      <c r="T17" s="354" t="str" cm="1">
        <f t="array" aca="1" ref="T17" ca="1">_xlfn.IFNA(IF(_xlfn.XLOOKUP($G17&amp;$H17,TranslationSummary!$A$4:$A$258&amp;TranslationSummary!$B$4:$B$258,TranslationSummary!N$4:N$258)=0,"",_xlfn.XLOOKUP($G17&amp;$H17,TranslationSummary!$A$4:$A$258&amp;TranslationSummary!$B$4:$B$258,TranslationSummary!N$4:N$258)),"")</f>
        <v>not entered</v>
      </c>
      <c r="U17" s="463"/>
      <c r="V17" s="56"/>
      <c r="X17" s="468" t="str" cm="1">
        <f t="array" aca="1" ref="X17" ca="1">_xlfn.IFNA(IF(_xlfn.XLOOKUP($G17&amp;$H17,TranslationSummary!$A$4:$A$258&amp;TranslationSummary!$B$4:$B$258,TranslationSummary!P$4:P$258)=0,"",_xlfn.XLOOKUP($G17&amp;$H17,TranslationSummary!$A$4:$A$258&amp;TranslationSummary!$B$4:$B$258,TranslationSummary!P$4:P$258)),"")</f>
        <v>not entered</v>
      </c>
      <c r="Y17" s="468" t="str" cm="1">
        <f t="array" aca="1" ref="Y17" ca="1">_xlfn.IFNA(IF(_xlfn.XLOOKUP($G17&amp;$H17,TranslationSummary!$A$4:$A$258&amp;TranslationSummary!$B$4:$B$258,TranslationSummary!Q$4:Q$258)=0,"",_xlfn.XLOOKUP($G17&amp;$H17,TranslationSummary!$A$4:$A$258&amp;TranslationSummary!$B$4:$B$258,TranslationSummary!Q$4:Q$258)),"")</f>
        <v>not entered</v>
      </c>
      <c r="Z17" s="468" t="str" cm="1">
        <f t="array" aca="1" ref="Z17" ca="1">_xlfn.IFNA(IF(_xlfn.XLOOKUP($G17&amp;$H17,TranslationSummary!$A$4:$A$258&amp;TranslationSummary!$B$4:$B$258,TranslationSummary!R$4:R$258)=0,"",_xlfn.XLOOKUP($G17&amp;$H17,TranslationSummary!$A$4:$A$258&amp;TranslationSummary!$B$4:$B$258,TranslationSummary!R$4:R$258)),"")</f>
        <v>not entered</v>
      </c>
      <c r="AA17" s="468" t="str" cm="1">
        <f t="array" aca="1" ref="AA17" ca="1">_xlfn.IFNA(IF(_xlfn.XLOOKUP($G17&amp;$H17,TranslationSummary!$A$4:$A$258&amp;TranslationSummary!$B$4:$B$258,TranslationSummary!S$4:S$258)=0,"",_xlfn.XLOOKUP($G17&amp;$H17,TranslationSummary!$A$4:$A$258&amp;TranslationSummary!$B$4:$B$258,TranslationSummary!S$4:S$258)),"")</f>
        <v>not entered</v>
      </c>
      <c r="AB17" s="468" t="str" cm="1">
        <f t="array" aca="1" ref="AB17" ca="1">_xlfn.IFNA(IF(_xlfn.XLOOKUP($G17&amp;$H17,TranslationSummary!$A$4:$A$258&amp;TranslationSummary!$B$4:$B$258,TranslationSummary!T$4:T$258)=0,"",_xlfn.XLOOKUP($G17&amp;$H17,TranslationSummary!$A$4:$A$258&amp;TranslationSummary!$B$4:$B$258,TranslationSummary!T$4:T$258)),"")</f>
        <v>not entered</v>
      </c>
      <c r="AC17" s="468" t="str" cm="1">
        <f t="array" aca="1" ref="AC17" ca="1">_xlfn.IFNA(IF(_xlfn.XLOOKUP($G17&amp;$H17,TranslationSummary!$A$4:$A$258&amp;TranslationSummary!$B$4:$B$258,TranslationSummary!U$4:U$258)=0,"",_xlfn.XLOOKUP($G17&amp;$H17,TranslationSummary!$A$4:$A$258&amp;TranslationSummary!$B$4:$B$258,TranslationSummary!U$4:U$258)),"")</f>
        <v>not entered</v>
      </c>
      <c r="AD17" s="468" t="str" cm="1">
        <f t="array" aca="1" ref="AD17" ca="1">_xlfn.IFNA(IF(_xlfn.XLOOKUP($G17&amp;$H17,TranslationSummary!$A$4:$A$258&amp;TranslationSummary!$B$4:$B$258,TranslationSummary!V$4:V$258)=0,"",_xlfn.XLOOKUP($G17&amp;$H17,TranslationSummary!$A$4:$A$258&amp;TranslationSummary!$B$4:$B$258,TranslationSummary!V$4:V$258)),"")</f>
        <v>not entered</v>
      </c>
      <c r="AE17" s="468" t="str" cm="1">
        <f t="array" aca="1" ref="AE17" ca="1">_xlfn.IFNA(IF(_xlfn.XLOOKUP($G17&amp;$H17,TranslationSummary!$A$4:$A$258&amp;TranslationSummary!$B$4:$B$258,TranslationSummary!W$4:W$258)=0,"",_xlfn.XLOOKUP($G17&amp;$H17,TranslationSummary!$A$4:$A$258&amp;TranslationSummary!$B$4:$B$258,TranslationSummary!W$4:W$258)),"")</f>
        <v>not entered</v>
      </c>
      <c r="AF17" s="468" t="str" cm="1">
        <f t="array" aca="1" ref="AF17" ca="1">_xlfn.IFNA(IF(_xlfn.XLOOKUP($G17&amp;$H17,TranslationSummary!$A$4:$A$258&amp;TranslationSummary!$B$4:$B$258,TranslationSummary!X$4:X$258)=0,"",_xlfn.XLOOKUP($G17&amp;$H17,TranslationSummary!$A$4:$A$258&amp;TranslationSummary!$B$4:$B$258,TranslationSummary!X$4:X$258)),"")</f>
        <v>not entered</v>
      </c>
      <c r="AG17" s="468" t="str" cm="1">
        <f t="array" aca="1" ref="AG17" ca="1">_xlfn.IFNA(IF(_xlfn.XLOOKUP($G17&amp;$H17,TranslationSummary!$A$4:$A$258&amp;TranslationSummary!$B$4:$B$258,TranslationSummary!Y$4:Y$258)=0,"",_xlfn.XLOOKUP($G17&amp;$H17,TranslationSummary!$A$4:$A$258&amp;TranslationSummary!$B$4:$B$258,TranslationSummary!Y$4:Y$258)),"")</f>
        <v>not entered</v>
      </c>
      <c r="AH17" s="468" t="str" cm="1">
        <f t="array" aca="1" ref="AH17" ca="1">_xlfn.IFNA(IF(_xlfn.XLOOKUP($G17&amp;$H17,TranslationSummary!$A$4:$A$258&amp;TranslationSummary!$B$4:$B$258,TranslationSummary!Z$4:Z$258)=0,"",_xlfn.XLOOKUP($G17&amp;$H17,TranslationSummary!$A$4:$A$258&amp;TranslationSummary!$B$4:$B$258,TranslationSummary!Z$4:Z$258)),"")</f>
        <v>not entered</v>
      </c>
      <c r="AI17" s="468" t="str" cm="1">
        <f t="array" aca="1" ref="AI17" ca="1">_xlfn.IFNA(IF(_xlfn.XLOOKUP($G17&amp;$H17,TranslationSummary!$A$4:$A$258&amp;TranslationSummary!$B$4:$B$258,TranslationSummary!AA$4:AA$258)=0,"",_xlfn.XLOOKUP($G17&amp;$H17,TranslationSummary!$A$4:$A$258&amp;TranslationSummary!$B$4:$B$258,TranslationSummary!AA$4:AA$258)),"")</f>
        <v>not entered</v>
      </c>
      <c r="AJ17" s="468"/>
      <c r="AM17" s="468" t="str" cm="1">
        <f t="array" aca="1" ref="AM17" ca="1">_xlfn.IFNA(IF(_xlfn.XLOOKUP($G17&amp;$H17,TranslationSummary!$A$4:$A$258&amp;TranslationSummary!$B$4:$B$258,TranslationSummary!AC$4:AC$258)=0,"",_xlfn.XLOOKUP($G17&amp;$H17,TranslationSummary!$A$4:$A$258&amp;TranslationSummary!$B$4:$B$258,TranslationSummary!AC$4:AC$258)),"")</f>
        <v>not entered</v>
      </c>
      <c r="AN17" s="468" t="str" cm="1">
        <f t="array" aca="1" ref="AN17" ca="1">_xlfn.IFNA(IF(_xlfn.XLOOKUP($G17&amp;$H17,TranslationSummary!$A$4:$A$258&amp;TranslationSummary!$B$4:$B$258,TranslationSummary!AD$4:AD$258)=0,"",_xlfn.XLOOKUP($G17&amp;$H17,TranslationSummary!$A$4:$A$258&amp;TranslationSummary!$B$4:$B$258,TranslationSummary!AD$4:AD$258)),"")</f>
        <v>not entered</v>
      </c>
      <c r="AO17" s="468" t="str" cm="1">
        <f t="array" aca="1" ref="AO17" ca="1">_xlfn.IFNA(IF(_xlfn.XLOOKUP($G17&amp;$H17,TranslationSummary!$A$4:$A$258&amp;TranslationSummary!$B$4:$B$258,TranslationSummary!AE$4:AE$258)=0,"",_xlfn.XLOOKUP($G17&amp;$H17,TranslationSummary!$A$4:$A$258&amp;TranslationSummary!$B$4:$B$258,TranslationSummary!AE$4:AE$258)),"")</f>
        <v>not entered</v>
      </c>
      <c r="AP17" s="468" t="str" cm="1">
        <f t="array" aca="1" ref="AP17" ca="1">_xlfn.IFNA(IF(_xlfn.XLOOKUP($G17&amp;$H17,TranslationSummary!$A$4:$A$258&amp;TranslationSummary!$B$4:$B$258,TranslationSummary!AF$4:AF$258)=0,"",_xlfn.XLOOKUP($G17&amp;$H17,TranslationSummary!$A$4:$A$258&amp;TranslationSummary!$B$4:$B$258,TranslationSummary!AF$4:AF$258)),"")</f>
        <v>not entered</v>
      </c>
      <c r="AQ17" s="468" t="str" cm="1">
        <f t="array" aca="1" ref="AQ17" ca="1">_xlfn.IFNA(IF(_xlfn.XLOOKUP($G17&amp;$H17,TranslationSummary!$A$4:$A$258&amp;TranslationSummary!$B$4:$B$258,TranslationSummary!AG$4:AG$258)=0,"",_xlfn.XLOOKUP($G17&amp;$H17,TranslationSummary!$A$4:$A$258&amp;TranslationSummary!$B$4:$B$258,TranslationSummary!AG$4:AG$258)),"")</f>
        <v>not entered</v>
      </c>
      <c r="AR17" s="468" t="str" cm="1">
        <f t="array" aca="1" ref="AR17" ca="1">_xlfn.IFNA(IF(_xlfn.XLOOKUP($G17&amp;$H17,TranslationSummary!$A$4:$A$258&amp;TranslationSummary!$B$4:$B$258,TranslationSummary!AH$4:AH$258)=0,"",_xlfn.XLOOKUP($G17&amp;$H17,TranslationSummary!$A$4:$A$258&amp;TranslationSummary!$B$4:$B$258,TranslationSummary!AH$4:AH$258)),"")</f>
        <v>not entered</v>
      </c>
      <c r="AS17" s="468" t="str" cm="1">
        <f t="array" aca="1" ref="AS17" ca="1">_xlfn.IFNA(IF(_xlfn.XLOOKUP($G17&amp;$H17,TranslationSummary!$A$4:$A$258&amp;TranslationSummary!$B$4:$B$258,TranslationSummary!AI$4:AI$258)=0,"",_xlfn.XLOOKUP($G17&amp;$H17,TranslationSummary!$A$4:$A$258&amp;TranslationSummary!$B$4:$B$258,TranslationSummary!AI$4:AI$258)),"")</f>
        <v>not entered</v>
      </c>
      <c r="AT17" s="468" t="str" cm="1">
        <f t="array" aca="1" ref="AT17" ca="1">_xlfn.IFNA(IF(_xlfn.XLOOKUP($G17&amp;$H17,TranslationSummary!$A$4:$A$258&amp;TranslationSummary!$B$4:$B$258,TranslationSummary!AJ$4:AJ$258)=0,"",_xlfn.XLOOKUP($G17&amp;$H17,TranslationSummary!$A$4:$A$258&amp;TranslationSummary!$B$4:$B$258,TranslationSummary!AJ$4:AJ$258)),"")</f>
        <v>not entered</v>
      </c>
      <c r="AU17" s="468" t="str" cm="1">
        <f t="array" aca="1" ref="AU17" ca="1">_xlfn.IFNA(IF(_xlfn.XLOOKUP($G17&amp;$H17,TranslationSummary!$A$4:$A$258&amp;TranslationSummary!$B$4:$B$258,TranslationSummary!AK$4:AK$258)=0,"",_xlfn.XLOOKUP($G17&amp;$H17,TranslationSummary!$A$4:$A$258&amp;TranslationSummary!$B$4:$B$258,TranslationSummary!AK$4:AK$258)),"")</f>
        <v>not entered</v>
      </c>
      <c r="AV17" s="468" t="str" cm="1">
        <f t="array" aca="1" ref="AV17" ca="1">_xlfn.IFNA(IF(_xlfn.XLOOKUP($G17&amp;$H17,TranslationSummary!$A$4:$A$258&amp;TranslationSummary!$B$4:$B$258,TranslationSummary!AL$4:AL$258)=0,"",_xlfn.XLOOKUP($G17&amp;$H17,TranslationSummary!$A$4:$A$258&amp;TranslationSummary!$B$4:$B$258,TranslationSummary!AL$4:AL$258)),"")</f>
        <v>not entered</v>
      </c>
      <c r="AW17" s="468" t="str" cm="1">
        <f t="array" aca="1" ref="AW17" ca="1">_xlfn.IFNA(IF(_xlfn.XLOOKUP($G17&amp;$H17,TranslationSummary!$A$4:$A$258&amp;TranslationSummary!$B$4:$B$258,TranslationSummary!AM$4:AM$258)=0,"",_xlfn.XLOOKUP($G17&amp;$H17,TranslationSummary!$A$4:$A$258&amp;TranslationSummary!$B$4:$B$258,TranslationSummary!AM$4:AM$258)),"")</f>
        <v>not entered</v>
      </c>
      <c r="AX17" s="468" t="str" cm="1">
        <f t="array" aca="1" ref="AX17" ca="1">_xlfn.IFNA(IF(_xlfn.XLOOKUP($G17&amp;$H17,TranslationSummary!$A$4:$A$258&amp;TranslationSummary!$B$4:$B$258,TranslationSummary!AN$4:AN$258)=0,"",_xlfn.XLOOKUP($G17&amp;$H17,TranslationSummary!$A$4:$A$258&amp;TranslationSummary!$B$4:$B$258,TranslationSummary!AN$4:AN$258)),"")</f>
        <v>not entered</v>
      </c>
      <c r="BB17" s="468" t="str" cm="1">
        <f t="array" aca="1" ref="BB17" ca="1">_xlfn.IFNA(IF(_xlfn.XLOOKUP($G17&amp;$H17,TranslationSummary!$A$4:$A$258&amp;TranslationSummary!$B$4:$B$258,TranslationSummary!AP$4:AP$258)=0,"",_xlfn.XLOOKUP($G17&amp;$H17,TranslationSummary!$A$4:$A$258&amp;TranslationSummary!$B$4:$B$258,TranslationSummary!AP$4:AP$258)),"")</f>
        <v>not entered</v>
      </c>
      <c r="BC17" s="468" t="str" cm="1">
        <f t="array" aca="1" ref="BC17" ca="1">_xlfn.IFNA(IF(_xlfn.XLOOKUP($G17&amp;$H17,TranslationSummary!$A$4:$A$258&amp;TranslationSummary!$B$4:$B$258,TranslationSummary!AQ$4:AQ$258)=0,"",_xlfn.XLOOKUP($G17&amp;$H17,TranslationSummary!$A$4:$A$258&amp;TranslationSummary!$B$4:$B$258,TranslationSummary!AQ$4:AQ$258)),"")</f>
        <v>not entered</v>
      </c>
      <c r="BD17" s="468" t="str" cm="1">
        <f t="array" aca="1" ref="BD17" ca="1">_xlfn.IFNA(IF(_xlfn.XLOOKUP($G17&amp;$H17,TranslationSummary!$A$4:$A$258&amp;TranslationSummary!$B$4:$B$258,TranslationSummary!AR$4:AR$258)=0,"",_xlfn.XLOOKUP($G17&amp;$H17,TranslationSummary!$A$4:$A$258&amp;TranslationSummary!$B$4:$B$258,TranslationSummary!AR$4:AR$258)),"")</f>
        <v>not entered</v>
      </c>
      <c r="BE17" s="468" t="str" cm="1">
        <f t="array" aca="1" ref="BE17" ca="1">_xlfn.IFNA(IF(_xlfn.XLOOKUP($G17&amp;$H17,TranslationSummary!$A$4:$A$258&amp;TranslationSummary!$B$4:$B$258,TranslationSummary!AS$4:AS$258)=0,"",_xlfn.XLOOKUP($G17&amp;$H17,TranslationSummary!$A$4:$A$258&amp;TranslationSummary!$B$4:$B$258,TranslationSummary!AS$4:AS$258)),"")</f>
        <v>not entered</v>
      </c>
      <c r="BF17" s="468" t="str" cm="1">
        <f t="array" aca="1" ref="BF17" ca="1">_xlfn.IFNA(IF(_xlfn.XLOOKUP($G17&amp;$H17,TranslationSummary!$A$4:$A$258&amp;TranslationSummary!$B$4:$B$258,TranslationSummary!AT$4:AT$258)=0,"",_xlfn.XLOOKUP($G17&amp;$H17,TranslationSummary!$A$4:$A$258&amp;TranslationSummary!$B$4:$B$258,TranslationSummary!AT$4:AT$258)),"")</f>
        <v>not entered</v>
      </c>
      <c r="BG17" s="468" t="str" cm="1">
        <f t="array" aca="1" ref="BG17" ca="1">_xlfn.IFNA(IF(_xlfn.XLOOKUP($G17&amp;$H17,TranslationSummary!$A$4:$A$258&amp;TranslationSummary!$B$4:$B$258,TranslationSummary!AU$4:AU$258)=0,"",_xlfn.XLOOKUP($G17&amp;$H17,TranslationSummary!$A$4:$A$258&amp;TranslationSummary!$B$4:$B$258,TranslationSummary!AU$4:AU$258)),"")</f>
        <v>not entered</v>
      </c>
      <c r="BH17" s="468" t="str" cm="1">
        <f t="array" aca="1" ref="BH17" ca="1">_xlfn.IFNA(IF(_xlfn.XLOOKUP($G17&amp;$H17,TranslationSummary!$A$4:$A$258&amp;TranslationSummary!$B$4:$B$258,TranslationSummary!AV$4:AV$258)=0,"",_xlfn.XLOOKUP($G17&amp;$H17,TranslationSummary!$A$4:$A$258&amp;TranslationSummary!$B$4:$B$258,TranslationSummary!AV$4:AV$258)),"")</f>
        <v>not entered</v>
      </c>
      <c r="BI17" s="468" t="str" cm="1">
        <f t="array" aca="1" ref="BI17" ca="1">_xlfn.IFNA(IF(_xlfn.XLOOKUP($G17&amp;$H17,TranslationSummary!$A$4:$A$258&amp;TranslationSummary!$B$4:$B$258,TranslationSummary!AW$4:AW$258)=0,"",_xlfn.XLOOKUP($G17&amp;$H17,TranslationSummary!$A$4:$A$258&amp;TranslationSummary!$B$4:$B$258,TranslationSummary!AW$4:AW$258)),"")</f>
        <v>not entered</v>
      </c>
      <c r="BJ17" s="468" t="str" cm="1">
        <f t="array" aca="1" ref="BJ17" ca="1">_xlfn.IFNA(IF(_xlfn.XLOOKUP($G17&amp;$H17,TranslationSummary!$A$4:$A$258&amp;TranslationSummary!$B$4:$B$258,TranslationSummary!AX$4:AX$258)=0,"",_xlfn.XLOOKUP($G17&amp;$H17,TranslationSummary!$A$4:$A$258&amp;TranslationSummary!$B$4:$B$258,TranslationSummary!AX$4:AX$258)),"")</f>
        <v>not entered</v>
      </c>
      <c r="BK17" s="468" t="str" cm="1">
        <f t="array" aca="1" ref="BK17" ca="1">_xlfn.IFNA(IF(_xlfn.XLOOKUP($G17&amp;$H17,TranslationSummary!$A$4:$A$258&amp;TranslationSummary!$B$4:$B$258,TranslationSummary!AY$4:AY$258)=0,"",_xlfn.XLOOKUP($G17&amp;$H17,TranslationSummary!$A$4:$A$258&amp;TranslationSummary!$B$4:$B$258,TranslationSummary!AY$4:AY$258)),"")</f>
        <v>not entered</v>
      </c>
      <c r="BL17" s="468" t="str" cm="1">
        <f t="array" aca="1" ref="BL17" ca="1">_xlfn.IFNA(IF(_xlfn.XLOOKUP($G17&amp;$H17,TranslationSummary!$A$4:$A$258&amp;TranslationSummary!$B$4:$B$258,TranslationSummary!AZ$4:AZ$258)=0,"",_xlfn.XLOOKUP($G17&amp;$H17,TranslationSummary!$A$4:$A$258&amp;TranslationSummary!$B$4:$B$258,TranslationSummary!AZ$4:AZ$258)),"")</f>
        <v>not entered</v>
      </c>
      <c r="BM17" s="468" t="str" cm="1">
        <f t="array" aca="1" ref="BM17" ca="1">_xlfn.IFNA(IF(_xlfn.XLOOKUP($G17&amp;$H17,TranslationSummary!$A$4:$A$258&amp;TranslationSummary!$B$4:$B$258,TranslationSummary!BA$4:BA$258)=0,"",_xlfn.XLOOKUP($G17&amp;$H17,TranslationSummary!$A$4:$A$258&amp;TranslationSummary!$B$4:$B$258,TranslationSummary!BA$4:BA$258)),"")</f>
        <v>not entered</v>
      </c>
      <c r="BQ17" s="28"/>
      <c r="BR17" s="28"/>
      <c r="BS17" s="28"/>
      <c r="BT17" s="28"/>
      <c r="BU17" s="28"/>
      <c r="BV17" s="28"/>
      <c r="BW17" s="28"/>
      <c r="BX17" s="28"/>
      <c r="BY17" s="28"/>
      <c r="BZ17" s="28"/>
      <c r="CA17" s="28"/>
      <c r="CB17" s="28"/>
      <c r="CC17" s="28"/>
      <c r="CD17" s="28"/>
      <c r="CE17" s="28"/>
      <c r="CF17" s="28"/>
    </row>
    <row r="18" spans="1:84">
      <c r="A18" s="711"/>
      <c r="B18" s="455"/>
      <c r="C18" s="400"/>
      <c r="D18" s="400"/>
      <c r="E18" s="400"/>
      <c r="F18" s="56"/>
      <c r="G18" s="73" t="str">
        <v>Bulgaria</v>
      </c>
      <c r="H18" s="73" t="str">
        <v>Bulgarian</v>
      </c>
      <c r="I18" s="354" t="str" cm="1">
        <f t="array" aca="1" ref="I18" ca="1">_xlfn.IFNA(IF(_xlfn.XLOOKUP($G18&amp;$H18,TranslationSummary!$A$4:$A$258&amp;TranslationSummary!$B$4:$B$258,TranslationSummary!C$4:C$258)=0,"",_xlfn.XLOOKUP($G18&amp;$H18,TranslationSummary!$A$4:$A$258&amp;TranslationSummary!$B$4:$B$258,TranslationSummary!C$4:C$258)),"")</f>
        <v>not entered</v>
      </c>
      <c r="J18" s="354" t="str" cm="1">
        <f t="array" aca="1" ref="J18" ca="1">_xlfn.IFNA(IF(_xlfn.XLOOKUP($G18&amp;$H18,TranslationSummary!$A$4:$A$258&amp;TranslationSummary!$B$4:$B$258,TranslationSummary!D$4:D$258)=0,"",_xlfn.XLOOKUP($G18&amp;$H18,TranslationSummary!$A$4:$A$258&amp;TranslationSummary!$B$4:$B$258,TranslationSummary!D$4:D$258)),"")</f>
        <v>not entered</v>
      </c>
      <c r="K18" s="354" t="str" cm="1">
        <f t="array" aca="1" ref="K18" ca="1">_xlfn.IFNA(IF(_xlfn.XLOOKUP($G18&amp;$H18,TranslationSummary!$A$4:$A$258&amp;TranslationSummary!$B$4:$B$258,TranslationSummary!E$4:E$258)=0,"",_xlfn.XLOOKUP($G18&amp;$H18,TranslationSummary!$A$4:$A$258&amp;TranslationSummary!$B$4:$B$258,TranslationSummary!E$4:E$258)),"")</f>
        <v>not entered</v>
      </c>
      <c r="L18" s="354" t="str" cm="1">
        <f t="array" aca="1" ref="L18" ca="1">_xlfn.IFNA(IF(_xlfn.XLOOKUP($G18&amp;$H18,TranslationSummary!$A$4:$A$258&amp;TranslationSummary!$B$4:$B$258,TranslationSummary!F$4:F$258)=0,"",_xlfn.XLOOKUP($G18&amp;$H18,TranslationSummary!$A$4:$A$258&amp;TranslationSummary!$B$4:$B$258,TranslationSummary!F$4:F$258)),"")</f>
        <v>not entered</v>
      </c>
      <c r="M18" s="354" t="str" cm="1">
        <f t="array" aca="1" ref="M18" ca="1">_xlfn.IFNA(IF(_xlfn.XLOOKUP($G18&amp;$H18,TranslationSummary!$A$4:$A$258&amp;TranslationSummary!$B$4:$B$258,TranslationSummary!G$4:G$258)=0,"",_xlfn.XLOOKUP($G18&amp;$H18,TranslationSummary!$A$4:$A$258&amp;TranslationSummary!$B$4:$B$258,TranslationSummary!G$4:G$258)),"")</f>
        <v>not entered</v>
      </c>
      <c r="N18" s="354" t="str" cm="1">
        <f t="array" aca="1" ref="N18" ca="1">_xlfn.IFNA(IF(_xlfn.XLOOKUP($G18&amp;$H18,TranslationSummary!$A$4:$A$258&amp;TranslationSummary!$B$4:$B$258,TranslationSummary!H$4:H$258)=0,"",_xlfn.XLOOKUP($G18&amp;$H18,TranslationSummary!$A$4:$A$258&amp;TranslationSummary!$B$4:$B$258,TranslationSummary!H$4:H$258)),"")</f>
        <v>not entered</v>
      </c>
      <c r="O18" s="354" t="str" cm="1">
        <f t="array" aca="1" ref="O18" ca="1">_xlfn.IFNA(IF(_xlfn.XLOOKUP($G18&amp;$H18,TranslationSummary!$A$4:$A$258&amp;TranslationSummary!$B$4:$B$258,TranslationSummary!I$4:I$258)=0,"",_xlfn.XLOOKUP($G18&amp;$H18,TranslationSummary!$A$4:$A$258&amp;TranslationSummary!$B$4:$B$258,TranslationSummary!I$4:I$258)),"")</f>
        <v>not entered</v>
      </c>
      <c r="P18" s="354" t="str" cm="1">
        <f t="array" aca="1" ref="P18" ca="1">_xlfn.IFNA(IF(_xlfn.XLOOKUP($G18&amp;$H18,TranslationSummary!$A$4:$A$258&amp;TranslationSummary!$B$4:$B$258,TranslationSummary!J$4:J$258)=0,"",_xlfn.XLOOKUP($G18&amp;$H18,TranslationSummary!$A$4:$A$258&amp;TranslationSummary!$B$4:$B$258,TranslationSummary!J$4:J$258)),"")</f>
        <v>not entered</v>
      </c>
      <c r="Q18" s="354" t="str" cm="1">
        <f t="array" aca="1" ref="Q18" ca="1">_xlfn.IFNA(IF(_xlfn.XLOOKUP($G18&amp;$H18,TranslationSummary!$A$4:$A$258&amp;TranslationSummary!$B$4:$B$258,TranslationSummary!K$4:K$258)=0,"",_xlfn.XLOOKUP($G18&amp;$H18,TranslationSummary!$A$4:$A$258&amp;TranslationSummary!$B$4:$B$258,TranslationSummary!K$4:K$258)),"")</f>
        <v>not entered</v>
      </c>
      <c r="R18" s="354" t="str" cm="1">
        <f t="array" aca="1" ref="R18" ca="1">_xlfn.IFNA(IF(_xlfn.XLOOKUP($G18&amp;$H18,TranslationSummary!$A$4:$A$258&amp;TranslationSummary!$B$4:$B$258,TranslationSummary!L$4:L$258)=0,"",_xlfn.XLOOKUP($G18&amp;$H18,TranslationSummary!$A$4:$A$258&amp;TranslationSummary!$B$4:$B$258,TranslationSummary!L$4:L$258)),"")</f>
        <v>not entered</v>
      </c>
      <c r="S18" s="354" t="str" cm="1">
        <f t="array" aca="1" ref="S18" ca="1">_xlfn.IFNA(IF(_xlfn.XLOOKUP($G18&amp;$H18,TranslationSummary!$A$4:$A$258&amp;TranslationSummary!$B$4:$B$258,TranslationSummary!M$4:M$258)=0,"",_xlfn.XLOOKUP($G18&amp;$H18,TranslationSummary!$A$4:$A$258&amp;TranslationSummary!$B$4:$B$258,TranslationSummary!M$4:M$258)),"")</f>
        <v>not entered</v>
      </c>
      <c r="T18" s="354" t="str" cm="1">
        <f t="array" aca="1" ref="T18" ca="1">_xlfn.IFNA(IF(_xlfn.XLOOKUP($G18&amp;$H18,TranslationSummary!$A$4:$A$258&amp;TranslationSummary!$B$4:$B$258,TranslationSummary!N$4:N$258)=0,"",_xlfn.XLOOKUP($G18&amp;$H18,TranslationSummary!$A$4:$A$258&amp;TranslationSummary!$B$4:$B$258,TranslationSummary!N$4:N$258)),"")</f>
        <v>not entered</v>
      </c>
      <c r="U18" s="463"/>
      <c r="V18" s="56"/>
      <c r="X18" s="468" t="str" cm="1">
        <f t="array" aca="1" ref="X18" ca="1">_xlfn.IFNA(IF(_xlfn.XLOOKUP($G18&amp;$H18,TranslationSummary!$A$4:$A$258&amp;TranslationSummary!$B$4:$B$258,TranslationSummary!P$4:P$258)=0,"",_xlfn.XLOOKUP($G18&amp;$H18,TranslationSummary!$A$4:$A$258&amp;TranslationSummary!$B$4:$B$258,TranslationSummary!P$4:P$258)),"")</f>
        <v>not entered</v>
      </c>
      <c r="Y18" s="468" t="str" cm="1">
        <f t="array" aca="1" ref="Y18" ca="1">_xlfn.IFNA(IF(_xlfn.XLOOKUP($G18&amp;$H18,TranslationSummary!$A$4:$A$258&amp;TranslationSummary!$B$4:$B$258,TranslationSummary!Q$4:Q$258)=0,"",_xlfn.XLOOKUP($G18&amp;$H18,TranslationSummary!$A$4:$A$258&amp;TranslationSummary!$B$4:$B$258,TranslationSummary!Q$4:Q$258)),"")</f>
        <v>not entered</v>
      </c>
      <c r="Z18" s="468" t="str" cm="1">
        <f t="array" aca="1" ref="Z18" ca="1">_xlfn.IFNA(IF(_xlfn.XLOOKUP($G18&amp;$H18,TranslationSummary!$A$4:$A$258&amp;TranslationSummary!$B$4:$B$258,TranslationSummary!R$4:R$258)=0,"",_xlfn.XLOOKUP($G18&amp;$H18,TranslationSummary!$A$4:$A$258&amp;TranslationSummary!$B$4:$B$258,TranslationSummary!R$4:R$258)),"")</f>
        <v>not entered</v>
      </c>
      <c r="AA18" s="468" t="str" cm="1">
        <f t="array" aca="1" ref="AA18" ca="1">_xlfn.IFNA(IF(_xlfn.XLOOKUP($G18&amp;$H18,TranslationSummary!$A$4:$A$258&amp;TranslationSummary!$B$4:$B$258,TranslationSummary!S$4:S$258)=0,"",_xlfn.XLOOKUP($G18&amp;$H18,TranslationSummary!$A$4:$A$258&amp;TranslationSummary!$B$4:$B$258,TranslationSummary!S$4:S$258)),"")</f>
        <v>not entered</v>
      </c>
      <c r="AB18" s="468" t="str" cm="1">
        <f t="array" aca="1" ref="AB18" ca="1">_xlfn.IFNA(IF(_xlfn.XLOOKUP($G18&amp;$H18,TranslationSummary!$A$4:$A$258&amp;TranslationSummary!$B$4:$B$258,TranslationSummary!T$4:T$258)=0,"",_xlfn.XLOOKUP($G18&amp;$H18,TranslationSummary!$A$4:$A$258&amp;TranslationSummary!$B$4:$B$258,TranslationSummary!T$4:T$258)),"")</f>
        <v>not entered</v>
      </c>
      <c r="AC18" s="468" t="str" cm="1">
        <f t="array" aca="1" ref="AC18" ca="1">_xlfn.IFNA(IF(_xlfn.XLOOKUP($G18&amp;$H18,TranslationSummary!$A$4:$A$258&amp;TranslationSummary!$B$4:$B$258,TranslationSummary!U$4:U$258)=0,"",_xlfn.XLOOKUP($G18&amp;$H18,TranslationSummary!$A$4:$A$258&amp;TranslationSummary!$B$4:$B$258,TranslationSummary!U$4:U$258)),"")</f>
        <v>not entered</v>
      </c>
      <c r="AD18" s="468" t="str" cm="1">
        <f t="array" aca="1" ref="AD18" ca="1">_xlfn.IFNA(IF(_xlfn.XLOOKUP($G18&amp;$H18,TranslationSummary!$A$4:$A$258&amp;TranslationSummary!$B$4:$B$258,TranslationSummary!V$4:V$258)=0,"",_xlfn.XLOOKUP($G18&amp;$H18,TranslationSummary!$A$4:$A$258&amp;TranslationSummary!$B$4:$B$258,TranslationSummary!V$4:V$258)),"")</f>
        <v>not entered</v>
      </c>
      <c r="AE18" s="468" t="str" cm="1">
        <f t="array" aca="1" ref="AE18" ca="1">_xlfn.IFNA(IF(_xlfn.XLOOKUP($G18&amp;$H18,TranslationSummary!$A$4:$A$258&amp;TranslationSummary!$B$4:$B$258,TranslationSummary!W$4:W$258)=0,"",_xlfn.XLOOKUP($G18&amp;$H18,TranslationSummary!$A$4:$A$258&amp;TranslationSummary!$B$4:$B$258,TranslationSummary!W$4:W$258)),"")</f>
        <v>not entered</v>
      </c>
      <c r="AF18" s="468" t="str" cm="1">
        <f t="array" aca="1" ref="AF18" ca="1">_xlfn.IFNA(IF(_xlfn.XLOOKUP($G18&amp;$H18,TranslationSummary!$A$4:$A$258&amp;TranslationSummary!$B$4:$B$258,TranslationSummary!X$4:X$258)=0,"",_xlfn.XLOOKUP($G18&amp;$H18,TranslationSummary!$A$4:$A$258&amp;TranslationSummary!$B$4:$B$258,TranslationSummary!X$4:X$258)),"")</f>
        <v>not entered</v>
      </c>
      <c r="AG18" s="468" t="str" cm="1">
        <f t="array" aca="1" ref="AG18" ca="1">_xlfn.IFNA(IF(_xlfn.XLOOKUP($G18&amp;$H18,TranslationSummary!$A$4:$A$258&amp;TranslationSummary!$B$4:$B$258,TranslationSummary!Y$4:Y$258)=0,"",_xlfn.XLOOKUP($G18&amp;$H18,TranslationSummary!$A$4:$A$258&amp;TranslationSummary!$B$4:$B$258,TranslationSummary!Y$4:Y$258)),"")</f>
        <v>not entered</v>
      </c>
      <c r="AH18" s="468" t="str" cm="1">
        <f t="array" aca="1" ref="AH18" ca="1">_xlfn.IFNA(IF(_xlfn.XLOOKUP($G18&amp;$H18,TranslationSummary!$A$4:$A$258&amp;TranslationSummary!$B$4:$B$258,TranslationSummary!Z$4:Z$258)=0,"",_xlfn.XLOOKUP($G18&amp;$H18,TranslationSummary!$A$4:$A$258&amp;TranslationSummary!$B$4:$B$258,TranslationSummary!Z$4:Z$258)),"")</f>
        <v>not entered</v>
      </c>
      <c r="AI18" s="468" t="str" cm="1">
        <f t="array" aca="1" ref="AI18" ca="1">_xlfn.IFNA(IF(_xlfn.XLOOKUP($G18&amp;$H18,TranslationSummary!$A$4:$A$258&amp;TranslationSummary!$B$4:$B$258,TranslationSummary!AA$4:AA$258)=0,"",_xlfn.XLOOKUP($G18&amp;$H18,TranslationSummary!$A$4:$A$258&amp;TranslationSummary!$B$4:$B$258,TranslationSummary!AA$4:AA$258)),"")</f>
        <v>not entered</v>
      </c>
      <c r="AJ18" s="468"/>
      <c r="AM18" s="468" t="str" cm="1">
        <f t="array" aca="1" ref="AM18" ca="1">_xlfn.IFNA(IF(_xlfn.XLOOKUP($G18&amp;$H18,TranslationSummary!$A$4:$A$258&amp;TranslationSummary!$B$4:$B$258,TranslationSummary!AC$4:AC$258)=0,"",_xlfn.XLOOKUP($G18&amp;$H18,TranslationSummary!$A$4:$A$258&amp;TranslationSummary!$B$4:$B$258,TranslationSummary!AC$4:AC$258)),"")</f>
        <v>not entered</v>
      </c>
      <c r="AN18" s="468" t="str" cm="1">
        <f t="array" aca="1" ref="AN18" ca="1">_xlfn.IFNA(IF(_xlfn.XLOOKUP($G18&amp;$H18,TranslationSummary!$A$4:$A$258&amp;TranslationSummary!$B$4:$B$258,TranslationSummary!AD$4:AD$258)=0,"",_xlfn.XLOOKUP($G18&amp;$H18,TranslationSummary!$A$4:$A$258&amp;TranslationSummary!$B$4:$B$258,TranslationSummary!AD$4:AD$258)),"")</f>
        <v>not entered</v>
      </c>
      <c r="AO18" s="468" t="str" cm="1">
        <f t="array" aca="1" ref="AO18" ca="1">_xlfn.IFNA(IF(_xlfn.XLOOKUP($G18&amp;$H18,TranslationSummary!$A$4:$A$258&amp;TranslationSummary!$B$4:$B$258,TranslationSummary!AE$4:AE$258)=0,"",_xlfn.XLOOKUP($G18&amp;$H18,TranslationSummary!$A$4:$A$258&amp;TranslationSummary!$B$4:$B$258,TranslationSummary!AE$4:AE$258)),"")</f>
        <v>not entered</v>
      </c>
      <c r="AP18" s="468" t="str" cm="1">
        <f t="array" aca="1" ref="AP18" ca="1">_xlfn.IFNA(IF(_xlfn.XLOOKUP($G18&amp;$H18,TranslationSummary!$A$4:$A$258&amp;TranslationSummary!$B$4:$B$258,TranslationSummary!AF$4:AF$258)=0,"",_xlfn.XLOOKUP($G18&amp;$H18,TranslationSummary!$A$4:$A$258&amp;TranslationSummary!$B$4:$B$258,TranslationSummary!AF$4:AF$258)),"")</f>
        <v>not entered</v>
      </c>
      <c r="AQ18" s="468" t="str" cm="1">
        <f t="array" aca="1" ref="AQ18" ca="1">_xlfn.IFNA(IF(_xlfn.XLOOKUP($G18&amp;$H18,TranslationSummary!$A$4:$A$258&amp;TranslationSummary!$B$4:$B$258,TranslationSummary!AG$4:AG$258)=0,"",_xlfn.XLOOKUP($G18&amp;$H18,TranslationSummary!$A$4:$A$258&amp;TranslationSummary!$B$4:$B$258,TranslationSummary!AG$4:AG$258)),"")</f>
        <v>not entered</v>
      </c>
      <c r="AR18" s="468" t="str" cm="1">
        <f t="array" aca="1" ref="AR18" ca="1">_xlfn.IFNA(IF(_xlfn.XLOOKUP($G18&amp;$H18,TranslationSummary!$A$4:$A$258&amp;TranslationSummary!$B$4:$B$258,TranslationSummary!AH$4:AH$258)=0,"",_xlfn.XLOOKUP($G18&amp;$H18,TranslationSummary!$A$4:$A$258&amp;TranslationSummary!$B$4:$B$258,TranslationSummary!AH$4:AH$258)),"")</f>
        <v>not entered</v>
      </c>
      <c r="AS18" s="468" t="str" cm="1">
        <f t="array" aca="1" ref="AS18" ca="1">_xlfn.IFNA(IF(_xlfn.XLOOKUP($G18&amp;$H18,TranslationSummary!$A$4:$A$258&amp;TranslationSummary!$B$4:$B$258,TranslationSummary!AI$4:AI$258)=0,"",_xlfn.XLOOKUP($G18&amp;$H18,TranslationSummary!$A$4:$A$258&amp;TranslationSummary!$B$4:$B$258,TranslationSummary!AI$4:AI$258)),"")</f>
        <v>not entered</v>
      </c>
      <c r="AT18" s="468" t="str" cm="1">
        <f t="array" aca="1" ref="AT18" ca="1">_xlfn.IFNA(IF(_xlfn.XLOOKUP($G18&amp;$H18,TranslationSummary!$A$4:$A$258&amp;TranslationSummary!$B$4:$B$258,TranslationSummary!AJ$4:AJ$258)=0,"",_xlfn.XLOOKUP($G18&amp;$H18,TranslationSummary!$A$4:$A$258&amp;TranslationSummary!$B$4:$B$258,TranslationSummary!AJ$4:AJ$258)),"")</f>
        <v>not entered</v>
      </c>
      <c r="AU18" s="468" t="str" cm="1">
        <f t="array" aca="1" ref="AU18" ca="1">_xlfn.IFNA(IF(_xlfn.XLOOKUP($G18&amp;$H18,TranslationSummary!$A$4:$A$258&amp;TranslationSummary!$B$4:$B$258,TranslationSummary!AK$4:AK$258)=0,"",_xlfn.XLOOKUP($G18&amp;$H18,TranslationSummary!$A$4:$A$258&amp;TranslationSummary!$B$4:$B$258,TranslationSummary!AK$4:AK$258)),"")</f>
        <v>not entered</v>
      </c>
      <c r="AV18" s="468" t="str" cm="1">
        <f t="array" aca="1" ref="AV18" ca="1">_xlfn.IFNA(IF(_xlfn.XLOOKUP($G18&amp;$H18,TranslationSummary!$A$4:$A$258&amp;TranslationSummary!$B$4:$B$258,TranslationSummary!AL$4:AL$258)=0,"",_xlfn.XLOOKUP($G18&amp;$H18,TranslationSummary!$A$4:$A$258&amp;TranslationSummary!$B$4:$B$258,TranslationSummary!AL$4:AL$258)),"")</f>
        <v>not entered</v>
      </c>
      <c r="AW18" s="468" t="str" cm="1">
        <f t="array" aca="1" ref="AW18" ca="1">_xlfn.IFNA(IF(_xlfn.XLOOKUP($G18&amp;$H18,TranslationSummary!$A$4:$A$258&amp;TranslationSummary!$B$4:$B$258,TranslationSummary!AM$4:AM$258)=0,"",_xlfn.XLOOKUP($G18&amp;$H18,TranslationSummary!$A$4:$A$258&amp;TranslationSummary!$B$4:$B$258,TranslationSummary!AM$4:AM$258)),"")</f>
        <v>not entered</v>
      </c>
      <c r="AX18" s="468" t="str" cm="1">
        <f t="array" aca="1" ref="AX18" ca="1">_xlfn.IFNA(IF(_xlfn.XLOOKUP($G18&amp;$H18,TranslationSummary!$A$4:$A$258&amp;TranslationSummary!$B$4:$B$258,TranslationSummary!AN$4:AN$258)=0,"",_xlfn.XLOOKUP($G18&amp;$H18,TranslationSummary!$A$4:$A$258&amp;TranslationSummary!$B$4:$B$258,TranslationSummary!AN$4:AN$258)),"")</f>
        <v>not entered</v>
      </c>
      <c r="BB18" s="468" t="str" cm="1">
        <f t="array" aca="1" ref="BB18" ca="1">_xlfn.IFNA(IF(_xlfn.XLOOKUP($G18&amp;$H18,TranslationSummary!$A$4:$A$258&amp;TranslationSummary!$B$4:$B$258,TranslationSummary!AP$4:AP$258)=0,"",_xlfn.XLOOKUP($G18&amp;$H18,TranslationSummary!$A$4:$A$258&amp;TranslationSummary!$B$4:$B$258,TranslationSummary!AP$4:AP$258)),"")</f>
        <v>not entered</v>
      </c>
      <c r="BC18" s="468" t="str" cm="1">
        <f t="array" aca="1" ref="BC18" ca="1">_xlfn.IFNA(IF(_xlfn.XLOOKUP($G18&amp;$H18,TranslationSummary!$A$4:$A$258&amp;TranslationSummary!$B$4:$B$258,TranslationSummary!AQ$4:AQ$258)=0,"",_xlfn.XLOOKUP($G18&amp;$H18,TranslationSummary!$A$4:$A$258&amp;TranslationSummary!$B$4:$B$258,TranslationSummary!AQ$4:AQ$258)),"")</f>
        <v>not entered</v>
      </c>
      <c r="BD18" s="468" t="str" cm="1">
        <f t="array" aca="1" ref="BD18" ca="1">_xlfn.IFNA(IF(_xlfn.XLOOKUP($G18&amp;$H18,TranslationSummary!$A$4:$A$258&amp;TranslationSummary!$B$4:$B$258,TranslationSummary!AR$4:AR$258)=0,"",_xlfn.XLOOKUP($G18&amp;$H18,TranslationSummary!$A$4:$A$258&amp;TranslationSummary!$B$4:$B$258,TranslationSummary!AR$4:AR$258)),"")</f>
        <v>not entered</v>
      </c>
      <c r="BE18" s="468" t="str" cm="1">
        <f t="array" aca="1" ref="BE18" ca="1">_xlfn.IFNA(IF(_xlfn.XLOOKUP($G18&amp;$H18,TranslationSummary!$A$4:$A$258&amp;TranslationSummary!$B$4:$B$258,TranslationSummary!AS$4:AS$258)=0,"",_xlfn.XLOOKUP($G18&amp;$H18,TranslationSummary!$A$4:$A$258&amp;TranslationSummary!$B$4:$B$258,TranslationSummary!AS$4:AS$258)),"")</f>
        <v>not entered</v>
      </c>
      <c r="BF18" s="468" t="str" cm="1">
        <f t="array" aca="1" ref="BF18" ca="1">_xlfn.IFNA(IF(_xlfn.XLOOKUP($G18&amp;$H18,TranslationSummary!$A$4:$A$258&amp;TranslationSummary!$B$4:$B$258,TranslationSummary!AT$4:AT$258)=0,"",_xlfn.XLOOKUP($G18&amp;$H18,TranslationSummary!$A$4:$A$258&amp;TranslationSummary!$B$4:$B$258,TranslationSummary!AT$4:AT$258)),"")</f>
        <v>not entered</v>
      </c>
      <c r="BG18" s="468" t="str" cm="1">
        <f t="array" aca="1" ref="BG18" ca="1">_xlfn.IFNA(IF(_xlfn.XLOOKUP($G18&amp;$H18,TranslationSummary!$A$4:$A$258&amp;TranslationSummary!$B$4:$B$258,TranslationSummary!AU$4:AU$258)=0,"",_xlfn.XLOOKUP($G18&amp;$H18,TranslationSummary!$A$4:$A$258&amp;TranslationSummary!$B$4:$B$258,TranslationSummary!AU$4:AU$258)),"")</f>
        <v>not entered</v>
      </c>
      <c r="BH18" s="468" t="str" cm="1">
        <f t="array" aca="1" ref="BH18" ca="1">_xlfn.IFNA(IF(_xlfn.XLOOKUP($G18&amp;$H18,TranslationSummary!$A$4:$A$258&amp;TranslationSummary!$B$4:$B$258,TranslationSummary!AV$4:AV$258)=0,"",_xlfn.XLOOKUP($G18&amp;$H18,TranslationSummary!$A$4:$A$258&amp;TranslationSummary!$B$4:$B$258,TranslationSummary!AV$4:AV$258)),"")</f>
        <v>not entered</v>
      </c>
      <c r="BI18" s="468" t="str" cm="1">
        <f t="array" aca="1" ref="BI18" ca="1">_xlfn.IFNA(IF(_xlfn.XLOOKUP($G18&amp;$H18,TranslationSummary!$A$4:$A$258&amp;TranslationSummary!$B$4:$B$258,TranslationSummary!AW$4:AW$258)=0,"",_xlfn.XLOOKUP($G18&amp;$H18,TranslationSummary!$A$4:$A$258&amp;TranslationSummary!$B$4:$B$258,TranslationSummary!AW$4:AW$258)),"")</f>
        <v>not entered</v>
      </c>
      <c r="BJ18" s="468" t="str" cm="1">
        <f t="array" aca="1" ref="BJ18" ca="1">_xlfn.IFNA(IF(_xlfn.XLOOKUP($G18&amp;$H18,TranslationSummary!$A$4:$A$258&amp;TranslationSummary!$B$4:$B$258,TranslationSummary!AX$4:AX$258)=0,"",_xlfn.XLOOKUP($G18&amp;$H18,TranslationSummary!$A$4:$A$258&amp;TranslationSummary!$B$4:$B$258,TranslationSummary!AX$4:AX$258)),"")</f>
        <v>not entered</v>
      </c>
      <c r="BK18" s="468" t="str" cm="1">
        <f t="array" aca="1" ref="BK18" ca="1">_xlfn.IFNA(IF(_xlfn.XLOOKUP($G18&amp;$H18,TranslationSummary!$A$4:$A$258&amp;TranslationSummary!$B$4:$B$258,TranslationSummary!AY$4:AY$258)=0,"",_xlfn.XLOOKUP($G18&amp;$H18,TranslationSummary!$A$4:$A$258&amp;TranslationSummary!$B$4:$B$258,TranslationSummary!AY$4:AY$258)),"")</f>
        <v>not entered</v>
      </c>
      <c r="BL18" s="468" t="str" cm="1">
        <f t="array" aca="1" ref="BL18" ca="1">_xlfn.IFNA(IF(_xlfn.XLOOKUP($G18&amp;$H18,TranslationSummary!$A$4:$A$258&amp;TranslationSummary!$B$4:$B$258,TranslationSummary!AZ$4:AZ$258)=0,"",_xlfn.XLOOKUP($G18&amp;$H18,TranslationSummary!$A$4:$A$258&amp;TranslationSummary!$B$4:$B$258,TranslationSummary!AZ$4:AZ$258)),"")</f>
        <v>not entered</v>
      </c>
      <c r="BM18" s="468" t="str" cm="1">
        <f t="array" aca="1" ref="BM18" ca="1">_xlfn.IFNA(IF(_xlfn.XLOOKUP($G18&amp;$H18,TranslationSummary!$A$4:$A$258&amp;TranslationSummary!$B$4:$B$258,TranslationSummary!BA$4:BA$258)=0,"",_xlfn.XLOOKUP($G18&amp;$H18,TranslationSummary!$A$4:$A$258&amp;TranslationSummary!$B$4:$B$258,TranslationSummary!BA$4:BA$258)),"")</f>
        <v>not entered</v>
      </c>
      <c r="BQ18" s="28"/>
      <c r="BR18" s="28"/>
      <c r="BS18" s="28"/>
      <c r="BT18" s="28"/>
      <c r="BU18" s="28"/>
      <c r="BV18" s="28"/>
      <c r="BW18" s="28"/>
      <c r="BX18" s="28"/>
      <c r="BY18" s="28"/>
      <c r="BZ18" s="28"/>
      <c r="CA18" s="28"/>
      <c r="CB18" s="28"/>
      <c r="CC18" s="28"/>
      <c r="CD18" s="28"/>
      <c r="CE18" s="28"/>
      <c r="CF18" s="28"/>
    </row>
    <row r="19" spans="1:84">
      <c r="A19" s="712"/>
      <c r="B19" s="457"/>
      <c r="C19" s="401"/>
      <c r="D19" s="401"/>
      <c r="E19" s="401"/>
      <c r="F19" s="56"/>
      <c r="G19" s="73" t="str">
        <v>Canada</v>
      </c>
      <c r="H19" s="73" t="str">
        <v>French</v>
      </c>
      <c r="I19" s="354" t="str" cm="1">
        <f t="array" aca="1" ref="I19" ca="1">_xlfn.IFNA(IF(_xlfn.XLOOKUP($G19&amp;$H19,TranslationSummary!$A$4:$A$258&amp;TranslationSummary!$B$4:$B$258,TranslationSummary!C$4:C$258)=0,"",_xlfn.XLOOKUP($G19&amp;$H19,TranslationSummary!$A$4:$A$258&amp;TranslationSummary!$B$4:$B$258,TranslationSummary!C$4:C$258)),"")</f>
        <v>not entered</v>
      </c>
      <c r="J19" s="354" t="str" cm="1">
        <f t="array" aca="1" ref="J19" ca="1">_xlfn.IFNA(IF(_xlfn.XLOOKUP($G19&amp;$H19,TranslationSummary!$A$4:$A$258&amp;TranslationSummary!$B$4:$B$258,TranslationSummary!D$4:D$258)=0,"",_xlfn.XLOOKUP($G19&amp;$H19,TranslationSummary!$A$4:$A$258&amp;TranslationSummary!$B$4:$B$258,TranslationSummary!D$4:D$258)),"")</f>
        <v>not entered</v>
      </c>
      <c r="K19" s="354" t="str" cm="1">
        <f t="array" aca="1" ref="K19" ca="1">_xlfn.IFNA(IF(_xlfn.XLOOKUP($G19&amp;$H19,TranslationSummary!$A$4:$A$258&amp;TranslationSummary!$B$4:$B$258,TranslationSummary!E$4:E$258)=0,"",_xlfn.XLOOKUP($G19&amp;$H19,TranslationSummary!$A$4:$A$258&amp;TranslationSummary!$B$4:$B$258,TranslationSummary!E$4:E$258)),"")</f>
        <v>not entered</v>
      </c>
      <c r="L19" s="354" t="str" cm="1">
        <f t="array" aca="1" ref="L19" ca="1">_xlfn.IFNA(IF(_xlfn.XLOOKUP($G19&amp;$H19,TranslationSummary!$A$4:$A$258&amp;TranslationSummary!$B$4:$B$258,TranslationSummary!F$4:F$258)=0,"",_xlfn.XLOOKUP($G19&amp;$H19,TranslationSummary!$A$4:$A$258&amp;TranslationSummary!$B$4:$B$258,TranslationSummary!F$4:F$258)),"")</f>
        <v>not entered</v>
      </c>
      <c r="M19" s="354" t="str" cm="1">
        <f t="array" aca="1" ref="M19" ca="1">_xlfn.IFNA(IF(_xlfn.XLOOKUP($G19&amp;$H19,TranslationSummary!$A$4:$A$258&amp;TranslationSummary!$B$4:$B$258,TranslationSummary!G$4:G$258)=0,"",_xlfn.XLOOKUP($G19&amp;$H19,TranslationSummary!$A$4:$A$258&amp;TranslationSummary!$B$4:$B$258,TranslationSummary!G$4:G$258)),"")</f>
        <v>not entered</v>
      </c>
      <c r="N19" s="354" t="str" cm="1">
        <f t="array" aca="1" ref="N19" ca="1">_xlfn.IFNA(IF(_xlfn.XLOOKUP($G19&amp;$H19,TranslationSummary!$A$4:$A$258&amp;TranslationSummary!$B$4:$B$258,TranslationSummary!H$4:H$258)=0,"",_xlfn.XLOOKUP($G19&amp;$H19,TranslationSummary!$A$4:$A$258&amp;TranslationSummary!$B$4:$B$258,TranslationSummary!H$4:H$258)),"")</f>
        <v>not entered</v>
      </c>
      <c r="O19" s="354" t="str" cm="1">
        <f t="array" aca="1" ref="O19" ca="1">_xlfn.IFNA(IF(_xlfn.XLOOKUP($G19&amp;$H19,TranslationSummary!$A$4:$A$258&amp;TranslationSummary!$B$4:$B$258,TranslationSummary!I$4:I$258)=0,"",_xlfn.XLOOKUP($G19&amp;$H19,TranslationSummary!$A$4:$A$258&amp;TranslationSummary!$B$4:$B$258,TranslationSummary!I$4:I$258)),"")</f>
        <v>not entered</v>
      </c>
      <c r="P19" s="354" t="str" cm="1">
        <f t="array" aca="1" ref="P19" ca="1">_xlfn.IFNA(IF(_xlfn.XLOOKUP($G19&amp;$H19,TranslationSummary!$A$4:$A$258&amp;TranslationSummary!$B$4:$B$258,TranslationSummary!J$4:J$258)=0,"",_xlfn.XLOOKUP($G19&amp;$H19,TranslationSummary!$A$4:$A$258&amp;TranslationSummary!$B$4:$B$258,TranslationSummary!J$4:J$258)),"")</f>
        <v>not entered</v>
      </c>
      <c r="Q19" s="354" t="str" cm="1">
        <f t="array" aca="1" ref="Q19" ca="1">_xlfn.IFNA(IF(_xlfn.XLOOKUP($G19&amp;$H19,TranslationSummary!$A$4:$A$258&amp;TranslationSummary!$B$4:$B$258,TranslationSummary!K$4:K$258)=0,"",_xlfn.XLOOKUP($G19&amp;$H19,TranslationSummary!$A$4:$A$258&amp;TranslationSummary!$B$4:$B$258,TranslationSummary!K$4:K$258)),"")</f>
        <v>not entered</v>
      </c>
      <c r="R19" s="354" t="str" cm="1">
        <f t="array" aca="1" ref="R19" ca="1">_xlfn.IFNA(IF(_xlfn.XLOOKUP($G19&amp;$H19,TranslationSummary!$A$4:$A$258&amp;TranslationSummary!$B$4:$B$258,TranslationSummary!L$4:L$258)=0,"",_xlfn.XLOOKUP($G19&amp;$H19,TranslationSummary!$A$4:$A$258&amp;TranslationSummary!$B$4:$B$258,TranslationSummary!L$4:L$258)),"")</f>
        <v>not entered</v>
      </c>
      <c r="S19" s="354" t="str" cm="1">
        <f t="array" aca="1" ref="S19" ca="1">_xlfn.IFNA(IF(_xlfn.XLOOKUP($G19&amp;$H19,TranslationSummary!$A$4:$A$258&amp;TranslationSummary!$B$4:$B$258,TranslationSummary!M$4:M$258)=0,"",_xlfn.XLOOKUP($G19&amp;$H19,TranslationSummary!$A$4:$A$258&amp;TranslationSummary!$B$4:$B$258,TranslationSummary!M$4:M$258)),"")</f>
        <v>not entered</v>
      </c>
      <c r="T19" s="354" t="str" cm="1">
        <f t="array" aca="1" ref="T19" ca="1">_xlfn.IFNA(IF(_xlfn.XLOOKUP($G19&amp;$H19,TranslationSummary!$A$4:$A$258&amp;TranslationSummary!$B$4:$B$258,TranslationSummary!N$4:N$258)=0,"",_xlfn.XLOOKUP($G19&amp;$H19,TranslationSummary!$A$4:$A$258&amp;TranslationSummary!$B$4:$B$258,TranslationSummary!N$4:N$258)),"")</f>
        <v>not entered</v>
      </c>
      <c r="U19" s="463"/>
      <c r="V19" s="56"/>
      <c r="X19" s="468" t="str" cm="1">
        <f t="array" aca="1" ref="X19" ca="1">_xlfn.IFNA(IF(_xlfn.XLOOKUP($G19&amp;$H19,TranslationSummary!$A$4:$A$258&amp;TranslationSummary!$B$4:$B$258,TranslationSummary!P$4:P$258)=0,"",_xlfn.XLOOKUP($G19&amp;$H19,TranslationSummary!$A$4:$A$258&amp;TranslationSummary!$B$4:$B$258,TranslationSummary!P$4:P$258)),"")</f>
        <v>not entered</v>
      </c>
      <c r="Y19" s="468" t="str" cm="1">
        <f t="array" aca="1" ref="Y19" ca="1">_xlfn.IFNA(IF(_xlfn.XLOOKUP($G19&amp;$H19,TranslationSummary!$A$4:$A$258&amp;TranslationSummary!$B$4:$B$258,TranslationSummary!Q$4:Q$258)=0,"",_xlfn.XLOOKUP($G19&amp;$H19,TranslationSummary!$A$4:$A$258&amp;TranslationSummary!$B$4:$B$258,TranslationSummary!Q$4:Q$258)),"")</f>
        <v>not entered</v>
      </c>
      <c r="Z19" s="468" t="str" cm="1">
        <f t="array" aca="1" ref="Z19" ca="1">_xlfn.IFNA(IF(_xlfn.XLOOKUP($G19&amp;$H19,TranslationSummary!$A$4:$A$258&amp;TranslationSummary!$B$4:$B$258,TranslationSummary!R$4:R$258)=0,"",_xlfn.XLOOKUP($G19&amp;$H19,TranslationSummary!$A$4:$A$258&amp;TranslationSummary!$B$4:$B$258,TranslationSummary!R$4:R$258)),"")</f>
        <v>not entered</v>
      </c>
      <c r="AA19" s="468" t="str" cm="1">
        <f t="array" aca="1" ref="AA19" ca="1">_xlfn.IFNA(IF(_xlfn.XLOOKUP($G19&amp;$H19,TranslationSummary!$A$4:$A$258&amp;TranslationSummary!$B$4:$B$258,TranslationSummary!S$4:S$258)=0,"",_xlfn.XLOOKUP($G19&amp;$H19,TranslationSummary!$A$4:$A$258&amp;TranslationSummary!$B$4:$B$258,TranslationSummary!S$4:S$258)),"")</f>
        <v>not entered</v>
      </c>
      <c r="AB19" s="468" t="str" cm="1">
        <f t="array" aca="1" ref="AB19" ca="1">_xlfn.IFNA(IF(_xlfn.XLOOKUP($G19&amp;$H19,TranslationSummary!$A$4:$A$258&amp;TranslationSummary!$B$4:$B$258,TranslationSummary!T$4:T$258)=0,"",_xlfn.XLOOKUP($G19&amp;$H19,TranslationSummary!$A$4:$A$258&amp;TranslationSummary!$B$4:$B$258,TranslationSummary!T$4:T$258)),"")</f>
        <v>not entered</v>
      </c>
      <c r="AC19" s="468" t="str" cm="1">
        <f t="array" aca="1" ref="AC19" ca="1">_xlfn.IFNA(IF(_xlfn.XLOOKUP($G19&amp;$H19,TranslationSummary!$A$4:$A$258&amp;TranslationSummary!$B$4:$B$258,TranslationSummary!U$4:U$258)=0,"",_xlfn.XLOOKUP($G19&amp;$H19,TranslationSummary!$A$4:$A$258&amp;TranslationSummary!$B$4:$B$258,TranslationSummary!U$4:U$258)),"")</f>
        <v>not entered</v>
      </c>
      <c r="AD19" s="468" t="str" cm="1">
        <f t="array" aca="1" ref="AD19" ca="1">_xlfn.IFNA(IF(_xlfn.XLOOKUP($G19&amp;$H19,TranslationSummary!$A$4:$A$258&amp;TranslationSummary!$B$4:$B$258,TranslationSummary!V$4:V$258)=0,"",_xlfn.XLOOKUP($G19&amp;$H19,TranslationSummary!$A$4:$A$258&amp;TranslationSummary!$B$4:$B$258,TranslationSummary!V$4:V$258)),"")</f>
        <v>not entered</v>
      </c>
      <c r="AE19" s="468" t="str" cm="1">
        <f t="array" aca="1" ref="AE19" ca="1">_xlfn.IFNA(IF(_xlfn.XLOOKUP($G19&amp;$H19,TranslationSummary!$A$4:$A$258&amp;TranslationSummary!$B$4:$B$258,TranslationSummary!W$4:W$258)=0,"",_xlfn.XLOOKUP($G19&amp;$H19,TranslationSummary!$A$4:$A$258&amp;TranslationSummary!$B$4:$B$258,TranslationSummary!W$4:W$258)),"")</f>
        <v>not entered</v>
      </c>
      <c r="AF19" s="468" t="str" cm="1">
        <f t="array" aca="1" ref="AF19" ca="1">_xlfn.IFNA(IF(_xlfn.XLOOKUP($G19&amp;$H19,TranslationSummary!$A$4:$A$258&amp;TranslationSummary!$B$4:$B$258,TranslationSummary!X$4:X$258)=0,"",_xlfn.XLOOKUP($G19&amp;$H19,TranslationSummary!$A$4:$A$258&amp;TranslationSummary!$B$4:$B$258,TranslationSummary!X$4:X$258)),"")</f>
        <v>not entered</v>
      </c>
      <c r="AG19" s="468" t="str" cm="1">
        <f t="array" aca="1" ref="AG19" ca="1">_xlfn.IFNA(IF(_xlfn.XLOOKUP($G19&amp;$H19,TranslationSummary!$A$4:$A$258&amp;TranslationSummary!$B$4:$B$258,TranslationSummary!Y$4:Y$258)=0,"",_xlfn.XLOOKUP($G19&amp;$H19,TranslationSummary!$A$4:$A$258&amp;TranslationSummary!$B$4:$B$258,TranslationSummary!Y$4:Y$258)),"")</f>
        <v>not entered</v>
      </c>
      <c r="AH19" s="468" t="str" cm="1">
        <f t="array" aca="1" ref="AH19" ca="1">_xlfn.IFNA(IF(_xlfn.XLOOKUP($G19&amp;$H19,TranslationSummary!$A$4:$A$258&amp;TranslationSummary!$B$4:$B$258,TranslationSummary!Z$4:Z$258)=0,"",_xlfn.XLOOKUP($G19&amp;$H19,TranslationSummary!$A$4:$A$258&amp;TranslationSummary!$B$4:$B$258,TranslationSummary!Z$4:Z$258)),"")</f>
        <v>not entered</v>
      </c>
      <c r="AI19" s="468" t="str" cm="1">
        <f t="array" aca="1" ref="AI19" ca="1">_xlfn.IFNA(IF(_xlfn.XLOOKUP($G19&amp;$H19,TranslationSummary!$A$4:$A$258&amp;TranslationSummary!$B$4:$B$258,TranslationSummary!AA$4:AA$258)=0,"",_xlfn.XLOOKUP($G19&amp;$H19,TranslationSummary!$A$4:$A$258&amp;TranslationSummary!$B$4:$B$258,TranslationSummary!AA$4:AA$258)),"")</f>
        <v>not entered</v>
      </c>
      <c r="AJ19" s="468"/>
      <c r="AM19" s="468" t="str" cm="1">
        <f t="array" aca="1" ref="AM19" ca="1">_xlfn.IFNA(IF(_xlfn.XLOOKUP($G19&amp;$H19,TranslationSummary!$A$4:$A$258&amp;TranslationSummary!$B$4:$B$258,TranslationSummary!AC$4:AC$258)=0,"",_xlfn.XLOOKUP($G19&amp;$H19,TranslationSummary!$A$4:$A$258&amp;TranslationSummary!$B$4:$B$258,TranslationSummary!AC$4:AC$258)),"")</f>
        <v>not entered</v>
      </c>
      <c r="AN19" s="468" t="str" cm="1">
        <f t="array" aca="1" ref="AN19" ca="1">_xlfn.IFNA(IF(_xlfn.XLOOKUP($G19&amp;$H19,TranslationSummary!$A$4:$A$258&amp;TranslationSummary!$B$4:$B$258,TranslationSummary!AD$4:AD$258)=0,"",_xlfn.XLOOKUP($G19&amp;$H19,TranslationSummary!$A$4:$A$258&amp;TranslationSummary!$B$4:$B$258,TranslationSummary!AD$4:AD$258)),"")</f>
        <v>not entered</v>
      </c>
      <c r="AO19" s="468" t="str" cm="1">
        <f t="array" aca="1" ref="AO19" ca="1">_xlfn.IFNA(IF(_xlfn.XLOOKUP($G19&amp;$H19,TranslationSummary!$A$4:$A$258&amp;TranslationSummary!$B$4:$B$258,TranslationSummary!AE$4:AE$258)=0,"",_xlfn.XLOOKUP($G19&amp;$H19,TranslationSummary!$A$4:$A$258&amp;TranslationSummary!$B$4:$B$258,TranslationSummary!AE$4:AE$258)),"")</f>
        <v>not entered</v>
      </c>
      <c r="AP19" s="468" t="str" cm="1">
        <f t="array" aca="1" ref="AP19" ca="1">_xlfn.IFNA(IF(_xlfn.XLOOKUP($G19&amp;$H19,TranslationSummary!$A$4:$A$258&amp;TranslationSummary!$B$4:$B$258,TranslationSummary!AF$4:AF$258)=0,"",_xlfn.XLOOKUP($G19&amp;$H19,TranslationSummary!$A$4:$A$258&amp;TranslationSummary!$B$4:$B$258,TranslationSummary!AF$4:AF$258)),"")</f>
        <v>not entered</v>
      </c>
      <c r="AQ19" s="468" t="str" cm="1">
        <f t="array" aca="1" ref="AQ19" ca="1">_xlfn.IFNA(IF(_xlfn.XLOOKUP($G19&amp;$H19,TranslationSummary!$A$4:$A$258&amp;TranslationSummary!$B$4:$B$258,TranslationSummary!AG$4:AG$258)=0,"",_xlfn.XLOOKUP($G19&amp;$H19,TranslationSummary!$A$4:$A$258&amp;TranslationSummary!$B$4:$B$258,TranslationSummary!AG$4:AG$258)),"")</f>
        <v>not entered</v>
      </c>
      <c r="AR19" s="468" t="str" cm="1">
        <f t="array" aca="1" ref="AR19" ca="1">_xlfn.IFNA(IF(_xlfn.XLOOKUP($G19&amp;$H19,TranslationSummary!$A$4:$A$258&amp;TranslationSummary!$B$4:$B$258,TranslationSummary!AH$4:AH$258)=0,"",_xlfn.XLOOKUP($G19&amp;$H19,TranslationSummary!$A$4:$A$258&amp;TranslationSummary!$B$4:$B$258,TranslationSummary!AH$4:AH$258)),"")</f>
        <v>not entered</v>
      </c>
      <c r="AS19" s="468" t="str" cm="1">
        <f t="array" aca="1" ref="AS19" ca="1">_xlfn.IFNA(IF(_xlfn.XLOOKUP($G19&amp;$H19,TranslationSummary!$A$4:$A$258&amp;TranslationSummary!$B$4:$B$258,TranslationSummary!AI$4:AI$258)=0,"",_xlfn.XLOOKUP($G19&amp;$H19,TranslationSummary!$A$4:$A$258&amp;TranslationSummary!$B$4:$B$258,TranslationSummary!AI$4:AI$258)),"")</f>
        <v>not entered</v>
      </c>
      <c r="AT19" s="468" t="str" cm="1">
        <f t="array" aca="1" ref="AT19" ca="1">_xlfn.IFNA(IF(_xlfn.XLOOKUP($G19&amp;$H19,TranslationSummary!$A$4:$A$258&amp;TranslationSummary!$B$4:$B$258,TranslationSummary!AJ$4:AJ$258)=0,"",_xlfn.XLOOKUP($G19&amp;$H19,TranslationSummary!$A$4:$A$258&amp;TranslationSummary!$B$4:$B$258,TranslationSummary!AJ$4:AJ$258)),"")</f>
        <v>not entered</v>
      </c>
      <c r="AU19" s="468" t="str" cm="1">
        <f t="array" aca="1" ref="AU19" ca="1">_xlfn.IFNA(IF(_xlfn.XLOOKUP($G19&amp;$H19,TranslationSummary!$A$4:$A$258&amp;TranslationSummary!$B$4:$B$258,TranslationSummary!AK$4:AK$258)=0,"",_xlfn.XLOOKUP($G19&amp;$H19,TranslationSummary!$A$4:$A$258&amp;TranslationSummary!$B$4:$B$258,TranslationSummary!AK$4:AK$258)),"")</f>
        <v>not entered</v>
      </c>
      <c r="AV19" s="468" t="str" cm="1">
        <f t="array" aca="1" ref="AV19" ca="1">_xlfn.IFNA(IF(_xlfn.XLOOKUP($G19&amp;$H19,TranslationSummary!$A$4:$A$258&amp;TranslationSummary!$B$4:$B$258,TranslationSummary!AL$4:AL$258)=0,"",_xlfn.XLOOKUP($G19&amp;$H19,TranslationSummary!$A$4:$A$258&amp;TranslationSummary!$B$4:$B$258,TranslationSummary!AL$4:AL$258)),"")</f>
        <v>not entered</v>
      </c>
      <c r="AW19" s="468" t="str" cm="1">
        <f t="array" aca="1" ref="AW19" ca="1">_xlfn.IFNA(IF(_xlfn.XLOOKUP($G19&amp;$H19,TranslationSummary!$A$4:$A$258&amp;TranslationSummary!$B$4:$B$258,TranslationSummary!AM$4:AM$258)=0,"",_xlfn.XLOOKUP($G19&amp;$H19,TranslationSummary!$A$4:$A$258&amp;TranslationSummary!$B$4:$B$258,TranslationSummary!AM$4:AM$258)),"")</f>
        <v>not entered</v>
      </c>
      <c r="AX19" s="468" t="str" cm="1">
        <f t="array" aca="1" ref="AX19" ca="1">_xlfn.IFNA(IF(_xlfn.XLOOKUP($G19&amp;$H19,TranslationSummary!$A$4:$A$258&amp;TranslationSummary!$B$4:$B$258,TranslationSummary!AN$4:AN$258)=0,"",_xlfn.XLOOKUP($G19&amp;$H19,TranslationSummary!$A$4:$A$258&amp;TranslationSummary!$B$4:$B$258,TranslationSummary!AN$4:AN$258)),"")</f>
        <v>not entered</v>
      </c>
      <c r="BB19" s="468" t="str" cm="1">
        <f t="array" aca="1" ref="BB19" ca="1">_xlfn.IFNA(IF(_xlfn.XLOOKUP($G19&amp;$H19,TranslationSummary!$A$4:$A$258&amp;TranslationSummary!$B$4:$B$258,TranslationSummary!AP$4:AP$258)=0,"",_xlfn.XLOOKUP($G19&amp;$H19,TranslationSummary!$A$4:$A$258&amp;TranslationSummary!$B$4:$B$258,TranslationSummary!AP$4:AP$258)),"")</f>
        <v>not entered</v>
      </c>
      <c r="BC19" s="468" t="str" cm="1">
        <f t="array" aca="1" ref="BC19" ca="1">_xlfn.IFNA(IF(_xlfn.XLOOKUP($G19&amp;$H19,TranslationSummary!$A$4:$A$258&amp;TranslationSummary!$B$4:$B$258,TranslationSummary!AQ$4:AQ$258)=0,"",_xlfn.XLOOKUP($G19&amp;$H19,TranslationSummary!$A$4:$A$258&amp;TranslationSummary!$B$4:$B$258,TranslationSummary!AQ$4:AQ$258)),"")</f>
        <v>not entered</v>
      </c>
      <c r="BD19" s="468" t="str" cm="1">
        <f t="array" aca="1" ref="BD19" ca="1">_xlfn.IFNA(IF(_xlfn.XLOOKUP($G19&amp;$H19,TranslationSummary!$A$4:$A$258&amp;TranslationSummary!$B$4:$B$258,TranslationSummary!AR$4:AR$258)=0,"",_xlfn.XLOOKUP($G19&amp;$H19,TranslationSummary!$A$4:$A$258&amp;TranslationSummary!$B$4:$B$258,TranslationSummary!AR$4:AR$258)),"")</f>
        <v>not entered</v>
      </c>
      <c r="BE19" s="468" t="str" cm="1">
        <f t="array" aca="1" ref="BE19" ca="1">_xlfn.IFNA(IF(_xlfn.XLOOKUP($G19&amp;$H19,TranslationSummary!$A$4:$A$258&amp;TranslationSummary!$B$4:$B$258,TranslationSummary!AS$4:AS$258)=0,"",_xlfn.XLOOKUP($G19&amp;$H19,TranslationSummary!$A$4:$A$258&amp;TranslationSummary!$B$4:$B$258,TranslationSummary!AS$4:AS$258)),"")</f>
        <v>not entered</v>
      </c>
      <c r="BF19" s="468" t="str" cm="1">
        <f t="array" aca="1" ref="BF19" ca="1">_xlfn.IFNA(IF(_xlfn.XLOOKUP($G19&amp;$H19,TranslationSummary!$A$4:$A$258&amp;TranslationSummary!$B$4:$B$258,TranslationSummary!AT$4:AT$258)=0,"",_xlfn.XLOOKUP($G19&amp;$H19,TranslationSummary!$A$4:$A$258&amp;TranslationSummary!$B$4:$B$258,TranslationSummary!AT$4:AT$258)),"")</f>
        <v>not entered</v>
      </c>
      <c r="BG19" s="468" t="str" cm="1">
        <f t="array" aca="1" ref="BG19" ca="1">_xlfn.IFNA(IF(_xlfn.XLOOKUP($G19&amp;$H19,TranslationSummary!$A$4:$A$258&amp;TranslationSummary!$B$4:$B$258,TranslationSummary!AU$4:AU$258)=0,"",_xlfn.XLOOKUP($G19&amp;$H19,TranslationSummary!$A$4:$A$258&amp;TranslationSummary!$B$4:$B$258,TranslationSummary!AU$4:AU$258)),"")</f>
        <v>not entered</v>
      </c>
      <c r="BH19" s="468" t="str" cm="1">
        <f t="array" aca="1" ref="BH19" ca="1">_xlfn.IFNA(IF(_xlfn.XLOOKUP($G19&amp;$H19,TranslationSummary!$A$4:$A$258&amp;TranslationSummary!$B$4:$B$258,TranslationSummary!AV$4:AV$258)=0,"",_xlfn.XLOOKUP($G19&amp;$H19,TranslationSummary!$A$4:$A$258&amp;TranslationSummary!$B$4:$B$258,TranslationSummary!AV$4:AV$258)),"")</f>
        <v>not entered</v>
      </c>
      <c r="BI19" s="468" t="str" cm="1">
        <f t="array" aca="1" ref="BI19" ca="1">_xlfn.IFNA(IF(_xlfn.XLOOKUP($G19&amp;$H19,TranslationSummary!$A$4:$A$258&amp;TranslationSummary!$B$4:$B$258,TranslationSummary!AW$4:AW$258)=0,"",_xlfn.XLOOKUP($G19&amp;$H19,TranslationSummary!$A$4:$A$258&amp;TranslationSummary!$B$4:$B$258,TranslationSummary!AW$4:AW$258)),"")</f>
        <v>not entered</v>
      </c>
      <c r="BJ19" s="468" t="str" cm="1">
        <f t="array" aca="1" ref="BJ19" ca="1">_xlfn.IFNA(IF(_xlfn.XLOOKUP($G19&amp;$H19,TranslationSummary!$A$4:$A$258&amp;TranslationSummary!$B$4:$B$258,TranslationSummary!AX$4:AX$258)=0,"",_xlfn.XLOOKUP($G19&amp;$H19,TranslationSummary!$A$4:$A$258&amp;TranslationSummary!$B$4:$B$258,TranslationSummary!AX$4:AX$258)),"")</f>
        <v>not entered</v>
      </c>
      <c r="BK19" s="468" t="str" cm="1">
        <f t="array" aca="1" ref="BK19" ca="1">_xlfn.IFNA(IF(_xlfn.XLOOKUP($G19&amp;$H19,TranslationSummary!$A$4:$A$258&amp;TranslationSummary!$B$4:$B$258,TranslationSummary!AY$4:AY$258)=0,"",_xlfn.XLOOKUP($G19&amp;$H19,TranslationSummary!$A$4:$A$258&amp;TranslationSummary!$B$4:$B$258,TranslationSummary!AY$4:AY$258)),"")</f>
        <v>not entered</v>
      </c>
      <c r="BL19" s="468" t="str" cm="1">
        <f t="array" aca="1" ref="BL19" ca="1">_xlfn.IFNA(IF(_xlfn.XLOOKUP($G19&amp;$H19,TranslationSummary!$A$4:$A$258&amp;TranslationSummary!$B$4:$B$258,TranslationSummary!AZ$4:AZ$258)=0,"",_xlfn.XLOOKUP($G19&amp;$H19,TranslationSummary!$A$4:$A$258&amp;TranslationSummary!$B$4:$B$258,TranslationSummary!AZ$4:AZ$258)),"")</f>
        <v>not entered</v>
      </c>
      <c r="BM19" s="468" t="str" cm="1">
        <f t="array" aca="1" ref="BM19" ca="1">_xlfn.IFNA(IF(_xlfn.XLOOKUP($G19&amp;$H19,TranslationSummary!$A$4:$A$258&amp;TranslationSummary!$B$4:$B$258,TranslationSummary!BA$4:BA$258)=0,"",_xlfn.XLOOKUP($G19&amp;$H19,TranslationSummary!$A$4:$A$258&amp;TranslationSummary!$B$4:$B$258,TranslationSummary!BA$4:BA$258)),"")</f>
        <v>not entered</v>
      </c>
      <c r="BQ19" s="28"/>
      <c r="BR19" s="28"/>
      <c r="BS19" s="28"/>
      <c r="BT19" s="28"/>
      <c r="BU19" s="28"/>
      <c r="BV19" s="28"/>
      <c r="BW19" s="28"/>
      <c r="BX19" s="28"/>
      <c r="BY19" s="28"/>
      <c r="BZ19" s="28"/>
      <c r="CA19" s="28"/>
      <c r="CB19" s="28"/>
      <c r="CC19" s="28"/>
      <c r="CD19" s="28"/>
      <c r="CE19" s="28"/>
      <c r="CF19" s="28"/>
    </row>
    <row r="20" spans="1:84">
      <c r="A20" s="56"/>
      <c r="B20" s="56"/>
      <c r="C20" s="56"/>
      <c r="D20" s="56"/>
      <c r="E20" s="56"/>
      <c r="F20" s="56"/>
      <c r="G20" s="73" t="str">
        <v>Canada</v>
      </c>
      <c r="H20" s="73" t="str">
        <v>English</v>
      </c>
      <c r="I20" s="354" t="str" cm="1">
        <f t="array" aca="1" ref="I20" ca="1">_xlfn.IFNA(IF(_xlfn.XLOOKUP($G20&amp;$H20,TranslationSummary!$A$4:$A$258&amp;TranslationSummary!$B$4:$B$258,TranslationSummary!C$4:C$258)=0,"",_xlfn.XLOOKUP($G20&amp;$H20,TranslationSummary!$A$4:$A$258&amp;TranslationSummary!$B$4:$B$258,TranslationSummary!C$4:C$258)),"")</f>
        <v>not entered</v>
      </c>
      <c r="J20" s="354" t="str" cm="1">
        <f t="array" aca="1" ref="J20" ca="1">_xlfn.IFNA(IF(_xlfn.XLOOKUP($G20&amp;$H20,TranslationSummary!$A$4:$A$258&amp;TranslationSummary!$B$4:$B$258,TranslationSummary!D$4:D$258)=0,"",_xlfn.XLOOKUP($G20&amp;$H20,TranslationSummary!$A$4:$A$258&amp;TranslationSummary!$B$4:$B$258,TranslationSummary!D$4:D$258)),"")</f>
        <v>not entered</v>
      </c>
      <c r="K20" s="354" t="str" cm="1">
        <f t="array" aca="1" ref="K20" ca="1">_xlfn.IFNA(IF(_xlfn.XLOOKUP($G20&amp;$H20,TranslationSummary!$A$4:$A$258&amp;TranslationSummary!$B$4:$B$258,TranslationSummary!E$4:E$258)=0,"",_xlfn.XLOOKUP($G20&amp;$H20,TranslationSummary!$A$4:$A$258&amp;TranslationSummary!$B$4:$B$258,TranslationSummary!E$4:E$258)),"")</f>
        <v>not entered</v>
      </c>
      <c r="L20" s="354" t="str" cm="1">
        <f t="array" aca="1" ref="L20" ca="1">_xlfn.IFNA(IF(_xlfn.XLOOKUP($G20&amp;$H20,TranslationSummary!$A$4:$A$258&amp;TranslationSummary!$B$4:$B$258,TranslationSummary!F$4:F$258)=0,"",_xlfn.XLOOKUP($G20&amp;$H20,TranslationSummary!$A$4:$A$258&amp;TranslationSummary!$B$4:$B$258,TranslationSummary!F$4:F$258)),"")</f>
        <v>not entered</v>
      </c>
      <c r="M20" s="354" t="str" cm="1">
        <f t="array" aca="1" ref="M20" ca="1">_xlfn.IFNA(IF(_xlfn.XLOOKUP($G20&amp;$H20,TranslationSummary!$A$4:$A$258&amp;TranslationSummary!$B$4:$B$258,TranslationSummary!G$4:G$258)=0,"",_xlfn.XLOOKUP($G20&amp;$H20,TranslationSummary!$A$4:$A$258&amp;TranslationSummary!$B$4:$B$258,TranslationSummary!G$4:G$258)),"")</f>
        <v>not entered</v>
      </c>
      <c r="N20" s="354" t="str" cm="1">
        <f t="array" aca="1" ref="N20" ca="1">_xlfn.IFNA(IF(_xlfn.XLOOKUP($G20&amp;$H20,TranslationSummary!$A$4:$A$258&amp;TranslationSummary!$B$4:$B$258,TranslationSummary!H$4:H$258)=0,"",_xlfn.XLOOKUP($G20&amp;$H20,TranslationSummary!$A$4:$A$258&amp;TranslationSummary!$B$4:$B$258,TranslationSummary!H$4:H$258)),"")</f>
        <v>not entered</v>
      </c>
      <c r="O20" s="354" t="str" cm="1">
        <f t="array" aca="1" ref="O20" ca="1">_xlfn.IFNA(IF(_xlfn.XLOOKUP($G20&amp;$H20,TranslationSummary!$A$4:$A$258&amp;TranslationSummary!$B$4:$B$258,TranslationSummary!I$4:I$258)=0,"",_xlfn.XLOOKUP($G20&amp;$H20,TranslationSummary!$A$4:$A$258&amp;TranslationSummary!$B$4:$B$258,TranslationSummary!I$4:I$258)),"")</f>
        <v>not entered</v>
      </c>
      <c r="P20" s="354" t="str" cm="1">
        <f t="array" aca="1" ref="P20" ca="1">_xlfn.IFNA(IF(_xlfn.XLOOKUP($G20&amp;$H20,TranslationSummary!$A$4:$A$258&amp;TranslationSummary!$B$4:$B$258,TranslationSummary!J$4:J$258)=0,"",_xlfn.XLOOKUP($G20&amp;$H20,TranslationSummary!$A$4:$A$258&amp;TranslationSummary!$B$4:$B$258,TranslationSummary!J$4:J$258)),"")</f>
        <v>not entered</v>
      </c>
      <c r="Q20" s="354" t="str" cm="1">
        <f t="array" aca="1" ref="Q20" ca="1">_xlfn.IFNA(IF(_xlfn.XLOOKUP($G20&amp;$H20,TranslationSummary!$A$4:$A$258&amp;TranslationSummary!$B$4:$B$258,TranslationSummary!K$4:K$258)=0,"",_xlfn.XLOOKUP($G20&amp;$H20,TranslationSummary!$A$4:$A$258&amp;TranslationSummary!$B$4:$B$258,TranslationSummary!K$4:K$258)),"")</f>
        <v>not entered</v>
      </c>
      <c r="R20" s="354" t="str" cm="1">
        <f t="array" aca="1" ref="R20" ca="1">_xlfn.IFNA(IF(_xlfn.XLOOKUP($G20&amp;$H20,TranslationSummary!$A$4:$A$258&amp;TranslationSummary!$B$4:$B$258,TranslationSummary!L$4:L$258)=0,"",_xlfn.XLOOKUP($G20&amp;$H20,TranslationSummary!$A$4:$A$258&amp;TranslationSummary!$B$4:$B$258,TranslationSummary!L$4:L$258)),"")</f>
        <v>not entered</v>
      </c>
      <c r="S20" s="354" t="str" cm="1">
        <f t="array" aca="1" ref="S20" ca="1">_xlfn.IFNA(IF(_xlfn.XLOOKUP($G20&amp;$H20,TranslationSummary!$A$4:$A$258&amp;TranslationSummary!$B$4:$B$258,TranslationSummary!M$4:M$258)=0,"",_xlfn.XLOOKUP($G20&amp;$H20,TranslationSummary!$A$4:$A$258&amp;TranslationSummary!$B$4:$B$258,TranslationSummary!M$4:M$258)),"")</f>
        <v>not entered</v>
      </c>
      <c r="T20" s="354" t="str" cm="1">
        <f t="array" aca="1" ref="T20" ca="1">_xlfn.IFNA(IF(_xlfn.XLOOKUP($G20&amp;$H20,TranslationSummary!$A$4:$A$258&amp;TranslationSummary!$B$4:$B$258,TranslationSummary!N$4:N$258)=0,"",_xlfn.XLOOKUP($G20&amp;$H20,TranslationSummary!$A$4:$A$258&amp;TranslationSummary!$B$4:$B$258,TranslationSummary!N$4:N$258)),"")</f>
        <v>not entered</v>
      </c>
      <c r="U20" s="463"/>
      <c r="V20" s="56"/>
      <c r="X20" s="468" t="str" cm="1">
        <f t="array" aca="1" ref="X20" ca="1">_xlfn.IFNA(IF(_xlfn.XLOOKUP($G20&amp;$H20,TranslationSummary!$A$4:$A$258&amp;TranslationSummary!$B$4:$B$258,TranslationSummary!P$4:P$258)=0,"",_xlfn.XLOOKUP($G20&amp;$H20,TranslationSummary!$A$4:$A$258&amp;TranslationSummary!$B$4:$B$258,TranslationSummary!P$4:P$258)),"")</f>
        <v>not entered</v>
      </c>
      <c r="Y20" s="468" t="str" cm="1">
        <f t="array" aca="1" ref="Y20" ca="1">_xlfn.IFNA(IF(_xlfn.XLOOKUP($G20&amp;$H20,TranslationSummary!$A$4:$A$258&amp;TranslationSummary!$B$4:$B$258,TranslationSummary!Q$4:Q$258)=0,"",_xlfn.XLOOKUP($G20&amp;$H20,TranslationSummary!$A$4:$A$258&amp;TranslationSummary!$B$4:$B$258,TranslationSummary!Q$4:Q$258)),"")</f>
        <v>not entered</v>
      </c>
      <c r="Z20" s="468" t="str" cm="1">
        <f t="array" aca="1" ref="Z20" ca="1">_xlfn.IFNA(IF(_xlfn.XLOOKUP($G20&amp;$H20,TranslationSummary!$A$4:$A$258&amp;TranslationSummary!$B$4:$B$258,TranslationSummary!R$4:R$258)=0,"",_xlfn.XLOOKUP($G20&amp;$H20,TranslationSummary!$A$4:$A$258&amp;TranslationSummary!$B$4:$B$258,TranslationSummary!R$4:R$258)),"")</f>
        <v>not entered</v>
      </c>
      <c r="AA20" s="468" t="str" cm="1">
        <f t="array" aca="1" ref="AA20" ca="1">_xlfn.IFNA(IF(_xlfn.XLOOKUP($G20&amp;$H20,TranslationSummary!$A$4:$A$258&amp;TranslationSummary!$B$4:$B$258,TranslationSummary!S$4:S$258)=0,"",_xlfn.XLOOKUP($G20&amp;$H20,TranslationSummary!$A$4:$A$258&amp;TranslationSummary!$B$4:$B$258,TranslationSummary!S$4:S$258)),"")</f>
        <v>not entered</v>
      </c>
      <c r="AB20" s="468" t="str" cm="1">
        <f t="array" aca="1" ref="AB20" ca="1">_xlfn.IFNA(IF(_xlfn.XLOOKUP($G20&amp;$H20,TranslationSummary!$A$4:$A$258&amp;TranslationSummary!$B$4:$B$258,TranslationSummary!T$4:T$258)=0,"",_xlfn.XLOOKUP($G20&amp;$H20,TranslationSummary!$A$4:$A$258&amp;TranslationSummary!$B$4:$B$258,TranslationSummary!T$4:T$258)),"")</f>
        <v>not entered</v>
      </c>
      <c r="AC20" s="468" t="str" cm="1">
        <f t="array" aca="1" ref="AC20" ca="1">_xlfn.IFNA(IF(_xlfn.XLOOKUP($G20&amp;$H20,TranslationSummary!$A$4:$A$258&amp;TranslationSummary!$B$4:$B$258,TranslationSummary!U$4:U$258)=0,"",_xlfn.XLOOKUP($G20&amp;$H20,TranslationSummary!$A$4:$A$258&amp;TranslationSummary!$B$4:$B$258,TranslationSummary!U$4:U$258)),"")</f>
        <v>not entered</v>
      </c>
      <c r="AD20" s="468" t="str" cm="1">
        <f t="array" aca="1" ref="AD20" ca="1">_xlfn.IFNA(IF(_xlfn.XLOOKUP($G20&amp;$H20,TranslationSummary!$A$4:$A$258&amp;TranslationSummary!$B$4:$B$258,TranslationSummary!V$4:V$258)=0,"",_xlfn.XLOOKUP($G20&amp;$H20,TranslationSummary!$A$4:$A$258&amp;TranslationSummary!$B$4:$B$258,TranslationSummary!V$4:V$258)),"")</f>
        <v>not entered</v>
      </c>
      <c r="AE20" s="468" t="str" cm="1">
        <f t="array" aca="1" ref="AE20" ca="1">_xlfn.IFNA(IF(_xlfn.XLOOKUP($G20&amp;$H20,TranslationSummary!$A$4:$A$258&amp;TranslationSummary!$B$4:$B$258,TranslationSummary!W$4:W$258)=0,"",_xlfn.XLOOKUP($G20&amp;$H20,TranslationSummary!$A$4:$A$258&amp;TranslationSummary!$B$4:$B$258,TranslationSummary!W$4:W$258)),"")</f>
        <v>not entered</v>
      </c>
      <c r="AF20" s="468" t="str" cm="1">
        <f t="array" aca="1" ref="AF20" ca="1">_xlfn.IFNA(IF(_xlfn.XLOOKUP($G20&amp;$H20,TranslationSummary!$A$4:$A$258&amp;TranslationSummary!$B$4:$B$258,TranslationSummary!X$4:X$258)=0,"",_xlfn.XLOOKUP($G20&amp;$H20,TranslationSummary!$A$4:$A$258&amp;TranslationSummary!$B$4:$B$258,TranslationSummary!X$4:X$258)),"")</f>
        <v>not entered</v>
      </c>
      <c r="AG20" s="468" t="str" cm="1">
        <f t="array" aca="1" ref="AG20" ca="1">_xlfn.IFNA(IF(_xlfn.XLOOKUP($G20&amp;$H20,TranslationSummary!$A$4:$A$258&amp;TranslationSummary!$B$4:$B$258,TranslationSummary!Y$4:Y$258)=0,"",_xlfn.XLOOKUP($G20&amp;$H20,TranslationSummary!$A$4:$A$258&amp;TranslationSummary!$B$4:$B$258,TranslationSummary!Y$4:Y$258)),"")</f>
        <v>not entered</v>
      </c>
      <c r="AH20" s="468" t="str" cm="1">
        <f t="array" aca="1" ref="AH20" ca="1">_xlfn.IFNA(IF(_xlfn.XLOOKUP($G20&amp;$H20,TranslationSummary!$A$4:$A$258&amp;TranslationSummary!$B$4:$B$258,TranslationSummary!Z$4:Z$258)=0,"",_xlfn.XLOOKUP($G20&amp;$H20,TranslationSummary!$A$4:$A$258&amp;TranslationSummary!$B$4:$B$258,TranslationSummary!Z$4:Z$258)),"")</f>
        <v>not entered</v>
      </c>
      <c r="AI20" s="468" t="str" cm="1">
        <f t="array" aca="1" ref="AI20" ca="1">_xlfn.IFNA(IF(_xlfn.XLOOKUP($G20&amp;$H20,TranslationSummary!$A$4:$A$258&amp;TranslationSummary!$B$4:$B$258,TranslationSummary!AA$4:AA$258)=0,"",_xlfn.XLOOKUP($G20&amp;$H20,TranslationSummary!$A$4:$A$258&amp;TranslationSummary!$B$4:$B$258,TranslationSummary!AA$4:AA$258)),"")</f>
        <v>not entered</v>
      </c>
      <c r="AJ20" s="468"/>
      <c r="AM20" s="468" t="str" cm="1">
        <f t="array" aca="1" ref="AM20" ca="1">_xlfn.IFNA(IF(_xlfn.XLOOKUP($G20&amp;$H20,TranslationSummary!$A$4:$A$258&amp;TranslationSummary!$B$4:$B$258,TranslationSummary!AC$4:AC$258)=0,"",_xlfn.XLOOKUP($G20&amp;$H20,TranslationSummary!$A$4:$A$258&amp;TranslationSummary!$B$4:$B$258,TranslationSummary!AC$4:AC$258)),"")</f>
        <v>not entered</v>
      </c>
      <c r="AN20" s="468" t="str" cm="1">
        <f t="array" aca="1" ref="AN20" ca="1">_xlfn.IFNA(IF(_xlfn.XLOOKUP($G20&amp;$H20,TranslationSummary!$A$4:$A$258&amp;TranslationSummary!$B$4:$B$258,TranslationSummary!AD$4:AD$258)=0,"",_xlfn.XLOOKUP($G20&amp;$H20,TranslationSummary!$A$4:$A$258&amp;TranslationSummary!$B$4:$B$258,TranslationSummary!AD$4:AD$258)),"")</f>
        <v>not entered</v>
      </c>
      <c r="AO20" s="468" t="str" cm="1">
        <f t="array" aca="1" ref="AO20" ca="1">_xlfn.IFNA(IF(_xlfn.XLOOKUP($G20&amp;$H20,TranslationSummary!$A$4:$A$258&amp;TranslationSummary!$B$4:$B$258,TranslationSummary!AE$4:AE$258)=0,"",_xlfn.XLOOKUP($G20&amp;$H20,TranslationSummary!$A$4:$A$258&amp;TranslationSummary!$B$4:$B$258,TranslationSummary!AE$4:AE$258)),"")</f>
        <v>not entered</v>
      </c>
      <c r="AP20" s="468" t="str" cm="1">
        <f t="array" aca="1" ref="AP20" ca="1">_xlfn.IFNA(IF(_xlfn.XLOOKUP($G20&amp;$H20,TranslationSummary!$A$4:$A$258&amp;TranslationSummary!$B$4:$B$258,TranslationSummary!AF$4:AF$258)=0,"",_xlfn.XLOOKUP($G20&amp;$H20,TranslationSummary!$A$4:$A$258&amp;TranslationSummary!$B$4:$B$258,TranslationSummary!AF$4:AF$258)),"")</f>
        <v>not entered</v>
      </c>
      <c r="AQ20" s="468" t="str" cm="1">
        <f t="array" aca="1" ref="AQ20" ca="1">_xlfn.IFNA(IF(_xlfn.XLOOKUP($G20&amp;$H20,TranslationSummary!$A$4:$A$258&amp;TranslationSummary!$B$4:$B$258,TranslationSummary!AG$4:AG$258)=0,"",_xlfn.XLOOKUP($G20&amp;$H20,TranslationSummary!$A$4:$A$258&amp;TranslationSummary!$B$4:$B$258,TranslationSummary!AG$4:AG$258)),"")</f>
        <v>not entered</v>
      </c>
      <c r="AR20" s="468" t="str" cm="1">
        <f t="array" aca="1" ref="AR20" ca="1">_xlfn.IFNA(IF(_xlfn.XLOOKUP($G20&amp;$H20,TranslationSummary!$A$4:$A$258&amp;TranslationSummary!$B$4:$B$258,TranslationSummary!AH$4:AH$258)=0,"",_xlfn.XLOOKUP($G20&amp;$H20,TranslationSummary!$A$4:$A$258&amp;TranslationSummary!$B$4:$B$258,TranslationSummary!AH$4:AH$258)),"")</f>
        <v>not entered</v>
      </c>
      <c r="AS20" s="468" t="str" cm="1">
        <f t="array" aca="1" ref="AS20" ca="1">_xlfn.IFNA(IF(_xlfn.XLOOKUP($G20&amp;$H20,TranslationSummary!$A$4:$A$258&amp;TranslationSummary!$B$4:$B$258,TranslationSummary!AI$4:AI$258)=0,"",_xlfn.XLOOKUP($G20&amp;$H20,TranslationSummary!$A$4:$A$258&amp;TranslationSummary!$B$4:$B$258,TranslationSummary!AI$4:AI$258)),"")</f>
        <v>not entered</v>
      </c>
      <c r="AT20" s="468" t="str" cm="1">
        <f t="array" aca="1" ref="AT20" ca="1">_xlfn.IFNA(IF(_xlfn.XLOOKUP($G20&amp;$H20,TranslationSummary!$A$4:$A$258&amp;TranslationSummary!$B$4:$B$258,TranslationSummary!AJ$4:AJ$258)=0,"",_xlfn.XLOOKUP($G20&amp;$H20,TranslationSummary!$A$4:$A$258&amp;TranslationSummary!$B$4:$B$258,TranslationSummary!AJ$4:AJ$258)),"")</f>
        <v>not entered</v>
      </c>
      <c r="AU20" s="468" t="str" cm="1">
        <f t="array" aca="1" ref="AU20" ca="1">_xlfn.IFNA(IF(_xlfn.XLOOKUP($G20&amp;$H20,TranslationSummary!$A$4:$A$258&amp;TranslationSummary!$B$4:$B$258,TranslationSummary!AK$4:AK$258)=0,"",_xlfn.XLOOKUP($G20&amp;$H20,TranslationSummary!$A$4:$A$258&amp;TranslationSummary!$B$4:$B$258,TranslationSummary!AK$4:AK$258)),"")</f>
        <v>not entered</v>
      </c>
      <c r="AV20" s="468" t="str" cm="1">
        <f t="array" aca="1" ref="AV20" ca="1">_xlfn.IFNA(IF(_xlfn.XLOOKUP($G20&amp;$H20,TranslationSummary!$A$4:$A$258&amp;TranslationSummary!$B$4:$B$258,TranslationSummary!AL$4:AL$258)=0,"",_xlfn.XLOOKUP($G20&amp;$H20,TranslationSummary!$A$4:$A$258&amp;TranslationSummary!$B$4:$B$258,TranslationSummary!AL$4:AL$258)),"")</f>
        <v>not entered</v>
      </c>
      <c r="AW20" s="468" t="str" cm="1">
        <f t="array" aca="1" ref="AW20" ca="1">_xlfn.IFNA(IF(_xlfn.XLOOKUP($G20&amp;$H20,TranslationSummary!$A$4:$A$258&amp;TranslationSummary!$B$4:$B$258,TranslationSummary!AM$4:AM$258)=0,"",_xlfn.XLOOKUP($G20&amp;$H20,TranslationSummary!$A$4:$A$258&amp;TranslationSummary!$B$4:$B$258,TranslationSummary!AM$4:AM$258)),"")</f>
        <v>not entered</v>
      </c>
      <c r="AX20" s="468" t="str" cm="1">
        <f t="array" aca="1" ref="AX20" ca="1">_xlfn.IFNA(IF(_xlfn.XLOOKUP($G20&amp;$H20,TranslationSummary!$A$4:$A$258&amp;TranslationSummary!$B$4:$B$258,TranslationSummary!AN$4:AN$258)=0,"",_xlfn.XLOOKUP($G20&amp;$H20,TranslationSummary!$A$4:$A$258&amp;TranslationSummary!$B$4:$B$258,TranslationSummary!AN$4:AN$258)),"")</f>
        <v>not entered</v>
      </c>
      <c r="BB20" s="468" t="str" cm="1">
        <f t="array" aca="1" ref="BB20" ca="1">_xlfn.IFNA(IF(_xlfn.XLOOKUP($G20&amp;$H20,TranslationSummary!$A$4:$A$258&amp;TranslationSummary!$B$4:$B$258,TranslationSummary!AP$4:AP$258)=0,"",_xlfn.XLOOKUP($G20&amp;$H20,TranslationSummary!$A$4:$A$258&amp;TranslationSummary!$B$4:$B$258,TranslationSummary!AP$4:AP$258)),"")</f>
        <v>not entered</v>
      </c>
      <c r="BC20" s="468" t="str" cm="1">
        <f t="array" aca="1" ref="BC20" ca="1">_xlfn.IFNA(IF(_xlfn.XLOOKUP($G20&amp;$H20,TranslationSummary!$A$4:$A$258&amp;TranslationSummary!$B$4:$B$258,TranslationSummary!AQ$4:AQ$258)=0,"",_xlfn.XLOOKUP($G20&amp;$H20,TranslationSummary!$A$4:$A$258&amp;TranslationSummary!$B$4:$B$258,TranslationSummary!AQ$4:AQ$258)),"")</f>
        <v>not entered</v>
      </c>
      <c r="BD20" s="468" t="str" cm="1">
        <f t="array" aca="1" ref="BD20" ca="1">_xlfn.IFNA(IF(_xlfn.XLOOKUP($G20&amp;$H20,TranslationSummary!$A$4:$A$258&amp;TranslationSummary!$B$4:$B$258,TranslationSummary!AR$4:AR$258)=0,"",_xlfn.XLOOKUP($G20&amp;$H20,TranslationSummary!$A$4:$A$258&amp;TranslationSummary!$B$4:$B$258,TranslationSummary!AR$4:AR$258)),"")</f>
        <v>not entered</v>
      </c>
      <c r="BE20" s="468" t="str" cm="1">
        <f t="array" aca="1" ref="BE20" ca="1">_xlfn.IFNA(IF(_xlfn.XLOOKUP($G20&amp;$H20,TranslationSummary!$A$4:$A$258&amp;TranslationSummary!$B$4:$B$258,TranslationSummary!AS$4:AS$258)=0,"",_xlfn.XLOOKUP($G20&amp;$H20,TranslationSummary!$A$4:$A$258&amp;TranslationSummary!$B$4:$B$258,TranslationSummary!AS$4:AS$258)),"")</f>
        <v>not entered</v>
      </c>
      <c r="BF20" s="468" t="str" cm="1">
        <f t="array" aca="1" ref="BF20" ca="1">_xlfn.IFNA(IF(_xlfn.XLOOKUP($G20&amp;$H20,TranslationSummary!$A$4:$A$258&amp;TranslationSummary!$B$4:$B$258,TranslationSummary!AT$4:AT$258)=0,"",_xlfn.XLOOKUP($G20&amp;$H20,TranslationSummary!$A$4:$A$258&amp;TranslationSummary!$B$4:$B$258,TranslationSummary!AT$4:AT$258)),"")</f>
        <v>not entered</v>
      </c>
      <c r="BG20" s="468" t="str" cm="1">
        <f t="array" aca="1" ref="BG20" ca="1">_xlfn.IFNA(IF(_xlfn.XLOOKUP($G20&amp;$H20,TranslationSummary!$A$4:$A$258&amp;TranslationSummary!$B$4:$B$258,TranslationSummary!AU$4:AU$258)=0,"",_xlfn.XLOOKUP($G20&amp;$H20,TranslationSummary!$A$4:$A$258&amp;TranslationSummary!$B$4:$B$258,TranslationSummary!AU$4:AU$258)),"")</f>
        <v>not entered</v>
      </c>
      <c r="BH20" s="468" t="str" cm="1">
        <f t="array" aca="1" ref="BH20" ca="1">_xlfn.IFNA(IF(_xlfn.XLOOKUP($G20&amp;$H20,TranslationSummary!$A$4:$A$258&amp;TranslationSummary!$B$4:$B$258,TranslationSummary!AV$4:AV$258)=0,"",_xlfn.XLOOKUP($G20&amp;$H20,TranslationSummary!$A$4:$A$258&amp;TranslationSummary!$B$4:$B$258,TranslationSummary!AV$4:AV$258)),"")</f>
        <v>not entered</v>
      </c>
      <c r="BI20" s="468" t="str" cm="1">
        <f t="array" aca="1" ref="BI20" ca="1">_xlfn.IFNA(IF(_xlfn.XLOOKUP($G20&amp;$H20,TranslationSummary!$A$4:$A$258&amp;TranslationSummary!$B$4:$B$258,TranslationSummary!AW$4:AW$258)=0,"",_xlfn.XLOOKUP($G20&amp;$H20,TranslationSummary!$A$4:$A$258&amp;TranslationSummary!$B$4:$B$258,TranslationSummary!AW$4:AW$258)),"")</f>
        <v>not entered</v>
      </c>
      <c r="BJ20" s="468" t="str" cm="1">
        <f t="array" aca="1" ref="BJ20" ca="1">_xlfn.IFNA(IF(_xlfn.XLOOKUP($G20&amp;$H20,TranslationSummary!$A$4:$A$258&amp;TranslationSummary!$B$4:$B$258,TranslationSummary!AX$4:AX$258)=0,"",_xlfn.XLOOKUP($G20&amp;$H20,TranslationSummary!$A$4:$A$258&amp;TranslationSummary!$B$4:$B$258,TranslationSummary!AX$4:AX$258)),"")</f>
        <v>not entered</v>
      </c>
      <c r="BK20" s="468" t="str" cm="1">
        <f t="array" aca="1" ref="BK20" ca="1">_xlfn.IFNA(IF(_xlfn.XLOOKUP($G20&amp;$H20,TranslationSummary!$A$4:$A$258&amp;TranslationSummary!$B$4:$B$258,TranslationSummary!AY$4:AY$258)=0,"",_xlfn.XLOOKUP($G20&amp;$H20,TranslationSummary!$A$4:$A$258&amp;TranslationSummary!$B$4:$B$258,TranslationSummary!AY$4:AY$258)),"")</f>
        <v>not entered</v>
      </c>
      <c r="BL20" s="468" t="str" cm="1">
        <f t="array" aca="1" ref="BL20" ca="1">_xlfn.IFNA(IF(_xlfn.XLOOKUP($G20&amp;$H20,TranslationSummary!$A$4:$A$258&amp;TranslationSummary!$B$4:$B$258,TranslationSummary!AZ$4:AZ$258)=0,"",_xlfn.XLOOKUP($G20&amp;$H20,TranslationSummary!$A$4:$A$258&amp;TranslationSummary!$B$4:$B$258,TranslationSummary!AZ$4:AZ$258)),"")</f>
        <v>not entered</v>
      </c>
      <c r="BM20" s="468" t="str" cm="1">
        <f t="array" aca="1" ref="BM20" ca="1">_xlfn.IFNA(IF(_xlfn.XLOOKUP($G20&amp;$H20,TranslationSummary!$A$4:$A$258&amp;TranslationSummary!$B$4:$B$258,TranslationSummary!BA$4:BA$258)=0,"",_xlfn.XLOOKUP($G20&amp;$H20,TranslationSummary!$A$4:$A$258&amp;TranslationSummary!$B$4:$B$258,TranslationSummary!BA$4:BA$258)),"")</f>
        <v>not entered</v>
      </c>
      <c r="BQ20" s="28"/>
      <c r="BR20" s="28"/>
      <c r="BS20" s="28"/>
      <c r="BT20" s="28"/>
      <c r="BU20" s="28"/>
      <c r="BV20" s="28"/>
      <c r="BW20" s="28"/>
      <c r="BX20" s="28"/>
      <c r="BY20" s="28"/>
      <c r="BZ20" s="28"/>
      <c r="CA20" s="28"/>
      <c r="CB20" s="28"/>
      <c r="CC20" s="28"/>
      <c r="CD20" s="28"/>
      <c r="CE20" s="28"/>
      <c r="CF20" s="28"/>
    </row>
    <row r="21" spans="1:84">
      <c r="A21" s="466" t="s">
        <v>90</v>
      </c>
      <c r="B21" s="466" t="s">
        <v>92</v>
      </c>
      <c r="C21" s="466" t="s">
        <v>94</v>
      </c>
      <c r="D21" s="466" t="s">
        <v>97</v>
      </c>
      <c r="E21" s="466" t="s">
        <v>99</v>
      </c>
      <c r="F21" s="56"/>
      <c r="G21" s="73" t="str">
        <v>Chile</v>
      </c>
      <c r="H21" s="73" t="str">
        <v>Spanish</v>
      </c>
      <c r="I21" s="354" t="str" cm="1">
        <f t="array" aca="1" ref="I21" ca="1">_xlfn.IFNA(IF(_xlfn.XLOOKUP($G21&amp;$H21,TranslationSummary!$A$4:$A$258&amp;TranslationSummary!$B$4:$B$258,TranslationSummary!C$4:C$258)=0,"",_xlfn.XLOOKUP($G21&amp;$H21,TranslationSummary!$A$4:$A$258&amp;TranslationSummary!$B$4:$B$258,TranslationSummary!C$4:C$258)),"")</f>
        <v>not entered</v>
      </c>
      <c r="J21" s="354" t="str" cm="1">
        <f t="array" aca="1" ref="J21" ca="1">_xlfn.IFNA(IF(_xlfn.XLOOKUP($G21&amp;$H21,TranslationSummary!$A$4:$A$258&amp;TranslationSummary!$B$4:$B$258,TranslationSummary!D$4:D$258)=0,"",_xlfn.XLOOKUP($G21&amp;$H21,TranslationSummary!$A$4:$A$258&amp;TranslationSummary!$B$4:$B$258,TranslationSummary!D$4:D$258)),"")</f>
        <v>not entered</v>
      </c>
      <c r="K21" s="354" t="str" cm="1">
        <f t="array" aca="1" ref="K21" ca="1">_xlfn.IFNA(IF(_xlfn.XLOOKUP($G21&amp;$H21,TranslationSummary!$A$4:$A$258&amp;TranslationSummary!$B$4:$B$258,TranslationSummary!E$4:E$258)=0,"",_xlfn.XLOOKUP($G21&amp;$H21,TranslationSummary!$A$4:$A$258&amp;TranslationSummary!$B$4:$B$258,TranslationSummary!E$4:E$258)),"")</f>
        <v>not entered</v>
      </c>
      <c r="L21" s="354" t="str" cm="1">
        <f t="array" aca="1" ref="L21" ca="1">_xlfn.IFNA(IF(_xlfn.XLOOKUP($G21&amp;$H21,TranslationSummary!$A$4:$A$258&amp;TranslationSummary!$B$4:$B$258,TranslationSummary!F$4:F$258)=0,"",_xlfn.XLOOKUP($G21&amp;$H21,TranslationSummary!$A$4:$A$258&amp;TranslationSummary!$B$4:$B$258,TranslationSummary!F$4:F$258)),"")</f>
        <v>not entered</v>
      </c>
      <c r="M21" s="354" t="str" cm="1">
        <f t="array" aca="1" ref="M21" ca="1">_xlfn.IFNA(IF(_xlfn.XLOOKUP($G21&amp;$H21,TranslationSummary!$A$4:$A$258&amp;TranslationSummary!$B$4:$B$258,TranslationSummary!G$4:G$258)=0,"",_xlfn.XLOOKUP($G21&amp;$H21,TranslationSummary!$A$4:$A$258&amp;TranslationSummary!$B$4:$B$258,TranslationSummary!G$4:G$258)),"")</f>
        <v>not entered</v>
      </c>
      <c r="N21" s="354" t="str" cm="1">
        <f t="array" aca="1" ref="N21" ca="1">_xlfn.IFNA(IF(_xlfn.XLOOKUP($G21&amp;$H21,TranslationSummary!$A$4:$A$258&amp;TranslationSummary!$B$4:$B$258,TranslationSummary!H$4:H$258)=0,"",_xlfn.XLOOKUP($G21&amp;$H21,TranslationSummary!$A$4:$A$258&amp;TranslationSummary!$B$4:$B$258,TranslationSummary!H$4:H$258)),"")</f>
        <v>not entered</v>
      </c>
      <c r="O21" s="354" t="str" cm="1">
        <f t="array" aca="1" ref="O21" ca="1">_xlfn.IFNA(IF(_xlfn.XLOOKUP($G21&amp;$H21,TranslationSummary!$A$4:$A$258&amp;TranslationSummary!$B$4:$B$258,TranslationSummary!I$4:I$258)=0,"",_xlfn.XLOOKUP($G21&amp;$H21,TranslationSummary!$A$4:$A$258&amp;TranslationSummary!$B$4:$B$258,TranslationSummary!I$4:I$258)),"")</f>
        <v>not entered</v>
      </c>
      <c r="P21" s="354" t="str" cm="1">
        <f t="array" aca="1" ref="P21" ca="1">_xlfn.IFNA(IF(_xlfn.XLOOKUP($G21&amp;$H21,TranslationSummary!$A$4:$A$258&amp;TranslationSummary!$B$4:$B$258,TranslationSummary!J$4:J$258)=0,"",_xlfn.XLOOKUP($G21&amp;$H21,TranslationSummary!$A$4:$A$258&amp;TranslationSummary!$B$4:$B$258,TranslationSummary!J$4:J$258)),"")</f>
        <v>not entered</v>
      </c>
      <c r="Q21" s="354" t="str" cm="1">
        <f t="array" aca="1" ref="Q21" ca="1">_xlfn.IFNA(IF(_xlfn.XLOOKUP($G21&amp;$H21,TranslationSummary!$A$4:$A$258&amp;TranslationSummary!$B$4:$B$258,TranslationSummary!K$4:K$258)=0,"",_xlfn.XLOOKUP($G21&amp;$H21,TranslationSummary!$A$4:$A$258&amp;TranslationSummary!$B$4:$B$258,TranslationSummary!K$4:K$258)),"")</f>
        <v>not entered</v>
      </c>
      <c r="R21" s="354" t="str" cm="1">
        <f t="array" aca="1" ref="R21" ca="1">_xlfn.IFNA(IF(_xlfn.XLOOKUP($G21&amp;$H21,TranslationSummary!$A$4:$A$258&amp;TranslationSummary!$B$4:$B$258,TranslationSummary!L$4:L$258)=0,"",_xlfn.XLOOKUP($G21&amp;$H21,TranslationSummary!$A$4:$A$258&amp;TranslationSummary!$B$4:$B$258,TranslationSummary!L$4:L$258)),"")</f>
        <v>not entered</v>
      </c>
      <c r="S21" s="354" t="str" cm="1">
        <f t="array" aca="1" ref="S21" ca="1">_xlfn.IFNA(IF(_xlfn.XLOOKUP($G21&amp;$H21,TranslationSummary!$A$4:$A$258&amp;TranslationSummary!$B$4:$B$258,TranslationSummary!M$4:M$258)=0,"",_xlfn.XLOOKUP($G21&amp;$H21,TranslationSummary!$A$4:$A$258&amp;TranslationSummary!$B$4:$B$258,TranslationSummary!M$4:M$258)),"")</f>
        <v>not entered</v>
      </c>
      <c r="T21" s="354" t="str" cm="1">
        <f t="array" aca="1" ref="T21" ca="1">_xlfn.IFNA(IF(_xlfn.XLOOKUP($G21&amp;$H21,TranslationSummary!$A$4:$A$258&amp;TranslationSummary!$B$4:$B$258,TranslationSummary!N$4:N$258)=0,"",_xlfn.XLOOKUP($G21&amp;$H21,TranslationSummary!$A$4:$A$258&amp;TranslationSummary!$B$4:$B$258,TranslationSummary!N$4:N$258)),"")</f>
        <v>not entered</v>
      </c>
      <c r="U21" s="463"/>
      <c r="V21" s="56"/>
      <c r="X21" s="468" t="str" cm="1">
        <f t="array" aca="1" ref="X21" ca="1">_xlfn.IFNA(IF(_xlfn.XLOOKUP($G21&amp;$H21,TranslationSummary!$A$4:$A$258&amp;TranslationSummary!$B$4:$B$258,TranslationSummary!P$4:P$258)=0,"",_xlfn.XLOOKUP($G21&amp;$H21,TranslationSummary!$A$4:$A$258&amp;TranslationSummary!$B$4:$B$258,TranslationSummary!P$4:P$258)),"")</f>
        <v>not entered</v>
      </c>
      <c r="Y21" s="468" t="str" cm="1">
        <f t="array" aca="1" ref="Y21" ca="1">_xlfn.IFNA(IF(_xlfn.XLOOKUP($G21&amp;$H21,TranslationSummary!$A$4:$A$258&amp;TranslationSummary!$B$4:$B$258,TranslationSummary!Q$4:Q$258)=0,"",_xlfn.XLOOKUP($G21&amp;$H21,TranslationSummary!$A$4:$A$258&amp;TranslationSummary!$B$4:$B$258,TranslationSummary!Q$4:Q$258)),"")</f>
        <v>not entered</v>
      </c>
      <c r="Z21" s="468" t="str" cm="1">
        <f t="array" aca="1" ref="Z21" ca="1">_xlfn.IFNA(IF(_xlfn.XLOOKUP($G21&amp;$H21,TranslationSummary!$A$4:$A$258&amp;TranslationSummary!$B$4:$B$258,TranslationSummary!R$4:R$258)=0,"",_xlfn.XLOOKUP($G21&amp;$H21,TranslationSummary!$A$4:$A$258&amp;TranslationSummary!$B$4:$B$258,TranslationSummary!R$4:R$258)),"")</f>
        <v>not entered</v>
      </c>
      <c r="AA21" s="468" t="str" cm="1">
        <f t="array" aca="1" ref="AA21" ca="1">_xlfn.IFNA(IF(_xlfn.XLOOKUP($G21&amp;$H21,TranslationSummary!$A$4:$A$258&amp;TranslationSummary!$B$4:$B$258,TranslationSummary!S$4:S$258)=0,"",_xlfn.XLOOKUP($G21&amp;$H21,TranslationSummary!$A$4:$A$258&amp;TranslationSummary!$B$4:$B$258,TranslationSummary!S$4:S$258)),"")</f>
        <v>not entered</v>
      </c>
      <c r="AB21" s="468" t="str" cm="1">
        <f t="array" aca="1" ref="AB21" ca="1">_xlfn.IFNA(IF(_xlfn.XLOOKUP($G21&amp;$H21,TranslationSummary!$A$4:$A$258&amp;TranslationSummary!$B$4:$B$258,TranslationSummary!T$4:T$258)=0,"",_xlfn.XLOOKUP($G21&amp;$H21,TranslationSummary!$A$4:$A$258&amp;TranslationSummary!$B$4:$B$258,TranslationSummary!T$4:T$258)),"")</f>
        <v>not entered</v>
      </c>
      <c r="AC21" s="468" t="str" cm="1">
        <f t="array" aca="1" ref="AC21" ca="1">_xlfn.IFNA(IF(_xlfn.XLOOKUP($G21&amp;$H21,TranslationSummary!$A$4:$A$258&amp;TranslationSummary!$B$4:$B$258,TranslationSummary!U$4:U$258)=0,"",_xlfn.XLOOKUP($G21&amp;$H21,TranslationSummary!$A$4:$A$258&amp;TranslationSummary!$B$4:$B$258,TranslationSummary!U$4:U$258)),"")</f>
        <v>not entered</v>
      </c>
      <c r="AD21" s="468" t="str" cm="1">
        <f t="array" aca="1" ref="AD21" ca="1">_xlfn.IFNA(IF(_xlfn.XLOOKUP($G21&amp;$H21,TranslationSummary!$A$4:$A$258&amp;TranslationSummary!$B$4:$B$258,TranslationSummary!V$4:V$258)=0,"",_xlfn.XLOOKUP($G21&amp;$H21,TranslationSummary!$A$4:$A$258&amp;TranslationSummary!$B$4:$B$258,TranslationSummary!V$4:V$258)),"")</f>
        <v>not entered</v>
      </c>
      <c r="AE21" s="468" t="str" cm="1">
        <f t="array" aca="1" ref="AE21" ca="1">_xlfn.IFNA(IF(_xlfn.XLOOKUP($G21&amp;$H21,TranslationSummary!$A$4:$A$258&amp;TranslationSummary!$B$4:$B$258,TranslationSummary!W$4:W$258)=0,"",_xlfn.XLOOKUP($G21&amp;$H21,TranslationSummary!$A$4:$A$258&amp;TranslationSummary!$B$4:$B$258,TranslationSummary!W$4:W$258)),"")</f>
        <v>not entered</v>
      </c>
      <c r="AF21" s="468" t="str" cm="1">
        <f t="array" aca="1" ref="AF21" ca="1">_xlfn.IFNA(IF(_xlfn.XLOOKUP($G21&amp;$H21,TranslationSummary!$A$4:$A$258&amp;TranslationSummary!$B$4:$B$258,TranslationSummary!X$4:X$258)=0,"",_xlfn.XLOOKUP($G21&amp;$H21,TranslationSummary!$A$4:$A$258&amp;TranslationSummary!$B$4:$B$258,TranslationSummary!X$4:X$258)),"")</f>
        <v>not entered</v>
      </c>
      <c r="AG21" s="468" t="str" cm="1">
        <f t="array" aca="1" ref="AG21" ca="1">_xlfn.IFNA(IF(_xlfn.XLOOKUP($G21&amp;$H21,TranslationSummary!$A$4:$A$258&amp;TranslationSummary!$B$4:$B$258,TranslationSummary!Y$4:Y$258)=0,"",_xlfn.XLOOKUP($G21&amp;$H21,TranslationSummary!$A$4:$A$258&amp;TranslationSummary!$B$4:$B$258,TranslationSummary!Y$4:Y$258)),"")</f>
        <v>not entered</v>
      </c>
      <c r="AH21" s="468" t="str" cm="1">
        <f t="array" aca="1" ref="AH21" ca="1">_xlfn.IFNA(IF(_xlfn.XLOOKUP($G21&amp;$H21,TranslationSummary!$A$4:$A$258&amp;TranslationSummary!$B$4:$B$258,TranslationSummary!Z$4:Z$258)=0,"",_xlfn.XLOOKUP($G21&amp;$H21,TranslationSummary!$A$4:$A$258&amp;TranslationSummary!$B$4:$B$258,TranslationSummary!Z$4:Z$258)),"")</f>
        <v>not entered</v>
      </c>
      <c r="AI21" s="468" t="str" cm="1">
        <f t="array" aca="1" ref="AI21" ca="1">_xlfn.IFNA(IF(_xlfn.XLOOKUP($G21&amp;$H21,TranslationSummary!$A$4:$A$258&amp;TranslationSummary!$B$4:$B$258,TranslationSummary!AA$4:AA$258)=0,"",_xlfn.XLOOKUP($G21&amp;$H21,TranslationSummary!$A$4:$A$258&amp;TranslationSummary!$B$4:$B$258,TranslationSummary!AA$4:AA$258)),"")</f>
        <v>not entered</v>
      </c>
      <c r="AJ21" s="468"/>
      <c r="AM21" s="468" t="str" cm="1">
        <f t="array" aca="1" ref="AM21" ca="1">_xlfn.IFNA(IF(_xlfn.XLOOKUP($G21&amp;$H21,TranslationSummary!$A$4:$A$258&amp;TranslationSummary!$B$4:$B$258,TranslationSummary!AC$4:AC$258)=0,"",_xlfn.XLOOKUP($G21&amp;$H21,TranslationSummary!$A$4:$A$258&amp;TranslationSummary!$B$4:$B$258,TranslationSummary!AC$4:AC$258)),"")</f>
        <v>not entered</v>
      </c>
      <c r="AN21" s="468" t="str" cm="1">
        <f t="array" aca="1" ref="AN21" ca="1">_xlfn.IFNA(IF(_xlfn.XLOOKUP($G21&amp;$H21,TranslationSummary!$A$4:$A$258&amp;TranslationSummary!$B$4:$B$258,TranslationSummary!AD$4:AD$258)=0,"",_xlfn.XLOOKUP($G21&amp;$H21,TranslationSummary!$A$4:$A$258&amp;TranslationSummary!$B$4:$B$258,TranslationSummary!AD$4:AD$258)),"")</f>
        <v>not entered</v>
      </c>
      <c r="AO21" s="468" t="str" cm="1">
        <f t="array" aca="1" ref="AO21" ca="1">_xlfn.IFNA(IF(_xlfn.XLOOKUP($G21&amp;$H21,TranslationSummary!$A$4:$A$258&amp;TranslationSummary!$B$4:$B$258,TranslationSummary!AE$4:AE$258)=0,"",_xlfn.XLOOKUP($G21&amp;$H21,TranslationSummary!$A$4:$A$258&amp;TranslationSummary!$B$4:$B$258,TranslationSummary!AE$4:AE$258)),"")</f>
        <v>not entered</v>
      </c>
      <c r="AP21" s="468" t="str" cm="1">
        <f t="array" aca="1" ref="AP21" ca="1">_xlfn.IFNA(IF(_xlfn.XLOOKUP($G21&amp;$H21,TranslationSummary!$A$4:$A$258&amp;TranslationSummary!$B$4:$B$258,TranslationSummary!AF$4:AF$258)=0,"",_xlfn.XLOOKUP($G21&amp;$H21,TranslationSummary!$A$4:$A$258&amp;TranslationSummary!$B$4:$B$258,TranslationSummary!AF$4:AF$258)),"")</f>
        <v>not entered</v>
      </c>
      <c r="AQ21" s="468" t="str" cm="1">
        <f t="array" aca="1" ref="AQ21" ca="1">_xlfn.IFNA(IF(_xlfn.XLOOKUP($G21&amp;$H21,TranslationSummary!$A$4:$A$258&amp;TranslationSummary!$B$4:$B$258,TranslationSummary!AG$4:AG$258)=0,"",_xlfn.XLOOKUP($G21&amp;$H21,TranslationSummary!$A$4:$A$258&amp;TranslationSummary!$B$4:$B$258,TranslationSummary!AG$4:AG$258)),"")</f>
        <v>not entered</v>
      </c>
      <c r="AR21" s="468" t="str" cm="1">
        <f t="array" aca="1" ref="AR21" ca="1">_xlfn.IFNA(IF(_xlfn.XLOOKUP($G21&amp;$H21,TranslationSummary!$A$4:$A$258&amp;TranslationSummary!$B$4:$B$258,TranslationSummary!AH$4:AH$258)=0,"",_xlfn.XLOOKUP($G21&amp;$H21,TranslationSummary!$A$4:$A$258&amp;TranslationSummary!$B$4:$B$258,TranslationSummary!AH$4:AH$258)),"")</f>
        <v>not entered</v>
      </c>
      <c r="AS21" s="468" t="str" cm="1">
        <f t="array" aca="1" ref="AS21" ca="1">_xlfn.IFNA(IF(_xlfn.XLOOKUP($G21&amp;$H21,TranslationSummary!$A$4:$A$258&amp;TranslationSummary!$B$4:$B$258,TranslationSummary!AI$4:AI$258)=0,"",_xlfn.XLOOKUP($G21&amp;$H21,TranslationSummary!$A$4:$A$258&amp;TranslationSummary!$B$4:$B$258,TranslationSummary!AI$4:AI$258)),"")</f>
        <v>not entered</v>
      </c>
      <c r="AT21" s="468" t="str" cm="1">
        <f t="array" aca="1" ref="AT21" ca="1">_xlfn.IFNA(IF(_xlfn.XLOOKUP($G21&amp;$H21,TranslationSummary!$A$4:$A$258&amp;TranslationSummary!$B$4:$B$258,TranslationSummary!AJ$4:AJ$258)=0,"",_xlfn.XLOOKUP($G21&amp;$H21,TranslationSummary!$A$4:$A$258&amp;TranslationSummary!$B$4:$B$258,TranslationSummary!AJ$4:AJ$258)),"")</f>
        <v>not entered</v>
      </c>
      <c r="AU21" s="468" t="str" cm="1">
        <f t="array" aca="1" ref="AU21" ca="1">_xlfn.IFNA(IF(_xlfn.XLOOKUP($G21&amp;$H21,TranslationSummary!$A$4:$A$258&amp;TranslationSummary!$B$4:$B$258,TranslationSummary!AK$4:AK$258)=0,"",_xlfn.XLOOKUP($G21&amp;$H21,TranslationSummary!$A$4:$A$258&amp;TranslationSummary!$B$4:$B$258,TranslationSummary!AK$4:AK$258)),"")</f>
        <v>not entered</v>
      </c>
      <c r="AV21" s="468" t="str" cm="1">
        <f t="array" aca="1" ref="AV21" ca="1">_xlfn.IFNA(IF(_xlfn.XLOOKUP($G21&amp;$H21,TranslationSummary!$A$4:$A$258&amp;TranslationSummary!$B$4:$B$258,TranslationSummary!AL$4:AL$258)=0,"",_xlfn.XLOOKUP($G21&amp;$H21,TranslationSummary!$A$4:$A$258&amp;TranslationSummary!$B$4:$B$258,TranslationSummary!AL$4:AL$258)),"")</f>
        <v>not entered</v>
      </c>
      <c r="AW21" s="468" t="str" cm="1">
        <f t="array" aca="1" ref="AW21" ca="1">_xlfn.IFNA(IF(_xlfn.XLOOKUP($G21&amp;$H21,TranslationSummary!$A$4:$A$258&amp;TranslationSummary!$B$4:$B$258,TranslationSummary!AM$4:AM$258)=0,"",_xlfn.XLOOKUP($G21&amp;$H21,TranslationSummary!$A$4:$A$258&amp;TranslationSummary!$B$4:$B$258,TranslationSummary!AM$4:AM$258)),"")</f>
        <v>not entered</v>
      </c>
      <c r="AX21" s="468" t="str" cm="1">
        <f t="array" aca="1" ref="AX21" ca="1">_xlfn.IFNA(IF(_xlfn.XLOOKUP($G21&amp;$H21,TranslationSummary!$A$4:$A$258&amp;TranslationSummary!$B$4:$B$258,TranslationSummary!AN$4:AN$258)=0,"",_xlfn.XLOOKUP($G21&amp;$H21,TranslationSummary!$A$4:$A$258&amp;TranslationSummary!$B$4:$B$258,TranslationSummary!AN$4:AN$258)),"")</f>
        <v>not entered</v>
      </c>
      <c r="BB21" s="468" t="str" cm="1">
        <f t="array" aca="1" ref="BB21" ca="1">_xlfn.IFNA(IF(_xlfn.XLOOKUP($G21&amp;$H21,TranslationSummary!$A$4:$A$258&amp;TranslationSummary!$B$4:$B$258,TranslationSummary!AP$4:AP$258)=0,"",_xlfn.XLOOKUP($G21&amp;$H21,TranslationSummary!$A$4:$A$258&amp;TranslationSummary!$B$4:$B$258,TranslationSummary!AP$4:AP$258)),"")</f>
        <v>not entered</v>
      </c>
      <c r="BC21" s="468" t="str" cm="1">
        <f t="array" aca="1" ref="BC21" ca="1">_xlfn.IFNA(IF(_xlfn.XLOOKUP($G21&amp;$H21,TranslationSummary!$A$4:$A$258&amp;TranslationSummary!$B$4:$B$258,TranslationSummary!AQ$4:AQ$258)=0,"",_xlfn.XLOOKUP($G21&amp;$H21,TranslationSummary!$A$4:$A$258&amp;TranslationSummary!$B$4:$B$258,TranslationSummary!AQ$4:AQ$258)),"")</f>
        <v>not entered</v>
      </c>
      <c r="BD21" s="468" t="str" cm="1">
        <f t="array" aca="1" ref="BD21" ca="1">_xlfn.IFNA(IF(_xlfn.XLOOKUP($G21&amp;$H21,TranslationSummary!$A$4:$A$258&amp;TranslationSummary!$B$4:$B$258,TranslationSummary!AR$4:AR$258)=0,"",_xlfn.XLOOKUP($G21&amp;$H21,TranslationSummary!$A$4:$A$258&amp;TranslationSummary!$B$4:$B$258,TranslationSummary!AR$4:AR$258)),"")</f>
        <v>not entered</v>
      </c>
      <c r="BE21" s="468" t="str" cm="1">
        <f t="array" aca="1" ref="BE21" ca="1">_xlfn.IFNA(IF(_xlfn.XLOOKUP($G21&amp;$H21,TranslationSummary!$A$4:$A$258&amp;TranslationSummary!$B$4:$B$258,TranslationSummary!AS$4:AS$258)=0,"",_xlfn.XLOOKUP($G21&amp;$H21,TranslationSummary!$A$4:$A$258&amp;TranslationSummary!$B$4:$B$258,TranslationSummary!AS$4:AS$258)),"")</f>
        <v>not entered</v>
      </c>
      <c r="BF21" s="468" t="str" cm="1">
        <f t="array" aca="1" ref="BF21" ca="1">_xlfn.IFNA(IF(_xlfn.XLOOKUP($G21&amp;$H21,TranslationSummary!$A$4:$A$258&amp;TranslationSummary!$B$4:$B$258,TranslationSummary!AT$4:AT$258)=0,"",_xlfn.XLOOKUP($G21&amp;$H21,TranslationSummary!$A$4:$A$258&amp;TranslationSummary!$B$4:$B$258,TranslationSummary!AT$4:AT$258)),"")</f>
        <v>not entered</v>
      </c>
      <c r="BG21" s="468" t="str" cm="1">
        <f t="array" aca="1" ref="BG21" ca="1">_xlfn.IFNA(IF(_xlfn.XLOOKUP($G21&amp;$H21,TranslationSummary!$A$4:$A$258&amp;TranslationSummary!$B$4:$B$258,TranslationSummary!AU$4:AU$258)=0,"",_xlfn.XLOOKUP($G21&amp;$H21,TranslationSummary!$A$4:$A$258&amp;TranslationSummary!$B$4:$B$258,TranslationSummary!AU$4:AU$258)),"")</f>
        <v>not entered</v>
      </c>
      <c r="BH21" s="468" t="str" cm="1">
        <f t="array" aca="1" ref="BH21" ca="1">_xlfn.IFNA(IF(_xlfn.XLOOKUP($G21&amp;$H21,TranslationSummary!$A$4:$A$258&amp;TranslationSummary!$B$4:$B$258,TranslationSummary!AV$4:AV$258)=0,"",_xlfn.XLOOKUP($G21&amp;$H21,TranslationSummary!$A$4:$A$258&amp;TranslationSummary!$B$4:$B$258,TranslationSummary!AV$4:AV$258)),"")</f>
        <v>not entered</v>
      </c>
      <c r="BI21" s="468" t="str" cm="1">
        <f t="array" aca="1" ref="BI21" ca="1">_xlfn.IFNA(IF(_xlfn.XLOOKUP($G21&amp;$H21,TranslationSummary!$A$4:$A$258&amp;TranslationSummary!$B$4:$B$258,TranslationSummary!AW$4:AW$258)=0,"",_xlfn.XLOOKUP($G21&amp;$H21,TranslationSummary!$A$4:$A$258&amp;TranslationSummary!$B$4:$B$258,TranslationSummary!AW$4:AW$258)),"")</f>
        <v>not entered</v>
      </c>
      <c r="BJ21" s="468" t="str" cm="1">
        <f t="array" aca="1" ref="BJ21" ca="1">_xlfn.IFNA(IF(_xlfn.XLOOKUP($G21&amp;$H21,TranslationSummary!$A$4:$A$258&amp;TranslationSummary!$B$4:$B$258,TranslationSummary!AX$4:AX$258)=0,"",_xlfn.XLOOKUP($G21&amp;$H21,TranslationSummary!$A$4:$A$258&amp;TranslationSummary!$B$4:$B$258,TranslationSummary!AX$4:AX$258)),"")</f>
        <v>not entered</v>
      </c>
      <c r="BK21" s="468" t="str" cm="1">
        <f t="array" aca="1" ref="BK21" ca="1">_xlfn.IFNA(IF(_xlfn.XLOOKUP($G21&amp;$H21,TranslationSummary!$A$4:$A$258&amp;TranslationSummary!$B$4:$B$258,TranslationSummary!AY$4:AY$258)=0,"",_xlfn.XLOOKUP($G21&amp;$H21,TranslationSummary!$A$4:$A$258&amp;TranslationSummary!$B$4:$B$258,TranslationSummary!AY$4:AY$258)),"")</f>
        <v>not entered</v>
      </c>
      <c r="BL21" s="468" t="str" cm="1">
        <f t="array" aca="1" ref="BL21" ca="1">_xlfn.IFNA(IF(_xlfn.XLOOKUP($G21&amp;$H21,TranslationSummary!$A$4:$A$258&amp;TranslationSummary!$B$4:$B$258,TranslationSummary!AZ$4:AZ$258)=0,"",_xlfn.XLOOKUP($G21&amp;$H21,TranslationSummary!$A$4:$A$258&amp;TranslationSummary!$B$4:$B$258,TranslationSummary!AZ$4:AZ$258)),"")</f>
        <v>not entered</v>
      </c>
      <c r="BM21" s="468" t="str" cm="1">
        <f t="array" aca="1" ref="BM21" ca="1">_xlfn.IFNA(IF(_xlfn.XLOOKUP($G21&amp;$H21,TranslationSummary!$A$4:$A$258&amp;TranslationSummary!$B$4:$B$258,TranslationSummary!BA$4:BA$258)=0,"",_xlfn.XLOOKUP($G21&amp;$H21,TranslationSummary!$A$4:$A$258&amp;TranslationSummary!$B$4:$B$258,TranslationSummary!BA$4:BA$258)),"")</f>
        <v>not entered</v>
      </c>
      <c r="BQ21" s="28"/>
      <c r="BR21" s="28"/>
      <c r="BS21" s="28"/>
      <c r="BT21" s="28"/>
      <c r="BU21" s="28"/>
      <c r="BV21" s="28"/>
      <c r="BW21" s="28"/>
      <c r="BX21" s="28"/>
      <c r="BY21" s="28"/>
      <c r="BZ21" s="28"/>
      <c r="CA21" s="28"/>
      <c r="CB21" s="28"/>
      <c r="CC21" s="28"/>
      <c r="CD21" s="28"/>
      <c r="CE21" s="28"/>
      <c r="CF21" s="28"/>
    </row>
    <row r="22" spans="1:84">
      <c r="A22" s="466" t="s">
        <v>101</v>
      </c>
      <c r="B22" s="466" t="s">
        <v>103</v>
      </c>
      <c r="C22" s="466" t="s">
        <v>105</v>
      </c>
      <c r="D22" s="466" t="s">
        <v>107</v>
      </c>
      <c r="E22" s="466" t="s">
        <v>109</v>
      </c>
      <c r="F22" s="56"/>
      <c r="G22" s="73" t="str">
        <v>China</v>
      </c>
      <c r="H22" s="73" t="str">
        <v>Simplified Chinese</v>
      </c>
      <c r="I22" s="354" t="str" cm="1">
        <f t="array" aca="1" ref="I22" ca="1">_xlfn.IFNA(IF(_xlfn.XLOOKUP($G22&amp;$H22,TranslationSummary!$A$4:$A$258&amp;TranslationSummary!$B$4:$B$258,TranslationSummary!C$4:C$258)=0,"",_xlfn.XLOOKUP($G22&amp;$H22,TranslationSummary!$A$4:$A$258&amp;TranslationSummary!$B$4:$B$258,TranslationSummary!C$4:C$258)),"")</f>
        <v>not entered</v>
      </c>
      <c r="J22" s="354" t="str" cm="1">
        <f t="array" aca="1" ref="J22" ca="1">_xlfn.IFNA(IF(_xlfn.XLOOKUP($G22&amp;$H22,TranslationSummary!$A$4:$A$258&amp;TranslationSummary!$B$4:$B$258,TranslationSummary!D$4:D$258)=0,"",_xlfn.XLOOKUP($G22&amp;$H22,TranslationSummary!$A$4:$A$258&amp;TranslationSummary!$B$4:$B$258,TranslationSummary!D$4:D$258)),"")</f>
        <v>not entered</v>
      </c>
      <c r="K22" s="354" t="str" cm="1">
        <f t="array" aca="1" ref="K22" ca="1">_xlfn.IFNA(IF(_xlfn.XLOOKUP($G22&amp;$H22,TranslationSummary!$A$4:$A$258&amp;TranslationSummary!$B$4:$B$258,TranslationSummary!E$4:E$258)=0,"",_xlfn.XLOOKUP($G22&amp;$H22,TranslationSummary!$A$4:$A$258&amp;TranslationSummary!$B$4:$B$258,TranslationSummary!E$4:E$258)),"")</f>
        <v>not entered</v>
      </c>
      <c r="L22" s="354" t="str" cm="1">
        <f t="array" aca="1" ref="L22" ca="1">_xlfn.IFNA(IF(_xlfn.XLOOKUP($G22&amp;$H22,TranslationSummary!$A$4:$A$258&amp;TranslationSummary!$B$4:$B$258,TranslationSummary!F$4:F$258)=0,"",_xlfn.XLOOKUP($G22&amp;$H22,TranslationSummary!$A$4:$A$258&amp;TranslationSummary!$B$4:$B$258,TranslationSummary!F$4:F$258)),"")</f>
        <v>not entered</v>
      </c>
      <c r="M22" s="354" t="str" cm="1">
        <f t="array" aca="1" ref="M22" ca="1">_xlfn.IFNA(IF(_xlfn.XLOOKUP($G22&amp;$H22,TranslationSummary!$A$4:$A$258&amp;TranslationSummary!$B$4:$B$258,TranslationSummary!G$4:G$258)=0,"",_xlfn.XLOOKUP($G22&amp;$H22,TranslationSummary!$A$4:$A$258&amp;TranslationSummary!$B$4:$B$258,TranslationSummary!G$4:G$258)),"")</f>
        <v>not entered</v>
      </c>
      <c r="N22" s="354" t="str" cm="1">
        <f t="array" aca="1" ref="N22" ca="1">_xlfn.IFNA(IF(_xlfn.XLOOKUP($G22&amp;$H22,TranslationSummary!$A$4:$A$258&amp;TranslationSummary!$B$4:$B$258,TranslationSummary!H$4:H$258)=0,"",_xlfn.XLOOKUP($G22&amp;$H22,TranslationSummary!$A$4:$A$258&amp;TranslationSummary!$B$4:$B$258,TranslationSummary!H$4:H$258)),"")</f>
        <v>not entered</v>
      </c>
      <c r="O22" s="354" t="str" cm="1">
        <f t="array" aca="1" ref="O22" ca="1">_xlfn.IFNA(IF(_xlfn.XLOOKUP($G22&amp;$H22,TranslationSummary!$A$4:$A$258&amp;TranslationSummary!$B$4:$B$258,TranslationSummary!I$4:I$258)=0,"",_xlfn.XLOOKUP($G22&amp;$H22,TranslationSummary!$A$4:$A$258&amp;TranslationSummary!$B$4:$B$258,TranslationSummary!I$4:I$258)),"")</f>
        <v>not entered</v>
      </c>
      <c r="P22" s="354" t="str" cm="1">
        <f t="array" aca="1" ref="P22" ca="1">_xlfn.IFNA(IF(_xlfn.XLOOKUP($G22&amp;$H22,TranslationSummary!$A$4:$A$258&amp;TranslationSummary!$B$4:$B$258,TranslationSummary!J$4:J$258)=0,"",_xlfn.XLOOKUP($G22&amp;$H22,TranslationSummary!$A$4:$A$258&amp;TranslationSummary!$B$4:$B$258,TranslationSummary!J$4:J$258)),"")</f>
        <v>not entered</v>
      </c>
      <c r="Q22" s="354" t="str" cm="1">
        <f t="array" aca="1" ref="Q22" ca="1">_xlfn.IFNA(IF(_xlfn.XLOOKUP($G22&amp;$H22,TranslationSummary!$A$4:$A$258&amp;TranslationSummary!$B$4:$B$258,TranslationSummary!K$4:K$258)=0,"",_xlfn.XLOOKUP($G22&amp;$H22,TranslationSummary!$A$4:$A$258&amp;TranslationSummary!$B$4:$B$258,TranslationSummary!K$4:K$258)),"")</f>
        <v>not entered</v>
      </c>
      <c r="R22" s="354" t="str" cm="1">
        <f t="array" aca="1" ref="R22" ca="1">_xlfn.IFNA(IF(_xlfn.XLOOKUP($G22&amp;$H22,TranslationSummary!$A$4:$A$258&amp;TranslationSummary!$B$4:$B$258,TranslationSummary!L$4:L$258)=0,"",_xlfn.XLOOKUP($G22&amp;$H22,TranslationSummary!$A$4:$A$258&amp;TranslationSummary!$B$4:$B$258,TranslationSummary!L$4:L$258)),"")</f>
        <v>not entered</v>
      </c>
      <c r="S22" s="354" t="str" cm="1">
        <f t="array" aca="1" ref="S22" ca="1">_xlfn.IFNA(IF(_xlfn.XLOOKUP($G22&amp;$H22,TranslationSummary!$A$4:$A$258&amp;TranslationSummary!$B$4:$B$258,TranslationSummary!M$4:M$258)=0,"",_xlfn.XLOOKUP($G22&amp;$H22,TranslationSummary!$A$4:$A$258&amp;TranslationSummary!$B$4:$B$258,TranslationSummary!M$4:M$258)),"")</f>
        <v>not entered</v>
      </c>
      <c r="T22" s="354" t="str" cm="1">
        <f t="array" aca="1" ref="T22" ca="1">_xlfn.IFNA(IF(_xlfn.XLOOKUP($G22&amp;$H22,TranslationSummary!$A$4:$A$258&amp;TranslationSummary!$B$4:$B$258,TranslationSummary!N$4:N$258)=0,"",_xlfn.XLOOKUP($G22&amp;$H22,TranslationSummary!$A$4:$A$258&amp;TranslationSummary!$B$4:$B$258,TranslationSummary!N$4:N$258)),"")</f>
        <v>not entered</v>
      </c>
      <c r="U22" s="463"/>
      <c r="V22" s="56"/>
      <c r="X22" s="468" t="str" cm="1">
        <f t="array" aca="1" ref="X22" ca="1">_xlfn.IFNA(IF(_xlfn.XLOOKUP($G22&amp;$H22,TranslationSummary!$A$4:$A$258&amp;TranslationSummary!$B$4:$B$258,TranslationSummary!P$4:P$258)=0,"",_xlfn.XLOOKUP($G22&amp;$H22,TranslationSummary!$A$4:$A$258&amp;TranslationSummary!$B$4:$B$258,TranslationSummary!P$4:P$258)),"")</f>
        <v>not entered</v>
      </c>
      <c r="Y22" s="468" t="str" cm="1">
        <f t="array" aca="1" ref="Y22" ca="1">_xlfn.IFNA(IF(_xlfn.XLOOKUP($G22&amp;$H22,TranslationSummary!$A$4:$A$258&amp;TranslationSummary!$B$4:$B$258,TranslationSummary!Q$4:Q$258)=0,"",_xlfn.XLOOKUP($G22&amp;$H22,TranslationSummary!$A$4:$A$258&amp;TranslationSummary!$B$4:$B$258,TranslationSummary!Q$4:Q$258)),"")</f>
        <v>not entered</v>
      </c>
      <c r="Z22" s="468" t="str" cm="1">
        <f t="array" aca="1" ref="Z22" ca="1">_xlfn.IFNA(IF(_xlfn.XLOOKUP($G22&amp;$H22,TranslationSummary!$A$4:$A$258&amp;TranslationSummary!$B$4:$B$258,TranslationSummary!R$4:R$258)=0,"",_xlfn.XLOOKUP($G22&amp;$H22,TranslationSummary!$A$4:$A$258&amp;TranslationSummary!$B$4:$B$258,TranslationSummary!R$4:R$258)),"")</f>
        <v>not entered</v>
      </c>
      <c r="AA22" s="468" t="str" cm="1">
        <f t="array" aca="1" ref="AA22" ca="1">_xlfn.IFNA(IF(_xlfn.XLOOKUP($G22&amp;$H22,TranslationSummary!$A$4:$A$258&amp;TranslationSummary!$B$4:$B$258,TranslationSummary!S$4:S$258)=0,"",_xlfn.XLOOKUP($G22&amp;$H22,TranslationSummary!$A$4:$A$258&amp;TranslationSummary!$B$4:$B$258,TranslationSummary!S$4:S$258)),"")</f>
        <v>not entered</v>
      </c>
      <c r="AB22" s="468" t="str" cm="1">
        <f t="array" aca="1" ref="AB22" ca="1">_xlfn.IFNA(IF(_xlfn.XLOOKUP($G22&amp;$H22,TranslationSummary!$A$4:$A$258&amp;TranslationSummary!$B$4:$B$258,TranslationSummary!T$4:T$258)=0,"",_xlfn.XLOOKUP($G22&amp;$H22,TranslationSummary!$A$4:$A$258&amp;TranslationSummary!$B$4:$B$258,TranslationSummary!T$4:T$258)),"")</f>
        <v>not entered</v>
      </c>
      <c r="AC22" s="468" t="str" cm="1">
        <f t="array" aca="1" ref="AC22" ca="1">_xlfn.IFNA(IF(_xlfn.XLOOKUP($G22&amp;$H22,TranslationSummary!$A$4:$A$258&amp;TranslationSummary!$B$4:$B$258,TranslationSummary!U$4:U$258)=0,"",_xlfn.XLOOKUP($G22&amp;$H22,TranslationSummary!$A$4:$A$258&amp;TranslationSummary!$B$4:$B$258,TranslationSummary!U$4:U$258)),"")</f>
        <v>not entered</v>
      </c>
      <c r="AD22" s="468" t="str" cm="1">
        <f t="array" aca="1" ref="AD22" ca="1">_xlfn.IFNA(IF(_xlfn.XLOOKUP($G22&amp;$H22,TranslationSummary!$A$4:$A$258&amp;TranslationSummary!$B$4:$B$258,TranslationSummary!V$4:V$258)=0,"",_xlfn.XLOOKUP($G22&amp;$H22,TranslationSummary!$A$4:$A$258&amp;TranslationSummary!$B$4:$B$258,TranslationSummary!V$4:V$258)),"")</f>
        <v>not entered</v>
      </c>
      <c r="AE22" s="468" t="str" cm="1">
        <f t="array" aca="1" ref="AE22" ca="1">_xlfn.IFNA(IF(_xlfn.XLOOKUP($G22&amp;$H22,TranslationSummary!$A$4:$A$258&amp;TranslationSummary!$B$4:$B$258,TranslationSummary!W$4:W$258)=0,"",_xlfn.XLOOKUP($G22&amp;$H22,TranslationSummary!$A$4:$A$258&amp;TranslationSummary!$B$4:$B$258,TranslationSummary!W$4:W$258)),"")</f>
        <v>not entered</v>
      </c>
      <c r="AF22" s="468" t="str" cm="1">
        <f t="array" aca="1" ref="AF22" ca="1">_xlfn.IFNA(IF(_xlfn.XLOOKUP($G22&amp;$H22,TranslationSummary!$A$4:$A$258&amp;TranslationSummary!$B$4:$B$258,TranslationSummary!X$4:X$258)=0,"",_xlfn.XLOOKUP($G22&amp;$H22,TranslationSummary!$A$4:$A$258&amp;TranslationSummary!$B$4:$B$258,TranslationSummary!X$4:X$258)),"")</f>
        <v>not entered</v>
      </c>
      <c r="AG22" s="468" t="str" cm="1">
        <f t="array" aca="1" ref="AG22" ca="1">_xlfn.IFNA(IF(_xlfn.XLOOKUP($G22&amp;$H22,TranslationSummary!$A$4:$A$258&amp;TranslationSummary!$B$4:$B$258,TranslationSummary!Y$4:Y$258)=0,"",_xlfn.XLOOKUP($G22&amp;$H22,TranslationSummary!$A$4:$A$258&amp;TranslationSummary!$B$4:$B$258,TranslationSummary!Y$4:Y$258)),"")</f>
        <v>not entered</v>
      </c>
      <c r="AH22" s="468" t="str" cm="1">
        <f t="array" aca="1" ref="AH22" ca="1">_xlfn.IFNA(IF(_xlfn.XLOOKUP($G22&amp;$H22,TranslationSummary!$A$4:$A$258&amp;TranslationSummary!$B$4:$B$258,TranslationSummary!Z$4:Z$258)=0,"",_xlfn.XLOOKUP($G22&amp;$H22,TranslationSummary!$A$4:$A$258&amp;TranslationSummary!$B$4:$B$258,TranslationSummary!Z$4:Z$258)),"")</f>
        <v>not entered</v>
      </c>
      <c r="AI22" s="468" t="str" cm="1">
        <f t="array" aca="1" ref="AI22" ca="1">_xlfn.IFNA(IF(_xlfn.XLOOKUP($G22&amp;$H22,TranslationSummary!$A$4:$A$258&amp;TranslationSummary!$B$4:$B$258,TranslationSummary!AA$4:AA$258)=0,"",_xlfn.XLOOKUP($G22&amp;$H22,TranslationSummary!$A$4:$A$258&amp;TranslationSummary!$B$4:$B$258,TranslationSummary!AA$4:AA$258)),"")</f>
        <v>not entered</v>
      </c>
      <c r="AJ22" s="468"/>
      <c r="AM22" s="468" t="str" cm="1">
        <f t="array" aca="1" ref="AM22" ca="1">_xlfn.IFNA(IF(_xlfn.XLOOKUP($G22&amp;$H22,TranslationSummary!$A$4:$A$258&amp;TranslationSummary!$B$4:$B$258,TranslationSummary!AC$4:AC$258)=0,"",_xlfn.XLOOKUP($G22&amp;$H22,TranslationSummary!$A$4:$A$258&amp;TranslationSummary!$B$4:$B$258,TranslationSummary!AC$4:AC$258)),"")</f>
        <v>not entered</v>
      </c>
      <c r="AN22" s="468" t="str" cm="1">
        <f t="array" aca="1" ref="AN22" ca="1">_xlfn.IFNA(IF(_xlfn.XLOOKUP($G22&amp;$H22,TranslationSummary!$A$4:$A$258&amp;TranslationSummary!$B$4:$B$258,TranslationSummary!AD$4:AD$258)=0,"",_xlfn.XLOOKUP($G22&amp;$H22,TranslationSummary!$A$4:$A$258&amp;TranslationSummary!$B$4:$B$258,TranslationSummary!AD$4:AD$258)),"")</f>
        <v>not entered</v>
      </c>
      <c r="AO22" s="468" t="str" cm="1">
        <f t="array" aca="1" ref="AO22" ca="1">_xlfn.IFNA(IF(_xlfn.XLOOKUP($G22&amp;$H22,TranslationSummary!$A$4:$A$258&amp;TranslationSummary!$B$4:$B$258,TranslationSummary!AE$4:AE$258)=0,"",_xlfn.XLOOKUP($G22&amp;$H22,TranslationSummary!$A$4:$A$258&amp;TranslationSummary!$B$4:$B$258,TranslationSummary!AE$4:AE$258)),"")</f>
        <v>not entered</v>
      </c>
      <c r="AP22" s="468" t="str" cm="1">
        <f t="array" aca="1" ref="AP22" ca="1">_xlfn.IFNA(IF(_xlfn.XLOOKUP($G22&amp;$H22,TranslationSummary!$A$4:$A$258&amp;TranslationSummary!$B$4:$B$258,TranslationSummary!AF$4:AF$258)=0,"",_xlfn.XLOOKUP($G22&amp;$H22,TranslationSummary!$A$4:$A$258&amp;TranslationSummary!$B$4:$B$258,TranslationSummary!AF$4:AF$258)),"")</f>
        <v>not entered</v>
      </c>
      <c r="AQ22" s="468" t="str" cm="1">
        <f t="array" aca="1" ref="AQ22" ca="1">_xlfn.IFNA(IF(_xlfn.XLOOKUP($G22&amp;$H22,TranslationSummary!$A$4:$A$258&amp;TranslationSummary!$B$4:$B$258,TranslationSummary!AG$4:AG$258)=0,"",_xlfn.XLOOKUP($G22&amp;$H22,TranslationSummary!$A$4:$A$258&amp;TranslationSummary!$B$4:$B$258,TranslationSummary!AG$4:AG$258)),"")</f>
        <v>not entered</v>
      </c>
      <c r="AR22" s="468" t="str" cm="1">
        <f t="array" aca="1" ref="AR22" ca="1">_xlfn.IFNA(IF(_xlfn.XLOOKUP($G22&amp;$H22,TranslationSummary!$A$4:$A$258&amp;TranslationSummary!$B$4:$B$258,TranslationSummary!AH$4:AH$258)=0,"",_xlfn.XLOOKUP($G22&amp;$H22,TranslationSummary!$A$4:$A$258&amp;TranslationSummary!$B$4:$B$258,TranslationSummary!AH$4:AH$258)),"")</f>
        <v>not entered</v>
      </c>
      <c r="AS22" s="468" t="str" cm="1">
        <f t="array" aca="1" ref="AS22" ca="1">_xlfn.IFNA(IF(_xlfn.XLOOKUP($G22&amp;$H22,TranslationSummary!$A$4:$A$258&amp;TranslationSummary!$B$4:$B$258,TranslationSummary!AI$4:AI$258)=0,"",_xlfn.XLOOKUP($G22&amp;$H22,TranslationSummary!$A$4:$A$258&amp;TranslationSummary!$B$4:$B$258,TranslationSummary!AI$4:AI$258)),"")</f>
        <v>not entered</v>
      </c>
      <c r="AT22" s="468" t="str" cm="1">
        <f t="array" aca="1" ref="AT22" ca="1">_xlfn.IFNA(IF(_xlfn.XLOOKUP($G22&amp;$H22,TranslationSummary!$A$4:$A$258&amp;TranslationSummary!$B$4:$B$258,TranslationSummary!AJ$4:AJ$258)=0,"",_xlfn.XLOOKUP($G22&amp;$H22,TranslationSummary!$A$4:$A$258&amp;TranslationSummary!$B$4:$B$258,TranslationSummary!AJ$4:AJ$258)),"")</f>
        <v>not entered</v>
      </c>
      <c r="AU22" s="468" t="str" cm="1">
        <f t="array" aca="1" ref="AU22" ca="1">_xlfn.IFNA(IF(_xlfn.XLOOKUP($G22&amp;$H22,TranslationSummary!$A$4:$A$258&amp;TranslationSummary!$B$4:$B$258,TranslationSummary!AK$4:AK$258)=0,"",_xlfn.XLOOKUP($G22&amp;$H22,TranslationSummary!$A$4:$A$258&amp;TranslationSummary!$B$4:$B$258,TranslationSummary!AK$4:AK$258)),"")</f>
        <v>not entered</v>
      </c>
      <c r="AV22" s="468" t="str" cm="1">
        <f t="array" aca="1" ref="AV22" ca="1">_xlfn.IFNA(IF(_xlfn.XLOOKUP($G22&amp;$H22,TranslationSummary!$A$4:$A$258&amp;TranslationSummary!$B$4:$B$258,TranslationSummary!AL$4:AL$258)=0,"",_xlfn.XLOOKUP($G22&amp;$H22,TranslationSummary!$A$4:$A$258&amp;TranslationSummary!$B$4:$B$258,TranslationSummary!AL$4:AL$258)),"")</f>
        <v>not entered</v>
      </c>
      <c r="AW22" s="468" t="str" cm="1">
        <f t="array" aca="1" ref="AW22" ca="1">_xlfn.IFNA(IF(_xlfn.XLOOKUP($G22&amp;$H22,TranslationSummary!$A$4:$A$258&amp;TranslationSummary!$B$4:$B$258,TranslationSummary!AM$4:AM$258)=0,"",_xlfn.XLOOKUP($G22&amp;$H22,TranslationSummary!$A$4:$A$258&amp;TranslationSummary!$B$4:$B$258,TranslationSummary!AM$4:AM$258)),"")</f>
        <v>not entered</v>
      </c>
      <c r="AX22" s="468" t="str" cm="1">
        <f t="array" aca="1" ref="AX22" ca="1">_xlfn.IFNA(IF(_xlfn.XLOOKUP($G22&amp;$H22,TranslationSummary!$A$4:$A$258&amp;TranslationSummary!$B$4:$B$258,TranslationSummary!AN$4:AN$258)=0,"",_xlfn.XLOOKUP($G22&amp;$H22,TranslationSummary!$A$4:$A$258&amp;TranslationSummary!$B$4:$B$258,TranslationSummary!AN$4:AN$258)),"")</f>
        <v>not entered</v>
      </c>
      <c r="BB22" s="468" t="str" cm="1">
        <f t="array" aca="1" ref="BB22" ca="1">_xlfn.IFNA(IF(_xlfn.XLOOKUP($G22&amp;$H22,TranslationSummary!$A$4:$A$258&amp;TranslationSummary!$B$4:$B$258,TranslationSummary!AP$4:AP$258)=0,"",_xlfn.XLOOKUP($G22&amp;$H22,TranslationSummary!$A$4:$A$258&amp;TranslationSummary!$B$4:$B$258,TranslationSummary!AP$4:AP$258)),"")</f>
        <v>not entered</v>
      </c>
      <c r="BC22" s="468" t="str" cm="1">
        <f t="array" aca="1" ref="BC22" ca="1">_xlfn.IFNA(IF(_xlfn.XLOOKUP($G22&amp;$H22,TranslationSummary!$A$4:$A$258&amp;TranslationSummary!$B$4:$B$258,TranslationSummary!AQ$4:AQ$258)=0,"",_xlfn.XLOOKUP($G22&amp;$H22,TranslationSummary!$A$4:$A$258&amp;TranslationSummary!$B$4:$B$258,TranslationSummary!AQ$4:AQ$258)),"")</f>
        <v>not entered</v>
      </c>
      <c r="BD22" s="468" t="str" cm="1">
        <f t="array" aca="1" ref="BD22" ca="1">_xlfn.IFNA(IF(_xlfn.XLOOKUP($G22&amp;$H22,TranslationSummary!$A$4:$A$258&amp;TranslationSummary!$B$4:$B$258,TranslationSummary!AR$4:AR$258)=0,"",_xlfn.XLOOKUP($G22&amp;$H22,TranslationSummary!$A$4:$A$258&amp;TranslationSummary!$B$4:$B$258,TranslationSummary!AR$4:AR$258)),"")</f>
        <v>not entered</v>
      </c>
      <c r="BE22" s="468" t="str" cm="1">
        <f t="array" aca="1" ref="BE22" ca="1">_xlfn.IFNA(IF(_xlfn.XLOOKUP($G22&amp;$H22,TranslationSummary!$A$4:$A$258&amp;TranslationSummary!$B$4:$B$258,TranslationSummary!AS$4:AS$258)=0,"",_xlfn.XLOOKUP($G22&amp;$H22,TranslationSummary!$A$4:$A$258&amp;TranslationSummary!$B$4:$B$258,TranslationSummary!AS$4:AS$258)),"")</f>
        <v>not entered</v>
      </c>
      <c r="BF22" s="468" t="str" cm="1">
        <f t="array" aca="1" ref="BF22" ca="1">_xlfn.IFNA(IF(_xlfn.XLOOKUP($G22&amp;$H22,TranslationSummary!$A$4:$A$258&amp;TranslationSummary!$B$4:$B$258,TranslationSummary!AT$4:AT$258)=0,"",_xlfn.XLOOKUP($G22&amp;$H22,TranslationSummary!$A$4:$A$258&amp;TranslationSummary!$B$4:$B$258,TranslationSummary!AT$4:AT$258)),"")</f>
        <v>not entered</v>
      </c>
      <c r="BG22" s="468" t="str" cm="1">
        <f t="array" aca="1" ref="BG22" ca="1">_xlfn.IFNA(IF(_xlfn.XLOOKUP($G22&amp;$H22,TranslationSummary!$A$4:$A$258&amp;TranslationSummary!$B$4:$B$258,TranslationSummary!AU$4:AU$258)=0,"",_xlfn.XLOOKUP($G22&amp;$H22,TranslationSummary!$A$4:$A$258&amp;TranslationSummary!$B$4:$B$258,TranslationSummary!AU$4:AU$258)),"")</f>
        <v>not entered</v>
      </c>
      <c r="BH22" s="468" t="str" cm="1">
        <f t="array" aca="1" ref="BH22" ca="1">_xlfn.IFNA(IF(_xlfn.XLOOKUP($G22&amp;$H22,TranslationSummary!$A$4:$A$258&amp;TranslationSummary!$B$4:$B$258,TranslationSummary!AV$4:AV$258)=0,"",_xlfn.XLOOKUP($G22&amp;$H22,TranslationSummary!$A$4:$A$258&amp;TranslationSummary!$B$4:$B$258,TranslationSummary!AV$4:AV$258)),"")</f>
        <v>not entered</v>
      </c>
      <c r="BI22" s="468" t="str" cm="1">
        <f t="array" aca="1" ref="BI22" ca="1">_xlfn.IFNA(IF(_xlfn.XLOOKUP($G22&amp;$H22,TranslationSummary!$A$4:$A$258&amp;TranslationSummary!$B$4:$B$258,TranslationSummary!AW$4:AW$258)=0,"",_xlfn.XLOOKUP($G22&amp;$H22,TranslationSummary!$A$4:$A$258&amp;TranslationSummary!$B$4:$B$258,TranslationSummary!AW$4:AW$258)),"")</f>
        <v>not entered</v>
      </c>
      <c r="BJ22" s="468" t="str" cm="1">
        <f t="array" aca="1" ref="BJ22" ca="1">_xlfn.IFNA(IF(_xlfn.XLOOKUP($G22&amp;$H22,TranslationSummary!$A$4:$A$258&amp;TranslationSummary!$B$4:$B$258,TranslationSummary!AX$4:AX$258)=0,"",_xlfn.XLOOKUP($G22&amp;$H22,TranslationSummary!$A$4:$A$258&amp;TranslationSummary!$B$4:$B$258,TranslationSummary!AX$4:AX$258)),"")</f>
        <v>not entered</v>
      </c>
      <c r="BK22" s="468" t="str" cm="1">
        <f t="array" aca="1" ref="BK22" ca="1">_xlfn.IFNA(IF(_xlfn.XLOOKUP($G22&amp;$H22,TranslationSummary!$A$4:$A$258&amp;TranslationSummary!$B$4:$B$258,TranslationSummary!AY$4:AY$258)=0,"",_xlfn.XLOOKUP($G22&amp;$H22,TranslationSummary!$A$4:$A$258&amp;TranslationSummary!$B$4:$B$258,TranslationSummary!AY$4:AY$258)),"")</f>
        <v>not entered</v>
      </c>
      <c r="BL22" s="468" t="str" cm="1">
        <f t="array" aca="1" ref="BL22" ca="1">_xlfn.IFNA(IF(_xlfn.XLOOKUP($G22&amp;$H22,TranslationSummary!$A$4:$A$258&amp;TranslationSummary!$B$4:$B$258,TranslationSummary!AZ$4:AZ$258)=0,"",_xlfn.XLOOKUP($G22&amp;$H22,TranslationSummary!$A$4:$A$258&amp;TranslationSummary!$B$4:$B$258,TranslationSummary!AZ$4:AZ$258)),"")</f>
        <v>not entered</v>
      </c>
      <c r="BM22" s="468" t="str" cm="1">
        <f t="array" aca="1" ref="BM22" ca="1">_xlfn.IFNA(IF(_xlfn.XLOOKUP($G22&amp;$H22,TranslationSummary!$A$4:$A$258&amp;TranslationSummary!$B$4:$B$258,TranslationSummary!BA$4:BA$258)=0,"",_xlfn.XLOOKUP($G22&amp;$H22,TranslationSummary!$A$4:$A$258&amp;TranslationSummary!$B$4:$B$258,TranslationSummary!BA$4:BA$258)),"")</f>
        <v>not entered</v>
      </c>
      <c r="BQ22" s="28"/>
      <c r="BR22" s="28"/>
      <c r="BS22" s="28"/>
      <c r="BT22" s="28"/>
      <c r="BU22" s="28"/>
      <c r="BV22" s="28"/>
      <c r="BW22" s="28"/>
      <c r="BX22" s="28"/>
      <c r="BY22" s="28"/>
      <c r="BZ22" s="28"/>
      <c r="CA22" s="28"/>
      <c r="CB22" s="28"/>
      <c r="CC22" s="28"/>
      <c r="CD22" s="28"/>
      <c r="CE22" s="28"/>
      <c r="CF22" s="28"/>
    </row>
    <row r="23" spans="1:84">
      <c r="A23" s="476" t="s">
        <v>593</v>
      </c>
      <c r="B23" s="476" t="s">
        <v>113</v>
      </c>
      <c r="C23" s="476" t="s">
        <v>115</v>
      </c>
      <c r="D23" s="476" t="s">
        <v>117</v>
      </c>
      <c r="E23" s="466" t="s">
        <v>119</v>
      </c>
      <c r="F23" s="56"/>
      <c r="G23" s="73" t="str">
        <v>Colombia</v>
      </c>
      <c r="H23" s="73" t="str">
        <v>Spanish</v>
      </c>
      <c r="I23" s="354" t="str" cm="1">
        <f t="array" aca="1" ref="I23" ca="1">_xlfn.IFNA(IF(_xlfn.XLOOKUP($G23&amp;$H23,TranslationSummary!$A$4:$A$258&amp;TranslationSummary!$B$4:$B$258,TranslationSummary!C$4:C$258)=0,"",_xlfn.XLOOKUP($G23&amp;$H23,TranslationSummary!$A$4:$A$258&amp;TranslationSummary!$B$4:$B$258,TranslationSummary!C$4:C$258)),"")</f>
        <v>not entered</v>
      </c>
      <c r="J23" s="354" t="str" cm="1">
        <f t="array" aca="1" ref="J23" ca="1">_xlfn.IFNA(IF(_xlfn.XLOOKUP($G23&amp;$H23,TranslationSummary!$A$4:$A$258&amp;TranslationSummary!$B$4:$B$258,TranslationSummary!D$4:D$258)=0,"",_xlfn.XLOOKUP($G23&amp;$H23,TranslationSummary!$A$4:$A$258&amp;TranslationSummary!$B$4:$B$258,TranslationSummary!D$4:D$258)),"")</f>
        <v>not entered</v>
      </c>
      <c r="K23" s="354" t="str" cm="1">
        <f t="array" aca="1" ref="K23" ca="1">_xlfn.IFNA(IF(_xlfn.XLOOKUP($G23&amp;$H23,TranslationSummary!$A$4:$A$258&amp;TranslationSummary!$B$4:$B$258,TranslationSummary!E$4:E$258)=0,"",_xlfn.XLOOKUP($G23&amp;$H23,TranslationSummary!$A$4:$A$258&amp;TranslationSummary!$B$4:$B$258,TranslationSummary!E$4:E$258)),"")</f>
        <v>not entered</v>
      </c>
      <c r="L23" s="354" t="str" cm="1">
        <f t="array" aca="1" ref="L23" ca="1">_xlfn.IFNA(IF(_xlfn.XLOOKUP($G23&amp;$H23,TranslationSummary!$A$4:$A$258&amp;TranslationSummary!$B$4:$B$258,TranslationSummary!F$4:F$258)=0,"",_xlfn.XLOOKUP($G23&amp;$H23,TranslationSummary!$A$4:$A$258&amp;TranslationSummary!$B$4:$B$258,TranslationSummary!F$4:F$258)),"")</f>
        <v>not entered</v>
      </c>
      <c r="M23" s="354" t="str" cm="1">
        <f t="array" aca="1" ref="M23" ca="1">_xlfn.IFNA(IF(_xlfn.XLOOKUP($G23&amp;$H23,TranslationSummary!$A$4:$A$258&amp;TranslationSummary!$B$4:$B$258,TranslationSummary!G$4:G$258)=0,"",_xlfn.XLOOKUP($G23&amp;$H23,TranslationSummary!$A$4:$A$258&amp;TranslationSummary!$B$4:$B$258,TranslationSummary!G$4:G$258)),"")</f>
        <v>not entered</v>
      </c>
      <c r="N23" s="354" t="str" cm="1">
        <f t="array" aca="1" ref="N23" ca="1">_xlfn.IFNA(IF(_xlfn.XLOOKUP($G23&amp;$H23,TranslationSummary!$A$4:$A$258&amp;TranslationSummary!$B$4:$B$258,TranslationSummary!H$4:H$258)=0,"",_xlfn.XLOOKUP($G23&amp;$H23,TranslationSummary!$A$4:$A$258&amp;TranslationSummary!$B$4:$B$258,TranslationSummary!H$4:H$258)),"")</f>
        <v>not entered</v>
      </c>
      <c r="O23" s="354" t="str" cm="1">
        <f t="array" aca="1" ref="O23" ca="1">_xlfn.IFNA(IF(_xlfn.XLOOKUP($G23&amp;$H23,TranslationSummary!$A$4:$A$258&amp;TranslationSummary!$B$4:$B$258,TranslationSummary!I$4:I$258)=0,"",_xlfn.XLOOKUP($G23&amp;$H23,TranslationSummary!$A$4:$A$258&amp;TranslationSummary!$B$4:$B$258,TranslationSummary!I$4:I$258)),"")</f>
        <v>not entered</v>
      </c>
      <c r="P23" s="354" t="str" cm="1">
        <f t="array" aca="1" ref="P23" ca="1">_xlfn.IFNA(IF(_xlfn.XLOOKUP($G23&amp;$H23,TranslationSummary!$A$4:$A$258&amp;TranslationSummary!$B$4:$B$258,TranslationSummary!J$4:J$258)=0,"",_xlfn.XLOOKUP($G23&amp;$H23,TranslationSummary!$A$4:$A$258&amp;TranslationSummary!$B$4:$B$258,TranslationSummary!J$4:J$258)),"")</f>
        <v>not entered</v>
      </c>
      <c r="Q23" s="354" t="str" cm="1">
        <f t="array" aca="1" ref="Q23" ca="1">_xlfn.IFNA(IF(_xlfn.XLOOKUP($G23&amp;$H23,TranslationSummary!$A$4:$A$258&amp;TranslationSummary!$B$4:$B$258,TranslationSummary!K$4:K$258)=0,"",_xlfn.XLOOKUP($G23&amp;$H23,TranslationSummary!$A$4:$A$258&amp;TranslationSummary!$B$4:$B$258,TranslationSummary!K$4:K$258)),"")</f>
        <v>not entered</v>
      </c>
      <c r="R23" s="354" t="str" cm="1">
        <f t="array" aca="1" ref="R23" ca="1">_xlfn.IFNA(IF(_xlfn.XLOOKUP($G23&amp;$H23,TranslationSummary!$A$4:$A$258&amp;TranslationSummary!$B$4:$B$258,TranslationSummary!L$4:L$258)=0,"",_xlfn.XLOOKUP($G23&amp;$H23,TranslationSummary!$A$4:$A$258&amp;TranslationSummary!$B$4:$B$258,TranslationSummary!L$4:L$258)),"")</f>
        <v>not entered</v>
      </c>
      <c r="S23" s="354" t="str" cm="1">
        <f t="array" aca="1" ref="S23" ca="1">_xlfn.IFNA(IF(_xlfn.XLOOKUP($G23&amp;$H23,TranslationSummary!$A$4:$A$258&amp;TranslationSummary!$B$4:$B$258,TranslationSummary!M$4:M$258)=0,"",_xlfn.XLOOKUP($G23&amp;$H23,TranslationSummary!$A$4:$A$258&amp;TranslationSummary!$B$4:$B$258,TranslationSummary!M$4:M$258)),"")</f>
        <v>not entered</v>
      </c>
      <c r="T23" s="354" t="str" cm="1">
        <f t="array" aca="1" ref="T23" ca="1">_xlfn.IFNA(IF(_xlfn.XLOOKUP($G23&amp;$H23,TranslationSummary!$A$4:$A$258&amp;TranslationSummary!$B$4:$B$258,TranslationSummary!N$4:N$258)=0,"",_xlfn.XLOOKUP($G23&amp;$H23,TranslationSummary!$A$4:$A$258&amp;TranslationSummary!$B$4:$B$258,TranslationSummary!N$4:N$258)),"")</f>
        <v>not entered</v>
      </c>
      <c r="U23" s="463"/>
      <c r="V23" s="56"/>
      <c r="X23" s="468" t="str" cm="1">
        <f t="array" aca="1" ref="X23" ca="1">_xlfn.IFNA(IF(_xlfn.XLOOKUP($G23&amp;$H23,TranslationSummary!$A$4:$A$258&amp;TranslationSummary!$B$4:$B$258,TranslationSummary!P$4:P$258)=0,"",_xlfn.XLOOKUP($G23&amp;$H23,TranslationSummary!$A$4:$A$258&amp;TranslationSummary!$B$4:$B$258,TranslationSummary!P$4:P$258)),"")</f>
        <v>not entered</v>
      </c>
      <c r="Y23" s="468" t="str" cm="1">
        <f t="array" aca="1" ref="Y23" ca="1">_xlfn.IFNA(IF(_xlfn.XLOOKUP($G23&amp;$H23,TranslationSummary!$A$4:$A$258&amp;TranslationSummary!$B$4:$B$258,TranslationSummary!Q$4:Q$258)=0,"",_xlfn.XLOOKUP($G23&amp;$H23,TranslationSummary!$A$4:$A$258&amp;TranslationSummary!$B$4:$B$258,TranslationSummary!Q$4:Q$258)),"")</f>
        <v>not entered</v>
      </c>
      <c r="Z23" s="468" t="str" cm="1">
        <f t="array" aca="1" ref="Z23" ca="1">_xlfn.IFNA(IF(_xlfn.XLOOKUP($G23&amp;$H23,TranslationSummary!$A$4:$A$258&amp;TranslationSummary!$B$4:$B$258,TranslationSummary!R$4:R$258)=0,"",_xlfn.XLOOKUP($G23&amp;$H23,TranslationSummary!$A$4:$A$258&amp;TranslationSummary!$B$4:$B$258,TranslationSummary!R$4:R$258)),"")</f>
        <v>not entered</v>
      </c>
      <c r="AA23" s="468" t="str" cm="1">
        <f t="array" aca="1" ref="AA23" ca="1">_xlfn.IFNA(IF(_xlfn.XLOOKUP($G23&amp;$H23,TranslationSummary!$A$4:$A$258&amp;TranslationSummary!$B$4:$B$258,TranslationSummary!S$4:S$258)=0,"",_xlfn.XLOOKUP($G23&amp;$H23,TranslationSummary!$A$4:$A$258&amp;TranslationSummary!$B$4:$B$258,TranslationSummary!S$4:S$258)),"")</f>
        <v>not entered</v>
      </c>
      <c r="AB23" s="468" t="str" cm="1">
        <f t="array" aca="1" ref="AB23" ca="1">_xlfn.IFNA(IF(_xlfn.XLOOKUP($G23&amp;$H23,TranslationSummary!$A$4:$A$258&amp;TranslationSummary!$B$4:$B$258,TranslationSummary!T$4:T$258)=0,"",_xlfn.XLOOKUP($G23&amp;$H23,TranslationSummary!$A$4:$A$258&amp;TranslationSummary!$B$4:$B$258,TranslationSummary!T$4:T$258)),"")</f>
        <v>not entered</v>
      </c>
      <c r="AC23" s="468" t="str" cm="1">
        <f t="array" aca="1" ref="AC23" ca="1">_xlfn.IFNA(IF(_xlfn.XLOOKUP($G23&amp;$H23,TranslationSummary!$A$4:$A$258&amp;TranslationSummary!$B$4:$B$258,TranslationSummary!U$4:U$258)=0,"",_xlfn.XLOOKUP($G23&amp;$H23,TranslationSummary!$A$4:$A$258&amp;TranslationSummary!$B$4:$B$258,TranslationSummary!U$4:U$258)),"")</f>
        <v>not entered</v>
      </c>
      <c r="AD23" s="468" t="str" cm="1">
        <f t="array" aca="1" ref="AD23" ca="1">_xlfn.IFNA(IF(_xlfn.XLOOKUP($G23&amp;$H23,TranslationSummary!$A$4:$A$258&amp;TranslationSummary!$B$4:$B$258,TranslationSummary!V$4:V$258)=0,"",_xlfn.XLOOKUP($G23&amp;$H23,TranslationSummary!$A$4:$A$258&amp;TranslationSummary!$B$4:$B$258,TranslationSummary!V$4:V$258)),"")</f>
        <v>not entered</v>
      </c>
      <c r="AE23" s="468" t="str" cm="1">
        <f t="array" aca="1" ref="AE23" ca="1">_xlfn.IFNA(IF(_xlfn.XLOOKUP($G23&amp;$H23,TranslationSummary!$A$4:$A$258&amp;TranslationSummary!$B$4:$B$258,TranslationSummary!W$4:W$258)=0,"",_xlfn.XLOOKUP($G23&amp;$H23,TranslationSummary!$A$4:$A$258&amp;TranslationSummary!$B$4:$B$258,TranslationSummary!W$4:W$258)),"")</f>
        <v>not entered</v>
      </c>
      <c r="AF23" s="468" t="str" cm="1">
        <f t="array" aca="1" ref="AF23" ca="1">_xlfn.IFNA(IF(_xlfn.XLOOKUP($G23&amp;$H23,TranslationSummary!$A$4:$A$258&amp;TranslationSummary!$B$4:$B$258,TranslationSummary!X$4:X$258)=0,"",_xlfn.XLOOKUP($G23&amp;$H23,TranslationSummary!$A$4:$A$258&amp;TranslationSummary!$B$4:$B$258,TranslationSummary!X$4:X$258)),"")</f>
        <v>not entered</v>
      </c>
      <c r="AG23" s="468" t="str" cm="1">
        <f t="array" aca="1" ref="AG23" ca="1">_xlfn.IFNA(IF(_xlfn.XLOOKUP($G23&amp;$H23,TranslationSummary!$A$4:$A$258&amp;TranslationSummary!$B$4:$B$258,TranslationSummary!Y$4:Y$258)=0,"",_xlfn.XLOOKUP($G23&amp;$H23,TranslationSummary!$A$4:$A$258&amp;TranslationSummary!$B$4:$B$258,TranslationSummary!Y$4:Y$258)),"")</f>
        <v>not entered</v>
      </c>
      <c r="AH23" s="468" t="str" cm="1">
        <f t="array" aca="1" ref="AH23" ca="1">_xlfn.IFNA(IF(_xlfn.XLOOKUP($G23&amp;$H23,TranslationSummary!$A$4:$A$258&amp;TranslationSummary!$B$4:$B$258,TranslationSummary!Z$4:Z$258)=0,"",_xlfn.XLOOKUP($G23&amp;$H23,TranslationSummary!$A$4:$A$258&amp;TranslationSummary!$B$4:$B$258,TranslationSummary!Z$4:Z$258)),"")</f>
        <v>not entered</v>
      </c>
      <c r="AI23" s="468" t="str" cm="1">
        <f t="array" aca="1" ref="AI23" ca="1">_xlfn.IFNA(IF(_xlfn.XLOOKUP($G23&amp;$H23,TranslationSummary!$A$4:$A$258&amp;TranslationSummary!$B$4:$B$258,TranslationSummary!AA$4:AA$258)=0,"",_xlfn.XLOOKUP($G23&amp;$H23,TranslationSummary!$A$4:$A$258&amp;TranslationSummary!$B$4:$B$258,TranslationSummary!AA$4:AA$258)),"")</f>
        <v>not entered</v>
      </c>
      <c r="AJ23" s="468"/>
      <c r="AM23" s="468" t="str" cm="1">
        <f t="array" aca="1" ref="AM23" ca="1">_xlfn.IFNA(IF(_xlfn.XLOOKUP($G23&amp;$H23,TranslationSummary!$A$4:$A$258&amp;TranslationSummary!$B$4:$B$258,TranslationSummary!AC$4:AC$258)=0,"",_xlfn.XLOOKUP($G23&amp;$H23,TranslationSummary!$A$4:$A$258&amp;TranslationSummary!$B$4:$B$258,TranslationSummary!AC$4:AC$258)),"")</f>
        <v>not entered</v>
      </c>
      <c r="AN23" s="468" t="str" cm="1">
        <f t="array" aca="1" ref="AN23" ca="1">_xlfn.IFNA(IF(_xlfn.XLOOKUP($G23&amp;$H23,TranslationSummary!$A$4:$A$258&amp;TranslationSummary!$B$4:$B$258,TranslationSummary!AD$4:AD$258)=0,"",_xlfn.XLOOKUP($G23&amp;$H23,TranslationSummary!$A$4:$A$258&amp;TranslationSummary!$B$4:$B$258,TranslationSummary!AD$4:AD$258)),"")</f>
        <v>not entered</v>
      </c>
      <c r="AO23" s="468" t="str" cm="1">
        <f t="array" aca="1" ref="AO23" ca="1">_xlfn.IFNA(IF(_xlfn.XLOOKUP($G23&amp;$H23,TranslationSummary!$A$4:$A$258&amp;TranslationSummary!$B$4:$B$258,TranslationSummary!AE$4:AE$258)=0,"",_xlfn.XLOOKUP($G23&amp;$H23,TranslationSummary!$A$4:$A$258&amp;TranslationSummary!$B$4:$B$258,TranslationSummary!AE$4:AE$258)),"")</f>
        <v>not entered</v>
      </c>
      <c r="AP23" s="468" t="str" cm="1">
        <f t="array" aca="1" ref="AP23" ca="1">_xlfn.IFNA(IF(_xlfn.XLOOKUP($G23&amp;$H23,TranslationSummary!$A$4:$A$258&amp;TranslationSummary!$B$4:$B$258,TranslationSummary!AF$4:AF$258)=0,"",_xlfn.XLOOKUP($G23&amp;$H23,TranslationSummary!$A$4:$A$258&amp;TranslationSummary!$B$4:$B$258,TranslationSummary!AF$4:AF$258)),"")</f>
        <v>not entered</v>
      </c>
      <c r="AQ23" s="468" t="str" cm="1">
        <f t="array" aca="1" ref="AQ23" ca="1">_xlfn.IFNA(IF(_xlfn.XLOOKUP($G23&amp;$H23,TranslationSummary!$A$4:$A$258&amp;TranslationSummary!$B$4:$B$258,TranslationSummary!AG$4:AG$258)=0,"",_xlfn.XLOOKUP($G23&amp;$H23,TranslationSummary!$A$4:$A$258&amp;TranslationSummary!$B$4:$B$258,TranslationSummary!AG$4:AG$258)),"")</f>
        <v>not entered</v>
      </c>
      <c r="AR23" s="468" t="str" cm="1">
        <f t="array" aca="1" ref="AR23" ca="1">_xlfn.IFNA(IF(_xlfn.XLOOKUP($G23&amp;$H23,TranslationSummary!$A$4:$A$258&amp;TranslationSummary!$B$4:$B$258,TranslationSummary!AH$4:AH$258)=0,"",_xlfn.XLOOKUP($G23&amp;$H23,TranslationSummary!$A$4:$A$258&amp;TranslationSummary!$B$4:$B$258,TranslationSummary!AH$4:AH$258)),"")</f>
        <v>not entered</v>
      </c>
      <c r="AS23" s="468" t="str" cm="1">
        <f t="array" aca="1" ref="AS23" ca="1">_xlfn.IFNA(IF(_xlfn.XLOOKUP($G23&amp;$H23,TranslationSummary!$A$4:$A$258&amp;TranslationSummary!$B$4:$B$258,TranslationSummary!AI$4:AI$258)=0,"",_xlfn.XLOOKUP($G23&amp;$H23,TranslationSummary!$A$4:$A$258&amp;TranslationSummary!$B$4:$B$258,TranslationSummary!AI$4:AI$258)),"")</f>
        <v>not entered</v>
      </c>
      <c r="AT23" s="468" t="str" cm="1">
        <f t="array" aca="1" ref="AT23" ca="1">_xlfn.IFNA(IF(_xlfn.XLOOKUP($G23&amp;$H23,TranslationSummary!$A$4:$A$258&amp;TranslationSummary!$B$4:$B$258,TranslationSummary!AJ$4:AJ$258)=0,"",_xlfn.XLOOKUP($G23&amp;$H23,TranslationSummary!$A$4:$A$258&amp;TranslationSummary!$B$4:$B$258,TranslationSummary!AJ$4:AJ$258)),"")</f>
        <v>not entered</v>
      </c>
      <c r="AU23" s="468" t="str" cm="1">
        <f t="array" aca="1" ref="AU23" ca="1">_xlfn.IFNA(IF(_xlfn.XLOOKUP($G23&amp;$H23,TranslationSummary!$A$4:$A$258&amp;TranslationSummary!$B$4:$B$258,TranslationSummary!AK$4:AK$258)=0,"",_xlfn.XLOOKUP($G23&amp;$H23,TranslationSummary!$A$4:$A$258&amp;TranslationSummary!$B$4:$B$258,TranslationSummary!AK$4:AK$258)),"")</f>
        <v>not entered</v>
      </c>
      <c r="AV23" s="468" t="str" cm="1">
        <f t="array" aca="1" ref="AV23" ca="1">_xlfn.IFNA(IF(_xlfn.XLOOKUP($G23&amp;$H23,TranslationSummary!$A$4:$A$258&amp;TranslationSummary!$B$4:$B$258,TranslationSummary!AL$4:AL$258)=0,"",_xlfn.XLOOKUP($G23&amp;$H23,TranslationSummary!$A$4:$A$258&amp;TranslationSummary!$B$4:$B$258,TranslationSummary!AL$4:AL$258)),"")</f>
        <v>not entered</v>
      </c>
      <c r="AW23" s="468" t="str" cm="1">
        <f t="array" aca="1" ref="AW23" ca="1">_xlfn.IFNA(IF(_xlfn.XLOOKUP($G23&amp;$H23,TranslationSummary!$A$4:$A$258&amp;TranslationSummary!$B$4:$B$258,TranslationSummary!AM$4:AM$258)=0,"",_xlfn.XLOOKUP($G23&amp;$H23,TranslationSummary!$A$4:$A$258&amp;TranslationSummary!$B$4:$B$258,TranslationSummary!AM$4:AM$258)),"")</f>
        <v>not entered</v>
      </c>
      <c r="AX23" s="468" t="str" cm="1">
        <f t="array" aca="1" ref="AX23" ca="1">_xlfn.IFNA(IF(_xlfn.XLOOKUP($G23&amp;$H23,TranslationSummary!$A$4:$A$258&amp;TranslationSummary!$B$4:$B$258,TranslationSummary!AN$4:AN$258)=0,"",_xlfn.XLOOKUP($G23&amp;$H23,TranslationSummary!$A$4:$A$258&amp;TranslationSummary!$B$4:$B$258,TranslationSummary!AN$4:AN$258)),"")</f>
        <v>not entered</v>
      </c>
      <c r="BB23" s="468" t="str" cm="1">
        <f t="array" aca="1" ref="BB23" ca="1">_xlfn.IFNA(IF(_xlfn.XLOOKUP($G23&amp;$H23,TranslationSummary!$A$4:$A$258&amp;TranslationSummary!$B$4:$B$258,TranslationSummary!AP$4:AP$258)=0,"",_xlfn.XLOOKUP($G23&amp;$H23,TranslationSummary!$A$4:$A$258&amp;TranslationSummary!$B$4:$B$258,TranslationSummary!AP$4:AP$258)),"")</f>
        <v>not entered</v>
      </c>
      <c r="BC23" s="468" t="str" cm="1">
        <f t="array" aca="1" ref="BC23" ca="1">_xlfn.IFNA(IF(_xlfn.XLOOKUP($G23&amp;$H23,TranslationSummary!$A$4:$A$258&amp;TranslationSummary!$B$4:$B$258,TranslationSummary!AQ$4:AQ$258)=0,"",_xlfn.XLOOKUP($G23&amp;$H23,TranslationSummary!$A$4:$A$258&amp;TranslationSummary!$B$4:$B$258,TranslationSummary!AQ$4:AQ$258)),"")</f>
        <v>not entered</v>
      </c>
      <c r="BD23" s="468" t="str" cm="1">
        <f t="array" aca="1" ref="BD23" ca="1">_xlfn.IFNA(IF(_xlfn.XLOOKUP($G23&amp;$H23,TranslationSummary!$A$4:$A$258&amp;TranslationSummary!$B$4:$B$258,TranslationSummary!AR$4:AR$258)=0,"",_xlfn.XLOOKUP($G23&amp;$H23,TranslationSummary!$A$4:$A$258&amp;TranslationSummary!$B$4:$B$258,TranslationSummary!AR$4:AR$258)),"")</f>
        <v>not entered</v>
      </c>
      <c r="BE23" s="468" t="str" cm="1">
        <f t="array" aca="1" ref="BE23" ca="1">_xlfn.IFNA(IF(_xlfn.XLOOKUP($G23&amp;$H23,TranslationSummary!$A$4:$A$258&amp;TranslationSummary!$B$4:$B$258,TranslationSummary!AS$4:AS$258)=0,"",_xlfn.XLOOKUP($G23&amp;$H23,TranslationSummary!$A$4:$A$258&amp;TranslationSummary!$B$4:$B$258,TranslationSummary!AS$4:AS$258)),"")</f>
        <v>not entered</v>
      </c>
      <c r="BF23" s="468" t="str" cm="1">
        <f t="array" aca="1" ref="BF23" ca="1">_xlfn.IFNA(IF(_xlfn.XLOOKUP($G23&amp;$H23,TranslationSummary!$A$4:$A$258&amp;TranslationSummary!$B$4:$B$258,TranslationSummary!AT$4:AT$258)=0,"",_xlfn.XLOOKUP($G23&amp;$H23,TranslationSummary!$A$4:$A$258&amp;TranslationSummary!$B$4:$B$258,TranslationSummary!AT$4:AT$258)),"")</f>
        <v>not entered</v>
      </c>
      <c r="BG23" s="468" t="str" cm="1">
        <f t="array" aca="1" ref="BG23" ca="1">_xlfn.IFNA(IF(_xlfn.XLOOKUP($G23&amp;$H23,TranslationSummary!$A$4:$A$258&amp;TranslationSummary!$B$4:$B$258,TranslationSummary!AU$4:AU$258)=0,"",_xlfn.XLOOKUP($G23&amp;$H23,TranslationSummary!$A$4:$A$258&amp;TranslationSummary!$B$4:$B$258,TranslationSummary!AU$4:AU$258)),"")</f>
        <v>not entered</v>
      </c>
      <c r="BH23" s="468" t="str" cm="1">
        <f t="array" aca="1" ref="BH23" ca="1">_xlfn.IFNA(IF(_xlfn.XLOOKUP($G23&amp;$H23,TranslationSummary!$A$4:$A$258&amp;TranslationSummary!$B$4:$B$258,TranslationSummary!AV$4:AV$258)=0,"",_xlfn.XLOOKUP($G23&amp;$H23,TranslationSummary!$A$4:$A$258&amp;TranslationSummary!$B$4:$B$258,TranslationSummary!AV$4:AV$258)),"")</f>
        <v>not entered</v>
      </c>
      <c r="BI23" s="468" t="str" cm="1">
        <f t="array" aca="1" ref="BI23" ca="1">_xlfn.IFNA(IF(_xlfn.XLOOKUP($G23&amp;$H23,TranslationSummary!$A$4:$A$258&amp;TranslationSummary!$B$4:$B$258,TranslationSummary!AW$4:AW$258)=0,"",_xlfn.XLOOKUP($G23&amp;$H23,TranslationSummary!$A$4:$A$258&amp;TranslationSummary!$B$4:$B$258,TranslationSummary!AW$4:AW$258)),"")</f>
        <v>not entered</v>
      </c>
      <c r="BJ23" s="468" t="str" cm="1">
        <f t="array" aca="1" ref="BJ23" ca="1">_xlfn.IFNA(IF(_xlfn.XLOOKUP($G23&amp;$H23,TranslationSummary!$A$4:$A$258&amp;TranslationSummary!$B$4:$B$258,TranslationSummary!AX$4:AX$258)=0,"",_xlfn.XLOOKUP($G23&amp;$H23,TranslationSummary!$A$4:$A$258&amp;TranslationSummary!$B$4:$B$258,TranslationSummary!AX$4:AX$258)),"")</f>
        <v>not entered</v>
      </c>
      <c r="BK23" s="468" t="str" cm="1">
        <f t="array" aca="1" ref="BK23" ca="1">_xlfn.IFNA(IF(_xlfn.XLOOKUP($G23&amp;$H23,TranslationSummary!$A$4:$A$258&amp;TranslationSummary!$B$4:$B$258,TranslationSummary!AY$4:AY$258)=0,"",_xlfn.XLOOKUP($G23&amp;$H23,TranslationSummary!$A$4:$A$258&amp;TranslationSummary!$B$4:$B$258,TranslationSummary!AY$4:AY$258)),"")</f>
        <v>not entered</v>
      </c>
      <c r="BL23" s="468" t="str" cm="1">
        <f t="array" aca="1" ref="BL23" ca="1">_xlfn.IFNA(IF(_xlfn.XLOOKUP($G23&amp;$H23,TranslationSummary!$A$4:$A$258&amp;TranslationSummary!$B$4:$B$258,TranslationSummary!AZ$4:AZ$258)=0,"",_xlfn.XLOOKUP($G23&amp;$H23,TranslationSummary!$A$4:$A$258&amp;TranslationSummary!$B$4:$B$258,TranslationSummary!AZ$4:AZ$258)),"")</f>
        <v>not entered</v>
      </c>
      <c r="BM23" s="468" t="str" cm="1">
        <f t="array" aca="1" ref="BM23" ca="1">_xlfn.IFNA(IF(_xlfn.XLOOKUP($G23&amp;$H23,TranslationSummary!$A$4:$A$258&amp;TranslationSummary!$B$4:$B$258,TranslationSummary!BA$4:BA$258)=0,"",_xlfn.XLOOKUP($G23&amp;$H23,TranslationSummary!$A$4:$A$258&amp;TranslationSummary!$B$4:$B$258,TranslationSummary!BA$4:BA$258)),"")</f>
        <v>not entered</v>
      </c>
      <c r="BQ23" s="28"/>
      <c r="BR23" s="28"/>
      <c r="BS23" s="28"/>
      <c r="BT23" s="28"/>
      <c r="BU23" s="28"/>
      <c r="BV23" s="28"/>
      <c r="BW23" s="28"/>
      <c r="BX23" s="28"/>
      <c r="BY23" s="28"/>
      <c r="BZ23" s="28"/>
      <c r="CA23" s="28"/>
      <c r="CB23" s="28"/>
      <c r="CC23" s="28"/>
      <c r="CD23" s="28"/>
      <c r="CE23" s="28"/>
      <c r="CF23" s="28"/>
    </row>
    <row r="24" spans="1:84">
      <c r="A24" s="466" t="s">
        <v>121</v>
      </c>
      <c r="B24" s="476" t="s">
        <v>123</v>
      </c>
      <c r="C24" s="476" t="s">
        <v>125</v>
      </c>
      <c r="D24" s="466" t="s">
        <v>127</v>
      </c>
      <c r="E24" s="476" t="s">
        <v>131</v>
      </c>
      <c r="F24" s="56"/>
      <c r="G24" s="73" t="str">
        <v>Czech Republic</v>
      </c>
      <c r="H24" s="73" t="str">
        <v>Czech</v>
      </c>
      <c r="I24" s="354" t="str" cm="1">
        <f t="array" aca="1" ref="I24" ca="1">_xlfn.IFNA(IF(_xlfn.XLOOKUP($G24&amp;$H24,TranslationSummary!$A$4:$A$258&amp;TranslationSummary!$B$4:$B$258,TranslationSummary!C$4:C$258)=0,"",_xlfn.XLOOKUP($G24&amp;$H24,TranslationSummary!$A$4:$A$258&amp;TranslationSummary!$B$4:$B$258,TranslationSummary!C$4:C$258)),"")</f>
        <v>not entered</v>
      </c>
      <c r="J24" s="354" t="str" cm="1">
        <f t="array" aca="1" ref="J24" ca="1">_xlfn.IFNA(IF(_xlfn.XLOOKUP($G24&amp;$H24,TranslationSummary!$A$4:$A$258&amp;TranslationSummary!$B$4:$B$258,TranslationSummary!D$4:D$258)=0,"",_xlfn.XLOOKUP($G24&amp;$H24,TranslationSummary!$A$4:$A$258&amp;TranslationSummary!$B$4:$B$258,TranslationSummary!D$4:D$258)),"")</f>
        <v>not entered</v>
      </c>
      <c r="K24" s="354" t="str" cm="1">
        <f t="array" aca="1" ref="K24" ca="1">_xlfn.IFNA(IF(_xlfn.XLOOKUP($G24&amp;$H24,TranslationSummary!$A$4:$A$258&amp;TranslationSummary!$B$4:$B$258,TranslationSummary!E$4:E$258)=0,"",_xlfn.XLOOKUP($G24&amp;$H24,TranslationSummary!$A$4:$A$258&amp;TranslationSummary!$B$4:$B$258,TranslationSummary!E$4:E$258)),"")</f>
        <v>not entered</v>
      </c>
      <c r="L24" s="354" t="str" cm="1">
        <f t="array" aca="1" ref="L24" ca="1">_xlfn.IFNA(IF(_xlfn.XLOOKUP($G24&amp;$H24,TranslationSummary!$A$4:$A$258&amp;TranslationSummary!$B$4:$B$258,TranslationSummary!F$4:F$258)=0,"",_xlfn.XLOOKUP($G24&amp;$H24,TranslationSummary!$A$4:$A$258&amp;TranslationSummary!$B$4:$B$258,TranslationSummary!F$4:F$258)),"")</f>
        <v>not entered</v>
      </c>
      <c r="M24" s="354" t="str" cm="1">
        <f t="array" aca="1" ref="M24" ca="1">_xlfn.IFNA(IF(_xlfn.XLOOKUP($G24&amp;$H24,TranslationSummary!$A$4:$A$258&amp;TranslationSummary!$B$4:$B$258,TranslationSummary!G$4:G$258)=0,"",_xlfn.XLOOKUP($G24&amp;$H24,TranslationSummary!$A$4:$A$258&amp;TranslationSummary!$B$4:$B$258,TranslationSummary!G$4:G$258)),"")</f>
        <v>not entered</v>
      </c>
      <c r="N24" s="354" t="str" cm="1">
        <f t="array" aca="1" ref="N24" ca="1">_xlfn.IFNA(IF(_xlfn.XLOOKUP($G24&amp;$H24,TranslationSummary!$A$4:$A$258&amp;TranslationSummary!$B$4:$B$258,TranslationSummary!H$4:H$258)=0,"",_xlfn.XLOOKUP($G24&amp;$H24,TranslationSummary!$A$4:$A$258&amp;TranslationSummary!$B$4:$B$258,TranslationSummary!H$4:H$258)),"")</f>
        <v>not entered</v>
      </c>
      <c r="O24" s="354" t="str" cm="1">
        <f t="array" aca="1" ref="O24" ca="1">_xlfn.IFNA(IF(_xlfn.XLOOKUP($G24&amp;$H24,TranslationSummary!$A$4:$A$258&amp;TranslationSummary!$B$4:$B$258,TranslationSummary!I$4:I$258)=0,"",_xlfn.XLOOKUP($G24&amp;$H24,TranslationSummary!$A$4:$A$258&amp;TranslationSummary!$B$4:$B$258,TranslationSummary!I$4:I$258)),"")</f>
        <v>not entered</v>
      </c>
      <c r="P24" s="354" t="str" cm="1">
        <f t="array" aca="1" ref="P24" ca="1">_xlfn.IFNA(IF(_xlfn.XLOOKUP($G24&amp;$H24,TranslationSummary!$A$4:$A$258&amp;TranslationSummary!$B$4:$B$258,TranslationSummary!J$4:J$258)=0,"",_xlfn.XLOOKUP($G24&amp;$H24,TranslationSummary!$A$4:$A$258&amp;TranslationSummary!$B$4:$B$258,TranslationSummary!J$4:J$258)),"")</f>
        <v>not entered</v>
      </c>
      <c r="Q24" s="354" t="str" cm="1">
        <f t="array" aca="1" ref="Q24" ca="1">_xlfn.IFNA(IF(_xlfn.XLOOKUP($G24&amp;$H24,TranslationSummary!$A$4:$A$258&amp;TranslationSummary!$B$4:$B$258,TranslationSummary!K$4:K$258)=0,"",_xlfn.XLOOKUP($G24&amp;$H24,TranslationSummary!$A$4:$A$258&amp;TranslationSummary!$B$4:$B$258,TranslationSummary!K$4:K$258)),"")</f>
        <v>not entered</v>
      </c>
      <c r="R24" s="354" t="str" cm="1">
        <f t="array" aca="1" ref="R24" ca="1">_xlfn.IFNA(IF(_xlfn.XLOOKUP($G24&amp;$H24,TranslationSummary!$A$4:$A$258&amp;TranslationSummary!$B$4:$B$258,TranslationSummary!L$4:L$258)=0,"",_xlfn.XLOOKUP($G24&amp;$H24,TranslationSummary!$A$4:$A$258&amp;TranslationSummary!$B$4:$B$258,TranslationSummary!L$4:L$258)),"")</f>
        <v>not entered</v>
      </c>
      <c r="S24" s="354" t="str" cm="1">
        <f t="array" aca="1" ref="S24" ca="1">_xlfn.IFNA(IF(_xlfn.XLOOKUP($G24&amp;$H24,TranslationSummary!$A$4:$A$258&amp;TranslationSummary!$B$4:$B$258,TranslationSummary!M$4:M$258)=0,"",_xlfn.XLOOKUP($G24&amp;$H24,TranslationSummary!$A$4:$A$258&amp;TranslationSummary!$B$4:$B$258,TranslationSummary!M$4:M$258)),"")</f>
        <v>not entered</v>
      </c>
      <c r="T24" s="354" t="str" cm="1">
        <f t="array" aca="1" ref="T24" ca="1">_xlfn.IFNA(IF(_xlfn.XLOOKUP($G24&amp;$H24,TranslationSummary!$A$4:$A$258&amp;TranslationSummary!$B$4:$B$258,TranslationSummary!N$4:N$258)=0,"",_xlfn.XLOOKUP($G24&amp;$H24,TranslationSummary!$A$4:$A$258&amp;TranslationSummary!$B$4:$B$258,TranslationSummary!N$4:N$258)),"")</f>
        <v>not entered</v>
      </c>
      <c r="U24" s="463"/>
      <c r="V24" s="56"/>
      <c r="X24" s="468" t="str" cm="1">
        <f t="array" aca="1" ref="X24" ca="1">_xlfn.IFNA(IF(_xlfn.XLOOKUP($G24&amp;$H24,TranslationSummary!$A$4:$A$258&amp;TranslationSummary!$B$4:$B$258,TranslationSummary!P$4:P$258)=0,"",_xlfn.XLOOKUP($G24&amp;$H24,TranslationSummary!$A$4:$A$258&amp;TranslationSummary!$B$4:$B$258,TranslationSummary!P$4:P$258)),"")</f>
        <v>not entered</v>
      </c>
      <c r="Y24" s="468" t="str" cm="1">
        <f t="array" aca="1" ref="Y24" ca="1">_xlfn.IFNA(IF(_xlfn.XLOOKUP($G24&amp;$H24,TranslationSummary!$A$4:$A$258&amp;TranslationSummary!$B$4:$B$258,TranslationSummary!Q$4:Q$258)=0,"",_xlfn.XLOOKUP($G24&amp;$H24,TranslationSummary!$A$4:$A$258&amp;TranslationSummary!$B$4:$B$258,TranslationSummary!Q$4:Q$258)),"")</f>
        <v>not entered</v>
      </c>
      <c r="Z24" s="468" t="str" cm="1">
        <f t="array" aca="1" ref="Z24" ca="1">_xlfn.IFNA(IF(_xlfn.XLOOKUP($G24&amp;$H24,TranslationSummary!$A$4:$A$258&amp;TranslationSummary!$B$4:$B$258,TranslationSummary!R$4:R$258)=0,"",_xlfn.XLOOKUP($G24&amp;$H24,TranslationSummary!$A$4:$A$258&amp;TranslationSummary!$B$4:$B$258,TranslationSummary!R$4:R$258)),"")</f>
        <v>not entered</v>
      </c>
      <c r="AA24" s="468" t="str" cm="1">
        <f t="array" aca="1" ref="AA24" ca="1">_xlfn.IFNA(IF(_xlfn.XLOOKUP($G24&amp;$H24,TranslationSummary!$A$4:$A$258&amp;TranslationSummary!$B$4:$B$258,TranslationSummary!S$4:S$258)=0,"",_xlfn.XLOOKUP($G24&amp;$H24,TranslationSummary!$A$4:$A$258&amp;TranslationSummary!$B$4:$B$258,TranslationSummary!S$4:S$258)),"")</f>
        <v>not entered</v>
      </c>
      <c r="AB24" s="468" t="str" cm="1">
        <f t="array" aca="1" ref="AB24" ca="1">_xlfn.IFNA(IF(_xlfn.XLOOKUP($G24&amp;$H24,TranslationSummary!$A$4:$A$258&amp;TranslationSummary!$B$4:$B$258,TranslationSummary!T$4:T$258)=0,"",_xlfn.XLOOKUP($G24&amp;$H24,TranslationSummary!$A$4:$A$258&amp;TranslationSummary!$B$4:$B$258,TranslationSummary!T$4:T$258)),"")</f>
        <v>not entered</v>
      </c>
      <c r="AC24" s="468" t="str" cm="1">
        <f t="array" aca="1" ref="AC24" ca="1">_xlfn.IFNA(IF(_xlfn.XLOOKUP($G24&amp;$H24,TranslationSummary!$A$4:$A$258&amp;TranslationSummary!$B$4:$B$258,TranslationSummary!U$4:U$258)=0,"",_xlfn.XLOOKUP($G24&amp;$H24,TranslationSummary!$A$4:$A$258&amp;TranslationSummary!$B$4:$B$258,TranslationSummary!U$4:U$258)),"")</f>
        <v>not entered</v>
      </c>
      <c r="AD24" s="468" t="str" cm="1">
        <f t="array" aca="1" ref="AD24" ca="1">_xlfn.IFNA(IF(_xlfn.XLOOKUP($G24&amp;$H24,TranslationSummary!$A$4:$A$258&amp;TranslationSummary!$B$4:$B$258,TranslationSummary!V$4:V$258)=0,"",_xlfn.XLOOKUP($G24&amp;$H24,TranslationSummary!$A$4:$A$258&amp;TranslationSummary!$B$4:$B$258,TranslationSummary!V$4:V$258)),"")</f>
        <v>not entered</v>
      </c>
      <c r="AE24" s="468" t="str" cm="1">
        <f t="array" aca="1" ref="AE24" ca="1">_xlfn.IFNA(IF(_xlfn.XLOOKUP($G24&amp;$H24,TranslationSummary!$A$4:$A$258&amp;TranslationSummary!$B$4:$B$258,TranslationSummary!W$4:W$258)=0,"",_xlfn.XLOOKUP($G24&amp;$H24,TranslationSummary!$A$4:$A$258&amp;TranslationSummary!$B$4:$B$258,TranslationSummary!W$4:W$258)),"")</f>
        <v>not entered</v>
      </c>
      <c r="AF24" s="468" t="str" cm="1">
        <f t="array" aca="1" ref="AF24" ca="1">_xlfn.IFNA(IF(_xlfn.XLOOKUP($G24&amp;$H24,TranslationSummary!$A$4:$A$258&amp;TranslationSummary!$B$4:$B$258,TranslationSummary!X$4:X$258)=0,"",_xlfn.XLOOKUP($G24&amp;$H24,TranslationSummary!$A$4:$A$258&amp;TranslationSummary!$B$4:$B$258,TranslationSummary!X$4:X$258)),"")</f>
        <v>not entered</v>
      </c>
      <c r="AG24" s="468" t="str" cm="1">
        <f t="array" aca="1" ref="AG24" ca="1">_xlfn.IFNA(IF(_xlfn.XLOOKUP($G24&amp;$H24,TranslationSummary!$A$4:$A$258&amp;TranslationSummary!$B$4:$B$258,TranslationSummary!Y$4:Y$258)=0,"",_xlfn.XLOOKUP($G24&amp;$H24,TranslationSummary!$A$4:$A$258&amp;TranslationSummary!$B$4:$B$258,TranslationSummary!Y$4:Y$258)),"")</f>
        <v>not entered</v>
      </c>
      <c r="AH24" s="468" t="str" cm="1">
        <f t="array" aca="1" ref="AH24" ca="1">_xlfn.IFNA(IF(_xlfn.XLOOKUP($G24&amp;$H24,TranslationSummary!$A$4:$A$258&amp;TranslationSummary!$B$4:$B$258,TranslationSummary!Z$4:Z$258)=0,"",_xlfn.XLOOKUP($G24&amp;$H24,TranslationSummary!$A$4:$A$258&amp;TranslationSummary!$B$4:$B$258,TranslationSummary!Z$4:Z$258)),"")</f>
        <v>not entered</v>
      </c>
      <c r="AI24" s="468" t="str" cm="1">
        <f t="array" aca="1" ref="AI24" ca="1">_xlfn.IFNA(IF(_xlfn.XLOOKUP($G24&amp;$H24,TranslationSummary!$A$4:$A$258&amp;TranslationSummary!$B$4:$B$258,TranslationSummary!AA$4:AA$258)=0,"",_xlfn.XLOOKUP($G24&amp;$H24,TranslationSummary!$A$4:$A$258&amp;TranslationSummary!$B$4:$B$258,TranslationSummary!AA$4:AA$258)),"")</f>
        <v>not entered</v>
      </c>
      <c r="AJ24" s="468"/>
      <c r="AM24" s="468" t="str" cm="1">
        <f t="array" aca="1" ref="AM24" ca="1">_xlfn.IFNA(IF(_xlfn.XLOOKUP($G24&amp;$H24,TranslationSummary!$A$4:$A$258&amp;TranslationSummary!$B$4:$B$258,TranslationSummary!AC$4:AC$258)=0,"",_xlfn.XLOOKUP($G24&amp;$H24,TranslationSummary!$A$4:$A$258&amp;TranslationSummary!$B$4:$B$258,TranslationSummary!AC$4:AC$258)),"")</f>
        <v>not entered</v>
      </c>
      <c r="AN24" s="468" t="str" cm="1">
        <f t="array" aca="1" ref="AN24" ca="1">_xlfn.IFNA(IF(_xlfn.XLOOKUP($G24&amp;$H24,TranslationSummary!$A$4:$A$258&amp;TranslationSummary!$B$4:$B$258,TranslationSummary!AD$4:AD$258)=0,"",_xlfn.XLOOKUP($G24&amp;$H24,TranslationSummary!$A$4:$A$258&amp;TranslationSummary!$B$4:$B$258,TranslationSummary!AD$4:AD$258)),"")</f>
        <v>not entered</v>
      </c>
      <c r="AO24" s="468" t="str" cm="1">
        <f t="array" aca="1" ref="AO24" ca="1">_xlfn.IFNA(IF(_xlfn.XLOOKUP($G24&amp;$H24,TranslationSummary!$A$4:$A$258&amp;TranslationSummary!$B$4:$B$258,TranslationSummary!AE$4:AE$258)=0,"",_xlfn.XLOOKUP($G24&amp;$H24,TranslationSummary!$A$4:$A$258&amp;TranslationSummary!$B$4:$B$258,TranslationSummary!AE$4:AE$258)),"")</f>
        <v>not entered</v>
      </c>
      <c r="AP24" s="468" t="str" cm="1">
        <f t="array" aca="1" ref="AP24" ca="1">_xlfn.IFNA(IF(_xlfn.XLOOKUP($G24&amp;$H24,TranslationSummary!$A$4:$A$258&amp;TranslationSummary!$B$4:$B$258,TranslationSummary!AF$4:AF$258)=0,"",_xlfn.XLOOKUP($G24&amp;$H24,TranslationSummary!$A$4:$A$258&amp;TranslationSummary!$B$4:$B$258,TranslationSummary!AF$4:AF$258)),"")</f>
        <v>not entered</v>
      </c>
      <c r="AQ24" s="468" t="str" cm="1">
        <f t="array" aca="1" ref="AQ24" ca="1">_xlfn.IFNA(IF(_xlfn.XLOOKUP($G24&amp;$H24,TranslationSummary!$A$4:$A$258&amp;TranslationSummary!$B$4:$B$258,TranslationSummary!AG$4:AG$258)=0,"",_xlfn.XLOOKUP($G24&amp;$H24,TranslationSummary!$A$4:$A$258&amp;TranslationSummary!$B$4:$B$258,TranslationSummary!AG$4:AG$258)),"")</f>
        <v>not entered</v>
      </c>
      <c r="AR24" s="468" t="str" cm="1">
        <f t="array" aca="1" ref="AR24" ca="1">_xlfn.IFNA(IF(_xlfn.XLOOKUP($G24&amp;$H24,TranslationSummary!$A$4:$A$258&amp;TranslationSummary!$B$4:$B$258,TranslationSummary!AH$4:AH$258)=0,"",_xlfn.XLOOKUP($G24&amp;$H24,TranslationSummary!$A$4:$A$258&amp;TranslationSummary!$B$4:$B$258,TranslationSummary!AH$4:AH$258)),"")</f>
        <v>not entered</v>
      </c>
      <c r="AS24" s="468" t="str" cm="1">
        <f t="array" aca="1" ref="AS24" ca="1">_xlfn.IFNA(IF(_xlfn.XLOOKUP($G24&amp;$H24,TranslationSummary!$A$4:$A$258&amp;TranslationSummary!$B$4:$B$258,TranslationSummary!AI$4:AI$258)=0,"",_xlfn.XLOOKUP($G24&amp;$H24,TranslationSummary!$A$4:$A$258&amp;TranslationSummary!$B$4:$B$258,TranslationSummary!AI$4:AI$258)),"")</f>
        <v>not entered</v>
      </c>
      <c r="AT24" s="468" t="str" cm="1">
        <f t="array" aca="1" ref="AT24" ca="1">_xlfn.IFNA(IF(_xlfn.XLOOKUP($G24&amp;$H24,TranslationSummary!$A$4:$A$258&amp;TranslationSummary!$B$4:$B$258,TranslationSummary!AJ$4:AJ$258)=0,"",_xlfn.XLOOKUP($G24&amp;$H24,TranslationSummary!$A$4:$A$258&amp;TranslationSummary!$B$4:$B$258,TranslationSummary!AJ$4:AJ$258)),"")</f>
        <v>not entered</v>
      </c>
      <c r="AU24" s="468" t="str" cm="1">
        <f t="array" aca="1" ref="AU24" ca="1">_xlfn.IFNA(IF(_xlfn.XLOOKUP($G24&amp;$H24,TranslationSummary!$A$4:$A$258&amp;TranslationSummary!$B$4:$B$258,TranslationSummary!AK$4:AK$258)=0,"",_xlfn.XLOOKUP($G24&amp;$H24,TranslationSummary!$A$4:$A$258&amp;TranslationSummary!$B$4:$B$258,TranslationSummary!AK$4:AK$258)),"")</f>
        <v>not entered</v>
      </c>
      <c r="AV24" s="468" t="str" cm="1">
        <f t="array" aca="1" ref="AV24" ca="1">_xlfn.IFNA(IF(_xlfn.XLOOKUP($G24&amp;$H24,TranslationSummary!$A$4:$A$258&amp;TranslationSummary!$B$4:$B$258,TranslationSummary!AL$4:AL$258)=0,"",_xlfn.XLOOKUP($G24&amp;$H24,TranslationSummary!$A$4:$A$258&amp;TranslationSummary!$B$4:$B$258,TranslationSummary!AL$4:AL$258)),"")</f>
        <v>not entered</v>
      </c>
      <c r="AW24" s="468" t="str" cm="1">
        <f t="array" aca="1" ref="AW24" ca="1">_xlfn.IFNA(IF(_xlfn.XLOOKUP($G24&amp;$H24,TranslationSummary!$A$4:$A$258&amp;TranslationSummary!$B$4:$B$258,TranslationSummary!AM$4:AM$258)=0,"",_xlfn.XLOOKUP($G24&amp;$H24,TranslationSummary!$A$4:$A$258&amp;TranslationSummary!$B$4:$B$258,TranslationSummary!AM$4:AM$258)),"")</f>
        <v>not entered</v>
      </c>
      <c r="AX24" s="468" t="str" cm="1">
        <f t="array" aca="1" ref="AX24" ca="1">_xlfn.IFNA(IF(_xlfn.XLOOKUP($G24&amp;$H24,TranslationSummary!$A$4:$A$258&amp;TranslationSummary!$B$4:$B$258,TranslationSummary!AN$4:AN$258)=0,"",_xlfn.XLOOKUP($G24&amp;$H24,TranslationSummary!$A$4:$A$258&amp;TranslationSummary!$B$4:$B$258,TranslationSummary!AN$4:AN$258)),"")</f>
        <v>not entered</v>
      </c>
      <c r="BB24" s="468" t="str" cm="1">
        <f t="array" aca="1" ref="BB24" ca="1">_xlfn.IFNA(IF(_xlfn.XLOOKUP($G24&amp;$H24,TranslationSummary!$A$4:$A$258&amp;TranslationSummary!$B$4:$B$258,TranslationSummary!AP$4:AP$258)=0,"",_xlfn.XLOOKUP($G24&amp;$H24,TranslationSummary!$A$4:$A$258&amp;TranslationSummary!$B$4:$B$258,TranslationSummary!AP$4:AP$258)),"")</f>
        <v>not entered</v>
      </c>
      <c r="BC24" s="468" t="str" cm="1">
        <f t="array" aca="1" ref="BC24" ca="1">_xlfn.IFNA(IF(_xlfn.XLOOKUP($G24&amp;$H24,TranslationSummary!$A$4:$A$258&amp;TranslationSummary!$B$4:$B$258,TranslationSummary!AQ$4:AQ$258)=0,"",_xlfn.XLOOKUP($G24&amp;$H24,TranslationSummary!$A$4:$A$258&amp;TranslationSummary!$B$4:$B$258,TranslationSummary!AQ$4:AQ$258)),"")</f>
        <v>not entered</v>
      </c>
      <c r="BD24" s="468" t="str" cm="1">
        <f t="array" aca="1" ref="BD24" ca="1">_xlfn.IFNA(IF(_xlfn.XLOOKUP($G24&amp;$H24,TranslationSummary!$A$4:$A$258&amp;TranslationSummary!$B$4:$B$258,TranslationSummary!AR$4:AR$258)=0,"",_xlfn.XLOOKUP($G24&amp;$H24,TranslationSummary!$A$4:$A$258&amp;TranslationSummary!$B$4:$B$258,TranslationSummary!AR$4:AR$258)),"")</f>
        <v>not entered</v>
      </c>
      <c r="BE24" s="468" t="str" cm="1">
        <f t="array" aca="1" ref="BE24" ca="1">_xlfn.IFNA(IF(_xlfn.XLOOKUP($G24&amp;$H24,TranslationSummary!$A$4:$A$258&amp;TranslationSummary!$B$4:$B$258,TranslationSummary!AS$4:AS$258)=0,"",_xlfn.XLOOKUP($G24&amp;$H24,TranslationSummary!$A$4:$A$258&amp;TranslationSummary!$B$4:$B$258,TranslationSummary!AS$4:AS$258)),"")</f>
        <v>not entered</v>
      </c>
      <c r="BF24" s="468" t="str" cm="1">
        <f t="array" aca="1" ref="BF24" ca="1">_xlfn.IFNA(IF(_xlfn.XLOOKUP($G24&amp;$H24,TranslationSummary!$A$4:$A$258&amp;TranslationSummary!$B$4:$B$258,TranslationSummary!AT$4:AT$258)=0,"",_xlfn.XLOOKUP($G24&amp;$H24,TranslationSummary!$A$4:$A$258&amp;TranslationSummary!$B$4:$B$258,TranslationSummary!AT$4:AT$258)),"")</f>
        <v>not entered</v>
      </c>
      <c r="BG24" s="468" t="str" cm="1">
        <f t="array" aca="1" ref="BG24" ca="1">_xlfn.IFNA(IF(_xlfn.XLOOKUP($G24&amp;$H24,TranslationSummary!$A$4:$A$258&amp;TranslationSummary!$B$4:$B$258,TranslationSummary!AU$4:AU$258)=0,"",_xlfn.XLOOKUP($G24&amp;$H24,TranslationSummary!$A$4:$A$258&amp;TranslationSummary!$B$4:$B$258,TranslationSummary!AU$4:AU$258)),"")</f>
        <v>not entered</v>
      </c>
      <c r="BH24" s="468" t="str" cm="1">
        <f t="array" aca="1" ref="BH24" ca="1">_xlfn.IFNA(IF(_xlfn.XLOOKUP($G24&amp;$H24,TranslationSummary!$A$4:$A$258&amp;TranslationSummary!$B$4:$B$258,TranslationSummary!AV$4:AV$258)=0,"",_xlfn.XLOOKUP($G24&amp;$H24,TranslationSummary!$A$4:$A$258&amp;TranslationSummary!$B$4:$B$258,TranslationSummary!AV$4:AV$258)),"")</f>
        <v>not entered</v>
      </c>
      <c r="BI24" s="468" t="str" cm="1">
        <f t="array" aca="1" ref="BI24" ca="1">_xlfn.IFNA(IF(_xlfn.XLOOKUP($G24&amp;$H24,TranslationSummary!$A$4:$A$258&amp;TranslationSummary!$B$4:$B$258,TranslationSummary!AW$4:AW$258)=0,"",_xlfn.XLOOKUP($G24&amp;$H24,TranslationSummary!$A$4:$A$258&amp;TranslationSummary!$B$4:$B$258,TranslationSummary!AW$4:AW$258)),"")</f>
        <v>not entered</v>
      </c>
      <c r="BJ24" s="468" t="str" cm="1">
        <f t="array" aca="1" ref="BJ24" ca="1">_xlfn.IFNA(IF(_xlfn.XLOOKUP($G24&amp;$H24,TranslationSummary!$A$4:$A$258&amp;TranslationSummary!$B$4:$B$258,TranslationSummary!AX$4:AX$258)=0,"",_xlfn.XLOOKUP($G24&amp;$H24,TranslationSummary!$A$4:$A$258&amp;TranslationSummary!$B$4:$B$258,TranslationSummary!AX$4:AX$258)),"")</f>
        <v>not entered</v>
      </c>
      <c r="BK24" s="468" t="str" cm="1">
        <f t="array" aca="1" ref="BK24" ca="1">_xlfn.IFNA(IF(_xlfn.XLOOKUP($G24&amp;$H24,TranslationSummary!$A$4:$A$258&amp;TranslationSummary!$B$4:$B$258,TranslationSummary!AY$4:AY$258)=0,"",_xlfn.XLOOKUP($G24&amp;$H24,TranslationSummary!$A$4:$A$258&amp;TranslationSummary!$B$4:$B$258,TranslationSummary!AY$4:AY$258)),"")</f>
        <v>not entered</v>
      </c>
      <c r="BL24" s="468" t="str" cm="1">
        <f t="array" aca="1" ref="BL24" ca="1">_xlfn.IFNA(IF(_xlfn.XLOOKUP($G24&amp;$H24,TranslationSummary!$A$4:$A$258&amp;TranslationSummary!$B$4:$B$258,TranslationSummary!AZ$4:AZ$258)=0,"",_xlfn.XLOOKUP($G24&amp;$H24,TranslationSummary!$A$4:$A$258&amp;TranslationSummary!$B$4:$B$258,TranslationSummary!AZ$4:AZ$258)),"")</f>
        <v>not entered</v>
      </c>
      <c r="BM24" s="468" t="str" cm="1">
        <f t="array" aca="1" ref="BM24" ca="1">_xlfn.IFNA(IF(_xlfn.XLOOKUP($G24&amp;$H24,TranslationSummary!$A$4:$A$258&amp;TranslationSummary!$B$4:$B$258,TranslationSummary!BA$4:BA$258)=0,"",_xlfn.XLOOKUP($G24&amp;$H24,TranslationSummary!$A$4:$A$258&amp;TranslationSummary!$B$4:$B$258,TranslationSummary!BA$4:BA$258)),"")</f>
        <v>not entered</v>
      </c>
      <c r="BQ24" s="28"/>
      <c r="BR24" s="28"/>
      <c r="BS24" s="28"/>
      <c r="BT24" s="28"/>
      <c r="BU24" s="28"/>
      <c r="BV24" s="28"/>
      <c r="BW24" s="28"/>
      <c r="BX24" s="28"/>
      <c r="BY24" s="28"/>
      <c r="BZ24" s="28"/>
      <c r="CA24" s="28"/>
      <c r="CB24" s="28"/>
      <c r="CC24" s="28"/>
      <c r="CD24" s="28"/>
      <c r="CE24" s="28"/>
      <c r="CF24" s="28"/>
    </row>
    <row r="25" spans="1:84">
      <c r="A25" s="476" t="s">
        <v>133</v>
      </c>
      <c r="B25" s="466" t="s">
        <v>135</v>
      </c>
      <c r="C25" s="466" t="s">
        <v>137</v>
      </c>
      <c r="D25" s="476" t="s">
        <v>139</v>
      </c>
      <c r="E25" s="476" t="s">
        <v>141</v>
      </c>
      <c r="F25" s="56"/>
      <c r="G25" s="73" t="str">
        <v>Denmark</v>
      </c>
      <c r="H25" s="73" t="str">
        <v>Danish</v>
      </c>
      <c r="I25" s="354" t="str" cm="1">
        <f t="array" aca="1" ref="I25" ca="1">_xlfn.IFNA(IF(_xlfn.XLOOKUP($G25&amp;$H25,TranslationSummary!$A$4:$A$258&amp;TranslationSummary!$B$4:$B$258,TranslationSummary!C$4:C$258)=0,"",_xlfn.XLOOKUP($G25&amp;$H25,TranslationSummary!$A$4:$A$258&amp;TranslationSummary!$B$4:$B$258,TranslationSummary!C$4:C$258)),"")</f>
        <v/>
      </c>
      <c r="J25" s="354" t="str" cm="1">
        <f t="array" aca="1" ref="J25" ca="1">_xlfn.IFNA(IF(_xlfn.XLOOKUP($G25&amp;$H25,TranslationSummary!$A$4:$A$258&amp;TranslationSummary!$B$4:$B$258,TranslationSummary!D$4:D$258)=0,"",_xlfn.XLOOKUP($G25&amp;$H25,TranslationSummary!$A$4:$A$258&amp;TranslationSummary!$B$4:$B$258,TranslationSummary!D$4:D$258)),"")</f>
        <v/>
      </c>
      <c r="K25" s="354" t="str" cm="1">
        <f t="array" aca="1" ref="K25" ca="1">_xlfn.IFNA(IF(_xlfn.XLOOKUP($G25&amp;$H25,TranslationSummary!$A$4:$A$258&amp;TranslationSummary!$B$4:$B$258,TranslationSummary!E$4:E$258)=0,"",_xlfn.XLOOKUP($G25&amp;$H25,TranslationSummary!$A$4:$A$258&amp;TranslationSummary!$B$4:$B$258,TranslationSummary!E$4:E$258)),"")</f>
        <v/>
      </c>
      <c r="L25" s="354" t="str" cm="1">
        <f t="array" aca="1" ref="L25" ca="1">_xlfn.IFNA(IF(_xlfn.XLOOKUP($G25&amp;$H25,TranslationSummary!$A$4:$A$258&amp;TranslationSummary!$B$4:$B$258,TranslationSummary!F$4:F$258)=0,"",_xlfn.XLOOKUP($G25&amp;$H25,TranslationSummary!$A$4:$A$258&amp;TranslationSummary!$B$4:$B$258,TranslationSummary!F$4:F$258)),"")</f>
        <v/>
      </c>
      <c r="M25" s="354" t="str" cm="1">
        <f t="array" aca="1" ref="M25" ca="1">_xlfn.IFNA(IF(_xlfn.XLOOKUP($G25&amp;$H25,TranslationSummary!$A$4:$A$258&amp;TranslationSummary!$B$4:$B$258,TranslationSummary!G$4:G$258)=0,"",_xlfn.XLOOKUP($G25&amp;$H25,TranslationSummary!$A$4:$A$258&amp;TranslationSummary!$B$4:$B$258,TranslationSummary!G$4:G$258)),"")</f>
        <v/>
      </c>
      <c r="N25" s="354" t="str" cm="1">
        <f t="array" aca="1" ref="N25" ca="1">_xlfn.IFNA(IF(_xlfn.XLOOKUP($G25&amp;$H25,TranslationSummary!$A$4:$A$258&amp;TranslationSummary!$B$4:$B$258,TranslationSummary!H$4:H$258)=0,"",_xlfn.XLOOKUP($G25&amp;$H25,TranslationSummary!$A$4:$A$258&amp;TranslationSummary!$B$4:$B$258,TranslationSummary!H$4:H$258)),"")</f>
        <v/>
      </c>
      <c r="O25" s="354" t="str" cm="1">
        <f t="array" aca="1" ref="O25" ca="1">_xlfn.IFNA(IF(_xlfn.XLOOKUP($G25&amp;$H25,TranslationSummary!$A$4:$A$258&amp;TranslationSummary!$B$4:$B$258,TranslationSummary!I$4:I$258)=0,"",_xlfn.XLOOKUP($G25&amp;$H25,TranslationSummary!$A$4:$A$258&amp;TranslationSummary!$B$4:$B$258,TranslationSummary!I$4:I$258)),"")</f>
        <v/>
      </c>
      <c r="P25" s="354" t="str" cm="1">
        <f t="array" aca="1" ref="P25" ca="1">_xlfn.IFNA(IF(_xlfn.XLOOKUP($G25&amp;$H25,TranslationSummary!$A$4:$A$258&amp;TranslationSummary!$B$4:$B$258,TranslationSummary!J$4:J$258)=0,"",_xlfn.XLOOKUP($G25&amp;$H25,TranslationSummary!$A$4:$A$258&amp;TranslationSummary!$B$4:$B$258,TranslationSummary!J$4:J$258)),"")</f>
        <v/>
      </c>
      <c r="Q25" s="354" t="str" cm="1">
        <f t="array" aca="1" ref="Q25" ca="1">_xlfn.IFNA(IF(_xlfn.XLOOKUP($G25&amp;$H25,TranslationSummary!$A$4:$A$258&amp;TranslationSummary!$B$4:$B$258,TranslationSummary!K$4:K$258)=0,"",_xlfn.XLOOKUP($G25&amp;$H25,TranslationSummary!$A$4:$A$258&amp;TranslationSummary!$B$4:$B$258,TranslationSummary!K$4:K$258)),"")</f>
        <v/>
      </c>
      <c r="R25" s="354" t="str" cm="1">
        <f t="array" aca="1" ref="R25" ca="1">_xlfn.IFNA(IF(_xlfn.XLOOKUP($G25&amp;$H25,TranslationSummary!$A$4:$A$258&amp;TranslationSummary!$B$4:$B$258,TranslationSummary!L$4:L$258)=0,"",_xlfn.XLOOKUP($G25&amp;$H25,TranslationSummary!$A$4:$A$258&amp;TranslationSummary!$B$4:$B$258,TranslationSummary!L$4:L$258)),"")</f>
        <v/>
      </c>
      <c r="S25" s="354" t="str" cm="1">
        <f t="array" aca="1" ref="S25" ca="1">_xlfn.IFNA(IF(_xlfn.XLOOKUP($G25&amp;$H25,TranslationSummary!$A$4:$A$258&amp;TranslationSummary!$B$4:$B$258,TranslationSummary!M$4:M$258)=0,"",_xlfn.XLOOKUP($G25&amp;$H25,TranslationSummary!$A$4:$A$258&amp;TranslationSummary!$B$4:$B$258,TranslationSummary!M$4:M$258)),"")</f>
        <v/>
      </c>
      <c r="T25" s="354" t="str" cm="1">
        <f t="array" aca="1" ref="T25" ca="1">_xlfn.IFNA(IF(_xlfn.XLOOKUP($G25&amp;$H25,TranslationSummary!$A$4:$A$258&amp;TranslationSummary!$B$4:$B$258,TranslationSummary!N$4:N$258)=0,"",_xlfn.XLOOKUP($G25&amp;$H25,TranslationSummary!$A$4:$A$258&amp;TranslationSummary!$B$4:$B$258,TranslationSummary!N$4:N$258)),"")</f>
        <v/>
      </c>
      <c r="U25" s="463"/>
      <c r="V25" s="56"/>
      <c r="X25" s="468" t="e" cm="1">
        <f t="array" aca="1" ref="X25" ca="1">_xlfn.IFNA(IF(_xlfn.XLOOKUP($G25&amp;$H25,TranslationSummary!$A$4:$A$258&amp;TranslationSummary!$B$4:$B$258,TranslationSummary!P$4:P$258)=0,"",_xlfn.XLOOKUP($G25&amp;$H25,TranslationSummary!$A$4:$A$258&amp;TranslationSummary!$B$4:$B$258,TranslationSummary!P$4:P$258)),"")</f>
        <v>#REF!</v>
      </c>
      <c r="Y25" s="468" t="e" cm="1">
        <f t="array" aca="1" ref="Y25" ca="1">_xlfn.IFNA(IF(_xlfn.XLOOKUP($G25&amp;$H25,TranslationSummary!$A$4:$A$258&amp;TranslationSummary!$B$4:$B$258,TranslationSummary!Q$4:Q$258)=0,"",_xlfn.XLOOKUP($G25&amp;$H25,TranslationSummary!$A$4:$A$258&amp;TranslationSummary!$B$4:$B$258,TranslationSummary!Q$4:Q$258)),"")</f>
        <v>#REF!</v>
      </c>
      <c r="Z25" s="468" t="e" cm="1">
        <f t="array" aca="1" ref="Z25" ca="1">_xlfn.IFNA(IF(_xlfn.XLOOKUP($G25&amp;$H25,TranslationSummary!$A$4:$A$258&amp;TranslationSummary!$B$4:$B$258,TranslationSummary!R$4:R$258)=0,"",_xlfn.XLOOKUP($G25&amp;$H25,TranslationSummary!$A$4:$A$258&amp;TranslationSummary!$B$4:$B$258,TranslationSummary!R$4:R$258)),"")</f>
        <v>#REF!</v>
      </c>
      <c r="AA25" s="468" t="e" cm="1">
        <f t="array" aca="1" ref="AA25" ca="1">_xlfn.IFNA(IF(_xlfn.XLOOKUP($G25&amp;$H25,TranslationSummary!$A$4:$A$258&amp;TranslationSummary!$B$4:$B$258,TranslationSummary!S$4:S$258)=0,"",_xlfn.XLOOKUP($G25&amp;$H25,TranslationSummary!$A$4:$A$258&amp;TranslationSummary!$B$4:$B$258,TranslationSummary!S$4:S$258)),"")</f>
        <v>#REF!</v>
      </c>
      <c r="AB25" s="468" t="e" cm="1">
        <f t="array" aca="1" ref="AB25" ca="1">_xlfn.IFNA(IF(_xlfn.XLOOKUP($G25&amp;$H25,TranslationSummary!$A$4:$A$258&amp;TranslationSummary!$B$4:$B$258,TranslationSummary!T$4:T$258)=0,"",_xlfn.XLOOKUP($G25&amp;$H25,TranslationSummary!$A$4:$A$258&amp;TranslationSummary!$B$4:$B$258,TranslationSummary!T$4:T$258)),"")</f>
        <v>#REF!</v>
      </c>
      <c r="AC25" s="468" t="e" cm="1">
        <f t="array" aca="1" ref="AC25" ca="1">_xlfn.IFNA(IF(_xlfn.XLOOKUP($G25&amp;$H25,TranslationSummary!$A$4:$A$258&amp;TranslationSummary!$B$4:$B$258,TranslationSummary!U$4:U$258)=0,"",_xlfn.XLOOKUP($G25&amp;$H25,TranslationSummary!$A$4:$A$258&amp;TranslationSummary!$B$4:$B$258,TranslationSummary!U$4:U$258)),"")</f>
        <v>#REF!</v>
      </c>
      <c r="AD25" s="468" t="e" cm="1">
        <f t="array" aca="1" ref="AD25" ca="1">_xlfn.IFNA(IF(_xlfn.XLOOKUP($G25&amp;$H25,TranslationSummary!$A$4:$A$258&amp;TranslationSummary!$B$4:$B$258,TranslationSummary!V$4:V$258)=0,"",_xlfn.XLOOKUP($G25&amp;$H25,TranslationSummary!$A$4:$A$258&amp;TranslationSummary!$B$4:$B$258,TranslationSummary!V$4:V$258)),"")</f>
        <v>#REF!</v>
      </c>
      <c r="AE25" s="468" t="e" cm="1">
        <f t="array" aca="1" ref="AE25" ca="1">_xlfn.IFNA(IF(_xlfn.XLOOKUP($G25&amp;$H25,TranslationSummary!$A$4:$A$258&amp;TranslationSummary!$B$4:$B$258,TranslationSummary!W$4:W$258)=0,"",_xlfn.XLOOKUP($G25&amp;$H25,TranslationSummary!$A$4:$A$258&amp;TranslationSummary!$B$4:$B$258,TranslationSummary!W$4:W$258)),"")</f>
        <v>#REF!</v>
      </c>
      <c r="AF25" s="468" t="e" cm="1">
        <f t="array" aca="1" ref="AF25" ca="1">_xlfn.IFNA(IF(_xlfn.XLOOKUP($G25&amp;$H25,TranslationSummary!$A$4:$A$258&amp;TranslationSummary!$B$4:$B$258,TranslationSummary!X$4:X$258)=0,"",_xlfn.XLOOKUP($G25&amp;$H25,TranslationSummary!$A$4:$A$258&amp;TranslationSummary!$B$4:$B$258,TranslationSummary!X$4:X$258)),"")</f>
        <v>#REF!</v>
      </c>
      <c r="AG25" s="468" t="e" cm="1">
        <f t="array" aca="1" ref="AG25" ca="1">_xlfn.IFNA(IF(_xlfn.XLOOKUP($G25&amp;$H25,TranslationSummary!$A$4:$A$258&amp;TranslationSummary!$B$4:$B$258,TranslationSummary!Y$4:Y$258)=0,"",_xlfn.XLOOKUP($G25&amp;$H25,TranslationSummary!$A$4:$A$258&amp;TranslationSummary!$B$4:$B$258,TranslationSummary!Y$4:Y$258)),"")</f>
        <v>#REF!</v>
      </c>
      <c r="AH25" s="468" t="e" cm="1">
        <f t="array" aca="1" ref="AH25" ca="1">_xlfn.IFNA(IF(_xlfn.XLOOKUP($G25&amp;$H25,TranslationSummary!$A$4:$A$258&amp;TranslationSummary!$B$4:$B$258,TranslationSummary!Z$4:Z$258)=0,"",_xlfn.XLOOKUP($G25&amp;$H25,TranslationSummary!$A$4:$A$258&amp;TranslationSummary!$B$4:$B$258,TranslationSummary!Z$4:Z$258)),"")</f>
        <v>#REF!</v>
      </c>
      <c r="AI25" s="468" t="e" cm="1">
        <f t="array" aca="1" ref="AI25" ca="1">_xlfn.IFNA(IF(_xlfn.XLOOKUP($G25&amp;$H25,TranslationSummary!$A$4:$A$258&amp;TranslationSummary!$B$4:$B$258,TranslationSummary!AA$4:AA$258)=0,"",_xlfn.XLOOKUP($G25&amp;$H25,TranslationSummary!$A$4:$A$258&amp;TranslationSummary!$B$4:$B$258,TranslationSummary!AA$4:AA$258)),"")</f>
        <v>#REF!</v>
      </c>
      <c r="AJ25" s="468"/>
      <c r="AM25" s="468" t="e" cm="1">
        <f t="array" aca="1" ref="AM25" ca="1">_xlfn.IFNA(IF(_xlfn.XLOOKUP($G25&amp;$H25,TranslationSummary!$A$4:$A$258&amp;TranslationSummary!$B$4:$B$258,TranslationSummary!AC$4:AC$258)=0,"",_xlfn.XLOOKUP($G25&amp;$H25,TranslationSummary!$A$4:$A$258&amp;TranslationSummary!$B$4:$B$258,TranslationSummary!AC$4:AC$258)),"")</f>
        <v>#REF!</v>
      </c>
      <c r="AN25" s="468" t="e" cm="1">
        <f t="array" aca="1" ref="AN25" ca="1">_xlfn.IFNA(IF(_xlfn.XLOOKUP($G25&amp;$H25,TranslationSummary!$A$4:$A$258&amp;TranslationSummary!$B$4:$B$258,TranslationSummary!AD$4:AD$258)=0,"",_xlfn.XLOOKUP($G25&amp;$H25,TranslationSummary!$A$4:$A$258&amp;TranslationSummary!$B$4:$B$258,TranslationSummary!AD$4:AD$258)),"")</f>
        <v>#REF!</v>
      </c>
      <c r="AO25" s="468" t="e" cm="1">
        <f t="array" aca="1" ref="AO25" ca="1">_xlfn.IFNA(IF(_xlfn.XLOOKUP($G25&amp;$H25,TranslationSummary!$A$4:$A$258&amp;TranslationSummary!$B$4:$B$258,TranslationSummary!AE$4:AE$258)=0,"",_xlfn.XLOOKUP($G25&amp;$H25,TranslationSummary!$A$4:$A$258&amp;TranslationSummary!$B$4:$B$258,TranslationSummary!AE$4:AE$258)),"")</f>
        <v>#REF!</v>
      </c>
      <c r="AP25" s="468" t="e" cm="1">
        <f t="array" aca="1" ref="AP25" ca="1">_xlfn.IFNA(IF(_xlfn.XLOOKUP($G25&amp;$H25,TranslationSummary!$A$4:$A$258&amp;TranslationSummary!$B$4:$B$258,TranslationSummary!AF$4:AF$258)=0,"",_xlfn.XLOOKUP($G25&amp;$H25,TranslationSummary!$A$4:$A$258&amp;TranslationSummary!$B$4:$B$258,TranslationSummary!AF$4:AF$258)),"")</f>
        <v>#REF!</v>
      </c>
      <c r="AQ25" s="468" t="e" cm="1">
        <f t="array" aca="1" ref="AQ25" ca="1">_xlfn.IFNA(IF(_xlfn.XLOOKUP($G25&amp;$H25,TranslationSummary!$A$4:$A$258&amp;TranslationSummary!$B$4:$B$258,TranslationSummary!AG$4:AG$258)=0,"",_xlfn.XLOOKUP($G25&amp;$H25,TranslationSummary!$A$4:$A$258&amp;TranslationSummary!$B$4:$B$258,TranslationSummary!AG$4:AG$258)),"")</f>
        <v>#REF!</v>
      </c>
      <c r="AR25" s="468" t="e" cm="1">
        <f t="array" aca="1" ref="AR25" ca="1">_xlfn.IFNA(IF(_xlfn.XLOOKUP($G25&amp;$H25,TranslationSummary!$A$4:$A$258&amp;TranslationSummary!$B$4:$B$258,TranslationSummary!AH$4:AH$258)=0,"",_xlfn.XLOOKUP($G25&amp;$H25,TranslationSummary!$A$4:$A$258&amp;TranslationSummary!$B$4:$B$258,TranslationSummary!AH$4:AH$258)),"")</f>
        <v>#REF!</v>
      </c>
      <c r="AS25" s="468" t="e" cm="1">
        <f t="array" aca="1" ref="AS25" ca="1">_xlfn.IFNA(IF(_xlfn.XLOOKUP($G25&amp;$H25,TranslationSummary!$A$4:$A$258&amp;TranslationSummary!$B$4:$B$258,TranslationSummary!AI$4:AI$258)=0,"",_xlfn.XLOOKUP($G25&amp;$H25,TranslationSummary!$A$4:$A$258&amp;TranslationSummary!$B$4:$B$258,TranslationSummary!AI$4:AI$258)),"")</f>
        <v>#REF!</v>
      </c>
      <c r="AT25" s="468" t="e" cm="1">
        <f t="array" aca="1" ref="AT25" ca="1">_xlfn.IFNA(IF(_xlfn.XLOOKUP($G25&amp;$H25,TranslationSummary!$A$4:$A$258&amp;TranslationSummary!$B$4:$B$258,TranslationSummary!AJ$4:AJ$258)=0,"",_xlfn.XLOOKUP($G25&amp;$H25,TranslationSummary!$A$4:$A$258&amp;TranslationSummary!$B$4:$B$258,TranslationSummary!AJ$4:AJ$258)),"")</f>
        <v>#REF!</v>
      </c>
      <c r="AU25" s="468" t="e" cm="1">
        <f t="array" aca="1" ref="AU25" ca="1">_xlfn.IFNA(IF(_xlfn.XLOOKUP($G25&amp;$H25,TranslationSummary!$A$4:$A$258&amp;TranslationSummary!$B$4:$B$258,TranslationSummary!AK$4:AK$258)=0,"",_xlfn.XLOOKUP($G25&amp;$H25,TranslationSummary!$A$4:$A$258&amp;TranslationSummary!$B$4:$B$258,TranslationSummary!AK$4:AK$258)),"")</f>
        <v>#REF!</v>
      </c>
      <c r="AV25" s="468" t="e" cm="1">
        <f t="array" aca="1" ref="AV25" ca="1">_xlfn.IFNA(IF(_xlfn.XLOOKUP($G25&amp;$H25,TranslationSummary!$A$4:$A$258&amp;TranslationSummary!$B$4:$B$258,TranslationSummary!AL$4:AL$258)=0,"",_xlfn.XLOOKUP($G25&amp;$H25,TranslationSummary!$A$4:$A$258&amp;TranslationSummary!$B$4:$B$258,TranslationSummary!AL$4:AL$258)),"")</f>
        <v>#REF!</v>
      </c>
      <c r="AW25" s="468" t="e" cm="1">
        <f t="array" aca="1" ref="AW25" ca="1">_xlfn.IFNA(IF(_xlfn.XLOOKUP($G25&amp;$H25,TranslationSummary!$A$4:$A$258&amp;TranslationSummary!$B$4:$B$258,TranslationSummary!AM$4:AM$258)=0,"",_xlfn.XLOOKUP($G25&amp;$H25,TranslationSummary!$A$4:$A$258&amp;TranslationSummary!$B$4:$B$258,TranslationSummary!AM$4:AM$258)),"")</f>
        <v>#REF!</v>
      </c>
      <c r="AX25" s="468" t="e" cm="1">
        <f t="array" aca="1" ref="AX25" ca="1">_xlfn.IFNA(IF(_xlfn.XLOOKUP($G25&amp;$H25,TranslationSummary!$A$4:$A$258&amp;TranslationSummary!$B$4:$B$258,TranslationSummary!AN$4:AN$258)=0,"",_xlfn.XLOOKUP($G25&amp;$H25,TranslationSummary!$A$4:$A$258&amp;TranslationSummary!$B$4:$B$258,TranslationSummary!AN$4:AN$258)),"")</f>
        <v>#REF!</v>
      </c>
      <c r="BB25" s="468" t="e" cm="1">
        <f t="array" aca="1" ref="BB25" ca="1">_xlfn.IFNA(IF(_xlfn.XLOOKUP($G25&amp;$H25,TranslationSummary!$A$4:$A$258&amp;TranslationSummary!$B$4:$B$258,TranslationSummary!AP$4:AP$258)=0,"",_xlfn.XLOOKUP($G25&amp;$H25,TranslationSummary!$A$4:$A$258&amp;TranslationSummary!$B$4:$B$258,TranslationSummary!AP$4:AP$258)),"")</f>
        <v>#REF!</v>
      </c>
      <c r="BC25" s="468" t="e" cm="1">
        <f t="array" aca="1" ref="BC25" ca="1">_xlfn.IFNA(IF(_xlfn.XLOOKUP($G25&amp;$H25,TranslationSummary!$A$4:$A$258&amp;TranslationSummary!$B$4:$B$258,TranslationSummary!AQ$4:AQ$258)=0,"",_xlfn.XLOOKUP($G25&amp;$H25,TranslationSummary!$A$4:$A$258&amp;TranslationSummary!$B$4:$B$258,TranslationSummary!AQ$4:AQ$258)),"")</f>
        <v>#REF!</v>
      </c>
      <c r="BD25" s="468" t="e" cm="1">
        <f t="array" aca="1" ref="BD25" ca="1">_xlfn.IFNA(IF(_xlfn.XLOOKUP($G25&amp;$H25,TranslationSummary!$A$4:$A$258&amp;TranslationSummary!$B$4:$B$258,TranslationSummary!AR$4:AR$258)=0,"",_xlfn.XLOOKUP($G25&amp;$H25,TranslationSummary!$A$4:$A$258&amp;TranslationSummary!$B$4:$B$258,TranslationSummary!AR$4:AR$258)),"")</f>
        <v>#REF!</v>
      </c>
      <c r="BE25" s="468" t="e" cm="1">
        <f t="array" aca="1" ref="BE25" ca="1">_xlfn.IFNA(IF(_xlfn.XLOOKUP($G25&amp;$H25,TranslationSummary!$A$4:$A$258&amp;TranslationSummary!$B$4:$B$258,TranslationSummary!AS$4:AS$258)=0,"",_xlfn.XLOOKUP($G25&amp;$H25,TranslationSummary!$A$4:$A$258&amp;TranslationSummary!$B$4:$B$258,TranslationSummary!AS$4:AS$258)),"")</f>
        <v>#REF!</v>
      </c>
      <c r="BF25" s="468" t="e" cm="1">
        <f t="array" aca="1" ref="BF25" ca="1">_xlfn.IFNA(IF(_xlfn.XLOOKUP($G25&amp;$H25,TranslationSummary!$A$4:$A$258&amp;TranslationSummary!$B$4:$B$258,TranslationSummary!AT$4:AT$258)=0,"",_xlfn.XLOOKUP($G25&amp;$H25,TranslationSummary!$A$4:$A$258&amp;TranslationSummary!$B$4:$B$258,TranslationSummary!AT$4:AT$258)),"")</f>
        <v>#REF!</v>
      </c>
      <c r="BG25" s="468" t="e" cm="1">
        <f t="array" aca="1" ref="BG25" ca="1">_xlfn.IFNA(IF(_xlfn.XLOOKUP($G25&amp;$H25,TranslationSummary!$A$4:$A$258&amp;TranslationSummary!$B$4:$B$258,TranslationSummary!AU$4:AU$258)=0,"",_xlfn.XLOOKUP($G25&amp;$H25,TranslationSummary!$A$4:$A$258&amp;TranslationSummary!$B$4:$B$258,TranslationSummary!AU$4:AU$258)),"")</f>
        <v>#REF!</v>
      </c>
      <c r="BH25" s="468" t="e" cm="1">
        <f t="array" aca="1" ref="BH25" ca="1">_xlfn.IFNA(IF(_xlfn.XLOOKUP($G25&amp;$H25,TranslationSummary!$A$4:$A$258&amp;TranslationSummary!$B$4:$B$258,TranslationSummary!AV$4:AV$258)=0,"",_xlfn.XLOOKUP($G25&amp;$H25,TranslationSummary!$A$4:$A$258&amp;TranslationSummary!$B$4:$B$258,TranslationSummary!AV$4:AV$258)),"")</f>
        <v>#REF!</v>
      </c>
      <c r="BI25" s="468" t="e" cm="1">
        <f t="array" aca="1" ref="BI25" ca="1">_xlfn.IFNA(IF(_xlfn.XLOOKUP($G25&amp;$H25,TranslationSummary!$A$4:$A$258&amp;TranslationSummary!$B$4:$B$258,TranslationSummary!AW$4:AW$258)=0,"",_xlfn.XLOOKUP($G25&amp;$H25,TranslationSummary!$A$4:$A$258&amp;TranslationSummary!$B$4:$B$258,TranslationSummary!AW$4:AW$258)),"")</f>
        <v>#REF!</v>
      </c>
      <c r="BJ25" s="468" t="e" cm="1">
        <f t="array" aca="1" ref="BJ25" ca="1">_xlfn.IFNA(IF(_xlfn.XLOOKUP($G25&amp;$H25,TranslationSummary!$A$4:$A$258&amp;TranslationSummary!$B$4:$B$258,TranslationSummary!AX$4:AX$258)=0,"",_xlfn.XLOOKUP($G25&amp;$H25,TranslationSummary!$A$4:$A$258&amp;TranslationSummary!$B$4:$B$258,TranslationSummary!AX$4:AX$258)),"")</f>
        <v>#REF!</v>
      </c>
      <c r="BK25" s="468" t="e" cm="1">
        <f t="array" aca="1" ref="BK25" ca="1">_xlfn.IFNA(IF(_xlfn.XLOOKUP($G25&amp;$H25,TranslationSummary!$A$4:$A$258&amp;TranslationSummary!$B$4:$B$258,TranslationSummary!AY$4:AY$258)=0,"",_xlfn.XLOOKUP($G25&amp;$H25,TranslationSummary!$A$4:$A$258&amp;TranslationSummary!$B$4:$B$258,TranslationSummary!AY$4:AY$258)),"")</f>
        <v>#REF!</v>
      </c>
      <c r="BL25" s="468" t="e" cm="1">
        <f t="array" aca="1" ref="BL25" ca="1">_xlfn.IFNA(IF(_xlfn.XLOOKUP($G25&amp;$H25,TranslationSummary!$A$4:$A$258&amp;TranslationSummary!$B$4:$B$258,TranslationSummary!AZ$4:AZ$258)=0,"",_xlfn.XLOOKUP($G25&amp;$H25,TranslationSummary!$A$4:$A$258&amp;TranslationSummary!$B$4:$B$258,TranslationSummary!AZ$4:AZ$258)),"")</f>
        <v>#REF!</v>
      </c>
      <c r="BM25" s="468" t="e" cm="1">
        <f t="array" aca="1" ref="BM25" ca="1">_xlfn.IFNA(IF(_xlfn.XLOOKUP($G25&amp;$H25,TranslationSummary!$A$4:$A$258&amp;TranslationSummary!$B$4:$B$258,TranslationSummary!BA$4:BA$258)=0,"",_xlfn.XLOOKUP($G25&amp;$H25,TranslationSummary!$A$4:$A$258&amp;TranslationSummary!$B$4:$B$258,TranslationSummary!BA$4:BA$258)),"")</f>
        <v>#REF!</v>
      </c>
      <c r="BQ25" s="28"/>
      <c r="BR25" s="28"/>
      <c r="BS25" s="28"/>
      <c r="BT25" s="28"/>
      <c r="BU25" s="28"/>
      <c r="BV25" s="28"/>
      <c r="BW25" s="28"/>
      <c r="BX25" s="28"/>
      <c r="BY25" s="28"/>
      <c r="BZ25" s="28"/>
      <c r="CA25" s="28"/>
      <c r="CB25" s="28"/>
      <c r="CC25" s="28"/>
      <c r="CD25" s="28"/>
      <c r="CE25" s="28"/>
      <c r="CF25" s="28"/>
    </row>
    <row r="26" spans="1:84">
      <c r="A26" s="476" t="s">
        <v>143</v>
      </c>
      <c r="B26" s="476" t="s">
        <v>145</v>
      </c>
      <c r="C26" s="476" t="s">
        <v>147</v>
      </c>
      <c r="D26" s="476" t="s">
        <v>149</v>
      </c>
      <c r="E26" s="476" t="s">
        <v>151</v>
      </c>
      <c r="F26" s="56"/>
      <c r="G26" s="73" t="str">
        <v>Estonia</v>
      </c>
      <c r="H26" s="73" t="str">
        <v>Estonian</v>
      </c>
      <c r="I26" s="354" t="str" cm="1">
        <f t="array" aca="1" ref="I26" ca="1">_xlfn.IFNA(IF(_xlfn.XLOOKUP($G26&amp;$H26,TranslationSummary!$A$4:$A$258&amp;TranslationSummary!$B$4:$B$258,TranslationSummary!C$4:C$258)=0,"",_xlfn.XLOOKUP($G26&amp;$H26,TranslationSummary!$A$4:$A$258&amp;TranslationSummary!$B$4:$B$258,TranslationSummary!C$4:C$258)),"")</f>
        <v>not entered</v>
      </c>
      <c r="J26" s="354" t="str" cm="1">
        <f t="array" aca="1" ref="J26" ca="1">_xlfn.IFNA(IF(_xlfn.XLOOKUP($G26&amp;$H26,TranslationSummary!$A$4:$A$258&amp;TranslationSummary!$B$4:$B$258,TranslationSummary!D$4:D$258)=0,"",_xlfn.XLOOKUP($G26&amp;$H26,TranslationSummary!$A$4:$A$258&amp;TranslationSummary!$B$4:$B$258,TranslationSummary!D$4:D$258)),"")</f>
        <v>not entered</v>
      </c>
      <c r="K26" s="354" t="str" cm="1">
        <f t="array" aca="1" ref="K26" ca="1">_xlfn.IFNA(IF(_xlfn.XLOOKUP($G26&amp;$H26,TranslationSummary!$A$4:$A$258&amp;TranslationSummary!$B$4:$B$258,TranslationSummary!E$4:E$258)=0,"",_xlfn.XLOOKUP($G26&amp;$H26,TranslationSummary!$A$4:$A$258&amp;TranslationSummary!$B$4:$B$258,TranslationSummary!E$4:E$258)),"")</f>
        <v>not entered</v>
      </c>
      <c r="L26" s="354" t="str" cm="1">
        <f t="array" aca="1" ref="L26" ca="1">_xlfn.IFNA(IF(_xlfn.XLOOKUP($G26&amp;$H26,TranslationSummary!$A$4:$A$258&amp;TranslationSummary!$B$4:$B$258,TranslationSummary!F$4:F$258)=0,"",_xlfn.XLOOKUP($G26&amp;$H26,TranslationSummary!$A$4:$A$258&amp;TranslationSummary!$B$4:$B$258,TranslationSummary!F$4:F$258)),"")</f>
        <v>not entered</v>
      </c>
      <c r="M26" s="354" t="str" cm="1">
        <f t="array" aca="1" ref="M26" ca="1">_xlfn.IFNA(IF(_xlfn.XLOOKUP($G26&amp;$H26,TranslationSummary!$A$4:$A$258&amp;TranslationSummary!$B$4:$B$258,TranslationSummary!G$4:G$258)=0,"",_xlfn.XLOOKUP($G26&amp;$H26,TranslationSummary!$A$4:$A$258&amp;TranslationSummary!$B$4:$B$258,TranslationSummary!G$4:G$258)),"")</f>
        <v>not entered</v>
      </c>
      <c r="N26" s="354" t="str" cm="1">
        <f t="array" aca="1" ref="N26" ca="1">_xlfn.IFNA(IF(_xlfn.XLOOKUP($G26&amp;$H26,TranslationSummary!$A$4:$A$258&amp;TranslationSummary!$B$4:$B$258,TranslationSummary!H$4:H$258)=0,"",_xlfn.XLOOKUP($G26&amp;$H26,TranslationSummary!$A$4:$A$258&amp;TranslationSummary!$B$4:$B$258,TranslationSummary!H$4:H$258)),"")</f>
        <v>not entered</v>
      </c>
      <c r="O26" s="354" t="str" cm="1">
        <f t="array" aca="1" ref="O26" ca="1">_xlfn.IFNA(IF(_xlfn.XLOOKUP($G26&amp;$H26,TranslationSummary!$A$4:$A$258&amp;TranslationSummary!$B$4:$B$258,TranslationSummary!I$4:I$258)=0,"",_xlfn.XLOOKUP($G26&amp;$H26,TranslationSummary!$A$4:$A$258&amp;TranslationSummary!$B$4:$B$258,TranslationSummary!I$4:I$258)),"")</f>
        <v>not entered</v>
      </c>
      <c r="P26" s="354" t="str" cm="1">
        <f t="array" aca="1" ref="P26" ca="1">_xlfn.IFNA(IF(_xlfn.XLOOKUP($G26&amp;$H26,TranslationSummary!$A$4:$A$258&amp;TranslationSummary!$B$4:$B$258,TranslationSummary!J$4:J$258)=0,"",_xlfn.XLOOKUP($G26&amp;$H26,TranslationSummary!$A$4:$A$258&amp;TranslationSummary!$B$4:$B$258,TranslationSummary!J$4:J$258)),"")</f>
        <v>not entered</v>
      </c>
      <c r="Q26" s="354" t="str" cm="1">
        <f t="array" aca="1" ref="Q26" ca="1">_xlfn.IFNA(IF(_xlfn.XLOOKUP($G26&amp;$H26,TranslationSummary!$A$4:$A$258&amp;TranslationSummary!$B$4:$B$258,TranslationSummary!K$4:K$258)=0,"",_xlfn.XLOOKUP($G26&amp;$H26,TranslationSummary!$A$4:$A$258&amp;TranslationSummary!$B$4:$B$258,TranslationSummary!K$4:K$258)),"")</f>
        <v>not entered</v>
      </c>
      <c r="R26" s="354" t="str" cm="1">
        <f t="array" aca="1" ref="R26" ca="1">_xlfn.IFNA(IF(_xlfn.XLOOKUP($G26&amp;$H26,TranslationSummary!$A$4:$A$258&amp;TranslationSummary!$B$4:$B$258,TranslationSummary!L$4:L$258)=0,"",_xlfn.XLOOKUP($G26&amp;$H26,TranslationSummary!$A$4:$A$258&amp;TranslationSummary!$B$4:$B$258,TranslationSummary!L$4:L$258)),"")</f>
        <v>not entered</v>
      </c>
      <c r="S26" s="354" t="str" cm="1">
        <f t="array" aca="1" ref="S26" ca="1">_xlfn.IFNA(IF(_xlfn.XLOOKUP($G26&amp;$H26,TranslationSummary!$A$4:$A$258&amp;TranslationSummary!$B$4:$B$258,TranslationSummary!M$4:M$258)=0,"",_xlfn.XLOOKUP($G26&amp;$H26,TranslationSummary!$A$4:$A$258&amp;TranslationSummary!$B$4:$B$258,TranslationSummary!M$4:M$258)),"")</f>
        <v>not entered</v>
      </c>
      <c r="T26" s="354" t="str" cm="1">
        <f t="array" aca="1" ref="T26" ca="1">_xlfn.IFNA(IF(_xlfn.XLOOKUP($G26&amp;$H26,TranslationSummary!$A$4:$A$258&amp;TranslationSummary!$B$4:$B$258,TranslationSummary!N$4:N$258)=0,"",_xlfn.XLOOKUP($G26&amp;$H26,TranslationSummary!$A$4:$A$258&amp;TranslationSummary!$B$4:$B$258,TranslationSummary!N$4:N$258)),"")</f>
        <v>not entered</v>
      </c>
      <c r="U26" s="463"/>
      <c r="V26" s="56"/>
      <c r="X26" s="468" t="str" cm="1">
        <f t="array" aca="1" ref="X26" ca="1">_xlfn.IFNA(IF(_xlfn.XLOOKUP($G26&amp;$H26,TranslationSummary!$A$4:$A$258&amp;TranslationSummary!$B$4:$B$258,TranslationSummary!P$4:P$258)=0,"",_xlfn.XLOOKUP($G26&amp;$H26,TranslationSummary!$A$4:$A$258&amp;TranslationSummary!$B$4:$B$258,TranslationSummary!P$4:P$258)),"")</f>
        <v>not entered</v>
      </c>
      <c r="Y26" s="468" t="str" cm="1">
        <f t="array" aca="1" ref="Y26" ca="1">_xlfn.IFNA(IF(_xlfn.XLOOKUP($G26&amp;$H26,TranslationSummary!$A$4:$A$258&amp;TranslationSummary!$B$4:$B$258,TranslationSummary!Q$4:Q$258)=0,"",_xlfn.XLOOKUP($G26&amp;$H26,TranslationSummary!$A$4:$A$258&amp;TranslationSummary!$B$4:$B$258,TranslationSummary!Q$4:Q$258)),"")</f>
        <v>not entered</v>
      </c>
      <c r="Z26" s="468" t="str" cm="1">
        <f t="array" aca="1" ref="Z26" ca="1">_xlfn.IFNA(IF(_xlfn.XLOOKUP($G26&amp;$H26,TranslationSummary!$A$4:$A$258&amp;TranslationSummary!$B$4:$B$258,TranslationSummary!R$4:R$258)=0,"",_xlfn.XLOOKUP($G26&amp;$H26,TranslationSummary!$A$4:$A$258&amp;TranslationSummary!$B$4:$B$258,TranslationSummary!R$4:R$258)),"")</f>
        <v>not entered</v>
      </c>
      <c r="AA26" s="468" t="str" cm="1">
        <f t="array" aca="1" ref="AA26" ca="1">_xlfn.IFNA(IF(_xlfn.XLOOKUP($G26&amp;$H26,TranslationSummary!$A$4:$A$258&amp;TranslationSummary!$B$4:$B$258,TranslationSummary!S$4:S$258)=0,"",_xlfn.XLOOKUP($G26&amp;$H26,TranslationSummary!$A$4:$A$258&amp;TranslationSummary!$B$4:$B$258,TranslationSummary!S$4:S$258)),"")</f>
        <v>not entered</v>
      </c>
      <c r="AB26" s="468" t="str" cm="1">
        <f t="array" aca="1" ref="AB26" ca="1">_xlfn.IFNA(IF(_xlfn.XLOOKUP($G26&amp;$H26,TranslationSummary!$A$4:$A$258&amp;TranslationSummary!$B$4:$B$258,TranslationSummary!T$4:T$258)=0,"",_xlfn.XLOOKUP($G26&amp;$H26,TranslationSummary!$A$4:$A$258&amp;TranslationSummary!$B$4:$B$258,TranslationSummary!T$4:T$258)),"")</f>
        <v>not entered</v>
      </c>
      <c r="AC26" s="468" t="str" cm="1">
        <f t="array" aca="1" ref="AC26" ca="1">_xlfn.IFNA(IF(_xlfn.XLOOKUP($G26&amp;$H26,TranslationSummary!$A$4:$A$258&amp;TranslationSummary!$B$4:$B$258,TranslationSummary!U$4:U$258)=0,"",_xlfn.XLOOKUP($G26&amp;$H26,TranslationSummary!$A$4:$A$258&amp;TranslationSummary!$B$4:$B$258,TranslationSummary!U$4:U$258)),"")</f>
        <v>not entered</v>
      </c>
      <c r="AD26" s="468" t="str" cm="1">
        <f t="array" aca="1" ref="AD26" ca="1">_xlfn.IFNA(IF(_xlfn.XLOOKUP($G26&amp;$H26,TranslationSummary!$A$4:$A$258&amp;TranslationSummary!$B$4:$B$258,TranslationSummary!V$4:V$258)=0,"",_xlfn.XLOOKUP($G26&amp;$H26,TranslationSummary!$A$4:$A$258&amp;TranslationSummary!$B$4:$B$258,TranslationSummary!V$4:V$258)),"")</f>
        <v>not entered</v>
      </c>
      <c r="AE26" s="468" t="str" cm="1">
        <f t="array" aca="1" ref="AE26" ca="1">_xlfn.IFNA(IF(_xlfn.XLOOKUP($G26&amp;$H26,TranslationSummary!$A$4:$A$258&amp;TranslationSummary!$B$4:$B$258,TranslationSummary!W$4:W$258)=0,"",_xlfn.XLOOKUP($G26&amp;$H26,TranslationSummary!$A$4:$A$258&amp;TranslationSummary!$B$4:$B$258,TranslationSummary!W$4:W$258)),"")</f>
        <v>not entered</v>
      </c>
      <c r="AF26" s="468" t="str" cm="1">
        <f t="array" aca="1" ref="AF26" ca="1">_xlfn.IFNA(IF(_xlfn.XLOOKUP($G26&amp;$H26,TranslationSummary!$A$4:$A$258&amp;TranslationSummary!$B$4:$B$258,TranslationSummary!X$4:X$258)=0,"",_xlfn.XLOOKUP($G26&amp;$H26,TranslationSummary!$A$4:$A$258&amp;TranslationSummary!$B$4:$B$258,TranslationSummary!X$4:X$258)),"")</f>
        <v>not entered</v>
      </c>
      <c r="AG26" s="468" t="str" cm="1">
        <f t="array" aca="1" ref="AG26" ca="1">_xlfn.IFNA(IF(_xlfn.XLOOKUP($G26&amp;$H26,TranslationSummary!$A$4:$A$258&amp;TranslationSummary!$B$4:$B$258,TranslationSummary!Y$4:Y$258)=0,"",_xlfn.XLOOKUP($G26&amp;$H26,TranslationSummary!$A$4:$A$258&amp;TranslationSummary!$B$4:$B$258,TranslationSummary!Y$4:Y$258)),"")</f>
        <v>not entered</v>
      </c>
      <c r="AH26" s="468" t="str" cm="1">
        <f t="array" aca="1" ref="AH26" ca="1">_xlfn.IFNA(IF(_xlfn.XLOOKUP($G26&amp;$H26,TranslationSummary!$A$4:$A$258&amp;TranslationSummary!$B$4:$B$258,TranslationSummary!Z$4:Z$258)=0,"",_xlfn.XLOOKUP($G26&amp;$H26,TranslationSummary!$A$4:$A$258&amp;TranslationSummary!$B$4:$B$258,TranslationSummary!Z$4:Z$258)),"")</f>
        <v>not entered</v>
      </c>
      <c r="AI26" s="468" t="str" cm="1">
        <f t="array" aca="1" ref="AI26" ca="1">_xlfn.IFNA(IF(_xlfn.XLOOKUP($G26&amp;$H26,TranslationSummary!$A$4:$A$258&amp;TranslationSummary!$B$4:$B$258,TranslationSummary!AA$4:AA$258)=0,"",_xlfn.XLOOKUP($G26&amp;$H26,TranslationSummary!$A$4:$A$258&amp;TranslationSummary!$B$4:$B$258,TranslationSummary!AA$4:AA$258)),"")</f>
        <v>not entered</v>
      </c>
      <c r="AJ26" s="468"/>
      <c r="AM26" s="468" t="str" cm="1">
        <f t="array" aca="1" ref="AM26" ca="1">_xlfn.IFNA(IF(_xlfn.XLOOKUP($G26&amp;$H26,TranslationSummary!$A$4:$A$258&amp;TranslationSummary!$B$4:$B$258,TranslationSummary!AC$4:AC$258)=0,"",_xlfn.XLOOKUP($G26&amp;$H26,TranslationSummary!$A$4:$A$258&amp;TranslationSummary!$B$4:$B$258,TranslationSummary!AC$4:AC$258)),"")</f>
        <v>not entered</v>
      </c>
      <c r="AN26" s="468" t="str" cm="1">
        <f t="array" aca="1" ref="AN26" ca="1">_xlfn.IFNA(IF(_xlfn.XLOOKUP($G26&amp;$H26,TranslationSummary!$A$4:$A$258&amp;TranslationSummary!$B$4:$B$258,TranslationSummary!AD$4:AD$258)=0,"",_xlfn.XLOOKUP($G26&amp;$H26,TranslationSummary!$A$4:$A$258&amp;TranslationSummary!$B$4:$B$258,TranslationSummary!AD$4:AD$258)),"")</f>
        <v>not entered</v>
      </c>
      <c r="AO26" s="468" t="str" cm="1">
        <f t="array" aca="1" ref="AO26" ca="1">_xlfn.IFNA(IF(_xlfn.XLOOKUP($G26&amp;$H26,TranslationSummary!$A$4:$A$258&amp;TranslationSummary!$B$4:$B$258,TranslationSummary!AE$4:AE$258)=0,"",_xlfn.XLOOKUP($G26&amp;$H26,TranslationSummary!$A$4:$A$258&amp;TranslationSummary!$B$4:$B$258,TranslationSummary!AE$4:AE$258)),"")</f>
        <v>not entered</v>
      </c>
      <c r="AP26" s="468" t="str" cm="1">
        <f t="array" aca="1" ref="AP26" ca="1">_xlfn.IFNA(IF(_xlfn.XLOOKUP($G26&amp;$H26,TranslationSummary!$A$4:$A$258&amp;TranslationSummary!$B$4:$B$258,TranslationSummary!AF$4:AF$258)=0,"",_xlfn.XLOOKUP($G26&amp;$H26,TranslationSummary!$A$4:$A$258&amp;TranslationSummary!$B$4:$B$258,TranslationSummary!AF$4:AF$258)),"")</f>
        <v>not entered</v>
      </c>
      <c r="AQ26" s="468" t="str" cm="1">
        <f t="array" aca="1" ref="AQ26" ca="1">_xlfn.IFNA(IF(_xlfn.XLOOKUP($G26&amp;$H26,TranslationSummary!$A$4:$A$258&amp;TranslationSummary!$B$4:$B$258,TranslationSummary!AG$4:AG$258)=0,"",_xlfn.XLOOKUP($G26&amp;$H26,TranslationSummary!$A$4:$A$258&amp;TranslationSummary!$B$4:$B$258,TranslationSummary!AG$4:AG$258)),"")</f>
        <v>not entered</v>
      </c>
      <c r="AR26" s="468" t="str" cm="1">
        <f t="array" aca="1" ref="AR26" ca="1">_xlfn.IFNA(IF(_xlfn.XLOOKUP($G26&amp;$H26,TranslationSummary!$A$4:$A$258&amp;TranslationSummary!$B$4:$B$258,TranslationSummary!AH$4:AH$258)=0,"",_xlfn.XLOOKUP($G26&amp;$H26,TranslationSummary!$A$4:$A$258&amp;TranslationSummary!$B$4:$B$258,TranslationSummary!AH$4:AH$258)),"")</f>
        <v>not entered</v>
      </c>
      <c r="AS26" s="468" t="str" cm="1">
        <f t="array" aca="1" ref="AS26" ca="1">_xlfn.IFNA(IF(_xlfn.XLOOKUP($G26&amp;$H26,TranslationSummary!$A$4:$A$258&amp;TranslationSummary!$B$4:$B$258,TranslationSummary!AI$4:AI$258)=0,"",_xlfn.XLOOKUP($G26&amp;$H26,TranslationSummary!$A$4:$A$258&amp;TranslationSummary!$B$4:$B$258,TranslationSummary!AI$4:AI$258)),"")</f>
        <v>not entered</v>
      </c>
      <c r="AT26" s="468" t="str" cm="1">
        <f t="array" aca="1" ref="AT26" ca="1">_xlfn.IFNA(IF(_xlfn.XLOOKUP($G26&amp;$H26,TranslationSummary!$A$4:$A$258&amp;TranslationSummary!$B$4:$B$258,TranslationSummary!AJ$4:AJ$258)=0,"",_xlfn.XLOOKUP($G26&amp;$H26,TranslationSummary!$A$4:$A$258&amp;TranslationSummary!$B$4:$B$258,TranslationSummary!AJ$4:AJ$258)),"")</f>
        <v>not entered</v>
      </c>
      <c r="AU26" s="468" t="str" cm="1">
        <f t="array" aca="1" ref="AU26" ca="1">_xlfn.IFNA(IF(_xlfn.XLOOKUP($G26&amp;$H26,TranslationSummary!$A$4:$A$258&amp;TranslationSummary!$B$4:$B$258,TranslationSummary!AK$4:AK$258)=0,"",_xlfn.XLOOKUP($G26&amp;$H26,TranslationSummary!$A$4:$A$258&amp;TranslationSummary!$B$4:$B$258,TranslationSummary!AK$4:AK$258)),"")</f>
        <v>not entered</v>
      </c>
      <c r="AV26" s="468" t="str" cm="1">
        <f t="array" aca="1" ref="AV26" ca="1">_xlfn.IFNA(IF(_xlfn.XLOOKUP($G26&amp;$H26,TranslationSummary!$A$4:$A$258&amp;TranslationSummary!$B$4:$B$258,TranslationSummary!AL$4:AL$258)=0,"",_xlfn.XLOOKUP($G26&amp;$H26,TranslationSummary!$A$4:$A$258&amp;TranslationSummary!$B$4:$B$258,TranslationSummary!AL$4:AL$258)),"")</f>
        <v>not entered</v>
      </c>
      <c r="AW26" s="468" t="str" cm="1">
        <f t="array" aca="1" ref="AW26" ca="1">_xlfn.IFNA(IF(_xlfn.XLOOKUP($G26&amp;$H26,TranslationSummary!$A$4:$A$258&amp;TranslationSummary!$B$4:$B$258,TranslationSummary!AM$4:AM$258)=0,"",_xlfn.XLOOKUP($G26&amp;$H26,TranslationSummary!$A$4:$A$258&amp;TranslationSummary!$B$4:$B$258,TranslationSummary!AM$4:AM$258)),"")</f>
        <v>not entered</v>
      </c>
      <c r="AX26" s="468" t="str" cm="1">
        <f t="array" aca="1" ref="AX26" ca="1">_xlfn.IFNA(IF(_xlfn.XLOOKUP($G26&amp;$H26,TranslationSummary!$A$4:$A$258&amp;TranslationSummary!$B$4:$B$258,TranslationSummary!AN$4:AN$258)=0,"",_xlfn.XLOOKUP($G26&amp;$H26,TranslationSummary!$A$4:$A$258&amp;TranslationSummary!$B$4:$B$258,TranslationSummary!AN$4:AN$258)),"")</f>
        <v>not entered</v>
      </c>
      <c r="BB26" s="468" t="str" cm="1">
        <f t="array" aca="1" ref="BB26" ca="1">_xlfn.IFNA(IF(_xlfn.XLOOKUP($G26&amp;$H26,TranslationSummary!$A$4:$A$258&amp;TranslationSummary!$B$4:$B$258,TranslationSummary!AP$4:AP$258)=0,"",_xlfn.XLOOKUP($G26&amp;$H26,TranslationSummary!$A$4:$A$258&amp;TranslationSummary!$B$4:$B$258,TranslationSummary!AP$4:AP$258)),"")</f>
        <v>not entered</v>
      </c>
      <c r="BC26" s="468" t="str" cm="1">
        <f t="array" aca="1" ref="BC26" ca="1">_xlfn.IFNA(IF(_xlfn.XLOOKUP($G26&amp;$H26,TranslationSummary!$A$4:$A$258&amp;TranslationSummary!$B$4:$B$258,TranslationSummary!AQ$4:AQ$258)=0,"",_xlfn.XLOOKUP($G26&amp;$H26,TranslationSummary!$A$4:$A$258&amp;TranslationSummary!$B$4:$B$258,TranslationSummary!AQ$4:AQ$258)),"")</f>
        <v>not entered</v>
      </c>
      <c r="BD26" s="468" t="str" cm="1">
        <f t="array" aca="1" ref="BD26" ca="1">_xlfn.IFNA(IF(_xlfn.XLOOKUP($G26&amp;$H26,TranslationSummary!$A$4:$A$258&amp;TranslationSummary!$B$4:$B$258,TranslationSummary!AR$4:AR$258)=0,"",_xlfn.XLOOKUP($G26&amp;$H26,TranslationSummary!$A$4:$A$258&amp;TranslationSummary!$B$4:$B$258,TranslationSummary!AR$4:AR$258)),"")</f>
        <v>not entered</v>
      </c>
      <c r="BE26" s="468" t="str" cm="1">
        <f t="array" aca="1" ref="BE26" ca="1">_xlfn.IFNA(IF(_xlfn.XLOOKUP($G26&amp;$H26,TranslationSummary!$A$4:$A$258&amp;TranslationSummary!$B$4:$B$258,TranslationSummary!AS$4:AS$258)=0,"",_xlfn.XLOOKUP($G26&amp;$H26,TranslationSummary!$A$4:$A$258&amp;TranslationSummary!$B$4:$B$258,TranslationSummary!AS$4:AS$258)),"")</f>
        <v>not entered</v>
      </c>
      <c r="BF26" s="468" t="str" cm="1">
        <f t="array" aca="1" ref="BF26" ca="1">_xlfn.IFNA(IF(_xlfn.XLOOKUP($G26&amp;$H26,TranslationSummary!$A$4:$A$258&amp;TranslationSummary!$B$4:$B$258,TranslationSummary!AT$4:AT$258)=0,"",_xlfn.XLOOKUP($G26&amp;$H26,TranslationSummary!$A$4:$A$258&amp;TranslationSummary!$B$4:$B$258,TranslationSummary!AT$4:AT$258)),"")</f>
        <v>not entered</v>
      </c>
      <c r="BG26" s="468" t="str" cm="1">
        <f t="array" aca="1" ref="BG26" ca="1">_xlfn.IFNA(IF(_xlfn.XLOOKUP($G26&amp;$H26,TranslationSummary!$A$4:$A$258&amp;TranslationSummary!$B$4:$B$258,TranslationSummary!AU$4:AU$258)=0,"",_xlfn.XLOOKUP($G26&amp;$H26,TranslationSummary!$A$4:$A$258&amp;TranslationSummary!$B$4:$B$258,TranslationSummary!AU$4:AU$258)),"")</f>
        <v>not entered</v>
      </c>
      <c r="BH26" s="468" t="str" cm="1">
        <f t="array" aca="1" ref="BH26" ca="1">_xlfn.IFNA(IF(_xlfn.XLOOKUP($G26&amp;$H26,TranslationSummary!$A$4:$A$258&amp;TranslationSummary!$B$4:$B$258,TranslationSummary!AV$4:AV$258)=0,"",_xlfn.XLOOKUP($G26&amp;$H26,TranslationSummary!$A$4:$A$258&amp;TranslationSummary!$B$4:$B$258,TranslationSummary!AV$4:AV$258)),"")</f>
        <v>not entered</v>
      </c>
      <c r="BI26" s="468" t="str" cm="1">
        <f t="array" aca="1" ref="BI26" ca="1">_xlfn.IFNA(IF(_xlfn.XLOOKUP($G26&amp;$H26,TranslationSummary!$A$4:$A$258&amp;TranslationSummary!$B$4:$B$258,TranslationSummary!AW$4:AW$258)=0,"",_xlfn.XLOOKUP($G26&amp;$H26,TranslationSummary!$A$4:$A$258&amp;TranslationSummary!$B$4:$B$258,TranslationSummary!AW$4:AW$258)),"")</f>
        <v>not entered</v>
      </c>
      <c r="BJ26" s="468" t="str" cm="1">
        <f t="array" aca="1" ref="BJ26" ca="1">_xlfn.IFNA(IF(_xlfn.XLOOKUP($G26&amp;$H26,TranslationSummary!$A$4:$A$258&amp;TranslationSummary!$B$4:$B$258,TranslationSummary!AX$4:AX$258)=0,"",_xlfn.XLOOKUP($G26&amp;$H26,TranslationSummary!$A$4:$A$258&amp;TranslationSummary!$B$4:$B$258,TranslationSummary!AX$4:AX$258)),"")</f>
        <v>not entered</v>
      </c>
      <c r="BK26" s="468" t="str" cm="1">
        <f t="array" aca="1" ref="BK26" ca="1">_xlfn.IFNA(IF(_xlfn.XLOOKUP($G26&amp;$H26,TranslationSummary!$A$4:$A$258&amp;TranslationSummary!$B$4:$B$258,TranslationSummary!AY$4:AY$258)=0,"",_xlfn.XLOOKUP($G26&amp;$H26,TranslationSummary!$A$4:$A$258&amp;TranslationSummary!$B$4:$B$258,TranslationSummary!AY$4:AY$258)),"")</f>
        <v>not entered</v>
      </c>
      <c r="BL26" s="468" t="str" cm="1">
        <f t="array" aca="1" ref="BL26" ca="1">_xlfn.IFNA(IF(_xlfn.XLOOKUP($G26&amp;$H26,TranslationSummary!$A$4:$A$258&amp;TranslationSummary!$B$4:$B$258,TranslationSummary!AZ$4:AZ$258)=0,"",_xlfn.XLOOKUP($G26&amp;$H26,TranslationSummary!$A$4:$A$258&amp;TranslationSummary!$B$4:$B$258,TranslationSummary!AZ$4:AZ$258)),"")</f>
        <v>not entered</v>
      </c>
      <c r="BM26" s="468" t="str" cm="1">
        <f t="array" aca="1" ref="BM26" ca="1">_xlfn.IFNA(IF(_xlfn.XLOOKUP($G26&amp;$H26,TranslationSummary!$A$4:$A$258&amp;TranslationSummary!$B$4:$B$258,TranslationSummary!BA$4:BA$258)=0,"",_xlfn.XLOOKUP($G26&amp;$H26,TranslationSummary!$A$4:$A$258&amp;TranslationSummary!$B$4:$B$258,TranslationSummary!BA$4:BA$258)),"")</f>
        <v>not entered</v>
      </c>
      <c r="BQ26" s="28"/>
      <c r="BR26" s="28"/>
      <c r="BS26" s="28"/>
      <c r="BT26" s="28"/>
      <c r="BU26" s="28"/>
      <c r="BV26" s="28"/>
      <c r="BW26" s="28"/>
      <c r="BX26" s="28"/>
      <c r="BY26" s="28"/>
      <c r="BZ26" s="28"/>
      <c r="CA26" s="28"/>
      <c r="CB26" s="28"/>
      <c r="CC26" s="28"/>
      <c r="CD26" s="28"/>
      <c r="CE26" s="28"/>
      <c r="CF26" s="28"/>
    </row>
    <row r="27" spans="1:84">
      <c r="A27" s="476" t="s">
        <v>153</v>
      </c>
      <c r="B27" s="476" t="s">
        <v>155</v>
      </c>
      <c r="C27" s="476" t="s">
        <v>157</v>
      </c>
      <c r="D27" s="476" t="s">
        <v>159</v>
      </c>
      <c r="E27" s="476" t="s">
        <v>161</v>
      </c>
      <c r="F27" s="56"/>
      <c r="G27" s="73" t="str">
        <v>Finland</v>
      </c>
      <c r="H27" s="73" t="str">
        <v>Finnish</v>
      </c>
      <c r="I27" s="354" t="str" cm="1">
        <f t="array" aca="1" ref="I27" ca="1">_xlfn.IFNA(IF(_xlfn.XLOOKUP($G27&amp;$H27,TranslationSummary!$A$4:$A$258&amp;TranslationSummary!$B$4:$B$258,TranslationSummary!C$4:C$258)=0,"",_xlfn.XLOOKUP($G27&amp;$H27,TranslationSummary!$A$4:$A$258&amp;TranslationSummary!$B$4:$B$258,TranslationSummary!C$4:C$258)),"")</f>
        <v/>
      </c>
      <c r="J27" s="354" t="str" cm="1">
        <f t="array" aca="1" ref="J27" ca="1">_xlfn.IFNA(IF(_xlfn.XLOOKUP($G27&amp;$H27,TranslationSummary!$A$4:$A$258&amp;TranslationSummary!$B$4:$B$258,TranslationSummary!D$4:D$258)=0,"",_xlfn.XLOOKUP($G27&amp;$H27,TranslationSummary!$A$4:$A$258&amp;TranslationSummary!$B$4:$B$258,TranslationSummary!D$4:D$258)),"")</f>
        <v/>
      </c>
      <c r="K27" s="354" t="str" cm="1">
        <f t="array" aca="1" ref="K27" ca="1">_xlfn.IFNA(IF(_xlfn.XLOOKUP($G27&amp;$H27,TranslationSummary!$A$4:$A$258&amp;TranslationSummary!$B$4:$B$258,TranslationSummary!E$4:E$258)=0,"",_xlfn.XLOOKUP($G27&amp;$H27,TranslationSummary!$A$4:$A$258&amp;TranslationSummary!$B$4:$B$258,TranslationSummary!E$4:E$258)),"")</f>
        <v/>
      </c>
      <c r="L27" s="354" t="str" cm="1">
        <f t="array" aca="1" ref="L27" ca="1">_xlfn.IFNA(IF(_xlfn.XLOOKUP($G27&amp;$H27,TranslationSummary!$A$4:$A$258&amp;TranslationSummary!$B$4:$B$258,TranslationSummary!F$4:F$258)=0,"",_xlfn.XLOOKUP($G27&amp;$H27,TranslationSummary!$A$4:$A$258&amp;TranslationSummary!$B$4:$B$258,TranslationSummary!F$4:F$258)),"")</f>
        <v/>
      </c>
      <c r="M27" s="354" t="str" cm="1">
        <f t="array" aca="1" ref="M27" ca="1">_xlfn.IFNA(IF(_xlfn.XLOOKUP($G27&amp;$H27,TranslationSummary!$A$4:$A$258&amp;TranslationSummary!$B$4:$B$258,TranslationSummary!G$4:G$258)=0,"",_xlfn.XLOOKUP($G27&amp;$H27,TranslationSummary!$A$4:$A$258&amp;TranslationSummary!$B$4:$B$258,TranslationSummary!G$4:G$258)),"")</f>
        <v/>
      </c>
      <c r="N27" s="354" t="str" cm="1">
        <f t="array" aca="1" ref="N27" ca="1">_xlfn.IFNA(IF(_xlfn.XLOOKUP($G27&amp;$H27,TranslationSummary!$A$4:$A$258&amp;TranslationSummary!$B$4:$B$258,TranslationSummary!H$4:H$258)=0,"",_xlfn.XLOOKUP($G27&amp;$H27,TranslationSummary!$A$4:$A$258&amp;TranslationSummary!$B$4:$B$258,TranslationSummary!H$4:H$258)),"")</f>
        <v/>
      </c>
      <c r="O27" s="354" t="str" cm="1">
        <f t="array" aca="1" ref="O27" ca="1">_xlfn.IFNA(IF(_xlfn.XLOOKUP($G27&amp;$H27,TranslationSummary!$A$4:$A$258&amp;TranslationSummary!$B$4:$B$258,TranslationSummary!I$4:I$258)=0,"",_xlfn.XLOOKUP($G27&amp;$H27,TranslationSummary!$A$4:$A$258&amp;TranslationSummary!$B$4:$B$258,TranslationSummary!I$4:I$258)),"")</f>
        <v/>
      </c>
      <c r="P27" s="354" t="str" cm="1">
        <f t="array" aca="1" ref="P27" ca="1">_xlfn.IFNA(IF(_xlfn.XLOOKUP($G27&amp;$H27,TranslationSummary!$A$4:$A$258&amp;TranslationSummary!$B$4:$B$258,TranslationSummary!J$4:J$258)=0,"",_xlfn.XLOOKUP($G27&amp;$H27,TranslationSummary!$A$4:$A$258&amp;TranslationSummary!$B$4:$B$258,TranslationSummary!J$4:J$258)),"")</f>
        <v/>
      </c>
      <c r="Q27" s="354" t="str" cm="1">
        <f t="array" aca="1" ref="Q27" ca="1">_xlfn.IFNA(IF(_xlfn.XLOOKUP($G27&amp;$H27,TranslationSummary!$A$4:$A$258&amp;TranslationSummary!$B$4:$B$258,TranslationSummary!K$4:K$258)=0,"",_xlfn.XLOOKUP($G27&amp;$H27,TranslationSummary!$A$4:$A$258&amp;TranslationSummary!$B$4:$B$258,TranslationSummary!K$4:K$258)),"")</f>
        <v/>
      </c>
      <c r="R27" s="354" t="str" cm="1">
        <f t="array" aca="1" ref="R27" ca="1">_xlfn.IFNA(IF(_xlfn.XLOOKUP($G27&amp;$H27,TranslationSummary!$A$4:$A$258&amp;TranslationSummary!$B$4:$B$258,TranslationSummary!L$4:L$258)=0,"",_xlfn.XLOOKUP($G27&amp;$H27,TranslationSummary!$A$4:$A$258&amp;TranslationSummary!$B$4:$B$258,TranslationSummary!L$4:L$258)),"")</f>
        <v/>
      </c>
      <c r="S27" s="354" t="str" cm="1">
        <f t="array" aca="1" ref="S27" ca="1">_xlfn.IFNA(IF(_xlfn.XLOOKUP($G27&amp;$H27,TranslationSummary!$A$4:$A$258&amp;TranslationSummary!$B$4:$B$258,TranslationSummary!M$4:M$258)=0,"",_xlfn.XLOOKUP($G27&amp;$H27,TranslationSummary!$A$4:$A$258&amp;TranslationSummary!$B$4:$B$258,TranslationSummary!M$4:M$258)),"")</f>
        <v/>
      </c>
      <c r="T27" s="354" t="str" cm="1">
        <f t="array" aca="1" ref="T27" ca="1">_xlfn.IFNA(IF(_xlfn.XLOOKUP($G27&amp;$H27,TranslationSummary!$A$4:$A$258&amp;TranslationSummary!$B$4:$B$258,TranslationSummary!N$4:N$258)=0,"",_xlfn.XLOOKUP($G27&amp;$H27,TranslationSummary!$A$4:$A$258&amp;TranslationSummary!$B$4:$B$258,TranslationSummary!N$4:N$258)),"")</f>
        <v/>
      </c>
      <c r="U27" s="463"/>
      <c r="V27" s="56"/>
      <c r="X27" s="468" t="e" cm="1">
        <f t="array" aca="1" ref="X27" ca="1">_xlfn.IFNA(IF(_xlfn.XLOOKUP($G27&amp;$H27,TranslationSummary!$A$4:$A$258&amp;TranslationSummary!$B$4:$B$258,TranslationSummary!P$4:P$258)=0,"",_xlfn.XLOOKUP($G27&amp;$H27,TranslationSummary!$A$4:$A$258&amp;TranslationSummary!$B$4:$B$258,TranslationSummary!P$4:P$258)),"")</f>
        <v>#REF!</v>
      </c>
      <c r="Y27" s="468" t="e" cm="1">
        <f t="array" aca="1" ref="Y27" ca="1">_xlfn.IFNA(IF(_xlfn.XLOOKUP($G27&amp;$H27,TranslationSummary!$A$4:$A$258&amp;TranslationSummary!$B$4:$B$258,TranslationSummary!Q$4:Q$258)=0,"",_xlfn.XLOOKUP($G27&amp;$H27,TranslationSummary!$A$4:$A$258&amp;TranslationSummary!$B$4:$B$258,TranslationSummary!Q$4:Q$258)),"")</f>
        <v>#REF!</v>
      </c>
      <c r="Z27" s="468" t="e" cm="1">
        <f t="array" aca="1" ref="Z27" ca="1">_xlfn.IFNA(IF(_xlfn.XLOOKUP($G27&amp;$H27,TranslationSummary!$A$4:$A$258&amp;TranslationSummary!$B$4:$B$258,TranslationSummary!R$4:R$258)=0,"",_xlfn.XLOOKUP($G27&amp;$H27,TranslationSummary!$A$4:$A$258&amp;TranslationSummary!$B$4:$B$258,TranslationSummary!R$4:R$258)),"")</f>
        <v>#REF!</v>
      </c>
      <c r="AA27" s="468" t="e" cm="1">
        <f t="array" aca="1" ref="AA27" ca="1">_xlfn.IFNA(IF(_xlfn.XLOOKUP($G27&amp;$H27,TranslationSummary!$A$4:$A$258&amp;TranslationSummary!$B$4:$B$258,TranslationSummary!S$4:S$258)=0,"",_xlfn.XLOOKUP($G27&amp;$H27,TranslationSummary!$A$4:$A$258&amp;TranslationSummary!$B$4:$B$258,TranslationSummary!S$4:S$258)),"")</f>
        <v>#REF!</v>
      </c>
      <c r="AB27" s="468" t="e" cm="1">
        <f t="array" aca="1" ref="AB27" ca="1">_xlfn.IFNA(IF(_xlfn.XLOOKUP($G27&amp;$H27,TranslationSummary!$A$4:$A$258&amp;TranslationSummary!$B$4:$B$258,TranslationSummary!T$4:T$258)=0,"",_xlfn.XLOOKUP($G27&amp;$H27,TranslationSummary!$A$4:$A$258&amp;TranslationSummary!$B$4:$B$258,TranslationSummary!T$4:T$258)),"")</f>
        <v>#REF!</v>
      </c>
      <c r="AC27" s="468" t="e" cm="1">
        <f t="array" aca="1" ref="AC27" ca="1">_xlfn.IFNA(IF(_xlfn.XLOOKUP($G27&amp;$H27,TranslationSummary!$A$4:$A$258&amp;TranslationSummary!$B$4:$B$258,TranslationSummary!U$4:U$258)=0,"",_xlfn.XLOOKUP($G27&amp;$H27,TranslationSummary!$A$4:$A$258&amp;TranslationSummary!$B$4:$B$258,TranslationSummary!U$4:U$258)),"")</f>
        <v>#REF!</v>
      </c>
      <c r="AD27" s="468" t="e" cm="1">
        <f t="array" aca="1" ref="AD27" ca="1">_xlfn.IFNA(IF(_xlfn.XLOOKUP($G27&amp;$H27,TranslationSummary!$A$4:$A$258&amp;TranslationSummary!$B$4:$B$258,TranslationSummary!V$4:V$258)=0,"",_xlfn.XLOOKUP($G27&amp;$H27,TranslationSummary!$A$4:$A$258&amp;TranslationSummary!$B$4:$B$258,TranslationSummary!V$4:V$258)),"")</f>
        <v>#REF!</v>
      </c>
      <c r="AE27" s="468" t="e" cm="1">
        <f t="array" aca="1" ref="AE27" ca="1">_xlfn.IFNA(IF(_xlfn.XLOOKUP($G27&amp;$H27,TranslationSummary!$A$4:$A$258&amp;TranslationSummary!$B$4:$B$258,TranslationSummary!W$4:W$258)=0,"",_xlfn.XLOOKUP($G27&amp;$H27,TranslationSummary!$A$4:$A$258&amp;TranslationSummary!$B$4:$B$258,TranslationSummary!W$4:W$258)),"")</f>
        <v>#REF!</v>
      </c>
      <c r="AF27" s="468" t="e" cm="1">
        <f t="array" aca="1" ref="AF27" ca="1">_xlfn.IFNA(IF(_xlfn.XLOOKUP($G27&amp;$H27,TranslationSummary!$A$4:$A$258&amp;TranslationSummary!$B$4:$B$258,TranslationSummary!X$4:X$258)=0,"",_xlfn.XLOOKUP($G27&amp;$H27,TranslationSummary!$A$4:$A$258&amp;TranslationSummary!$B$4:$B$258,TranslationSummary!X$4:X$258)),"")</f>
        <v>#REF!</v>
      </c>
      <c r="AG27" s="468" t="e" cm="1">
        <f t="array" aca="1" ref="AG27" ca="1">_xlfn.IFNA(IF(_xlfn.XLOOKUP($G27&amp;$H27,TranslationSummary!$A$4:$A$258&amp;TranslationSummary!$B$4:$B$258,TranslationSummary!Y$4:Y$258)=0,"",_xlfn.XLOOKUP($G27&amp;$H27,TranslationSummary!$A$4:$A$258&amp;TranslationSummary!$B$4:$B$258,TranslationSummary!Y$4:Y$258)),"")</f>
        <v>#REF!</v>
      </c>
      <c r="AH27" s="468" t="e" cm="1">
        <f t="array" aca="1" ref="AH27" ca="1">_xlfn.IFNA(IF(_xlfn.XLOOKUP($G27&amp;$H27,TranslationSummary!$A$4:$A$258&amp;TranslationSummary!$B$4:$B$258,TranslationSummary!Z$4:Z$258)=0,"",_xlfn.XLOOKUP($G27&amp;$H27,TranslationSummary!$A$4:$A$258&amp;TranslationSummary!$B$4:$B$258,TranslationSummary!Z$4:Z$258)),"")</f>
        <v>#REF!</v>
      </c>
      <c r="AI27" s="468" t="e" cm="1">
        <f t="array" aca="1" ref="AI27" ca="1">_xlfn.IFNA(IF(_xlfn.XLOOKUP($G27&amp;$H27,TranslationSummary!$A$4:$A$258&amp;TranslationSummary!$B$4:$B$258,TranslationSummary!AA$4:AA$258)=0,"",_xlfn.XLOOKUP($G27&amp;$H27,TranslationSummary!$A$4:$A$258&amp;TranslationSummary!$B$4:$B$258,TranslationSummary!AA$4:AA$258)),"")</f>
        <v>#REF!</v>
      </c>
      <c r="AJ27" s="468"/>
      <c r="AM27" s="468" t="e" cm="1">
        <f t="array" aca="1" ref="AM27" ca="1">_xlfn.IFNA(IF(_xlfn.XLOOKUP($G27&amp;$H27,TranslationSummary!$A$4:$A$258&amp;TranslationSummary!$B$4:$B$258,TranslationSummary!AC$4:AC$258)=0,"",_xlfn.XLOOKUP($G27&amp;$H27,TranslationSummary!$A$4:$A$258&amp;TranslationSummary!$B$4:$B$258,TranslationSummary!AC$4:AC$258)),"")</f>
        <v>#REF!</v>
      </c>
      <c r="AN27" s="468" t="e" cm="1">
        <f t="array" aca="1" ref="AN27" ca="1">_xlfn.IFNA(IF(_xlfn.XLOOKUP($G27&amp;$H27,TranslationSummary!$A$4:$A$258&amp;TranslationSummary!$B$4:$B$258,TranslationSummary!AD$4:AD$258)=0,"",_xlfn.XLOOKUP($G27&amp;$H27,TranslationSummary!$A$4:$A$258&amp;TranslationSummary!$B$4:$B$258,TranslationSummary!AD$4:AD$258)),"")</f>
        <v>#REF!</v>
      </c>
      <c r="AO27" s="468" t="e" cm="1">
        <f t="array" aca="1" ref="AO27" ca="1">_xlfn.IFNA(IF(_xlfn.XLOOKUP($G27&amp;$H27,TranslationSummary!$A$4:$A$258&amp;TranslationSummary!$B$4:$B$258,TranslationSummary!AE$4:AE$258)=0,"",_xlfn.XLOOKUP($G27&amp;$H27,TranslationSummary!$A$4:$A$258&amp;TranslationSummary!$B$4:$B$258,TranslationSummary!AE$4:AE$258)),"")</f>
        <v>#REF!</v>
      </c>
      <c r="AP27" s="468" t="e" cm="1">
        <f t="array" aca="1" ref="AP27" ca="1">_xlfn.IFNA(IF(_xlfn.XLOOKUP($G27&amp;$H27,TranslationSummary!$A$4:$A$258&amp;TranslationSummary!$B$4:$B$258,TranslationSummary!AF$4:AF$258)=0,"",_xlfn.XLOOKUP($G27&amp;$H27,TranslationSummary!$A$4:$A$258&amp;TranslationSummary!$B$4:$B$258,TranslationSummary!AF$4:AF$258)),"")</f>
        <v>#REF!</v>
      </c>
      <c r="AQ27" s="468" t="e" cm="1">
        <f t="array" aca="1" ref="AQ27" ca="1">_xlfn.IFNA(IF(_xlfn.XLOOKUP($G27&amp;$H27,TranslationSummary!$A$4:$A$258&amp;TranslationSummary!$B$4:$B$258,TranslationSummary!AG$4:AG$258)=0,"",_xlfn.XLOOKUP($G27&amp;$H27,TranslationSummary!$A$4:$A$258&amp;TranslationSummary!$B$4:$B$258,TranslationSummary!AG$4:AG$258)),"")</f>
        <v>#REF!</v>
      </c>
      <c r="AR27" s="468" t="e" cm="1">
        <f t="array" aca="1" ref="AR27" ca="1">_xlfn.IFNA(IF(_xlfn.XLOOKUP($G27&amp;$H27,TranslationSummary!$A$4:$A$258&amp;TranslationSummary!$B$4:$B$258,TranslationSummary!AH$4:AH$258)=0,"",_xlfn.XLOOKUP($G27&amp;$H27,TranslationSummary!$A$4:$A$258&amp;TranslationSummary!$B$4:$B$258,TranslationSummary!AH$4:AH$258)),"")</f>
        <v>#REF!</v>
      </c>
      <c r="AS27" s="468" t="e" cm="1">
        <f t="array" aca="1" ref="AS27" ca="1">_xlfn.IFNA(IF(_xlfn.XLOOKUP($G27&amp;$H27,TranslationSummary!$A$4:$A$258&amp;TranslationSummary!$B$4:$B$258,TranslationSummary!AI$4:AI$258)=0,"",_xlfn.XLOOKUP($G27&amp;$H27,TranslationSummary!$A$4:$A$258&amp;TranslationSummary!$B$4:$B$258,TranslationSummary!AI$4:AI$258)),"")</f>
        <v>#REF!</v>
      </c>
      <c r="AT27" s="468" t="e" cm="1">
        <f t="array" aca="1" ref="AT27" ca="1">_xlfn.IFNA(IF(_xlfn.XLOOKUP($G27&amp;$H27,TranslationSummary!$A$4:$A$258&amp;TranslationSummary!$B$4:$B$258,TranslationSummary!AJ$4:AJ$258)=0,"",_xlfn.XLOOKUP($G27&amp;$H27,TranslationSummary!$A$4:$A$258&amp;TranslationSummary!$B$4:$B$258,TranslationSummary!AJ$4:AJ$258)),"")</f>
        <v>#REF!</v>
      </c>
      <c r="AU27" s="468" t="e" cm="1">
        <f t="array" aca="1" ref="AU27" ca="1">_xlfn.IFNA(IF(_xlfn.XLOOKUP($G27&amp;$H27,TranslationSummary!$A$4:$A$258&amp;TranslationSummary!$B$4:$B$258,TranslationSummary!AK$4:AK$258)=0,"",_xlfn.XLOOKUP($G27&amp;$H27,TranslationSummary!$A$4:$A$258&amp;TranslationSummary!$B$4:$B$258,TranslationSummary!AK$4:AK$258)),"")</f>
        <v>#REF!</v>
      </c>
      <c r="AV27" s="468" t="e" cm="1">
        <f t="array" aca="1" ref="AV27" ca="1">_xlfn.IFNA(IF(_xlfn.XLOOKUP($G27&amp;$H27,TranslationSummary!$A$4:$A$258&amp;TranslationSummary!$B$4:$B$258,TranslationSummary!AL$4:AL$258)=0,"",_xlfn.XLOOKUP($G27&amp;$H27,TranslationSummary!$A$4:$A$258&amp;TranslationSummary!$B$4:$B$258,TranslationSummary!AL$4:AL$258)),"")</f>
        <v>#REF!</v>
      </c>
      <c r="AW27" s="468" t="e" cm="1">
        <f t="array" aca="1" ref="AW27" ca="1">_xlfn.IFNA(IF(_xlfn.XLOOKUP($G27&amp;$H27,TranslationSummary!$A$4:$A$258&amp;TranslationSummary!$B$4:$B$258,TranslationSummary!AM$4:AM$258)=0,"",_xlfn.XLOOKUP($G27&amp;$H27,TranslationSummary!$A$4:$A$258&amp;TranslationSummary!$B$4:$B$258,TranslationSummary!AM$4:AM$258)),"")</f>
        <v>#REF!</v>
      </c>
      <c r="AX27" s="468" t="e" cm="1">
        <f t="array" aca="1" ref="AX27" ca="1">_xlfn.IFNA(IF(_xlfn.XLOOKUP($G27&amp;$H27,TranslationSummary!$A$4:$A$258&amp;TranslationSummary!$B$4:$B$258,TranslationSummary!AN$4:AN$258)=0,"",_xlfn.XLOOKUP($G27&amp;$H27,TranslationSummary!$A$4:$A$258&amp;TranslationSummary!$B$4:$B$258,TranslationSummary!AN$4:AN$258)),"")</f>
        <v>#REF!</v>
      </c>
      <c r="BB27" s="468" t="e" cm="1">
        <f t="array" aca="1" ref="BB27" ca="1">_xlfn.IFNA(IF(_xlfn.XLOOKUP($G27&amp;$H27,TranslationSummary!$A$4:$A$258&amp;TranslationSummary!$B$4:$B$258,TranslationSummary!AP$4:AP$258)=0,"",_xlfn.XLOOKUP($G27&amp;$H27,TranslationSummary!$A$4:$A$258&amp;TranslationSummary!$B$4:$B$258,TranslationSummary!AP$4:AP$258)),"")</f>
        <v>#REF!</v>
      </c>
      <c r="BC27" s="468" t="e" cm="1">
        <f t="array" aca="1" ref="BC27" ca="1">_xlfn.IFNA(IF(_xlfn.XLOOKUP($G27&amp;$H27,TranslationSummary!$A$4:$A$258&amp;TranslationSummary!$B$4:$B$258,TranslationSummary!AQ$4:AQ$258)=0,"",_xlfn.XLOOKUP($G27&amp;$H27,TranslationSummary!$A$4:$A$258&amp;TranslationSummary!$B$4:$B$258,TranslationSummary!AQ$4:AQ$258)),"")</f>
        <v>#REF!</v>
      </c>
      <c r="BD27" s="468" t="e" cm="1">
        <f t="array" aca="1" ref="BD27" ca="1">_xlfn.IFNA(IF(_xlfn.XLOOKUP($G27&amp;$H27,TranslationSummary!$A$4:$A$258&amp;TranslationSummary!$B$4:$B$258,TranslationSummary!AR$4:AR$258)=0,"",_xlfn.XLOOKUP($G27&amp;$H27,TranslationSummary!$A$4:$A$258&amp;TranslationSummary!$B$4:$B$258,TranslationSummary!AR$4:AR$258)),"")</f>
        <v>#REF!</v>
      </c>
      <c r="BE27" s="468" t="e" cm="1">
        <f t="array" aca="1" ref="BE27" ca="1">_xlfn.IFNA(IF(_xlfn.XLOOKUP($G27&amp;$H27,TranslationSummary!$A$4:$A$258&amp;TranslationSummary!$B$4:$B$258,TranslationSummary!AS$4:AS$258)=0,"",_xlfn.XLOOKUP($G27&amp;$H27,TranslationSummary!$A$4:$A$258&amp;TranslationSummary!$B$4:$B$258,TranslationSummary!AS$4:AS$258)),"")</f>
        <v>#REF!</v>
      </c>
      <c r="BF27" s="468" t="e" cm="1">
        <f t="array" aca="1" ref="BF27" ca="1">_xlfn.IFNA(IF(_xlfn.XLOOKUP($G27&amp;$H27,TranslationSummary!$A$4:$A$258&amp;TranslationSummary!$B$4:$B$258,TranslationSummary!AT$4:AT$258)=0,"",_xlfn.XLOOKUP($G27&amp;$H27,TranslationSummary!$A$4:$A$258&amp;TranslationSummary!$B$4:$B$258,TranslationSummary!AT$4:AT$258)),"")</f>
        <v>#REF!</v>
      </c>
      <c r="BG27" s="468" t="e" cm="1">
        <f t="array" aca="1" ref="BG27" ca="1">_xlfn.IFNA(IF(_xlfn.XLOOKUP($G27&amp;$H27,TranslationSummary!$A$4:$A$258&amp;TranslationSummary!$B$4:$B$258,TranslationSummary!AU$4:AU$258)=0,"",_xlfn.XLOOKUP($G27&amp;$H27,TranslationSummary!$A$4:$A$258&amp;TranslationSummary!$B$4:$B$258,TranslationSummary!AU$4:AU$258)),"")</f>
        <v>#REF!</v>
      </c>
      <c r="BH27" s="468" t="e" cm="1">
        <f t="array" aca="1" ref="BH27" ca="1">_xlfn.IFNA(IF(_xlfn.XLOOKUP($G27&amp;$H27,TranslationSummary!$A$4:$A$258&amp;TranslationSummary!$B$4:$B$258,TranslationSummary!AV$4:AV$258)=0,"",_xlfn.XLOOKUP($G27&amp;$H27,TranslationSummary!$A$4:$A$258&amp;TranslationSummary!$B$4:$B$258,TranslationSummary!AV$4:AV$258)),"")</f>
        <v>#REF!</v>
      </c>
      <c r="BI27" s="468" t="e" cm="1">
        <f t="array" aca="1" ref="BI27" ca="1">_xlfn.IFNA(IF(_xlfn.XLOOKUP($G27&amp;$H27,TranslationSummary!$A$4:$A$258&amp;TranslationSummary!$B$4:$B$258,TranslationSummary!AW$4:AW$258)=0,"",_xlfn.XLOOKUP($G27&amp;$H27,TranslationSummary!$A$4:$A$258&amp;TranslationSummary!$B$4:$B$258,TranslationSummary!AW$4:AW$258)),"")</f>
        <v>#REF!</v>
      </c>
      <c r="BJ27" s="468" t="e" cm="1">
        <f t="array" aca="1" ref="BJ27" ca="1">_xlfn.IFNA(IF(_xlfn.XLOOKUP($G27&amp;$H27,TranslationSummary!$A$4:$A$258&amp;TranslationSummary!$B$4:$B$258,TranslationSummary!AX$4:AX$258)=0,"",_xlfn.XLOOKUP($G27&amp;$H27,TranslationSummary!$A$4:$A$258&amp;TranslationSummary!$B$4:$B$258,TranslationSummary!AX$4:AX$258)),"")</f>
        <v>#REF!</v>
      </c>
      <c r="BK27" s="468" t="e" cm="1">
        <f t="array" aca="1" ref="BK27" ca="1">_xlfn.IFNA(IF(_xlfn.XLOOKUP($G27&amp;$H27,TranslationSummary!$A$4:$A$258&amp;TranslationSummary!$B$4:$B$258,TranslationSummary!AY$4:AY$258)=0,"",_xlfn.XLOOKUP($G27&amp;$H27,TranslationSummary!$A$4:$A$258&amp;TranslationSummary!$B$4:$B$258,TranslationSummary!AY$4:AY$258)),"")</f>
        <v>#REF!</v>
      </c>
      <c r="BL27" s="468" t="e" cm="1">
        <f t="array" aca="1" ref="BL27" ca="1">_xlfn.IFNA(IF(_xlfn.XLOOKUP($G27&amp;$H27,TranslationSummary!$A$4:$A$258&amp;TranslationSummary!$B$4:$B$258,TranslationSummary!AZ$4:AZ$258)=0,"",_xlfn.XLOOKUP($G27&amp;$H27,TranslationSummary!$A$4:$A$258&amp;TranslationSummary!$B$4:$B$258,TranslationSummary!AZ$4:AZ$258)),"")</f>
        <v>#REF!</v>
      </c>
      <c r="BM27" s="468" t="e" cm="1">
        <f t="array" aca="1" ref="BM27" ca="1">_xlfn.IFNA(IF(_xlfn.XLOOKUP($G27&amp;$H27,TranslationSummary!$A$4:$A$258&amp;TranslationSummary!$B$4:$B$258,TranslationSummary!BA$4:BA$258)=0,"",_xlfn.XLOOKUP($G27&amp;$H27,TranslationSummary!$A$4:$A$258&amp;TranslationSummary!$B$4:$B$258,TranslationSummary!BA$4:BA$258)),"")</f>
        <v>#REF!</v>
      </c>
      <c r="BQ27" s="28"/>
      <c r="BR27" s="28"/>
      <c r="BS27" s="28"/>
      <c r="BT27" s="28"/>
      <c r="BU27" s="28"/>
      <c r="BV27" s="28"/>
      <c r="BW27" s="28"/>
      <c r="BX27" s="28"/>
      <c r="BY27" s="28"/>
      <c r="BZ27" s="28"/>
      <c r="CA27" s="28"/>
      <c r="CB27" s="28"/>
      <c r="CC27" s="28"/>
      <c r="CD27" s="28"/>
      <c r="CE27" s="28"/>
      <c r="CF27" s="28"/>
    </row>
    <row r="28" spans="1:84">
      <c r="A28" s="476" t="s">
        <v>163</v>
      </c>
      <c r="B28" s="476" t="s">
        <v>165</v>
      </c>
      <c r="C28" s="476" t="s">
        <v>167</v>
      </c>
      <c r="D28" s="476" t="s">
        <v>169</v>
      </c>
      <c r="E28" s="466" t="s">
        <v>171</v>
      </c>
      <c r="F28" s="56"/>
      <c r="G28" s="73" t="str">
        <v>Finland</v>
      </c>
      <c r="H28" s="73" t="str">
        <v>Swedish</v>
      </c>
      <c r="I28" s="354" t="str" cm="1">
        <f t="array" aca="1" ref="I28" ca="1">_xlfn.IFNA(IF(_xlfn.XLOOKUP($G28&amp;$H28,TranslationSummary!$A$4:$A$258&amp;TranslationSummary!$B$4:$B$258,TranslationSummary!C$4:C$258)=0,"",_xlfn.XLOOKUP($G28&amp;$H28,TranslationSummary!$A$4:$A$258&amp;TranslationSummary!$B$4:$B$258,TranslationSummary!C$4:C$258)),"")</f>
        <v>not entered</v>
      </c>
      <c r="J28" s="354" t="str" cm="1">
        <f t="array" aca="1" ref="J28" ca="1">_xlfn.IFNA(IF(_xlfn.XLOOKUP($G28&amp;$H28,TranslationSummary!$A$4:$A$258&amp;TranslationSummary!$B$4:$B$258,TranslationSummary!D$4:D$258)=0,"",_xlfn.XLOOKUP($G28&amp;$H28,TranslationSummary!$A$4:$A$258&amp;TranslationSummary!$B$4:$B$258,TranslationSummary!D$4:D$258)),"")</f>
        <v>not entered</v>
      </c>
      <c r="K28" s="354" t="str" cm="1">
        <f t="array" aca="1" ref="K28" ca="1">_xlfn.IFNA(IF(_xlfn.XLOOKUP($G28&amp;$H28,TranslationSummary!$A$4:$A$258&amp;TranslationSummary!$B$4:$B$258,TranslationSummary!E$4:E$258)=0,"",_xlfn.XLOOKUP($G28&amp;$H28,TranslationSummary!$A$4:$A$258&amp;TranslationSummary!$B$4:$B$258,TranslationSummary!E$4:E$258)),"")</f>
        <v>not entered</v>
      </c>
      <c r="L28" s="354" t="str" cm="1">
        <f t="array" aca="1" ref="L28" ca="1">_xlfn.IFNA(IF(_xlfn.XLOOKUP($G28&amp;$H28,TranslationSummary!$A$4:$A$258&amp;TranslationSummary!$B$4:$B$258,TranslationSummary!F$4:F$258)=0,"",_xlfn.XLOOKUP($G28&amp;$H28,TranslationSummary!$A$4:$A$258&amp;TranslationSummary!$B$4:$B$258,TranslationSummary!F$4:F$258)),"")</f>
        <v>not entered</v>
      </c>
      <c r="M28" s="354" t="str" cm="1">
        <f t="array" aca="1" ref="M28" ca="1">_xlfn.IFNA(IF(_xlfn.XLOOKUP($G28&amp;$H28,TranslationSummary!$A$4:$A$258&amp;TranslationSummary!$B$4:$B$258,TranslationSummary!G$4:G$258)=0,"",_xlfn.XLOOKUP($G28&amp;$H28,TranslationSummary!$A$4:$A$258&amp;TranslationSummary!$B$4:$B$258,TranslationSummary!G$4:G$258)),"")</f>
        <v>not entered</v>
      </c>
      <c r="N28" s="354" t="str" cm="1">
        <f t="array" aca="1" ref="N28" ca="1">_xlfn.IFNA(IF(_xlfn.XLOOKUP($G28&amp;$H28,TranslationSummary!$A$4:$A$258&amp;TranslationSummary!$B$4:$B$258,TranslationSummary!H$4:H$258)=0,"",_xlfn.XLOOKUP($G28&amp;$H28,TranslationSummary!$A$4:$A$258&amp;TranslationSummary!$B$4:$B$258,TranslationSummary!H$4:H$258)),"")</f>
        <v>not entered</v>
      </c>
      <c r="O28" s="354" t="str" cm="1">
        <f t="array" aca="1" ref="O28" ca="1">_xlfn.IFNA(IF(_xlfn.XLOOKUP($G28&amp;$H28,TranslationSummary!$A$4:$A$258&amp;TranslationSummary!$B$4:$B$258,TranslationSummary!I$4:I$258)=0,"",_xlfn.XLOOKUP($G28&amp;$H28,TranslationSummary!$A$4:$A$258&amp;TranslationSummary!$B$4:$B$258,TranslationSummary!I$4:I$258)),"")</f>
        <v>not entered</v>
      </c>
      <c r="P28" s="354" t="str" cm="1">
        <f t="array" aca="1" ref="P28" ca="1">_xlfn.IFNA(IF(_xlfn.XLOOKUP($G28&amp;$H28,TranslationSummary!$A$4:$A$258&amp;TranslationSummary!$B$4:$B$258,TranslationSummary!J$4:J$258)=0,"",_xlfn.XLOOKUP($G28&amp;$H28,TranslationSummary!$A$4:$A$258&amp;TranslationSummary!$B$4:$B$258,TranslationSummary!J$4:J$258)),"")</f>
        <v>not entered</v>
      </c>
      <c r="Q28" s="354" t="str" cm="1">
        <f t="array" aca="1" ref="Q28" ca="1">_xlfn.IFNA(IF(_xlfn.XLOOKUP($G28&amp;$H28,TranslationSummary!$A$4:$A$258&amp;TranslationSummary!$B$4:$B$258,TranslationSummary!K$4:K$258)=0,"",_xlfn.XLOOKUP($G28&amp;$H28,TranslationSummary!$A$4:$A$258&amp;TranslationSummary!$B$4:$B$258,TranslationSummary!K$4:K$258)),"")</f>
        <v>not entered</v>
      </c>
      <c r="R28" s="354" t="str" cm="1">
        <f t="array" aca="1" ref="R28" ca="1">_xlfn.IFNA(IF(_xlfn.XLOOKUP($G28&amp;$H28,TranslationSummary!$A$4:$A$258&amp;TranslationSummary!$B$4:$B$258,TranslationSummary!L$4:L$258)=0,"",_xlfn.XLOOKUP($G28&amp;$H28,TranslationSummary!$A$4:$A$258&amp;TranslationSummary!$B$4:$B$258,TranslationSummary!L$4:L$258)),"")</f>
        <v>not entered</v>
      </c>
      <c r="S28" s="354" t="str" cm="1">
        <f t="array" aca="1" ref="S28" ca="1">_xlfn.IFNA(IF(_xlfn.XLOOKUP($G28&amp;$H28,TranslationSummary!$A$4:$A$258&amp;TranslationSummary!$B$4:$B$258,TranslationSummary!M$4:M$258)=0,"",_xlfn.XLOOKUP($G28&amp;$H28,TranslationSummary!$A$4:$A$258&amp;TranslationSummary!$B$4:$B$258,TranslationSummary!M$4:M$258)),"")</f>
        <v>not entered</v>
      </c>
      <c r="T28" s="354" t="str" cm="1">
        <f t="array" aca="1" ref="T28" ca="1">_xlfn.IFNA(IF(_xlfn.XLOOKUP($G28&amp;$H28,TranslationSummary!$A$4:$A$258&amp;TranslationSummary!$B$4:$B$258,TranslationSummary!N$4:N$258)=0,"",_xlfn.XLOOKUP($G28&amp;$H28,TranslationSummary!$A$4:$A$258&amp;TranslationSummary!$B$4:$B$258,TranslationSummary!N$4:N$258)),"")</f>
        <v>not entered</v>
      </c>
      <c r="U28" s="463"/>
      <c r="V28" s="56"/>
      <c r="X28" s="468" t="e" cm="1">
        <f t="array" aca="1" ref="X28" ca="1">_xlfn.IFNA(IF(_xlfn.XLOOKUP($G28&amp;$H28,TranslationSummary!$A$4:$A$258&amp;TranslationSummary!$B$4:$B$258,TranslationSummary!P$4:P$258)=0,"",_xlfn.XLOOKUP($G28&amp;$H28,TranslationSummary!$A$4:$A$258&amp;TranslationSummary!$B$4:$B$258,TranslationSummary!P$4:P$258)),"")</f>
        <v>#REF!</v>
      </c>
      <c r="Y28" s="468" t="e" cm="1">
        <f t="array" aca="1" ref="Y28" ca="1">_xlfn.IFNA(IF(_xlfn.XLOOKUP($G28&amp;$H28,TranslationSummary!$A$4:$A$258&amp;TranslationSummary!$B$4:$B$258,TranslationSummary!Q$4:Q$258)=0,"",_xlfn.XLOOKUP($G28&amp;$H28,TranslationSummary!$A$4:$A$258&amp;TranslationSummary!$B$4:$B$258,TranslationSummary!Q$4:Q$258)),"")</f>
        <v>#REF!</v>
      </c>
      <c r="Z28" s="468" t="e" cm="1">
        <f t="array" aca="1" ref="Z28" ca="1">_xlfn.IFNA(IF(_xlfn.XLOOKUP($G28&amp;$H28,TranslationSummary!$A$4:$A$258&amp;TranslationSummary!$B$4:$B$258,TranslationSummary!R$4:R$258)=0,"",_xlfn.XLOOKUP($G28&amp;$H28,TranslationSummary!$A$4:$A$258&amp;TranslationSummary!$B$4:$B$258,TranslationSummary!R$4:R$258)),"")</f>
        <v>#REF!</v>
      </c>
      <c r="AA28" s="468" t="e" cm="1">
        <f t="array" aca="1" ref="AA28" ca="1">_xlfn.IFNA(IF(_xlfn.XLOOKUP($G28&amp;$H28,TranslationSummary!$A$4:$A$258&amp;TranslationSummary!$B$4:$B$258,TranslationSummary!S$4:S$258)=0,"",_xlfn.XLOOKUP($G28&amp;$H28,TranslationSummary!$A$4:$A$258&amp;TranslationSummary!$B$4:$B$258,TranslationSummary!S$4:S$258)),"")</f>
        <v>#REF!</v>
      </c>
      <c r="AB28" s="468" t="e" cm="1">
        <f t="array" aca="1" ref="AB28" ca="1">_xlfn.IFNA(IF(_xlfn.XLOOKUP($G28&amp;$H28,TranslationSummary!$A$4:$A$258&amp;TranslationSummary!$B$4:$B$258,TranslationSummary!T$4:T$258)=0,"",_xlfn.XLOOKUP($G28&amp;$H28,TranslationSummary!$A$4:$A$258&amp;TranslationSummary!$B$4:$B$258,TranslationSummary!T$4:T$258)),"")</f>
        <v>#REF!</v>
      </c>
      <c r="AC28" s="468" t="e" cm="1">
        <f t="array" aca="1" ref="AC28" ca="1">_xlfn.IFNA(IF(_xlfn.XLOOKUP($G28&amp;$H28,TranslationSummary!$A$4:$A$258&amp;TranslationSummary!$B$4:$B$258,TranslationSummary!U$4:U$258)=0,"",_xlfn.XLOOKUP($G28&amp;$H28,TranslationSummary!$A$4:$A$258&amp;TranslationSummary!$B$4:$B$258,TranslationSummary!U$4:U$258)),"")</f>
        <v>#REF!</v>
      </c>
      <c r="AD28" s="468" t="e" cm="1">
        <f t="array" aca="1" ref="AD28" ca="1">_xlfn.IFNA(IF(_xlfn.XLOOKUP($G28&amp;$H28,TranslationSummary!$A$4:$A$258&amp;TranslationSummary!$B$4:$B$258,TranslationSummary!V$4:V$258)=0,"",_xlfn.XLOOKUP($G28&amp;$H28,TranslationSummary!$A$4:$A$258&amp;TranslationSummary!$B$4:$B$258,TranslationSummary!V$4:V$258)),"")</f>
        <v>#REF!</v>
      </c>
      <c r="AE28" s="468" t="e" cm="1">
        <f t="array" aca="1" ref="AE28" ca="1">_xlfn.IFNA(IF(_xlfn.XLOOKUP($G28&amp;$H28,TranslationSummary!$A$4:$A$258&amp;TranslationSummary!$B$4:$B$258,TranslationSummary!W$4:W$258)=0,"",_xlfn.XLOOKUP($G28&amp;$H28,TranslationSummary!$A$4:$A$258&amp;TranslationSummary!$B$4:$B$258,TranslationSummary!W$4:W$258)),"")</f>
        <v>#REF!</v>
      </c>
      <c r="AF28" s="468" t="e" cm="1">
        <f t="array" aca="1" ref="AF28" ca="1">_xlfn.IFNA(IF(_xlfn.XLOOKUP($G28&amp;$H28,TranslationSummary!$A$4:$A$258&amp;TranslationSummary!$B$4:$B$258,TranslationSummary!X$4:X$258)=0,"",_xlfn.XLOOKUP($G28&amp;$H28,TranslationSummary!$A$4:$A$258&amp;TranslationSummary!$B$4:$B$258,TranslationSummary!X$4:X$258)),"")</f>
        <v>#REF!</v>
      </c>
      <c r="AG28" s="468" t="e" cm="1">
        <f t="array" aca="1" ref="AG28" ca="1">_xlfn.IFNA(IF(_xlfn.XLOOKUP($G28&amp;$H28,TranslationSummary!$A$4:$A$258&amp;TranslationSummary!$B$4:$B$258,TranslationSummary!Y$4:Y$258)=0,"",_xlfn.XLOOKUP($G28&amp;$H28,TranslationSummary!$A$4:$A$258&amp;TranslationSummary!$B$4:$B$258,TranslationSummary!Y$4:Y$258)),"")</f>
        <v>#REF!</v>
      </c>
      <c r="AH28" s="468" t="e" cm="1">
        <f t="array" aca="1" ref="AH28" ca="1">_xlfn.IFNA(IF(_xlfn.XLOOKUP($G28&amp;$H28,TranslationSummary!$A$4:$A$258&amp;TranslationSummary!$B$4:$B$258,TranslationSummary!Z$4:Z$258)=0,"",_xlfn.XLOOKUP($G28&amp;$H28,TranslationSummary!$A$4:$A$258&amp;TranslationSummary!$B$4:$B$258,TranslationSummary!Z$4:Z$258)),"")</f>
        <v>#REF!</v>
      </c>
      <c r="AI28" s="468" t="e" cm="1">
        <f t="array" aca="1" ref="AI28" ca="1">_xlfn.IFNA(IF(_xlfn.XLOOKUP($G28&amp;$H28,TranslationSummary!$A$4:$A$258&amp;TranslationSummary!$B$4:$B$258,TranslationSummary!AA$4:AA$258)=0,"",_xlfn.XLOOKUP($G28&amp;$H28,TranslationSummary!$A$4:$A$258&amp;TranslationSummary!$B$4:$B$258,TranslationSummary!AA$4:AA$258)),"")</f>
        <v>#REF!</v>
      </c>
      <c r="AJ28" s="468"/>
      <c r="AM28" s="468" t="e" cm="1">
        <f t="array" aca="1" ref="AM28" ca="1">_xlfn.IFNA(IF(_xlfn.XLOOKUP($G28&amp;$H28,TranslationSummary!$A$4:$A$258&amp;TranslationSummary!$B$4:$B$258,TranslationSummary!AC$4:AC$258)=0,"",_xlfn.XLOOKUP($G28&amp;$H28,TranslationSummary!$A$4:$A$258&amp;TranslationSummary!$B$4:$B$258,TranslationSummary!AC$4:AC$258)),"")</f>
        <v>#REF!</v>
      </c>
      <c r="AN28" s="468" t="e" cm="1">
        <f t="array" aca="1" ref="AN28" ca="1">_xlfn.IFNA(IF(_xlfn.XLOOKUP($G28&amp;$H28,TranslationSummary!$A$4:$A$258&amp;TranslationSummary!$B$4:$B$258,TranslationSummary!AD$4:AD$258)=0,"",_xlfn.XLOOKUP($G28&amp;$H28,TranslationSummary!$A$4:$A$258&amp;TranslationSummary!$B$4:$B$258,TranslationSummary!AD$4:AD$258)),"")</f>
        <v>#REF!</v>
      </c>
      <c r="AO28" s="468" t="e" cm="1">
        <f t="array" aca="1" ref="AO28" ca="1">_xlfn.IFNA(IF(_xlfn.XLOOKUP($G28&amp;$H28,TranslationSummary!$A$4:$A$258&amp;TranslationSummary!$B$4:$B$258,TranslationSummary!AE$4:AE$258)=0,"",_xlfn.XLOOKUP($G28&amp;$H28,TranslationSummary!$A$4:$A$258&amp;TranslationSummary!$B$4:$B$258,TranslationSummary!AE$4:AE$258)),"")</f>
        <v>#REF!</v>
      </c>
      <c r="AP28" s="468" t="e" cm="1">
        <f t="array" aca="1" ref="AP28" ca="1">_xlfn.IFNA(IF(_xlfn.XLOOKUP($G28&amp;$H28,TranslationSummary!$A$4:$A$258&amp;TranslationSummary!$B$4:$B$258,TranslationSummary!AF$4:AF$258)=0,"",_xlfn.XLOOKUP($G28&amp;$H28,TranslationSummary!$A$4:$A$258&amp;TranslationSummary!$B$4:$B$258,TranslationSummary!AF$4:AF$258)),"")</f>
        <v>#REF!</v>
      </c>
      <c r="AQ28" s="468" t="e" cm="1">
        <f t="array" aca="1" ref="AQ28" ca="1">_xlfn.IFNA(IF(_xlfn.XLOOKUP($G28&amp;$H28,TranslationSummary!$A$4:$A$258&amp;TranslationSummary!$B$4:$B$258,TranslationSummary!AG$4:AG$258)=0,"",_xlfn.XLOOKUP($G28&amp;$H28,TranslationSummary!$A$4:$A$258&amp;TranslationSummary!$B$4:$B$258,TranslationSummary!AG$4:AG$258)),"")</f>
        <v>#REF!</v>
      </c>
      <c r="AR28" s="468" t="e" cm="1">
        <f t="array" aca="1" ref="AR28" ca="1">_xlfn.IFNA(IF(_xlfn.XLOOKUP($G28&amp;$H28,TranslationSummary!$A$4:$A$258&amp;TranslationSummary!$B$4:$B$258,TranslationSummary!AH$4:AH$258)=0,"",_xlfn.XLOOKUP($G28&amp;$H28,TranslationSummary!$A$4:$A$258&amp;TranslationSummary!$B$4:$B$258,TranslationSummary!AH$4:AH$258)),"")</f>
        <v>#REF!</v>
      </c>
      <c r="AS28" s="468" t="e" cm="1">
        <f t="array" aca="1" ref="AS28" ca="1">_xlfn.IFNA(IF(_xlfn.XLOOKUP($G28&amp;$H28,TranslationSummary!$A$4:$A$258&amp;TranslationSummary!$B$4:$B$258,TranslationSummary!AI$4:AI$258)=0,"",_xlfn.XLOOKUP($G28&amp;$H28,TranslationSummary!$A$4:$A$258&amp;TranslationSummary!$B$4:$B$258,TranslationSummary!AI$4:AI$258)),"")</f>
        <v>#REF!</v>
      </c>
      <c r="AT28" s="468" t="e" cm="1">
        <f t="array" aca="1" ref="AT28" ca="1">_xlfn.IFNA(IF(_xlfn.XLOOKUP($G28&amp;$H28,TranslationSummary!$A$4:$A$258&amp;TranslationSummary!$B$4:$B$258,TranslationSummary!AJ$4:AJ$258)=0,"",_xlfn.XLOOKUP($G28&amp;$H28,TranslationSummary!$A$4:$A$258&amp;TranslationSummary!$B$4:$B$258,TranslationSummary!AJ$4:AJ$258)),"")</f>
        <v>#REF!</v>
      </c>
      <c r="AU28" s="468" t="e" cm="1">
        <f t="array" aca="1" ref="AU28" ca="1">_xlfn.IFNA(IF(_xlfn.XLOOKUP($G28&amp;$H28,TranslationSummary!$A$4:$A$258&amp;TranslationSummary!$B$4:$B$258,TranslationSummary!AK$4:AK$258)=0,"",_xlfn.XLOOKUP($G28&amp;$H28,TranslationSummary!$A$4:$A$258&amp;TranslationSummary!$B$4:$B$258,TranslationSummary!AK$4:AK$258)),"")</f>
        <v>#REF!</v>
      </c>
      <c r="AV28" s="468" t="e" cm="1">
        <f t="array" aca="1" ref="AV28" ca="1">_xlfn.IFNA(IF(_xlfn.XLOOKUP($G28&amp;$H28,TranslationSummary!$A$4:$A$258&amp;TranslationSummary!$B$4:$B$258,TranslationSummary!AL$4:AL$258)=0,"",_xlfn.XLOOKUP($G28&amp;$H28,TranslationSummary!$A$4:$A$258&amp;TranslationSummary!$B$4:$B$258,TranslationSummary!AL$4:AL$258)),"")</f>
        <v>#REF!</v>
      </c>
      <c r="AW28" s="468" t="e" cm="1">
        <f t="array" aca="1" ref="AW28" ca="1">_xlfn.IFNA(IF(_xlfn.XLOOKUP($G28&amp;$H28,TranslationSummary!$A$4:$A$258&amp;TranslationSummary!$B$4:$B$258,TranslationSummary!AM$4:AM$258)=0,"",_xlfn.XLOOKUP($G28&amp;$H28,TranslationSummary!$A$4:$A$258&amp;TranslationSummary!$B$4:$B$258,TranslationSummary!AM$4:AM$258)),"")</f>
        <v>#REF!</v>
      </c>
      <c r="AX28" s="468" t="e" cm="1">
        <f t="array" aca="1" ref="AX28" ca="1">_xlfn.IFNA(IF(_xlfn.XLOOKUP($G28&amp;$H28,TranslationSummary!$A$4:$A$258&amp;TranslationSummary!$B$4:$B$258,TranslationSummary!AN$4:AN$258)=0,"",_xlfn.XLOOKUP($G28&amp;$H28,TranslationSummary!$A$4:$A$258&amp;TranslationSummary!$B$4:$B$258,TranslationSummary!AN$4:AN$258)),"")</f>
        <v>#REF!</v>
      </c>
      <c r="BB28" s="468" t="e" cm="1">
        <f t="array" aca="1" ref="BB28" ca="1">_xlfn.IFNA(IF(_xlfn.XLOOKUP($G28&amp;$H28,TranslationSummary!$A$4:$A$258&amp;TranslationSummary!$B$4:$B$258,TranslationSummary!AP$4:AP$258)=0,"",_xlfn.XLOOKUP($G28&amp;$H28,TranslationSummary!$A$4:$A$258&amp;TranslationSummary!$B$4:$B$258,TranslationSummary!AP$4:AP$258)),"")</f>
        <v>#REF!</v>
      </c>
      <c r="BC28" s="468" t="e" cm="1">
        <f t="array" aca="1" ref="BC28" ca="1">_xlfn.IFNA(IF(_xlfn.XLOOKUP($G28&amp;$H28,TranslationSummary!$A$4:$A$258&amp;TranslationSummary!$B$4:$B$258,TranslationSummary!AQ$4:AQ$258)=0,"",_xlfn.XLOOKUP($G28&amp;$H28,TranslationSummary!$A$4:$A$258&amp;TranslationSummary!$B$4:$B$258,TranslationSummary!AQ$4:AQ$258)),"")</f>
        <v>#REF!</v>
      </c>
      <c r="BD28" s="468" t="e" cm="1">
        <f t="array" aca="1" ref="BD28" ca="1">_xlfn.IFNA(IF(_xlfn.XLOOKUP($G28&amp;$H28,TranslationSummary!$A$4:$A$258&amp;TranslationSummary!$B$4:$B$258,TranslationSummary!AR$4:AR$258)=0,"",_xlfn.XLOOKUP($G28&amp;$H28,TranslationSummary!$A$4:$A$258&amp;TranslationSummary!$B$4:$B$258,TranslationSummary!AR$4:AR$258)),"")</f>
        <v>#REF!</v>
      </c>
      <c r="BE28" s="468" t="e" cm="1">
        <f t="array" aca="1" ref="BE28" ca="1">_xlfn.IFNA(IF(_xlfn.XLOOKUP($G28&amp;$H28,TranslationSummary!$A$4:$A$258&amp;TranslationSummary!$B$4:$B$258,TranslationSummary!AS$4:AS$258)=0,"",_xlfn.XLOOKUP($G28&amp;$H28,TranslationSummary!$A$4:$A$258&amp;TranslationSummary!$B$4:$B$258,TranslationSummary!AS$4:AS$258)),"")</f>
        <v>#REF!</v>
      </c>
      <c r="BF28" s="468" t="e" cm="1">
        <f t="array" aca="1" ref="BF28" ca="1">_xlfn.IFNA(IF(_xlfn.XLOOKUP($G28&amp;$H28,TranslationSummary!$A$4:$A$258&amp;TranslationSummary!$B$4:$B$258,TranslationSummary!AT$4:AT$258)=0,"",_xlfn.XLOOKUP($G28&amp;$H28,TranslationSummary!$A$4:$A$258&amp;TranslationSummary!$B$4:$B$258,TranslationSummary!AT$4:AT$258)),"")</f>
        <v>#REF!</v>
      </c>
      <c r="BG28" s="468" t="e" cm="1">
        <f t="array" aca="1" ref="BG28" ca="1">_xlfn.IFNA(IF(_xlfn.XLOOKUP($G28&amp;$H28,TranslationSummary!$A$4:$A$258&amp;TranslationSummary!$B$4:$B$258,TranslationSummary!AU$4:AU$258)=0,"",_xlfn.XLOOKUP($G28&amp;$H28,TranslationSummary!$A$4:$A$258&amp;TranslationSummary!$B$4:$B$258,TranslationSummary!AU$4:AU$258)),"")</f>
        <v>#REF!</v>
      </c>
      <c r="BH28" s="468" t="e" cm="1">
        <f t="array" aca="1" ref="BH28" ca="1">_xlfn.IFNA(IF(_xlfn.XLOOKUP($G28&amp;$H28,TranslationSummary!$A$4:$A$258&amp;TranslationSummary!$B$4:$B$258,TranslationSummary!AV$4:AV$258)=0,"",_xlfn.XLOOKUP($G28&amp;$H28,TranslationSummary!$A$4:$A$258&amp;TranslationSummary!$B$4:$B$258,TranslationSummary!AV$4:AV$258)),"")</f>
        <v>#REF!</v>
      </c>
      <c r="BI28" s="468" t="e" cm="1">
        <f t="array" aca="1" ref="BI28" ca="1">_xlfn.IFNA(IF(_xlfn.XLOOKUP($G28&amp;$H28,TranslationSummary!$A$4:$A$258&amp;TranslationSummary!$B$4:$B$258,TranslationSummary!AW$4:AW$258)=0,"",_xlfn.XLOOKUP($G28&amp;$H28,TranslationSummary!$A$4:$A$258&amp;TranslationSummary!$B$4:$B$258,TranslationSummary!AW$4:AW$258)),"")</f>
        <v>#REF!</v>
      </c>
      <c r="BJ28" s="468" t="e" cm="1">
        <f t="array" aca="1" ref="BJ28" ca="1">_xlfn.IFNA(IF(_xlfn.XLOOKUP($G28&amp;$H28,TranslationSummary!$A$4:$A$258&amp;TranslationSummary!$B$4:$B$258,TranslationSummary!AX$4:AX$258)=0,"",_xlfn.XLOOKUP($G28&amp;$H28,TranslationSummary!$A$4:$A$258&amp;TranslationSummary!$B$4:$B$258,TranslationSummary!AX$4:AX$258)),"")</f>
        <v>#REF!</v>
      </c>
      <c r="BK28" s="468" t="e" cm="1">
        <f t="array" aca="1" ref="BK28" ca="1">_xlfn.IFNA(IF(_xlfn.XLOOKUP($G28&amp;$H28,TranslationSummary!$A$4:$A$258&amp;TranslationSummary!$B$4:$B$258,TranslationSummary!AY$4:AY$258)=0,"",_xlfn.XLOOKUP($G28&amp;$H28,TranslationSummary!$A$4:$A$258&amp;TranslationSummary!$B$4:$B$258,TranslationSummary!AY$4:AY$258)),"")</f>
        <v>#REF!</v>
      </c>
      <c r="BL28" s="468" t="e" cm="1">
        <f t="array" aca="1" ref="BL28" ca="1">_xlfn.IFNA(IF(_xlfn.XLOOKUP($G28&amp;$H28,TranslationSummary!$A$4:$A$258&amp;TranslationSummary!$B$4:$B$258,TranslationSummary!AZ$4:AZ$258)=0,"",_xlfn.XLOOKUP($G28&amp;$H28,TranslationSummary!$A$4:$A$258&amp;TranslationSummary!$B$4:$B$258,TranslationSummary!AZ$4:AZ$258)),"")</f>
        <v>#REF!</v>
      </c>
      <c r="BM28" s="468" t="e" cm="1">
        <f t="array" aca="1" ref="BM28" ca="1">_xlfn.IFNA(IF(_xlfn.XLOOKUP($G28&amp;$H28,TranslationSummary!$A$4:$A$258&amp;TranslationSummary!$B$4:$B$258,TranslationSummary!BA$4:BA$258)=0,"",_xlfn.XLOOKUP($G28&amp;$H28,TranslationSummary!$A$4:$A$258&amp;TranslationSummary!$B$4:$B$258,TranslationSummary!BA$4:BA$258)),"")</f>
        <v>#REF!</v>
      </c>
      <c r="BQ28" s="28"/>
      <c r="BR28" s="28"/>
      <c r="BS28" s="28"/>
      <c r="BT28" s="28"/>
      <c r="BU28" s="28"/>
      <c r="BV28" s="28"/>
      <c r="BW28" s="28"/>
      <c r="BX28" s="28"/>
      <c r="BY28" s="28"/>
      <c r="BZ28" s="28"/>
      <c r="CA28" s="28"/>
      <c r="CB28" s="28"/>
      <c r="CC28" s="28"/>
      <c r="CD28" s="28"/>
      <c r="CE28" s="28"/>
      <c r="CF28" s="28"/>
    </row>
    <row r="29" spans="1:84">
      <c r="A29" s="476" t="s">
        <v>173</v>
      </c>
      <c r="B29" s="466" t="s">
        <v>175</v>
      </c>
      <c r="C29" s="476" t="s">
        <v>177</v>
      </c>
      <c r="D29" s="476" t="s">
        <v>179</v>
      </c>
      <c r="E29" s="476" t="s">
        <v>181</v>
      </c>
      <c r="F29" s="56"/>
      <c r="G29" s="73" t="str">
        <v>France</v>
      </c>
      <c r="H29" s="73" t="str">
        <v>French</v>
      </c>
      <c r="I29" s="354" t="str" cm="1">
        <f t="array" aca="1" ref="I29" ca="1">_xlfn.IFNA(IF(_xlfn.XLOOKUP($G29&amp;$H29,TranslationSummary!$A$4:$A$258&amp;TranslationSummary!$B$4:$B$258,TranslationSummary!C$4:C$258)=0,"",_xlfn.XLOOKUP($G29&amp;$H29,TranslationSummary!$A$4:$A$258&amp;TranslationSummary!$B$4:$B$258,TranslationSummary!C$4:C$258)),"")</f>
        <v>not entered</v>
      </c>
      <c r="J29" s="354" t="str" cm="1">
        <f t="array" aca="1" ref="J29" ca="1">_xlfn.IFNA(IF(_xlfn.XLOOKUP($G29&amp;$H29,TranslationSummary!$A$4:$A$258&amp;TranslationSummary!$B$4:$B$258,TranslationSummary!D$4:D$258)=0,"",_xlfn.XLOOKUP($G29&amp;$H29,TranslationSummary!$A$4:$A$258&amp;TranslationSummary!$B$4:$B$258,TranslationSummary!D$4:D$258)),"")</f>
        <v>not entered</v>
      </c>
      <c r="K29" s="354" t="str" cm="1">
        <f t="array" aca="1" ref="K29" ca="1">_xlfn.IFNA(IF(_xlfn.XLOOKUP($G29&amp;$H29,TranslationSummary!$A$4:$A$258&amp;TranslationSummary!$B$4:$B$258,TranslationSummary!E$4:E$258)=0,"",_xlfn.XLOOKUP($G29&amp;$H29,TranslationSummary!$A$4:$A$258&amp;TranslationSummary!$B$4:$B$258,TranslationSummary!E$4:E$258)),"")</f>
        <v>not entered</v>
      </c>
      <c r="L29" s="354" t="str" cm="1">
        <f t="array" aca="1" ref="L29" ca="1">_xlfn.IFNA(IF(_xlfn.XLOOKUP($G29&amp;$H29,TranslationSummary!$A$4:$A$258&amp;TranslationSummary!$B$4:$B$258,TranslationSummary!F$4:F$258)=0,"",_xlfn.XLOOKUP($G29&amp;$H29,TranslationSummary!$A$4:$A$258&amp;TranslationSummary!$B$4:$B$258,TranslationSummary!F$4:F$258)),"")</f>
        <v>not entered</v>
      </c>
      <c r="M29" s="354" t="str" cm="1">
        <f t="array" aca="1" ref="M29" ca="1">_xlfn.IFNA(IF(_xlfn.XLOOKUP($G29&amp;$H29,TranslationSummary!$A$4:$A$258&amp;TranslationSummary!$B$4:$B$258,TranslationSummary!G$4:G$258)=0,"",_xlfn.XLOOKUP($G29&amp;$H29,TranslationSummary!$A$4:$A$258&amp;TranslationSummary!$B$4:$B$258,TranslationSummary!G$4:G$258)),"")</f>
        <v>not entered</v>
      </c>
      <c r="N29" s="354" t="str" cm="1">
        <f t="array" aca="1" ref="N29" ca="1">_xlfn.IFNA(IF(_xlfn.XLOOKUP($G29&amp;$H29,TranslationSummary!$A$4:$A$258&amp;TranslationSummary!$B$4:$B$258,TranslationSummary!H$4:H$258)=0,"",_xlfn.XLOOKUP($G29&amp;$H29,TranslationSummary!$A$4:$A$258&amp;TranslationSummary!$B$4:$B$258,TranslationSummary!H$4:H$258)),"")</f>
        <v>not entered</v>
      </c>
      <c r="O29" s="354" t="str" cm="1">
        <f t="array" aca="1" ref="O29" ca="1">_xlfn.IFNA(IF(_xlfn.XLOOKUP($G29&amp;$H29,TranslationSummary!$A$4:$A$258&amp;TranslationSummary!$B$4:$B$258,TranslationSummary!I$4:I$258)=0,"",_xlfn.XLOOKUP($G29&amp;$H29,TranslationSummary!$A$4:$A$258&amp;TranslationSummary!$B$4:$B$258,TranslationSummary!I$4:I$258)),"")</f>
        <v>not entered</v>
      </c>
      <c r="P29" s="354" t="str" cm="1">
        <f t="array" aca="1" ref="P29" ca="1">_xlfn.IFNA(IF(_xlfn.XLOOKUP($G29&amp;$H29,TranslationSummary!$A$4:$A$258&amp;TranslationSummary!$B$4:$B$258,TranslationSummary!J$4:J$258)=0,"",_xlfn.XLOOKUP($G29&amp;$H29,TranslationSummary!$A$4:$A$258&amp;TranslationSummary!$B$4:$B$258,TranslationSummary!J$4:J$258)),"")</f>
        <v>not entered</v>
      </c>
      <c r="Q29" s="354" t="str" cm="1">
        <f t="array" aca="1" ref="Q29" ca="1">_xlfn.IFNA(IF(_xlfn.XLOOKUP($G29&amp;$H29,TranslationSummary!$A$4:$A$258&amp;TranslationSummary!$B$4:$B$258,TranslationSummary!K$4:K$258)=0,"",_xlfn.XLOOKUP($G29&amp;$H29,TranslationSummary!$A$4:$A$258&amp;TranslationSummary!$B$4:$B$258,TranslationSummary!K$4:K$258)),"")</f>
        <v>not entered</v>
      </c>
      <c r="R29" s="354" t="str" cm="1">
        <f t="array" aca="1" ref="R29" ca="1">_xlfn.IFNA(IF(_xlfn.XLOOKUP($G29&amp;$H29,TranslationSummary!$A$4:$A$258&amp;TranslationSummary!$B$4:$B$258,TranslationSummary!L$4:L$258)=0,"",_xlfn.XLOOKUP($G29&amp;$H29,TranslationSummary!$A$4:$A$258&amp;TranslationSummary!$B$4:$B$258,TranslationSummary!L$4:L$258)),"")</f>
        <v>not entered</v>
      </c>
      <c r="S29" s="354" t="str" cm="1">
        <f t="array" aca="1" ref="S29" ca="1">_xlfn.IFNA(IF(_xlfn.XLOOKUP($G29&amp;$H29,TranslationSummary!$A$4:$A$258&amp;TranslationSummary!$B$4:$B$258,TranslationSummary!M$4:M$258)=0,"",_xlfn.XLOOKUP($G29&amp;$H29,TranslationSummary!$A$4:$A$258&amp;TranslationSummary!$B$4:$B$258,TranslationSummary!M$4:M$258)),"")</f>
        <v>not entered</v>
      </c>
      <c r="T29" s="354" t="str" cm="1">
        <f t="array" aca="1" ref="T29" ca="1">_xlfn.IFNA(IF(_xlfn.XLOOKUP($G29&amp;$H29,TranslationSummary!$A$4:$A$258&amp;TranslationSummary!$B$4:$B$258,TranslationSummary!N$4:N$258)=0,"",_xlfn.XLOOKUP($G29&amp;$H29,TranslationSummary!$A$4:$A$258&amp;TranslationSummary!$B$4:$B$258,TranslationSummary!N$4:N$258)),"")</f>
        <v>not entered</v>
      </c>
      <c r="U29" s="463"/>
      <c r="V29" s="56"/>
      <c r="X29" s="468" t="str" cm="1">
        <f t="array" aca="1" ref="X29" ca="1">_xlfn.IFNA(IF(_xlfn.XLOOKUP($G29&amp;$H29,TranslationSummary!$A$4:$A$258&amp;TranslationSummary!$B$4:$B$258,TranslationSummary!P$4:P$258)=0,"",_xlfn.XLOOKUP($G29&amp;$H29,TranslationSummary!$A$4:$A$258&amp;TranslationSummary!$B$4:$B$258,TranslationSummary!P$4:P$258)),"")</f>
        <v>not entered</v>
      </c>
      <c r="Y29" s="468" t="str" cm="1">
        <f t="array" aca="1" ref="Y29" ca="1">_xlfn.IFNA(IF(_xlfn.XLOOKUP($G29&amp;$H29,TranslationSummary!$A$4:$A$258&amp;TranslationSummary!$B$4:$B$258,TranslationSummary!Q$4:Q$258)=0,"",_xlfn.XLOOKUP($G29&amp;$H29,TranslationSummary!$A$4:$A$258&amp;TranslationSummary!$B$4:$B$258,TranslationSummary!Q$4:Q$258)),"")</f>
        <v>not entered</v>
      </c>
      <c r="Z29" s="468" t="str" cm="1">
        <f t="array" aca="1" ref="Z29" ca="1">_xlfn.IFNA(IF(_xlfn.XLOOKUP($G29&amp;$H29,TranslationSummary!$A$4:$A$258&amp;TranslationSummary!$B$4:$B$258,TranslationSummary!R$4:R$258)=0,"",_xlfn.XLOOKUP($G29&amp;$H29,TranslationSummary!$A$4:$A$258&amp;TranslationSummary!$B$4:$B$258,TranslationSummary!R$4:R$258)),"")</f>
        <v>not entered</v>
      </c>
      <c r="AA29" s="468" t="str" cm="1">
        <f t="array" aca="1" ref="AA29" ca="1">_xlfn.IFNA(IF(_xlfn.XLOOKUP($G29&amp;$H29,TranslationSummary!$A$4:$A$258&amp;TranslationSummary!$B$4:$B$258,TranslationSummary!S$4:S$258)=0,"",_xlfn.XLOOKUP($G29&amp;$H29,TranslationSummary!$A$4:$A$258&amp;TranslationSummary!$B$4:$B$258,TranslationSummary!S$4:S$258)),"")</f>
        <v>not entered</v>
      </c>
      <c r="AB29" s="468" t="str" cm="1">
        <f t="array" aca="1" ref="AB29" ca="1">_xlfn.IFNA(IF(_xlfn.XLOOKUP($G29&amp;$H29,TranslationSummary!$A$4:$A$258&amp;TranslationSummary!$B$4:$B$258,TranslationSummary!T$4:T$258)=0,"",_xlfn.XLOOKUP($G29&amp;$H29,TranslationSummary!$A$4:$A$258&amp;TranslationSummary!$B$4:$B$258,TranslationSummary!T$4:T$258)),"")</f>
        <v>not entered</v>
      </c>
      <c r="AC29" s="468" t="str" cm="1">
        <f t="array" aca="1" ref="AC29" ca="1">_xlfn.IFNA(IF(_xlfn.XLOOKUP($G29&amp;$H29,TranslationSummary!$A$4:$A$258&amp;TranslationSummary!$B$4:$B$258,TranslationSummary!U$4:U$258)=0,"",_xlfn.XLOOKUP($G29&amp;$H29,TranslationSummary!$A$4:$A$258&amp;TranslationSummary!$B$4:$B$258,TranslationSummary!U$4:U$258)),"")</f>
        <v>not entered</v>
      </c>
      <c r="AD29" s="468" t="str" cm="1">
        <f t="array" aca="1" ref="AD29" ca="1">_xlfn.IFNA(IF(_xlfn.XLOOKUP($G29&amp;$H29,TranslationSummary!$A$4:$A$258&amp;TranslationSummary!$B$4:$B$258,TranslationSummary!V$4:V$258)=0,"",_xlfn.XLOOKUP($G29&amp;$H29,TranslationSummary!$A$4:$A$258&amp;TranslationSummary!$B$4:$B$258,TranslationSummary!V$4:V$258)),"")</f>
        <v>not entered</v>
      </c>
      <c r="AE29" s="468" t="str" cm="1">
        <f t="array" aca="1" ref="AE29" ca="1">_xlfn.IFNA(IF(_xlfn.XLOOKUP($G29&amp;$H29,TranslationSummary!$A$4:$A$258&amp;TranslationSummary!$B$4:$B$258,TranslationSummary!W$4:W$258)=0,"",_xlfn.XLOOKUP($G29&amp;$H29,TranslationSummary!$A$4:$A$258&amp;TranslationSummary!$B$4:$B$258,TranslationSummary!W$4:W$258)),"")</f>
        <v>not entered</v>
      </c>
      <c r="AF29" s="468" t="str" cm="1">
        <f t="array" aca="1" ref="AF29" ca="1">_xlfn.IFNA(IF(_xlfn.XLOOKUP($G29&amp;$H29,TranslationSummary!$A$4:$A$258&amp;TranslationSummary!$B$4:$B$258,TranslationSummary!X$4:X$258)=0,"",_xlfn.XLOOKUP($G29&amp;$H29,TranslationSummary!$A$4:$A$258&amp;TranslationSummary!$B$4:$B$258,TranslationSummary!X$4:X$258)),"")</f>
        <v>not entered</v>
      </c>
      <c r="AG29" s="468" t="str" cm="1">
        <f t="array" aca="1" ref="AG29" ca="1">_xlfn.IFNA(IF(_xlfn.XLOOKUP($G29&amp;$H29,TranslationSummary!$A$4:$A$258&amp;TranslationSummary!$B$4:$B$258,TranslationSummary!Y$4:Y$258)=0,"",_xlfn.XLOOKUP($G29&amp;$H29,TranslationSummary!$A$4:$A$258&amp;TranslationSummary!$B$4:$B$258,TranslationSummary!Y$4:Y$258)),"")</f>
        <v>not entered</v>
      </c>
      <c r="AH29" s="468" t="str" cm="1">
        <f t="array" aca="1" ref="AH29" ca="1">_xlfn.IFNA(IF(_xlfn.XLOOKUP($G29&amp;$H29,TranslationSummary!$A$4:$A$258&amp;TranslationSummary!$B$4:$B$258,TranslationSummary!Z$4:Z$258)=0,"",_xlfn.XLOOKUP($G29&amp;$H29,TranslationSummary!$A$4:$A$258&amp;TranslationSummary!$B$4:$B$258,TranslationSummary!Z$4:Z$258)),"")</f>
        <v>not entered</v>
      </c>
      <c r="AI29" s="468" t="str" cm="1">
        <f t="array" aca="1" ref="AI29" ca="1">_xlfn.IFNA(IF(_xlfn.XLOOKUP($G29&amp;$H29,TranslationSummary!$A$4:$A$258&amp;TranslationSummary!$B$4:$B$258,TranslationSummary!AA$4:AA$258)=0,"",_xlfn.XLOOKUP($G29&amp;$H29,TranslationSummary!$A$4:$A$258&amp;TranslationSummary!$B$4:$B$258,TranslationSummary!AA$4:AA$258)),"")</f>
        <v>not entered</v>
      </c>
      <c r="AJ29" s="468"/>
      <c r="AM29" s="468" t="str" cm="1">
        <f t="array" aca="1" ref="AM29" ca="1">_xlfn.IFNA(IF(_xlfn.XLOOKUP($G29&amp;$H29,TranslationSummary!$A$4:$A$258&amp;TranslationSummary!$B$4:$B$258,TranslationSummary!AC$4:AC$258)=0,"",_xlfn.XLOOKUP($G29&amp;$H29,TranslationSummary!$A$4:$A$258&amp;TranslationSummary!$B$4:$B$258,TranslationSummary!AC$4:AC$258)),"")</f>
        <v>not entered</v>
      </c>
      <c r="AN29" s="468" t="str" cm="1">
        <f t="array" aca="1" ref="AN29" ca="1">_xlfn.IFNA(IF(_xlfn.XLOOKUP($G29&amp;$H29,TranslationSummary!$A$4:$A$258&amp;TranslationSummary!$B$4:$B$258,TranslationSummary!AD$4:AD$258)=0,"",_xlfn.XLOOKUP($G29&amp;$H29,TranslationSummary!$A$4:$A$258&amp;TranslationSummary!$B$4:$B$258,TranslationSummary!AD$4:AD$258)),"")</f>
        <v>not entered</v>
      </c>
      <c r="AO29" s="468" t="str" cm="1">
        <f t="array" aca="1" ref="AO29" ca="1">_xlfn.IFNA(IF(_xlfn.XLOOKUP($G29&amp;$H29,TranslationSummary!$A$4:$A$258&amp;TranslationSummary!$B$4:$B$258,TranslationSummary!AE$4:AE$258)=0,"",_xlfn.XLOOKUP($G29&amp;$H29,TranslationSummary!$A$4:$A$258&amp;TranslationSummary!$B$4:$B$258,TranslationSummary!AE$4:AE$258)),"")</f>
        <v>not entered</v>
      </c>
      <c r="AP29" s="468" t="str" cm="1">
        <f t="array" aca="1" ref="AP29" ca="1">_xlfn.IFNA(IF(_xlfn.XLOOKUP($G29&amp;$H29,TranslationSummary!$A$4:$A$258&amp;TranslationSummary!$B$4:$B$258,TranslationSummary!AF$4:AF$258)=0,"",_xlfn.XLOOKUP($G29&amp;$H29,TranslationSummary!$A$4:$A$258&amp;TranslationSummary!$B$4:$B$258,TranslationSummary!AF$4:AF$258)),"")</f>
        <v>not entered</v>
      </c>
      <c r="AQ29" s="468" t="str" cm="1">
        <f t="array" aca="1" ref="AQ29" ca="1">_xlfn.IFNA(IF(_xlfn.XLOOKUP($G29&amp;$H29,TranslationSummary!$A$4:$A$258&amp;TranslationSummary!$B$4:$B$258,TranslationSummary!AG$4:AG$258)=0,"",_xlfn.XLOOKUP($G29&amp;$H29,TranslationSummary!$A$4:$A$258&amp;TranslationSummary!$B$4:$B$258,TranslationSummary!AG$4:AG$258)),"")</f>
        <v>not entered</v>
      </c>
      <c r="AR29" s="468" t="str" cm="1">
        <f t="array" aca="1" ref="AR29" ca="1">_xlfn.IFNA(IF(_xlfn.XLOOKUP($G29&amp;$H29,TranslationSummary!$A$4:$A$258&amp;TranslationSummary!$B$4:$B$258,TranslationSummary!AH$4:AH$258)=0,"",_xlfn.XLOOKUP($G29&amp;$H29,TranslationSummary!$A$4:$A$258&amp;TranslationSummary!$B$4:$B$258,TranslationSummary!AH$4:AH$258)),"")</f>
        <v>not entered</v>
      </c>
      <c r="AS29" s="468" t="str" cm="1">
        <f t="array" aca="1" ref="AS29" ca="1">_xlfn.IFNA(IF(_xlfn.XLOOKUP($G29&amp;$H29,TranslationSummary!$A$4:$A$258&amp;TranslationSummary!$B$4:$B$258,TranslationSummary!AI$4:AI$258)=0,"",_xlfn.XLOOKUP($G29&amp;$H29,TranslationSummary!$A$4:$A$258&amp;TranslationSummary!$B$4:$B$258,TranslationSummary!AI$4:AI$258)),"")</f>
        <v>not entered</v>
      </c>
      <c r="AT29" s="468" t="str" cm="1">
        <f t="array" aca="1" ref="AT29" ca="1">_xlfn.IFNA(IF(_xlfn.XLOOKUP($G29&amp;$H29,TranslationSummary!$A$4:$A$258&amp;TranslationSummary!$B$4:$B$258,TranslationSummary!AJ$4:AJ$258)=0,"",_xlfn.XLOOKUP($G29&amp;$H29,TranslationSummary!$A$4:$A$258&amp;TranslationSummary!$B$4:$B$258,TranslationSummary!AJ$4:AJ$258)),"")</f>
        <v>not entered</v>
      </c>
      <c r="AU29" s="468" t="str" cm="1">
        <f t="array" aca="1" ref="AU29" ca="1">_xlfn.IFNA(IF(_xlfn.XLOOKUP($G29&amp;$H29,TranslationSummary!$A$4:$A$258&amp;TranslationSummary!$B$4:$B$258,TranslationSummary!AK$4:AK$258)=0,"",_xlfn.XLOOKUP($G29&amp;$H29,TranslationSummary!$A$4:$A$258&amp;TranslationSummary!$B$4:$B$258,TranslationSummary!AK$4:AK$258)),"")</f>
        <v>not entered</v>
      </c>
      <c r="AV29" s="468" t="str" cm="1">
        <f t="array" aca="1" ref="AV29" ca="1">_xlfn.IFNA(IF(_xlfn.XLOOKUP($G29&amp;$H29,TranslationSummary!$A$4:$A$258&amp;TranslationSummary!$B$4:$B$258,TranslationSummary!AL$4:AL$258)=0,"",_xlfn.XLOOKUP($G29&amp;$H29,TranslationSummary!$A$4:$A$258&amp;TranslationSummary!$B$4:$B$258,TranslationSummary!AL$4:AL$258)),"")</f>
        <v>not entered</v>
      </c>
      <c r="AW29" s="468" t="str" cm="1">
        <f t="array" aca="1" ref="AW29" ca="1">_xlfn.IFNA(IF(_xlfn.XLOOKUP($G29&amp;$H29,TranslationSummary!$A$4:$A$258&amp;TranslationSummary!$B$4:$B$258,TranslationSummary!AM$4:AM$258)=0,"",_xlfn.XLOOKUP($G29&amp;$H29,TranslationSummary!$A$4:$A$258&amp;TranslationSummary!$B$4:$B$258,TranslationSummary!AM$4:AM$258)),"")</f>
        <v>not entered</v>
      </c>
      <c r="AX29" s="468" t="str" cm="1">
        <f t="array" aca="1" ref="AX29" ca="1">_xlfn.IFNA(IF(_xlfn.XLOOKUP($G29&amp;$H29,TranslationSummary!$A$4:$A$258&amp;TranslationSummary!$B$4:$B$258,TranslationSummary!AN$4:AN$258)=0,"",_xlfn.XLOOKUP($G29&amp;$H29,TranslationSummary!$A$4:$A$258&amp;TranslationSummary!$B$4:$B$258,TranslationSummary!AN$4:AN$258)),"")</f>
        <v>not entered</v>
      </c>
      <c r="BB29" s="468" t="str" cm="1">
        <f t="array" aca="1" ref="BB29" ca="1">_xlfn.IFNA(IF(_xlfn.XLOOKUP($G29&amp;$H29,TranslationSummary!$A$4:$A$258&amp;TranslationSummary!$B$4:$B$258,TranslationSummary!AP$4:AP$258)=0,"",_xlfn.XLOOKUP($G29&amp;$H29,TranslationSummary!$A$4:$A$258&amp;TranslationSummary!$B$4:$B$258,TranslationSummary!AP$4:AP$258)),"")</f>
        <v>not entered</v>
      </c>
      <c r="BC29" s="468" t="str" cm="1">
        <f t="array" aca="1" ref="BC29" ca="1">_xlfn.IFNA(IF(_xlfn.XLOOKUP($G29&amp;$H29,TranslationSummary!$A$4:$A$258&amp;TranslationSummary!$B$4:$B$258,TranslationSummary!AQ$4:AQ$258)=0,"",_xlfn.XLOOKUP($G29&amp;$H29,TranslationSummary!$A$4:$A$258&amp;TranslationSummary!$B$4:$B$258,TranslationSummary!AQ$4:AQ$258)),"")</f>
        <v>not entered</v>
      </c>
      <c r="BD29" s="468" t="str" cm="1">
        <f t="array" aca="1" ref="BD29" ca="1">_xlfn.IFNA(IF(_xlfn.XLOOKUP($G29&amp;$H29,TranslationSummary!$A$4:$A$258&amp;TranslationSummary!$B$4:$B$258,TranslationSummary!AR$4:AR$258)=0,"",_xlfn.XLOOKUP($G29&amp;$H29,TranslationSummary!$A$4:$A$258&amp;TranslationSummary!$B$4:$B$258,TranslationSummary!AR$4:AR$258)),"")</f>
        <v>not entered</v>
      </c>
      <c r="BE29" s="468" t="str" cm="1">
        <f t="array" aca="1" ref="BE29" ca="1">_xlfn.IFNA(IF(_xlfn.XLOOKUP($G29&amp;$H29,TranslationSummary!$A$4:$A$258&amp;TranslationSummary!$B$4:$B$258,TranslationSummary!AS$4:AS$258)=0,"",_xlfn.XLOOKUP($G29&amp;$H29,TranslationSummary!$A$4:$A$258&amp;TranslationSummary!$B$4:$B$258,TranslationSummary!AS$4:AS$258)),"")</f>
        <v>not entered</v>
      </c>
      <c r="BF29" s="468" t="str" cm="1">
        <f t="array" aca="1" ref="BF29" ca="1">_xlfn.IFNA(IF(_xlfn.XLOOKUP($G29&amp;$H29,TranslationSummary!$A$4:$A$258&amp;TranslationSummary!$B$4:$B$258,TranslationSummary!AT$4:AT$258)=0,"",_xlfn.XLOOKUP($G29&amp;$H29,TranslationSummary!$A$4:$A$258&amp;TranslationSummary!$B$4:$B$258,TranslationSummary!AT$4:AT$258)),"")</f>
        <v>not entered</v>
      </c>
      <c r="BG29" s="468" t="str" cm="1">
        <f t="array" aca="1" ref="BG29" ca="1">_xlfn.IFNA(IF(_xlfn.XLOOKUP($G29&amp;$H29,TranslationSummary!$A$4:$A$258&amp;TranslationSummary!$B$4:$B$258,TranslationSummary!AU$4:AU$258)=0,"",_xlfn.XLOOKUP($G29&amp;$H29,TranslationSummary!$A$4:$A$258&amp;TranslationSummary!$B$4:$B$258,TranslationSummary!AU$4:AU$258)),"")</f>
        <v>not entered</v>
      </c>
      <c r="BH29" s="468" t="str" cm="1">
        <f t="array" aca="1" ref="BH29" ca="1">_xlfn.IFNA(IF(_xlfn.XLOOKUP($G29&amp;$H29,TranslationSummary!$A$4:$A$258&amp;TranslationSummary!$B$4:$B$258,TranslationSummary!AV$4:AV$258)=0,"",_xlfn.XLOOKUP($G29&amp;$H29,TranslationSummary!$A$4:$A$258&amp;TranslationSummary!$B$4:$B$258,TranslationSummary!AV$4:AV$258)),"")</f>
        <v>not entered</v>
      </c>
      <c r="BI29" s="468" t="str" cm="1">
        <f t="array" aca="1" ref="BI29" ca="1">_xlfn.IFNA(IF(_xlfn.XLOOKUP($G29&amp;$H29,TranslationSummary!$A$4:$A$258&amp;TranslationSummary!$B$4:$B$258,TranslationSummary!AW$4:AW$258)=0,"",_xlfn.XLOOKUP($G29&amp;$H29,TranslationSummary!$A$4:$A$258&amp;TranslationSummary!$B$4:$B$258,TranslationSummary!AW$4:AW$258)),"")</f>
        <v>not entered</v>
      </c>
      <c r="BJ29" s="468" t="str" cm="1">
        <f t="array" aca="1" ref="BJ29" ca="1">_xlfn.IFNA(IF(_xlfn.XLOOKUP($G29&amp;$H29,TranslationSummary!$A$4:$A$258&amp;TranslationSummary!$B$4:$B$258,TranslationSummary!AX$4:AX$258)=0,"",_xlfn.XLOOKUP($G29&amp;$H29,TranslationSummary!$A$4:$A$258&amp;TranslationSummary!$B$4:$B$258,TranslationSummary!AX$4:AX$258)),"")</f>
        <v>not entered</v>
      </c>
      <c r="BK29" s="468" t="str" cm="1">
        <f t="array" aca="1" ref="BK29" ca="1">_xlfn.IFNA(IF(_xlfn.XLOOKUP($G29&amp;$H29,TranslationSummary!$A$4:$A$258&amp;TranslationSummary!$B$4:$B$258,TranslationSummary!AY$4:AY$258)=0,"",_xlfn.XLOOKUP($G29&amp;$H29,TranslationSummary!$A$4:$A$258&amp;TranslationSummary!$B$4:$B$258,TranslationSummary!AY$4:AY$258)),"")</f>
        <v>not entered</v>
      </c>
      <c r="BL29" s="468" t="str" cm="1">
        <f t="array" aca="1" ref="BL29" ca="1">_xlfn.IFNA(IF(_xlfn.XLOOKUP($G29&amp;$H29,TranslationSummary!$A$4:$A$258&amp;TranslationSummary!$B$4:$B$258,TranslationSummary!AZ$4:AZ$258)=0,"",_xlfn.XLOOKUP($G29&amp;$H29,TranslationSummary!$A$4:$A$258&amp;TranslationSummary!$B$4:$B$258,TranslationSummary!AZ$4:AZ$258)),"")</f>
        <v>not entered</v>
      </c>
      <c r="BM29" s="468" t="str" cm="1">
        <f t="array" aca="1" ref="BM29" ca="1">_xlfn.IFNA(IF(_xlfn.XLOOKUP($G29&amp;$H29,TranslationSummary!$A$4:$A$258&amp;TranslationSummary!$B$4:$B$258,TranslationSummary!BA$4:BA$258)=0,"",_xlfn.XLOOKUP($G29&amp;$H29,TranslationSummary!$A$4:$A$258&amp;TranslationSummary!$B$4:$B$258,TranslationSummary!BA$4:BA$258)),"")</f>
        <v>not entered</v>
      </c>
      <c r="BQ29" s="28"/>
      <c r="BR29" s="28"/>
      <c r="BS29" s="28"/>
      <c r="BT29" s="28"/>
      <c r="BU29" s="28"/>
      <c r="BV29" s="28"/>
      <c r="BW29" s="28"/>
      <c r="BX29" s="28"/>
      <c r="BY29" s="28"/>
      <c r="BZ29" s="28"/>
      <c r="CA29" s="28"/>
      <c r="CB29" s="28"/>
      <c r="CC29" s="28"/>
      <c r="CD29" s="28"/>
      <c r="CE29" s="28"/>
      <c r="CF29" s="28"/>
    </row>
    <row r="30" spans="1:84">
      <c r="A30" s="466" t="s">
        <v>183</v>
      </c>
      <c r="B30" s="476" t="s">
        <v>185</v>
      </c>
      <c r="C30" s="466" t="s">
        <v>187</v>
      </c>
      <c r="D30" s="466" t="s">
        <v>189</v>
      </c>
      <c r="E30" s="476" t="s">
        <v>191</v>
      </c>
      <c r="F30" s="56"/>
      <c r="G30" s="73" t="str">
        <v>Germany</v>
      </c>
      <c r="H30" s="73" t="str">
        <v>German</v>
      </c>
      <c r="I30" s="354" t="str" cm="1">
        <f t="array" aca="1" ref="I30" ca="1">_xlfn.IFNA(IF(_xlfn.XLOOKUP($G30&amp;$H30,TranslationSummary!$A$4:$A$258&amp;TranslationSummary!$B$4:$B$258,TranslationSummary!C$4:C$258)=0,"",_xlfn.XLOOKUP($G30&amp;$H30,TranslationSummary!$A$4:$A$258&amp;TranslationSummary!$B$4:$B$258,TranslationSummary!C$4:C$258)),"")</f>
        <v>not entered</v>
      </c>
      <c r="J30" s="354" t="str" cm="1">
        <f t="array" aca="1" ref="J30" ca="1">_xlfn.IFNA(IF(_xlfn.XLOOKUP($G30&amp;$H30,TranslationSummary!$A$4:$A$258&amp;TranslationSummary!$B$4:$B$258,TranslationSummary!D$4:D$258)=0,"",_xlfn.XLOOKUP($G30&amp;$H30,TranslationSummary!$A$4:$A$258&amp;TranslationSummary!$B$4:$B$258,TranslationSummary!D$4:D$258)),"")</f>
        <v>not entered</v>
      </c>
      <c r="K30" s="354" t="str" cm="1">
        <f t="array" aca="1" ref="K30" ca="1">_xlfn.IFNA(IF(_xlfn.XLOOKUP($G30&amp;$H30,TranslationSummary!$A$4:$A$258&amp;TranslationSummary!$B$4:$B$258,TranslationSummary!E$4:E$258)=0,"",_xlfn.XLOOKUP($G30&amp;$H30,TranslationSummary!$A$4:$A$258&amp;TranslationSummary!$B$4:$B$258,TranslationSummary!E$4:E$258)),"")</f>
        <v>not entered</v>
      </c>
      <c r="L30" s="354" t="str" cm="1">
        <f t="array" aca="1" ref="L30" ca="1">_xlfn.IFNA(IF(_xlfn.XLOOKUP($G30&amp;$H30,TranslationSummary!$A$4:$A$258&amp;TranslationSummary!$B$4:$B$258,TranslationSummary!F$4:F$258)=0,"",_xlfn.XLOOKUP($G30&amp;$H30,TranslationSummary!$A$4:$A$258&amp;TranslationSummary!$B$4:$B$258,TranslationSummary!F$4:F$258)),"")</f>
        <v>not entered</v>
      </c>
      <c r="M30" s="354" t="str" cm="1">
        <f t="array" aca="1" ref="M30" ca="1">_xlfn.IFNA(IF(_xlfn.XLOOKUP($G30&amp;$H30,TranslationSummary!$A$4:$A$258&amp;TranslationSummary!$B$4:$B$258,TranslationSummary!G$4:G$258)=0,"",_xlfn.XLOOKUP($G30&amp;$H30,TranslationSummary!$A$4:$A$258&amp;TranslationSummary!$B$4:$B$258,TranslationSummary!G$4:G$258)),"")</f>
        <v>not entered</v>
      </c>
      <c r="N30" s="354" t="str" cm="1">
        <f t="array" aca="1" ref="N30" ca="1">_xlfn.IFNA(IF(_xlfn.XLOOKUP($G30&amp;$H30,TranslationSummary!$A$4:$A$258&amp;TranslationSummary!$B$4:$B$258,TranslationSummary!H$4:H$258)=0,"",_xlfn.XLOOKUP($G30&amp;$H30,TranslationSummary!$A$4:$A$258&amp;TranslationSummary!$B$4:$B$258,TranslationSummary!H$4:H$258)),"")</f>
        <v>not entered</v>
      </c>
      <c r="O30" s="354" t="str" cm="1">
        <f t="array" aca="1" ref="O30" ca="1">_xlfn.IFNA(IF(_xlfn.XLOOKUP($G30&amp;$H30,TranslationSummary!$A$4:$A$258&amp;TranslationSummary!$B$4:$B$258,TranslationSummary!I$4:I$258)=0,"",_xlfn.XLOOKUP($G30&amp;$H30,TranslationSummary!$A$4:$A$258&amp;TranslationSummary!$B$4:$B$258,TranslationSummary!I$4:I$258)),"")</f>
        <v>not entered</v>
      </c>
      <c r="P30" s="354" t="str" cm="1">
        <f t="array" aca="1" ref="P30" ca="1">_xlfn.IFNA(IF(_xlfn.XLOOKUP($G30&amp;$H30,TranslationSummary!$A$4:$A$258&amp;TranslationSummary!$B$4:$B$258,TranslationSummary!J$4:J$258)=0,"",_xlfn.XLOOKUP($G30&amp;$H30,TranslationSummary!$A$4:$A$258&amp;TranslationSummary!$B$4:$B$258,TranslationSummary!J$4:J$258)),"")</f>
        <v>not entered</v>
      </c>
      <c r="Q30" s="354" t="str" cm="1">
        <f t="array" aca="1" ref="Q30" ca="1">_xlfn.IFNA(IF(_xlfn.XLOOKUP($G30&amp;$H30,TranslationSummary!$A$4:$A$258&amp;TranslationSummary!$B$4:$B$258,TranslationSummary!K$4:K$258)=0,"",_xlfn.XLOOKUP($G30&amp;$H30,TranslationSummary!$A$4:$A$258&amp;TranslationSummary!$B$4:$B$258,TranslationSummary!K$4:K$258)),"")</f>
        <v>not entered</v>
      </c>
      <c r="R30" s="354" t="str" cm="1">
        <f t="array" aca="1" ref="R30" ca="1">_xlfn.IFNA(IF(_xlfn.XLOOKUP($G30&amp;$H30,TranslationSummary!$A$4:$A$258&amp;TranslationSummary!$B$4:$B$258,TranslationSummary!L$4:L$258)=0,"",_xlfn.XLOOKUP($G30&amp;$H30,TranslationSummary!$A$4:$A$258&amp;TranslationSummary!$B$4:$B$258,TranslationSummary!L$4:L$258)),"")</f>
        <v>not entered</v>
      </c>
      <c r="S30" s="354" t="str" cm="1">
        <f t="array" aca="1" ref="S30" ca="1">_xlfn.IFNA(IF(_xlfn.XLOOKUP($G30&amp;$H30,TranslationSummary!$A$4:$A$258&amp;TranslationSummary!$B$4:$B$258,TranslationSummary!M$4:M$258)=0,"",_xlfn.XLOOKUP($G30&amp;$H30,TranslationSummary!$A$4:$A$258&amp;TranslationSummary!$B$4:$B$258,TranslationSummary!M$4:M$258)),"")</f>
        <v>not entered</v>
      </c>
      <c r="T30" s="354" t="str" cm="1">
        <f t="array" aca="1" ref="T30" ca="1">_xlfn.IFNA(IF(_xlfn.XLOOKUP($G30&amp;$H30,TranslationSummary!$A$4:$A$258&amp;TranslationSummary!$B$4:$B$258,TranslationSummary!N$4:N$258)=0,"",_xlfn.XLOOKUP($G30&amp;$H30,TranslationSummary!$A$4:$A$258&amp;TranslationSummary!$B$4:$B$258,TranslationSummary!N$4:N$258)),"")</f>
        <v>not entered</v>
      </c>
      <c r="U30" s="463"/>
      <c r="V30" s="56"/>
      <c r="X30" s="468" t="str" cm="1">
        <f t="array" aca="1" ref="X30" ca="1">_xlfn.IFNA(IF(_xlfn.XLOOKUP($G30&amp;$H30,TranslationSummary!$A$4:$A$258&amp;TranslationSummary!$B$4:$B$258,TranslationSummary!P$4:P$258)=0,"",_xlfn.XLOOKUP($G30&amp;$H30,TranslationSummary!$A$4:$A$258&amp;TranslationSummary!$B$4:$B$258,TranslationSummary!P$4:P$258)),"")</f>
        <v>not entered</v>
      </c>
      <c r="Y30" s="468" t="str" cm="1">
        <f t="array" aca="1" ref="Y30" ca="1">_xlfn.IFNA(IF(_xlfn.XLOOKUP($G30&amp;$H30,TranslationSummary!$A$4:$A$258&amp;TranslationSummary!$B$4:$B$258,TranslationSummary!Q$4:Q$258)=0,"",_xlfn.XLOOKUP($G30&amp;$H30,TranslationSummary!$A$4:$A$258&amp;TranslationSummary!$B$4:$B$258,TranslationSummary!Q$4:Q$258)),"")</f>
        <v>not entered</v>
      </c>
      <c r="Z30" s="468" t="str" cm="1">
        <f t="array" aca="1" ref="Z30" ca="1">_xlfn.IFNA(IF(_xlfn.XLOOKUP($G30&amp;$H30,TranslationSummary!$A$4:$A$258&amp;TranslationSummary!$B$4:$B$258,TranslationSummary!R$4:R$258)=0,"",_xlfn.XLOOKUP($G30&amp;$H30,TranslationSummary!$A$4:$A$258&amp;TranslationSummary!$B$4:$B$258,TranslationSummary!R$4:R$258)),"")</f>
        <v>not entered</v>
      </c>
      <c r="AA30" s="468" t="str" cm="1">
        <f t="array" aca="1" ref="AA30" ca="1">_xlfn.IFNA(IF(_xlfn.XLOOKUP($G30&amp;$H30,TranslationSummary!$A$4:$A$258&amp;TranslationSummary!$B$4:$B$258,TranslationSummary!S$4:S$258)=0,"",_xlfn.XLOOKUP($G30&amp;$H30,TranslationSummary!$A$4:$A$258&amp;TranslationSummary!$B$4:$B$258,TranslationSummary!S$4:S$258)),"")</f>
        <v>not entered</v>
      </c>
      <c r="AB30" s="468" t="str" cm="1">
        <f t="array" aca="1" ref="AB30" ca="1">_xlfn.IFNA(IF(_xlfn.XLOOKUP($G30&amp;$H30,TranslationSummary!$A$4:$A$258&amp;TranslationSummary!$B$4:$B$258,TranslationSummary!T$4:T$258)=0,"",_xlfn.XLOOKUP($G30&amp;$H30,TranslationSummary!$A$4:$A$258&amp;TranslationSummary!$B$4:$B$258,TranslationSummary!T$4:T$258)),"")</f>
        <v>not entered</v>
      </c>
      <c r="AC30" s="468" t="str" cm="1">
        <f t="array" aca="1" ref="AC30" ca="1">_xlfn.IFNA(IF(_xlfn.XLOOKUP($G30&amp;$H30,TranslationSummary!$A$4:$A$258&amp;TranslationSummary!$B$4:$B$258,TranslationSummary!U$4:U$258)=0,"",_xlfn.XLOOKUP($G30&amp;$H30,TranslationSummary!$A$4:$A$258&amp;TranslationSummary!$B$4:$B$258,TranslationSummary!U$4:U$258)),"")</f>
        <v>not entered</v>
      </c>
      <c r="AD30" s="468" t="str" cm="1">
        <f t="array" aca="1" ref="AD30" ca="1">_xlfn.IFNA(IF(_xlfn.XLOOKUP($G30&amp;$H30,TranslationSummary!$A$4:$A$258&amp;TranslationSummary!$B$4:$B$258,TranslationSummary!V$4:V$258)=0,"",_xlfn.XLOOKUP($G30&amp;$H30,TranslationSummary!$A$4:$A$258&amp;TranslationSummary!$B$4:$B$258,TranslationSummary!V$4:V$258)),"")</f>
        <v>not entered</v>
      </c>
      <c r="AE30" s="468" t="str" cm="1">
        <f t="array" aca="1" ref="AE30" ca="1">_xlfn.IFNA(IF(_xlfn.XLOOKUP($G30&amp;$H30,TranslationSummary!$A$4:$A$258&amp;TranslationSummary!$B$4:$B$258,TranslationSummary!W$4:W$258)=0,"",_xlfn.XLOOKUP($G30&amp;$H30,TranslationSummary!$A$4:$A$258&amp;TranslationSummary!$B$4:$B$258,TranslationSummary!W$4:W$258)),"")</f>
        <v>not entered</v>
      </c>
      <c r="AF30" s="468" t="str" cm="1">
        <f t="array" aca="1" ref="AF30" ca="1">_xlfn.IFNA(IF(_xlfn.XLOOKUP($G30&amp;$H30,TranslationSummary!$A$4:$A$258&amp;TranslationSummary!$B$4:$B$258,TranslationSummary!X$4:X$258)=0,"",_xlfn.XLOOKUP($G30&amp;$H30,TranslationSummary!$A$4:$A$258&amp;TranslationSummary!$B$4:$B$258,TranslationSummary!X$4:X$258)),"")</f>
        <v>not entered</v>
      </c>
      <c r="AG30" s="468" t="str" cm="1">
        <f t="array" aca="1" ref="AG30" ca="1">_xlfn.IFNA(IF(_xlfn.XLOOKUP($G30&amp;$H30,TranslationSummary!$A$4:$A$258&amp;TranslationSummary!$B$4:$B$258,TranslationSummary!Y$4:Y$258)=0,"",_xlfn.XLOOKUP($G30&amp;$H30,TranslationSummary!$A$4:$A$258&amp;TranslationSummary!$B$4:$B$258,TranslationSummary!Y$4:Y$258)),"")</f>
        <v>not entered</v>
      </c>
      <c r="AH30" s="468" t="str" cm="1">
        <f t="array" aca="1" ref="AH30" ca="1">_xlfn.IFNA(IF(_xlfn.XLOOKUP($G30&amp;$H30,TranslationSummary!$A$4:$A$258&amp;TranslationSummary!$B$4:$B$258,TranslationSummary!Z$4:Z$258)=0,"",_xlfn.XLOOKUP($G30&amp;$H30,TranslationSummary!$A$4:$A$258&amp;TranslationSummary!$B$4:$B$258,TranslationSummary!Z$4:Z$258)),"")</f>
        <v>not entered</v>
      </c>
      <c r="AI30" s="468" t="str" cm="1">
        <f t="array" aca="1" ref="AI30" ca="1">_xlfn.IFNA(IF(_xlfn.XLOOKUP($G30&amp;$H30,TranslationSummary!$A$4:$A$258&amp;TranslationSummary!$B$4:$B$258,TranslationSummary!AA$4:AA$258)=0,"",_xlfn.XLOOKUP($G30&amp;$H30,TranslationSummary!$A$4:$A$258&amp;TranslationSummary!$B$4:$B$258,TranslationSummary!AA$4:AA$258)),"")</f>
        <v>not entered</v>
      </c>
      <c r="AJ30" s="468"/>
      <c r="AM30" s="468" t="str" cm="1">
        <f t="array" aca="1" ref="AM30" ca="1">_xlfn.IFNA(IF(_xlfn.XLOOKUP($G30&amp;$H30,TranslationSummary!$A$4:$A$258&amp;TranslationSummary!$B$4:$B$258,TranslationSummary!AC$4:AC$258)=0,"",_xlfn.XLOOKUP($G30&amp;$H30,TranslationSummary!$A$4:$A$258&amp;TranslationSummary!$B$4:$B$258,TranslationSummary!AC$4:AC$258)),"")</f>
        <v>not entered</v>
      </c>
      <c r="AN30" s="468" t="str" cm="1">
        <f t="array" aca="1" ref="AN30" ca="1">_xlfn.IFNA(IF(_xlfn.XLOOKUP($G30&amp;$H30,TranslationSummary!$A$4:$A$258&amp;TranslationSummary!$B$4:$B$258,TranslationSummary!AD$4:AD$258)=0,"",_xlfn.XLOOKUP($G30&amp;$H30,TranslationSummary!$A$4:$A$258&amp;TranslationSummary!$B$4:$B$258,TranslationSummary!AD$4:AD$258)),"")</f>
        <v>not entered</v>
      </c>
      <c r="AO30" s="468" t="str" cm="1">
        <f t="array" aca="1" ref="AO30" ca="1">_xlfn.IFNA(IF(_xlfn.XLOOKUP($G30&amp;$H30,TranslationSummary!$A$4:$A$258&amp;TranslationSummary!$B$4:$B$258,TranslationSummary!AE$4:AE$258)=0,"",_xlfn.XLOOKUP($G30&amp;$H30,TranslationSummary!$A$4:$A$258&amp;TranslationSummary!$B$4:$B$258,TranslationSummary!AE$4:AE$258)),"")</f>
        <v>not entered</v>
      </c>
      <c r="AP30" s="468" t="str" cm="1">
        <f t="array" aca="1" ref="AP30" ca="1">_xlfn.IFNA(IF(_xlfn.XLOOKUP($G30&amp;$H30,TranslationSummary!$A$4:$A$258&amp;TranslationSummary!$B$4:$B$258,TranslationSummary!AF$4:AF$258)=0,"",_xlfn.XLOOKUP($G30&amp;$H30,TranslationSummary!$A$4:$A$258&amp;TranslationSummary!$B$4:$B$258,TranslationSummary!AF$4:AF$258)),"")</f>
        <v>not entered</v>
      </c>
      <c r="AQ30" s="468" t="str" cm="1">
        <f t="array" aca="1" ref="AQ30" ca="1">_xlfn.IFNA(IF(_xlfn.XLOOKUP($G30&amp;$H30,TranslationSummary!$A$4:$A$258&amp;TranslationSummary!$B$4:$B$258,TranslationSummary!AG$4:AG$258)=0,"",_xlfn.XLOOKUP($G30&amp;$H30,TranslationSummary!$A$4:$A$258&amp;TranslationSummary!$B$4:$B$258,TranslationSummary!AG$4:AG$258)),"")</f>
        <v>not entered</v>
      </c>
      <c r="AR30" s="468" t="str" cm="1">
        <f t="array" aca="1" ref="AR30" ca="1">_xlfn.IFNA(IF(_xlfn.XLOOKUP($G30&amp;$H30,TranslationSummary!$A$4:$A$258&amp;TranslationSummary!$B$4:$B$258,TranslationSummary!AH$4:AH$258)=0,"",_xlfn.XLOOKUP($G30&amp;$H30,TranslationSummary!$A$4:$A$258&amp;TranslationSummary!$B$4:$B$258,TranslationSummary!AH$4:AH$258)),"")</f>
        <v>not entered</v>
      </c>
      <c r="AS30" s="468" t="str" cm="1">
        <f t="array" aca="1" ref="AS30" ca="1">_xlfn.IFNA(IF(_xlfn.XLOOKUP($G30&amp;$H30,TranslationSummary!$A$4:$A$258&amp;TranslationSummary!$B$4:$B$258,TranslationSummary!AI$4:AI$258)=0,"",_xlfn.XLOOKUP($G30&amp;$H30,TranslationSummary!$A$4:$A$258&amp;TranslationSummary!$B$4:$B$258,TranslationSummary!AI$4:AI$258)),"")</f>
        <v>not entered</v>
      </c>
      <c r="AT30" s="468" t="str" cm="1">
        <f t="array" aca="1" ref="AT30" ca="1">_xlfn.IFNA(IF(_xlfn.XLOOKUP($G30&amp;$H30,TranslationSummary!$A$4:$A$258&amp;TranslationSummary!$B$4:$B$258,TranslationSummary!AJ$4:AJ$258)=0,"",_xlfn.XLOOKUP($G30&amp;$H30,TranslationSummary!$A$4:$A$258&amp;TranslationSummary!$B$4:$B$258,TranslationSummary!AJ$4:AJ$258)),"")</f>
        <v>not entered</v>
      </c>
      <c r="AU30" s="468" t="str" cm="1">
        <f t="array" aca="1" ref="AU30" ca="1">_xlfn.IFNA(IF(_xlfn.XLOOKUP($G30&amp;$H30,TranslationSummary!$A$4:$A$258&amp;TranslationSummary!$B$4:$B$258,TranslationSummary!AK$4:AK$258)=0,"",_xlfn.XLOOKUP($G30&amp;$H30,TranslationSummary!$A$4:$A$258&amp;TranslationSummary!$B$4:$B$258,TranslationSummary!AK$4:AK$258)),"")</f>
        <v>not entered</v>
      </c>
      <c r="AV30" s="468" t="str" cm="1">
        <f t="array" aca="1" ref="AV30" ca="1">_xlfn.IFNA(IF(_xlfn.XLOOKUP($G30&amp;$H30,TranslationSummary!$A$4:$A$258&amp;TranslationSummary!$B$4:$B$258,TranslationSummary!AL$4:AL$258)=0,"",_xlfn.XLOOKUP($G30&amp;$H30,TranslationSummary!$A$4:$A$258&amp;TranslationSummary!$B$4:$B$258,TranslationSummary!AL$4:AL$258)),"")</f>
        <v>not entered</v>
      </c>
      <c r="AW30" s="468" t="str" cm="1">
        <f t="array" aca="1" ref="AW30" ca="1">_xlfn.IFNA(IF(_xlfn.XLOOKUP($G30&amp;$H30,TranslationSummary!$A$4:$A$258&amp;TranslationSummary!$B$4:$B$258,TranslationSummary!AM$4:AM$258)=0,"",_xlfn.XLOOKUP($G30&amp;$H30,TranslationSummary!$A$4:$A$258&amp;TranslationSummary!$B$4:$B$258,TranslationSummary!AM$4:AM$258)),"")</f>
        <v>not entered</v>
      </c>
      <c r="AX30" s="468" t="str" cm="1">
        <f t="array" aca="1" ref="AX30" ca="1">_xlfn.IFNA(IF(_xlfn.XLOOKUP($G30&amp;$H30,TranslationSummary!$A$4:$A$258&amp;TranslationSummary!$B$4:$B$258,TranslationSummary!AN$4:AN$258)=0,"",_xlfn.XLOOKUP($G30&amp;$H30,TranslationSummary!$A$4:$A$258&amp;TranslationSummary!$B$4:$B$258,TranslationSummary!AN$4:AN$258)),"")</f>
        <v>not entered</v>
      </c>
      <c r="BB30" s="468" t="str" cm="1">
        <f t="array" aca="1" ref="BB30" ca="1">_xlfn.IFNA(IF(_xlfn.XLOOKUP($G30&amp;$H30,TranslationSummary!$A$4:$A$258&amp;TranslationSummary!$B$4:$B$258,TranslationSummary!AP$4:AP$258)=0,"",_xlfn.XLOOKUP($G30&amp;$H30,TranslationSummary!$A$4:$A$258&amp;TranslationSummary!$B$4:$B$258,TranslationSummary!AP$4:AP$258)),"")</f>
        <v>not entered</v>
      </c>
      <c r="BC30" s="468" t="str" cm="1">
        <f t="array" aca="1" ref="BC30" ca="1">_xlfn.IFNA(IF(_xlfn.XLOOKUP($G30&amp;$H30,TranslationSummary!$A$4:$A$258&amp;TranslationSummary!$B$4:$B$258,TranslationSummary!AQ$4:AQ$258)=0,"",_xlfn.XLOOKUP($G30&amp;$H30,TranslationSummary!$A$4:$A$258&amp;TranslationSummary!$B$4:$B$258,TranslationSummary!AQ$4:AQ$258)),"")</f>
        <v>not entered</v>
      </c>
      <c r="BD30" s="468" t="str" cm="1">
        <f t="array" aca="1" ref="BD30" ca="1">_xlfn.IFNA(IF(_xlfn.XLOOKUP($G30&amp;$H30,TranslationSummary!$A$4:$A$258&amp;TranslationSummary!$B$4:$B$258,TranslationSummary!AR$4:AR$258)=0,"",_xlfn.XLOOKUP($G30&amp;$H30,TranslationSummary!$A$4:$A$258&amp;TranslationSummary!$B$4:$B$258,TranslationSummary!AR$4:AR$258)),"")</f>
        <v>not entered</v>
      </c>
      <c r="BE30" s="468" t="str" cm="1">
        <f t="array" aca="1" ref="BE30" ca="1">_xlfn.IFNA(IF(_xlfn.XLOOKUP($G30&amp;$H30,TranslationSummary!$A$4:$A$258&amp;TranslationSummary!$B$4:$B$258,TranslationSummary!AS$4:AS$258)=0,"",_xlfn.XLOOKUP($G30&amp;$H30,TranslationSummary!$A$4:$A$258&amp;TranslationSummary!$B$4:$B$258,TranslationSummary!AS$4:AS$258)),"")</f>
        <v>not entered</v>
      </c>
      <c r="BF30" s="468" t="str" cm="1">
        <f t="array" aca="1" ref="BF30" ca="1">_xlfn.IFNA(IF(_xlfn.XLOOKUP($G30&amp;$H30,TranslationSummary!$A$4:$A$258&amp;TranslationSummary!$B$4:$B$258,TranslationSummary!AT$4:AT$258)=0,"",_xlfn.XLOOKUP($G30&amp;$H30,TranslationSummary!$A$4:$A$258&amp;TranslationSummary!$B$4:$B$258,TranslationSummary!AT$4:AT$258)),"")</f>
        <v>not entered</v>
      </c>
      <c r="BG30" s="468" t="str" cm="1">
        <f t="array" aca="1" ref="BG30" ca="1">_xlfn.IFNA(IF(_xlfn.XLOOKUP($G30&amp;$H30,TranslationSummary!$A$4:$A$258&amp;TranslationSummary!$B$4:$B$258,TranslationSummary!AU$4:AU$258)=0,"",_xlfn.XLOOKUP($G30&amp;$H30,TranslationSummary!$A$4:$A$258&amp;TranslationSummary!$B$4:$B$258,TranslationSummary!AU$4:AU$258)),"")</f>
        <v>not entered</v>
      </c>
      <c r="BH30" s="468" t="str" cm="1">
        <f t="array" aca="1" ref="BH30" ca="1">_xlfn.IFNA(IF(_xlfn.XLOOKUP($G30&amp;$H30,TranslationSummary!$A$4:$A$258&amp;TranslationSummary!$B$4:$B$258,TranslationSummary!AV$4:AV$258)=0,"",_xlfn.XLOOKUP($G30&amp;$H30,TranslationSummary!$A$4:$A$258&amp;TranslationSummary!$B$4:$B$258,TranslationSummary!AV$4:AV$258)),"")</f>
        <v>not entered</v>
      </c>
      <c r="BI30" s="468" t="str" cm="1">
        <f t="array" aca="1" ref="BI30" ca="1">_xlfn.IFNA(IF(_xlfn.XLOOKUP($G30&amp;$H30,TranslationSummary!$A$4:$A$258&amp;TranslationSummary!$B$4:$B$258,TranslationSummary!AW$4:AW$258)=0,"",_xlfn.XLOOKUP($G30&amp;$H30,TranslationSummary!$A$4:$A$258&amp;TranslationSummary!$B$4:$B$258,TranslationSummary!AW$4:AW$258)),"")</f>
        <v>not entered</v>
      </c>
      <c r="BJ30" s="468" t="str" cm="1">
        <f t="array" aca="1" ref="BJ30" ca="1">_xlfn.IFNA(IF(_xlfn.XLOOKUP($G30&amp;$H30,TranslationSummary!$A$4:$A$258&amp;TranslationSummary!$B$4:$B$258,TranslationSummary!AX$4:AX$258)=0,"",_xlfn.XLOOKUP($G30&amp;$H30,TranslationSummary!$A$4:$A$258&amp;TranslationSummary!$B$4:$B$258,TranslationSummary!AX$4:AX$258)),"")</f>
        <v>not entered</v>
      </c>
      <c r="BK30" s="468" t="str" cm="1">
        <f t="array" aca="1" ref="BK30" ca="1">_xlfn.IFNA(IF(_xlfn.XLOOKUP($G30&amp;$H30,TranslationSummary!$A$4:$A$258&amp;TranslationSummary!$B$4:$B$258,TranslationSummary!AY$4:AY$258)=0,"",_xlfn.XLOOKUP($G30&amp;$H30,TranslationSummary!$A$4:$A$258&amp;TranslationSummary!$B$4:$B$258,TranslationSummary!AY$4:AY$258)),"")</f>
        <v>not entered</v>
      </c>
      <c r="BL30" s="468" t="str" cm="1">
        <f t="array" aca="1" ref="BL30" ca="1">_xlfn.IFNA(IF(_xlfn.XLOOKUP($G30&amp;$H30,TranslationSummary!$A$4:$A$258&amp;TranslationSummary!$B$4:$B$258,TranslationSummary!AZ$4:AZ$258)=0,"",_xlfn.XLOOKUP($G30&amp;$H30,TranslationSummary!$A$4:$A$258&amp;TranslationSummary!$B$4:$B$258,TranslationSummary!AZ$4:AZ$258)),"")</f>
        <v>not entered</v>
      </c>
      <c r="BM30" s="468" t="str" cm="1">
        <f t="array" aca="1" ref="BM30" ca="1">_xlfn.IFNA(IF(_xlfn.XLOOKUP($G30&amp;$H30,TranslationSummary!$A$4:$A$258&amp;TranslationSummary!$B$4:$B$258,TranslationSummary!BA$4:BA$258)=0,"",_xlfn.XLOOKUP($G30&amp;$H30,TranslationSummary!$A$4:$A$258&amp;TranslationSummary!$B$4:$B$258,TranslationSummary!BA$4:BA$258)),"")</f>
        <v>not entered</v>
      </c>
      <c r="BQ30" s="28"/>
      <c r="BR30" s="28"/>
      <c r="BS30" s="28"/>
      <c r="BT30" s="28"/>
      <c r="BU30" s="28"/>
      <c r="BV30" s="28"/>
      <c r="BW30" s="28"/>
      <c r="BX30" s="28"/>
      <c r="BY30" s="28"/>
      <c r="BZ30" s="28"/>
      <c r="CA30" s="28"/>
      <c r="CB30" s="28"/>
      <c r="CC30" s="28"/>
      <c r="CD30" s="28"/>
      <c r="CE30" s="28"/>
      <c r="CF30" s="28"/>
    </row>
    <row r="31" spans="1:84">
      <c r="A31" s="56"/>
      <c r="B31" s="56"/>
      <c r="C31" s="56"/>
      <c r="D31" s="56"/>
      <c r="E31" s="56"/>
      <c r="F31" s="56"/>
      <c r="G31" s="73" t="str">
        <v>Greece</v>
      </c>
      <c r="H31" s="73" t="str">
        <v>Greek</v>
      </c>
      <c r="I31" s="354" t="str" cm="1">
        <f t="array" aca="1" ref="I31" ca="1">_xlfn.IFNA(IF(_xlfn.XLOOKUP($G31&amp;$H31,TranslationSummary!$A$4:$A$258&amp;TranslationSummary!$B$4:$B$258,TranslationSummary!C$4:C$258)=0,"",_xlfn.XLOOKUP($G31&amp;$H31,TranslationSummary!$A$4:$A$258&amp;TranslationSummary!$B$4:$B$258,TranslationSummary!C$4:C$258)),"")</f>
        <v>not entered</v>
      </c>
      <c r="J31" s="354" t="str" cm="1">
        <f t="array" aca="1" ref="J31" ca="1">_xlfn.IFNA(IF(_xlfn.XLOOKUP($G31&amp;$H31,TranslationSummary!$A$4:$A$258&amp;TranslationSummary!$B$4:$B$258,TranslationSummary!D$4:D$258)=0,"",_xlfn.XLOOKUP($G31&amp;$H31,TranslationSummary!$A$4:$A$258&amp;TranslationSummary!$B$4:$B$258,TranslationSummary!D$4:D$258)),"")</f>
        <v>not entered</v>
      </c>
      <c r="K31" s="354" t="str" cm="1">
        <f t="array" aca="1" ref="K31" ca="1">_xlfn.IFNA(IF(_xlfn.XLOOKUP($G31&amp;$H31,TranslationSummary!$A$4:$A$258&amp;TranslationSummary!$B$4:$B$258,TranslationSummary!E$4:E$258)=0,"",_xlfn.XLOOKUP($G31&amp;$H31,TranslationSummary!$A$4:$A$258&amp;TranslationSummary!$B$4:$B$258,TranslationSummary!E$4:E$258)),"")</f>
        <v>not entered</v>
      </c>
      <c r="L31" s="354" t="str" cm="1">
        <f t="array" aca="1" ref="L31" ca="1">_xlfn.IFNA(IF(_xlfn.XLOOKUP($G31&amp;$H31,TranslationSummary!$A$4:$A$258&amp;TranslationSummary!$B$4:$B$258,TranslationSummary!F$4:F$258)=0,"",_xlfn.XLOOKUP($G31&amp;$H31,TranslationSummary!$A$4:$A$258&amp;TranslationSummary!$B$4:$B$258,TranslationSummary!F$4:F$258)),"")</f>
        <v>not entered</v>
      </c>
      <c r="M31" s="354" t="str" cm="1">
        <f t="array" aca="1" ref="M31" ca="1">_xlfn.IFNA(IF(_xlfn.XLOOKUP($G31&amp;$H31,TranslationSummary!$A$4:$A$258&amp;TranslationSummary!$B$4:$B$258,TranslationSummary!G$4:G$258)=0,"",_xlfn.XLOOKUP($G31&amp;$H31,TranslationSummary!$A$4:$A$258&amp;TranslationSummary!$B$4:$B$258,TranslationSummary!G$4:G$258)),"")</f>
        <v>not entered</v>
      </c>
      <c r="N31" s="354" t="str" cm="1">
        <f t="array" aca="1" ref="N31" ca="1">_xlfn.IFNA(IF(_xlfn.XLOOKUP($G31&amp;$H31,TranslationSummary!$A$4:$A$258&amp;TranslationSummary!$B$4:$B$258,TranslationSummary!H$4:H$258)=0,"",_xlfn.XLOOKUP($G31&amp;$H31,TranslationSummary!$A$4:$A$258&amp;TranslationSummary!$B$4:$B$258,TranslationSummary!H$4:H$258)),"")</f>
        <v>not entered</v>
      </c>
      <c r="O31" s="354" t="str" cm="1">
        <f t="array" aca="1" ref="O31" ca="1">_xlfn.IFNA(IF(_xlfn.XLOOKUP($G31&amp;$H31,TranslationSummary!$A$4:$A$258&amp;TranslationSummary!$B$4:$B$258,TranslationSummary!I$4:I$258)=0,"",_xlfn.XLOOKUP($G31&amp;$H31,TranslationSummary!$A$4:$A$258&amp;TranslationSummary!$B$4:$B$258,TranslationSummary!I$4:I$258)),"")</f>
        <v>not entered</v>
      </c>
      <c r="P31" s="354" t="str" cm="1">
        <f t="array" aca="1" ref="P31" ca="1">_xlfn.IFNA(IF(_xlfn.XLOOKUP($G31&amp;$H31,TranslationSummary!$A$4:$A$258&amp;TranslationSummary!$B$4:$B$258,TranslationSummary!J$4:J$258)=0,"",_xlfn.XLOOKUP($G31&amp;$H31,TranslationSummary!$A$4:$A$258&amp;TranslationSummary!$B$4:$B$258,TranslationSummary!J$4:J$258)),"")</f>
        <v>not entered</v>
      </c>
      <c r="Q31" s="354" t="str" cm="1">
        <f t="array" aca="1" ref="Q31" ca="1">_xlfn.IFNA(IF(_xlfn.XLOOKUP($G31&amp;$H31,TranslationSummary!$A$4:$A$258&amp;TranslationSummary!$B$4:$B$258,TranslationSummary!K$4:K$258)=0,"",_xlfn.XLOOKUP($G31&amp;$H31,TranslationSummary!$A$4:$A$258&amp;TranslationSummary!$B$4:$B$258,TranslationSummary!K$4:K$258)),"")</f>
        <v>not entered</v>
      </c>
      <c r="R31" s="354" t="str" cm="1">
        <f t="array" aca="1" ref="R31" ca="1">_xlfn.IFNA(IF(_xlfn.XLOOKUP($G31&amp;$H31,TranslationSummary!$A$4:$A$258&amp;TranslationSummary!$B$4:$B$258,TranslationSummary!L$4:L$258)=0,"",_xlfn.XLOOKUP($G31&amp;$H31,TranslationSummary!$A$4:$A$258&amp;TranslationSummary!$B$4:$B$258,TranslationSummary!L$4:L$258)),"")</f>
        <v>not entered</v>
      </c>
      <c r="S31" s="354" t="str" cm="1">
        <f t="array" aca="1" ref="S31" ca="1">_xlfn.IFNA(IF(_xlfn.XLOOKUP($G31&amp;$H31,TranslationSummary!$A$4:$A$258&amp;TranslationSummary!$B$4:$B$258,TranslationSummary!M$4:M$258)=0,"",_xlfn.XLOOKUP($G31&amp;$H31,TranslationSummary!$A$4:$A$258&amp;TranslationSummary!$B$4:$B$258,TranslationSummary!M$4:M$258)),"")</f>
        <v>not entered</v>
      </c>
      <c r="T31" s="354" t="str" cm="1">
        <f t="array" aca="1" ref="T31" ca="1">_xlfn.IFNA(IF(_xlfn.XLOOKUP($G31&amp;$H31,TranslationSummary!$A$4:$A$258&amp;TranslationSummary!$B$4:$B$258,TranslationSummary!N$4:N$258)=0,"",_xlfn.XLOOKUP($G31&amp;$H31,TranslationSummary!$A$4:$A$258&amp;TranslationSummary!$B$4:$B$258,TranslationSummary!N$4:N$258)),"")</f>
        <v>not entered</v>
      </c>
      <c r="U31" s="463"/>
      <c r="V31" s="56"/>
      <c r="X31" s="468" t="str" cm="1">
        <f t="array" aca="1" ref="X31" ca="1">_xlfn.IFNA(IF(_xlfn.XLOOKUP($G31&amp;$H31,TranslationSummary!$A$4:$A$258&amp;TranslationSummary!$B$4:$B$258,TranslationSummary!P$4:P$258)=0,"",_xlfn.XLOOKUP($G31&amp;$H31,TranslationSummary!$A$4:$A$258&amp;TranslationSummary!$B$4:$B$258,TranslationSummary!P$4:P$258)),"")</f>
        <v>not entered</v>
      </c>
      <c r="Y31" s="468" t="str" cm="1">
        <f t="array" aca="1" ref="Y31" ca="1">_xlfn.IFNA(IF(_xlfn.XLOOKUP($G31&amp;$H31,TranslationSummary!$A$4:$A$258&amp;TranslationSummary!$B$4:$B$258,TranslationSummary!Q$4:Q$258)=0,"",_xlfn.XLOOKUP($G31&amp;$H31,TranslationSummary!$A$4:$A$258&amp;TranslationSummary!$B$4:$B$258,TranslationSummary!Q$4:Q$258)),"")</f>
        <v>not entered</v>
      </c>
      <c r="Z31" s="468" t="str" cm="1">
        <f t="array" aca="1" ref="Z31" ca="1">_xlfn.IFNA(IF(_xlfn.XLOOKUP($G31&amp;$H31,TranslationSummary!$A$4:$A$258&amp;TranslationSummary!$B$4:$B$258,TranslationSummary!R$4:R$258)=0,"",_xlfn.XLOOKUP($G31&amp;$H31,TranslationSummary!$A$4:$A$258&amp;TranslationSummary!$B$4:$B$258,TranslationSummary!R$4:R$258)),"")</f>
        <v>not entered</v>
      </c>
      <c r="AA31" s="468" t="str" cm="1">
        <f t="array" aca="1" ref="AA31" ca="1">_xlfn.IFNA(IF(_xlfn.XLOOKUP($G31&amp;$H31,TranslationSummary!$A$4:$A$258&amp;TranslationSummary!$B$4:$B$258,TranslationSummary!S$4:S$258)=0,"",_xlfn.XLOOKUP($G31&amp;$H31,TranslationSummary!$A$4:$A$258&amp;TranslationSummary!$B$4:$B$258,TranslationSummary!S$4:S$258)),"")</f>
        <v>not entered</v>
      </c>
      <c r="AB31" s="468" t="str" cm="1">
        <f t="array" aca="1" ref="AB31" ca="1">_xlfn.IFNA(IF(_xlfn.XLOOKUP($G31&amp;$H31,TranslationSummary!$A$4:$A$258&amp;TranslationSummary!$B$4:$B$258,TranslationSummary!T$4:T$258)=0,"",_xlfn.XLOOKUP($G31&amp;$H31,TranslationSummary!$A$4:$A$258&amp;TranslationSummary!$B$4:$B$258,TranslationSummary!T$4:T$258)),"")</f>
        <v>not entered</v>
      </c>
      <c r="AC31" s="468" t="str" cm="1">
        <f t="array" aca="1" ref="AC31" ca="1">_xlfn.IFNA(IF(_xlfn.XLOOKUP($G31&amp;$H31,TranslationSummary!$A$4:$A$258&amp;TranslationSummary!$B$4:$B$258,TranslationSummary!U$4:U$258)=0,"",_xlfn.XLOOKUP($G31&amp;$H31,TranslationSummary!$A$4:$A$258&amp;TranslationSummary!$B$4:$B$258,TranslationSummary!U$4:U$258)),"")</f>
        <v>not entered</v>
      </c>
      <c r="AD31" s="468" t="str" cm="1">
        <f t="array" aca="1" ref="AD31" ca="1">_xlfn.IFNA(IF(_xlfn.XLOOKUP($G31&amp;$H31,TranslationSummary!$A$4:$A$258&amp;TranslationSummary!$B$4:$B$258,TranslationSummary!V$4:V$258)=0,"",_xlfn.XLOOKUP($G31&amp;$H31,TranslationSummary!$A$4:$A$258&amp;TranslationSummary!$B$4:$B$258,TranslationSummary!V$4:V$258)),"")</f>
        <v>not entered</v>
      </c>
      <c r="AE31" s="468" t="str" cm="1">
        <f t="array" aca="1" ref="AE31" ca="1">_xlfn.IFNA(IF(_xlfn.XLOOKUP($G31&amp;$H31,TranslationSummary!$A$4:$A$258&amp;TranslationSummary!$B$4:$B$258,TranslationSummary!W$4:W$258)=0,"",_xlfn.XLOOKUP($G31&amp;$H31,TranslationSummary!$A$4:$A$258&amp;TranslationSummary!$B$4:$B$258,TranslationSummary!W$4:W$258)),"")</f>
        <v>not entered</v>
      </c>
      <c r="AF31" s="468" t="str" cm="1">
        <f t="array" aca="1" ref="AF31" ca="1">_xlfn.IFNA(IF(_xlfn.XLOOKUP($G31&amp;$H31,TranslationSummary!$A$4:$A$258&amp;TranslationSummary!$B$4:$B$258,TranslationSummary!X$4:X$258)=0,"",_xlfn.XLOOKUP($G31&amp;$H31,TranslationSummary!$A$4:$A$258&amp;TranslationSummary!$B$4:$B$258,TranslationSummary!X$4:X$258)),"")</f>
        <v>not entered</v>
      </c>
      <c r="AG31" s="468" t="str" cm="1">
        <f t="array" aca="1" ref="AG31" ca="1">_xlfn.IFNA(IF(_xlfn.XLOOKUP($G31&amp;$H31,TranslationSummary!$A$4:$A$258&amp;TranslationSummary!$B$4:$B$258,TranslationSummary!Y$4:Y$258)=0,"",_xlfn.XLOOKUP($G31&amp;$H31,TranslationSummary!$A$4:$A$258&amp;TranslationSummary!$B$4:$B$258,TranslationSummary!Y$4:Y$258)),"")</f>
        <v>not entered</v>
      </c>
      <c r="AH31" s="468" t="str" cm="1">
        <f t="array" aca="1" ref="AH31" ca="1">_xlfn.IFNA(IF(_xlfn.XLOOKUP($G31&amp;$H31,TranslationSummary!$A$4:$A$258&amp;TranslationSummary!$B$4:$B$258,TranslationSummary!Z$4:Z$258)=0,"",_xlfn.XLOOKUP($G31&amp;$H31,TranslationSummary!$A$4:$A$258&amp;TranslationSummary!$B$4:$B$258,TranslationSummary!Z$4:Z$258)),"")</f>
        <v>not entered</v>
      </c>
      <c r="AI31" s="468" t="str" cm="1">
        <f t="array" aca="1" ref="AI31" ca="1">_xlfn.IFNA(IF(_xlfn.XLOOKUP($G31&amp;$H31,TranslationSummary!$A$4:$A$258&amp;TranslationSummary!$B$4:$B$258,TranslationSummary!AA$4:AA$258)=0,"",_xlfn.XLOOKUP($G31&amp;$H31,TranslationSummary!$A$4:$A$258&amp;TranslationSummary!$B$4:$B$258,TranslationSummary!AA$4:AA$258)),"")</f>
        <v>not entered</v>
      </c>
      <c r="AJ31" s="468"/>
      <c r="AM31" s="468" t="str" cm="1">
        <f t="array" aca="1" ref="AM31" ca="1">_xlfn.IFNA(IF(_xlfn.XLOOKUP($G31&amp;$H31,TranslationSummary!$A$4:$A$258&amp;TranslationSummary!$B$4:$B$258,TranslationSummary!AC$4:AC$258)=0,"",_xlfn.XLOOKUP($G31&amp;$H31,TranslationSummary!$A$4:$A$258&amp;TranslationSummary!$B$4:$B$258,TranslationSummary!AC$4:AC$258)),"")</f>
        <v>not entered</v>
      </c>
      <c r="AN31" s="468" t="str" cm="1">
        <f t="array" aca="1" ref="AN31" ca="1">_xlfn.IFNA(IF(_xlfn.XLOOKUP($G31&amp;$H31,TranslationSummary!$A$4:$A$258&amp;TranslationSummary!$B$4:$B$258,TranslationSummary!AD$4:AD$258)=0,"",_xlfn.XLOOKUP($G31&amp;$H31,TranslationSummary!$A$4:$A$258&amp;TranslationSummary!$B$4:$B$258,TranslationSummary!AD$4:AD$258)),"")</f>
        <v>not entered</v>
      </c>
      <c r="AO31" s="468" t="str" cm="1">
        <f t="array" aca="1" ref="AO31" ca="1">_xlfn.IFNA(IF(_xlfn.XLOOKUP($G31&amp;$H31,TranslationSummary!$A$4:$A$258&amp;TranslationSummary!$B$4:$B$258,TranslationSummary!AE$4:AE$258)=0,"",_xlfn.XLOOKUP($G31&amp;$H31,TranslationSummary!$A$4:$A$258&amp;TranslationSummary!$B$4:$B$258,TranslationSummary!AE$4:AE$258)),"")</f>
        <v>not entered</v>
      </c>
      <c r="AP31" s="468" t="str" cm="1">
        <f t="array" aca="1" ref="AP31" ca="1">_xlfn.IFNA(IF(_xlfn.XLOOKUP($G31&amp;$H31,TranslationSummary!$A$4:$A$258&amp;TranslationSummary!$B$4:$B$258,TranslationSummary!AF$4:AF$258)=0,"",_xlfn.XLOOKUP($G31&amp;$H31,TranslationSummary!$A$4:$A$258&amp;TranslationSummary!$B$4:$B$258,TranslationSummary!AF$4:AF$258)),"")</f>
        <v>not entered</v>
      </c>
      <c r="AQ31" s="468" t="str" cm="1">
        <f t="array" aca="1" ref="AQ31" ca="1">_xlfn.IFNA(IF(_xlfn.XLOOKUP($G31&amp;$H31,TranslationSummary!$A$4:$A$258&amp;TranslationSummary!$B$4:$B$258,TranslationSummary!AG$4:AG$258)=0,"",_xlfn.XLOOKUP($G31&amp;$H31,TranslationSummary!$A$4:$A$258&amp;TranslationSummary!$B$4:$B$258,TranslationSummary!AG$4:AG$258)),"")</f>
        <v>not entered</v>
      </c>
      <c r="AR31" s="468" t="str" cm="1">
        <f t="array" aca="1" ref="AR31" ca="1">_xlfn.IFNA(IF(_xlfn.XLOOKUP($G31&amp;$H31,TranslationSummary!$A$4:$A$258&amp;TranslationSummary!$B$4:$B$258,TranslationSummary!AH$4:AH$258)=0,"",_xlfn.XLOOKUP($G31&amp;$H31,TranslationSummary!$A$4:$A$258&amp;TranslationSummary!$B$4:$B$258,TranslationSummary!AH$4:AH$258)),"")</f>
        <v>not entered</v>
      </c>
      <c r="AS31" s="468" t="str" cm="1">
        <f t="array" aca="1" ref="AS31" ca="1">_xlfn.IFNA(IF(_xlfn.XLOOKUP($G31&amp;$H31,TranslationSummary!$A$4:$A$258&amp;TranslationSummary!$B$4:$B$258,TranslationSummary!AI$4:AI$258)=0,"",_xlfn.XLOOKUP($G31&amp;$H31,TranslationSummary!$A$4:$A$258&amp;TranslationSummary!$B$4:$B$258,TranslationSummary!AI$4:AI$258)),"")</f>
        <v>not entered</v>
      </c>
      <c r="AT31" s="468" t="str" cm="1">
        <f t="array" aca="1" ref="AT31" ca="1">_xlfn.IFNA(IF(_xlfn.XLOOKUP($G31&amp;$H31,TranslationSummary!$A$4:$A$258&amp;TranslationSummary!$B$4:$B$258,TranslationSummary!AJ$4:AJ$258)=0,"",_xlfn.XLOOKUP($G31&amp;$H31,TranslationSummary!$A$4:$A$258&amp;TranslationSummary!$B$4:$B$258,TranslationSummary!AJ$4:AJ$258)),"")</f>
        <v>not entered</v>
      </c>
      <c r="AU31" s="468" t="str" cm="1">
        <f t="array" aca="1" ref="AU31" ca="1">_xlfn.IFNA(IF(_xlfn.XLOOKUP($G31&amp;$H31,TranslationSummary!$A$4:$A$258&amp;TranslationSummary!$B$4:$B$258,TranslationSummary!AK$4:AK$258)=0,"",_xlfn.XLOOKUP($G31&amp;$H31,TranslationSummary!$A$4:$A$258&amp;TranslationSummary!$B$4:$B$258,TranslationSummary!AK$4:AK$258)),"")</f>
        <v>not entered</v>
      </c>
      <c r="AV31" s="468" t="str" cm="1">
        <f t="array" aca="1" ref="AV31" ca="1">_xlfn.IFNA(IF(_xlfn.XLOOKUP($G31&amp;$H31,TranslationSummary!$A$4:$A$258&amp;TranslationSummary!$B$4:$B$258,TranslationSummary!AL$4:AL$258)=0,"",_xlfn.XLOOKUP($G31&amp;$H31,TranslationSummary!$A$4:$A$258&amp;TranslationSummary!$B$4:$B$258,TranslationSummary!AL$4:AL$258)),"")</f>
        <v>not entered</v>
      </c>
      <c r="AW31" s="468" t="str" cm="1">
        <f t="array" aca="1" ref="AW31" ca="1">_xlfn.IFNA(IF(_xlfn.XLOOKUP($G31&amp;$H31,TranslationSummary!$A$4:$A$258&amp;TranslationSummary!$B$4:$B$258,TranslationSummary!AM$4:AM$258)=0,"",_xlfn.XLOOKUP($G31&amp;$H31,TranslationSummary!$A$4:$A$258&amp;TranslationSummary!$B$4:$B$258,TranslationSummary!AM$4:AM$258)),"")</f>
        <v>not entered</v>
      </c>
      <c r="AX31" s="468" t="str" cm="1">
        <f t="array" aca="1" ref="AX31" ca="1">_xlfn.IFNA(IF(_xlfn.XLOOKUP($G31&amp;$H31,TranslationSummary!$A$4:$A$258&amp;TranslationSummary!$B$4:$B$258,TranslationSummary!AN$4:AN$258)=0,"",_xlfn.XLOOKUP($G31&amp;$H31,TranslationSummary!$A$4:$A$258&amp;TranslationSummary!$B$4:$B$258,TranslationSummary!AN$4:AN$258)),"")</f>
        <v>not entered</v>
      </c>
      <c r="BB31" s="468" t="str" cm="1">
        <f t="array" aca="1" ref="BB31" ca="1">_xlfn.IFNA(IF(_xlfn.XLOOKUP($G31&amp;$H31,TranslationSummary!$A$4:$A$258&amp;TranslationSummary!$B$4:$B$258,TranslationSummary!AP$4:AP$258)=0,"",_xlfn.XLOOKUP($G31&amp;$H31,TranslationSummary!$A$4:$A$258&amp;TranslationSummary!$B$4:$B$258,TranslationSummary!AP$4:AP$258)),"")</f>
        <v>not entered</v>
      </c>
      <c r="BC31" s="468" t="str" cm="1">
        <f t="array" aca="1" ref="BC31" ca="1">_xlfn.IFNA(IF(_xlfn.XLOOKUP($G31&amp;$H31,TranslationSummary!$A$4:$A$258&amp;TranslationSummary!$B$4:$B$258,TranslationSummary!AQ$4:AQ$258)=0,"",_xlfn.XLOOKUP($G31&amp;$H31,TranslationSummary!$A$4:$A$258&amp;TranslationSummary!$B$4:$B$258,TranslationSummary!AQ$4:AQ$258)),"")</f>
        <v>not entered</v>
      </c>
      <c r="BD31" s="468" t="str" cm="1">
        <f t="array" aca="1" ref="BD31" ca="1">_xlfn.IFNA(IF(_xlfn.XLOOKUP($G31&amp;$H31,TranslationSummary!$A$4:$A$258&amp;TranslationSummary!$B$4:$B$258,TranslationSummary!AR$4:AR$258)=0,"",_xlfn.XLOOKUP($G31&amp;$H31,TranslationSummary!$A$4:$A$258&amp;TranslationSummary!$B$4:$B$258,TranslationSummary!AR$4:AR$258)),"")</f>
        <v>not entered</v>
      </c>
      <c r="BE31" s="468" t="str" cm="1">
        <f t="array" aca="1" ref="BE31" ca="1">_xlfn.IFNA(IF(_xlfn.XLOOKUP($G31&amp;$H31,TranslationSummary!$A$4:$A$258&amp;TranslationSummary!$B$4:$B$258,TranslationSummary!AS$4:AS$258)=0,"",_xlfn.XLOOKUP($G31&amp;$H31,TranslationSummary!$A$4:$A$258&amp;TranslationSummary!$B$4:$B$258,TranslationSummary!AS$4:AS$258)),"")</f>
        <v>not entered</v>
      </c>
      <c r="BF31" s="468" t="str" cm="1">
        <f t="array" aca="1" ref="BF31" ca="1">_xlfn.IFNA(IF(_xlfn.XLOOKUP($G31&amp;$H31,TranslationSummary!$A$4:$A$258&amp;TranslationSummary!$B$4:$B$258,TranslationSummary!AT$4:AT$258)=0,"",_xlfn.XLOOKUP($G31&amp;$H31,TranslationSummary!$A$4:$A$258&amp;TranslationSummary!$B$4:$B$258,TranslationSummary!AT$4:AT$258)),"")</f>
        <v>not entered</v>
      </c>
      <c r="BG31" s="468" t="str" cm="1">
        <f t="array" aca="1" ref="BG31" ca="1">_xlfn.IFNA(IF(_xlfn.XLOOKUP($G31&amp;$H31,TranslationSummary!$A$4:$A$258&amp;TranslationSummary!$B$4:$B$258,TranslationSummary!AU$4:AU$258)=0,"",_xlfn.XLOOKUP($G31&amp;$H31,TranslationSummary!$A$4:$A$258&amp;TranslationSummary!$B$4:$B$258,TranslationSummary!AU$4:AU$258)),"")</f>
        <v>not entered</v>
      </c>
      <c r="BH31" s="468" t="str" cm="1">
        <f t="array" aca="1" ref="BH31" ca="1">_xlfn.IFNA(IF(_xlfn.XLOOKUP($G31&amp;$H31,TranslationSummary!$A$4:$A$258&amp;TranslationSummary!$B$4:$B$258,TranslationSummary!AV$4:AV$258)=0,"",_xlfn.XLOOKUP($G31&amp;$H31,TranslationSummary!$A$4:$A$258&amp;TranslationSummary!$B$4:$B$258,TranslationSummary!AV$4:AV$258)),"")</f>
        <v>not entered</v>
      </c>
      <c r="BI31" s="468" t="str" cm="1">
        <f t="array" aca="1" ref="BI31" ca="1">_xlfn.IFNA(IF(_xlfn.XLOOKUP($G31&amp;$H31,TranslationSummary!$A$4:$A$258&amp;TranslationSummary!$B$4:$B$258,TranslationSummary!AW$4:AW$258)=0,"",_xlfn.XLOOKUP($G31&amp;$H31,TranslationSummary!$A$4:$A$258&amp;TranslationSummary!$B$4:$B$258,TranslationSummary!AW$4:AW$258)),"")</f>
        <v>not entered</v>
      </c>
      <c r="BJ31" s="468" t="str" cm="1">
        <f t="array" aca="1" ref="BJ31" ca="1">_xlfn.IFNA(IF(_xlfn.XLOOKUP($G31&amp;$H31,TranslationSummary!$A$4:$A$258&amp;TranslationSummary!$B$4:$B$258,TranslationSummary!AX$4:AX$258)=0,"",_xlfn.XLOOKUP($G31&amp;$H31,TranslationSummary!$A$4:$A$258&amp;TranslationSummary!$B$4:$B$258,TranslationSummary!AX$4:AX$258)),"")</f>
        <v>not entered</v>
      </c>
      <c r="BK31" s="468" t="str" cm="1">
        <f t="array" aca="1" ref="BK31" ca="1">_xlfn.IFNA(IF(_xlfn.XLOOKUP($G31&amp;$H31,TranslationSummary!$A$4:$A$258&amp;TranslationSummary!$B$4:$B$258,TranslationSummary!AY$4:AY$258)=0,"",_xlfn.XLOOKUP($G31&amp;$H31,TranslationSummary!$A$4:$A$258&amp;TranslationSummary!$B$4:$B$258,TranslationSummary!AY$4:AY$258)),"")</f>
        <v>not entered</v>
      </c>
      <c r="BL31" s="468" t="str" cm="1">
        <f t="array" aca="1" ref="BL31" ca="1">_xlfn.IFNA(IF(_xlfn.XLOOKUP($G31&amp;$H31,TranslationSummary!$A$4:$A$258&amp;TranslationSummary!$B$4:$B$258,TranslationSummary!AZ$4:AZ$258)=0,"",_xlfn.XLOOKUP($G31&amp;$H31,TranslationSummary!$A$4:$A$258&amp;TranslationSummary!$B$4:$B$258,TranslationSummary!AZ$4:AZ$258)),"")</f>
        <v>not entered</v>
      </c>
      <c r="BM31" s="468" t="str" cm="1">
        <f t="array" aca="1" ref="BM31" ca="1">_xlfn.IFNA(IF(_xlfn.XLOOKUP($G31&amp;$H31,TranslationSummary!$A$4:$A$258&amp;TranslationSummary!$B$4:$B$258,TranslationSummary!BA$4:BA$258)=0,"",_xlfn.XLOOKUP($G31&amp;$H31,TranslationSummary!$A$4:$A$258&amp;TranslationSummary!$B$4:$B$258,TranslationSummary!BA$4:BA$258)),"")</f>
        <v>not entered</v>
      </c>
      <c r="BQ31" s="28"/>
      <c r="BR31" s="28"/>
      <c r="BS31" s="28"/>
      <c r="BT31" s="28"/>
      <c r="BU31" s="28"/>
      <c r="BV31" s="28"/>
      <c r="BW31" s="28"/>
      <c r="BX31" s="28"/>
      <c r="BY31" s="28"/>
      <c r="BZ31" s="28"/>
      <c r="CA31" s="28"/>
      <c r="CB31" s="28"/>
      <c r="CC31" s="28"/>
      <c r="CD31" s="28"/>
      <c r="CE31" s="28"/>
      <c r="CF31" s="28"/>
    </row>
    <row r="32" spans="1:84" ht="15.75" customHeight="1">
      <c r="A32" s="608"/>
      <c r="B32" s="608"/>
      <c r="C32" s="608"/>
      <c r="D32" s="608"/>
      <c r="E32" s="608"/>
      <c r="F32" s="56"/>
      <c r="G32" s="73" t="str">
        <v>Hong Kong</v>
      </c>
      <c r="H32" s="73" t="str">
        <v>Traditional Chinese</v>
      </c>
      <c r="I32" s="354" t="str" cm="1">
        <f t="array" aca="1" ref="I32" ca="1">_xlfn.IFNA(IF(_xlfn.XLOOKUP($G32&amp;$H32,TranslationSummary!$A$4:$A$258&amp;TranslationSummary!$B$4:$B$258,TranslationSummary!C$4:C$258)=0,"",_xlfn.XLOOKUP($G32&amp;$H32,TranslationSummary!$A$4:$A$258&amp;TranslationSummary!$B$4:$B$258,TranslationSummary!C$4:C$258)),"")</f>
        <v>not entered</v>
      </c>
      <c r="J32" s="354" t="str" cm="1">
        <f t="array" aca="1" ref="J32" ca="1">_xlfn.IFNA(IF(_xlfn.XLOOKUP($G32&amp;$H32,TranslationSummary!$A$4:$A$258&amp;TranslationSummary!$B$4:$B$258,TranslationSummary!D$4:D$258)=0,"",_xlfn.XLOOKUP($G32&amp;$H32,TranslationSummary!$A$4:$A$258&amp;TranslationSummary!$B$4:$B$258,TranslationSummary!D$4:D$258)),"")</f>
        <v>not entered</v>
      </c>
      <c r="K32" s="354" t="str" cm="1">
        <f t="array" aca="1" ref="K32" ca="1">_xlfn.IFNA(IF(_xlfn.XLOOKUP($G32&amp;$H32,TranslationSummary!$A$4:$A$258&amp;TranslationSummary!$B$4:$B$258,TranslationSummary!E$4:E$258)=0,"",_xlfn.XLOOKUP($G32&amp;$H32,TranslationSummary!$A$4:$A$258&amp;TranslationSummary!$B$4:$B$258,TranslationSummary!E$4:E$258)),"")</f>
        <v>not entered</v>
      </c>
      <c r="L32" s="354" t="str" cm="1">
        <f t="array" aca="1" ref="L32" ca="1">_xlfn.IFNA(IF(_xlfn.XLOOKUP($G32&amp;$H32,TranslationSummary!$A$4:$A$258&amp;TranslationSummary!$B$4:$B$258,TranslationSummary!F$4:F$258)=0,"",_xlfn.XLOOKUP($G32&amp;$H32,TranslationSummary!$A$4:$A$258&amp;TranslationSummary!$B$4:$B$258,TranslationSummary!F$4:F$258)),"")</f>
        <v>not entered</v>
      </c>
      <c r="M32" s="354" t="str" cm="1">
        <f t="array" aca="1" ref="M32" ca="1">_xlfn.IFNA(IF(_xlfn.XLOOKUP($G32&amp;$H32,TranslationSummary!$A$4:$A$258&amp;TranslationSummary!$B$4:$B$258,TranslationSummary!G$4:G$258)=0,"",_xlfn.XLOOKUP($G32&amp;$H32,TranslationSummary!$A$4:$A$258&amp;TranslationSummary!$B$4:$B$258,TranslationSummary!G$4:G$258)),"")</f>
        <v>not entered</v>
      </c>
      <c r="N32" s="354" t="str" cm="1">
        <f t="array" aca="1" ref="N32" ca="1">_xlfn.IFNA(IF(_xlfn.XLOOKUP($G32&amp;$H32,TranslationSummary!$A$4:$A$258&amp;TranslationSummary!$B$4:$B$258,TranslationSummary!H$4:H$258)=0,"",_xlfn.XLOOKUP($G32&amp;$H32,TranslationSummary!$A$4:$A$258&amp;TranslationSummary!$B$4:$B$258,TranslationSummary!H$4:H$258)),"")</f>
        <v>not entered</v>
      </c>
      <c r="O32" s="354" t="str" cm="1">
        <f t="array" aca="1" ref="O32" ca="1">_xlfn.IFNA(IF(_xlfn.XLOOKUP($G32&amp;$H32,TranslationSummary!$A$4:$A$258&amp;TranslationSummary!$B$4:$B$258,TranslationSummary!I$4:I$258)=0,"",_xlfn.XLOOKUP($G32&amp;$H32,TranslationSummary!$A$4:$A$258&amp;TranslationSummary!$B$4:$B$258,TranslationSummary!I$4:I$258)),"")</f>
        <v>not entered</v>
      </c>
      <c r="P32" s="354" t="str" cm="1">
        <f t="array" aca="1" ref="P32" ca="1">_xlfn.IFNA(IF(_xlfn.XLOOKUP($G32&amp;$H32,TranslationSummary!$A$4:$A$258&amp;TranslationSummary!$B$4:$B$258,TranslationSummary!J$4:J$258)=0,"",_xlfn.XLOOKUP($G32&amp;$H32,TranslationSummary!$A$4:$A$258&amp;TranslationSummary!$B$4:$B$258,TranslationSummary!J$4:J$258)),"")</f>
        <v>not entered</v>
      </c>
      <c r="Q32" s="354" t="str" cm="1">
        <f t="array" aca="1" ref="Q32" ca="1">_xlfn.IFNA(IF(_xlfn.XLOOKUP($G32&amp;$H32,TranslationSummary!$A$4:$A$258&amp;TranslationSummary!$B$4:$B$258,TranslationSummary!K$4:K$258)=0,"",_xlfn.XLOOKUP($G32&amp;$H32,TranslationSummary!$A$4:$A$258&amp;TranslationSummary!$B$4:$B$258,TranslationSummary!K$4:K$258)),"")</f>
        <v>not entered</v>
      </c>
      <c r="R32" s="354" t="str" cm="1">
        <f t="array" aca="1" ref="R32" ca="1">_xlfn.IFNA(IF(_xlfn.XLOOKUP($G32&amp;$H32,TranslationSummary!$A$4:$A$258&amp;TranslationSummary!$B$4:$B$258,TranslationSummary!L$4:L$258)=0,"",_xlfn.XLOOKUP($G32&amp;$H32,TranslationSummary!$A$4:$A$258&amp;TranslationSummary!$B$4:$B$258,TranslationSummary!L$4:L$258)),"")</f>
        <v>not entered</v>
      </c>
      <c r="S32" s="354" t="str" cm="1">
        <f t="array" aca="1" ref="S32" ca="1">_xlfn.IFNA(IF(_xlfn.XLOOKUP($G32&amp;$H32,TranslationSummary!$A$4:$A$258&amp;TranslationSummary!$B$4:$B$258,TranslationSummary!M$4:M$258)=0,"",_xlfn.XLOOKUP($G32&amp;$H32,TranslationSummary!$A$4:$A$258&amp;TranslationSummary!$B$4:$B$258,TranslationSummary!M$4:M$258)),"")</f>
        <v>not entered</v>
      </c>
      <c r="T32" s="354" t="str" cm="1">
        <f t="array" aca="1" ref="T32" ca="1">_xlfn.IFNA(IF(_xlfn.XLOOKUP($G32&amp;$H32,TranslationSummary!$A$4:$A$258&amp;TranslationSummary!$B$4:$B$258,TranslationSummary!N$4:N$258)=0,"",_xlfn.XLOOKUP($G32&amp;$H32,TranslationSummary!$A$4:$A$258&amp;TranslationSummary!$B$4:$B$258,TranslationSummary!N$4:N$258)),"")</f>
        <v>not entered</v>
      </c>
      <c r="U32" s="463"/>
      <c r="V32" s="56"/>
      <c r="X32" s="468" t="str" cm="1">
        <f t="array" aca="1" ref="X32" ca="1">_xlfn.IFNA(IF(_xlfn.XLOOKUP($G32&amp;$H32,TranslationSummary!$A$4:$A$258&amp;TranslationSummary!$B$4:$B$258,TranslationSummary!P$4:P$258)=0,"",_xlfn.XLOOKUP($G32&amp;$H32,TranslationSummary!$A$4:$A$258&amp;TranslationSummary!$B$4:$B$258,TranslationSummary!P$4:P$258)),"")</f>
        <v>not entered</v>
      </c>
      <c r="Y32" s="468" t="str" cm="1">
        <f t="array" aca="1" ref="Y32" ca="1">_xlfn.IFNA(IF(_xlfn.XLOOKUP($G32&amp;$H32,TranslationSummary!$A$4:$A$258&amp;TranslationSummary!$B$4:$B$258,TranslationSummary!Q$4:Q$258)=0,"",_xlfn.XLOOKUP($G32&amp;$H32,TranslationSummary!$A$4:$A$258&amp;TranslationSummary!$B$4:$B$258,TranslationSummary!Q$4:Q$258)),"")</f>
        <v>not entered</v>
      </c>
      <c r="Z32" s="468" t="str" cm="1">
        <f t="array" aca="1" ref="Z32" ca="1">_xlfn.IFNA(IF(_xlfn.XLOOKUP($G32&amp;$H32,TranslationSummary!$A$4:$A$258&amp;TranslationSummary!$B$4:$B$258,TranslationSummary!R$4:R$258)=0,"",_xlfn.XLOOKUP($G32&amp;$H32,TranslationSummary!$A$4:$A$258&amp;TranslationSummary!$B$4:$B$258,TranslationSummary!R$4:R$258)),"")</f>
        <v>not entered</v>
      </c>
      <c r="AA32" s="468" t="str" cm="1">
        <f t="array" aca="1" ref="AA32" ca="1">_xlfn.IFNA(IF(_xlfn.XLOOKUP($G32&amp;$H32,TranslationSummary!$A$4:$A$258&amp;TranslationSummary!$B$4:$B$258,TranslationSummary!S$4:S$258)=0,"",_xlfn.XLOOKUP($G32&amp;$H32,TranslationSummary!$A$4:$A$258&amp;TranslationSummary!$B$4:$B$258,TranslationSummary!S$4:S$258)),"")</f>
        <v>not entered</v>
      </c>
      <c r="AB32" s="468" t="str" cm="1">
        <f t="array" aca="1" ref="AB32" ca="1">_xlfn.IFNA(IF(_xlfn.XLOOKUP($G32&amp;$H32,TranslationSummary!$A$4:$A$258&amp;TranslationSummary!$B$4:$B$258,TranslationSummary!T$4:T$258)=0,"",_xlfn.XLOOKUP($G32&amp;$H32,TranslationSummary!$A$4:$A$258&amp;TranslationSummary!$B$4:$B$258,TranslationSummary!T$4:T$258)),"")</f>
        <v>not entered</v>
      </c>
      <c r="AC32" s="468" t="str" cm="1">
        <f t="array" aca="1" ref="AC32" ca="1">_xlfn.IFNA(IF(_xlfn.XLOOKUP($G32&amp;$H32,TranslationSummary!$A$4:$A$258&amp;TranslationSummary!$B$4:$B$258,TranslationSummary!U$4:U$258)=0,"",_xlfn.XLOOKUP($G32&amp;$H32,TranslationSummary!$A$4:$A$258&amp;TranslationSummary!$B$4:$B$258,TranslationSummary!U$4:U$258)),"")</f>
        <v>not entered</v>
      </c>
      <c r="AD32" s="468" t="str" cm="1">
        <f t="array" aca="1" ref="AD32" ca="1">_xlfn.IFNA(IF(_xlfn.XLOOKUP($G32&amp;$H32,TranslationSummary!$A$4:$A$258&amp;TranslationSummary!$B$4:$B$258,TranslationSummary!V$4:V$258)=0,"",_xlfn.XLOOKUP($G32&amp;$H32,TranslationSummary!$A$4:$A$258&amp;TranslationSummary!$B$4:$B$258,TranslationSummary!V$4:V$258)),"")</f>
        <v>not entered</v>
      </c>
      <c r="AE32" s="468" t="str" cm="1">
        <f t="array" aca="1" ref="AE32" ca="1">_xlfn.IFNA(IF(_xlfn.XLOOKUP($G32&amp;$H32,TranslationSummary!$A$4:$A$258&amp;TranslationSummary!$B$4:$B$258,TranslationSummary!W$4:W$258)=0,"",_xlfn.XLOOKUP($G32&amp;$H32,TranslationSummary!$A$4:$A$258&amp;TranslationSummary!$B$4:$B$258,TranslationSummary!W$4:W$258)),"")</f>
        <v>not entered</v>
      </c>
      <c r="AF32" s="468" t="str" cm="1">
        <f t="array" aca="1" ref="AF32" ca="1">_xlfn.IFNA(IF(_xlfn.XLOOKUP($G32&amp;$H32,TranslationSummary!$A$4:$A$258&amp;TranslationSummary!$B$4:$B$258,TranslationSummary!X$4:X$258)=0,"",_xlfn.XLOOKUP($G32&amp;$H32,TranslationSummary!$A$4:$A$258&amp;TranslationSummary!$B$4:$B$258,TranslationSummary!X$4:X$258)),"")</f>
        <v>not entered</v>
      </c>
      <c r="AG32" s="468" t="str" cm="1">
        <f t="array" aca="1" ref="AG32" ca="1">_xlfn.IFNA(IF(_xlfn.XLOOKUP($G32&amp;$H32,TranslationSummary!$A$4:$A$258&amp;TranslationSummary!$B$4:$B$258,TranslationSummary!Y$4:Y$258)=0,"",_xlfn.XLOOKUP($G32&amp;$H32,TranslationSummary!$A$4:$A$258&amp;TranslationSummary!$B$4:$B$258,TranslationSummary!Y$4:Y$258)),"")</f>
        <v>not entered</v>
      </c>
      <c r="AH32" s="468" t="str" cm="1">
        <f t="array" aca="1" ref="AH32" ca="1">_xlfn.IFNA(IF(_xlfn.XLOOKUP($G32&amp;$H32,TranslationSummary!$A$4:$A$258&amp;TranslationSummary!$B$4:$B$258,TranslationSummary!Z$4:Z$258)=0,"",_xlfn.XLOOKUP($G32&amp;$H32,TranslationSummary!$A$4:$A$258&amp;TranslationSummary!$B$4:$B$258,TranslationSummary!Z$4:Z$258)),"")</f>
        <v>not entered</v>
      </c>
      <c r="AI32" s="468" t="str" cm="1">
        <f t="array" aca="1" ref="AI32" ca="1">_xlfn.IFNA(IF(_xlfn.XLOOKUP($G32&amp;$H32,TranslationSummary!$A$4:$A$258&amp;TranslationSummary!$B$4:$B$258,TranslationSummary!AA$4:AA$258)=0,"",_xlfn.XLOOKUP($G32&amp;$H32,TranslationSummary!$A$4:$A$258&amp;TranslationSummary!$B$4:$B$258,TranslationSummary!AA$4:AA$258)),"")</f>
        <v>not entered</v>
      </c>
      <c r="AJ32" s="468"/>
      <c r="AM32" s="468" t="str" cm="1">
        <f t="array" aca="1" ref="AM32" ca="1">_xlfn.IFNA(IF(_xlfn.XLOOKUP($G32&amp;$H32,TranslationSummary!$A$4:$A$258&amp;TranslationSummary!$B$4:$B$258,TranslationSummary!AC$4:AC$258)=0,"",_xlfn.XLOOKUP($G32&amp;$H32,TranslationSummary!$A$4:$A$258&amp;TranslationSummary!$B$4:$B$258,TranslationSummary!AC$4:AC$258)),"")</f>
        <v>not entered</v>
      </c>
      <c r="AN32" s="468" t="str" cm="1">
        <f t="array" aca="1" ref="AN32" ca="1">_xlfn.IFNA(IF(_xlfn.XLOOKUP($G32&amp;$H32,TranslationSummary!$A$4:$A$258&amp;TranslationSummary!$B$4:$B$258,TranslationSummary!AD$4:AD$258)=0,"",_xlfn.XLOOKUP($G32&amp;$H32,TranslationSummary!$A$4:$A$258&amp;TranslationSummary!$B$4:$B$258,TranslationSummary!AD$4:AD$258)),"")</f>
        <v>not entered</v>
      </c>
      <c r="AO32" s="468" t="str" cm="1">
        <f t="array" aca="1" ref="AO32" ca="1">_xlfn.IFNA(IF(_xlfn.XLOOKUP($G32&amp;$H32,TranslationSummary!$A$4:$A$258&amp;TranslationSummary!$B$4:$B$258,TranslationSummary!AE$4:AE$258)=0,"",_xlfn.XLOOKUP($G32&amp;$H32,TranslationSummary!$A$4:$A$258&amp;TranslationSummary!$B$4:$B$258,TranslationSummary!AE$4:AE$258)),"")</f>
        <v>not entered</v>
      </c>
      <c r="AP32" s="468" t="str" cm="1">
        <f t="array" aca="1" ref="AP32" ca="1">_xlfn.IFNA(IF(_xlfn.XLOOKUP($G32&amp;$H32,TranslationSummary!$A$4:$A$258&amp;TranslationSummary!$B$4:$B$258,TranslationSummary!AF$4:AF$258)=0,"",_xlfn.XLOOKUP($G32&amp;$H32,TranslationSummary!$A$4:$A$258&amp;TranslationSummary!$B$4:$B$258,TranslationSummary!AF$4:AF$258)),"")</f>
        <v>not entered</v>
      </c>
      <c r="AQ32" s="468" t="str" cm="1">
        <f t="array" aca="1" ref="AQ32" ca="1">_xlfn.IFNA(IF(_xlfn.XLOOKUP($G32&amp;$H32,TranslationSummary!$A$4:$A$258&amp;TranslationSummary!$B$4:$B$258,TranslationSummary!AG$4:AG$258)=0,"",_xlfn.XLOOKUP($G32&amp;$H32,TranslationSummary!$A$4:$A$258&amp;TranslationSummary!$B$4:$B$258,TranslationSummary!AG$4:AG$258)),"")</f>
        <v>not entered</v>
      </c>
      <c r="AR32" s="468" t="str" cm="1">
        <f t="array" aca="1" ref="AR32" ca="1">_xlfn.IFNA(IF(_xlfn.XLOOKUP($G32&amp;$H32,TranslationSummary!$A$4:$A$258&amp;TranslationSummary!$B$4:$B$258,TranslationSummary!AH$4:AH$258)=0,"",_xlfn.XLOOKUP($G32&amp;$H32,TranslationSummary!$A$4:$A$258&amp;TranslationSummary!$B$4:$B$258,TranslationSummary!AH$4:AH$258)),"")</f>
        <v>not entered</v>
      </c>
      <c r="AS32" s="468" t="str" cm="1">
        <f t="array" aca="1" ref="AS32" ca="1">_xlfn.IFNA(IF(_xlfn.XLOOKUP($G32&amp;$H32,TranslationSummary!$A$4:$A$258&amp;TranslationSummary!$B$4:$B$258,TranslationSummary!AI$4:AI$258)=0,"",_xlfn.XLOOKUP($G32&amp;$H32,TranslationSummary!$A$4:$A$258&amp;TranslationSummary!$B$4:$B$258,TranslationSummary!AI$4:AI$258)),"")</f>
        <v>not entered</v>
      </c>
      <c r="AT32" s="468" t="str" cm="1">
        <f t="array" aca="1" ref="AT32" ca="1">_xlfn.IFNA(IF(_xlfn.XLOOKUP($G32&amp;$H32,TranslationSummary!$A$4:$A$258&amp;TranslationSummary!$B$4:$B$258,TranslationSummary!AJ$4:AJ$258)=0,"",_xlfn.XLOOKUP($G32&amp;$H32,TranslationSummary!$A$4:$A$258&amp;TranslationSummary!$B$4:$B$258,TranslationSummary!AJ$4:AJ$258)),"")</f>
        <v>not entered</v>
      </c>
      <c r="AU32" s="468" t="str" cm="1">
        <f t="array" aca="1" ref="AU32" ca="1">_xlfn.IFNA(IF(_xlfn.XLOOKUP($G32&amp;$H32,TranslationSummary!$A$4:$A$258&amp;TranslationSummary!$B$4:$B$258,TranslationSummary!AK$4:AK$258)=0,"",_xlfn.XLOOKUP($G32&amp;$H32,TranslationSummary!$A$4:$A$258&amp;TranslationSummary!$B$4:$B$258,TranslationSummary!AK$4:AK$258)),"")</f>
        <v>not entered</v>
      </c>
      <c r="AV32" s="468" t="str" cm="1">
        <f t="array" aca="1" ref="AV32" ca="1">_xlfn.IFNA(IF(_xlfn.XLOOKUP($G32&amp;$H32,TranslationSummary!$A$4:$A$258&amp;TranslationSummary!$B$4:$B$258,TranslationSummary!AL$4:AL$258)=0,"",_xlfn.XLOOKUP($G32&amp;$H32,TranslationSummary!$A$4:$A$258&amp;TranslationSummary!$B$4:$B$258,TranslationSummary!AL$4:AL$258)),"")</f>
        <v>not entered</v>
      </c>
      <c r="AW32" s="468" t="str" cm="1">
        <f t="array" aca="1" ref="AW32" ca="1">_xlfn.IFNA(IF(_xlfn.XLOOKUP($G32&amp;$H32,TranslationSummary!$A$4:$A$258&amp;TranslationSummary!$B$4:$B$258,TranslationSummary!AM$4:AM$258)=0,"",_xlfn.XLOOKUP($G32&amp;$H32,TranslationSummary!$A$4:$A$258&amp;TranslationSummary!$B$4:$B$258,TranslationSummary!AM$4:AM$258)),"")</f>
        <v>not entered</v>
      </c>
      <c r="AX32" s="468" t="str" cm="1">
        <f t="array" aca="1" ref="AX32" ca="1">_xlfn.IFNA(IF(_xlfn.XLOOKUP($G32&amp;$H32,TranslationSummary!$A$4:$A$258&amp;TranslationSummary!$B$4:$B$258,TranslationSummary!AN$4:AN$258)=0,"",_xlfn.XLOOKUP($G32&amp;$H32,TranslationSummary!$A$4:$A$258&amp;TranslationSummary!$B$4:$B$258,TranslationSummary!AN$4:AN$258)),"")</f>
        <v>not entered</v>
      </c>
      <c r="BB32" s="468" t="str" cm="1">
        <f t="array" aca="1" ref="BB32" ca="1">_xlfn.IFNA(IF(_xlfn.XLOOKUP($G32&amp;$H32,TranslationSummary!$A$4:$A$258&amp;TranslationSummary!$B$4:$B$258,TranslationSummary!AP$4:AP$258)=0,"",_xlfn.XLOOKUP($G32&amp;$H32,TranslationSummary!$A$4:$A$258&amp;TranslationSummary!$B$4:$B$258,TranslationSummary!AP$4:AP$258)),"")</f>
        <v>not entered</v>
      </c>
      <c r="BC32" s="468" t="str" cm="1">
        <f t="array" aca="1" ref="BC32" ca="1">_xlfn.IFNA(IF(_xlfn.XLOOKUP($G32&amp;$H32,TranslationSummary!$A$4:$A$258&amp;TranslationSummary!$B$4:$B$258,TranslationSummary!AQ$4:AQ$258)=0,"",_xlfn.XLOOKUP($G32&amp;$H32,TranslationSummary!$A$4:$A$258&amp;TranslationSummary!$B$4:$B$258,TranslationSummary!AQ$4:AQ$258)),"")</f>
        <v>not entered</v>
      </c>
      <c r="BD32" s="468" t="str" cm="1">
        <f t="array" aca="1" ref="BD32" ca="1">_xlfn.IFNA(IF(_xlfn.XLOOKUP($G32&amp;$H32,TranslationSummary!$A$4:$A$258&amp;TranslationSummary!$B$4:$B$258,TranslationSummary!AR$4:AR$258)=0,"",_xlfn.XLOOKUP($G32&amp;$H32,TranslationSummary!$A$4:$A$258&amp;TranslationSummary!$B$4:$B$258,TranslationSummary!AR$4:AR$258)),"")</f>
        <v>not entered</v>
      </c>
      <c r="BE32" s="468" t="str" cm="1">
        <f t="array" aca="1" ref="BE32" ca="1">_xlfn.IFNA(IF(_xlfn.XLOOKUP($G32&amp;$H32,TranslationSummary!$A$4:$A$258&amp;TranslationSummary!$B$4:$B$258,TranslationSummary!AS$4:AS$258)=0,"",_xlfn.XLOOKUP($G32&amp;$H32,TranslationSummary!$A$4:$A$258&amp;TranslationSummary!$B$4:$B$258,TranslationSummary!AS$4:AS$258)),"")</f>
        <v>not entered</v>
      </c>
      <c r="BF32" s="468" t="str" cm="1">
        <f t="array" aca="1" ref="BF32" ca="1">_xlfn.IFNA(IF(_xlfn.XLOOKUP($G32&amp;$H32,TranslationSummary!$A$4:$A$258&amp;TranslationSummary!$B$4:$B$258,TranslationSummary!AT$4:AT$258)=0,"",_xlfn.XLOOKUP($G32&amp;$H32,TranslationSummary!$A$4:$A$258&amp;TranslationSummary!$B$4:$B$258,TranslationSummary!AT$4:AT$258)),"")</f>
        <v>not entered</v>
      </c>
      <c r="BG32" s="468" t="str" cm="1">
        <f t="array" aca="1" ref="BG32" ca="1">_xlfn.IFNA(IF(_xlfn.XLOOKUP($G32&amp;$H32,TranslationSummary!$A$4:$A$258&amp;TranslationSummary!$B$4:$B$258,TranslationSummary!AU$4:AU$258)=0,"",_xlfn.XLOOKUP($G32&amp;$H32,TranslationSummary!$A$4:$A$258&amp;TranslationSummary!$B$4:$B$258,TranslationSummary!AU$4:AU$258)),"")</f>
        <v>not entered</v>
      </c>
      <c r="BH32" s="468" t="str" cm="1">
        <f t="array" aca="1" ref="BH32" ca="1">_xlfn.IFNA(IF(_xlfn.XLOOKUP($G32&amp;$H32,TranslationSummary!$A$4:$A$258&amp;TranslationSummary!$B$4:$B$258,TranslationSummary!AV$4:AV$258)=0,"",_xlfn.XLOOKUP($G32&amp;$H32,TranslationSummary!$A$4:$A$258&amp;TranslationSummary!$B$4:$B$258,TranslationSummary!AV$4:AV$258)),"")</f>
        <v>not entered</v>
      </c>
      <c r="BI32" s="468" t="str" cm="1">
        <f t="array" aca="1" ref="BI32" ca="1">_xlfn.IFNA(IF(_xlfn.XLOOKUP($G32&amp;$H32,TranslationSummary!$A$4:$A$258&amp;TranslationSummary!$B$4:$B$258,TranslationSummary!AW$4:AW$258)=0,"",_xlfn.XLOOKUP($G32&amp;$H32,TranslationSummary!$A$4:$A$258&amp;TranslationSummary!$B$4:$B$258,TranslationSummary!AW$4:AW$258)),"")</f>
        <v>not entered</v>
      </c>
      <c r="BJ32" s="468" t="str" cm="1">
        <f t="array" aca="1" ref="BJ32" ca="1">_xlfn.IFNA(IF(_xlfn.XLOOKUP($G32&amp;$H32,TranslationSummary!$A$4:$A$258&amp;TranslationSummary!$B$4:$B$258,TranslationSummary!AX$4:AX$258)=0,"",_xlfn.XLOOKUP($G32&amp;$H32,TranslationSummary!$A$4:$A$258&amp;TranslationSummary!$B$4:$B$258,TranslationSummary!AX$4:AX$258)),"")</f>
        <v>not entered</v>
      </c>
      <c r="BK32" s="468" t="str" cm="1">
        <f t="array" aca="1" ref="BK32" ca="1">_xlfn.IFNA(IF(_xlfn.XLOOKUP($G32&amp;$H32,TranslationSummary!$A$4:$A$258&amp;TranslationSummary!$B$4:$B$258,TranslationSummary!AY$4:AY$258)=0,"",_xlfn.XLOOKUP($G32&amp;$H32,TranslationSummary!$A$4:$A$258&amp;TranslationSummary!$B$4:$B$258,TranslationSummary!AY$4:AY$258)),"")</f>
        <v>not entered</v>
      </c>
      <c r="BL32" s="468" t="str" cm="1">
        <f t="array" aca="1" ref="BL32" ca="1">_xlfn.IFNA(IF(_xlfn.XLOOKUP($G32&amp;$H32,TranslationSummary!$A$4:$A$258&amp;TranslationSummary!$B$4:$B$258,TranslationSummary!AZ$4:AZ$258)=0,"",_xlfn.XLOOKUP($G32&amp;$H32,TranslationSummary!$A$4:$A$258&amp;TranslationSummary!$B$4:$B$258,TranslationSummary!AZ$4:AZ$258)),"")</f>
        <v>not entered</v>
      </c>
      <c r="BM32" s="468" t="str" cm="1">
        <f t="array" aca="1" ref="BM32" ca="1">_xlfn.IFNA(IF(_xlfn.XLOOKUP($G32&amp;$H32,TranslationSummary!$A$4:$A$258&amp;TranslationSummary!$B$4:$B$258,TranslationSummary!BA$4:BA$258)=0,"",_xlfn.XLOOKUP($G32&amp;$H32,TranslationSummary!$A$4:$A$258&amp;TranslationSummary!$B$4:$B$258,TranslationSummary!BA$4:BA$258)),"")</f>
        <v>not entered</v>
      </c>
      <c r="BQ32" s="28"/>
      <c r="BR32" s="28"/>
      <c r="BS32" s="28"/>
      <c r="BT32" s="28"/>
      <c r="BU32" s="28"/>
      <c r="BV32" s="28"/>
      <c r="BW32" s="28"/>
      <c r="BX32" s="28"/>
      <c r="BY32" s="28"/>
      <c r="BZ32" s="28"/>
      <c r="CA32" s="28"/>
      <c r="CB32" s="28"/>
      <c r="CC32" s="28"/>
      <c r="CD32" s="28"/>
      <c r="CE32" s="28"/>
      <c r="CF32" s="28"/>
    </row>
    <row r="33" spans="1:84" ht="15.75" customHeight="1">
      <c r="A33" s="608"/>
      <c r="B33" s="608"/>
      <c r="C33" s="608"/>
      <c r="D33" s="608"/>
      <c r="E33" s="608"/>
      <c r="F33" s="56"/>
      <c r="G33" s="73" t="str">
        <v>Hungary</v>
      </c>
      <c r="H33" s="73" t="str">
        <v>Hungarian</v>
      </c>
      <c r="I33" s="354" t="str" cm="1">
        <f t="array" aca="1" ref="I33" ca="1">_xlfn.IFNA(IF(_xlfn.XLOOKUP($G33&amp;$H33,TranslationSummary!$A$4:$A$258&amp;TranslationSummary!$B$4:$B$258,TranslationSummary!C$4:C$258)=0,"",_xlfn.XLOOKUP($G33&amp;$H33,TranslationSummary!$A$4:$A$258&amp;TranslationSummary!$B$4:$B$258,TranslationSummary!C$4:C$258)),"")</f>
        <v>not entered</v>
      </c>
      <c r="J33" s="354" t="str" cm="1">
        <f t="array" aca="1" ref="J33" ca="1">_xlfn.IFNA(IF(_xlfn.XLOOKUP($G33&amp;$H33,TranslationSummary!$A$4:$A$258&amp;TranslationSummary!$B$4:$B$258,TranslationSummary!D$4:D$258)=0,"",_xlfn.XLOOKUP($G33&amp;$H33,TranslationSummary!$A$4:$A$258&amp;TranslationSummary!$B$4:$B$258,TranslationSummary!D$4:D$258)),"")</f>
        <v>not entered</v>
      </c>
      <c r="K33" s="354" t="str" cm="1">
        <f t="array" aca="1" ref="K33" ca="1">_xlfn.IFNA(IF(_xlfn.XLOOKUP($G33&amp;$H33,TranslationSummary!$A$4:$A$258&amp;TranslationSummary!$B$4:$B$258,TranslationSummary!E$4:E$258)=0,"",_xlfn.XLOOKUP($G33&amp;$H33,TranslationSummary!$A$4:$A$258&amp;TranslationSummary!$B$4:$B$258,TranslationSummary!E$4:E$258)),"")</f>
        <v>not entered</v>
      </c>
      <c r="L33" s="354" t="str" cm="1">
        <f t="array" aca="1" ref="L33" ca="1">_xlfn.IFNA(IF(_xlfn.XLOOKUP($G33&amp;$H33,TranslationSummary!$A$4:$A$258&amp;TranslationSummary!$B$4:$B$258,TranslationSummary!F$4:F$258)=0,"",_xlfn.XLOOKUP($G33&amp;$H33,TranslationSummary!$A$4:$A$258&amp;TranslationSummary!$B$4:$B$258,TranslationSummary!F$4:F$258)),"")</f>
        <v>not entered</v>
      </c>
      <c r="M33" s="354" t="str" cm="1">
        <f t="array" aca="1" ref="M33" ca="1">_xlfn.IFNA(IF(_xlfn.XLOOKUP($G33&amp;$H33,TranslationSummary!$A$4:$A$258&amp;TranslationSummary!$B$4:$B$258,TranslationSummary!G$4:G$258)=0,"",_xlfn.XLOOKUP($G33&amp;$H33,TranslationSummary!$A$4:$A$258&amp;TranslationSummary!$B$4:$B$258,TranslationSummary!G$4:G$258)),"")</f>
        <v>not entered</v>
      </c>
      <c r="N33" s="354" t="str" cm="1">
        <f t="array" aca="1" ref="N33" ca="1">_xlfn.IFNA(IF(_xlfn.XLOOKUP($G33&amp;$H33,TranslationSummary!$A$4:$A$258&amp;TranslationSummary!$B$4:$B$258,TranslationSummary!H$4:H$258)=0,"",_xlfn.XLOOKUP($G33&amp;$H33,TranslationSummary!$A$4:$A$258&amp;TranslationSummary!$B$4:$B$258,TranslationSummary!H$4:H$258)),"")</f>
        <v>not entered</v>
      </c>
      <c r="O33" s="354" t="str" cm="1">
        <f t="array" aca="1" ref="O33" ca="1">_xlfn.IFNA(IF(_xlfn.XLOOKUP($G33&amp;$H33,TranslationSummary!$A$4:$A$258&amp;TranslationSummary!$B$4:$B$258,TranslationSummary!I$4:I$258)=0,"",_xlfn.XLOOKUP($G33&amp;$H33,TranslationSummary!$A$4:$A$258&amp;TranslationSummary!$B$4:$B$258,TranslationSummary!I$4:I$258)),"")</f>
        <v>not entered</v>
      </c>
      <c r="P33" s="354" t="str" cm="1">
        <f t="array" aca="1" ref="P33" ca="1">_xlfn.IFNA(IF(_xlfn.XLOOKUP($G33&amp;$H33,TranslationSummary!$A$4:$A$258&amp;TranslationSummary!$B$4:$B$258,TranslationSummary!J$4:J$258)=0,"",_xlfn.XLOOKUP($G33&amp;$H33,TranslationSummary!$A$4:$A$258&amp;TranslationSummary!$B$4:$B$258,TranslationSummary!J$4:J$258)),"")</f>
        <v>not entered</v>
      </c>
      <c r="Q33" s="354" t="str" cm="1">
        <f t="array" aca="1" ref="Q33" ca="1">_xlfn.IFNA(IF(_xlfn.XLOOKUP($G33&amp;$H33,TranslationSummary!$A$4:$A$258&amp;TranslationSummary!$B$4:$B$258,TranslationSummary!K$4:K$258)=0,"",_xlfn.XLOOKUP($G33&amp;$H33,TranslationSummary!$A$4:$A$258&amp;TranslationSummary!$B$4:$B$258,TranslationSummary!K$4:K$258)),"")</f>
        <v>not entered</v>
      </c>
      <c r="R33" s="354" t="str" cm="1">
        <f t="array" aca="1" ref="R33" ca="1">_xlfn.IFNA(IF(_xlfn.XLOOKUP($G33&amp;$H33,TranslationSummary!$A$4:$A$258&amp;TranslationSummary!$B$4:$B$258,TranslationSummary!L$4:L$258)=0,"",_xlfn.XLOOKUP($G33&amp;$H33,TranslationSummary!$A$4:$A$258&amp;TranslationSummary!$B$4:$B$258,TranslationSummary!L$4:L$258)),"")</f>
        <v>not entered</v>
      </c>
      <c r="S33" s="354" t="str" cm="1">
        <f t="array" aca="1" ref="S33" ca="1">_xlfn.IFNA(IF(_xlfn.XLOOKUP($G33&amp;$H33,TranslationSummary!$A$4:$A$258&amp;TranslationSummary!$B$4:$B$258,TranslationSummary!M$4:M$258)=0,"",_xlfn.XLOOKUP($G33&amp;$H33,TranslationSummary!$A$4:$A$258&amp;TranslationSummary!$B$4:$B$258,TranslationSummary!M$4:M$258)),"")</f>
        <v>not entered</v>
      </c>
      <c r="T33" s="354" t="str" cm="1">
        <f t="array" aca="1" ref="T33" ca="1">_xlfn.IFNA(IF(_xlfn.XLOOKUP($G33&amp;$H33,TranslationSummary!$A$4:$A$258&amp;TranslationSummary!$B$4:$B$258,TranslationSummary!N$4:N$258)=0,"",_xlfn.XLOOKUP($G33&amp;$H33,TranslationSummary!$A$4:$A$258&amp;TranslationSummary!$B$4:$B$258,TranslationSummary!N$4:N$258)),"")</f>
        <v>not entered</v>
      </c>
      <c r="U33" s="463"/>
      <c r="V33" s="56"/>
      <c r="X33" s="468" t="str" cm="1">
        <f t="array" aca="1" ref="X33" ca="1">_xlfn.IFNA(IF(_xlfn.XLOOKUP($G33&amp;$H33,TranslationSummary!$A$4:$A$258&amp;TranslationSummary!$B$4:$B$258,TranslationSummary!P$4:P$258)=0,"",_xlfn.XLOOKUP($G33&amp;$H33,TranslationSummary!$A$4:$A$258&amp;TranslationSummary!$B$4:$B$258,TranslationSummary!P$4:P$258)),"")</f>
        <v>not entered</v>
      </c>
      <c r="Y33" s="468" t="str" cm="1">
        <f t="array" aca="1" ref="Y33" ca="1">_xlfn.IFNA(IF(_xlfn.XLOOKUP($G33&amp;$H33,TranslationSummary!$A$4:$A$258&amp;TranslationSummary!$B$4:$B$258,TranslationSummary!Q$4:Q$258)=0,"",_xlfn.XLOOKUP($G33&amp;$H33,TranslationSummary!$A$4:$A$258&amp;TranslationSummary!$B$4:$B$258,TranslationSummary!Q$4:Q$258)),"")</f>
        <v>not entered</v>
      </c>
      <c r="Z33" s="468" t="str" cm="1">
        <f t="array" aca="1" ref="Z33" ca="1">_xlfn.IFNA(IF(_xlfn.XLOOKUP($G33&amp;$H33,TranslationSummary!$A$4:$A$258&amp;TranslationSummary!$B$4:$B$258,TranslationSummary!R$4:R$258)=0,"",_xlfn.XLOOKUP($G33&amp;$H33,TranslationSummary!$A$4:$A$258&amp;TranslationSummary!$B$4:$B$258,TranslationSummary!R$4:R$258)),"")</f>
        <v>not entered</v>
      </c>
      <c r="AA33" s="468" t="str" cm="1">
        <f t="array" aca="1" ref="AA33" ca="1">_xlfn.IFNA(IF(_xlfn.XLOOKUP($G33&amp;$H33,TranslationSummary!$A$4:$A$258&amp;TranslationSummary!$B$4:$B$258,TranslationSummary!S$4:S$258)=0,"",_xlfn.XLOOKUP($G33&amp;$H33,TranslationSummary!$A$4:$A$258&amp;TranslationSummary!$B$4:$B$258,TranslationSummary!S$4:S$258)),"")</f>
        <v>not entered</v>
      </c>
      <c r="AB33" s="468" t="str" cm="1">
        <f t="array" aca="1" ref="AB33" ca="1">_xlfn.IFNA(IF(_xlfn.XLOOKUP($G33&amp;$H33,TranslationSummary!$A$4:$A$258&amp;TranslationSummary!$B$4:$B$258,TranslationSummary!T$4:T$258)=0,"",_xlfn.XLOOKUP($G33&amp;$H33,TranslationSummary!$A$4:$A$258&amp;TranslationSummary!$B$4:$B$258,TranslationSummary!T$4:T$258)),"")</f>
        <v>not entered</v>
      </c>
      <c r="AC33" s="468" t="str" cm="1">
        <f t="array" aca="1" ref="AC33" ca="1">_xlfn.IFNA(IF(_xlfn.XLOOKUP($G33&amp;$H33,TranslationSummary!$A$4:$A$258&amp;TranslationSummary!$B$4:$B$258,TranslationSummary!U$4:U$258)=0,"",_xlfn.XLOOKUP($G33&amp;$H33,TranslationSummary!$A$4:$A$258&amp;TranslationSummary!$B$4:$B$258,TranslationSummary!U$4:U$258)),"")</f>
        <v>not entered</v>
      </c>
      <c r="AD33" s="468" t="str" cm="1">
        <f t="array" aca="1" ref="AD33" ca="1">_xlfn.IFNA(IF(_xlfn.XLOOKUP($G33&amp;$H33,TranslationSummary!$A$4:$A$258&amp;TranslationSummary!$B$4:$B$258,TranslationSummary!V$4:V$258)=0,"",_xlfn.XLOOKUP($G33&amp;$H33,TranslationSummary!$A$4:$A$258&amp;TranslationSummary!$B$4:$B$258,TranslationSummary!V$4:V$258)),"")</f>
        <v>not entered</v>
      </c>
      <c r="AE33" s="468" t="str" cm="1">
        <f t="array" aca="1" ref="AE33" ca="1">_xlfn.IFNA(IF(_xlfn.XLOOKUP($G33&amp;$H33,TranslationSummary!$A$4:$A$258&amp;TranslationSummary!$B$4:$B$258,TranslationSummary!W$4:W$258)=0,"",_xlfn.XLOOKUP($G33&amp;$H33,TranslationSummary!$A$4:$A$258&amp;TranslationSummary!$B$4:$B$258,TranslationSummary!W$4:W$258)),"")</f>
        <v>not entered</v>
      </c>
      <c r="AF33" s="468" t="str" cm="1">
        <f t="array" aca="1" ref="AF33" ca="1">_xlfn.IFNA(IF(_xlfn.XLOOKUP($G33&amp;$H33,TranslationSummary!$A$4:$A$258&amp;TranslationSummary!$B$4:$B$258,TranslationSummary!X$4:X$258)=0,"",_xlfn.XLOOKUP($G33&amp;$H33,TranslationSummary!$A$4:$A$258&amp;TranslationSummary!$B$4:$B$258,TranslationSummary!X$4:X$258)),"")</f>
        <v>not entered</v>
      </c>
      <c r="AG33" s="468" t="str" cm="1">
        <f t="array" aca="1" ref="AG33" ca="1">_xlfn.IFNA(IF(_xlfn.XLOOKUP($G33&amp;$H33,TranslationSummary!$A$4:$A$258&amp;TranslationSummary!$B$4:$B$258,TranslationSummary!Y$4:Y$258)=0,"",_xlfn.XLOOKUP($G33&amp;$H33,TranslationSummary!$A$4:$A$258&amp;TranslationSummary!$B$4:$B$258,TranslationSummary!Y$4:Y$258)),"")</f>
        <v>not entered</v>
      </c>
      <c r="AH33" s="468" t="str" cm="1">
        <f t="array" aca="1" ref="AH33" ca="1">_xlfn.IFNA(IF(_xlfn.XLOOKUP($G33&amp;$H33,TranslationSummary!$A$4:$A$258&amp;TranslationSummary!$B$4:$B$258,TranslationSummary!Z$4:Z$258)=0,"",_xlfn.XLOOKUP($G33&amp;$H33,TranslationSummary!$A$4:$A$258&amp;TranslationSummary!$B$4:$B$258,TranslationSummary!Z$4:Z$258)),"")</f>
        <v>not entered</v>
      </c>
      <c r="AI33" s="468" t="str" cm="1">
        <f t="array" aca="1" ref="AI33" ca="1">_xlfn.IFNA(IF(_xlfn.XLOOKUP($G33&amp;$H33,TranslationSummary!$A$4:$A$258&amp;TranslationSummary!$B$4:$B$258,TranslationSummary!AA$4:AA$258)=0,"",_xlfn.XLOOKUP($G33&amp;$H33,TranslationSummary!$A$4:$A$258&amp;TranslationSummary!$B$4:$B$258,TranslationSummary!AA$4:AA$258)),"")</f>
        <v>not entered</v>
      </c>
      <c r="AJ33" s="468"/>
      <c r="AM33" s="468" t="str" cm="1">
        <f t="array" aca="1" ref="AM33" ca="1">_xlfn.IFNA(IF(_xlfn.XLOOKUP($G33&amp;$H33,TranslationSummary!$A$4:$A$258&amp;TranslationSummary!$B$4:$B$258,TranslationSummary!AC$4:AC$258)=0,"",_xlfn.XLOOKUP($G33&amp;$H33,TranslationSummary!$A$4:$A$258&amp;TranslationSummary!$B$4:$B$258,TranslationSummary!AC$4:AC$258)),"")</f>
        <v>not entered</v>
      </c>
      <c r="AN33" s="468" t="str" cm="1">
        <f t="array" aca="1" ref="AN33" ca="1">_xlfn.IFNA(IF(_xlfn.XLOOKUP($G33&amp;$H33,TranslationSummary!$A$4:$A$258&amp;TranslationSummary!$B$4:$B$258,TranslationSummary!AD$4:AD$258)=0,"",_xlfn.XLOOKUP($G33&amp;$H33,TranslationSummary!$A$4:$A$258&amp;TranslationSummary!$B$4:$B$258,TranslationSummary!AD$4:AD$258)),"")</f>
        <v>not entered</v>
      </c>
      <c r="AO33" s="468" t="str" cm="1">
        <f t="array" aca="1" ref="AO33" ca="1">_xlfn.IFNA(IF(_xlfn.XLOOKUP($G33&amp;$H33,TranslationSummary!$A$4:$A$258&amp;TranslationSummary!$B$4:$B$258,TranslationSummary!AE$4:AE$258)=0,"",_xlfn.XLOOKUP($G33&amp;$H33,TranslationSummary!$A$4:$A$258&amp;TranslationSummary!$B$4:$B$258,TranslationSummary!AE$4:AE$258)),"")</f>
        <v>not entered</v>
      </c>
      <c r="AP33" s="468" t="str" cm="1">
        <f t="array" aca="1" ref="AP33" ca="1">_xlfn.IFNA(IF(_xlfn.XLOOKUP($G33&amp;$H33,TranslationSummary!$A$4:$A$258&amp;TranslationSummary!$B$4:$B$258,TranslationSummary!AF$4:AF$258)=0,"",_xlfn.XLOOKUP($G33&amp;$H33,TranslationSummary!$A$4:$A$258&amp;TranslationSummary!$B$4:$B$258,TranslationSummary!AF$4:AF$258)),"")</f>
        <v>not entered</v>
      </c>
      <c r="AQ33" s="468" t="str" cm="1">
        <f t="array" aca="1" ref="AQ33" ca="1">_xlfn.IFNA(IF(_xlfn.XLOOKUP($G33&amp;$H33,TranslationSummary!$A$4:$A$258&amp;TranslationSummary!$B$4:$B$258,TranslationSummary!AG$4:AG$258)=0,"",_xlfn.XLOOKUP($G33&amp;$H33,TranslationSummary!$A$4:$A$258&amp;TranslationSummary!$B$4:$B$258,TranslationSummary!AG$4:AG$258)),"")</f>
        <v>not entered</v>
      </c>
      <c r="AR33" s="468" t="str" cm="1">
        <f t="array" aca="1" ref="AR33" ca="1">_xlfn.IFNA(IF(_xlfn.XLOOKUP($G33&amp;$H33,TranslationSummary!$A$4:$A$258&amp;TranslationSummary!$B$4:$B$258,TranslationSummary!AH$4:AH$258)=0,"",_xlfn.XLOOKUP($G33&amp;$H33,TranslationSummary!$A$4:$A$258&amp;TranslationSummary!$B$4:$B$258,TranslationSummary!AH$4:AH$258)),"")</f>
        <v>not entered</v>
      </c>
      <c r="AS33" s="468" t="str" cm="1">
        <f t="array" aca="1" ref="AS33" ca="1">_xlfn.IFNA(IF(_xlfn.XLOOKUP($G33&amp;$H33,TranslationSummary!$A$4:$A$258&amp;TranslationSummary!$B$4:$B$258,TranslationSummary!AI$4:AI$258)=0,"",_xlfn.XLOOKUP($G33&amp;$H33,TranslationSummary!$A$4:$A$258&amp;TranslationSummary!$B$4:$B$258,TranslationSummary!AI$4:AI$258)),"")</f>
        <v>not entered</v>
      </c>
      <c r="AT33" s="468" t="str" cm="1">
        <f t="array" aca="1" ref="AT33" ca="1">_xlfn.IFNA(IF(_xlfn.XLOOKUP($G33&amp;$H33,TranslationSummary!$A$4:$A$258&amp;TranslationSummary!$B$4:$B$258,TranslationSummary!AJ$4:AJ$258)=0,"",_xlfn.XLOOKUP($G33&amp;$H33,TranslationSummary!$A$4:$A$258&amp;TranslationSummary!$B$4:$B$258,TranslationSummary!AJ$4:AJ$258)),"")</f>
        <v>not entered</v>
      </c>
      <c r="AU33" s="468" t="str" cm="1">
        <f t="array" aca="1" ref="AU33" ca="1">_xlfn.IFNA(IF(_xlfn.XLOOKUP($G33&amp;$H33,TranslationSummary!$A$4:$A$258&amp;TranslationSummary!$B$4:$B$258,TranslationSummary!AK$4:AK$258)=0,"",_xlfn.XLOOKUP($G33&amp;$H33,TranslationSummary!$A$4:$A$258&amp;TranslationSummary!$B$4:$B$258,TranslationSummary!AK$4:AK$258)),"")</f>
        <v>not entered</v>
      </c>
      <c r="AV33" s="468" t="str" cm="1">
        <f t="array" aca="1" ref="AV33" ca="1">_xlfn.IFNA(IF(_xlfn.XLOOKUP($G33&amp;$H33,TranslationSummary!$A$4:$A$258&amp;TranslationSummary!$B$4:$B$258,TranslationSummary!AL$4:AL$258)=0,"",_xlfn.XLOOKUP($G33&amp;$H33,TranslationSummary!$A$4:$A$258&amp;TranslationSummary!$B$4:$B$258,TranslationSummary!AL$4:AL$258)),"")</f>
        <v>not entered</v>
      </c>
      <c r="AW33" s="468" t="str" cm="1">
        <f t="array" aca="1" ref="AW33" ca="1">_xlfn.IFNA(IF(_xlfn.XLOOKUP($G33&amp;$H33,TranslationSummary!$A$4:$A$258&amp;TranslationSummary!$B$4:$B$258,TranslationSummary!AM$4:AM$258)=0,"",_xlfn.XLOOKUP($G33&amp;$H33,TranslationSummary!$A$4:$A$258&amp;TranslationSummary!$B$4:$B$258,TranslationSummary!AM$4:AM$258)),"")</f>
        <v>not entered</v>
      </c>
      <c r="AX33" s="468" t="str" cm="1">
        <f t="array" aca="1" ref="AX33" ca="1">_xlfn.IFNA(IF(_xlfn.XLOOKUP($G33&amp;$H33,TranslationSummary!$A$4:$A$258&amp;TranslationSummary!$B$4:$B$258,TranslationSummary!AN$4:AN$258)=0,"",_xlfn.XLOOKUP($G33&amp;$H33,TranslationSummary!$A$4:$A$258&amp;TranslationSummary!$B$4:$B$258,TranslationSummary!AN$4:AN$258)),"")</f>
        <v>not entered</v>
      </c>
      <c r="BB33" s="468" t="str" cm="1">
        <f t="array" aca="1" ref="BB33" ca="1">_xlfn.IFNA(IF(_xlfn.XLOOKUP($G33&amp;$H33,TranslationSummary!$A$4:$A$258&amp;TranslationSummary!$B$4:$B$258,TranslationSummary!AP$4:AP$258)=0,"",_xlfn.XLOOKUP($G33&amp;$H33,TranslationSummary!$A$4:$A$258&amp;TranslationSummary!$B$4:$B$258,TranslationSummary!AP$4:AP$258)),"")</f>
        <v>not entered</v>
      </c>
      <c r="BC33" s="468" t="str" cm="1">
        <f t="array" aca="1" ref="BC33" ca="1">_xlfn.IFNA(IF(_xlfn.XLOOKUP($G33&amp;$H33,TranslationSummary!$A$4:$A$258&amp;TranslationSummary!$B$4:$B$258,TranslationSummary!AQ$4:AQ$258)=0,"",_xlfn.XLOOKUP($G33&amp;$H33,TranslationSummary!$A$4:$A$258&amp;TranslationSummary!$B$4:$B$258,TranslationSummary!AQ$4:AQ$258)),"")</f>
        <v>not entered</v>
      </c>
      <c r="BD33" s="468" t="str" cm="1">
        <f t="array" aca="1" ref="BD33" ca="1">_xlfn.IFNA(IF(_xlfn.XLOOKUP($G33&amp;$H33,TranslationSummary!$A$4:$A$258&amp;TranslationSummary!$B$4:$B$258,TranslationSummary!AR$4:AR$258)=0,"",_xlfn.XLOOKUP($G33&amp;$H33,TranslationSummary!$A$4:$A$258&amp;TranslationSummary!$B$4:$B$258,TranslationSummary!AR$4:AR$258)),"")</f>
        <v>not entered</v>
      </c>
      <c r="BE33" s="468" t="str" cm="1">
        <f t="array" aca="1" ref="BE33" ca="1">_xlfn.IFNA(IF(_xlfn.XLOOKUP($G33&amp;$H33,TranslationSummary!$A$4:$A$258&amp;TranslationSummary!$B$4:$B$258,TranslationSummary!AS$4:AS$258)=0,"",_xlfn.XLOOKUP($G33&amp;$H33,TranslationSummary!$A$4:$A$258&amp;TranslationSummary!$B$4:$B$258,TranslationSummary!AS$4:AS$258)),"")</f>
        <v>not entered</v>
      </c>
      <c r="BF33" s="468" t="str" cm="1">
        <f t="array" aca="1" ref="BF33" ca="1">_xlfn.IFNA(IF(_xlfn.XLOOKUP($G33&amp;$H33,TranslationSummary!$A$4:$A$258&amp;TranslationSummary!$B$4:$B$258,TranslationSummary!AT$4:AT$258)=0,"",_xlfn.XLOOKUP($G33&amp;$H33,TranslationSummary!$A$4:$A$258&amp;TranslationSummary!$B$4:$B$258,TranslationSummary!AT$4:AT$258)),"")</f>
        <v>not entered</v>
      </c>
      <c r="BG33" s="468" t="str" cm="1">
        <f t="array" aca="1" ref="BG33" ca="1">_xlfn.IFNA(IF(_xlfn.XLOOKUP($G33&amp;$H33,TranslationSummary!$A$4:$A$258&amp;TranslationSummary!$B$4:$B$258,TranslationSummary!AU$4:AU$258)=0,"",_xlfn.XLOOKUP($G33&amp;$H33,TranslationSummary!$A$4:$A$258&amp;TranslationSummary!$B$4:$B$258,TranslationSummary!AU$4:AU$258)),"")</f>
        <v>not entered</v>
      </c>
      <c r="BH33" s="468" t="str" cm="1">
        <f t="array" aca="1" ref="BH33" ca="1">_xlfn.IFNA(IF(_xlfn.XLOOKUP($G33&amp;$H33,TranslationSummary!$A$4:$A$258&amp;TranslationSummary!$B$4:$B$258,TranslationSummary!AV$4:AV$258)=0,"",_xlfn.XLOOKUP($G33&amp;$H33,TranslationSummary!$A$4:$A$258&amp;TranslationSummary!$B$4:$B$258,TranslationSummary!AV$4:AV$258)),"")</f>
        <v>not entered</v>
      </c>
      <c r="BI33" s="468" t="str" cm="1">
        <f t="array" aca="1" ref="BI33" ca="1">_xlfn.IFNA(IF(_xlfn.XLOOKUP($G33&amp;$H33,TranslationSummary!$A$4:$A$258&amp;TranslationSummary!$B$4:$B$258,TranslationSummary!AW$4:AW$258)=0,"",_xlfn.XLOOKUP($G33&amp;$H33,TranslationSummary!$A$4:$A$258&amp;TranslationSummary!$B$4:$B$258,TranslationSummary!AW$4:AW$258)),"")</f>
        <v>not entered</v>
      </c>
      <c r="BJ33" s="468" t="str" cm="1">
        <f t="array" aca="1" ref="BJ33" ca="1">_xlfn.IFNA(IF(_xlfn.XLOOKUP($G33&amp;$H33,TranslationSummary!$A$4:$A$258&amp;TranslationSummary!$B$4:$B$258,TranslationSummary!AX$4:AX$258)=0,"",_xlfn.XLOOKUP($G33&amp;$H33,TranslationSummary!$A$4:$A$258&amp;TranslationSummary!$B$4:$B$258,TranslationSummary!AX$4:AX$258)),"")</f>
        <v>not entered</v>
      </c>
      <c r="BK33" s="468" t="str" cm="1">
        <f t="array" aca="1" ref="BK33" ca="1">_xlfn.IFNA(IF(_xlfn.XLOOKUP($G33&amp;$H33,TranslationSummary!$A$4:$A$258&amp;TranslationSummary!$B$4:$B$258,TranslationSummary!AY$4:AY$258)=0,"",_xlfn.XLOOKUP($G33&amp;$H33,TranslationSummary!$A$4:$A$258&amp;TranslationSummary!$B$4:$B$258,TranslationSummary!AY$4:AY$258)),"")</f>
        <v>not entered</v>
      </c>
      <c r="BL33" s="468" t="str" cm="1">
        <f t="array" aca="1" ref="BL33" ca="1">_xlfn.IFNA(IF(_xlfn.XLOOKUP($G33&amp;$H33,TranslationSummary!$A$4:$A$258&amp;TranslationSummary!$B$4:$B$258,TranslationSummary!AZ$4:AZ$258)=0,"",_xlfn.XLOOKUP($G33&amp;$H33,TranslationSummary!$A$4:$A$258&amp;TranslationSummary!$B$4:$B$258,TranslationSummary!AZ$4:AZ$258)),"")</f>
        <v>not entered</v>
      </c>
      <c r="BM33" s="468" t="str" cm="1">
        <f t="array" aca="1" ref="BM33" ca="1">_xlfn.IFNA(IF(_xlfn.XLOOKUP($G33&amp;$H33,TranslationSummary!$A$4:$A$258&amp;TranslationSummary!$B$4:$B$258,TranslationSummary!BA$4:BA$258)=0,"",_xlfn.XLOOKUP($G33&amp;$H33,TranslationSummary!$A$4:$A$258&amp;TranslationSummary!$B$4:$B$258,TranslationSummary!BA$4:BA$258)),"")</f>
        <v>not entered</v>
      </c>
      <c r="BQ33" s="28"/>
      <c r="BR33" s="28"/>
      <c r="BS33" s="28"/>
      <c r="BT33" s="28"/>
      <c r="BU33" s="28"/>
      <c r="BV33" s="28"/>
      <c r="BW33" s="28"/>
      <c r="BX33" s="28"/>
      <c r="BY33" s="28"/>
      <c r="BZ33" s="28"/>
      <c r="CA33" s="28"/>
      <c r="CB33" s="28"/>
      <c r="CC33" s="28"/>
      <c r="CD33" s="28"/>
      <c r="CE33" s="28"/>
      <c r="CF33" s="28"/>
    </row>
    <row r="34" spans="1:84" ht="15.75" customHeight="1">
      <c r="A34" s="608"/>
      <c r="B34" s="608"/>
      <c r="C34" s="608"/>
      <c r="D34" s="608"/>
      <c r="E34" s="608"/>
      <c r="F34" s="56"/>
      <c r="G34" s="73" t="str">
        <v>Ireland</v>
      </c>
      <c r="H34" s="73" t="str">
        <v>English</v>
      </c>
      <c r="I34" s="354" t="str" cm="1">
        <f t="array" aca="1" ref="I34" ca="1">_xlfn.IFNA(IF(_xlfn.XLOOKUP($G34&amp;$H34,TranslationSummary!$A$4:$A$258&amp;TranslationSummary!$B$4:$B$258,TranslationSummary!C$4:C$258)=0,"",_xlfn.XLOOKUP($G34&amp;$H34,TranslationSummary!$A$4:$A$258&amp;TranslationSummary!$B$4:$B$258,TranslationSummary!C$4:C$258)),"")</f>
        <v>not entered</v>
      </c>
      <c r="J34" s="354" t="str" cm="1">
        <f t="array" aca="1" ref="J34" ca="1">_xlfn.IFNA(IF(_xlfn.XLOOKUP($G34&amp;$H34,TranslationSummary!$A$4:$A$258&amp;TranslationSummary!$B$4:$B$258,TranslationSummary!D$4:D$258)=0,"",_xlfn.XLOOKUP($G34&amp;$H34,TranslationSummary!$A$4:$A$258&amp;TranslationSummary!$B$4:$B$258,TranslationSummary!D$4:D$258)),"")</f>
        <v>not entered</v>
      </c>
      <c r="K34" s="354" t="str" cm="1">
        <f t="array" aca="1" ref="K34" ca="1">_xlfn.IFNA(IF(_xlfn.XLOOKUP($G34&amp;$H34,TranslationSummary!$A$4:$A$258&amp;TranslationSummary!$B$4:$B$258,TranslationSummary!E$4:E$258)=0,"",_xlfn.XLOOKUP($G34&amp;$H34,TranslationSummary!$A$4:$A$258&amp;TranslationSummary!$B$4:$B$258,TranslationSummary!E$4:E$258)),"")</f>
        <v>not entered</v>
      </c>
      <c r="L34" s="354" t="str" cm="1">
        <f t="array" aca="1" ref="L34" ca="1">_xlfn.IFNA(IF(_xlfn.XLOOKUP($G34&amp;$H34,TranslationSummary!$A$4:$A$258&amp;TranslationSummary!$B$4:$B$258,TranslationSummary!F$4:F$258)=0,"",_xlfn.XLOOKUP($G34&amp;$H34,TranslationSummary!$A$4:$A$258&amp;TranslationSummary!$B$4:$B$258,TranslationSummary!F$4:F$258)),"")</f>
        <v>not entered</v>
      </c>
      <c r="M34" s="354" t="str" cm="1">
        <f t="array" aca="1" ref="M34" ca="1">_xlfn.IFNA(IF(_xlfn.XLOOKUP($G34&amp;$H34,TranslationSummary!$A$4:$A$258&amp;TranslationSummary!$B$4:$B$258,TranslationSummary!G$4:G$258)=0,"",_xlfn.XLOOKUP($G34&amp;$H34,TranslationSummary!$A$4:$A$258&amp;TranslationSummary!$B$4:$B$258,TranslationSummary!G$4:G$258)),"")</f>
        <v>not entered</v>
      </c>
      <c r="N34" s="354" t="str" cm="1">
        <f t="array" aca="1" ref="N34" ca="1">_xlfn.IFNA(IF(_xlfn.XLOOKUP($G34&amp;$H34,TranslationSummary!$A$4:$A$258&amp;TranslationSummary!$B$4:$B$258,TranslationSummary!H$4:H$258)=0,"",_xlfn.XLOOKUP($G34&amp;$H34,TranslationSummary!$A$4:$A$258&amp;TranslationSummary!$B$4:$B$258,TranslationSummary!H$4:H$258)),"")</f>
        <v>not entered</v>
      </c>
      <c r="O34" s="354" t="str" cm="1">
        <f t="array" aca="1" ref="O34" ca="1">_xlfn.IFNA(IF(_xlfn.XLOOKUP($G34&amp;$H34,TranslationSummary!$A$4:$A$258&amp;TranslationSummary!$B$4:$B$258,TranslationSummary!I$4:I$258)=0,"",_xlfn.XLOOKUP($G34&amp;$H34,TranslationSummary!$A$4:$A$258&amp;TranslationSummary!$B$4:$B$258,TranslationSummary!I$4:I$258)),"")</f>
        <v>not entered</v>
      </c>
      <c r="P34" s="354" t="str" cm="1">
        <f t="array" aca="1" ref="P34" ca="1">_xlfn.IFNA(IF(_xlfn.XLOOKUP($G34&amp;$H34,TranslationSummary!$A$4:$A$258&amp;TranslationSummary!$B$4:$B$258,TranslationSummary!J$4:J$258)=0,"",_xlfn.XLOOKUP($G34&amp;$H34,TranslationSummary!$A$4:$A$258&amp;TranslationSummary!$B$4:$B$258,TranslationSummary!J$4:J$258)),"")</f>
        <v>not entered</v>
      </c>
      <c r="Q34" s="354" t="str" cm="1">
        <f t="array" aca="1" ref="Q34" ca="1">_xlfn.IFNA(IF(_xlfn.XLOOKUP($G34&amp;$H34,TranslationSummary!$A$4:$A$258&amp;TranslationSummary!$B$4:$B$258,TranslationSummary!K$4:K$258)=0,"",_xlfn.XLOOKUP($G34&amp;$H34,TranslationSummary!$A$4:$A$258&amp;TranslationSummary!$B$4:$B$258,TranslationSummary!K$4:K$258)),"")</f>
        <v>not entered</v>
      </c>
      <c r="R34" s="354" t="str" cm="1">
        <f t="array" aca="1" ref="R34" ca="1">_xlfn.IFNA(IF(_xlfn.XLOOKUP($G34&amp;$H34,TranslationSummary!$A$4:$A$258&amp;TranslationSummary!$B$4:$B$258,TranslationSummary!L$4:L$258)=0,"",_xlfn.XLOOKUP($G34&amp;$H34,TranslationSummary!$A$4:$A$258&amp;TranslationSummary!$B$4:$B$258,TranslationSummary!L$4:L$258)),"")</f>
        <v>not entered</v>
      </c>
      <c r="S34" s="354" t="str" cm="1">
        <f t="array" aca="1" ref="S34" ca="1">_xlfn.IFNA(IF(_xlfn.XLOOKUP($G34&amp;$H34,TranslationSummary!$A$4:$A$258&amp;TranslationSummary!$B$4:$B$258,TranslationSummary!M$4:M$258)=0,"",_xlfn.XLOOKUP($G34&amp;$H34,TranslationSummary!$A$4:$A$258&amp;TranslationSummary!$B$4:$B$258,TranslationSummary!M$4:M$258)),"")</f>
        <v>not entered</v>
      </c>
      <c r="T34" s="354" t="str" cm="1">
        <f t="array" aca="1" ref="T34" ca="1">_xlfn.IFNA(IF(_xlfn.XLOOKUP($G34&amp;$H34,TranslationSummary!$A$4:$A$258&amp;TranslationSummary!$B$4:$B$258,TranslationSummary!N$4:N$258)=0,"",_xlfn.XLOOKUP($G34&amp;$H34,TranslationSummary!$A$4:$A$258&amp;TranslationSummary!$B$4:$B$258,TranslationSummary!N$4:N$258)),"")</f>
        <v>not entered</v>
      </c>
      <c r="U34" s="463"/>
      <c r="V34" s="56"/>
      <c r="X34" s="468" t="str" cm="1">
        <f t="array" aca="1" ref="X34" ca="1">_xlfn.IFNA(IF(_xlfn.XLOOKUP($G34&amp;$H34,TranslationSummary!$A$4:$A$258&amp;TranslationSummary!$B$4:$B$258,TranslationSummary!P$4:P$258)=0,"",_xlfn.XLOOKUP($G34&amp;$H34,TranslationSummary!$A$4:$A$258&amp;TranslationSummary!$B$4:$B$258,TranslationSummary!P$4:P$258)),"")</f>
        <v>not entered</v>
      </c>
      <c r="Y34" s="468" t="str" cm="1">
        <f t="array" aca="1" ref="Y34" ca="1">_xlfn.IFNA(IF(_xlfn.XLOOKUP($G34&amp;$H34,TranslationSummary!$A$4:$A$258&amp;TranslationSummary!$B$4:$B$258,TranslationSummary!Q$4:Q$258)=0,"",_xlfn.XLOOKUP($G34&amp;$H34,TranslationSummary!$A$4:$A$258&amp;TranslationSummary!$B$4:$B$258,TranslationSummary!Q$4:Q$258)),"")</f>
        <v>not entered</v>
      </c>
      <c r="Z34" s="468" t="str" cm="1">
        <f t="array" aca="1" ref="Z34" ca="1">_xlfn.IFNA(IF(_xlfn.XLOOKUP($G34&amp;$H34,TranslationSummary!$A$4:$A$258&amp;TranslationSummary!$B$4:$B$258,TranslationSummary!R$4:R$258)=0,"",_xlfn.XLOOKUP($G34&amp;$H34,TranslationSummary!$A$4:$A$258&amp;TranslationSummary!$B$4:$B$258,TranslationSummary!R$4:R$258)),"")</f>
        <v>not entered</v>
      </c>
      <c r="AA34" s="468" t="str" cm="1">
        <f t="array" aca="1" ref="AA34" ca="1">_xlfn.IFNA(IF(_xlfn.XLOOKUP($G34&amp;$H34,TranslationSummary!$A$4:$A$258&amp;TranslationSummary!$B$4:$B$258,TranslationSummary!S$4:S$258)=0,"",_xlfn.XLOOKUP($G34&amp;$H34,TranslationSummary!$A$4:$A$258&amp;TranslationSummary!$B$4:$B$258,TranslationSummary!S$4:S$258)),"")</f>
        <v>not entered</v>
      </c>
      <c r="AB34" s="468" t="str" cm="1">
        <f t="array" aca="1" ref="AB34" ca="1">_xlfn.IFNA(IF(_xlfn.XLOOKUP($G34&amp;$H34,TranslationSummary!$A$4:$A$258&amp;TranslationSummary!$B$4:$B$258,TranslationSummary!T$4:T$258)=0,"",_xlfn.XLOOKUP($G34&amp;$H34,TranslationSummary!$A$4:$A$258&amp;TranslationSummary!$B$4:$B$258,TranslationSummary!T$4:T$258)),"")</f>
        <v>not entered</v>
      </c>
      <c r="AC34" s="468" t="str" cm="1">
        <f t="array" aca="1" ref="AC34" ca="1">_xlfn.IFNA(IF(_xlfn.XLOOKUP($G34&amp;$H34,TranslationSummary!$A$4:$A$258&amp;TranslationSummary!$B$4:$B$258,TranslationSummary!U$4:U$258)=0,"",_xlfn.XLOOKUP($G34&amp;$H34,TranslationSummary!$A$4:$A$258&amp;TranslationSummary!$B$4:$B$258,TranslationSummary!U$4:U$258)),"")</f>
        <v>not entered</v>
      </c>
      <c r="AD34" s="468" t="str" cm="1">
        <f t="array" aca="1" ref="AD34" ca="1">_xlfn.IFNA(IF(_xlfn.XLOOKUP($G34&amp;$H34,TranslationSummary!$A$4:$A$258&amp;TranslationSummary!$B$4:$B$258,TranslationSummary!V$4:V$258)=0,"",_xlfn.XLOOKUP($G34&amp;$H34,TranslationSummary!$A$4:$A$258&amp;TranslationSummary!$B$4:$B$258,TranslationSummary!V$4:V$258)),"")</f>
        <v>not entered</v>
      </c>
      <c r="AE34" s="468" t="str" cm="1">
        <f t="array" aca="1" ref="AE34" ca="1">_xlfn.IFNA(IF(_xlfn.XLOOKUP($G34&amp;$H34,TranslationSummary!$A$4:$A$258&amp;TranslationSummary!$B$4:$B$258,TranslationSummary!W$4:W$258)=0,"",_xlfn.XLOOKUP($G34&amp;$H34,TranslationSummary!$A$4:$A$258&amp;TranslationSummary!$B$4:$B$258,TranslationSummary!W$4:W$258)),"")</f>
        <v>not entered</v>
      </c>
      <c r="AF34" s="468" t="str" cm="1">
        <f t="array" aca="1" ref="AF34" ca="1">_xlfn.IFNA(IF(_xlfn.XLOOKUP($G34&amp;$H34,TranslationSummary!$A$4:$A$258&amp;TranslationSummary!$B$4:$B$258,TranslationSummary!X$4:X$258)=0,"",_xlfn.XLOOKUP($G34&amp;$H34,TranslationSummary!$A$4:$A$258&amp;TranslationSummary!$B$4:$B$258,TranslationSummary!X$4:X$258)),"")</f>
        <v>not entered</v>
      </c>
      <c r="AG34" s="468" t="str" cm="1">
        <f t="array" aca="1" ref="AG34" ca="1">_xlfn.IFNA(IF(_xlfn.XLOOKUP($G34&amp;$H34,TranslationSummary!$A$4:$A$258&amp;TranslationSummary!$B$4:$B$258,TranslationSummary!Y$4:Y$258)=0,"",_xlfn.XLOOKUP($G34&amp;$H34,TranslationSummary!$A$4:$A$258&amp;TranslationSummary!$B$4:$B$258,TranslationSummary!Y$4:Y$258)),"")</f>
        <v>not entered</v>
      </c>
      <c r="AH34" s="468" t="str" cm="1">
        <f t="array" aca="1" ref="AH34" ca="1">_xlfn.IFNA(IF(_xlfn.XLOOKUP($G34&amp;$H34,TranslationSummary!$A$4:$A$258&amp;TranslationSummary!$B$4:$B$258,TranslationSummary!Z$4:Z$258)=0,"",_xlfn.XLOOKUP($G34&amp;$H34,TranslationSummary!$A$4:$A$258&amp;TranslationSummary!$B$4:$B$258,TranslationSummary!Z$4:Z$258)),"")</f>
        <v>not entered</v>
      </c>
      <c r="AI34" s="468" t="str" cm="1">
        <f t="array" aca="1" ref="AI34" ca="1">_xlfn.IFNA(IF(_xlfn.XLOOKUP($G34&amp;$H34,TranslationSummary!$A$4:$A$258&amp;TranslationSummary!$B$4:$B$258,TranslationSummary!AA$4:AA$258)=0,"",_xlfn.XLOOKUP($G34&amp;$H34,TranslationSummary!$A$4:$A$258&amp;TranslationSummary!$B$4:$B$258,TranslationSummary!AA$4:AA$258)),"")</f>
        <v>not entered</v>
      </c>
      <c r="AJ34" s="468"/>
      <c r="AM34" s="468" t="str" cm="1">
        <f t="array" aca="1" ref="AM34" ca="1">_xlfn.IFNA(IF(_xlfn.XLOOKUP($G34&amp;$H34,TranslationSummary!$A$4:$A$258&amp;TranslationSummary!$B$4:$B$258,TranslationSummary!AC$4:AC$258)=0,"",_xlfn.XLOOKUP($G34&amp;$H34,TranslationSummary!$A$4:$A$258&amp;TranslationSummary!$B$4:$B$258,TranslationSummary!AC$4:AC$258)),"")</f>
        <v>not entered</v>
      </c>
      <c r="AN34" s="468" t="str" cm="1">
        <f t="array" aca="1" ref="AN34" ca="1">_xlfn.IFNA(IF(_xlfn.XLOOKUP($G34&amp;$H34,TranslationSummary!$A$4:$A$258&amp;TranslationSummary!$B$4:$B$258,TranslationSummary!AD$4:AD$258)=0,"",_xlfn.XLOOKUP($G34&amp;$H34,TranslationSummary!$A$4:$A$258&amp;TranslationSummary!$B$4:$B$258,TranslationSummary!AD$4:AD$258)),"")</f>
        <v>not entered</v>
      </c>
      <c r="AO34" s="468" t="str" cm="1">
        <f t="array" aca="1" ref="AO34" ca="1">_xlfn.IFNA(IF(_xlfn.XLOOKUP($G34&amp;$H34,TranslationSummary!$A$4:$A$258&amp;TranslationSummary!$B$4:$B$258,TranslationSummary!AE$4:AE$258)=0,"",_xlfn.XLOOKUP($G34&amp;$H34,TranslationSummary!$A$4:$A$258&amp;TranslationSummary!$B$4:$B$258,TranslationSummary!AE$4:AE$258)),"")</f>
        <v>not entered</v>
      </c>
      <c r="AP34" s="468" t="str" cm="1">
        <f t="array" aca="1" ref="AP34" ca="1">_xlfn.IFNA(IF(_xlfn.XLOOKUP($G34&amp;$H34,TranslationSummary!$A$4:$A$258&amp;TranslationSummary!$B$4:$B$258,TranslationSummary!AF$4:AF$258)=0,"",_xlfn.XLOOKUP($G34&amp;$H34,TranslationSummary!$A$4:$A$258&amp;TranslationSummary!$B$4:$B$258,TranslationSummary!AF$4:AF$258)),"")</f>
        <v>not entered</v>
      </c>
      <c r="AQ34" s="468" t="str" cm="1">
        <f t="array" aca="1" ref="AQ34" ca="1">_xlfn.IFNA(IF(_xlfn.XLOOKUP($G34&amp;$H34,TranslationSummary!$A$4:$A$258&amp;TranslationSummary!$B$4:$B$258,TranslationSummary!AG$4:AG$258)=0,"",_xlfn.XLOOKUP($G34&amp;$H34,TranslationSummary!$A$4:$A$258&amp;TranslationSummary!$B$4:$B$258,TranslationSummary!AG$4:AG$258)),"")</f>
        <v>not entered</v>
      </c>
      <c r="AR34" s="468" t="str" cm="1">
        <f t="array" aca="1" ref="AR34" ca="1">_xlfn.IFNA(IF(_xlfn.XLOOKUP($G34&amp;$H34,TranslationSummary!$A$4:$A$258&amp;TranslationSummary!$B$4:$B$258,TranslationSummary!AH$4:AH$258)=0,"",_xlfn.XLOOKUP($G34&amp;$H34,TranslationSummary!$A$4:$A$258&amp;TranslationSummary!$B$4:$B$258,TranslationSummary!AH$4:AH$258)),"")</f>
        <v>not entered</v>
      </c>
      <c r="AS34" s="468" t="str" cm="1">
        <f t="array" aca="1" ref="AS34" ca="1">_xlfn.IFNA(IF(_xlfn.XLOOKUP($G34&amp;$H34,TranslationSummary!$A$4:$A$258&amp;TranslationSummary!$B$4:$B$258,TranslationSummary!AI$4:AI$258)=0,"",_xlfn.XLOOKUP($G34&amp;$H34,TranslationSummary!$A$4:$A$258&amp;TranslationSummary!$B$4:$B$258,TranslationSummary!AI$4:AI$258)),"")</f>
        <v>not entered</v>
      </c>
      <c r="AT34" s="468" t="str" cm="1">
        <f t="array" aca="1" ref="AT34" ca="1">_xlfn.IFNA(IF(_xlfn.XLOOKUP($G34&amp;$H34,TranslationSummary!$A$4:$A$258&amp;TranslationSummary!$B$4:$B$258,TranslationSummary!AJ$4:AJ$258)=0,"",_xlfn.XLOOKUP($G34&amp;$H34,TranslationSummary!$A$4:$A$258&amp;TranslationSummary!$B$4:$B$258,TranslationSummary!AJ$4:AJ$258)),"")</f>
        <v>not entered</v>
      </c>
      <c r="AU34" s="468" t="str" cm="1">
        <f t="array" aca="1" ref="AU34" ca="1">_xlfn.IFNA(IF(_xlfn.XLOOKUP($G34&amp;$H34,TranslationSummary!$A$4:$A$258&amp;TranslationSummary!$B$4:$B$258,TranslationSummary!AK$4:AK$258)=0,"",_xlfn.XLOOKUP($G34&amp;$H34,TranslationSummary!$A$4:$A$258&amp;TranslationSummary!$B$4:$B$258,TranslationSummary!AK$4:AK$258)),"")</f>
        <v>not entered</v>
      </c>
      <c r="AV34" s="468" t="str" cm="1">
        <f t="array" aca="1" ref="AV34" ca="1">_xlfn.IFNA(IF(_xlfn.XLOOKUP($G34&amp;$H34,TranslationSummary!$A$4:$A$258&amp;TranslationSummary!$B$4:$B$258,TranslationSummary!AL$4:AL$258)=0,"",_xlfn.XLOOKUP($G34&amp;$H34,TranslationSummary!$A$4:$A$258&amp;TranslationSummary!$B$4:$B$258,TranslationSummary!AL$4:AL$258)),"")</f>
        <v>not entered</v>
      </c>
      <c r="AW34" s="468" t="str" cm="1">
        <f t="array" aca="1" ref="AW34" ca="1">_xlfn.IFNA(IF(_xlfn.XLOOKUP($G34&amp;$H34,TranslationSummary!$A$4:$A$258&amp;TranslationSummary!$B$4:$B$258,TranslationSummary!AM$4:AM$258)=0,"",_xlfn.XLOOKUP($G34&amp;$H34,TranslationSummary!$A$4:$A$258&amp;TranslationSummary!$B$4:$B$258,TranslationSummary!AM$4:AM$258)),"")</f>
        <v>not entered</v>
      </c>
      <c r="AX34" s="468" t="str" cm="1">
        <f t="array" aca="1" ref="AX34" ca="1">_xlfn.IFNA(IF(_xlfn.XLOOKUP($G34&amp;$H34,TranslationSummary!$A$4:$A$258&amp;TranslationSummary!$B$4:$B$258,TranslationSummary!AN$4:AN$258)=0,"",_xlfn.XLOOKUP($G34&amp;$H34,TranslationSummary!$A$4:$A$258&amp;TranslationSummary!$B$4:$B$258,TranslationSummary!AN$4:AN$258)),"")</f>
        <v>not entered</v>
      </c>
      <c r="BB34" s="468" t="str" cm="1">
        <f t="array" aca="1" ref="BB34" ca="1">_xlfn.IFNA(IF(_xlfn.XLOOKUP($G34&amp;$H34,TranslationSummary!$A$4:$A$258&amp;TranslationSummary!$B$4:$B$258,TranslationSummary!AP$4:AP$258)=0,"",_xlfn.XLOOKUP($G34&amp;$H34,TranslationSummary!$A$4:$A$258&amp;TranslationSummary!$B$4:$B$258,TranslationSummary!AP$4:AP$258)),"")</f>
        <v>not entered</v>
      </c>
      <c r="BC34" s="468" t="str" cm="1">
        <f t="array" aca="1" ref="BC34" ca="1">_xlfn.IFNA(IF(_xlfn.XLOOKUP($G34&amp;$H34,TranslationSummary!$A$4:$A$258&amp;TranslationSummary!$B$4:$B$258,TranslationSummary!AQ$4:AQ$258)=0,"",_xlfn.XLOOKUP($G34&amp;$H34,TranslationSummary!$A$4:$A$258&amp;TranslationSummary!$B$4:$B$258,TranslationSummary!AQ$4:AQ$258)),"")</f>
        <v>not entered</v>
      </c>
      <c r="BD34" s="468" t="str" cm="1">
        <f t="array" aca="1" ref="BD34" ca="1">_xlfn.IFNA(IF(_xlfn.XLOOKUP($G34&amp;$H34,TranslationSummary!$A$4:$A$258&amp;TranslationSummary!$B$4:$B$258,TranslationSummary!AR$4:AR$258)=0,"",_xlfn.XLOOKUP($G34&amp;$H34,TranslationSummary!$A$4:$A$258&amp;TranslationSummary!$B$4:$B$258,TranslationSummary!AR$4:AR$258)),"")</f>
        <v>not entered</v>
      </c>
      <c r="BE34" s="468" t="str" cm="1">
        <f t="array" aca="1" ref="BE34" ca="1">_xlfn.IFNA(IF(_xlfn.XLOOKUP($G34&amp;$H34,TranslationSummary!$A$4:$A$258&amp;TranslationSummary!$B$4:$B$258,TranslationSummary!AS$4:AS$258)=0,"",_xlfn.XLOOKUP($G34&amp;$H34,TranslationSummary!$A$4:$A$258&amp;TranslationSummary!$B$4:$B$258,TranslationSummary!AS$4:AS$258)),"")</f>
        <v>not entered</v>
      </c>
      <c r="BF34" s="468" t="str" cm="1">
        <f t="array" aca="1" ref="BF34" ca="1">_xlfn.IFNA(IF(_xlfn.XLOOKUP($G34&amp;$H34,TranslationSummary!$A$4:$A$258&amp;TranslationSummary!$B$4:$B$258,TranslationSummary!AT$4:AT$258)=0,"",_xlfn.XLOOKUP($G34&amp;$H34,TranslationSummary!$A$4:$A$258&amp;TranslationSummary!$B$4:$B$258,TranslationSummary!AT$4:AT$258)),"")</f>
        <v>not entered</v>
      </c>
      <c r="BG34" s="468" t="str" cm="1">
        <f t="array" aca="1" ref="BG34" ca="1">_xlfn.IFNA(IF(_xlfn.XLOOKUP($G34&amp;$H34,TranslationSummary!$A$4:$A$258&amp;TranslationSummary!$B$4:$B$258,TranslationSummary!AU$4:AU$258)=0,"",_xlfn.XLOOKUP($G34&amp;$H34,TranslationSummary!$A$4:$A$258&amp;TranslationSummary!$B$4:$B$258,TranslationSummary!AU$4:AU$258)),"")</f>
        <v>not entered</v>
      </c>
      <c r="BH34" s="468" t="str" cm="1">
        <f t="array" aca="1" ref="BH34" ca="1">_xlfn.IFNA(IF(_xlfn.XLOOKUP($G34&amp;$H34,TranslationSummary!$A$4:$A$258&amp;TranslationSummary!$B$4:$B$258,TranslationSummary!AV$4:AV$258)=0,"",_xlfn.XLOOKUP($G34&amp;$H34,TranslationSummary!$A$4:$A$258&amp;TranslationSummary!$B$4:$B$258,TranslationSummary!AV$4:AV$258)),"")</f>
        <v>not entered</v>
      </c>
      <c r="BI34" s="468" t="str" cm="1">
        <f t="array" aca="1" ref="BI34" ca="1">_xlfn.IFNA(IF(_xlfn.XLOOKUP($G34&amp;$H34,TranslationSummary!$A$4:$A$258&amp;TranslationSummary!$B$4:$B$258,TranslationSummary!AW$4:AW$258)=0,"",_xlfn.XLOOKUP($G34&amp;$H34,TranslationSummary!$A$4:$A$258&amp;TranslationSummary!$B$4:$B$258,TranslationSummary!AW$4:AW$258)),"")</f>
        <v>not entered</v>
      </c>
      <c r="BJ34" s="468" t="str" cm="1">
        <f t="array" aca="1" ref="BJ34" ca="1">_xlfn.IFNA(IF(_xlfn.XLOOKUP($G34&amp;$H34,TranslationSummary!$A$4:$A$258&amp;TranslationSummary!$B$4:$B$258,TranslationSummary!AX$4:AX$258)=0,"",_xlfn.XLOOKUP($G34&amp;$H34,TranslationSummary!$A$4:$A$258&amp;TranslationSummary!$B$4:$B$258,TranslationSummary!AX$4:AX$258)),"")</f>
        <v>not entered</v>
      </c>
      <c r="BK34" s="468" t="str" cm="1">
        <f t="array" aca="1" ref="BK34" ca="1">_xlfn.IFNA(IF(_xlfn.XLOOKUP($G34&amp;$H34,TranslationSummary!$A$4:$A$258&amp;TranslationSummary!$B$4:$B$258,TranslationSummary!AY$4:AY$258)=0,"",_xlfn.XLOOKUP($G34&amp;$H34,TranslationSummary!$A$4:$A$258&amp;TranslationSummary!$B$4:$B$258,TranslationSummary!AY$4:AY$258)),"")</f>
        <v>not entered</v>
      </c>
      <c r="BL34" s="468" t="str" cm="1">
        <f t="array" aca="1" ref="BL34" ca="1">_xlfn.IFNA(IF(_xlfn.XLOOKUP($G34&amp;$H34,TranslationSummary!$A$4:$A$258&amp;TranslationSummary!$B$4:$B$258,TranslationSummary!AZ$4:AZ$258)=0,"",_xlfn.XLOOKUP($G34&amp;$H34,TranslationSummary!$A$4:$A$258&amp;TranslationSummary!$B$4:$B$258,TranslationSummary!AZ$4:AZ$258)),"")</f>
        <v>not entered</v>
      </c>
      <c r="BM34" s="468" t="str" cm="1">
        <f t="array" aca="1" ref="BM34" ca="1">_xlfn.IFNA(IF(_xlfn.XLOOKUP($G34&amp;$H34,TranslationSummary!$A$4:$A$258&amp;TranslationSummary!$B$4:$B$258,TranslationSummary!BA$4:BA$258)=0,"",_xlfn.XLOOKUP($G34&amp;$H34,TranslationSummary!$A$4:$A$258&amp;TranslationSummary!$B$4:$B$258,TranslationSummary!BA$4:BA$258)),"")</f>
        <v>not entered</v>
      </c>
      <c r="BQ34" s="28"/>
      <c r="BR34" s="28"/>
      <c r="BS34" s="28"/>
      <c r="BT34" s="28"/>
      <c r="BU34" s="28"/>
      <c r="BV34" s="28"/>
      <c r="BW34" s="28"/>
      <c r="BX34" s="28"/>
      <c r="BY34" s="28"/>
      <c r="BZ34" s="28"/>
      <c r="CA34" s="28"/>
      <c r="CB34" s="28"/>
      <c r="CC34" s="28"/>
      <c r="CD34" s="28"/>
      <c r="CE34" s="28"/>
      <c r="CF34" s="28"/>
    </row>
    <row r="35" spans="1:84" ht="15" customHeight="1">
      <c r="A35" s="608"/>
      <c r="B35" s="608"/>
      <c r="C35" s="608"/>
      <c r="D35" s="608"/>
      <c r="E35" s="608"/>
      <c r="F35" s="56"/>
      <c r="G35" s="73" t="str">
        <v>Israel</v>
      </c>
      <c r="H35" s="73" t="str">
        <v>Hebrew</v>
      </c>
      <c r="I35" s="354" t="str" cm="1">
        <f t="array" aca="1" ref="I35" ca="1">_xlfn.IFNA(IF(_xlfn.XLOOKUP($G35&amp;$H35,TranslationSummary!$A$4:$A$258&amp;TranslationSummary!$B$4:$B$258,TranslationSummary!C$4:C$258)=0,"",_xlfn.XLOOKUP($G35&amp;$H35,TranslationSummary!$A$4:$A$258&amp;TranslationSummary!$B$4:$B$258,TranslationSummary!C$4:C$258)),"")</f>
        <v>not entered</v>
      </c>
      <c r="J35" s="354" t="str" cm="1">
        <f t="array" aca="1" ref="J35" ca="1">_xlfn.IFNA(IF(_xlfn.XLOOKUP($G35&amp;$H35,TranslationSummary!$A$4:$A$258&amp;TranslationSummary!$B$4:$B$258,TranslationSummary!D$4:D$258)=0,"",_xlfn.XLOOKUP($G35&amp;$H35,TranslationSummary!$A$4:$A$258&amp;TranslationSummary!$B$4:$B$258,TranslationSummary!D$4:D$258)),"")</f>
        <v>not entered</v>
      </c>
      <c r="K35" s="354" t="str" cm="1">
        <f t="array" aca="1" ref="K35" ca="1">_xlfn.IFNA(IF(_xlfn.XLOOKUP($G35&amp;$H35,TranslationSummary!$A$4:$A$258&amp;TranslationSummary!$B$4:$B$258,TranslationSummary!E$4:E$258)=0,"",_xlfn.XLOOKUP($G35&amp;$H35,TranslationSummary!$A$4:$A$258&amp;TranslationSummary!$B$4:$B$258,TranslationSummary!E$4:E$258)),"")</f>
        <v>not entered</v>
      </c>
      <c r="L35" s="354" t="str" cm="1">
        <f t="array" aca="1" ref="L35" ca="1">_xlfn.IFNA(IF(_xlfn.XLOOKUP($G35&amp;$H35,TranslationSummary!$A$4:$A$258&amp;TranslationSummary!$B$4:$B$258,TranslationSummary!F$4:F$258)=0,"",_xlfn.XLOOKUP($G35&amp;$H35,TranslationSummary!$A$4:$A$258&amp;TranslationSummary!$B$4:$B$258,TranslationSummary!F$4:F$258)),"")</f>
        <v>not entered</v>
      </c>
      <c r="M35" s="354" t="str" cm="1">
        <f t="array" aca="1" ref="M35" ca="1">_xlfn.IFNA(IF(_xlfn.XLOOKUP($G35&amp;$H35,TranslationSummary!$A$4:$A$258&amp;TranslationSummary!$B$4:$B$258,TranslationSummary!G$4:G$258)=0,"",_xlfn.XLOOKUP($G35&amp;$H35,TranslationSummary!$A$4:$A$258&amp;TranslationSummary!$B$4:$B$258,TranslationSummary!G$4:G$258)),"")</f>
        <v>not entered</v>
      </c>
      <c r="N35" s="354" t="str" cm="1">
        <f t="array" aca="1" ref="N35" ca="1">_xlfn.IFNA(IF(_xlfn.XLOOKUP($G35&amp;$H35,TranslationSummary!$A$4:$A$258&amp;TranslationSummary!$B$4:$B$258,TranslationSummary!H$4:H$258)=0,"",_xlfn.XLOOKUP($G35&amp;$H35,TranslationSummary!$A$4:$A$258&amp;TranslationSummary!$B$4:$B$258,TranslationSummary!H$4:H$258)),"")</f>
        <v>not entered</v>
      </c>
      <c r="O35" s="354" t="str" cm="1">
        <f t="array" aca="1" ref="O35" ca="1">_xlfn.IFNA(IF(_xlfn.XLOOKUP($G35&amp;$H35,TranslationSummary!$A$4:$A$258&amp;TranslationSummary!$B$4:$B$258,TranslationSummary!I$4:I$258)=0,"",_xlfn.XLOOKUP($G35&amp;$H35,TranslationSummary!$A$4:$A$258&amp;TranslationSummary!$B$4:$B$258,TranslationSummary!I$4:I$258)),"")</f>
        <v>not entered</v>
      </c>
      <c r="P35" s="354" t="str" cm="1">
        <f t="array" aca="1" ref="P35" ca="1">_xlfn.IFNA(IF(_xlfn.XLOOKUP($G35&amp;$H35,TranslationSummary!$A$4:$A$258&amp;TranslationSummary!$B$4:$B$258,TranslationSummary!J$4:J$258)=0,"",_xlfn.XLOOKUP($G35&amp;$H35,TranslationSummary!$A$4:$A$258&amp;TranslationSummary!$B$4:$B$258,TranslationSummary!J$4:J$258)),"")</f>
        <v>not entered</v>
      </c>
      <c r="Q35" s="354" t="str" cm="1">
        <f t="array" aca="1" ref="Q35" ca="1">_xlfn.IFNA(IF(_xlfn.XLOOKUP($G35&amp;$H35,TranslationSummary!$A$4:$A$258&amp;TranslationSummary!$B$4:$B$258,TranslationSummary!K$4:K$258)=0,"",_xlfn.XLOOKUP($G35&amp;$H35,TranslationSummary!$A$4:$A$258&amp;TranslationSummary!$B$4:$B$258,TranslationSummary!K$4:K$258)),"")</f>
        <v>not entered</v>
      </c>
      <c r="R35" s="354" t="str" cm="1">
        <f t="array" aca="1" ref="R35" ca="1">_xlfn.IFNA(IF(_xlfn.XLOOKUP($G35&amp;$H35,TranslationSummary!$A$4:$A$258&amp;TranslationSummary!$B$4:$B$258,TranslationSummary!L$4:L$258)=0,"",_xlfn.XLOOKUP($G35&amp;$H35,TranslationSummary!$A$4:$A$258&amp;TranslationSummary!$B$4:$B$258,TranslationSummary!L$4:L$258)),"")</f>
        <v>not entered</v>
      </c>
      <c r="S35" s="354" t="str" cm="1">
        <f t="array" aca="1" ref="S35" ca="1">_xlfn.IFNA(IF(_xlfn.XLOOKUP($G35&amp;$H35,TranslationSummary!$A$4:$A$258&amp;TranslationSummary!$B$4:$B$258,TranslationSummary!M$4:M$258)=0,"",_xlfn.XLOOKUP($G35&amp;$H35,TranslationSummary!$A$4:$A$258&amp;TranslationSummary!$B$4:$B$258,TranslationSummary!M$4:M$258)),"")</f>
        <v>not entered</v>
      </c>
      <c r="T35" s="354" t="str" cm="1">
        <f t="array" aca="1" ref="T35" ca="1">_xlfn.IFNA(IF(_xlfn.XLOOKUP($G35&amp;$H35,TranslationSummary!$A$4:$A$258&amp;TranslationSummary!$B$4:$B$258,TranslationSummary!N$4:N$258)=0,"",_xlfn.XLOOKUP($G35&amp;$H35,TranslationSummary!$A$4:$A$258&amp;TranslationSummary!$B$4:$B$258,TranslationSummary!N$4:N$258)),"")</f>
        <v>not entered</v>
      </c>
      <c r="U35" s="463"/>
      <c r="V35" s="56"/>
      <c r="X35" s="468" t="str" cm="1">
        <f t="array" aca="1" ref="X35" ca="1">_xlfn.IFNA(IF(_xlfn.XLOOKUP($G35&amp;$H35,TranslationSummary!$A$4:$A$258&amp;TranslationSummary!$B$4:$B$258,TranslationSummary!P$4:P$258)=0,"",_xlfn.XLOOKUP($G35&amp;$H35,TranslationSummary!$A$4:$A$258&amp;TranslationSummary!$B$4:$B$258,TranslationSummary!P$4:P$258)),"")</f>
        <v>not entered</v>
      </c>
      <c r="Y35" s="468" t="str" cm="1">
        <f t="array" aca="1" ref="Y35" ca="1">_xlfn.IFNA(IF(_xlfn.XLOOKUP($G35&amp;$H35,TranslationSummary!$A$4:$A$258&amp;TranslationSummary!$B$4:$B$258,TranslationSummary!Q$4:Q$258)=0,"",_xlfn.XLOOKUP($G35&amp;$H35,TranslationSummary!$A$4:$A$258&amp;TranslationSummary!$B$4:$B$258,TranslationSummary!Q$4:Q$258)),"")</f>
        <v>not entered</v>
      </c>
      <c r="Z35" s="468" t="str" cm="1">
        <f t="array" aca="1" ref="Z35" ca="1">_xlfn.IFNA(IF(_xlfn.XLOOKUP($G35&amp;$H35,TranslationSummary!$A$4:$A$258&amp;TranslationSummary!$B$4:$B$258,TranslationSummary!R$4:R$258)=0,"",_xlfn.XLOOKUP($G35&amp;$H35,TranslationSummary!$A$4:$A$258&amp;TranslationSummary!$B$4:$B$258,TranslationSummary!R$4:R$258)),"")</f>
        <v>not entered</v>
      </c>
      <c r="AA35" s="468" t="str" cm="1">
        <f t="array" aca="1" ref="AA35" ca="1">_xlfn.IFNA(IF(_xlfn.XLOOKUP($G35&amp;$H35,TranslationSummary!$A$4:$A$258&amp;TranslationSummary!$B$4:$B$258,TranslationSummary!S$4:S$258)=0,"",_xlfn.XLOOKUP($G35&amp;$H35,TranslationSummary!$A$4:$A$258&amp;TranslationSummary!$B$4:$B$258,TranslationSummary!S$4:S$258)),"")</f>
        <v>not entered</v>
      </c>
      <c r="AB35" s="468" t="str" cm="1">
        <f t="array" aca="1" ref="AB35" ca="1">_xlfn.IFNA(IF(_xlfn.XLOOKUP($G35&amp;$H35,TranslationSummary!$A$4:$A$258&amp;TranslationSummary!$B$4:$B$258,TranslationSummary!T$4:T$258)=0,"",_xlfn.XLOOKUP($G35&amp;$H35,TranslationSummary!$A$4:$A$258&amp;TranslationSummary!$B$4:$B$258,TranslationSummary!T$4:T$258)),"")</f>
        <v>not entered</v>
      </c>
      <c r="AC35" s="468" t="str" cm="1">
        <f t="array" aca="1" ref="AC35" ca="1">_xlfn.IFNA(IF(_xlfn.XLOOKUP($G35&amp;$H35,TranslationSummary!$A$4:$A$258&amp;TranslationSummary!$B$4:$B$258,TranslationSummary!U$4:U$258)=0,"",_xlfn.XLOOKUP($G35&amp;$H35,TranslationSummary!$A$4:$A$258&amp;TranslationSummary!$B$4:$B$258,TranslationSummary!U$4:U$258)),"")</f>
        <v>not entered</v>
      </c>
      <c r="AD35" s="468" t="str" cm="1">
        <f t="array" aca="1" ref="AD35" ca="1">_xlfn.IFNA(IF(_xlfn.XLOOKUP($G35&amp;$H35,TranslationSummary!$A$4:$A$258&amp;TranslationSummary!$B$4:$B$258,TranslationSummary!V$4:V$258)=0,"",_xlfn.XLOOKUP($G35&amp;$H35,TranslationSummary!$A$4:$A$258&amp;TranslationSummary!$B$4:$B$258,TranslationSummary!V$4:V$258)),"")</f>
        <v>not entered</v>
      </c>
      <c r="AE35" s="468" t="str" cm="1">
        <f t="array" aca="1" ref="AE35" ca="1">_xlfn.IFNA(IF(_xlfn.XLOOKUP($G35&amp;$H35,TranslationSummary!$A$4:$A$258&amp;TranslationSummary!$B$4:$B$258,TranslationSummary!W$4:W$258)=0,"",_xlfn.XLOOKUP($G35&amp;$H35,TranslationSummary!$A$4:$A$258&amp;TranslationSummary!$B$4:$B$258,TranslationSummary!W$4:W$258)),"")</f>
        <v>not entered</v>
      </c>
      <c r="AF35" s="468" t="str" cm="1">
        <f t="array" aca="1" ref="AF35" ca="1">_xlfn.IFNA(IF(_xlfn.XLOOKUP($G35&amp;$H35,TranslationSummary!$A$4:$A$258&amp;TranslationSummary!$B$4:$B$258,TranslationSummary!X$4:X$258)=0,"",_xlfn.XLOOKUP($G35&amp;$H35,TranslationSummary!$A$4:$A$258&amp;TranslationSummary!$B$4:$B$258,TranslationSummary!X$4:X$258)),"")</f>
        <v>not entered</v>
      </c>
      <c r="AG35" s="468" t="str" cm="1">
        <f t="array" aca="1" ref="AG35" ca="1">_xlfn.IFNA(IF(_xlfn.XLOOKUP($G35&amp;$H35,TranslationSummary!$A$4:$A$258&amp;TranslationSummary!$B$4:$B$258,TranslationSummary!Y$4:Y$258)=0,"",_xlfn.XLOOKUP($G35&amp;$H35,TranslationSummary!$A$4:$A$258&amp;TranslationSummary!$B$4:$B$258,TranslationSummary!Y$4:Y$258)),"")</f>
        <v>not entered</v>
      </c>
      <c r="AH35" s="468" t="str" cm="1">
        <f t="array" aca="1" ref="AH35" ca="1">_xlfn.IFNA(IF(_xlfn.XLOOKUP($G35&amp;$H35,TranslationSummary!$A$4:$A$258&amp;TranslationSummary!$B$4:$B$258,TranslationSummary!Z$4:Z$258)=0,"",_xlfn.XLOOKUP($G35&amp;$H35,TranslationSummary!$A$4:$A$258&amp;TranslationSummary!$B$4:$B$258,TranslationSummary!Z$4:Z$258)),"")</f>
        <v>not entered</v>
      </c>
      <c r="AI35" s="468" t="str" cm="1">
        <f t="array" aca="1" ref="AI35" ca="1">_xlfn.IFNA(IF(_xlfn.XLOOKUP($G35&amp;$H35,TranslationSummary!$A$4:$A$258&amp;TranslationSummary!$B$4:$B$258,TranslationSummary!AA$4:AA$258)=0,"",_xlfn.XLOOKUP($G35&amp;$H35,TranslationSummary!$A$4:$A$258&amp;TranslationSummary!$B$4:$B$258,TranslationSummary!AA$4:AA$258)),"")</f>
        <v>not entered</v>
      </c>
      <c r="AJ35" s="468"/>
      <c r="AM35" s="468" t="str" cm="1">
        <f t="array" aca="1" ref="AM35" ca="1">_xlfn.IFNA(IF(_xlfn.XLOOKUP($G35&amp;$H35,TranslationSummary!$A$4:$A$258&amp;TranslationSummary!$B$4:$B$258,TranslationSummary!AC$4:AC$258)=0,"",_xlfn.XLOOKUP($G35&amp;$H35,TranslationSummary!$A$4:$A$258&amp;TranslationSummary!$B$4:$B$258,TranslationSummary!AC$4:AC$258)),"")</f>
        <v>not entered</v>
      </c>
      <c r="AN35" s="468" t="str" cm="1">
        <f t="array" aca="1" ref="AN35" ca="1">_xlfn.IFNA(IF(_xlfn.XLOOKUP($G35&amp;$H35,TranslationSummary!$A$4:$A$258&amp;TranslationSummary!$B$4:$B$258,TranslationSummary!AD$4:AD$258)=0,"",_xlfn.XLOOKUP($G35&amp;$H35,TranslationSummary!$A$4:$A$258&amp;TranslationSummary!$B$4:$B$258,TranslationSummary!AD$4:AD$258)),"")</f>
        <v>not entered</v>
      </c>
      <c r="AO35" s="468" t="str" cm="1">
        <f t="array" aca="1" ref="AO35" ca="1">_xlfn.IFNA(IF(_xlfn.XLOOKUP($G35&amp;$H35,TranslationSummary!$A$4:$A$258&amp;TranslationSummary!$B$4:$B$258,TranslationSummary!AE$4:AE$258)=0,"",_xlfn.XLOOKUP($G35&amp;$H35,TranslationSummary!$A$4:$A$258&amp;TranslationSummary!$B$4:$B$258,TranslationSummary!AE$4:AE$258)),"")</f>
        <v>not entered</v>
      </c>
      <c r="AP35" s="468" t="str" cm="1">
        <f t="array" aca="1" ref="AP35" ca="1">_xlfn.IFNA(IF(_xlfn.XLOOKUP($G35&amp;$H35,TranslationSummary!$A$4:$A$258&amp;TranslationSummary!$B$4:$B$258,TranslationSummary!AF$4:AF$258)=0,"",_xlfn.XLOOKUP($G35&amp;$H35,TranslationSummary!$A$4:$A$258&amp;TranslationSummary!$B$4:$B$258,TranslationSummary!AF$4:AF$258)),"")</f>
        <v>not entered</v>
      </c>
      <c r="AQ35" s="468" t="str" cm="1">
        <f t="array" aca="1" ref="AQ35" ca="1">_xlfn.IFNA(IF(_xlfn.XLOOKUP($G35&amp;$H35,TranslationSummary!$A$4:$A$258&amp;TranslationSummary!$B$4:$B$258,TranslationSummary!AG$4:AG$258)=0,"",_xlfn.XLOOKUP($G35&amp;$H35,TranslationSummary!$A$4:$A$258&amp;TranslationSummary!$B$4:$B$258,TranslationSummary!AG$4:AG$258)),"")</f>
        <v>not entered</v>
      </c>
      <c r="AR35" s="468" t="str" cm="1">
        <f t="array" aca="1" ref="AR35" ca="1">_xlfn.IFNA(IF(_xlfn.XLOOKUP($G35&amp;$H35,TranslationSummary!$A$4:$A$258&amp;TranslationSummary!$B$4:$B$258,TranslationSummary!AH$4:AH$258)=0,"",_xlfn.XLOOKUP($G35&amp;$H35,TranslationSummary!$A$4:$A$258&amp;TranslationSummary!$B$4:$B$258,TranslationSummary!AH$4:AH$258)),"")</f>
        <v>not entered</v>
      </c>
      <c r="AS35" s="468" t="str" cm="1">
        <f t="array" aca="1" ref="AS35" ca="1">_xlfn.IFNA(IF(_xlfn.XLOOKUP($G35&amp;$H35,TranslationSummary!$A$4:$A$258&amp;TranslationSummary!$B$4:$B$258,TranslationSummary!AI$4:AI$258)=0,"",_xlfn.XLOOKUP($G35&amp;$H35,TranslationSummary!$A$4:$A$258&amp;TranslationSummary!$B$4:$B$258,TranslationSummary!AI$4:AI$258)),"")</f>
        <v>not entered</v>
      </c>
      <c r="AT35" s="468" t="str" cm="1">
        <f t="array" aca="1" ref="AT35" ca="1">_xlfn.IFNA(IF(_xlfn.XLOOKUP($G35&amp;$H35,TranslationSummary!$A$4:$A$258&amp;TranslationSummary!$B$4:$B$258,TranslationSummary!AJ$4:AJ$258)=0,"",_xlfn.XLOOKUP($G35&amp;$H35,TranslationSummary!$A$4:$A$258&amp;TranslationSummary!$B$4:$B$258,TranslationSummary!AJ$4:AJ$258)),"")</f>
        <v>not entered</v>
      </c>
      <c r="AU35" s="468" t="str" cm="1">
        <f t="array" aca="1" ref="AU35" ca="1">_xlfn.IFNA(IF(_xlfn.XLOOKUP($G35&amp;$H35,TranslationSummary!$A$4:$A$258&amp;TranslationSummary!$B$4:$B$258,TranslationSummary!AK$4:AK$258)=0,"",_xlfn.XLOOKUP($G35&amp;$H35,TranslationSummary!$A$4:$A$258&amp;TranslationSummary!$B$4:$B$258,TranslationSummary!AK$4:AK$258)),"")</f>
        <v>not entered</v>
      </c>
      <c r="AV35" s="468" t="str" cm="1">
        <f t="array" aca="1" ref="AV35" ca="1">_xlfn.IFNA(IF(_xlfn.XLOOKUP($G35&amp;$H35,TranslationSummary!$A$4:$A$258&amp;TranslationSummary!$B$4:$B$258,TranslationSummary!AL$4:AL$258)=0,"",_xlfn.XLOOKUP($G35&amp;$H35,TranslationSummary!$A$4:$A$258&amp;TranslationSummary!$B$4:$B$258,TranslationSummary!AL$4:AL$258)),"")</f>
        <v>not entered</v>
      </c>
      <c r="AW35" s="468" t="str" cm="1">
        <f t="array" aca="1" ref="AW35" ca="1">_xlfn.IFNA(IF(_xlfn.XLOOKUP($G35&amp;$H35,TranslationSummary!$A$4:$A$258&amp;TranslationSummary!$B$4:$B$258,TranslationSummary!AM$4:AM$258)=0,"",_xlfn.XLOOKUP($G35&amp;$H35,TranslationSummary!$A$4:$A$258&amp;TranslationSummary!$B$4:$B$258,TranslationSummary!AM$4:AM$258)),"")</f>
        <v>not entered</v>
      </c>
      <c r="AX35" s="468" t="str" cm="1">
        <f t="array" aca="1" ref="AX35" ca="1">_xlfn.IFNA(IF(_xlfn.XLOOKUP($G35&amp;$H35,TranslationSummary!$A$4:$A$258&amp;TranslationSummary!$B$4:$B$258,TranslationSummary!AN$4:AN$258)=0,"",_xlfn.XLOOKUP($G35&amp;$H35,TranslationSummary!$A$4:$A$258&amp;TranslationSummary!$B$4:$B$258,TranslationSummary!AN$4:AN$258)),"")</f>
        <v>not entered</v>
      </c>
      <c r="BB35" s="468" t="str" cm="1">
        <f t="array" aca="1" ref="BB35" ca="1">_xlfn.IFNA(IF(_xlfn.XLOOKUP($G35&amp;$H35,TranslationSummary!$A$4:$A$258&amp;TranslationSummary!$B$4:$B$258,TranslationSummary!AP$4:AP$258)=0,"",_xlfn.XLOOKUP($G35&amp;$H35,TranslationSummary!$A$4:$A$258&amp;TranslationSummary!$B$4:$B$258,TranslationSummary!AP$4:AP$258)),"")</f>
        <v>not entered</v>
      </c>
      <c r="BC35" s="468" t="str" cm="1">
        <f t="array" aca="1" ref="BC35" ca="1">_xlfn.IFNA(IF(_xlfn.XLOOKUP($G35&amp;$H35,TranslationSummary!$A$4:$A$258&amp;TranslationSummary!$B$4:$B$258,TranslationSummary!AQ$4:AQ$258)=0,"",_xlfn.XLOOKUP($G35&amp;$H35,TranslationSummary!$A$4:$A$258&amp;TranslationSummary!$B$4:$B$258,TranslationSummary!AQ$4:AQ$258)),"")</f>
        <v>not entered</v>
      </c>
      <c r="BD35" s="468" t="str" cm="1">
        <f t="array" aca="1" ref="BD35" ca="1">_xlfn.IFNA(IF(_xlfn.XLOOKUP($G35&amp;$H35,TranslationSummary!$A$4:$A$258&amp;TranslationSummary!$B$4:$B$258,TranslationSummary!AR$4:AR$258)=0,"",_xlfn.XLOOKUP($G35&amp;$H35,TranslationSummary!$A$4:$A$258&amp;TranslationSummary!$B$4:$B$258,TranslationSummary!AR$4:AR$258)),"")</f>
        <v>not entered</v>
      </c>
      <c r="BE35" s="468" t="str" cm="1">
        <f t="array" aca="1" ref="BE35" ca="1">_xlfn.IFNA(IF(_xlfn.XLOOKUP($G35&amp;$H35,TranslationSummary!$A$4:$A$258&amp;TranslationSummary!$B$4:$B$258,TranslationSummary!AS$4:AS$258)=0,"",_xlfn.XLOOKUP($G35&amp;$H35,TranslationSummary!$A$4:$A$258&amp;TranslationSummary!$B$4:$B$258,TranslationSummary!AS$4:AS$258)),"")</f>
        <v>not entered</v>
      </c>
      <c r="BF35" s="468" t="str" cm="1">
        <f t="array" aca="1" ref="BF35" ca="1">_xlfn.IFNA(IF(_xlfn.XLOOKUP($G35&amp;$H35,TranslationSummary!$A$4:$A$258&amp;TranslationSummary!$B$4:$B$258,TranslationSummary!AT$4:AT$258)=0,"",_xlfn.XLOOKUP($G35&amp;$H35,TranslationSummary!$A$4:$A$258&amp;TranslationSummary!$B$4:$B$258,TranslationSummary!AT$4:AT$258)),"")</f>
        <v>not entered</v>
      </c>
      <c r="BG35" s="468" t="str" cm="1">
        <f t="array" aca="1" ref="BG35" ca="1">_xlfn.IFNA(IF(_xlfn.XLOOKUP($G35&amp;$H35,TranslationSummary!$A$4:$A$258&amp;TranslationSummary!$B$4:$B$258,TranslationSummary!AU$4:AU$258)=0,"",_xlfn.XLOOKUP($G35&amp;$H35,TranslationSummary!$A$4:$A$258&amp;TranslationSummary!$B$4:$B$258,TranslationSummary!AU$4:AU$258)),"")</f>
        <v>not entered</v>
      </c>
      <c r="BH35" s="468" t="str" cm="1">
        <f t="array" aca="1" ref="BH35" ca="1">_xlfn.IFNA(IF(_xlfn.XLOOKUP($G35&amp;$H35,TranslationSummary!$A$4:$A$258&amp;TranslationSummary!$B$4:$B$258,TranslationSummary!AV$4:AV$258)=0,"",_xlfn.XLOOKUP($G35&amp;$H35,TranslationSummary!$A$4:$A$258&amp;TranslationSummary!$B$4:$B$258,TranslationSummary!AV$4:AV$258)),"")</f>
        <v>not entered</v>
      </c>
      <c r="BI35" s="468" t="str" cm="1">
        <f t="array" aca="1" ref="BI35" ca="1">_xlfn.IFNA(IF(_xlfn.XLOOKUP($G35&amp;$H35,TranslationSummary!$A$4:$A$258&amp;TranslationSummary!$B$4:$B$258,TranslationSummary!AW$4:AW$258)=0,"",_xlfn.XLOOKUP($G35&amp;$H35,TranslationSummary!$A$4:$A$258&amp;TranslationSummary!$B$4:$B$258,TranslationSummary!AW$4:AW$258)),"")</f>
        <v>not entered</v>
      </c>
      <c r="BJ35" s="468" t="str" cm="1">
        <f t="array" aca="1" ref="BJ35" ca="1">_xlfn.IFNA(IF(_xlfn.XLOOKUP($G35&amp;$H35,TranslationSummary!$A$4:$A$258&amp;TranslationSummary!$B$4:$B$258,TranslationSummary!AX$4:AX$258)=0,"",_xlfn.XLOOKUP($G35&amp;$H35,TranslationSummary!$A$4:$A$258&amp;TranslationSummary!$B$4:$B$258,TranslationSummary!AX$4:AX$258)),"")</f>
        <v>not entered</v>
      </c>
      <c r="BK35" s="468" t="str" cm="1">
        <f t="array" aca="1" ref="BK35" ca="1">_xlfn.IFNA(IF(_xlfn.XLOOKUP($G35&amp;$H35,TranslationSummary!$A$4:$A$258&amp;TranslationSummary!$B$4:$B$258,TranslationSummary!AY$4:AY$258)=0,"",_xlfn.XLOOKUP($G35&amp;$H35,TranslationSummary!$A$4:$A$258&amp;TranslationSummary!$B$4:$B$258,TranslationSummary!AY$4:AY$258)),"")</f>
        <v>not entered</v>
      </c>
      <c r="BL35" s="468" t="str" cm="1">
        <f t="array" aca="1" ref="BL35" ca="1">_xlfn.IFNA(IF(_xlfn.XLOOKUP($G35&amp;$H35,TranslationSummary!$A$4:$A$258&amp;TranslationSummary!$B$4:$B$258,TranslationSummary!AZ$4:AZ$258)=0,"",_xlfn.XLOOKUP($G35&amp;$H35,TranslationSummary!$A$4:$A$258&amp;TranslationSummary!$B$4:$B$258,TranslationSummary!AZ$4:AZ$258)),"")</f>
        <v>not entered</v>
      </c>
      <c r="BM35" s="468" t="str" cm="1">
        <f t="array" aca="1" ref="BM35" ca="1">_xlfn.IFNA(IF(_xlfn.XLOOKUP($G35&amp;$H35,TranslationSummary!$A$4:$A$258&amp;TranslationSummary!$B$4:$B$258,TranslationSummary!BA$4:BA$258)=0,"",_xlfn.XLOOKUP($G35&amp;$H35,TranslationSummary!$A$4:$A$258&amp;TranslationSummary!$B$4:$B$258,TranslationSummary!BA$4:BA$258)),"")</f>
        <v>not entered</v>
      </c>
      <c r="BQ35" s="28"/>
      <c r="BR35" s="28"/>
      <c r="BS35" s="28"/>
      <c r="BT35" s="28"/>
      <c r="BU35" s="28"/>
      <c r="BV35" s="28"/>
      <c r="BW35" s="28"/>
      <c r="BX35" s="28"/>
      <c r="BY35" s="28"/>
      <c r="BZ35" s="28"/>
      <c r="CA35" s="28"/>
      <c r="CB35" s="28"/>
      <c r="CC35" s="28"/>
      <c r="CD35" s="28"/>
      <c r="CE35" s="28"/>
      <c r="CF35" s="28"/>
    </row>
    <row r="36" spans="1:84" ht="15" customHeight="1">
      <c r="A36" s="608"/>
      <c r="B36" s="608"/>
      <c r="C36" s="608"/>
      <c r="D36" s="608"/>
      <c r="E36" s="608"/>
      <c r="F36" s="56"/>
      <c r="G36" s="73" t="str">
        <v>Israel</v>
      </c>
      <c r="H36" s="73" t="str">
        <v>Arabic</v>
      </c>
      <c r="I36" s="354" t="str" cm="1">
        <f t="array" aca="1" ref="I36" ca="1">_xlfn.IFNA(IF(_xlfn.XLOOKUP($G36&amp;$H36,TranslationSummary!$A$4:$A$258&amp;TranslationSummary!$B$4:$B$258,TranslationSummary!C$4:C$258)=0,"",_xlfn.XLOOKUP($G36&amp;$H36,TranslationSummary!$A$4:$A$258&amp;TranslationSummary!$B$4:$B$258,TranslationSummary!C$4:C$258)),"")</f>
        <v>not entered</v>
      </c>
      <c r="J36" s="354" t="str" cm="1">
        <f t="array" aca="1" ref="J36" ca="1">_xlfn.IFNA(IF(_xlfn.XLOOKUP($G36&amp;$H36,TranslationSummary!$A$4:$A$258&amp;TranslationSummary!$B$4:$B$258,TranslationSummary!D$4:D$258)=0,"",_xlfn.XLOOKUP($G36&amp;$H36,TranslationSummary!$A$4:$A$258&amp;TranslationSummary!$B$4:$B$258,TranslationSummary!D$4:D$258)),"")</f>
        <v>not entered</v>
      </c>
      <c r="K36" s="354" t="str" cm="1">
        <f t="array" aca="1" ref="K36" ca="1">_xlfn.IFNA(IF(_xlfn.XLOOKUP($G36&amp;$H36,TranslationSummary!$A$4:$A$258&amp;TranslationSummary!$B$4:$B$258,TranslationSummary!E$4:E$258)=0,"",_xlfn.XLOOKUP($G36&amp;$H36,TranslationSummary!$A$4:$A$258&amp;TranslationSummary!$B$4:$B$258,TranslationSummary!E$4:E$258)),"")</f>
        <v>not entered</v>
      </c>
      <c r="L36" s="354" t="str" cm="1">
        <f t="array" aca="1" ref="L36" ca="1">_xlfn.IFNA(IF(_xlfn.XLOOKUP($G36&amp;$H36,TranslationSummary!$A$4:$A$258&amp;TranslationSummary!$B$4:$B$258,TranslationSummary!F$4:F$258)=0,"",_xlfn.XLOOKUP($G36&amp;$H36,TranslationSummary!$A$4:$A$258&amp;TranslationSummary!$B$4:$B$258,TranslationSummary!F$4:F$258)),"")</f>
        <v>not entered</v>
      </c>
      <c r="M36" s="354" t="str" cm="1">
        <f t="array" aca="1" ref="M36" ca="1">_xlfn.IFNA(IF(_xlfn.XLOOKUP($G36&amp;$H36,TranslationSummary!$A$4:$A$258&amp;TranslationSummary!$B$4:$B$258,TranslationSummary!G$4:G$258)=0,"",_xlfn.XLOOKUP($G36&amp;$H36,TranslationSummary!$A$4:$A$258&amp;TranslationSummary!$B$4:$B$258,TranslationSummary!G$4:G$258)),"")</f>
        <v>not entered</v>
      </c>
      <c r="N36" s="354" t="str" cm="1">
        <f t="array" aca="1" ref="N36" ca="1">_xlfn.IFNA(IF(_xlfn.XLOOKUP($G36&amp;$H36,TranslationSummary!$A$4:$A$258&amp;TranslationSummary!$B$4:$B$258,TranslationSummary!H$4:H$258)=0,"",_xlfn.XLOOKUP($G36&amp;$H36,TranslationSummary!$A$4:$A$258&amp;TranslationSummary!$B$4:$B$258,TranslationSummary!H$4:H$258)),"")</f>
        <v>not entered</v>
      </c>
      <c r="O36" s="354" t="str" cm="1">
        <f t="array" aca="1" ref="O36" ca="1">_xlfn.IFNA(IF(_xlfn.XLOOKUP($G36&amp;$H36,TranslationSummary!$A$4:$A$258&amp;TranslationSummary!$B$4:$B$258,TranslationSummary!I$4:I$258)=0,"",_xlfn.XLOOKUP($G36&amp;$H36,TranslationSummary!$A$4:$A$258&amp;TranslationSummary!$B$4:$B$258,TranslationSummary!I$4:I$258)),"")</f>
        <v>not entered</v>
      </c>
      <c r="P36" s="354" t="str" cm="1">
        <f t="array" aca="1" ref="P36" ca="1">_xlfn.IFNA(IF(_xlfn.XLOOKUP($G36&amp;$H36,TranslationSummary!$A$4:$A$258&amp;TranslationSummary!$B$4:$B$258,TranslationSummary!J$4:J$258)=0,"",_xlfn.XLOOKUP($G36&amp;$H36,TranslationSummary!$A$4:$A$258&amp;TranslationSummary!$B$4:$B$258,TranslationSummary!J$4:J$258)),"")</f>
        <v>not entered</v>
      </c>
      <c r="Q36" s="354" t="str" cm="1">
        <f t="array" aca="1" ref="Q36" ca="1">_xlfn.IFNA(IF(_xlfn.XLOOKUP($G36&amp;$H36,TranslationSummary!$A$4:$A$258&amp;TranslationSummary!$B$4:$B$258,TranslationSummary!K$4:K$258)=0,"",_xlfn.XLOOKUP($G36&amp;$H36,TranslationSummary!$A$4:$A$258&amp;TranslationSummary!$B$4:$B$258,TranslationSummary!K$4:K$258)),"")</f>
        <v>not entered</v>
      </c>
      <c r="R36" s="354" t="str" cm="1">
        <f t="array" aca="1" ref="R36" ca="1">_xlfn.IFNA(IF(_xlfn.XLOOKUP($G36&amp;$H36,TranslationSummary!$A$4:$A$258&amp;TranslationSummary!$B$4:$B$258,TranslationSummary!L$4:L$258)=0,"",_xlfn.XLOOKUP($G36&amp;$H36,TranslationSummary!$A$4:$A$258&amp;TranslationSummary!$B$4:$B$258,TranslationSummary!L$4:L$258)),"")</f>
        <v>not entered</v>
      </c>
      <c r="S36" s="354" t="str" cm="1">
        <f t="array" aca="1" ref="S36" ca="1">_xlfn.IFNA(IF(_xlfn.XLOOKUP($G36&amp;$H36,TranslationSummary!$A$4:$A$258&amp;TranslationSummary!$B$4:$B$258,TranslationSummary!M$4:M$258)=0,"",_xlfn.XLOOKUP($G36&amp;$H36,TranslationSummary!$A$4:$A$258&amp;TranslationSummary!$B$4:$B$258,TranslationSummary!M$4:M$258)),"")</f>
        <v>not entered</v>
      </c>
      <c r="T36" s="354" t="str" cm="1">
        <f t="array" aca="1" ref="T36" ca="1">_xlfn.IFNA(IF(_xlfn.XLOOKUP($G36&amp;$H36,TranslationSummary!$A$4:$A$258&amp;TranslationSummary!$B$4:$B$258,TranslationSummary!N$4:N$258)=0,"",_xlfn.XLOOKUP($G36&amp;$H36,TranslationSummary!$A$4:$A$258&amp;TranslationSummary!$B$4:$B$258,TranslationSummary!N$4:N$258)),"")</f>
        <v>not entered</v>
      </c>
      <c r="U36" s="463"/>
      <c r="V36" s="56"/>
      <c r="X36" s="468" t="str" cm="1">
        <f t="array" aca="1" ref="X36" ca="1">_xlfn.IFNA(IF(_xlfn.XLOOKUP($G36&amp;$H36,TranslationSummary!$A$4:$A$258&amp;TranslationSummary!$B$4:$B$258,TranslationSummary!P$4:P$258)=0,"",_xlfn.XLOOKUP($G36&amp;$H36,TranslationSummary!$A$4:$A$258&amp;TranslationSummary!$B$4:$B$258,TranslationSummary!P$4:P$258)),"")</f>
        <v>not entered</v>
      </c>
      <c r="Y36" s="468" t="str" cm="1">
        <f t="array" aca="1" ref="Y36" ca="1">_xlfn.IFNA(IF(_xlfn.XLOOKUP($G36&amp;$H36,TranslationSummary!$A$4:$A$258&amp;TranslationSummary!$B$4:$B$258,TranslationSummary!Q$4:Q$258)=0,"",_xlfn.XLOOKUP($G36&amp;$H36,TranslationSummary!$A$4:$A$258&amp;TranslationSummary!$B$4:$B$258,TranslationSummary!Q$4:Q$258)),"")</f>
        <v>not entered</v>
      </c>
      <c r="Z36" s="468" t="str" cm="1">
        <f t="array" aca="1" ref="Z36" ca="1">_xlfn.IFNA(IF(_xlfn.XLOOKUP($G36&amp;$H36,TranslationSummary!$A$4:$A$258&amp;TranslationSummary!$B$4:$B$258,TranslationSummary!R$4:R$258)=0,"",_xlfn.XLOOKUP($G36&amp;$H36,TranslationSummary!$A$4:$A$258&amp;TranslationSummary!$B$4:$B$258,TranslationSummary!R$4:R$258)),"")</f>
        <v>not entered</v>
      </c>
      <c r="AA36" s="468" t="str" cm="1">
        <f t="array" aca="1" ref="AA36" ca="1">_xlfn.IFNA(IF(_xlfn.XLOOKUP($G36&amp;$H36,TranslationSummary!$A$4:$A$258&amp;TranslationSummary!$B$4:$B$258,TranslationSummary!S$4:S$258)=0,"",_xlfn.XLOOKUP($G36&amp;$H36,TranslationSummary!$A$4:$A$258&amp;TranslationSummary!$B$4:$B$258,TranslationSummary!S$4:S$258)),"")</f>
        <v>not entered</v>
      </c>
      <c r="AB36" s="468" t="str" cm="1">
        <f t="array" aca="1" ref="AB36" ca="1">_xlfn.IFNA(IF(_xlfn.XLOOKUP($G36&amp;$H36,TranslationSummary!$A$4:$A$258&amp;TranslationSummary!$B$4:$B$258,TranslationSummary!T$4:T$258)=0,"",_xlfn.XLOOKUP($G36&amp;$H36,TranslationSummary!$A$4:$A$258&amp;TranslationSummary!$B$4:$B$258,TranslationSummary!T$4:T$258)),"")</f>
        <v>not entered</v>
      </c>
      <c r="AC36" s="468" t="str" cm="1">
        <f t="array" aca="1" ref="AC36" ca="1">_xlfn.IFNA(IF(_xlfn.XLOOKUP($G36&amp;$H36,TranslationSummary!$A$4:$A$258&amp;TranslationSummary!$B$4:$B$258,TranslationSummary!U$4:U$258)=0,"",_xlfn.XLOOKUP($G36&amp;$H36,TranslationSummary!$A$4:$A$258&amp;TranslationSummary!$B$4:$B$258,TranslationSummary!U$4:U$258)),"")</f>
        <v>not entered</v>
      </c>
      <c r="AD36" s="468" t="str" cm="1">
        <f t="array" aca="1" ref="AD36" ca="1">_xlfn.IFNA(IF(_xlfn.XLOOKUP($G36&amp;$H36,TranslationSummary!$A$4:$A$258&amp;TranslationSummary!$B$4:$B$258,TranslationSummary!V$4:V$258)=0,"",_xlfn.XLOOKUP($G36&amp;$H36,TranslationSummary!$A$4:$A$258&amp;TranslationSummary!$B$4:$B$258,TranslationSummary!V$4:V$258)),"")</f>
        <v>not entered</v>
      </c>
      <c r="AE36" s="468" t="str" cm="1">
        <f t="array" aca="1" ref="AE36" ca="1">_xlfn.IFNA(IF(_xlfn.XLOOKUP($G36&amp;$H36,TranslationSummary!$A$4:$A$258&amp;TranslationSummary!$B$4:$B$258,TranslationSummary!W$4:W$258)=0,"",_xlfn.XLOOKUP($G36&amp;$H36,TranslationSummary!$A$4:$A$258&amp;TranslationSummary!$B$4:$B$258,TranslationSummary!W$4:W$258)),"")</f>
        <v>not entered</v>
      </c>
      <c r="AF36" s="468" t="str" cm="1">
        <f t="array" aca="1" ref="AF36" ca="1">_xlfn.IFNA(IF(_xlfn.XLOOKUP($G36&amp;$H36,TranslationSummary!$A$4:$A$258&amp;TranslationSummary!$B$4:$B$258,TranslationSummary!X$4:X$258)=0,"",_xlfn.XLOOKUP($G36&amp;$H36,TranslationSummary!$A$4:$A$258&amp;TranslationSummary!$B$4:$B$258,TranslationSummary!X$4:X$258)),"")</f>
        <v>not entered</v>
      </c>
      <c r="AG36" s="468" t="str" cm="1">
        <f t="array" aca="1" ref="AG36" ca="1">_xlfn.IFNA(IF(_xlfn.XLOOKUP($G36&amp;$H36,TranslationSummary!$A$4:$A$258&amp;TranslationSummary!$B$4:$B$258,TranslationSummary!Y$4:Y$258)=0,"",_xlfn.XLOOKUP($G36&amp;$H36,TranslationSummary!$A$4:$A$258&amp;TranslationSummary!$B$4:$B$258,TranslationSummary!Y$4:Y$258)),"")</f>
        <v>not entered</v>
      </c>
      <c r="AH36" s="468" t="str" cm="1">
        <f t="array" aca="1" ref="AH36" ca="1">_xlfn.IFNA(IF(_xlfn.XLOOKUP($G36&amp;$H36,TranslationSummary!$A$4:$A$258&amp;TranslationSummary!$B$4:$B$258,TranslationSummary!Z$4:Z$258)=0,"",_xlfn.XLOOKUP($G36&amp;$H36,TranslationSummary!$A$4:$A$258&amp;TranslationSummary!$B$4:$B$258,TranslationSummary!Z$4:Z$258)),"")</f>
        <v>not entered</v>
      </c>
      <c r="AI36" s="468" t="str" cm="1">
        <f t="array" aca="1" ref="AI36" ca="1">_xlfn.IFNA(IF(_xlfn.XLOOKUP($G36&amp;$H36,TranslationSummary!$A$4:$A$258&amp;TranslationSummary!$B$4:$B$258,TranslationSummary!AA$4:AA$258)=0,"",_xlfn.XLOOKUP($G36&amp;$H36,TranslationSummary!$A$4:$A$258&amp;TranslationSummary!$B$4:$B$258,TranslationSummary!AA$4:AA$258)),"")</f>
        <v>not entered</v>
      </c>
      <c r="AJ36" s="468"/>
      <c r="AM36" s="468" t="str" cm="1">
        <f t="array" aca="1" ref="AM36" ca="1">_xlfn.IFNA(IF(_xlfn.XLOOKUP($G36&amp;$H36,TranslationSummary!$A$4:$A$258&amp;TranslationSummary!$B$4:$B$258,TranslationSummary!AC$4:AC$258)=0,"",_xlfn.XLOOKUP($G36&amp;$H36,TranslationSummary!$A$4:$A$258&amp;TranslationSummary!$B$4:$B$258,TranslationSummary!AC$4:AC$258)),"")</f>
        <v>not entered</v>
      </c>
      <c r="AN36" s="468" t="str" cm="1">
        <f t="array" aca="1" ref="AN36" ca="1">_xlfn.IFNA(IF(_xlfn.XLOOKUP($G36&amp;$H36,TranslationSummary!$A$4:$A$258&amp;TranslationSummary!$B$4:$B$258,TranslationSummary!AD$4:AD$258)=0,"",_xlfn.XLOOKUP($G36&amp;$H36,TranslationSummary!$A$4:$A$258&amp;TranslationSummary!$B$4:$B$258,TranslationSummary!AD$4:AD$258)),"")</f>
        <v>not entered</v>
      </c>
      <c r="AO36" s="468" t="str" cm="1">
        <f t="array" aca="1" ref="AO36" ca="1">_xlfn.IFNA(IF(_xlfn.XLOOKUP($G36&amp;$H36,TranslationSummary!$A$4:$A$258&amp;TranslationSummary!$B$4:$B$258,TranslationSummary!AE$4:AE$258)=0,"",_xlfn.XLOOKUP($G36&amp;$H36,TranslationSummary!$A$4:$A$258&amp;TranslationSummary!$B$4:$B$258,TranslationSummary!AE$4:AE$258)),"")</f>
        <v>not entered</v>
      </c>
      <c r="AP36" s="468" t="str" cm="1">
        <f t="array" aca="1" ref="AP36" ca="1">_xlfn.IFNA(IF(_xlfn.XLOOKUP($G36&amp;$H36,TranslationSummary!$A$4:$A$258&amp;TranslationSummary!$B$4:$B$258,TranslationSummary!AF$4:AF$258)=0,"",_xlfn.XLOOKUP($G36&amp;$H36,TranslationSummary!$A$4:$A$258&amp;TranslationSummary!$B$4:$B$258,TranslationSummary!AF$4:AF$258)),"")</f>
        <v>not entered</v>
      </c>
      <c r="AQ36" s="468" t="str" cm="1">
        <f t="array" aca="1" ref="AQ36" ca="1">_xlfn.IFNA(IF(_xlfn.XLOOKUP($G36&amp;$H36,TranslationSummary!$A$4:$A$258&amp;TranslationSummary!$B$4:$B$258,TranslationSummary!AG$4:AG$258)=0,"",_xlfn.XLOOKUP($G36&amp;$H36,TranslationSummary!$A$4:$A$258&amp;TranslationSummary!$B$4:$B$258,TranslationSummary!AG$4:AG$258)),"")</f>
        <v>not entered</v>
      </c>
      <c r="AR36" s="468" t="str" cm="1">
        <f t="array" aca="1" ref="AR36" ca="1">_xlfn.IFNA(IF(_xlfn.XLOOKUP($G36&amp;$H36,TranslationSummary!$A$4:$A$258&amp;TranslationSummary!$B$4:$B$258,TranslationSummary!AH$4:AH$258)=0,"",_xlfn.XLOOKUP($G36&amp;$H36,TranslationSummary!$A$4:$A$258&amp;TranslationSummary!$B$4:$B$258,TranslationSummary!AH$4:AH$258)),"")</f>
        <v>not entered</v>
      </c>
      <c r="AS36" s="468" t="str" cm="1">
        <f t="array" aca="1" ref="AS36" ca="1">_xlfn.IFNA(IF(_xlfn.XLOOKUP($G36&amp;$H36,TranslationSummary!$A$4:$A$258&amp;TranslationSummary!$B$4:$B$258,TranslationSummary!AI$4:AI$258)=0,"",_xlfn.XLOOKUP($G36&amp;$H36,TranslationSummary!$A$4:$A$258&amp;TranslationSummary!$B$4:$B$258,TranslationSummary!AI$4:AI$258)),"")</f>
        <v>not entered</v>
      </c>
      <c r="AT36" s="468" t="str" cm="1">
        <f t="array" aca="1" ref="AT36" ca="1">_xlfn.IFNA(IF(_xlfn.XLOOKUP($G36&amp;$H36,TranslationSummary!$A$4:$A$258&amp;TranslationSummary!$B$4:$B$258,TranslationSummary!AJ$4:AJ$258)=0,"",_xlfn.XLOOKUP($G36&amp;$H36,TranslationSummary!$A$4:$A$258&amp;TranslationSummary!$B$4:$B$258,TranslationSummary!AJ$4:AJ$258)),"")</f>
        <v>not entered</v>
      </c>
      <c r="AU36" s="468" t="str" cm="1">
        <f t="array" aca="1" ref="AU36" ca="1">_xlfn.IFNA(IF(_xlfn.XLOOKUP($G36&amp;$H36,TranslationSummary!$A$4:$A$258&amp;TranslationSummary!$B$4:$B$258,TranslationSummary!AK$4:AK$258)=0,"",_xlfn.XLOOKUP($G36&amp;$H36,TranslationSummary!$A$4:$A$258&amp;TranslationSummary!$B$4:$B$258,TranslationSummary!AK$4:AK$258)),"")</f>
        <v>not entered</v>
      </c>
      <c r="AV36" s="468" t="str" cm="1">
        <f t="array" aca="1" ref="AV36" ca="1">_xlfn.IFNA(IF(_xlfn.XLOOKUP($G36&amp;$H36,TranslationSummary!$A$4:$A$258&amp;TranslationSummary!$B$4:$B$258,TranslationSummary!AL$4:AL$258)=0,"",_xlfn.XLOOKUP($G36&amp;$H36,TranslationSummary!$A$4:$A$258&amp;TranslationSummary!$B$4:$B$258,TranslationSummary!AL$4:AL$258)),"")</f>
        <v>not entered</v>
      </c>
      <c r="AW36" s="468" t="str" cm="1">
        <f t="array" aca="1" ref="AW36" ca="1">_xlfn.IFNA(IF(_xlfn.XLOOKUP($G36&amp;$H36,TranslationSummary!$A$4:$A$258&amp;TranslationSummary!$B$4:$B$258,TranslationSummary!AM$4:AM$258)=0,"",_xlfn.XLOOKUP($G36&amp;$H36,TranslationSummary!$A$4:$A$258&amp;TranslationSummary!$B$4:$B$258,TranslationSummary!AM$4:AM$258)),"")</f>
        <v>not entered</v>
      </c>
      <c r="AX36" s="468" t="str" cm="1">
        <f t="array" aca="1" ref="AX36" ca="1">_xlfn.IFNA(IF(_xlfn.XLOOKUP($G36&amp;$H36,TranslationSummary!$A$4:$A$258&amp;TranslationSummary!$B$4:$B$258,TranslationSummary!AN$4:AN$258)=0,"",_xlfn.XLOOKUP($G36&amp;$H36,TranslationSummary!$A$4:$A$258&amp;TranslationSummary!$B$4:$B$258,TranslationSummary!AN$4:AN$258)),"")</f>
        <v>not entered</v>
      </c>
      <c r="BB36" s="468" t="str" cm="1">
        <f t="array" aca="1" ref="BB36" ca="1">_xlfn.IFNA(IF(_xlfn.XLOOKUP($G36&amp;$H36,TranslationSummary!$A$4:$A$258&amp;TranslationSummary!$B$4:$B$258,TranslationSummary!AP$4:AP$258)=0,"",_xlfn.XLOOKUP($G36&amp;$H36,TranslationSummary!$A$4:$A$258&amp;TranslationSummary!$B$4:$B$258,TranslationSummary!AP$4:AP$258)),"")</f>
        <v>not entered</v>
      </c>
      <c r="BC36" s="468" t="str" cm="1">
        <f t="array" aca="1" ref="BC36" ca="1">_xlfn.IFNA(IF(_xlfn.XLOOKUP($G36&amp;$H36,TranslationSummary!$A$4:$A$258&amp;TranslationSummary!$B$4:$B$258,TranslationSummary!AQ$4:AQ$258)=0,"",_xlfn.XLOOKUP($G36&amp;$H36,TranslationSummary!$A$4:$A$258&amp;TranslationSummary!$B$4:$B$258,TranslationSummary!AQ$4:AQ$258)),"")</f>
        <v>not entered</v>
      </c>
      <c r="BD36" s="468" t="str" cm="1">
        <f t="array" aca="1" ref="BD36" ca="1">_xlfn.IFNA(IF(_xlfn.XLOOKUP($G36&amp;$H36,TranslationSummary!$A$4:$A$258&amp;TranslationSummary!$B$4:$B$258,TranslationSummary!AR$4:AR$258)=0,"",_xlfn.XLOOKUP($G36&amp;$H36,TranslationSummary!$A$4:$A$258&amp;TranslationSummary!$B$4:$B$258,TranslationSummary!AR$4:AR$258)),"")</f>
        <v>not entered</v>
      </c>
      <c r="BE36" s="468" t="str" cm="1">
        <f t="array" aca="1" ref="BE36" ca="1">_xlfn.IFNA(IF(_xlfn.XLOOKUP($G36&amp;$H36,TranslationSummary!$A$4:$A$258&amp;TranslationSummary!$B$4:$B$258,TranslationSummary!AS$4:AS$258)=0,"",_xlfn.XLOOKUP($G36&amp;$H36,TranslationSummary!$A$4:$A$258&amp;TranslationSummary!$B$4:$B$258,TranslationSummary!AS$4:AS$258)),"")</f>
        <v>not entered</v>
      </c>
      <c r="BF36" s="468" t="str" cm="1">
        <f t="array" aca="1" ref="BF36" ca="1">_xlfn.IFNA(IF(_xlfn.XLOOKUP($G36&amp;$H36,TranslationSummary!$A$4:$A$258&amp;TranslationSummary!$B$4:$B$258,TranslationSummary!AT$4:AT$258)=0,"",_xlfn.XLOOKUP($G36&amp;$H36,TranslationSummary!$A$4:$A$258&amp;TranslationSummary!$B$4:$B$258,TranslationSummary!AT$4:AT$258)),"")</f>
        <v>not entered</v>
      </c>
      <c r="BG36" s="468" t="str" cm="1">
        <f t="array" aca="1" ref="BG36" ca="1">_xlfn.IFNA(IF(_xlfn.XLOOKUP($G36&amp;$H36,TranslationSummary!$A$4:$A$258&amp;TranslationSummary!$B$4:$B$258,TranslationSummary!AU$4:AU$258)=0,"",_xlfn.XLOOKUP($G36&amp;$H36,TranslationSummary!$A$4:$A$258&amp;TranslationSummary!$B$4:$B$258,TranslationSummary!AU$4:AU$258)),"")</f>
        <v>not entered</v>
      </c>
      <c r="BH36" s="468" t="str" cm="1">
        <f t="array" aca="1" ref="BH36" ca="1">_xlfn.IFNA(IF(_xlfn.XLOOKUP($G36&amp;$H36,TranslationSummary!$A$4:$A$258&amp;TranslationSummary!$B$4:$B$258,TranslationSummary!AV$4:AV$258)=0,"",_xlfn.XLOOKUP($G36&amp;$H36,TranslationSummary!$A$4:$A$258&amp;TranslationSummary!$B$4:$B$258,TranslationSummary!AV$4:AV$258)),"")</f>
        <v>not entered</v>
      </c>
      <c r="BI36" s="468" t="str" cm="1">
        <f t="array" aca="1" ref="BI36" ca="1">_xlfn.IFNA(IF(_xlfn.XLOOKUP($G36&amp;$H36,TranslationSummary!$A$4:$A$258&amp;TranslationSummary!$B$4:$B$258,TranslationSummary!AW$4:AW$258)=0,"",_xlfn.XLOOKUP($G36&amp;$H36,TranslationSummary!$A$4:$A$258&amp;TranslationSummary!$B$4:$B$258,TranslationSummary!AW$4:AW$258)),"")</f>
        <v>not entered</v>
      </c>
      <c r="BJ36" s="468" t="str" cm="1">
        <f t="array" aca="1" ref="BJ36" ca="1">_xlfn.IFNA(IF(_xlfn.XLOOKUP($G36&amp;$H36,TranslationSummary!$A$4:$A$258&amp;TranslationSummary!$B$4:$B$258,TranslationSummary!AX$4:AX$258)=0,"",_xlfn.XLOOKUP($G36&amp;$H36,TranslationSummary!$A$4:$A$258&amp;TranslationSummary!$B$4:$B$258,TranslationSummary!AX$4:AX$258)),"")</f>
        <v>not entered</v>
      </c>
      <c r="BK36" s="468" t="str" cm="1">
        <f t="array" aca="1" ref="BK36" ca="1">_xlfn.IFNA(IF(_xlfn.XLOOKUP($G36&amp;$H36,TranslationSummary!$A$4:$A$258&amp;TranslationSummary!$B$4:$B$258,TranslationSummary!AY$4:AY$258)=0,"",_xlfn.XLOOKUP($G36&amp;$H36,TranslationSummary!$A$4:$A$258&amp;TranslationSummary!$B$4:$B$258,TranslationSummary!AY$4:AY$258)),"")</f>
        <v>not entered</v>
      </c>
      <c r="BL36" s="468" t="str" cm="1">
        <f t="array" aca="1" ref="BL36" ca="1">_xlfn.IFNA(IF(_xlfn.XLOOKUP($G36&amp;$H36,TranslationSummary!$A$4:$A$258&amp;TranslationSummary!$B$4:$B$258,TranslationSummary!AZ$4:AZ$258)=0,"",_xlfn.XLOOKUP($G36&amp;$H36,TranslationSummary!$A$4:$A$258&amp;TranslationSummary!$B$4:$B$258,TranslationSummary!AZ$4:AZ$258)),"")</f>
        <v>not entered</v>
      </c>
      <c r="BM36" s="468" t="str" cm="1">
        <f t="array" aca="1" ref="BM36" ca="1">_xlfn.IFNA(IF(_xlfn.XLOOKUP($G36&amp;$H36,TranslationSummary!$A$4:$A$258&amp;TranslationSummary!$B$4:$B$258,TranslationSummary!BA$4:BA$258)=0,"",_xlfn.XLOOKUP($G36&amp;$H36,TranslationSummary!$A$4:$A$258&amp;TranslationSummary!$B$4:$B$258,TranslationSummary!BA$4:BA$258)),"")</f>
        <v>not entered</v>
      </c>
      <c r="BQ36" s="28"/>
      <c r="BR36" s="28"/>
      <c r="BS36" s="28"/>
      <c r="BT36" s="28"/>
      <c r="BU36" s="28"/>
      <c r="BV36" s="28"/>
      <c r="BW36" s="28"/>
      <c r="BX36" s="28"/>
      <c r="BY36" s="28"/>
      <c r="BZ36" s="28"/>
      <c r="CA36" s="28"/>
      <c r="CB36" s="28"/>
      <c r="CC36" s="28"/>
      <c r="CD36" s="28"/>
      <c r="CE36" s="28"/>
      <c r="CF36" s="28"/>
    </row>
    <row r="37" spans="1:84">
      <c r="B37" s="56"/>
      <c r="C37" s="56"/>
      <c r="D37" s="56"/>
      <c r="E37" s="56"/>
      <c r="F37" s="56"/>
      <c r="G37" s="73" t="str">
        <v>Israel</v>
      </c>
      <c r="H37" s="73" t="str">
        <v>Russian</v>
      </c>
      <c r="I37" s="354" t="str" cm="1">
        <f t="array" aca="1" ref="I37" ca="1">_xlfn.IFNA(IF(_xlfn.XLOOKUP($G37&amp;$H37,TranslationSummary!$A$4:$A$258&amp;TranslationSummary!$B$4:$B$258,TranslationSummary!C$4:C$258)=0,"",_xlfn.XLOOKUP($G37&amp;$H37,TranslationSummary!$A$4:$A$258&amp;TranslationSummary!$B$4:$B$258,TranslationSummary!C$4:C$258)),"")</f>
        <v>not entered</v>
      </c>
      <c r="J37" s="354" t="str" cm="1">
        <f t="array" aca="1" ref="J37" ca="1">_xlfn.IFNA(IF(_xlfn.XLOOKUP($G37&amp;$H37,TranslationSummary!$A$4:$A$258&amp;TranslationSummary!$B$4:$B$258,TranslationSummary!D$4:D$258)=0,"",_xlfn.XLOOKUP($G37&amp;$H37,TranslationSummary!$A$4:$A$258&amp;TranslationSummary!$B$4:$B$258,TranslationSummary!D$4:D$258)),"")</f>
        <v>not entered</v>
      </c>
      <c r="K37" s="354" t="str" cm="1">
        <f t="array" aca="1" ref="K37" ca="1">_xlfn.IFNA(IF(_xlfn.XLOOKUP($G37&amp;$H37,TranslationSummary!$A$4:$A$258&amp;TranslationSummary!$B$4:$B$258,TranslationSummary!E$4:E$258)=0,"",_xlfn.XLOOKUP($G37&amp;$H37,TranslationSummary!$A$4:$A$258&amp;TranslationSummary!$B$4:$B$258,TranslationSummary!E$4:E$258)),"")</f>
        <v>not entered</v>
      </c>
      <c r="L37" s="354" t="str" cm="1">
        <f t="array" aca="1" ref="L37" ca="1">_xlfn.IFNA(IF(_xlfn.XLOOKUP($G37&amp;$H37,TranslationSummary!$A$4:$A$258&amp;TranslationSummary!$B$4:$B$258,TranslationSummary!F$4:F$258)=0,"",_xlfn.XLOOKUP($G37&amp;$H37,TranslationSummary!$A$4:$A$258&amp;TranslationSummary!$B$4:$B$258,TranslationSummary!F$4:F$258)),"")</f>
        <v>not entered</v>
      </c>
      <c r="M37" s="354" t="str" cm="1">
        <f t="array" aca="1" ref="M37" ca="1">_xlfn.IFNA(IF(_xlfn.XLOOKUP($G37&amp;$H37,TranslationSummary!$A$4:$A$258&amp;TranslationSummary!$B$4:$B$258,TranslationSummary!G$4:G$258)=0,"",_xlfn.XLOOKUP($G37&amp;$H37,TranslationSummary!$A$4:$A$258&amp;TranslationSummary!$B$4:$B$258,TranslationSummary!G$4:G$258)),"")</f>
        <v>not entered</v>
      </c>
      <c r="N37" s="354" t="str" cm="1">
        <f t="array" aca="1" ref="N37" ca="1">_xlfn.IFNA(IF(_xlfn.XLOOKUP($G37&amp;$H37,TranslationSummary!$A$4:$A$258&amp;TranslationSummary!$B$4:$B$258,TranslationSummary!H$4:H$258)=0,"",_xlfn.XLOOKUP($G37&amp;$H37,TranslationSummary!$A$4:$A$258&amp;TranslationSummary!$B$4:$B$258,TranslationSummary!H$4:H$258)),"")</f>
        <v>not entered</v>
      </c>
      <c r="O37" s="354" t="str" cm="1">
        <f t="array" aca="1" ref="O37" ca="1">_xlfn.IFNA(IF(_xlfn.XLOOKUP($G37&amp;$H37,TranslationSummary!$A$4:$A$258&amp;TranslationSummary!$B$4:$B$258,TranslationSummary!I$4:I$258)=0,"",_xlfn.XLOOKUP($G37&amp;$H37,TranslationSummary!$A$4:$A$258&amp;TranslationSummary!$B$4:$B$258,TranslationSummary!I$4:I$258)),"")</f>
        <v>not entered</v>
      </c>
      <c r="P37" s="354" t="str" cm="1">
        <f t="array" aca="1" ref="P37" ca="1">_xlfn.IFNA(IF(_xlfn.XLOOKUP($G37&amp;$H37,TranslationSummary!$A$4:$A$258&amp;TranslationSummary!$B$4:$B$258,TranslationSummary!J$4:J$258)=0,"",_xlfn.XLOOKUP($G37&amp;$H37,TranslationSummary!$A$4:$A$258&amp;TranslationSummary!$B$4:$B$258,TranslationSummary!J$4:J$258)),"")</f>
        <v>not entered</v>
      </c>
      <c r="Q37" s="354" t="str" cm="1">
        <f t="array" aca="1" ref="Q37" ca="1">_xlfn.IFNA(IF(_xlfn.XLOOKUP($G37&amp;$H37,TranslationSummary!$A$4:$A$258&amp;TranslationSummary!$B$4:$B$258,TranslationSummary!K$4:K$258)=0,"",_xlfn.XLOOKUP($G37&amp;$H37,TranslationSummary!$A$4:$A$258&amp;TranslationSummary!$B$4:$B$258,TranslationSummary!K$4:K$258)),"")</f>
        <v>not entered</v>
      </c>
      <c r="R37" s="354" t="str" cm="1">
        <f t="array" aca="1" ref="R37" ca="1">_xlfn.IFNA(IF(_xlfn.XLOOKUP($G37&amp;$H37,TranslationSummary!$A$4:$A$258&amp;TranslationSummary!$B$4:$B$258,TranslationSummary!L$4:L$258)=0,"",_xlfn.XLOOKUP($G37&amp;$H37,TranslationSummary!$A$4:$A$258&amp;TranslationSummary!$B$4:$B$258,TranslationSummary!L$4:L$258)),"")</f>
        <v>not entered</v>
      </c>
      <c r="S37" s="354" t="str" cm="1">
        <f t="array" aca="1" ref="S37" ca="1">_xlfn.IFNA(IF(_xlfn.XLOOKUP($G37&amp;$H37,TranslationSummary!$A$4:$A$258&amp;TranslationSummary!$B$4:$B$258,TranslationSummary!M$4:M$258)=0,"",_xlfn.XLOOKUP($G37&amp;$H37,TranslationSummary!$A$4:$A$258&amp;TranslationSummary!$B$4:$B$258,TranslationSummary!M$4:M$258)),"")</f>
        <v>not entered</v>
      </c>
      <c r="T37" s="354" t="str" cm="1">
        <f t="array" aca="1" ref="T37" ca="1">_xlfn.IFNA(IF(_xlfn.XLOOKUP($G37&amp;$H37,TranslationSummary!$A$4:$A$258&amp;TranslationSummary!$B$4:$B$258,TranslationSummary!N$4:N$258)=0,"",_xlfn.XLOOKUP($G37&amp;$H37,TranslationSummary!$A$4:$A$258&amp;TranslationSummary!$B$4:$B$258,TranslationSummary!N$4:N$258)),"")</f>
        <v>not entered</v>
      </c>
      <c r="U37" s="463"/>
      <c r="V37" s="56"/>
      <c r="X37" s="468" t="str" cm="1">
        <f t="array" aca="1" ref="X37" ca="1">_xlfn.IFNA(IF(_xlfn.XLOOKUP($G37&amp;$H37,TranslationSummary!$A$4:$A$258&amp;TranslationSummary!$B$4:$B$258,TranslationSummary!P$4:P$258)=0,"",_xlfn.XLOOKUP($G37&amp;$H37,TranslationSummary!$A$4:$A$258&amp;TranslationSummary!$B$4:$B$258,TranslationSummary!P$4:P$258)),"")</f>
        <v>not entered</v>
      </c>
      <c r="Y37" s="468" t="str" cm="1">
        <f t="array" aca="1" ref="Y37" ca="1">_xlfn.IFNA(IF(_xlfn.XLOOKUP($G37&amp;$H37,TranslationSummary!$A$4:$A$258&amp;TranslationSummary!$B$4:$B$258,TranslationSummary!Q$4:Q$258)=0,"",_xlfn.XLOOKUP($G37&amp;$H37,TranslationSummary!$A$4:$A$258&amp;TranslationSummary!$B$4:$B$258,TranslationSummary!Q$4:Q$258)),"")</f>
        <v>not entered</v>
      </c>
      <c r="Z37" s="468" t="str" cm="1">
        <f t="array" aca="1" ref="Z37" ca="1">_xlfn.IFNA(IF(_xlfn.XLOOKUP($G37&amp;$H37,TranslationSummary!$A$4:$A$258&amp;TranslationSummary!$B$4:$B$258,TranslationSummary!R$4:R$258)=0,"",_xlfn.XLOOKUP($G37&amp;$H37,TranslationSummary!$A$4:$A$258&amp;TranslationSummary!$B$4:$B$258,TranslationSummary!R$4:R$258)),"")</f>
        <v>not entered</v>
      </c>
      <c r="AA37" s="468" t="str" cm="1">
        <f t="array" aca="1" ref="AA37" ca="1">_xlfn.IFNA(IF(_xlfn.XLOOKUP($G37&amp;$H37,TranslationSummary!$A$4:$A$258&amp;TranslationSummary!$B$4:$B$258,TranslationSummary!S$4:S$258)=0,"",_xlfn.XLOOKUP($G37&amp;$H37,TranslationSummary!$A$4:$A$258&amp;TranslationSummary!$B$4:$B$258,TranslationSummary!S$4:S$258)),"")</f>
        <v>not entered</v>
      </c>
      <c r="AB37" s="468" t="str" cm="1">
        <f t="array" aca="1" ref="AB37" ca="1">_xlfn.IFNA(IF(_xlfn.XLOOKUP($G37&amp;$H37,TranslationSummary!$A$4:$A$258&amp;TranslationSummary!$B$4:$B$258,TranslationSummary!T$4:T$258)=0,"",_xlfn.XLOOKUP($G37&amp;$H37,TranslationSummary!$A$4:$A$258&amp;TranslationSummary!$B$4:$B$258,TranslationSummary!T$4:T$258)),"")</f>
        <v>not entered</v>
      </c>
      <c r="AC37" s="468" t="str" cm="1">
        <f t="array" aca="1" ref="AC37" ca="1">_xlfn.IFNA(IF(_xlfn.XLOOKUP($G37&amp;$H37,TranslationSummary!$A$4:$A$258&amp;TranslationSummary!$B$4:$B$258,TranslationSummary!U$4:U$258)=0,"",_xlfn.XLOOKUP($G37&amp;$H37,TranslationSummary!$A$4:$A$258&amp;TranslationSummary!$B$4:$B$258,TranslationSummary!U$4:U$258)),"")</f>
        <v>not entered</v>
      </c>
      <c r="AD37" s="468" t="str" cm="1">
        <f t="array" aca="1" ref="AD37" ca="1">_xlfn.IFNA(IF(_xlfn.XLOOKUP($G37&amp;$H37,TranslationSummary!$A$4:$A$258&amp;TranslationSummary!$B$4:$B$258,TranslationSummary!V$4:V$258)=0,"",_xlfn.XLOOKUP($G37&amp;$H37,TranslationSummary!$A$4:$A$258&amp;TranslationSummary!$B$4:$B$258,TranslationSummary!V$4:V$258)),"")</f>
        <v>not entered</v>
      </c>
      <c r="AE37" s="468" t="str" cm="1">
        <f t="array" aca="1" ref="AE37" ca="1">_xlfn.IFNA(IF(_xlfn.XLOOKUP($G37&amp;$H37,TranslationSummary!$A$4:$A$258&amp;TranslationSummary!$B$4:$B$258,TranslationSummary!W$4:W$258)=0,"",_xlfn.XLOOKUP($G37&amp;$H37,TranslationSummary!$A$4:$A$258&amp;TranslationSummary!$B$4:$B$258,TranslationSummary!W$4:W$258)),"")</f>
        <v>not entered</v>
      </c>
      <c r="AF37" s="468" t="str" cm="1">
        <f t="array" aca="1" ref="AF37" ca="1">_xlfn.IFNA(IF(_xlfn.XLOOKUP($G37&amp;$H37,TranslationSummary!$A$4:$A$258&amp;TranslationSummary!$B$4:$B$258,TranslationSummary!X$4:X$258)=0,"",_xlfn.XLOOKUP($G37&amp;$H37,TranslationSummary!$A$4:$A$258&amp;TranslationSummary!$B$4:$B$258,TranslationSummary!X$4:X$258)),"")</f>
        <v>not entered</v>
      </c>
      <c r="AG37" s="468" t="str" cm="1">
        <f t="array" aca="1" ref="AG37" ca="1">_xlfn.IFNA(IF(_xlfn.XLOOKUP($G37&amp;$H37,TranslationSummary!$A$4:$A$258&amp;TranslationSummary!$B$4:$B$258,TranslationSummary!Y$4:Y$258)=0,"",_xlfn.XLOOKUP($G37&amp;$H37,TranslationSummary!$A$4:$A$258&amp;TranslationSummary!$B$4:$B$258,TranslationSummary!Y$4:Y$258)),"")</f>
        <v>not entered</v>
      </c>
      <c r="AH37" s="468" t="str" cm="1">
        <f t="array" aca="1" ref="AH37" ca="1">_xlfn.IFNA(IF(_xlfn.XLOOKUP($G37&amp;$H37,TranslationSummary!$A$4:$A$258&amp;TranslationSummary!$B$4:$B$258,TranslationSummary!Z$4:Z$258)=0,"",_xlfn.XLOOKUP($G37&amp;$H37,TranslationSummary!$A$4:$A$258&amp;TranslationSummary!$B$4:$B$258,TranslationSummary!Z$4:Z$258)),"")</f>
        <v>not entered</v>
      </c>
      <c r="AI37" s="468" t="str" cm="1">
        <f t="array" aca="1" ref="AI37" ca="1">_xlfn.IFNA(IF(_xlfn.XLOOKUP($G37&amp;$H37,TranslationSummary!$A$4:$A$258&amp;TranslationSummary!$B$4:$B$258,TranslationSummary!AA$4:AA$258)=0,"",_xlfn.XLOOKUP($G37&amp;$H37,TranslationSummary!$A$4:$A$258&amp;TranslationSummary!$B$4:$B$258,TranslationSummary!AA$4:AA$258)),"")</f>
        <v>not entered</v>
      </c>
      <c r="AJ37" s="468"/>
      <c r="AM37" s="468" t="str" cm="1">
        <f t="array" aca="1" ref="AM37" ca="1">_xlfn.IFNA(IF(_xlfn.XLOOKUP($G37&amp;$H37,TranslationSummary!$A$4:$A$258&amp;TranslationSummary!$B$4:$B$258,TranslationSummary!AC$4:AC$258)=0,"",_xlfn.XLOOKUP($G37&amp;$H37,TranslationSummary!$A$4:$A$258&amp;TranslationSummary!$B$4:$B$258,TranslationSummary!AC$4:AC$258)),"")</f>
        <v>not entered</v>
      </c>
      <c r="AN37" s="468" t="str" cm="1">
        <f t="array" aca="1" ref="AN37" ca="1">_xlfn.IFNA(IF(_xlfn.XLOOKUP($G37&amp;$H37,TranslationSummary!$A$4:$A$258&amp;TranslationSummary!$B$4:$B$258,TranslationSummary!AD$4:AD$258)=0,"",_xlfn.XLOOKUP($G37&amp;$H37,TranslationSummary!$A$4:$A$258&amp;TranslationSummary!$B$4:$B$258,TranslationSummary!AD$4:AD$258)),"")</f>
        <v>not entered</v>
      </c>
      <c r="AO37" s="468" t="str" cm="1">
        <f t="array" aca="1" ref="AO37" ca="1">_xlfn.IFNA(IF(_xlfn.XLOOKUP($G37&amp;$H37,TranslationSummary!$A$4:$A$258&amp;TranslationSummary!$B$4:$B$258,TranslationSummary!AE$4:AE$258)=0,"",_xlfn.XLOOKUP($G37&amp;$H37,TranslationSummary!$A$4:$A$258&amp;TranslationSummary!$B$4:$B$258,TranslationSummary!AE$4:AE$258)),"")</f>
        <v>not entered</v>
      </c>
      <c r="AP37" s="468" t="str" cm="1">
        <f t="array" aca="1" ref="AP37" ca="1">_xlfn.IFNA(IF(_xlfn.XLOOKUP($G37&amp;$H37,TranslationSummary!$A$4:$A$258&amp;TranslationSummary!$B$4:$B$258,TranslationSummary!AF$4:AF$258)=0,"",_xlfn.XLOOKUP($G37&amp;$H37,TranslationSummary!$A$4:$A$258&amp;TranslationSummary!$B$4:$B$258,TranslationSummary!AF$4:AF$258)),"")</f>
        <v>not entered</v>
      </c>
      <c r="AQ37" s="468" t="str" cm="1">
        <f t="array" aca="1" ref="AQ37" ca="1">_xlfn.IFNA(IF(_xlfn.XLOOKUP($G37&amp;$H37,TranslationSummary!$A$4:$A$258&amp;TranslationSummary!$B$4:$B$258,TranslationSummary!AG$4:AG$258)=0,"",_xlfn.XLOOKUP($G37&amp;$H37,TranslationSummary!$A$4:$A$258&amp;TranslationSummary!$B$4:$B$258,TranslationSummary!AG$4:AG$258)),"")</f>
        <v>not entered</v>
      </c>
      <c r="AR37" s="468" t="str" cm="1">
        <f t="array" aca="1" ref="AR37" ca="1">_xlfn.IFNA(IF(_xlfn.XLOOKUP($G37&amp;$H37,TranslationSummary!$A$4:$A$258&amp;TranslationSummary!$B$4:$B$258,TranslationSummary!AH$4:AH$258)=0,"",_xlfn.XLOOKUP($G37&amp;$H37,TranslationSummary!$A$4:$A$258&amp;TranslationSummary!$B$4:$B$258,TranslationSummary!AH$4:AH$258)),"")</f>
        <v>not entered</v>
      </c>
      <c r="AS37" s="468" t="str" cm="1">
        <f t="array" aca="1" ref="AS37" ca="1">_xlfn.IFNA(IF(_xlfn.XLOOKUP($G37&amp;$H37,TranslationSummary!$A$4:$A$258&amp;TranslationSummary!$B$4:$B$258,TranslationSummary!AI$4:AI$258)=0,"",_xlfn.XLOOKUP($G37&amp;$H37,TranslationSummary!$A$4:$A$258&amp;TranslationSummary!$B$4:$B$258,TranslationSummary!AI$4:AI$258)),"")</f>
        <v>not entered</v>
      </c>
      <c r="AT37" s="468" t="str" cm="1">
        <f t="array" aca="1" ref="AT37" ca="1">_xlfn.IFNA(IF(_xlfn.XLOOKUP($G37&amp;$H37,TranslationSummary!$A$4:$A$258&amp;TranslationSummary!$B$4:$B$258,TranslationSummary!AJ$4:AJ$258)=0,"",_xlfn.XLOOKUP($G37&amp;$H37,TranslationSummary!$A$4:$A$258&amp;TranslationSummary!$B$4:$B$258,TranslationSummary!AJ$4:AJ$258)),"")</f>
        <v>not entered</v>
      </c>
      <c r="AU37" s="468" t="str" cm="1">
        <f t="array" aca="1" ref="AU37" ca="1">_xlfn.IFNA(IF(_xlfn.XLOOKUP($G37&amp;$H37,TranslationSummary!$A$4:$A$258&amp;TranslationSummary!$B$4:$B$258,TranslationSummary!AK$4:AK$258)=0,"",_xlfn.XLOOKUP($G37&amp;$H37,TranslationSummary!$A$4:$A$258&amp;TranslationSummary!$B$4:$B$258,TranslationSummary!AK$4:AK$258)),"")</f>
        <v>not entered</v>
      </c>
      <c r="AV37" s="468" t="str" cm="1">
        <f t="array" aca="1" ref="AV37" ca="1">_xlfn.IFNA(IF(_xlfn.XLOOKUP($G37&amp;$H37,TranslationSummary!$A$4:$A$258&amp;TranslationSummary!$B$4:$B$258,TranslationSummary!AL$4:AL$258)=0,"",_xlfn.XLOOKUP($G37&amp;$H37,TranslationSummary!$A$4:$A$258&amp;TranslationSummary!$B$4:$B$258,TranslationSummary!AL$4:AL$258)),"")</f>
        <v>not entered</v>
      </c>
      <c r="AW37" s="468" t="str" cm="1">
        <f t="array" aca="1" ref="AW37" ca="1">_xlfn.IFNA(IF(_xlfn.XLOOKUP($G37&amp;$H37,TranslationSummary!$A$4:$A$258&amp;TranslationSummary!$B$4:$B$258,TranslationSummary!AM$4:AM$258)=0,"",_xlfn.XLOOKUP($G37&amp;$H37,TranslationSummary!$A$4:$A$258&amp;TranslationSummary!$B$4:$B$258,TranslationSummary!AM$4:AM$258)),"")</f>
        <v>not entered</v>
      </c>
      <c r="AX37" s="468" t="str" cm="1">
        <f t="array" aca="1" ref="AX37" ca="1">_xlfn.IFNA(IF(_xlfn.XLOOKUP($G37&amp;$H37,TranslationSummary!$A$4:$A$258&amp;TranslationSummary!$B$4:$B$258,TranslationSummary!AN$4:AN$258)=0,"",_xlfn.XLOOKUP($G37&amp;$H37,TranslationSummary!$A$4:$A$258&amp;TranslationSummary!$B$4:$B$258,TranslationSummary!AN$4:AN$258)),"")</f>
        <v>not entered</v>
      </c>
      <c r="BB37" s="468" t="str" cm="1">
        <f t="array" aca="1" ref="BB37" ca="1">_xlfn.IFNA(IF(_xlfn.XLOOKUP($G37&amp;$H37,TranslationSummary!$A$4:$A$258&amp;TranslationSummary!$B$4:$B$258,TranslationSummary!AP$4:AP$258)=0,"",_xlfn.XLOOKUP($G37&amp;$H37,TranslationSummary!$A$4:$A$258&amp;TranslationSummary!$B$4:$B$258,TranslationSummary!AP$4:AP$258)),"")</f>
        <v>not entered</v>
      </c>
      <c r="BC37" s="468" t="str" cm="1">
        <f t="array" aca="1" ref="BC37" ca="1">_xlfn.IFNA(IF(_xlfn.XLOOKUP($G37&amp;$H37,TranslationSummary!$A$4:$A$258&amp;TranslationSummary!$B$4:$B$258,TranslationSummary!AQ$4:AQ$258)=0,"",_xlfn.XLOOKUP($G37&amp;$H37,TranslationSummary!$A$4:$A$258&amp;TranslationSummary!$B$4:$B$258,TranslationSummary!AQ$4:AQ$258)),"")</f>
        <v>not entered</v>
      </c>
      <c r="BD37" s="468" t="str" cm="1">
        <f t="array" aca="1" ref="BD37" ca="1">_xlfn.IFNA(IF(_xlfn.XLOOKUP($G37&amp;$H37,TranslationSummary!$A$4:$A$258&amp;TranslationSummary!$B$4:$B$258,TranslationSummary!AR$4:AR$258)=0,"",_xlfn.XLOOKUP($G37&amp;$H37,TranslationSummary!$A$4:$A$258&amp;TranslationSummary!$B$4:$B$258,TranslationSummary!AR$4:AR$258)),"")</f>
        <v>not entered</v>
      </c>
      <c r="BE37" s="468" t="str" cm="1">
        <f t="array" aca="1" ref="BE37" ca="1">_xlfn.IFNA(IF(_xlfn.XLOOKUP($G37&amp;$H37,TranslationSummary!$A$4:$A$258&amp;TranslationSummary!$B$4:$B$258,TranslationSummary!AS$4:AS$258)=0,"",_xlfn.XLOOKUP($G37&amp;$H37,TranslationSummary!$A$4:$A$258&amp;TranslationSummary!$B$4:$B$258,TranslationSummary!AS$4:AS$258)),"")</f>
        <v>not entered</v>
      </c>
      <c r="BF37" s="468" t="str" cm="1">
        <f t="array" aca="1" ref="BF37" ca="1">_xlfn.IFNA(IF(_xlfn.XLOOKUP($G37&amp;$H37,TranslationSummary!$A$4:$A$258&amp;TranslationSummary!$B$4:$B$258,TranslationSummary!AT$4:AT$258)=0,"",_xlfn.XLOOKUP($G37&amp;$H37,TranslationSummary!$A$4:$A$258&amp;TranslationSummary!$B$4:$B$258,TranslationSummary!AT$4:AT$258)),"")</f>
        <v>not entered</v>
      </c>
      <c r="BG37" s="468" t="str" cm="1">
        <f t="array" aca="1" ref="BG37" ca="1">_xlfn.IFNA(IF(_xlfn.XLOOKUP($G37&amp;$H37,TranslationSummary!$A$4:$A$258&amp;TranslationSummary!$B$4:$B$258,TranslationSummary!AU$4:AU$258)=0,"",_xlfn.XLOOKUP($G37&amp;$H37,TranslationSummary!$A$4:$A$258&amp;TranslationSummary!$B$4:$B$258,TranslationSummary!AU$4:AU$258)),"")</f>
        <v>not entered</v>
      </c>
      <c r="BH37" s="468" t="str" cm="1">
        <f t="array" aca="1" ref="BH37" ca="1">_xlfn.IFNA(IF(_xlfn.XLOOKUP($G37&amp;$H37,TranslationSummary!$A$4:$A$258&amp;TranslationSummary!$B$4:$B$258,TranslationSummary!AV$4:AV$258)=0,"",_xlfn.XLOOKUP($G37&amp;$H37,TranslationSummary!$A$4:$A$258&amp;TranslationSummary!$B$4:$B$258,TranslationSummary!AV$4:AV$258)),"")</f>
        <v>not entered</v>
      </c>
      <c r="BI37" s="468" t="str" cm="1">
        <f t="array" aca="1" ref="BI37" ca="1">_xlfn.IFNA(IF(_xlfn.XLOOKUP($G37&amp;$H37,TranslationSummary!$A$4:$A$258&amp;TranslationSummary!$B$4:$B$258,TranslationSummary!AW$4:AW$258)=0,"",_xlfn.XLOOKUP($G37&amp;$H37,TranslationSummary!$A$4:$A$258&amp;TranslationSummary!$B$4:$B$258,TranslationSummary!AW$4:AW$258)),"")</f>
        <v>not entered</v>
      </c>
      <c r="BJ37" s="468" t="str" cm="1">
        <f t="array" aca="1" ref="BJ37" ca="1">_xlfn.IFNA(IF(_xlfn.XLOOKUP($G37&amp;$H37,TranslationSummary!$A$4:$A$258&amp;TranslationSummary!$B$4:$B$258,TranslationSummary!AX$4:AX$258)=0,"",_xlfn.XLOOKUP($G37&amp;$H37,TranslationSummary!$A$4:$A$258&amp;TranslationSummary!$B$4:$B$258,TranslationSummary!AX$4:AX$258)),"")</f>
        <v>not entered</v>
      </c>
      <c r="BK37" s="468" t="str" cm="1">
        <f t="array" aca="1" ref="BK37" ca="1">_xlfn.IFNA(IF(_xlfn.XLOOKUP($G37&amp;$H37,TranslationSummary!$A$4:$A$258&amp;TranslationSummary!$B$4:$B$258,TranslationSummary!AY$4:AY$258)=0,"",_xlfn.XLOOKUP($G37&amp;$H37,TranslationSummary!$A$4:$A$258&amp;TranslationSummary!$B$4:$B$258,TranslationSummary!AY$4:AY$258)),"")</f>
        <v>not entered</v>
      </c>
      <c r="BL37" s="468" t="str" cm="1">
        <f t="array" aca="1" ref="BL37" ca="1">_xlfn.IFNA(IF(_xlfn.XLOOKUP($G37&amp;$H37,TranslationSummary!$A$4:$A$258&amp;TranslationSummary!$B$4:$B$258,TranslationSummary!AZ$4:AZ$258)=0,"",_xlfn.XLOOKUP($G37&amp;$H37,TranslationSummary!$A$4:$A$258&amp;TranslationSummary!$B$4:$B$258,TranslationSummary!AZ$4:AZ$258)),"")</f>
        <v>not entered</v>
      </c>
      <c r="BM37" s="468" t="str" cm="1">
        <f t="array" aca="1" ref="BM37" ca="1">_xlfn.IFNA(IF(_xlfn.XLOOKUP($G37&amp;$H37,TranslationSummary!$A$4:$A$258&amp;TranslationSummary!$B$4:$B$258,TranslationSummary!BA$4:BA$258)=0,"",_xlfn.XLOOKUP($G37&amp;$H37,TranslationSummary!$A$4:$A$258&amp;TranslationSummary!$B$4:$B$258,TranslationSummary!BA$4:BA$258)),"")</f>
        <v>not entered</v>
      </c>
      <c r="BQ37" s="28"/>
      <c r="BR37" s="28"/>
      <c r="BS37" s="28"/>
      <c r="BT37" s="28"/>
      <c r="BU37" s="28"/>
      <c r="BV37" s="28"/>
      <c r="BW37" s="28"/>
      <c r="BX37" s="28"/>
      <c r="BY37" s="28"/>
      <c r="BZ37" s="28"/>
      <c r="CA37" s="28"/>
      <c r="CB37" s="28"/>
      <c r="CC37" s="28"/>
      <c r="CD37" s="28"/>
      <c r="CE37" s="28"/>
      <c r="CF37" s="28"/>
    </row>
    <row r="38" spans="1:84">
      <c r="B38" s="56"/>
      <c r="C38" s="56"/>
      <c r="D38" s="56"/>
      <c r="E38" s="56"/>
      <c r="F38" s="56"/>
      <c r="G38" s="73" t="str">
        <v>Israel</v>
      </c>
      <c r="H38" s="73" t="str">
        <v>English</v>
      </c>
      <c r="I38" s="354" t="str" cm="1">
        <f t="array" aca="1" ref="I38" ca="1">_xlfn.IFNA(IF(_xlfn.XLOOKUP($G38&amp;$H38,TranslationSummary!$A$4:$A$258&amp;TranslationSummary!$B$4:$B$258,TranslationSummary!C$4:C$258)=0,"",_xlfn.XLOOKUP($G38&amp;$H38,TranslationSummary!$A$4:$A$258&amp;TranslationSummary!$B$4:$B$258,TranslationSummary!C$4:C$258)),"")</f>
        <v>not entered</v>
      </c>
      <c r="J38" s="354" t="str" cm="1">
        <f t="array" aca="1" ref="J38" ca="1">_xlfn.IFNA(IF(_xlfn.XLOOKUP($G38&amp;$H38,TranslationSummary!$A$4:$A$258&amp;TranslationSummary!$B$4:$B$258,TranslationSummary!D$4:D$258)=0,"",_xlfn.XLOOKUP($G38&amp;$H38,TranslationSummary!$A$4:$A$258&amp;TranslationSummary!$B$4:$B$258,TranslationSummary!D$4:D$258)),"")</f>
        <v>not entered</v>
      </c>
      <c r="K38" s="354" t="str" cm="1">
        <f t="array" aca="1" ref="K38" ca="1">_xlfn.IFNA(IF(_xlfn.XLOOKUP($G38&amp;$H38,TranslationSummary!$A$4:$A$258&amp;TranslationSummary!$B$4:$B$258,TranslationSummary!E$4:E$258)=0,"",_xlfn.XLOOKUP($G38&amp;$H38,TranslationSummary!$A$4:$A$258&amp;TranslationSummary!$B$4:$B$258,TranslationSummary!E$4:E$258)),"")</f>
        <v>not entered</v>
      </c>
      <c r="L38" s="354" t="str" cm="1">
        <f t="array" aca="1" ref="L38" ca="1">_xlfn.IFNA(IF(_xlfn.XLOOKUP($G38&amp;$H38,TranslationSummary!$A$4:$A$258&amp;TranslationSummary!$B$4:$B$258,TranslationSummary!F$4:F$258)=0,"",_xlfn.XLOOKUP($G38&amp;$H38,TranslationSummary!$A$4:$A$258&amp;TranslationSummary!$B$4:$B$258,TranslationSummary!F$4:F$258)),"")</f>
        <v>not entered</v>
      </c>
      <c r="M38" s="354" t="str" cm="1">
        <f t="array" aca="1" ref="M38" ca="1">_xlfn.IFNA(IF(_xlfn.XLOOKUP($G38&amp;$H38,TranslationSummary!$A$4:$A$258&amp;TranslationSummary!$B$4:$B$258,TranslationSummary!G$4:G$258)=0,"",_xlfn.XLOOKUP($G38&amp;$H38,TranslationSummary!$A$4:$A$258&amp;TranslationSummary!$B$4:$B$258,TranslationSummary!G$4:G$258)),"")</f>
        <v>not entered</v>
      </c>
      <c r="N38" s="354" t="str" cm="1">
        <f t="array" aca="1" ref="N38" ca="1">_xlfn.IFNA(IF(_xlfn.XLOOKUP($G38&amp;$H38,TranslationSummary!$A$4:$A$258&amp;TranslationSummary!$B$4:$B$258,TranslationSummary!H$4:H$258)=0,"",_xlfn.XLOOKUP($G38&amp;$H38,TranslationSummary!$A$4:$A$258&amp;TranslationSummary!$B$4:$B$258,TranslationSummary!H$4:H$258)),"")</f>
        <v>not entered</v>
      </c>
      <c r="O38" s="354" t="str" cm="1">
        <f t="array" aca="1" ref="O38" ca="1">_xlfn.IFNA(IF(_xlfn.XLOOKUP($G38&amp;$H38,TranslationSummary!$A$4:$A$258&amp;TranslationSummary!$B$4:$B$258,TranslationSummary!I$4:I$258)=0,"",_xlfn.XLOOKUP($G38&amp;$H38,TranslationSummary!$A$4:$A$258&amp;TranslationSummary!$B$4:$B$258,TranslationSummary!I$4:I$258)),"")</f>
        <v>not entered</v>
      </c>
      <c r="P38" s="354" t="str" cm="1">
        <f t="array" aca="1" ref="P38" ca="1">_xlfn.IFNA(IF(_xlfn.XLOOKUP($G38&amp;$H38,TranslationSummary!$A$4:$A$258&amp;TranslationSummary!$B$4:$B$258,TranslationSummary!J$4:J$258)=0,"",_xlfn.XLOOKUP($G38&amp;$H38,TranslationSummary!$A$4:$A$258&amp;TranslationSummary!$B$4:$B$258,TranslationSummary!J$4:J$258)),"")</f>
        <v>not entered</v>
      </c>
      <c r="Q38" s="354" t="str" cm="1">
        <f t="array" aca="1" ref="Q38" ca="1">_xlfn.IFNA(IF(_xlfn.XLOOKUP($G38&amp;$H38,TranslationSummary!$A$4:$A$258&amp;TranslationSummary!$B$4:$B$258,TranslationSummary!K$4:K$258)=0,"",_xlfn.XLOOKUP($G38&amp;$H38,TranslationSummary!$A$4:$A$258&amp;TranslationSummary!$B$4:$B$258,TranslationSummary!K$4:K$258)),"")</f>
        <v>not entered</v>
      </c>
      <c r="R38" s="354" t="str" cm="1">
        <f t="array" aca="1" ref="R38" ca="1">_xlfn.IFNA(IF(_xlfn.XLOOKUP($G38&amp;$H38,TranslationSummary!$A$4:$A$258&amp;TranslationSummary!$B$4:$B$258,TranslationSummary!L$4:L$258)=0,"",_xlfn.XLOOKUP($G38&amp;$H38,TranslationSummary!$A$4:$A$258&amp;TranslationSummary!$B$4:$B$258,TranslationSummary!L$4:L$258)),"")</f>
        <v>not entered</v>
      </c>
      <c r="S38" s="354" t="str" cm="1">
        <f t="array" aca="1" ref="S38" ca="1">_xlfn.IFNA(IF(_xlfn.XLOOKUP($G38&amp;$H38,TranslationSummary!$A$4:$A$258&amp;TranslationSummary!$B$4:$B$258,TranslationSummary!M$4:M$258)=0,"",_xlfn.XLOOKUP($G38&amp;$H38,TranslationSummary!$A$4:$A$258&amp;TranslationSummary!$B$4:$B$258,TranslationSummary!M$4:M$258)),"")</f>
        <v>not entered</v>
      </c>
      <c r="T38" s="354" t="str" cm="1">
        <f t="array" aca="1" ref="T38" ca="1">_xlfn.IFNA(IF(_xlfn.XLOOKUP($G38&amp;$H38,TranslationSummary!$A$4:$A$258&amp;TranslationSummary!$B$4:$B$258,TranslationSummary!N$4:N$258)=0,"",_xlfn.XLOOKUP($G38&amp;$H38,TranslationSummary!$A$4:$A$258&amp;TranslationSummary!$B$4:$B$258,TranslationSummary!N$4:N$258)),"")</f>
        <v>not entered</v>
      </c>
      <c r="U38" s="463"/>
      <c r="V38" s="56"/>
      <c r="X38" s="468" t="str" cm="1">
        <f t="array" aca="1" ref="X38" ca="1">_xlfn.IFNA(IF(_xlfn.XLOOKUP($G38&amp;$H38,TranslationSummary!$A$4:$A$258&amp;TranslationSummary!$B$4:$B$258,TranslationSummary!P$4:P$258)=0,"",_xlfn.XLOOKUP($G38&amp;$H38,TranslationSummary!$A$4:$A$258&amp;TranslationSummary!$B$4:$B$258,TranslationSummary!P$4:P$258)),"")</f>
        <v>not entered</v>
      </c>
      <c r="Y38" s="468" t="str" cm="1">
        <f t="array" aca="1" ref="Y38" ca="1">_xlfn.IFNA(IF(_xlfn.XLOOKUP($G38&amp;$H38,TranslationSummary!$A$4:$A$258&amp;TranslationSummary!$B$4:$B$258,TranslationSummary!Q$4:Q$258)=0,"",_xlfn.XLOOKUP($G38&amp;$H38,TranslationSummary!$A$4:$A$258&amp;TranslationSummary!$B$4:$B$258,TranslationSummary!Q$4:Q$258)),"")</f>
        <v>not entered</v>
      </c>
      <c r="Z38" s="468" t="str" cm="1">
        <f t="array" aca="1" ref="Z38" ca="1">_xlfn.IFNA(IF(_xlfn.XLOOKUP($G38&amp;$H38,TranslationSummary!$A$4:$A$258&amp;TranslationSummary!$B$4:$B$258,TranslationSummary!R$4:R$258)=0,"",_xlfn.XLOOKUP($G38&amp;$H38,TranslationSummary!$A$4:$A$258&amp;TranslationSummary!$B$4:$B$258,TranslationSummary!R$4:R$258)),"")</f>
        <v>not entered</v>
      </c>
      <c r="AA38" s="468" t="str" cm="1">
        <f t="array" aca="1" ref="AA38" ca="1">_xlfn.IFNA(IF(_xlfn.XLOOKUP($G38&amp;$H38,TranslationSummary!$A$4:$A$258&amp;TranslationSummary!$B$4:$B$258,TranslationSummary!S$4:S$258)=0,"",_xlfn.XLOOKUP($G38&amp;$H38,TranslationSummary!$A$4:$A$258&amp;TranslationSummary!$B$4:$B$258,TranslationSummary!S$4:S$258)),"")</f>
        <v>not entered</v>
      </c>
      <c r="AB38" s="468" t="str" cm="1">
        <f t="array" aca="1" ref="AB38" ca="1">_xlfn.IFNA(IF(_xlfn.XLOOKUP($G38&amp;$H38,TranslationSummary!$A$4:$A$258&amp;TranslationSummary!$B$4:$B$258,TranslationSummary!T$4:T$258)=0,"",_xlfn.XLOOKUP($G38&amp;$H38,TranslationSummary!$A$4:$A$258&amp;TranslationSummary!$B$4:$B$258,TranslationSummary!T$4:T$258)),"")</f>
        <v>not entered</v>
      </c>
      <c r="AC38" s="468" t="str" cm="1">
        <f t="array" aca="1" ref="AC38" ca="1">_xlfn.IFNA(IF(_xlfn.XLOOKUP($G38&amp;$H38,TranslationSummary!$A$4:$A$258&amp;TranslationSummary!$B$4:$B$258,TranslationSummary!U$4:U$258)=0,"",_xlfn.XLOOKUP($G38&amp;$H38,TranslationSummary!$A$4:$A$258&amp;TranslationSummary!$B$4:$B$258,TranslationSummary!U$4:U$258)),"")</f>
        <v>not entered</v>
      </c>
      <c r="AD38" s="468" t="str" cm="1">
        <f t="array" aca="1" ref="AD38" ca="1">_xlfn.IFNA(IF(_xlfn.XLOOKUP($G38&amp;$H38,TranslationSummary!$A$4:$A$258&amp;TranslationSummary!$B$4:$B$258,TranslationSummary!V$4:V$258)=0,"",_xlfn.XLOOKUP($G38&amp;$H38,TranslationSummary!$A$4:$A$258&amp;TranslationSummary!$B$4:$B$258,TranslationSummary!V$4:V$258)),"")</f>
        <v>not entered</v>
      </c>
      <c r="AE38" s="468" t="str" cm="1">
        <f t="array" aca="1" ref="AE38" ca="1">_xlfn.IFNA(IF(_xlfn.XLOOKUP($G38&amp;$H38,TranslationSummary!$A$4:$A$258&amp;TranslationSummary!$B$4:$B$258,TranslationSummary!W$4:W$258)=0,"",_xlfn.XLOOKUP($G38&amp;$H38,TranslationSummary!$A$4:$A$258&amp;TranslationSummary!$B$4:$B$258,TranslationSummary!W$4:W$258)),"")</f>
        <v>not entered</v>
      </c>
      <c r="AF38" s="468" t="str" cm="1">
        <f t="array" aca="1" ref="AF38" ca="1">_xlfn.IFNA(IF(_xlfn.XLOOKUP($G38&amp;$H38,TranslationSummary!$A$4:$A$258&amp;TranslationSummary!$B$4:$B$258,TranslationSummary!X$4:X$258)=0,"",_xlfn.XLOOKUP($G38&amp;$H38,TranslationSummary!$A$4:$A$258&amp;TranslationSummary!$B$4:$B$258,TranslationSummary!X$4:X$258)),"")</f>
        <v>not entered</v>
      </c>
      <c r="AG38" s="468" t="str" cm="1">
        <f t="array" aca="1" ref="AG38" ca="1">_xlfn.IFNA(IF(_xlfn.XLOOKUP($G38&amp;$H38,TranslationSummary!$A$4:$A$258&amp;TranslationSummary!$B$4:$B$258,TranslationSummary!Y$4:Y$258)=0,"",_xlfn.XLOOKUP($G38&amp;$H38,TranslationSummary!$A$4:$A$258&amp;TranslationSummary!$B$4:$B$258,TranslationSummary!Y$4:Y$258)),"")</f>
        <v>not entered</v>
      </c>
      <c r="AH38" s="468" t="str" cm="1">
        <f t="array" aca="1" ref="AH38" ca="1">_xlfn.IFNA(IF(_xlfn.XLOOKUP($G38&amp;$H38,TranslationSummary!$A$4:$A$258&amp;TranslationSummary!$B$4:$B$258,TranslationSummary!Z$4:Z$258)=0,"",_xlfn.XLOOKUP($G38&amp;$H38,TranslationSummary!$A$4:$A$258&amp;TranslationSummary!$B$4:$B$258,TranslationSummary!Z$4:Z$258)),"")</f>
        <v>not entered</v>
      </c>
      <c r="AI38" s="468" t="str" cm="1">
        <f t="array" aca="1" ref="AI38" ca="1">_xlfn.IFNA(IF(_xlfn.XLOOKUP($G38&amp;$H38,TranslationSummary!$A$4:$A$258&amp;TranslationSummary!$B$4:$B$258,TranslationSummary!AA$4:AA$258)=0,"",_xlfn.XLOOKUP($G38&amp;$H38,TranslationSummary!$A$4:$A$258&amp;TranslationSummary!$B$4:$B$258,TranslationSummary!AA$4:AA$258)),"")</f>
        <v>not entered</v>
      </c>
      <c r="AJ38" s="468"/>
      <c r="AM38" s="468" t="str" cm="1">
        <f t="array" aca="1" ref="AM38" ca="1">_xlfn.IFNA(IF(_xlfn.XLOOKUP($G38&amp;$H38,TranslationSummary!$A$4:$A$258&amp;TranslationSummary!$B$4:$B$258,TranslationSummary!AC$4:AC$258)=0,"",_xlfn.XLOOKUP($G38&amp;$H38,TranslationSummary!$A$4:$A$258&amp;TranslationSummary!$B$4:$B$258,TranslationSummary!AC$4:AC$258)),"")</f>
        <v>not entered</v>
      </c>
      <c r="AN38" s="468" t="str" cm="1">
        <f t="array" aca="1" ref="AN38" ca="1">_xlfn.IFNA(IF(_xlfn.XLOOKUP($G38&amp;$H38,TranslationSummary!$A$4:$A$258&amp;TranslationSummary!$B$4:$B$258,TranslationSummary!AD$4:AD$258)=0,"",_xlfn.XLOOKUP($G38&amp;$H38,TranslationSummary!$A$4:$A$258&amp;TranslationSummary!$B$4:$B$258,TranslationSummary!AD$4:AD$258)),"")</f>
        <v>not entered</v>
      </c>
      <c r="AO38" s="468" t="str" cm="1">
        <f t="array" aca="1" ref="AO38" ca="1">_xlfn.IFNA(IF(_xlfn.XLOOKUP($G38&amp;$H38,TranslationSummary!$A$4:$A$258&amp;TranslationSummary!$B$4:$B$258,TranslationSummary!AE$4:AE$258)=0,"",_xlfn.XLOOKUP($G38&amp;$H38,TranslationSummary!$A$4:$A$258&amp;TranslationSummary!$B$4:$B$258,TranslationSummary!AE$4:AE$258)),"")</f>
        <v>not entered</v>
      </c>
      <c r="AP38" s="468" t="str" cm="1">
        <f t="array" aca="1" ref="AP38" ca="1">_xlfn.IFNA(IF(_xlfn.XLOOKUP($G38&amp;$H38,TranslationSummary!$A$4:$A$258&amp;TranslationSummary!$B$4:$B$258,TranslationSummary!AF$4:AF$258)=0,"",_xlfn.XLOOKUP($G38&amp;$H38,TranslationSummary!$A$4:$A$258&amp;TranslationSummary!$B$4:$B$258,TranslationSummary!AF$4:AF$258)),"")</f>
        <v>not entered</v>
      </c>
      <c r="AQ38" s="468" t="str" cm="1">
        <f t="array" aca="1" ref="AQ38" ca="1">_xlfn.IFNA(IF(_xlfn.XLOOKUP($G38&amp;$H38,TranslationSummary!$A$4:$A$258&amp;TranslationSummary!$B$4:$B$258,TranslationSummary!AG$4:AG$258)=0,"",_xlfn.XLOOKUP($G38&amp;$H38,TranslationSummary!$A$4:$A$258&amp;TranslationSummary!$B$4:$B$258,TranslationSummary!AG$4:AG$258)),"")</f>
        <v>not entered</v>
      </c>
      <c r="AR38" s="468" t="str" cm="1">
        <f t="array" aca="1" ref="AR38" ca="1">_xlfn.IFNA(IF(_xlfn.XLOOKUP($G38&amp;$H38,TranslationSummary!$A$4:$A$258&amp;TranslationSummary!$B$4:$B$258,TranslationSummary!AH$4:AH$258)=0,"",_xlfn.XLOOKUP($G38&amp;$H38,TranslationSummary!$A$4:$A$258&amp;TranslationSummary!$B$4:$B$258,TranslationSummary!AH$4:AH$258)),"")</f>
        <v>not entered</v>
      </c>
      <c r="AS38" s="468" t="str" cm="1">
        <f t="array" aca="1" ref="AS38" ca="1">_xlfn.IFNA(IF(_xlfn.XLOOKUP($G38&amp;$H38,TranslationSummary!$A$4:$A$258&amp;TranslationSummary!$B$4:$B$258,TranslationSummary!AI$4:AI$258)=0,"",_xlfn.XLOOKUP($G38&amp;$H38,TranslationSummary!$A$4:$A$258&amp;TranslationSummary!$B$4:$B$258,TranslationSummary!AI$4:AI$258)),"")</f>
        <v>not entered</v>
      </c>
      <c r="AT38" s="468" t="str" cm="1">
        <f t="array" aca="1" ref="AT38" ca="1">_xlfn.IFNA(IF(_xlfn.XLOOKUP($G38&amp;$H38,TranslationSummary!$A$4:$A$258&amp;TranslationSummary!$B$4:$B$258,TranslationSummary!AJ$4:AJ$258)=0,"",_xlfn.XLOOKUP($G38&amp;$H38,TranslationSummary!$A$4:$A$258&amp;TranslationSummary!$B$4:$B$258,TranslationSummary!AJ$4:AJ$258)),"")</f>
        <v>not entered</v>
      </c>
      <c r="AU38" s="468" t="str" cm="1">
        <f t="array" aca="1" ref="AU38" ca="1">_xlfn.IFNA(IF(_xlfn.XLOOKUP($G38&amp;$H38,TranslationSummary!$A$4:$A$258&amp;TranslationSummary!$B$4:$B$258,TranslationSummary!AK$4:AK$258)=0,"",_xlfn.XLOOKUP($G38&amp;$H38,TranslationSummary!$A$4:$A$258&amp;TranslationSummary!$B$4:$B$258,TranslationSummary!AK$4:AK$258)),"")</f>
        <v>not entered</v>
      </c>
      <c r="AV38" s="468" t="str" cm="1">
        <f t="array" aca="1" ref="AV38" ca="1">_xlfn.IFNA(IF(_xlfn.XLOOKUP($G38&amp;$H38,TranslationSummary!$A$4:$A$258&amp;TranslationSummary!$B$4:$B$258,TranslationSummary!AL$4:AL$258)=0,"",_xlfn.XLOOKUP($G38&amp;$H38,TranslationSummary!$A$4:$A$258&amp;TranslationSummary!$B$4:$B$258,TranslationSummary!AL$4:AL$258)),"")</f>
        <v>not entered</v>
      </c>
      <c r="AW38" s="468" t="str" cm="1">
        <f t="array" aca="1" ref="AW38" ca="1">_xlfn.IFNA(IF(_xlfn.XLOOKUP($G38&amp;$H38,TranslationSummary!$A$4:$A$258&amp;TranslationSummary!$B$4:$B$258,TranslationSummary!AM$4:AM$258)=0,"",_xlfn.XLOOKUP($G38&amp;$H38,TranslationSummary!$A$4:$A$258&amp;TranslationSummary!$B$4:$B$258,TranslationSummary!AM$4:AM$258)),"")</f>
        <v>not entered</v>
      </c>
      <c r="AX38" s="468" t="str" cm="1">
        <f t="array" aca="1" ref="AX38" ca="1">_xlfn.IFNA(IF(_xlfn.XLOOKUP($G38&amp;$H38,TranslationSummary!$A$4:$A$258&amp;TranslationSummary!$B$4:$B$258,TranslationSummary!AN$4:AN$258)=0,"",_xlfn.XLOOKUP($G38&amp;$H38,TranslationSummary!$A$4:$A$258&amp;TranslationSummary!$B$4:$B$258,TranslationSummary!AN$4:AN$258)),"")</f>
        <v>not entered</v>
      </c>
      <c r="BB38" s="468" t="str" cm="1">
        <f t="array" aca="1" ref="BB38" ca="1">_xlfn.IFNA(IF(_xlfn.XLOOKUP($G38&amp;$H38,TranslationSummary!$A$4:$A$258&amp;TranslationSummary!$B$4:$B$258,TranslationSummary!AP$4:AP$258)=0,"",_xlfn.XLOOKUP($G38&amp;$H38,TranslationSummary!$A$4:$A$258&amp;TranslationSummary!$B$4:$B$258,TranslationSummary!AP$4:AP$258)),"")</f>
        <v>not entered</v>
      </c>
      <c r="BC38" s="468" t="str" cm="1">
        <f t="array" aca="1" ref="BC38" ca="1">_xlfn.IFNA(IF(_xlfn.XLOOKUP($G38&amp;$H38,TranslationSummary!$A$4:$A$258&amp;TranslationSummary!$B$4:$B$258,TranslationSummary!AQ$4:AQ$258)=0,"",_xlfn.XLOOKUP($G38&amp;$H38,TranslationSummary!$A$4:$A$258&amp;TranslationSummary!$B$4:$B$258,TranslationSummary!AQ$4:AQ$258)),"")</f>
        <v>not entered</v>
      </c>
      <c r="BD38" s="468" t="str" cm="1">
        <f t="array" aca="1" ref="BD38" ca="1">_xlfn.IFNA(IF(_xlfn.XLOOKUP($G38&amp;$H38,TranslationSummary!$A$4:$A$258&amp;TranslationSummary!$B$4:$B$258,TranslationSummary!AR$4:AR$258)=0,"",_xlfn.XLOOKUP($G38&amp;$H38,TranslationSummary!$A$4:$A$258&amp;TranslationSummary!$B$4:$B$258,TranslationSummary!AR$4:AR$258)),"")</f>
        <v>not entered</v>
      </c>
      <c r="BE38" s="468" t="str" cm="1">
        <f t="array" aca="1" ref="BE38" ca="1">_xlfn.IFNA(IF(_xlfn.XLOOKUP($G38&amp;$H38,TranslationSummary!$A$4:$A$258&amp;TranslationSummary!$B$4:$B$258,TranslationSummary!AS$4:AS$258)=0,"",_xlfn.XLOOKUP($G38&amp;$H38,TranslationSummary!$A$4:$A$258&amp;TranslationSummary!$B$4:$B$258,TranslationSummary!AS$4:AS$258)),"")</f>
        <v>not entered</v>
      </c>
      <c r="BF38" s="468" t="str" cm="1">
        <f t="array" aca="1" ref="BF38" ca="1">_xlfn.IFNA(IF(_xlfn.XLOOKUP($G38&amp;$H38,TranslationSummary!$A$4:$A$258&amp;TranslationSummary!$B$4:$B$258,TranslationSummary!AT$4:AT$258)=0,"",_xlfn.XLOOKUP($G38&amp;$H38,TranslationSummary!$A$4:$A$258&amp;TranslationSummary!$B$4:$B$258,TranslationSummary!AT$4:AT$258)),"")</f>
        <v>not entered</v>
      </c>
      <c r="BG38" s="468" t="str" cm="1">
        <f t="array" aca="1" ref="BG38" ca="1">_xlfn.IFNA(IF(_xlfn.XLOOKUP($G38&amp;$H38,TranslationSummary!$A$4:$A$258&amp;TranslationSummary!$B$4:$B$258,TranslationSummary!AU$4:AU$258)=0,"",_xlfn.XLOOKUP($G38&amp;$H38,TranslationSummary!$A$4:$A$258&amp;TranslationSummary!$B$4:$B$258,TranslationSummary!AU$4:AU$258)),"")</f>
        <v>not entered</v>
      </c>
      <c r="BH38" s="468" t="str" cm="1">
        <f t="array" aca="1" ref="BH38" ca="1">_xlfn.IFNA(IF(_xlfn.XLOOKUP($G38&amp;$H38,TranslationSummary!$A$4:$A$258&amp;TranslationSummary!$B$4:$B$258,TranslationSummary!AV$4:AV$258)=0,"",_xlfn.XLOOKUP($G38&amp;$H38,TranslationSummary!$A$4:$A$258&amp;TranslationSummary!$B$4:$B$258,TranslationSummary!AV$4:AV$258)),"")</f>
        <v>not entered</v>
      </c>
      <c r="BI38" s="468" t="str" cm="1">
        <f t="array" aca="1" ref="BI38" ca="1">_xlfn.IFNA(IF(_xlfn.XLOOKUP($G38&amp;$H38,TranslationSummary!$A$4:$A$258&amp;TranslationSummary!$B$4:$B$258,TranslationSummary!AW$4:AW$258)=0,"",_xlfn.XLOOKUP($G38&amp;$H38,TranslationSummary!$A$4:$A$258&amp;TranslationSummary!$B$4:$B$258,TranslationSummary!AW$4:AW$258)),"")</f>
        <v>not entered</v>
      </c>
      <c r="BJ38" s="468" t="str" cm="1">
        <f t="array" aca="1" ref="BJ38" ca="1">_xlfn.IFNA(IF(_xlfn.XLOOKUP($G38&amp;$H38,TranslationSummary!$A$4:$A$258&amp;TranslationSummary!$B$4:$B$258,TranslationSummary!AX$4:AX$258)=0,"",_xlfn.XLOOKUP($G38&amp;$H38,TranslationSummary!$A$4:$A$258&amp;TranslationSummary!$B$4:$B$258,TranslationSummary!AX$4:AX$258)),"")</f>
        <v>not entered</v>
      </c>
      <c r="BK38" s="468" t="str" cm="1">
        <f t="array" aca="1" ref="BK38" ca="1">_xlfn.IFNA(IF(_xlfn.XLOOKUP($G38&amp;$H38,TranslationSummary!$A$4:$A$258&amp;TranslationSummary!$B$4:$B$258,TranslationSummary!AY$4:AY$258)=0,"",_xlfn.XLOOKUP($G38&amp;$H38,TranslationSummary!$A$4:$A$258&amp;TranslationSummary!$B$4:$B$258,TranslationSummary!AY$4:AY$258)),"")</f>
        <v>not entered</v>
      </c>
      <c r="BL38" s="468" t="str" cm="1">
        <f t="array" aca="1" ref="BL38" ca="1">_xlfn.IFNA(IF(_xlfn.XLOOKUP($G38&amp;$H38,TranslationSummary!$A$4:$A$258&amp;TranslationSummary!$B$4:$B$258,TranslationSummary!AZ$4:AZ$258)=0,"",_xlfn.XLOOKUP($G38&amp;$H38,TranslationSummary!$A$4:$A$258&amp;TranslationSummary!$B$4:$B$258,TranslationSummary!AZ$4:AZ$258)),"")</f>
        <v>not entered</v>
      </c>
      <c r="BM38" s="468" t="str" cm="1">
        <f t="array" aca="1" ref="BM38" ca="1">_xlfn.IFNA(IF(_xlfn.XLOOKUP($G38&amp;$H38,TranslationSummary!$A$4:$A$258&amp;TranslationSummary!$B$4:$B$258,TranslationSummary!BA$4:BA$258)=0,"",_xlfn.XLOOKUP($G38&amp;$H38,TranslationSummary!$A$4:$A$258&amp;TranslationSummary!$B$4:$B$258,TranslationSummary!BA$4:BA$258)),"")</f>
        <v>not entered</v>
      </c>
      <c r="BQ38" s="28"/>
      <c r="BR38" s="28"/>
      <c r="BS38" s="28"/>
      <c r="BT38" s="28"/>
      <c r="BU38" s="28"/>
      <c r="BV38" s="28"/>
      <c r="BW38" s="28"/>
      <c r="BX38" s="28"/>
      <c r="BY38" s="28"/>
      <c r="BZ38" s="28"/>
      <c r="CA38" s="28"/>
      <c r="CB38" s="28"/>
      <c r="CC38" s="28"/>
      <c r="CD38" s="28"/>
      <c r="CE38" s="28"/>
      <c r="CF38" s="28"/>
    </row>
    <row r="39" spans="1:84">
      <c r="B39" s="56"/>
      <c r="C39" s="56"/>
      <c r="D39" s="56"/>
      <c r="E39" s="56"/>
      <c r="F39" s="56"/>
      <c r="G39" s="73" t="str">
        <v>Italy</v>
      </c>
      <c r="H39" s="73" t="str">
        <v>Italian</v>
      </c>
      <c r="I39" s="354" t="str" cm="1">
        <f t="array" aca="1" ref="I39" ca="1">_xlfn.IFNA(IF(_xlfn.XLOOKUP($G39&amp;$H39,TranslationSummary!$A$4:$A$258&amp;TranslationSummary!$B$4:$B$258,TranslationSummary!C$4:C$258)=0,"",_xlfn.XLOOKUP($G39&amp;$H39,TranslationSummary!$A$4:$A$258&amp;TranslationSummary!$B$4:$B$258,TranslationSummary!C$4:C$258)),"")</f>
        <v>not entered</v>
      </c>
      <c r="J39" s="354" t="str" cm="1">
        <f t="array" aca="1" ref="J39" ca="1">_xlfn.IFNA(IF(_xlfn.XLOOKUP($G39&amp;$H39,TranslationSummary!$A$4:$A$258&amp;TranslationSummary!$B$4:$B$258,TranslationSummary!D$4:D$258)=0,"",_xlfn.XLOOKUP($G39&amp;$H39,TranslationSummary!$A$4:$A$258&amp;TranslationSummary!$B$4:$B$258,TranslationSummary!D$4:D$258)),"")</f>
        <v>not entered</v>
      </c>
      <c r="K39" s="354" t="str" cm="1">
        <f t="array" aca="1" ref="K39" ca="1">_xlfn.IFNA(IF(_xlfn.XLOOKUP($G39&amp;$H39,TranslationSummary!$A$4:$A$258&amp;TranslationSummary!$B$4:$B$258,TranslationSummary!E$4:E$258)=0,"",_xlfn.XLOOKUP($G39&amp;$H39,TranslationSummary!$A$4:$A$258&amp;TranslationSummary!$B$4:$B$258,TranslationSummary!E$4:E$258)),"")</f>
        <v>not entered</v>
      </c>
      <c r="L39" s="354" t="str" cm="1">
        <f t="array" aca="1" ref="L39" ca="1">_xlfn.IFNA(IF(_xlfn.XLOOKUP($G39&amp;$H39,TranslationSummary!$A$4:$A$258&amp;TranslationSummary!$B$4:$B$258,TranslationSummary!F$4:F$258)=0,"",_xlfn.XLOOKUP($G39&amp;$H39,TranslationSummary!$A$4:$A$258&amp;TranslationSummary!$B$4:$B$258,TranslationSummary!F$4:F$258)),"")</f>
        <v>not entered</v>
      </c>
      <c r="M39" s="354" t="str" cm="1">
        <f t="array" aca="1" ref="M39" ca="1">_xlfn.IFNA(IF(_xlfn.XLOOKUP($G39&amp;$H39,TranslationSummary!$A$4:$A$258&amp;TranslationSummary!$B$4:$B$258,TranslationSummary!G$4:G$258)=0,"",_xlfn.XLOOKUP($G39&amp;$H39,TranslationSummary!$A$4:$A$258&amp;TranslationSummary!$B$4:$B$258,TranslationSummary!G$4:G$258)),"")</f>
        <v>not entered</v>
      </c>
      <c r="N39" s="354" t="str" cm="1">
        <f t="array" aca="1" ref="N39" ca="1">_xlfn.IFNA(IF(_xlfn.XLOOKUP($G39&amp;$H39,TranslationSummary!$A$4:$A$258&amp;TranslationSummary!$B$4:$B$258,TranslationSummary!H$4:H$258)=0,"",_xlfn.XLOOKUP($G39&amp;$H39,TranslationSummary!$A$4:$A$258&amp;TranslationSummary!$B$4:$B$258,TranslationSummary!H$4:H$258)),"")</f>
        <v>not entered</v>
      </c>
      <c r="O39" s="354" t="str" cm="1">
        <f t="array" aca="1" ref="O39" ca="1">_xlfn.IFNA(IF(_xlfn.XLOOKUP($G39&amp;$H39,TranslationSummary!$A$4:$A$258&amp;TranslationSummary!$B$4:$B$258,TranslationSummary!I$4:I$258)=0,"",_xlfn.XLOOKUP($G39&amp;$H39,TranslationSummary!$A$4:$A$258&amp;TranslationSummary!$B$4:$B$258,TranslationSummary!I$4:I$258)),"")</f>
        <v>not entered</v>
      </c>
      <c r="P39" s="354" t="str" cm="1">
        <f t="array" aca="1" ref="P39" ca="1">_xlfn.IFNA(IF(_xlfn.XLOOKUP($G39&amp;$H39,TranslationSummary!$A$4:$A$258&amp;TranslationSummary!$B$4:$B$258,TranslationSummary!J$4:J$258)=0,"",_xlfn.XLOOKUP($G39&amp;$H39,TranslationSummary!$A$4:$A$258&amp;TranslationSummary!$B$4:$B$258,TranslationSummary!J$4:J$258)),"")</f>
        <v>not entered</v>
      </c>
      <c r="Q39" s="354" t="str" cm="1">
        <f t="array" aca="1" ref="Q39" ca="1">_xlfn.IFNA(IF(_xlfn.XLOOKUP($G39&amp;$H39,TranslationSummary!$A$4:$A$258&amp;TranslationSummary!$B$4:$B$258,TranslationSummary!K$4:K$258)=0,"",_xlfn.XLOOKUP($G39&amp;$H39,TranslationSummary!$A$4:$A$258&amp;TranslationSummary!$B$4:$B$258,TranslationSummary!K$4:K$258)),"")</f>
        <v>not entered</v>
      </c>
      <c r="R39" s="354" t="str" cm="1">
        <f t="array" aca="1" ref="R39" ca="1">_xlfn.IFNA(IF(_xlfn.XLOOKUP($G39&amp;$H39,TranslationSummary!$A$4:$A$258&amp;TranslationSummary!$B$4:$B$258,TranslationSummary!L$4:L$258)=0,"",_xlfn.XLOOKUP($G39&amp;$H39,TranslationSummary!$A$4:$A$258&amp;TranslationSummary!$B$4:$B$258,TranslationSummary!L$4:L$258)),"")</f>
        <v>not entered</v>
      </c>
      <c r="S39" s="354" t="str" cm="1">
        <f t="array" aca="1" ref="S39" ca="1">_xlfn.IFNA(IF(_xlfn.XLOOKUP($G39&amp;$H39,TranslationSummary!$A$4:$A$258&amp;TranslationSummary!$B$4:$B$258,TranslationSummary!M$4:M$258)=0,"",_xlfn.XLOOKUP($G39&amp;$H39,TranslationSummary!$A$4:$A$258&amp;TranslationSummary!$B$4:$B$258,TranslationSummary!M$4:M$258)),"")</f>
        <v>not entered</v>
      </c>
      <c r="T39" s="354" t="str" cm="1">
        <f t="array" aca="1" ref="T39" ca="1">_xlfn.IFNA(IF(_xlfn.XLOOKUP($G39&amp;$H39,TranslationSummary!$A$4:$A$258&amp;TranslationSummary!$B$4:$B$258,TranslationSummary!N$4:N$258)=0,"",_xlfn.XLOOKUP($G39&amp;$H39,TranslationSummary!$A$4:$A$258&amp;TranslationSummary!$B$4:$B$258,TranslationSummary!N$4:N$258)),"")</f>
        <v>not entered</v>
      </c>
      <c r="U39" s="463"/>
      <c r="V39" s="56"/>
      <c r="X39" s="468" t="str" cm="1">
        <f t="array" aca="1" ref="X39" ca="1">_xlfn.IFNA(IF(_xlfn.XLOOKUP($G39&amp;$H39,TranslationSummary!$A$4:$A$258&amp;TranslationSummary!$B$4:$B$258,TranslationSummary!P$4:P$258)=0,"",_xlfn.XLOOKUP($G39&amp;$H39,TranslationSummary!$A$4:$A$258&amp;TranslationSummary!$B$4:$B$258,TranslationSummary!P$4:P$258)),"")</f>
        <v>not entered</v>
      </c>
      <c r="Y39" s="468" t="str" cm="1">
        <f t="array" aca="1" ref="Y39" ca="1">_xlfn.IFNA(IF(_xlfn.XLOOKUP($G39&amp;$H39,TranslationSummary!$A$4:$A$258&amp;TranslationSummary!$B$4:$B$258,TranslationSummary!Q$4:Q$258)=0,"",_xlfn.XLOOKUP($G39&amp;$H39,TranslationSummary!$A$4:$A$258&amp;TranslationSummary!$B$4:$B$258,TranslationSummary!Q$4:Q$258)),"")</f>
        <v>not entered</v>
      </c>
      <c r="Z39" s="468" t="str" cm="1">
        <f t="array" aca="1" ref="Z39" ca="1">_xlfn.IFNA(IF(_xlfn.XLOOKUP($G39&amp;$H39,TranslationSummary!$A$4:$A$258&amp;TranslationSummary!$B$4:$B$258,TranslationSummary!R$4:R$258)=0,"",_xlfn.XLOOKUP($G39&amp;$H39,TranslationSummary!$A$4:$A$258&amp;TranslationSummary!$B$4:$B$258,TranslationSummary!R$4:R$258)),"")</f>
        <v>not entered</v>
      </c>
      <c r="AA39" s="468" t="str" cm="1">
        <f t="array" aca="1" ref="AA39" ca="1">_xlfn.IFNA(IF(_xlfn.XLOOKUP($G39&amp;$H39,TranslationSummary!$A$4:$A$258&amp;TranslationSummary!$B$4:$B$258,TranslationSummary!S$4:S$258)=0,"",_xlfn.XLOOKUP($G39&amp;$H39,TranslationSummary!$A$4:$A$258&amp;TranslationSummary!$B$4:$B$258,TranslationSummary!S$4:S$258)),"")</f>
        <v>not entered</v>
      </c>
      <c r="AB39" s="468" t="str" cm="1">
        <f t="array" aca="1" ref="AB39" ca="1">_xlfn.IFNA(IF(_xlfn.XLOOKUP($G39&amp;$H39,TranslationSummary!$A$4:$A$258&amp;TranslationSummary!$B$4:$B$258,TranslationSummary!T$4:T$258)=0,"",_xlfn.XLOOKUP($G39&amp;$H39,TranslationSummary!$A$4:$A$258&amp;TranslationSummary!$B$4:$B$258,TranslationSummary!T$4:T$258)),"")</f>
        <v>not entered</v>
      </c>
      <c r="AC39" s="468" t="str" cm="1">
        <f t="array" aca="1" ref="AC39" ca="1">_xlfn.IFNA(IF(_xlfn.XLOOKUP($G39&amp;$H39,TranslationSummary!$A$4:$A$258&amp;TranslationSummary!$B$4:$B$258,TranslationSummary!U$4:U$258)=0,"",_xlfn.XLOOKUP($G39&amp;$H39,TranslationSummary!$A$4:$A$258&amp;TranslationSummary!$B$4:$B$258,TranslationSummary!U$4:U$258)),"")</f>
        <v>not entered</v>
      </c>
      <c r="AD39" s="468" t="str" cm="1">
        <f t="array" aca="1" ref="AD39" ca="1">_xlfn.IFNA(IF(_xlfn.XLOOKUP($G39&amp;$H39,TranslationSummary!$A$4:$A$258&amp;TranslationSummary!$B$4:$B$258,TranslationSummary!V$4:V$258)=0,"",_xlfn.XLOOKUP($G39&amp;$H39,TranslationSummary!$A$4:$A$258&amp;TranslationSummary!$B$4:$B$258,TranslationSummary!V$4:V$258)),"")</f>
        <v>not entered</v>
      </c>
      <c r="AE39" s="468" t="str" cm="1">
        <f t="array" aca="1" ref="AE39" ca="1">_xlfn.IFNA(IF(_xlfn.XLOOKUP($G39&amp;$H39,TranslationSummary!$A$4:$A$258&amp;TranslationSummary!$B$4:$B$258,TranslationSummary!W$4:W$258)=0,"",_xlfn.XLOOKUP($G39&amp;$H39,TranslationSummary!$A$4:$A$258&amp;TranslationSummary!$B$4:$B$258,TranslationSummary!W$4:W$258)),"")</f>
        <v>not entered</v>
      </c>
      <c r="AF39" s="468" t="str" cm="1">
        <f t="array" aca="1" ref="AF39" ca="1">_xlfn.IFNA(IF(_xlfn.XLOOKUP($G39&amp;$H39,TranslationSummary!$A$4:$A$258&amp;TranslationSummary!$B$4:$B$258,TranslationSummary!X$4:X$258)=0,"",_xlfn.XLOOKUP($G39&amp;$H39,TranslationSummary!$A$4:$A$258&amp;TranslationSummary!$B$4:$B$258,TranslationSummary!X$4:X$258)),"")</f>
        <v>not entered</v>
      </c>
      <c r="AG39" s="468" t="str" cm="1">
        <f t="array" aca="1" ref="AG39" ca="1">_xlfn.IFNA(IF(_xlfn.XLOOKUP($G39&amp;$H39,TranslationSummary!$A$4:$A$258&amp;TranslationSummary!$B$4:$B$258,TranslationSummary!Y$4:Y$258)=0,"",_xlfn.XLOOKUP($G39&amp;$H39,TranslationSummary!$A$4:$A$258&amp;TranslationSummary!$B$4:$B$258,TranslationSummary!Y$4:Y$258)),"")</f>
        <v>not entered</v>
      </c>
      <c r="AH39" s="468" t="str" cm="1">
        <f t="array" aca="1" ref="AH39" ca="1">_xlfn.IFNA(IF(_xlfn.XLOOKUP($G39&amp;$H39,TranslationSummary!$A$4:$A$258&amp;TranslationSummary!$B$4:$B$258,TranslationSummary!Z$4:Z$258)=0,"",_xlfn.XLOOKUP($G39&amp;$H39,TranslationSummary!$A$4:$A$258&amp;TranslationSummary!$B$4:$B$258,TranslationSummary!Z$4:Z$258)),"")</f>
        <v>not entered</v>
      </c>
      <c r="AI39" s="468" t="str" cm="1">
        <f t="array" aca="1" ref="AI39" ca="1">_xlfn.IFNA(IF(_xlfn.XLOOKUP($G39&amp;$H39,TranslationSummary!$A$4:$A$258&amp;TranslationSummary!$B$4:$B$258,TranslationSummary!AA$4:AA$258)=0,"",_xlfn.XLOOKUP($G39&amp;$H39,TranslationSummary!$A$4:$A$258&amp;TranslationSummary!$B$4:$B$258,TranslationSummary!AA$4:AA$258)),"")</f>
        <v>not entered</v>
      </c>
      <c r="AJ39" s="468"/>
      <c r="AM39" s="468" t="str" cm="1">
        <f t="array" aca="1" ref="AM39" ca="1">_xlfn.IFNA(IF(_xlfn.XLOOKUP($G39&amp;$H39,TranslationSummary!$A$4:$A$258&amp;TranslationSummary!$B$4:$B$258,TranslationSummary!AC$4:AC$258)=0,"",_xlfn.XLOOKUP($G39&amp;$H39,TranslationSummary!$A$4:$A$258&amp;TranslationSummary!$B$4:$B$258,TranslationSummary!AC$4:AC$258)),"")</f>
        <v>not entered</v>
      </c>
      <c r="AN39" s="468" t="str" cm="1">
        <f t="array" aca="1" ref="AN39" ca="1">_xlfn.IFNA(IF(_xlfn.XLOOKUP($G39&amp;$H39,TranslationSummary!$A$4:$A$258&amp;TranslationSummary!$B$4:$B$258,TranslationSummary!AD$4:AD$258)=0,"",_xlfn.XLOOKUP($G39&amp;$H39,TranslationSummary!$A$4:$A$258&amp;TranslationSummary!$B$4:$B$258,TranslationSummary!AD$4:AD$258)),"")</f>
        <v>not entered</v>
      </c>
      <c r="AO39" s="468" t="str" cm="1">
        <f t="array" aca="1" ref="AO39" ca="1">_xlfn.IFNA(IF(_xlfn.XLOOKUP($G39&amp;$H39,TranslationSummary!$A$4:$A$258&amp;TranslationSummary!$B$4:$B$258,TranslationSummary!AE$4:AE$258)=0,"",_xlfn.XLOOKUP($G39&amp;$H39,TranslationSummary!$A$4:$A$258&amp;TranslationSummary!$B$4:$B$258,TranslationSummary!AE$4:AE$258)),"")</f>
        <v>not entered</v>
      </c>
      <c r="AP39" s="468" t="str" cm="1">
        <f t="array" aca="1" ref="AP39" ca="1">_xlfn.IFNA(IF(_xlfn.XLOOKUP($G39&amp;$H39,TranslationSummary!$A$4:$A$258&amp;TranslationSummary!$B$4:$B$258,TranslationSummary!AF$4:AF$258)=0,"",_xlfn.XLOOKUP($G39&amp;$H39,TranslationSummary!$A$4:$A$258&amp;TranslationSummary!$B$4:$B$258,TranslationSummary!AF$4:AF$258)),"")</f>
        <v>not entered</v>
      </c>
      <c r="AQ39" s="468" t="str" cm="1">
        <f t="array" aca="1" ref="AQ39" ca="1">_xlfn.IFNA(IF(_xlfn.XLOOKUP($G39&amp;$H39,TranslationSummary!$A$4:$A$258&amp;TranslationSummary!$B$4:$B$258,TranslationSummary!AG$4:AG$258)=0,"",_xlfn.XLOOKUP($G39&amp;$H39,TranslationSummary!$A$4:$A$258&amp;TranslationSummary!$B$4:$B$258,TranslationSummary!AG$4:AG$258)),"")</f>
        <v>not entered</v>
      </c>
      <c r="AR39" s="468" t="str" cm="1">
        <f t="array" aca="1" ref="AR39" ca="1">_xlfn.IFNA(IF(_xlfn.XLOOKUP($G39&amp;$H39,TranslationSummary!$A$4:$A$258&amp;TranslationSummary!$B$4:$B$258,TranslationSummary!AH$4:AH$258)=0,"",_xlfn.XLOOKUP($G39&amp;$H39,TranslationSummary!$A$4:$A$258&amp;TranslationSummary!$B$4:$B$258,TranslationSummary!AH$4:AH$258)),"")</f>
        <v>not entered</v>
      </c>
      <c r="AS39" s="468" t="str" cm="1">
        <f t="array" aca="1" ref="AS39" ca="1">_xlfn.IFNA(IF(_xlfn.XLOOKUP($G39&amp;$H39,TranslationSummary!$A$4:$A$258&amp;TranslationSummary!$B$4:$B$258,TranslationSummary!AI$4:AI$258)=0,"",_xlfn.XLOOKUP($G39&amp;$H39,TranslationSummary!$A$4:$A$258&amp;TranslationSummary!$B$4:$B$258,TranslationSummary!AI$4:AI$258)),"")</f>
        <v>not entered</v>
      </c>
      <c r="AT39" s="468" t="str" cm="1">
        <f t="array" aca="1" ref="AT39" ca="1">_xlfn.IFNA(IF(_xlfn.XLOOKUP($G39&amp;$H39,TranslationSummary!$A$4:$A$258&amp;TranslationSummary!$B$4:$B$258,TranslationSummary!AJ$4:AJ$258)=0,"",_xlfn.XLOOKUP($G39&amp;$H39,TranslationSummary!$A$4:$A$258&amp;TranslationSummary!$B$4:$B$258,TranslationSummary!AJ$4:AJ$258)),"")</f>
        <v>not entered</v>
      </c>
      <c r="AU39" s="468" t="str" cm="1">
        <f t="array" aca="1" ref="AU39" ca="1">_xlfn.IFNA(IF(_xlfn.XLOOKUP($G39&amp;$H39,TranslationSummary!$A$4:$A$258&amp;TranslationSummary!$B$4:$B$258,TranslationSummary!AK$4:AK$258)=0,"",_xlfn.XLOOKUP($G39&amp;$H39,TranslationSummary!$A$4:$A$258&amp;TranslationSummary!$B$4:$B$258,TranslationSummary!AK$4:AK$258)),"")</f>
        <v>not entered</v>
      </c>
      <c r="AV39" s="468" t="str" cm="1">
        <f t="array" aca="1" ref="AV39" ca="1">_xlfn.IFNA(IF(_xlfn.XLOOKUP($G39&amp;$H39,TranslationSummary!$A$4:$A$258&amp;TranslationSummary!$B$4:$B$258,TranslationSummary!AL$4:AL$258)=0,"",_xlfn.XLOOKUP($G39&amp;$H39,TranslationSummary!$A$4:$A$258&amp;TranslationSummary!$B$4:$B$258,TranslationSummary!AL$4:AL$258)),"")</f>
        <v>not entered</v>
      </c>
      <c r="AW39" s="468" t="str" cm="1">
        <f t="array" aca="1" ref="AW39" ca="1">_xlfn.IFNA(IF(_xlfn.XLOOKUP($G39&amp;$H39,TranslationSummary!$A$4:$A$258&amp;TranslationSummary!$B$4:$B$258,TranslationSummary!AM$4:AM$258)=0,"",_xlfn.XLOOKUP($G39&amp;$H39,TranslationSummary!$A$4:$A$258&amp;TranslationSummary!$B$4:$B$258,TranslationSummary!AM$4:AM$258)),"")</f>
        <v>not entered</v>
      </c>
      <c r="AX39" s="468" t="str" cm="1">
        <f t="array" aca="1" ref="AX39" ca="1">_xlfn.IFNA(IF(_xlfn.XLOOKUP($G39&amp;$H39,TranslationSummary!$A$4:$A$258&amp;TranslationSummary!$B$4:$B$258,TranslationSummary!AN$4:AN$258)=0,"",_xlfn.XLOOKUP($G39&amp;$H39,TranslationSummary!$A$4:$A$258&amp;TranslationSummary!$B$4:$B$258,TranslationSummary!AN$4:AN$258)),"")</f>
        <v>not entered</v>
      </c>
      <c r="BB39" s="468" t="str" cm="1">
        <f t="array" aca="1" ref="BB39" ca="1">_xlfn.IFNA(IF(_xlfn.XLOOKUP($G39&amp;$H39,TranslationSummary!$A$4:$A$258&amp;TranslationSummary!$B$4:$B$258,TranslationSummary!AP$4:AP$258)=0,"",_xlfn.XLOOKUP($G39&amp;$H39,TranslationSummary!$A$4:$A$258&amp;TranslationSummary!$B$4:$B$258,TranslationSummary!AP$4:AP$258)),"")</f>
        <v>not entered</v>
      </c>
      <c r="BC39" s="468" t="str" cm="1">
        <f t="array" aca="1" ref="BC39" ca="1">_xlfn.IFNA(IF(_xlfn.XLOOKUP($G39&amp;$H39,TranslationSummary!$A$4:$A$258&amp;TranslationSummary!$B$4:$B$258,TranslationSummary!AQ$4:AQ$258)=0,"",_xlfn.XLOOKUP($G39&amp;$H39,TranslationSummary!$A$4:$A$258&amp;TranslationSummary!$B$4:$B$258,TranslationSummary!AQ$4:AQ$258)),"")</f>
        <v>not entered</v>
      </c>
      <c r="BD39" s="468" t="str" cm="1">
        <f t="array" aca="1" ref="BD39" ca="1">_xlfn.IFNA(IF(_xlfn.XLOOKUP($G39&amp;$H39,TranslationSummary!$A$4:$A$258&amp;TranslationSummary!$B$4:$B$258,TranslationSummary!AR$4:AR$258)=0,"",_xlfn.XLOOKUP($G39&amp;$H39,TranslationSummary!$A$4:$A$258&amp;TranslationSummary!$B$4:$B$258,TranslationSummary!AR$4:AR$258)),"")</f>
        <v>not entered</v>
      </c>
      <c r="BE39" s="468" t="str" cm="1">
        <f t="array" aca="1" ref="BE39" ca="1">_xlfn.IFNA(IF(_xlfn.XLOOKUP($G39&amp;$H39,TranslationSummary!$A$4:$A$258&amp;TranslationSummary!$B$4:$B$258,TranslationSummary!AS$4:AS$258)=0,"",_xlfn.XLOOKUP($G39&amp;$H39,TranslationSummary!$A$4:$A$258&amp;TranslationSummary!$B$4:$B$258,TranslationSummary!AS$4:AS$258)),"")</f>
        <v>not entered</v>
      </c>
      <c r="BF39" s="468" t="str" cm="1">
        <f t="array" aca="1" ref="BF39" ca="1">_xlfn.IFNA(IF(_xlfn.XLOOKUP($G39&amp;$H39,TranslationSummary!$A$4:$A$258&amp;TranslationSummary!$B$4:$B$258,TranslationSummary!AT$4:AT$258)=0,"",_xlfn.XLOOKUP($G39&amp;$H39,TranslationSummary!$A$4:$A$258&amp;TranslationSummary!$B$4:$B$258,TranslationSummary!AT$4:AT$258)),"")</f>
        <v>not entered</v>
      </c>
      <c r="BG39" s="468" t="str" cm="1">
        <f t="array" aca="1" ref="BG39" ca="1">_xlfn.IFNA(IF(_xlfn.XLOOKUP($G39&amp;$H39,TranslationSummary!$A$4:$A$258&amp;TranslationSummary!$B$4:$B$258,TranslationSummary!AU$4:AU$258)=0,"",_xlfn.XLOOKUP($G39&amp;$H39,TranslationSummary!$A$4:$A$258&amp;TranslationSummary!$B$4:$B$258,TranslationSummary!AU$4:AU$258)),"")</f>
        <v>not entered</v>
      </c>
      <c r="BH39" s="468" t="str" cm="1">
        <f t="array" aca="1" ref="BH39" ca="1">_xlfn.IFNA(IF(_xlfn.XLOOKUP($G39&amp;$H39,TranslationSummary!$A$4:$A$258&amp;TranslationSummary!$B$4:$B$258,TranslationSummary!AV$4:AV$258)=0,"",_xlfn.XLOOKUP($G39&amp;$H39,TranslationSummary!$A$4:$A$258&amp;TranslationSummary!$B$4:$B$258,TranslationSummary!AV$4:AV$258)),"")</f>
        <v>not entered</v>
      </c>
      <c r="BI39" s="468" t="str" cm="1">
        <f t="array" aca="1" ref="BI39" ca="1">_xlfn.IFNA(IF(_xlfn.XLOOKUP($G39&amp;$H39,TranslationSummary!$A$4:$A$258&amp;TranslationSummary!$B$4:$B$258,TranslationSummary!AW$4:AW$258)=0,"",_xlfn.XLOOKUP($G39&amp;$H39,TranslationSummary!$A$4:$A$258&amp;TranslationSummary!$B$4:$B$258,TranslationSummary!AW$4:AW$258)),"")</f>
        <v>not entered</v>
      </c>
      <c r="BJ39" s="468" t="str" cm="1">
        <f t="array" aca="1" ref="BJ39" ca="1">_xlfn.IFNA(IF(_xlfn.XLOOKUP($G39&amp;$H39,TranslationSummary!$A$4:$A$258&amp;TranslationSummary!$B$4:$B$258,TranslationSummary!AX$4:AX$258)=0,"",_xlfn.XLOOKUP($G39&amp;$H39,TranslationSummary!$A$4:$A$258&amp;TranslationSummary!$B$4:$B$258,TranslationSummary!AX$4:AX$258)),"")</f>
        <v>not entered</v>
      </c>
      <c r="BK39" s="468" t="str" cm="1">
        <f t="array" aca="1" ref="BK39" ca="1">_xlfn.IFNA(IF(_xlfn.XLOOKUP($G39&amp;$H39,TranslationSummary!$A$4:$A$258&amp;TranslationSummary!$B$4:$B$258,TranslationSummary!AY$4:AY$258)=0,"",_xlfn.XLOOKUP($G39&amp;$H39,TranslationSummary!$A$4:$A$258&amp;TranslationSummary!$B$4:$B$258,TranslationSummary!AY$4:AY$258)),"")</f>
        <v>not entered</v>
      </c>
      <c r="BL39" s="468" t="str" cm="1">
        <f t="array" aca="1" ref="BL39" ca="1">_xlfn.IFNA(IF(_xlfn.XLOOKUP($G39&amp;$H39,TranslationSummary!$A$4:$A$258&amp;TranslationSummary!$B$4:$B$258,TranslationSummary!AZ$4:AZ$258)=0,"",_xlfn.XLOOKUP($G39&amp;$H39,TranslationSummary!$A$4:$A$258&amp;TranslationSummary!$B$4:$B$258,TranslationSummary!AZ$4:AZ$258)),"")</f>
        <v>not entered</v>
      </c>
      <c r="BM39" s="468" t="str" cm="1">
        <f t="array" aca="1" ref="BM39" ca="1">_xlfn.IFNA(IF(_xlfn.XLOOKUP($G39&amp;$H39,TranslationSummary!$A$4:$A$258&amp;TranslationSummary!$B$4:$B$258,TranslationSummary!BA$4:BA$258)=0,"",_xlfn.XLOOKUP($G39&amp;$H39,TranslationSummary!$A$4:$A$258&amp;TranslationSummary!$B$4:$B$258,TranslationSummary!BA$4:BA$258)),"")</f>
        <v>not entered</v>
      </c>
      <c r="BQ39" s="28"/>
      <c r="BR39" s="28"/>
      <c r="BS39" s="28"/>
      <c r="BT39" s="28"/>
      <c r="BU39" s="28"/>
      <c r="BV39" s="28"/>
      <c r="BW39" s="28"/>
      <c r="BX39" s="28"/>
      <c r="BY39" s="28"/>
      <c r="BZ39" s="28"/>
      <c r="CA39" s="28"/>
      <c r="CB39" s="28"/>
      <c r="CC39" s="28"/>
      <c r="CD39" s="28"/>
      <c r="CE39" s="28"/>
      <c r="CF39" s="28"/>
    </row>
    <row r="40" spans="1:84">
      <c r="B40" s="56"/>
      <c r="C40" s="56"/>
      <c r="D40" s="56"/>
      <c r="E40" s="56"/>
      <c r="F40" s="56"/>
      <c r="G40" s="73" t="str">
        <v>Japan</v>
      </c>
      <c r="H40" s="73" t="str">
        <v>Japanese</v>
      </c>
      <c r="I40" s="354" t="str" cm="1">
        <f t="array" aca="1" ref="I40" ca="1">_xlfn.IFNA(IF(_xlfn.XLOOKUP($G40&amp;$H40,TranslationSummary!$A$4:$A$258&amp;TranslationSummary!$B$4:$B$258,TranslationSummary!C$4:C$258)=0,"",_xlfn.XLOOKUP($G40&amp;$H40,TranslationSummary!$A$4:$A$258&amp;TranslationSummary!$B$4:$B$258,TranslationSummary!C$4:C$258)),"")</f>
        <v>not entered</v>
      </c>
      <c r="J40" s="354" t="str" cm="1">
        <f t="array" aca="1" ref="J40" ca="1">_xlfn.IFNA(IF(_xlfn.XLOOKUP($G40&amp;$H40,TranslationSummary!$A$4:$A$258&amp;TranslationSummary!$B$4:$B$258,TranslationSummary!D$4:D$258)=0,"",_xlfn.XLOOKUP($G40&amp;$H40,TranslationSummary!$A$4:$A$258&amp;TranslationSummary!$B$4:$B$258,TranslationSummary!D$4:D$258)),"")</f>
        <v>not entered</v>
      </c>
      <c r="K40" s="354" t="str" cm="1">
        <f t="array" aca="1" ref="K40" ca="1">_xlfn.IFNA(IF(_xlfn.XLOOKUP($G40&amp;$H40,TranslationSummary!$A$4:$A$258&amp;TranslationSummary!$B$4:$B$258,TranslationSummary!E$4:E$258)=0,"",_xlfn.XLOOKUP($G40&amp;$H40,TranslationSummary!$A$4:$A$258&amp;TranslationSummary!$B$4:$B$258,TranslationSummary!E$4:E$258)),"")</f>
        <v>not entered</v>
      </c>
      <c r="L40" s="354" t="str" cm="1">
        <f t="array" aca="1" ref="L40" ca="1">_xlfn.IFNA(IF(_xlfn.XLOOKUP($G40&amp;$H40,TranslationSummary!$A$4:$A$258&amp;TranslationSummary!$B$4:$B$258,TranslationSummary!F$4:F$258)=0,"",_xlfn.XLOOKUP($G40&amp;$H40,TranslationSummary!$A$4:$A$258&amp;TranslationSummary!$B$4:$B$258,TranslationSummary!F$4:F$258)),"")</f>
        <v>not entered</v>
      </c>
      <c r="M40" s="354" t="str" cm="1">
        <f t="array" aca="1" ref="M40" ca="1">_xlfn.IFNA(IF(_xlfn.XLOOKUP($G40&amp;$H40,TranslationSummary!$A$4:$A$258&amp;TranslationSummary!$B$4:$B$258,TranslationSummary!G$4:G$258)=0,"",_xlfn.XLOOKUP($G40&amp;$H40,TranslationSummary!$A$4:$A$258&amp;TranslationSummary!$B$4:$B$258,TranslationSummary!G$4:G$258)),"")</f>
        <v>not entered</v>
      </c>
      <c r="N40" s="354" t="str" cm="1">
        <f t="array" aca="1" ref="N40" ca="1">_xlfn.IFNA(IF(_xlfn.XLOOKUP($G40&amp;$H40,TranslationSummary!$A$4:$A$258&amp;TranslationSummary!$B$4:$B$258,TranslationSummary!H$4:H$258)=0,"",_xlfn.XLOOKUP($G40&amp;$H40,TranslationSummary!$A$4:$A$258&amp;TranslationSummary!$B$4:$B$258,TranslationSummary!H$4:H$258)),"")</f>
        <v>not entered</v>
      </c>
      <c r="O40" s="354" t="str" cm="1">
        <f t="array" aca="1" ref="O40" ca="1">_xlfn.IFNA(IF(_xlfn.XLOOKUP($G40&amp;$H40,TranslationSummary!$A$4:$A$258&amp;TranslationSummary!$B$4:$B$258,TranslationSummary!I$4:I$258)=0,"",_xlfn.XLOOKUP($G40&amp;$H40,TranslationSummary!$A$4:$A$258&amp;TranslationSummary!$B$4:$B$258,TranslationSummary!I$4:I$258)),"")</f>
        <v>not entered</v>
      </c>
      <c r="P40" s="354" t="str" cm="1">
        <f t="array" aca="1" ref="P40" ca="1">_xlfn.IFNA(IF(_xlfn.XLOOKUP($G40&amp;$H40,TranslationSummary!$A$4:$A$258&amp;TranslationSummary!$B$4:$B$258,TranslationSummary!J$4:J$258)=0,"",_xlfn.XLOOKUP($G40&amp;$H40,TranslationSummary!$A$4:$A$258&amp;TranslationSummary!$B$4:$B$258,TranslationSummary!J$4:J$258)),"")</f>
        <v>not entered</v>
      </c>
      <c r="Q40" s="354" t="str" cm="1">
        <f t="array" aca="1" ref="Q40" ca="1">_xlfn.IFNA(IF(_xlfn.XLOOKUP($G40&amp;$H40,TranslationSummary!$A$4:$A$258&amp;TranslationSummary!$B$4:$B$258,TranslationSummary!K$4:K$258)=0,"",_xlfn.XLOOKUP($G40&amp;$H40,TranslationSummary!$A$4:$A$258&amp;TranslationSummary!$B$4:$B$258,TranslationSummary!K$4:K$258)),"")</f>
        <v>not entered</v>
      </c>
      <c r="R40" s="354" t="str" cm="1">
        <f t="array" aca="1" ref="R40" ca="1">_xlfn.IFNA(IF(_xlfn.XLOOKUP($G40&amp;$H40,TranslationSummary!$A$4:$A$258&amp;TranslationSummary!$B$4:$B$258,TranslationSummary!L$4:L$258)=0,"",_xlfn.XLOOKUP($G40&amp;$H40,TranslationSummary!$A$4:$A$258&amp;TranslationSummary!$B$4:$B$258,TranslationSummary!L$4:L$258)),"")</f>
        <v>not entered</v>
      </c>
      <c r="S40" s="354" t="str" cm="1">
        <f t="array" aca="1" ref="S40" ca="1">_xlfn.IFNA(IF(_xlfn.XLOOKUP($G40&amp;$H40,TranslationSummary!$A$4:$A$258&amp;TranslationSummary!$B$4:$B$258,TranslationSummary!M$4:M$258)=0,"",_xlfn.XLOOKUP($G40&amp;$H40,TranslationSummary!$A$4:$A$258&amp;TranslationSummary!$B$4:$B$258,TranslationSummary!M$4:M$258)),"")</f>
        <v>not entered</v>
      </c>
      <c r="T40" s="354" t="str" cm="1">
        <f t="array" aca="1" ref="T40" ca="1">_xlfn.IFNA(IF(_xlfn.XLOOKUP($G40&amp;$H40,TranslationSummary!$A$4:$A$258&amp;TranslationSummary!$B$4:$B$258,TranslationSummary!N$4:N$258)=0,"",_xlfn.XLOOKUP($G40&amp;$H40,TranslationSummary!$A$4:$A$258&amp;TranslationSummary!$B$4:$B$258,TranslationSummary!N$4:N$258)),"")</f>
        <v>not entered</v>
      </c>
      <c r="U40" s="463"/>
      <c r="V40" s="56"/>
      <c r="X40" s="468" t="str" cm="1">
        <f t="array" aca="1" ref="X40" ca="1">_xlfn.IFNA(IF(_xlfn.XLOOKUP($G40&amp;$H40,TranslationSummary!$A$4:$A$258&amp;TranslationSummary!$B$4:$B$258,TranslationSummary!P$4:P$258)=0,"",_xlfn.XLOOKUP($G40&amp;$H40,TranslationSummary!$A$4:$A$258&amp;TranslationSummary!$B$4:$B$258,TranslationSummary!P$4:P$258)),"")</f>
        <v>not entered</v>
      </c>
      <c r="Y40" s="468" t="str" cm="1">
        <f t="array" aca="1" ref="Y40" ca="1">_xlfn.IFNA(IF(_xlfn.XLOOKUP($G40&amp;$H40,TranslationSummary!$A$4:$A$258&amp;TranslationSummary!$B$4:$B$258,TranslationSummary!Q$4:Q$258)=0,"",_xlfn.XLOOKUP($G40&amp;$H40,TranslationSummary!$A$4:$A$258&amp;TranslationSummary!$B$4:$B$258,TranslationSummary!Q$4:Q$258)),"")</f>
        <v>not entered</v>
      </c>
      <c r="Z40" s="468" t="str" cm="1">
        <f t="array" aca="1" ref="Z40" ca="1">_xlfn.IFNA(IF(_xlfn.XLOOKUP($G40&amp;$H40,TranslationSummary!$A$4:$A$258&amp;TranslationSummary!$B$4:$B$258,TranslationSummary!R$4:R$258)=0,"",_xlfn.XLOOKUP($G40&amp;$H40,TranslationSummary!$A$4:$A$258&amp;TranslationSummary!$B$4:$B$258,TranslationSummary!R$4:R$258)),"")</f>
        <v>not entered</v>
      </c>
      <c r="AA40" s="468" t="str" cm="1">
        <f t="array" aca="1" ref="AA40" ca="1">_xlfn.IFNA(IF(_xlfn.XLOOKUP($G40&amp;$H40,TranslationSummary!$A$4:$A$258&amp;TranslationSummary!$B$4:$B$258,TranslationSummary!S$4:S$258)=0,"",_xlfn.XLOOKUP($G40&amp;$H40,TranslationSummary!$A$4:$A$258&amp;TranslationSummary!$B$4:$B$258,TranslationSummary!S$4:S$258)),"")</f>
        <v>not entered</v>
      </c>
      <c r="AB40" s="468" t="str" cm="1">
        <f t="array" aca="1" ref="AB40" ca="1">_xlfn.IFNA(IF(_xlfn.XLOOKUP($G40&amp;$H40,TranslationSummary!$A$4:$A$258&amp;TranslationSummary!$B$4:$B$258,TranslationSummary!T$4:T$258)=0,"",_xlfn.XLOOKUP($G40&amp;$H40,TranslationSummary!$A$4:$A$258&amp;TranslationSummary!$B$4:$B$258,TranslationSummary!T$4:T$258)),"")</f>
        <v>not entered</v>
      </c>
      <c r="AC40" s="468" t="str" cm="1">
        <f t="array" aca="1" ref="AC40" ca="1">_xlfn.IFNA(IF(_xlfn.XLOOKUP($G40&amp;$H40,TranslationSummary!$A$4:$A$258&amp;TranslationSummary!$B$4:$B$258,TranslationSummary!U$4:U$258)=0,"",_xlfn.XLOOKUP($G40&amp;$H40,TranslationSummary!$A$4:$A$258&amp;TranslationSummary!$B$4:$B$258,TranslationSummary!U$4:U$258)),"")</f>
        <v>not entered</v>
      </c>
      <c r="AD40" s="468" t="str" cm="1">
        <f t="array" aca="1" ref="AD40" ca="1">_xlfn.IFNA(IF(_xlfn.XLOOKUP($G40&amp;$H40,TranslationSummary!$A$4:$A$258&amp;TranslationSummary!$B$4:$B$258,TranslationSummary!V$4:V$258)=0,"",_xlfn.XLOOKUP($G40&amp;$H40,TranslationSummary!$A$4:$A$258&amp;TranslationSummary!$B$4:$B$258,TranslationSummary!V$4:V$258)),"")</f>
        <v>not entered</v>
      </c>
      <c r="AE40" s="468" t="str" cm="1">
        <f t="array" aca="1" ref="AE40" ca="1">_xlfn.IFNA(IF(_xlfn.XLOOKUP($G40&amp;$H40,TranslationSummary!$A$4:$A$258&amp;TranslationSummary!$B$4:$B$258,TranslationSummary!W$4:W$258)=0,"",_xlfn.XLOOKUP($G40&amp;$H40,TranslationSummary!$A$4:$A$258&amp;TranslationSummary!$B$4:$B$258,TranslationSummary!W$4:W$258)),"")</f>
        <v>not entered</v>
      </c>
      <c r="AF40" s="468" t="str" cm="1">
        <f t="array" aca="1" ref="AF40" ca="1">_xlfn.IFNA(IF(_xlfn.XLOOKUP($G40&amp;$H40,TranslationSummary!$A$4:$A$258&amp;TranslationSummary!$B$4:$B$258,TranslationSummary!X$4:X$258)=0,"",_xlfn.XLOOKUP($G40&amp;$H40,TranslationSummary!$A$4:$A$258&amp;TranslationSummary!$B$4:$B$258,TranslationSummary!X$4:X$258)),"")</f>
        <v>not entered</v>
      </c>
      <c r="AG40" s="468" t="str" cm="1">
        <f t="array" aca="1" ref="AG40" ca="1">_xlfn.IFNA(IF(_xlfn.XLOOKUP($G40&amp;$H40,TranslationSummary!$A$4:$A$258&amp;TranslationSummary!$B$4:$B$258,TranslationSummary!Y$4:Y$258)=0,"",_xlfn.XLOOKUP($G40&amp;$H40,TranslationSummary!$A$4:$A$258&amp;TranslationSummary!$B$4:$B$258,TranslationSummary!Y$4:Y$258)),"")</f>
        <v>not entered</v>
      </c>
      <c r="AH40" s="468" t="str" cm="1">
        <f t="array" aca="1" ref="AH40" ca="1">_xlfn.IFNA(IF(_xlfn.XLOOKUP($G40&amp;$H40,TranslationSummary!$A$4:$A$258&amp;TranslationSummary!$B$4:$B$258,TranslationSummary!Z$4:Z$258)=0,"",_xlfn.XLOOKUP($G40&amp;$H40,TranslationSummary!$A$4:$A$258&amp;TranslationSummary!$B$4:$B$258,TranslationSummary!Z$4:Z$258)),"")</f>
        <v>not entered</v>
      </c>
      <c r="AI40" s="468" t="str" cm="1">
        <f t="array" aca="1" ref="AI40" ca="1">_xlfn.IFNA(IF(_xlfn.XLOOKUP($G40&amp;$H40,TranslationSummary!$A$4:$A$258&amp;TranslationSummary!$B$4:$B$258,TranslationSummary!AA$4:AA$258)=0,"",_xlfn.XLOOKUP($G40&amp;$H40,TranslationSummary!$A$4:$A$258&amp;TranslationSummary!$B$4:$B$258,TranslationSummary!AA$4:AA$258)),"")</f>
        <v>not entered</v>
      </c>
      <c r="AJ40" s="468"/>
      <c r="AM40" s="468" t="str" cm="1">
        <f t="array" aca="1" ref="AM40" ca="1">_xlfn.IFNA(IF(_xlfn.XLOOKUP($G40&amp;$H40,TranslationSummary!$A$4:$A$258&amp;TranslationSummary!$B$4:$B$258,TranslationSummary!AC$4:AC$258)=0,"",_xlfn.XLOOKUP($G40&amp;$H40,TranslationSummary!$A$4:$A$258&amp;TranslationSummary!$B$4:$B$258,TranslationSummary!AC$4:AC$258)),"")</f>
        <v>not entered</v>
      </c>
      <c r="AN40" s="468" t="str" cm="1">
        <f t="array" aca="1" ref="AN40" ca="1">_xlfn.IFNA(IF(_xlfn.XLOOKUP($G40&amp;$H40,TranslationSummary!$A$4:$A$258&amp;TranslationSummary!$B$4:$B$258,TranslationSummary!AD$4:AD$258)=0,"",_xlfn.XLOOKUP($G40&amp;$H40,TranslationSummary!$A$4:$A$258&amp;TranslationSummary!$B$4:$B$258,TranslationSummary!AD$4:AD$258)),"")</f>
        <v>not entered</v>
      </c>
      <c r="AO40" s="468" t="str" cm="1">
        <f t="array" aca="1" ref="AO40" ca="1">_xlfn.IFNA(IF(_xlfn.XLOOKUP($G40&amp;$H40,TranslationSummary!$A$4:$A$258&amp;TranslationSummary!$B$4:$B$258,TranslationSummary!AE$4:AE$258)=0,"",_xlfn.XLOOKUP($G40&amp;$H40,TranslationSummary!$A$4:$A$258&amp;TranslationSummary!$B$4:$B$258,TranslationSummary!AE$4:AE$258)),"")</f>
        <v>not entered</v>
      </c>
      <c r="AP40" s="468" t="str" cm="1">
        <f t="array" aca="1" ref="AP40" ca="1">_xlfn.IFNA(IF(_xlfn.XLOOKUP($G40&amp;$H40,TranslationSummary!$A$4:$A$258&amp;TranslationSummary!$B$4:$B$258,TranslationSummary!AF$4:AF$258)=0,"",_xlfn.XLOOKUP($G40&amp;$H40,TranslationSummary!$A$4:$A$258&amp;TranslationSummary!$B$4:$B$258,TranslationSummary!AF$4:AF$258)),"")</f>
        <v>not entered</v>
      </c>
      <c r="AQ40" s="468" t="str" cm="1">
        <f t="array" aca="1" ref="AQ40" ca="1">_xlfn.IFNA(IF(_xlfn.XLOOKUP($G40&amp;$H40,TranslationSummary!$A$4:$A$258&amp;TranslationSummary!$B$4:$B$258,TranslationSummary!AG$4:AG$258)=0,"",_xlfn.XLOOKUP($G40&amp;$H40,TranslationSummary!$A$4:$A$258&amp;TranslationSummary!$B$4:$B$258,TranslationSummary!AG$4:AG$258)),"")</f>
        <v>not entered</v>
      </c>
      <c r="AR40" s="468" t="str" cm="1">
        <f t="array" aca="1" ref="AR40" ca="1">_xlfn.IFNA(IF(_xlfn.XLOOKUP($G40&amp;$H40,TranslationSummary!$A$4:$A$258&amp;TranslationSummary!$B$4:$B$258,TranslationSummary!AH$4:AH$258)=0,"",_xlfn.XLOOKUP($G40&amp;$H40,TranslationSummary!$A$4:$A$258&amp;TranslationSummary!$B$4:$B$258,TranslationSummary!AH$4:AH$258)),"")</f>
        <v>not entered</v>
      </c>
      <c r="AS40" s="468" t="str" cm="1">
        <f t="array" aca="1" ref="AS40" ca="1">_xlfn.IFNA(IF(_xlfn.XLOOKUP($G40&amp;$H40,TranslationSummary!$A$4:$A$258&amp;TranslationSummary!$B$4:$B$258,TranslationSummary!AI$4:AI$258)=0,"",_xlfn.XLOOKUP($G40&amp;$H40,TranslationSummary!$A$4:$A$258&amp;TranslationSummary!$B$4:$B$258,TranslationSummary!AI$4:AI$258)),"")</f>
        <v>not entered</v>
      </c>
      <c r="AT40" s="468" t="str" cm="1">
        <f t="array" aca="1" ref="AT40" ca="1">_xlfn.IFNA(IF(_xlfn.XLOOKUP($G40&amp;$H40,TranslationSummary!$A$4:$A$258&amp;TranslationSummary!$B$4:$B$258,TranslationSummary!AJ$4:AJ$258)=0,"",_xlfn.XLOOKUP($G40&amp;$H40,TranslationSummary!$A$4:$A$258&amp;TranslationSummary!$B$4:$B$258,TranslationSummary!AJ$4:AJ$258)),"")</f>
        <v>not entered</v>
      </c>
      <c r="AU40" s="468" t="str" cm="1">
        <f t="array" aca="1" ref="AU40" ca="1">_xlfn.IFNA(IF(_xlfn.XLOOKUP($G40&amp;$H40,TranslationSummary!$A$4:$A$258&amp;TranslationSummary!$B$4:$B$258,TranslationSummary!AK$4:AK$258)=0,"",_xlfn.XLOOKUP($G40&amp;$H40,TranslationSummary!$A$4:$A$258&amp;TranslationSummary!$B$4:$B$258,TranslationSummary!AK$4:AK$258)),"")</f>
        <v>not entered</v>
      </c>
      <c r="AV40" s="468" t="str" cm="1">
        <f t="array" aca="1" ref="AV40" ca="1">_xlfn.IFNA(IF(_xlfn.XLOOKUP($G40&amp;$H40,TranslationSummary!$A$4:$A$258&amp;TranslationSummary!$B$4:$B$258,TranslationSummary!AL$4:AL$258)=0,"",_xlfn.XLOOKUP($G40&amp;$H40,TranslationSummary!$A$4:$A$258&amp;TranslationSummary!$B$4:$B$258,TranslationSummary!AL$4:AL$258)),"")</f>
        <v>not entered</v>
      </c>
      <c r="AW40" s="468" t="str" cm="1">
        <f t="array" aca="1" ref="AW40" ca="1">_xlfn.IFNA(IF(_xlfn.XLOOKUP($G40&amp;$H40,TranslationSummary!$A$4:$A$258&amp;TranslationSummary!$B$4:$B$258,TranslationSummary!AM$4:AM$258)=0,"",_xlfn.XLOOKUP($G40&amp;$H40,TranslationSummary!$A$4:$A$258&amp;TranslationSummary!$B$4:$B$258,TranslationSummary!AM$4:AM$258)),"")</f>
        <v>not entered</v>
      </c>
      <c r="AX40" s="468" t="str" cm="1">
        <f t="array" aca="1" ref="AX40" ca="1">_xlfn.IFNA(IF(_xlfn.XLOOKUP($G40&amp;$H40,TranslationSummary!$A$4:$A$258&amp;TranslationSummary!$B$4:$B$258,TranslationSummary!AN$4:AN$258)=0,"",_xlfn.XLOOKUP($G40&amp;$H40,TranslationSummary!$A$4:$A$258&amp;TranslationSummary!$B$4:$B$258,TranslationSummary!AN$4:AN$258)),"")</f>
        <v>not entered</v>
      </c>
      <c r="BB40" s="468" t="str" cm="1">
        <f t="array" aca="1" ref="BB40" ca="1">_xlfn.IFNA(IF(_xlfn.XLOOKUP($G40&amp;$H40,TranslationSummary!$A$4:$A$258&amp;TranslationSummary!$B$4:$B$258,TranslationSummary!AP$4:AP$258)=0,"",_xlfn.XLOOKUP($G40&amp;$H40,TranslationSummary!$A$4:$A$258&amp;TranslationSummary!$B$4:$B$258,TranslationSummary!AP$4:AP$258)),"")</f>
        <v>not entered</v>
      </c>
      <c r="BC40" s="468" t="str" cm="1">
        <f t="array" aca="1" ref="BC40" ca="1">_xlfn.IFNA(IF(_xlfn.XLOOKUP($G40&amp;$H40,TranslationSummary!$A$4:$A$258&amp;TranslationSummary!$B$4:$B$258,TranslationSummary!AQ$4:AQ$258)=0,"",_xlfn.XLOOKUP($G40&amp;$H40,TranslationSummary!$A$4:$A$258&amp;TranslationSummary!$B$4:$B$258,TranslationSummary!AQ$4:AQ$258)),"")</f>
        <v>not entered</v>
      </c>
      <c r="BD40" s="468" t="str" cm="1">
        <f t="array" aca="1" ref="BD40" ca="1">_xlfn.IFNA(IF(_xlfn.XLOOKUP($G40&amp;$H40,TranslationSummary!$A$4:$A$258&amp;TranslationSummary!$B$4:$B$258,TranslationSummary!AR$4:AR$258)=0,"",_xlfn.XLOOKUP($G40&amp;$H40,TranslationSummary!$A$4:$A$258&amp;TranslationSummary!$B$4:$B$258,TranslationSummary!AR$4:AR$258)),"")</f>
        <v>not entered</v>
      </c>
      <c r="BE40" s="468" t="str" cm="1">
        <f t="array" aca="1" ref="BE40" ca="1">_xlfn.IFNA(IF(_xlfn.XLOOKUP($G40&amp;$H40,TranslationSummary!$A$4:$A$258&amp;TranslationSummary!$B$4:$B$258,TranslationSummary!AS$4:AS$258)=0,"",_xlfn.XLOOKUP($G40&amp;$H40,TranslationSummary!$A$4:$A$258&amp;TranslationSummary!$B$4:$B$258,TranslationSummary!AS$4:AS$258)),"")</f>
        <v>not entered</v>
      </c>
      <c r="BF40" s="468" t="str" cm="1">
        <f t="array" aca="1" ref="BF40" ca="1">_xlfn.IFNA(IF(_xlfn.XLOOKUP($G40&amp;$H40,TranslationSummary!$A$4:$A$258&amp;TranslationSummary!$B$4:$B$258,TranslationSummary!AT$4:AT$258)=0,"",_xlfn.XLOOKUP($G40&amp;$H40,TranslationSummary!$A$4:$A$258&amp;TranslationSummary!$B$4:$B$258,TranslationSummary!AT$4:AT$258)),"")</f>
        <v>not entered</v>
      </c>
      <c r="BG40" s="468" t="str" cm="1">
        <f t="array" aca="1" ref="BG40" ca="1">_xlfn.IFNA(IF(_xlfn.XLOOKUP($G40&amp;$H40,TranslationSummary!$A$4:$A$258&amp;TranslationSummary!$B$4:$B$258,TranslationSummary!AU$4:AU$258)=0,"",_xlfn.XLOOKUP($G40&amp;$H40,TranslationSummary!$A$4:$A$258&amp;TranslationSummary!$B$4:$B$258,TranslationSummary!AU$4:AU$258)),"")</f>
        <v>not entered</v>
      </c>
      <c r="BH40" s="468" t="str" cm="1">
        <f t="array" aca="1" ref="BH40" ca="1">_xlfn.IFNA(IF(_xlfn.XLOOKUP($G40&amp;$H40,TranslationSummary!$A$4:$A$258&amp;TranslationSummary!$B$4:$B$258,TranslationSummary!AV$4:AV$258)=0,"",_xlfn.XLOOKUP($G40&amp;$H40,TranslationSummary!$A$4:$A$258&amp;TranslationSummary!$B$4:$B$258,TranslationSummary!AV$4:AV$258)),"")</f>
        <v>not entered</v>
      </c>
      <c r="BI40" s="468" t="str" cm="1">
        <f t="array" aca="1" ref="BI40" ca="1">_xlfn.IFNA(IF(_xlfn.XLOOKUP($G40&amp;$H40,TranslationSummary!$A$4:$A$258&amp;TranslationSummary!$B$4:$B$258,TranslationSummary!AW$4:AW$258)=0,"",_xlfn.XLOOKUP($G40&amp;$H40,TranslationSummary!$A$4:$A$258&amp;TranslationSummary!$B$4:$B$258,TranslationSummary!AW$4:AW$258)),"")</f>
        <v>not entered</v>
      </c>
      <c r="BJ40" s="468" t="str" cm="1">
        <f t="array" aca="1" ref="BJ40" ca="1">_xlfn.IFNA(IF(_xlfn.XLOOKUP($G40&amp;$H40,TranslationSummary!$A$4:$A$258&amp;TranslationSummary!$B$4:$B$258,TranslationSummary!AX$4:AX$258)=0,"",_xlfn.XLOOKUP($G40&amp;$H40,TranslationSummary!$A$4:$A$258&amp;TranslationSummary!$B$4:$B$258,TranslationSummary!AX$4:AX$258)),"")</f>
        <v>not entered</v>
      </c>
      <c r="BK40" s="468" t="str" cm="1">
        <f t="array" aca="1" ref="BK40" ca="1">_xlfn.IFNA(IF(_xlfn.XLOOKUP($G40&amp;$H40,TranslationSummary!$A$4:$A$258&amp;TranslationSummary!$B$4:$B$258,TranslationSummary!AY$4:AY$258)=0,"",_xlfn.XLOOKUP($G40&amp;$H40,TranslationSummary!$A$4:$A$258&amp;TranslationSummary!$B$4:$B$258,TranslationSummary!AY$4:AY$258)),"")</f>
        <v>not entered</v>
      </c>
      <c r="BL40" s="468" t="str" cm="1">
        <f t="array" aca="1" ref="BL40" ca="1">_xlfn.IFNA(IF(_xlfn.XLOOKUP($G40&amp;$H40,TranslationSummary!$A$4:$A$258&amp;TranslationSummary!$B$4:$B$258,TranslationSummary!AZ$4:AZ$258)=0,"",_xlfn.XLOOKUP($G40&amp;$H40,TranslationSummary!$A$4:$A$258&amp;TranslationSummary!$B$4:$B$258,TranslationSummary!AZ$4:AZ$258)),"")</f>
        <v>not entered</v>
      </c>
      <c r="BM40" s="468" t="str" cm="1">
        <f t="array" aca="1" ref="BM40" ca="1">_xlfn.IFNA(IF(_xlfn.XLOOKUP($G40&amp;$H40,TranslationSummary!$A$4:$A$258&amp;TranslationSummary!$B$4:$B$258,TranslationSummary!BA$4:BA$258)=0,"",_xlfn.XLOOKUP($G40&amp;$H40,TranslationSummary!$A$4:$A$258&amp;TranslationSummary!$B$4:$B$258,TranslationSummary!BA$4:BA$258)),"")</f>
        <v>not entered</v>
      </c>
      <c r="BQ40" s="28"/>
      <c r="BR40" s="28"/>
      <c r="BS40" s="28"/>
      <c r="BT40" s="28"/>
      <c r="BU40" s="28"/>
      <c r="BV40" s="28"/>
      <c r="BW40" s="28"/>
      <c r="BX40" s="28"/>
      <c r="BY40" s="28"/>
      <c r="BZ40" s="28"/>
      <c r="CA40" s="28"/>
      <c r="CB40" s="28"/>
      <c r="CC40" s="28"/>
      <c r="CD40" s="28"/>
      <c r="CE40" s="28"/>
      <c r="CF40" s="28"/>
    </row>
    <row r="41" spans="1:84">
      <c r="B41" s="56"/>
      <c r="C41" s="56"/>
      <c r="D41" s="56"/>
      <c r="E41" s="56"/>
      <c r="F41" s="56"/>
      <c r="G41" s="73" t="str">
        <v>Latvia</v>
      </c>
      <c r="H41" s="73" t="str">
        <v>Latvian</v>
      </c>
      <c r="I41" s="354" t="str" cm="1">
        <f t="array" aca="1" ref="I41" ca="1">_xlfn.IFNA(IF(_xlfn.XLOOKUP($G41&amp;$H41,TranslationSummary!$A$4:$A$258&amp;TranslationSummary!$B$4:$B$258,TranslationSummary!C$4:C$258)=0,"",_xlfn.XLOOKUP($G41&amp;$H41,TranslationSummary!$A$4:$A$258&amp;TranslationSummary!$B$4:$B$258,TranslationSummary!C$4:C$258)),"")</f>
        <v>not entered</v>
      </c>
      <c r="J41" s="354" t="str" cm="1">
        <f t="array" aca="1" ref="J41" ca="1">_xlfn.IFNA(IF(_xlfn.XLOOKUP($G41&amp;$H41,TranslationSummary!$A$4:$A$258&amp;TranslationSummary!$B$4:$B$258,TranslationSummary!D$4:D$258)=0,"",_xlfn.XLOOKUP($G41&amp;$H41,TranslationSummary!$A$4:$A$258&amp;TranslationSummary!$B$4:$B$258,TranslationSummary!D$4:D$258)),"")</f>
        <v>not entered</v>
      </c>
      <c r="K41" s="354" t="str" cm="1">
        <f t="array" aca="1" ref="K41" ca="1">_xlfn.IFNA(IF(_xlfn.XLOOKUP($G41&amp;$H41,TranslationSummary!$A$4:$A$258&amp;TranslationSummary!$B$4:$B$258,TranslationSummary!E$4:E$258)=0,"",_xlfn.XLOOKUP($G41&amp;$H41,TranslationSummary!$A$4:$A$258&amp;TranslationSummary!$B$4:$B$258,TranslationSummary!E$4:E$258)),"")</f>
        <v>not entered</v>
      </c>
      <c r="L41" s="354" t="str" cm="1">
        <f t="array" aca="1" ref="L41" ca="1">_xlfn.IFNA(IF(_xlfn.XLOOKUP($G41&amp;$H41,TranslationSummary!$A$4:$A$258&amp;TranslationSummary!$B$4:$B$258,TranslationSummary!F$4:F$258)=0,"",_xlfn.XLOOKUP($G41&amp;$H41,TranslationSummary!$A$4:$A$258&amp;TranslationSummary!$B$4:$B$258,TranslationSummary!F$4:F$258)),"")</f>
        <v>not entered</v>
      </c>
      <c r="M41" s="354" t="str" cm="1">
        <f t="array" aca="1" ref="M41" ca="1">_xlfn.IFNA(IF(_xlfn.XLOOKUP($G41&amp;$H41,TranslationSummary!$A$4:$A$258&amp;TranslationSummary!$B$4:$B$258,TranslationSummary!G$4:G$258)=0,"",_xlfn.XLOOKUP($G41&amp;$H41,TranslationSummary!$A$4:$A$258&amp;TranslationSummary!$B$4:$B$258,TranslationSummary!G$4:G$258)),"")</f>
        <v>not entered</v>
      </c>
      <c r="N41" s="354" t="str" cm="1">
        <f t="array" aca="1" ref="N41" ca="1">_xlfn.IFNA(IF(_xlfn.XLOOKUP($G41&amp;$H41,TranslationSummary!$A$4:$A$258&amp;TranslationSummary!$B$4:$B$258,TranslationSummary!H$4:H$258)=0,"",_xlfn.XLOOKUP($G41&amp;$H41,TranslationSummary!$A$4:$A$258&amp;TranslationSummary!$B$4:$B$258,TranslationSummary!H$4:H$258)),"")</f>
        <v>not entered</v>
      </c>
      <c r="O41" s="354" t="str" cm="1">
        <f t="array" aca="1" ref="O41" ca="1">_xlfn.IFNA(IF(_xlfn.XLOOKUP($G41&amp;$H41,TranslationSummary!$A$4:$A$258&amp;TranslationSummary!$B$4:$B$258,TranslationSummary!I$4:I$258)=0,"",_xlfn.XLOOKUP($G41&amp;$H41,TranslationSummary!$A$4:$A$258&amp;TranslationSummary!$B$4:$B$258,TranslationSummary!I$4:I$258)),"")</f>
        <v>not entered</v>
      </c>
      <c r="P41" s="354" t="str" cm="1">
        <f t="array" aca="1" ref="P41" ca="1">_xlfn.IFNA(IF(_xlfn.XLOOKUP($G41&amp;$H41,TranslationSummary!$A$4:$A$258&amp;TranslationSummary!$B$4:$B$258,TranslationSummary!J$4:J$258)=0,"",_xlfn.XLOOKUP($G41&amp;$H41,TranslationSummary!$A$4:$A$258&amp;TranslationSummary!$B$4:$B$258,TranslationSummary!J$4:J$258)),"")</f>
        <v>not entered</v>
      </c>
      <c r="Q41" s="354" t="str" cm="1">
        <f t="array" aca="1" ref="Q41" ca="1">_xlfn.IFNA(IF(_xlfn.XLOOKUP($G41&amp;$H41,TranslationSummary!$A$4:$A$258&amp;TranslationSummary!$B$4:$B$258,TranslationSummary!K$4:K$258)=0,"",_xlfn.XLOOKUP($G41&amp;$H41,TranslationSummary!$A$4:$A$258&amp;TranslationSummary!$B$4:$B$258,TranslationSummary!K$4:K$258)),"")</f>
        <v>not entered</v>
      </c>
      <c r="R41" s="354" t="str" cm="1">
        <f t="array" aca="1" ref="R41" ca="1">_xlfn.IFNA(IF(_xlfn.XLOOKUP($G41&amp;$H41,TranslationSummary!$A$4:$A$258&amp;TranslationSummary!$B$4:$B$258,TranslationSummary!L$4:L$258)=0,"",_xlfn.XLOOKUP($G41&amp;$H41,TranslationSummary!$A$4:$A$258&amp;TranslationSummary!$B$4:$B$258,TranslationSummary!L$4:L$258)),"")</f>
        <v>not entered</v>
      </c>
      <c r="S41" s="354" t="str" cm="1">
        <f t="array" aca="1" ref="S41" ca="1">_xlfn.IFNA(IF(_xlfn.XLOOKUP($G41&amp;$H41,TranslationSummary!$A$4:$A$258&amp;TranslationSummary!$B$4:$B$258,TranslationSummary!M$4:M$258)=0,"",_xlfn.XLOOKUP($G41&amp;$H41,TranslationSummary!$A$4:$A$258&amp;TranslationSummary!$B$4:$B$258,TranslationSummary!M$4:M$258)),"")</f>
        <v>not entered</v>
      </c>
      <c r="T41" s="354" t="str" cm="1">
        <f t="array" aca="1" ref="T41" ca="1">_xlfn.IFNA(IF(_xlfn.XLOOKUP($G41&amp;$H41,TranslationSummary!$A$4:$A$258&amp;TranslationSummary!$B$4:$B$258,TranslationSummary!N$4:N$258)=0,"",_xlfn.XLOOKUP($G41&amp;$H41,TranslationSummary!$A$4:$A$258&amp;TranslationSummary!$B$4:$B$258,TranslationSummary!N$4:N$258)),"")</f>
        <v>not entered</v>
      </c>
      <c r="U41" s="463"/>
      <c r="V41" s="56"/>
      <c r="X41" s="468" t="str" cm="1">
        <f t="array" aca="1" ref="X41" ca="1">_xlfn.IFNA(IF(_xlfn.XLOOKUP($G41&amp;$H41,TranslationSummary!$A$4:$A$258&amp;TranslationSummary!$B$4:$B$258,TranslationSummary!P$4:P$258)=0,"",_xlfn.XLOOKUP($G41&amp;$H41,TranslationSummary!$A$4:$A$258&amp;TranslationSummary!$B$4:$B$258,TranslationSummary!P$4:P$258)),"")</f>
        <v>not entered</v>
      </c>
      <c r="Y41" s="468" t="str" cm="1">
        <f t="array" aca="1" ref="Y41" ca="1">_xlfn.IFNA(IF(_xlfn.XLOOKUP($G41&amp;$H41,TranslationSummary!$A$4:$A$258&amp;TranslationSummary!$B$4:$B$258,TranslationSummary!Q$4:Q$258)=0,"",_xlfn.XLOOKUP($G41&amp;$H41,TranslationSummary!$A$4:$A$258&amp;TranslationSummary!$B$4:$B$258,TranslationSummary!Q$4:Q$258)),"")</f>
        <v>not entered</v>
      </c>
      <c r="Z41" s="468" t="str" cm="1">
        <f t="array" aca="1" ref="Z41" ca="1">_xlfn.IFNA(IF(_xlfn.XLOOKUP($G41&amp;$H41,TranslationSummary!$A$4:$A$258&amp;TranslationSummary!$B$4:$B$258,TranslationSummary!R$4:R$258)=0,"",_xlfn.XLOOKUP($G41&amp;$H41,TranslationSummary!$A$4:$A$258&amp;TranslationSummary!$B$4:$B$258,TranslationSummary!R$4:R$258)),"")</f>
        <v>not entered</v>
      </c>
      <c r="AA41" s="468" t="str" cm="1">
        <f t="array" aca="1" ref="AA41" ca="1">_xlfn.IFNA(IF(_xlfn.XLOOKUP($G41&amp;$H41,TranslationSummary!$A$4:$A$258&amp;TranslationSummary!$B$4:$B$258,TranslationSummary!S$4:S$258)=0,"",_xlfn.XLOOKUP($G41&amp;$H41,TranslationSummary!$A$4:$A$258&amp;TranslationSummary!$B$4:$B$258,TranslationSummary!S$4:S$258)),"")</f>
        <v>not entered</v>
      </c>
      <c r="AB41" s="468" t="str" cm="1">
        <f t="array" aca="1" ref="AB41" ca="1">_xlfn.IFNA(IF(_xlfn.XLOOKUP($G41&amp;$H41,TranslationSummary!$A$4:$A$258&amp;TranslationSummary!$B$4:$B$258,TranslationSummary!T$4:T$258)=0,"",_xlfn.XLOOKUP($G41&amp;$H41,TranslationSummary!$A$4:$A$258&amp;TranslationSummary!$B$4:$B$258,TranslationSummary!T$4:T$258)),"")</f>
        <v>not entered</v>
      </c>
      <c r="AC41" s="468" t="str" cm="1">
        <f t="array" aca="1" ref="AC41" ca="1">_xlfn.IFNA(IF(_xlfn.XLOOKUP($G41&amp;$H41,TranslationSummary!$A$4:$A$258&amp;TranslationSummary!$B$4:$B$258,TranslationSummary!U$4:U$258)=0,"",_xlfn.XLOOKUP($G41&amp;$H41,TranslationSummary!$A$4:$A$258&amp;TranslationSummary!$B$4:$B$258,TranslationSummary!U$4:U$258)),"")</f>
        <v>not entered</v>
      </c>
      <c r="AD41" s="468" t="str" cm="1">
        <f t="array" aca="1" ref="AD41" ca="1">_xlfn.IFNA(IF(_xlfn.XLOOKUP($G41&amp;$H41,TranslationSummary!$A$4:$A$258&amp;TranslationSummary!$B$4:$B$258,TranslationSummary!V$4:V$258)=0,"",_xlfn.XLOOKUP($G41&amp;$H41,TranslationSummary!$A$4:$A$258&amp;TranslationSummary!$B$4:$B$258,TranslationSummary!V$4:V$258)),"")</f>
        <v>not entered</v>
      </c>
      <c r="AE41" s="468" t="str" cm="1">
        <f t="array" aca="1" ref="AE41" ca="1">_xlfn.IFNA(IF(_xlfn.XLOOKUP($G41&amp;$H41,TranslationSummary!$A$4:$A$258&amp;TranslationSummary!$B$4:$B$258,TranslationSummary!W$4:W$258)=0,"",_xlfn.XLOOKUP($G41&amp;$H41,TranslationSummary!$A$4:$A$258&amp;TranslationSummary!$B$4:$B$258,TranslationSummary!W$4:W$258)),"")</f>
        <v>not entered</v>
      </c>
      <c r="AF41" s="468" t="str" cm="1">
        <f t="array" aca="1" ref="AF41" ca="1">_xlfn.IFNA(IF(_xlfn.XLOOKUP($G41&amp;$H41,TranslationSummary!$A$4:$A$258&amp;TranslationSummary!$B$4:$B$258,TranslationSummary!X$4:X$258)=0,"",_xlfn.XLOOKUP($G41&amp;$H41,TranslationSummary!$A$4:$A$258&amp;TranslationSummary!$B$4:$B$258,TranslationSummary!X$4:X$258)),"")</f>
        <v>not entered</v>
      </c>
      <c r="AG41" s="468" t="str" cm="1">
        <f t="array" aca="1" ref="AG41" ca="1">_xlfn.IFNA(IF(_xlfn.XLOOKUP($G41&amp;$H41,TranslationSummary!$A$4:$A$258&amp;TranslationSummary!$B$4:$B$258,TranslationSummary!Y$4:Y$258)=0,"",_xlfn.XLOOKUP($G41&amp;$H41,TranslationSummary!$A$4:$A$258&amp;TranslationSummary!$B$4:$B$258,TranslationSummary!Y$4:Y$258)),"")</f>
        <v>not entered</v>
      </c>
      <c r="AH41" s="468" t="str" cm="1">
        <f t="array" aca="1" ref="AH41" ca="1">_xlfn.IFNA(IF(_xlfn.XLOOKUP($G41&amp;$H41,TranslationSummary!$A$4:$A$258&amp;TranslationSummary!$B$4:$B$258,TranslationSummary!Z$4:Z$258)=0,"",_xlfn.XLOOKUP($G41&amp;$H41,TranslationSummary!$A$4:$A$258&amp;TranslationSummary!$B$4:$B$258,TranslationSummary!Z$4:Z$258)),"")</f>
        <v>not entered</v>
      </c>
      <c r="AI41" s="468" t="str" cm="1">
        <f t="array" aca="1" ref="AI41" ca="1">_xlfn.IFNA(IF(_xlfn.XLOOKUP($G41&amp;$H41,TranslationSummary!$A$4:$A$258&amp;TranslationSummary!$B$4:$B$258,TranslationSummary!AA$4:AA$258)=0,"",_xlfn.XLOOKUP($G41&amp;$H41,TranslationSummary!$A$4:$A$258&amp;TranslationSummary!$B$4:$B$258,TranslationSummary!AA$4:AA$258)),"")</f>
        <v>not entered</v>
      </c>
      <c r="AJ41" s="468"/>
      <c r="AM41" s="468" t="str" cm="1">
        <f t="array" aca="1" ref="AM41" ca="1">_xlfn.IFNA(IF(_xlfn.XLOOKUP($G41&amp;$H41,TranslationSummary!$A$4:$A$258&amp;TranslationSummary!$B$4:$B$258,TranslationSummary!AC$4:AC$258)=0,"",_xlfn.XLOOKUP($G41&amp;$H41,TranslationSummary!$A$4:$A$258&amp;TranslationSummary!$B$4:$B$258,TranslationSummary!AC$4:AC$258)),"")</f>
        <v>not entered</v>
      </c>
      <c r="AN41" s="468" t="str" cm="1">
        <f t="array" aca="1" ref="AN41" ca="1">_xlfn.IFNA(IF(_xlfn.XLOOKUP($G41&amp;$H41,TranslationSummary!$A$4:$A$258&amp;TranslationSummary!$B$4:$B$258,TranslationSummary!AD$4:AD$258)=0,"",_xlfn.XLOOKUP($G41&amp;$H41,TranslationSummary!$A$4:$A$258&amp;TranslationSummary!$B$4:$B$258,TranslationSummary!AD$4:AD$258)),"")</f>
        <v>not entered</v>
      </c>
      <c r="AO41" s="468" t="str" cm="1">
        <f t="array" aca="1" ref="AO41" ca="1">_xlfn.IFNA(IF(_xlfn.XLOOKUP($G41&amp;$H41,TranslationSummary!$A$4:$A$258&amp;TranslationSummary!$B$4:$B$258,TranslationSummary!AE$4:AE$258)=0,"",_xlfn.XLOOKUP($G41&amp;$H41,TranslationSummary!$A$4:$A$258&amp;TranslationSummary!$B$4:$B$258,TranslationSummary!AE$4:AE$258)),"")</f>
        <v>not entered</v>
      </c>
      <c r="AP41" s="468" t="str" cm="1">
        <f t="array" aca="1" ref="AP41" ca="1">_xlfn.IFNA(IF(_xlfn.XLOOKUP($G41&amp;$H41,TranslationSummary!$A$4:$A$258&amp;TranslationSummary!$B$4:$B$258,TranslationSummary!AF$4:AF$258)=0,"",_xlfn.XLOOKUP($G41&amp;$H41,TranslationSummary!$A$4:$A$258&amp;TranslationSummary!$B$4:$B$258,TranslationSummary!AF$4:AF$258)),"")</f>
        <v>not entered</v>
      </c>
      <c r="AQ41" s="468" t="str" cm="1">
        <f t="array" aca="1" ref="AQ41" ca="1">_xlfn.IFNA(IF(_xlfn.XLOOKUP($G41&amp;$H41,TranslationSummary!$A$4:$A$258&amp;TranslationSummary!$B$4:$B$258,TranslationSummary!AG$4:AG$258)=0,"",_xlfn.XLOOKUP($G41&amp;$H41,TranslationSummary!$A$4:$A$258&amp;TranslationSummary!$B$4:$B$258,TranslationSummary!AG$4:AG$258)),"")</f>
        <v>not entered</v>
      </c>
      <c r="AR41" s="468" t="str" cm="1">
        <f t="array" aca="1" ref="AR41" ca="1">_xlfn.IFNA(IF(_xlfn.XLOOKUP($G41&amp;$H41,TranslationSummary!$A$4:$A$258&amp;TranslationSummary!$B$4:$B$258,TranslationSummary!AH$4:AH$258)=0,"",_xlfn.XLOOKUP($G41&amp;$H41,TranslationSummary!$A$4:$A$258&amp;TranslationSummary!$B$4:$B$258,TranslationSummary!AH$4:AH$258)),"")</f>
        <v>not entered</v>
      </c>
      <c r="AS41" s="468" t="str" cm="1">
        <f t="array" aca="1" ref="AS41" ca="1">_xlfn.IFNA(IF(_xlfn.XLOOKUP($G41&amp;$H41,TranslationSummary!$A$4:$A$258&amp;TranslationSummary!$B$4:$B$258,TranslationSummary!AI$4:AI$258)=0,"",_xlfn.XLOOKUP($G41&amp;$H41,TranslationSummary!$A$4:$A$258&amp;TranslationSummary!$B$4:$B$258,TranslationSummary!AI$4:AI$258)),"")</f>
        <v>not entered</v>
      </c>
      <c r="AT41" s="468" t="str" cm="1">
        <f t="array" aca="1" ref="AT41" ca="1">_xlfn.IFNA(IF(_xlfn.XLOOKUP($G41&amp;$H41,TranslationSummary!$A$4:$A$258&amp;TranslationSummary!$B$4:$B$258,TranslationSummary!AJ$4:AJ$258)=0,"",_xlfn.XLOOKUP($G41&amp;$H41,TranslationSummary!$A$4:$A$258&amp;TranslationSummary!$B$4:$B$258,TranslationSummary!AJ$4:AJ$258)),"")</f>
        <v>not entered</v>
      </c>
      <c r="AU41" s="468" t="str" cm="1">
        <f t="array" aca="1" ref="AU41" ca="1">_xlfn.IFNA(IF(_xlfn.XLOOKUP($G41&amp;$H41,TranslationSummary!$A$4:$A$258&amp;TranslationSummary!$B$4:$B$258,TranslationSummary!AK$4:AK$258)=0,"",_xlfn.XLOOKUP($G41&amp;$H41,TranslationSummary!$A$4:$A$258&amp;TranslationSummary!$B$4:$B$258,TranslationSummary!AK$4:AK$258)),"")</f>
        <v>not entered</v>
      </c>
      <c r="AV41" s="468" t="str" cm="1">
        <f t="array" aca="1" ref="AV41" ca="1">_xlfn.IFNA(IF(_xlfn.XLOOKUP($G41&amp;$H41,TranslationSummary!$A$4:$A$258&amp;TranslationSummary!$B$4:$B$258,TranslationSummary!AL$4:AL$258)=0,"",_xlfn.XLOOKUP($G41&amp;$H41,TranslationSummary!$A$4:$A$258&amp;TranslationSummary!$B$4:$B$258,TranslationSummary!AL$4:AL$258)),"")</f>
        <v>not entered</v>
      </c>
      <c r="AW41" s="468" t="str" cm="1">
        <f t="array" aca="1" ref="AW41" ca="1">_xlfn.IFNA(IF(_xlfn.XLOOKUP($G41&amp;$H41,TranslationSummary!$A$4:$A$258&amp;TranslationSummary!$B$4:$B$258,TranslationSummary!AM$4:AM$258)=0,"",_xlfn.XLOOKUP($G41&amp;$H41,TranslationSummary!$A$4:$A$258&amp;TranslationSummary!$B$4:$B$258,TranslationSummary!AM$4:AM$258)),"")</f>
        <v>not entered</v>
      </c>
      <c r="AX41" s="468" t="str" cm="1">
        <f t="array" aca="1" ref="AX41" ca="1">_xlfn.IFNA(IF(_xlfn.XLOOKUP($G41&amp;$H41,TranslationSummary!$A$4:$A$258&amp;TranslationSummary!$B$4:$B$258,TranslationSummary!AN$4:AN$258)=0,"",_xlfn.XLOOKUP($G41&amp;$H41,TranslationSummary!$A$4:$A$258&amp;TranslationSummary!$B$4:$B$258,TranslationSummary!AN$4:AN$258)),"")</f>
        <v>not entered</v>
      </c>
      <c r="BB41" s="468" t="str" cm="1">
        <f t="array" aca="1" ref="BB41" ca="1">_xlfn.IFNA(IF(_xlfn.XLOOKUP($G41&amp;$H41,TranslationSummary!$A$4:$A$258&amp;TranslationSummary!$B$4:$B$258,TranslationSummary!AP$4:AP$258)=0,"",_xlfn.XLOOKUP($G41&amp;$H41,TranslationSummary!$A$4:$A$258&amp;TranslationSummary!$B$4:$B$258,TranslationSummary!AP$4:AP$258)),"")</f>
        <v>not entered</v>
      </c>
      <c r="BC41" s="468" t="str" cm="1">
        <f t="array" aca="1" ref="BC41" ca="1">_xlfn.IFNA(IF(_xlfn.XLOOKUP($G41&amp;$H41,TranslationSummary!$A$4:$A$258&amp;TranslationSummary!$B$4:$B$258,TranslationSummary!AQ$4:AQ$258)=0,"",_xlfn.XLOOKUP($G41&amp;$H41,TranslationSummary!$A$4:$A$258&amp;TranslationSummary!$B$4:$B$258,TranslationSummary!AQ$4:AQ$258)),"")</f>
        <v>not entered</v>
      </c>
      <c r="BD41" s="468" t="str" cm="1">
        <f t="array" aca="1" ref="BD41" ca="1">_xlfn.IFNA(IF(_xlfn.XLOOKUP($G41&amp;$H41,TranslationSummary!$A$4:$A$258&amp;TranslationSummary!$B$4:$B$258,TranslationSummary!AR$4:AR$258)=0,"",_xlfn.XLOOKUP($G41&amp;$H41,TranslationSummary!$A$4:$A$258&amp;TranslationSummary!$B$4:$B$258,TranslationSummary!AR$4:AR$258)),"")</f>
        <v>not entered</v>
      </c>
      <c r="BE41" s="468" t="str" cm="1">
        <f t="array" aca="1" ref="BE41" ca="1">_xlfn.IFNA(IF(_xlfn.XLOOKUP($G41&amp;$H41,TranslationSummary!$A$4:$A$258&amp;TranslationSummary!$B$4:$B$258,TranslationSummary!AS$4:AS$258)=0,"",_xlfn.XLOOKUP($G41&amp;$H41,TranslationSummary!$A$4:$A$258&amp;TranslationSummary!$B$4:$B$258,TranslationSummary!AS$4:AS$258)),"")</f>
        <v>not entered</v>
      </c>
      <c r="BF41" s="468" t="str" cm="1">
        <f t="array" aca="1" ref="BF41" ca="1">_xlfn.IFNA(IF(_xlfn.XLOOKUP($G41&amp;$H41,TranslationSummary!$A$4:$A$258&amp;TranslationSummary!$B$4:$B$258,TranslationSummary!AT$4:AT$258)=0,"",_xlfn.XLOOKUP($G41&amp;$H41,TranslationSummary!$A$4:$A$258&amp;TranslationSummary!$B$4:$B$258,TranslationSummary!AT$4:AT$258)),"")</f>
        <v>not entered</v>
      </c>
      <c r="BG41" s="468" t="str" cm="1">
        <f t="array" aca="1" ref="BG41" ca="1">_xlfn.IFNA(IF(_xlfn.XLOOKUP($G41&amp;$H41,TranslationSummary!$A$4:$A$258&amp;TranslationSummary!$B$4:$B$258,TranslationSummary!AU$4:AU$258)=0,"",_xlfn.XLOOKUP($G41&amp;$H41,TranslationSummary!$A$4:$A$258&amp;TranslationSummary!$B$4:$B$258,TranslationSummary!AU$4:AU$258)),"")</f>
        <v>not entered</v>
      </c>
      <c r="BH41" s="468" t="str" cm="1">
        <f t="array" aca="1" ref="BH41" ca="1">_xlfn.IFNA(IF(_xlfn.XLOOKUP($G41&amp;$H41,TranslationSummary!$A$4:$A$258&amp;TranslationSummary!$B$4:$B$258,TranslationSummary!AV$4:AV$258)=0,"",_xlfn.XLOOKUP($G41&amp;$H41,TranslationSummary!$A$4:$A$258&amp;TranslationSummary!$B$4:$B$258,TranslationSummary!AV$4:AV$258)),"")</f>
        <v>not entered</v>
      </c>
      <c r="BI41" s="468" t="str" cm="1">
        <f t="array" aca="1" ref="BI41" ca="1">_xlfn.IFNA(IF(_xlfn.XLOOKUP($G41&amp;$H41,TranslationSummary!$A$4:$A$258&amp;TranslationSummary!$B$4:$B$258,TranslationSummary!AW$4:AW$258)=0,"",_xlfn.XLOOKUP($G41&amp;$H41,TranslationSummary!$A$4:$A$258&amp;TranslationSummary!$B$4:$B$258,TranslationSummary!AW$4:AW$258)),"")</f>
        <v>not entered</v>
      </c>
      <c r="BJ41" s="468" t="str" cm="1">
        <f t="array" aca="1" ref="BJ41" ca="1">_xlfn.IFNA(IF(_xlfn.XLOOKUP($G41&amp;$H41,TranslationSummary!$A$4:$A$258&amp;TranslationSummary!$B$4:$B$258,TranslationSummary!AX$4:AX$258)=0,"",_xlfn.XLOOKUP($G41&amp;$H41,TranslationSummary!$A$4:$A$258&amp;TranslationSummary!$B$4:$B$258,TranslationSummary!AX$4:AX$258)),"")</f>
        <v>not entered</v>
      </c>
      <c r="BK41" s="468" t="str" cm="1">
        <f t="array" aca="1" ref="BK41" ca="1">_xlfn.IFNA(IF(_xlfn.XLOOKUP($G41&amp;$H41,TranslationSummary!$A$4:$A$258&amp;TranslationSummary!$B$4:$B$258,TranslationSummary!AY$4:AY$258)=0,"",_xlfn.XLOOKUP($G41&amp;$H41,TranslationSummary!$A$4:$A$258&amp;TranslationSummary!$B$4:$B$258,TranslationSummary!AY$4:AY$258)),"")</f>
        <v>not entered</v>
      </c>
      <c r="BL41" s="468" t="str" cm="1">
        <f t="array" aca="1" ref="BL41" ca="1">_xlfn.IFNA(IF(_xlfn.XLOOKUP($G41&amp;$H41,TranslationSummary!$A$4:$A$258&amp;TranslationSummary!$B$4:$B$258,TranslationSummary!AZ$4:AZ$258)=0,"",_xlfn.XLOOKUP($G41&amp;$H41,TranslationSummary!$A$4:$A$258&amp;TranslationSummary!$B$4:$B$258,TranslationSummary!AZ$4:AZ$258)),"")</f>
        <v>not entered</v>
      </c>
      <c r="BM41" s="468" t="str" cm="1">
        <f t="array" aca="1" ref="BM41" ca="1">_xlfn.IFNA(IF(_xlfn.XLOOKUP($G41&amp;$H41,TranslationSummary!$A$4:$A$258&amp;TranslationSummary!$B$4:$B$258,TranslationSummary!BA$4:BA$258)=0,"",_xlfn.XLOOKUP($G41&amp;$H41,TranslationSummary!$A$4:$A$258&amp;TranslationSummary!$B$4:$B$258,TranslationSummary!BA$4:BA$258)),"")</f>
        <v>not entered</v>
      </c>
      <c r="BQ41" s="28"/>
      <c r="BR41" s="28"/>
      <c r="BS41" s="28"/>
      <c r="BT41" s="28"/>
      <c r="BU41" s="28"/>
      <c r="BV41" s="28"/>
      <c r="BW41" s="28"/>
      <c r="BX41" s="28"/>
      <c r="BY41" s="28"/>
      <c r="BZ41" s="28"/>
      <c r="CA41" s="28"/>
      <c r="CB41" s="28"/>
      <c r="CC41" s="28"/>
      <c r="CD41" s="28"/>
      <c r="CE41" s="28"/>
      <c r="CF41" s="28"/>
    </row>
    <row r="42" spans="1:84">
      <c r="B42" s="56"/>
      <c r="C42" s="56"/>
      <c r="D42" s="56"/>
      <c r="E42" s="56"/>
      <c r="F42" s="56"/>
      <c r="G42" s="73" t="str">
        <v>Lithuania</v>
      </c>
      <c r="H42" s="73" t="str">
        <v>Lithuanian</v>
      </c>
      <c r="I42" s="354" t="str" cm="1">
        <f t="array" aca="1" ref="I42" ca="1">_xlfn.IFNA(IF(_xlfn.XLOOKUP($G42&amp;$H42,TranslationSummary!$A$4:$A$258&amp;TranslationSummary!$B$4:$B$258,TranslationSummary!C$4:C$258)=0,"",_xlfn.XLOOKUP($G42&amp;$H42,TranslationSummary!$A$4:$A$258&amp;TranslationSummary!$B$4:$B$258,TranslationSummary!C$4:C$258)),"")</f>
        <v>not entered</v>
      </c>
      <c r="J42" s="354" t="str" cm="1">
        <f t="array" aca="1" ref="J42" ca="1">_xlfn.IFNA(IF(_xlfn.XLOOKUP($G42&amp;$H42,TranslationSummary!$A$4:$A$258&amp;TranslationSummary!$B$4:$B$258,TranslationSummary!D$4:D$258)=0,"",_xlfn.XLOOKUP($G42&amp;$H42,TranslationSummary!$A$4:$A$258&amp;TranslationSummary!$B$4:$B$258,TranslationSummary!D$4:D$258)),"")</f>
        <v>not entered</v>
      </c>
      <c r="K42" s="354" t="str" cm="1">
        <f t="array" aca="1" ref="K42" ca="1">_xlfn.IFNA(IF(_xlfn.XLOOKUP($G42&amp;$H42,TranslationSummary!$A$4:$A$258&amp;TranslationSummary!$B$4:$B$258,TranslationSummary!E$4:E$258)=0,"",_xlfn.XLOOKUP($G42&amp;$H42,TranslationSummary!$A$4:$A$258&amp;TranslationSummary!$B$4:$B$258,TranslationSummary!E$4:E$258)),"")</f>
        <v>not entered</v>
      </c>
      <c r="L42" s="354" t="str" cm="1">
        <f t="array" aca="1" ref="L42" ca="1">_xlfn.IFNA(IF(_xlfn.XLOOKUP($G42&amp;$H42,TranslationSummary!$A$4:$A$258&amp;TranslationSummary!$B$4:$B$258,TranslationSummary!F$4:F$258)=0,"",_xlfn.XLOOKUP($G42&amp;$H42,TranslationSummary!$A$4:$A$258&amp;TranslationSummary!$B$4:$B$258,TranslationSummary!F$4:F$258)),"")</f>
        <v>not entered</v>
      </c>
      <c r="M42" s="354" t="str" cm="1">
        <f t="array" aca="1" ref="M42" ca="1">_xlfn.IFNA(IF(_xlfn.XLOOKUP($G42&amp;$H42,TranslationSummary!$A$4:$A$258&amp;TranslationSummary!$B$4:$B$258,TranslationSummary!G$4:G$258)=0,"",_xlfn.XLOOKUP($G42&amp;$H42,TranslationSummary!$A$4:$A$258&amp;TranslationSummary!$B$4:$B$258,TranslationSummary!G$4:G$258)),"")</f>
        <v>not entered</v>
      </c>
      <c r="N42" s="354" t="str" cm="1">
        <f t="array" aca="1" ref="N42" ca="1">_xlfn.IFNA(IF(_xlfn.XLOOKUP($G42&amp;$H42,TranslationSummary!$A$4:$A$258&amp;TranslationSummary!$B$4:$B$258,TranslationSummary!H$4:H$258)=0,"",_xlfn.XLOOKUP($G42&amp;$H42,TranslationSummary!$A$4:$A$258&amp;TranslationSummary!$B$4:$B$258,TranslationSummary!H$4:H$258)),"")</f>
        <v>not entered</v>
      </c>
      <c r="O42" s="354" t="str" cm="1">
        <f t="array" aca="1" ref="O42" ca="1">_xlfn.IFNA(IF(_xlfn.XLOOKUP($G42&amp;$H42,TranslationSummary!$A$4:$A$258&amp;TranslationSummary!$B$4:$B$258,TranslationSummary!I$4:I$258)=0,"",_xlfn.XLOOKUP($G42&amp;$H42,TranslationSummary!$A$4:$A$258&amp;TranslationSummary!$B$4:$B$258,TranslationSummary!I$4:I$258)),"")</f>
        <v>not entered</v>
      </c>
      <c r="P42" s="354" t="str" cm="1">
        <f t="array" aca="1" ref="P42" ca="1">_xlfn.IFNA(IF(_xlfn.XLOOKUP($G42&amp;$H42,TranslationSummary!$A$4:$A$258&amp;TranslationSummary!$B$4:$B$258,TranslationSummary!J$4:J$258)=0,"",_xlfn.XLOOKUP($G42&amp;$H42,TranslationSummary!$A$4:$A$258&amp;TranslationSummary!$B$4:$B$258,TranslationSummary!J$4:J$258)),"")</f>
        <v>not entered</v>
      </c>
      <c r="Q42" s="354" t="str" cm="1">
        <f t="array" aca="1" ref="Q42" ca="1">_xlfn.IFNA(IF(_xlfn.XLOOKUP($G42&amp;$H42,TranslationSummary!$A$4:$A$258&amp;TranslationSummary!$B$4:$B$258,TranslationSummary!K$4:K$258)=0,"",_xlfn.XLOOKUP($G42&amp;$H42,TranslationSummary!$A$4:$A$258&amp;TranslationSummary!$B$4:$B$258,TranslationSummary!K$4:K$258)),"")</f>
        <v>not entered</v>
      </c>
      <c r="R42" s="354" t="str" cm="1">
        <f t="array" aca="1" ref="R42" ca="1">_xlfn.IFNA(IF(_xlfn.XLOOKUP($G42&amp;$H42,TranslationSummary!$A$4:$A$258&amp;TranslationSummary!$B$4:$B$258,TranslationSummary!L$4:L$258)=0,"",_xlfn.XLOOKUP($G42&amp;$H42,TranslationSummary!$A$4:$A$258&amp;TranslationSummary!$B$4:$B$258,TranslationSummary!L$4:L$258)),"")</f>
        <v>not entered</v>
      </c>
      <c r="S42" s="354" t="str" cm="1">
        <f t="array" aca="1" ref="S42" ca="1">_xlfn.IFNA(IF(_xlfn.XLOOKUP($G42&amp;$H42,TranslationSummary!$A$4:$A$258&amp;TranslationSummary!$B$4:$B$258,TranslationSummary!M$4:M$258)=0,"",_xlfn.XLOOKUP($G42&amp;$H42,TranslationSummary!$A$4:$A$258&amp;TranslationSummary!$B$4:$B$258,TranslationSummary!M$4:M$258)),"")</f>
        <v>not entered</v>
      </c>
      <c r="T42" s="354" t="str" cm="1">
        <f t="array" aca="1" ref="T42" ca="1">_xlfn.IFNA(IF(_xlfn.XLOOKUP($G42&amp;$H42,TranslationSummary!$A$4:$A$258&amp;TranslationSummary!$B$4:$B$258,TranslationSummary!N$4:N$258)=0,"",_xlfn.XLOOKUP($G42&amp;$H42,TranslationSummary!$A$4:$A$258&amp;TranslationSummary!$B$4:$B$258,TranslationSummary!N$4:N$258)),"")</f>
        <v>not entered</v>
      </c>
      <c r="U42" s="463"/>
      <c r="V42" s="56"/>
      <c r="X42" s="468" t="str" cm="1">
        <f t="array" aca="1" ref="X42" ca="1">_xlfn.IFNA(IF(_xlfn.XLOOKUP($G42&amp;$H42,TranslationSummary!$A$4:$A$258&amp;TranslationSummary!$B$4:$B$258,TranslationSummary!P$4:P$258)=0,"",_xlfn.XLOOKUP($G42&amp;$H42,TranslationSummary!$A$4:$A$258&amp;TranslationSummary!$B$4:$B$258,TranslationSummary!P$4:P$258)),"")</f>
        <v>not entered</v>
      </c>
      <c r="Y42" s="468" t="str" cm="1">
        <f t="array" aca="1" ref="Y42" ca="1">_xlfn.IFNA(IF(_xlfn.XLOOKUP($G42&amp;$H42,TranslationSummary!$A$4:$A$258&amp;TranslationSummary!$B$4:$B$258,TranslationSummary!Q$4:Q$258)=0,"",_xlfn.XLOOKUP($G42&amp;$H42,TranslationSummary!$A$4:$A$258&amp;TranslationSummary!$B$4:$B$258,TranslationSummary!Q$4:Q$258)),"")</f>
        <v>not entered</v>
      </c>
      <c r="Z42" s="468" t="str" cm="1">
        <f t="array" aca="1" ref="Z42" ca="1">_xlfn.IFNA(IF(_xlfn.XLOOKUP($G42&amp;$H42,TranslationSummary!$A$4:$A$258&amp;TranslationSummary!$B$4:$B$258,TranslationSummary!R$4:R$258)=0,"",_xlfn.XLOOKUP($G42&amp;$H42,TranslationSummary!$A$4:$A$258&amp;TranslationSummary!$B$4:$B$258,TranslationSummary!R$4:R$258)),"")</f>
        <v>not entered</v>
      </c>
      <c r="AA42" s="468" t="str" cm="1">
        <f t="array" aca="1" ref="AA42" ca="1">_xlfn.IFNA(IF(_xlfn.XLOOKUP($G42&amp;$H42,TranslationSummary!$A$4:$A$258&amp;TranslationSummary!$B$4:$B$258,TranslationSummary!S$4:S$258)=0,"",_xlfn.XLOOKUP($G42&amp;$H42,TranslationSummary!$A$4:$A$258&amp;TranslationSummary!$B$4:$B$258,TranslationSummary!S$4:S$258)),"")</f>
        <v>not entered</v>
      </c>
      <c r="AB42" s="468" t="str" cm="1">
        <f t="array" aca="1" ref="AB42" ca="1">_xlfn.IFNA(IF(_xlfn.XLOOKUP($G42&amp;$H42,TranslationSummary!$A$4:$A$258&amp;TranslationSummary!$B$4:$B$258,TranslationSummary!T$4:T$258)=0,"",_xlfn.XLOOKUP($G42&amp;$H42,TranslationSummary!$A$4:$A$258&amp;TranslationSummary!$B$4:$B$258,TranslationSummary!T$4:T$258)),"")</f>
        <v>not entered</v>
      </c>
      <c r="AC42" s="468" t="str" cm="1">
        <f t="array" aca="1" ref="AC42" ca="1">_xlfn.IFNA(IF(_xlfn.XLOOKUP($G42&amp;$H42,TranslationSummary!$A$4:$A$258&amp;TranslationSummary!$B$4:$B$258,TranslationSummary!U$4:U$258)=0,"",_xlfn.XLOOKUP($G42&amp;$H42,TranslationSummary!$A$4:$A$258&amp;TranslationSummary!$B$4:$B$258,TranslationSummary!U$4:U$258)),"")</f>
        <v>not entered</v>
      </c>
      <c r="AD42" s="468" t="str" cm="1">
        <f t="array" aca="1" ref="AD42" ca="1">_xlfn.IFNA(IF(_xlfn.XLOOKUP($G42&amp;$H42,TranslationSummary!$A$4:$A$258&amp;TranslationSummary!$B$4:$B$258,TranslationSummary!V$4:V$258)=0,"",_xlfn.XLOOKUP($G42&amp;$H42,TranslationSummary!$A$4:$A$258&amp;TranslationSummary!$B$4:$B$258,TranslationSummary!V$4:V$258)),"")</f>
        <v>not entered</v>
      </c>
      <c r="AE42" s="468" t="str" cm="1">
        <f t="array" aca="1" ref="AE42" ca="1">_xlfn.IFNA(IF(_xlfn.XLOOKUP($G42&amp;$H42,TranslationSummary!$A$4:$A$258&amp;TranslationSummary!$B$4:$B$258,TranslationSummary!W$4:W$258)=0,"",_xlfn.XLOOKUP($G42&amp;$H42,TranslationSummary!$A$4:$A$258&amp;TranslationSummary!$B$4:$B$258,TranslationSummary!W$4:W$258)),"")</f>
        <v>not entered</v>
      </c>
      <c r="AF42" s="468" t="str" cm="1">
        <f t="array" aca="1" ref="AF42" ca="1">_xlfn.IFNA(IF(_xlfn.XLOOKUP($G42&amp;$H42,TranslationSummary!$A$4:$A$258&amp;TranslationSummary!$B$4:$B$258,TranslationSummary!X$4:X$258)=0,"",_xlfn.XLOOKUP($G42&amp;$H42,TranslationSummary!$A$4:$A$258&amp;TranslationSummary!$B$4:$B$258,TranslationSummary!X$4:X$258)),"")</f>
        <v>not entered</v>
      </c>
      <c r="AG42" s="468" t="str" cm="1">
        <f t="array" aca="1" ref="AG42" ca="1">_xlfn.IFNA(IF(_xlfn.XLOOKUP($G42&amp;$H42,TranslationSummary!$A$4:$A$258&amp;TranslationSummary!$B$4:$B$258,TranslationSummary!Y$4:Y$258)=0,"",_xlfn.XLOOKUP($G42&amp;$H42,TranslationSummary!$A$4:$A$258&amp;TranslationSummary!$B$4:$B$258,TranslationSummary!Y$4:Y$258)),"")</f>
        <v>not entered</v>
      </c>
      <c r="AH42" s="468" t="str" cm="1">
        <f t="array" aca="1" ref="AH42" ca="1">_xlfn.IFNA(IF(_xlfn.XLOOKUP($G42&amp;$H42,TranslationSummary!$A$4:$A$258&amp;TranslationSummary!$B$4:$B$258,TranslationSummary!Z$4:Z$258)=0,"",_xlfn.XLOOKUP($G42&amp;$H42,TranslationSummary!$A$4:$A$258&amp;TranslationSummary!$B$4:$B$258,TranslationSummary!Z$4:Z$258)),"")</f>
        <v>not entered</v>
      </c>
      <c r="AI42" s="468" t="str" cm="1">
        <f t="array" aca="1" ref="AI42" ca="1">_xlfn.IFNA(IF(_xlfn.XLOOKUP($G42&amp;$H42,TranslationSummary!$A$4:$A$258&amp;TranslationSummary!$B$4:$B$258,TranslationSummary!AA$4:AA$258)=0,"",_xlfn.XLOOKUP($G42&amp;$H42,TranslationSummary!$A$4:$A$258&amp;TranslationSummary!$B$4:$B$258,TranslationSummary!AA$4:AA$258)),"")</f>
        <v>not entered</v>
      </c>
      <c r="AJ42" s="468"/>
      <c r="AM42" s="468" t="str" cm="1">
        <f t="array" aca="1" ref="AM42" ca="1">_xlfn.IFNA(IF(_xlfn.XLOOKUP($G42&amp;$H42,TranslationSummary!$A$4:$A$258&amp;TranslationSummary!$B$4:$B$258,TranslationSummary!AC$4:AC$258)=0,"",_xlfn.XLOOKUP($G42&amp;$H42,TranslationSummary!$A$4:$A$258&amp;TranslationSummary!$B$4:$B$258,TranslationSummary!AC$4:AC$258)),"")</f>
        <v>not entered</v>
      </c>
      <c r="AN42" s="468" t="str" cm="1">
        <f t="array" aca="1" ref="AN42" ca="1">_xlfn.IFNA(IF(_xlfn.XLOOKUP($G42&amp;$H42,TranslationSummary!$A$4:$A$258&amp;TranslationSummary!$B$4:$B$258,TranslationSummary!AD$4:AD$258)=0,"",_xlfn.XLOOKUP($G42&amp;$H42,TranslationSummary!$A$4:$A$258&amp;TranslationSummary!$B$4:$B$258,TranslationSummary!AD$4:AD$258)),"")</f>
        <v>not entered</v>
      </c>
      <c r="AO42" s="468" t="str" cm="1">
        <f t="array" aca="1" ref="AO42" ca="1">_xlfn.IFNA(IF(_xlfn.XLOOKUP($G42&amp;$H42,TranslationSummary!$A$4:$A$258&amp;TranslationSummary!$B$4:$B$258,TranslationSummary!AE$4:AE$258)=0,"",_xlfn.XLOOKUP($G42&amp;$H42,TranslationSummary!$A$4:$A$258&amp;TranslationSummary!$B$4:$B$258,TranslationSummary!AE$4:AE$258)),"")</f>
        <v>not entered</v>
      </c>
      <c r="AP42" s="468" t="str" cm="1">
        <f t="array" aca="1" ref="AP42" ca="1">_xlfn.IFNA(IF(_xlfn.XLOOKUP($G42&amp;$H42,TranslationSummary!$A$4:$A$258&amp;TranslationSummary!$B$4:$B$258,TranslationSummary!AF$4:AF$258)=0,"",_xlfn.XLOOKUP($G42&amp;$H42,TranslationSummary!$A$4:$A$258&amp;TranslationSummary!$B$4:$B$258,TranslationSummary!AF$4:AF$258)),"")</f>
        <v>not entered</v>
      </c>
      <c r="AQ42" s="468" t="str" cm="1">
        <f t="array" aca="1" ref="AQ42" ca="1">_xlfn.IFNA(IF(_xlfn.XLOOKUP($G42&amp;$H42,TranslationSummary!$A$4:$A$258&amp;TranslationSummary!$B$4:$B$258,TranslationSummary!AG$4:AG$258)=0,"",_xlfn.XLOOKUP($G42&amp;$H42,TranslationSummary!$A$4:$A$258&amp;TranslationSummary!$B$4:$B$258,TranslationSummary!AG$4:AG$258)),"")</f>
        <v>not entered</v>
      </c>
      <c r="AR42" s="468" t="str" cm="1">
        <f t="array" aca="1" ref="AR42" ca="1">_xlfn.IFNA(IF(_xlfn.XLOOKUP($G42&amp;$H42,TranslationSummary!$A$4:$A$258&amp;TranslationSummary!$B$4:$B$258,TranslationSummary!AH$4:AH$258)=0,"",_xlfn.XLOOKUP($G42&amp;$H42,TranslationSummary!$A$4:$A$258&amp;TranslationSummary!$B$4:$B$258,TranslationSummary!AH$4:AH$258)),"")</f>
        <v>not entered</v>
      </c>
      <c r="AS42" s="468" t="str" cm="1">
        <f t="array" aca="1" ref="AS42" ca="1">_xlfn.IFNA(IF(_xlfn.XLOOKUP($G42&amp;$H42,TranslationSummary!$A$4:$A$258&amp;TranslationSummary!$B$4:$B$258,TranslationSummary!AI$4:AI$258)=0,"",_xlfn.XLOOKUP($G42&amp;$H42,TranslationSummary!$A$4:$A$258&amp;TranslationSummary!$B$4:$B$258,TranslationSummary!AI$4:AI$258)),"")</f>
        <v>not entered</v>
      </c>
      <c r="AT42" s="468" t="str" cm="1">
        <f t="array" aca="1" ref="AT42" ca="1">_xlfn.IFNA(IF(_xlfn.XLOOKUP($G42&amp;$H42,TranslationSummary!$A$4:$A$258&amp;TranslationSummary!$B$4:$B$258,TranslationSummary!AJ$4:AJ$258)=0,"",_xlfn.XLOOKUP($G42&amp;$H42,TranslationSummary!$A$4:$A$258&amp;TranslationSummary!$B$4:$B$258,TranslationSummary!AJ$4:AJ$258)),"")</f>
        <v>not entered</v>
      </c>
      <c r="AU42" s="468" t="str" cm="1">
        <f t="array" aca="1" ref="AU42" ca="1">_xlfn.IFNA(IF(_xlfn.XLOOKUP($G42&amp;$H42,TranslationSummary!$A$4:$A$258&amp;TranslationSummary!$B$4:$B$258,TranslationSummary!AK$4:AK$258)=0,"",_xlfn.XLOOKUP($G42&amp;$H42,TranslationSummary!$A$4:$A$258&amp;TranslationSummary!$B$4:$B$258,TranslationSummary!AK$4:AK$258)),"")</f>
        <v>not entered</v>
      </c>
      <c r="AV42" s="468" t="str" cm="1">
        <f t="array" aca="1" ref="AV42" ca="1">_xlfn.IFNA(IF(_xlfn.XLOOKUP($G42&amp;$H42,TranslationSummary!$A$4:$A$258&amp;TranslationSummary!$B$4:$B$258,TranslationSummary!AL$4:AL$258)=0,"",_xlfn.XLOOKUP($G42&amp;$H42,TranslationSummary!$A$4:$A$258&amp;TranslationSummary!$B$4:$B$258,TranslationSummary!AL$4:AL$258)),"")</f>
        <v>not entered</v>
      </c>
      <c r="AW42" s="468" t="str" cm="1">
        <f t="array" aca="1" ref="AW42" ca="1">_xlfn.IFNA(IF(_xlfn.XLOOKUP($G42&amp;$H42,TranslationSummary!$A$4:$A$258&amp;TranslationSummary!$B$4:$B$258,TranslationSummary!AM$4:AM$258)=0,"",_xlfn.XLOOKUP($G42&amp;$H42,TranslationSummary!$A$4:$A$258&amp;TranslationSummary!$B$4:$B$258,TranslationSummary!AM$4:AM$258)),"")</f>
        <v>not entered</v>
      </c>
      <c r="AX42" s="468" t="str" cm="1">
        <f t="array" aca="1" ref="AX42" ca="1">_xlfn.IFNA(IF(_xlfn.XLOOKUP($G42&amp;$H42,TranslationSummary!$A$4:$A$258&amp;TranslationSummary!$B$4:$B$258,TranslationSummary!AN$4:AN$258)=0,"",_xlfn.XLOOKUP($G42&amp;$H42,TranslationSummary!$A$4:$A$258&amp;TranslationSummary!$B$4:$B$258,TranslationSummary!AN$4:AN$258)),"")</f>
        <v>not entered</v>
      </c>
      <c r="BB42" s="468" t="str" cm="1">
        <f t="array" aca="1" ref="BB42" ca="1">_xlfn.IFNA(IF(_xlfn.XLOOKUP($G42&amp;$H42,TranslationSummary!$A$4:$A$258&amp;TranslationSummary!$B$4:$B$258,TranslationSummary!AP$4:AP$258)=0,"",_xlfn.XLOOKUP($G42&amp;$H42,TranslationSummary!$A$4:$A$258&amp;TranslationSummary!$B$4:$B$258,TranslationSummary!AP$4:AP$258)),"")</f>
        <v>not entered</v>
      </c>
      <c r="BC42" s="468" t="str" cm="1">
        <f t="array" aca="1" ref="BC42" ca="1">_xlfn.IFNA(IF(_xlfn.XLOOKUP($G42&amp;$H42,TranslationSummary!$A$4:$A$258&amp;TranslationSummary!$B$4:$B$258,TranslationSummary!AQ$4:AQ$258)=0,"",_xlfn.XLOOKUP($G42&amp;$H42,TranslationSummary!$A$4:$A$258&amp;TranslationSummary!$B$4:$B$258,TranslationSummary!AQ$4:AQ$258)),"")</f>
        <v>not entered</v>
      </c>
      <c r="BD42" s="468" t="str" cm="1">
        <f t="array" aca="1" ref="BD42" ca="1">_xlfn.IFNA(IF(_xlfn.XLOOKUP($G42&amp;$H42,TranslationSummary!$A$4:$A$258&amp;TranslationSummary!$B$4:$B$258,TranslationSummary!AR$4:AR$258)=0,"",_xlfn.XLOOKUP($G42&amp;$H42,TranslationSummary!$A$4:$A$258&amp;TranslationSummary!$B$4:$B$258,TranslationSummary!AR$4:AR$258)),"")</f>
        <v>not entered</v>
      </c>
      <c r="BE42" s="468" t="str" cm="1">
        <f t="array" aca="1" ref="BE42" ca="1">_xlfn.IFNA(IF(_xlfn.XLOOKUP($G42&amp;$H42,TranslationSummary!$A$4:$A$258&amp;TranslationSummary!$B$4:$B$258,TranslationSummary!AS$4:AS$258)=0,"",_xlfn.XLOOKUP($G42&amp;$H42,TranslationSummary!$A$4:$A$258&amp;TranslationSummary!$B$4:$B$258,TranslationSummary!AS$4:AS$258)),"")</f>
        <v>not entered</v>
      </c>
      <c r="BF42" s="468" t="str" cm="1">
        <f t="array" aca="1" ref="BF42" ca="1">_xlfn.IFNA(IF(_xlfn.XLOOKUP($G42&amp;$H42,TranslationSummary!$A$4:$A$258&amp;TranslationSummary!$B$4:$B$258,TranslationSummary!AT$4:AT$258)=0,"",_xlfn.XLOOKUP($G42&amp;$H42,TranslationSummary!$A$4:$A$258&amp;TranslationSummary!$B$4:$B$258,TranslationSummary!AT$4:AT$258)),"")</f>
        <v>not entered</v>
      </c>
      <c r="BG42" s="468" t="str" cm="1">
        <f t="array" aca="1" ref="BG42" ca="1">_xlfn.IFNA(IF(_xlfn.XLOOKUP($G42&amp;$H42,TranslationSummary!$A$4:$A$258&amp;TranslationSummary!$B$4:$B$258,TranslationSummary!AU$4:AU$258)=0,"",_xlfn.XLOOKUP($G42&amp;$H42,TranslationSummary!$A$4:$A$258&amp;TranslationSummary!$B$4:$B$258,TranslationSummary!AU$4:AU$258)),"")</f>
        <v>not entered</v>
      </c>
      <c r="BH42" s="468" t="str" cm="1">
        <f t="array" aca="1" ref="BH42" ca="1">_xlfn.IFNA(IF(_xlfn.XLOOKUP($G42&amp;$H42,TranslationSummary!$A$4:$A$258&amp;TranslationSummary!$B$4:$B$258,TranslationSummary!AV$4:AV$258)=0,"",_xlfn.XLOOKUP($G42&amp;$H42,TranslationSummary!$A$4:$A$258&amp;TranslationSummary!$B$4:$B$258,TranslationSummary!AV$4:AV$258)),"")</f>
        <v>not entered</v>
      </c>
      <c r="BI42" s="468" t="str" cm="1">
        <f t="array" aca="1" ref="BI42" ca="1">_xlfn.IFNA(IF(_xlfn.XLOOKUP($G42&amp;$H42,TranslationSummary!$A$4:$A$258&amp;TranslationSummary!$B$4:$B$258,TranslationSummary!AW$4:AW$258)=0,"",_xlfn.XLOOKUP($G42&amp;$H42,TranslationSummary!$A$4:$A$258&amp;TranslationSummary!$B$4:$B$258,TranslationSummary!AW$4:AW$258)),"")</f>
        <v>not entered</v>
      </c>
      <c r="BJ42" s="468" t="str" cm="1">
        <f t="array" aca="1" ref="BJ42" ca="1">_xlfn.IFNA(IF(_xlfn.XLOOKUP($G42&amp;$H42,TranslationSummary!$A$4:$A$258&amp;TranslationSummary!$B$4:$B$258,TranslationSummary!AX$4:AX$258)=0,"",_xlfn.XLOOKUP($G42&amp;$H42,TranslationSummary!$A$4:$A$258&amp;TranslationSummary!$B$4:$B$258,TranslationSummary!AX$4:AX$258)),"")</f>
        <v>not entered</v>
      </c>
      <c r="BK42" s="468" t="str" cm="1">
        <f t="array" aca="1" ref="BK42" ca="1">_xlfn.IFNA(IF(_xlfn.XLOOKUP($G42&amp;$H42,TranslationSummary!$A$4:$A$258&amp;TranslationSummary!$B$4:$B$258,TranslationSummary!AY$4:AY$258)=0,"",_xlfn.XLOOKUP($G42&amp;$H42,TranslationSummary!$A$4:$A$258&amp;TranslationSummary!$B$4:$B$258,TranslationSummary!AY$4:AY$258)),"")</f>
        <v>not entered</v>
      </c>
      <c r="BL42" s="468" t="str" cm="1">
        <f t="array" aca="1" ref="BL42" ca="1">_xlfn.IFNA(IF(_xlfn.XLOOKUP($G42&amp;$H42,TranslationSummary!$A$4:$A$258&amp;TranslationSummary!$B$4:$B$258,TranslationSummary!AZ$4:AZ$258)=0,"",_xlfn.XLOOKUP($G42&amp;$H42,TranslationSummary!$A$4:$A$258&amp;TranslationSummary!$B$4:$B$258,TranslationSummary!AZ$4:AZ$258)),"")</f>
        <v>not entered</v>
      </c>
      <c r="BM42" s="468" t="str" cm="1">
        <f t="array" aca="1" ref="BM42" ca="1">_xlfn.IFNA(IF(_xlfn.XLOOKUP($G42&amp;$H42,TranslationSummary!$A$4:$A$258&amp;TranslationSummary!$B$4:$B$258,TranslationSummary!BA$4:BA$258)=0,"",_xlfn.XLOOKUP($G42&amp;$H42,TranslationSummary!$A$4:$A$258&amp;TranslationSummary!$B$4:$B$258,TranslationSummary!BA$4:BA$258)),"")</f>
        <v>not entered</v>
      </c>
      <c r="BQ42" s="28"/>
      <c r="BR42" s="28"/>
      <c r="BS42" s="28"/>
      <c r="BT42" s="28"/>
      <c r="BU42" s="28"/>
      <c r="BV42" s="28"/>
      <c r="BW42" s="28"/>
      <c r="BX42" s="28"/>
      <c r="BY42" s="28"/>
      <c r="BZ42" s="28"/>
      <c r="CA42" s="28"/>
      <c r="CB42" s="28"/>
      <c r="CC42" s="28"/>
      <c r="CD42" s="28"/>
      <c r="CE42" s="28"/>
      <c r="CF42" s="28"/>
    </row>
    <row r="43" spans="1:84">
      <c r="B43" s="56"/>
      <c r="C43" s="56"/>
      <c r="D43" s="56"/>
      <c r="E43" s="56"/>
      <c r="F43" s="56"/>
      <c r="G43" s="73" t="str">
        <v>Malaysia</v>
      </c>
      <c r="H43" s="73" t="str">
        <v>Malay</v>
      </c>
      <c r="I43" s="354" t="str" cm="1">
        <f t="array" aca="1" ref="I43" ca="1">_xlfn.IFNA(IF(_xlfn.XLOOKUP($G43&amp;$H43,TranslationSummary!$A$4:$A$258&amp;TranslationSummary!$B$4:$B$258,TranslationSummary!C$4:C$258)=0,"",_xlfn.XLOOKUP($G43&amp;$H43,TranslationSummary!$A$4:$A$258&amp;TranslationSummary!$B$4:$B$258,TranslationSummary!C$4:C$258)),"")</f>
        <v>not entered</v>
      </c>
      <c r="J43" s="354" t="str" cm="1">
        <f t="array" aca="1" ref="J43" ca="1">_xlfn.IFNA(IF(_xlfn.XLOOKUP($G43&amp;$H43,TranslationSummary!$A$4:$A$258&amp;TranslationSummary!$B$4:$B$258,TranslationSummary!D$4:D$258)=0,"",_xlfn.XLOOKUP($G43&amp;$H43,TranslationSummary!$A$4:$A$258&amp;TranslationSummary!$B$4:$B$258,TranslationSummary!D$4:D$258)),"")</f>
        <v>not entered</v>
      </c>
      <c r="K43" s="354" t="str" cm="1">
        <f t="array" aca="1" ref="K43" ca="1">_xlfn.IFNA(IF(_xlfn.XLOOKUP($G43&amp;$H43,TranslationSummary!$A$4:$A$258&amp;TranslationSummary!$B$4:$B$258,TranslationSummary!E$4:E$258)=0,"",_xlfn.XLOOKUP($G43&amp;$H43,TranslationSummary!$A$4:$A$258&amp;TranslationSummary!$B$4:$B$258,TranslationSummary!E$4:E$258)),"")</f>
        <v>not entered</v>
      </c>
      <c r="L43" s="354" t="str" cm="1">
        <f t="array" aca="1" ref="L43" ca="1">_xlfn.IFNA(IF(_xlfn.XLOOKUP($G43&amp;$H43,TranslationSummary!$A$4:$A$258&amp;TranslationSummary!$B$4:$B$258,TranslationSummary!F$4:F$258)=0,"",_xlfn.XLOOKUP($G43&amp;$H43,TranslationSummary!$A$4:$A$258&amp;TranslationSummary!$B$4:$B$258,TranslationSummary!F$4:F$258)),"")</f>
        <v>not entered</v>
      </c>
      <c r="M43" s="354" t="str" cm="1">
        <f t="array" aca="1" ref="M43" ca="1">_xlfn.IFNA(IF(_xlfn.XLOOKUP($G43&amp;$H43,TranslationSummary!$A$4:$A$258&amp;TranslationSummary!$B$4:$B$258,TranslationSummary!G$4:G$258)=0,"",_xlfn.XLOOKUP($G43&amp;$H43,TranslationSummary!$A$4:$A$258&amp;TranslationSummary!$B$4:$B$258,TranslationSummary!G$4:G$258)),"")</f>
        <v>not entered</v>
      </c>
      <c r="N43" s="354" t="str" cm="1">
        <f t="array" aca="1" ref="N43" ca="1">_xlfn.IFNA(IF(_xlfn.XLOOKUP($G43&amp;$H43,TranslationSummary!$A$4:$A$258&amp;TranslationSummary!$B$4:$B$258,TranslationSummary!H$4:H$258)=0,"",_xlfn.XLOOKUP($G43&amp;$H43,TranslationSummary!$A$4:$A$258&amp;TranslationSummary!$B$4:$B$258,TranslationSummary!H$4:H$258)),"")</f>
        <v>not entered</v>
      </c>
      <c r="O43" s="354" t="str" cm="1">
        <f t="array" aca="1" ref="O43" ca="1">_xlfn.IFNA(IF(_xlfn.XLOOKUP($G43&amp;$H43,TranslationSummary!$A$4:$A$258&amp;TranslationSummary!$B$4:$B$258,TranslationSummary!I$4:I$258)=0,"",_xlfn.XLOOKUP($G43&amp;$H43,TranslationSummary!$A$4:$A$258&amp;TranslationSummary!$B$4:$B$258,TranslationSummary!I$4:I$258)),"")</f>
        <v>not entered</v>
      </c>
      <c r="P43" s="354" t="str" cm="1">
        <f t="array" aca="1" ref="P43" ca="1">_xlfn.IFNA(IF(_xlfn.XLOOKUP($G43&amp;$H43,TranslationSummary!$A$4:$A$258&amp;TranslationSummary!$B$4:$B$258,TranslationSummary!J$4:J$258)=0,"",_xlfn.XLOOKUP($G43&amp;$H43,TranslationSummary!$A$4:$A$258&amp;TranslationSummary!$B$4:$B$258,TranslationSummary!J$4:J$258)),"")</f>
        <v>not entered</v>
      </c>
      <c r="Q43" s="354" t="str" cm="1">
        <f t="array" aca="1" ref="Q43" ca="1">_xlfn.IFNA(IF(_xlfn.XLOOKUP($G43&amp;$H43,TranslationSummary!$A$4:$A$258&amp;TranslationSummary!$B$4:$B$258,TranslationSummary!K$4:K$258)=0,"",_xlfn.XLOOKUP($G43&amp;$H43,TranslationSummary!$A$4:$A$258&amp;TranslationSummary!$B$4:$B$258,TranslationSummary!K$4:K$258)),"")</f>
        <v>not entered</v>
      </c>
      <c r="R43" s="354" t="str" cm="1">
        <f t="array" aca="1" ref="R43" ca="1">_xlfn.IFNA(IF(_xlfn.XLOOKUP($G43&amp;$H43,TranslationSummary!$A$4:$A$258&amp;TranslationSummary!$B$4:$B$258,TranslationSummary!L$4:L$258)=0,"",_xlfn.XLOOKUP($G43&amp;$H43,TranslationSummary!$A$4:$A$258&amp;TranslationSummary!$B$4:$B$258,TranslationSummary!L$4:L$258)),"")</f>
        <v>not entered</v>
      </c>
      <c r="S43" s="354" t="str" cm="1">
        <f t="array" aca="1" ref="S43" ca="1">_xlfn.IFNA(IF(_xlfn.XLOOKUP($G43&amp;$H43,TranslationSummary!$A$4:$A$258&amp;TranslationSummary!$B$4:$B$258,TranslationSummary!M$4:M$258)=0,"",_xlfn.XLOOKUP($G43&amp;$H43,TranslationSummary!$A$4:$A$258&amp;TranslationSummary!$B$4:$B$258,TranslationSummary!M$4:M$258)),"")</f>
        <v>not entered</v>
      </c>
      <c r="T43" s="354" t="str" cm="1">
        <f t="array" aca="1" ref="T43" ca="1">_xlfn.IFNA(IF(_xlfn.XLOOKUP($G43&amp;$H43,TranslationSummary!$A$4:$A$258&amp;TranslationSummary!$B$4:$B$258,TranslationSummary!N$4:N$258)=0,"",_xlfn.XLOOKUP($G43&amp;$H43,TranslationSummary!$A$4:$A$258&amp;TranslationSummary!$B$4:$B$258,TranslationSummary!N$4:N$258)),"")</f>
        <v>not entered</v>
      </c>
      <c r="U43" s="463"/>
      <c r="V43" s="56"/>
      <c r="X43" s="468" t="str" cm="1">
        <f t="array" aca="1" ref="X43" ca="1">_xlfn.IFNA(IF(_xlfn.XLOOKUP($G43&amp;$H43,TranslationSummary!$A$4:$A$258&amp;TranslationSummary!$B$4:$B$258,TranslationSummary!P$4:P$258)=0,"",_xlfn.XLOOKUP($G43&amp;$H43,TranslationSummary!$A$4:$A$258&amp;TranslationSummary!$B$4:$B$258,TranslationSummary!P$4:P$258)),"")</f>
        <v>not entered</v>
      </c>
      <c r="Y43" s="468" t="str" cm="1">
        <f t="array" aca="1" ref="Y43" ca="1">_xlfn.IFNA(IF(_xlfn.XLOOKUP($G43&amp;$H43,TranslationSummary!$A$4:$A$258&amp;TranslationSummary!$B$4:$B$258,TranslationSummary!Q$4:Q$258)=0,"",_xlfn.XLOOKUP($G43&amp;$H43,TranslationSummary!$A$4:$A$258&amp;TranslationSummary!$B$4:$B$258,TranslationSummary!Q$4:Q$258)),"")</f>
        <v>not entered</v>
      </c>
      <c r="Z43" s="468" t="str" cm="1">
        <f t="array" aca="1" ref="Z43" ca="1">_xlfn.IFNA(IF(_xlfn.XLOOKUP($G43&amp;$H43,TranslationSummary!$A$4:$A$258&amp;TranslationSummary!$B$4:$B$258,TranslationSummary!R$4:R$258)=0,"",_xlfn.XLOOKUP($G43&amp;$H43,TranslationSummary!$A$4:$A$258&amp;TranslationSummary!$B$4:$B$258,TranslationSummary!R$4:R$258)),"")</f>
        <v>not entered</v>
      </c>
      <c r="AA43" s="468" t="str" cm="1">
        <f t="array" aca="1" ref="AA43" ca="1">_xlfn.IFNA(IF(_xlfn.XLOOKUP($G43&amp;$H43,TranslationSummary!$A$4:$A$258&amp;TranslationSummary!$B$4:$B$258,TranslationSummary!S$4:S$258)=0,"",_xlfn.XLOOKUP($G43&amp;$H43,TranslationSummary!$A$4:$A$258&amp;TranslationSummary!$B$4:$B$258,TranslationSummary!S$4:S$258)),"")</f>
        <v>not entered</v>
      </c>
      <c r="AB43" s="468" t="str" cm="1">
        <f t="array" aca="1" ref="AB43" ca="1">_xlfn.IFNA(IF(_xlfn.XLOOKUP($G43&amp;$H43,TranslationSummary!$A$4:$A$258&amp;TranslationSummary!$B$4:$B$258,TranslationSummary!T$4:T$258)=0,"",_xlfn.XLOOKUP($G43&amp;$H43,TranslationSummary!$A$4:$A$258&amp;TranslationSummary!$B$4:$B$258,TranslationSummary!T$4:T$258)),"")</f>
        <v>not entered</v>
      </c>
      <c r="AC43" s="468" t="str" cm="1">
        <f t="array" aca="1" ref="AC43" ca="1">_xlfn.IFNA(IF(_xlfn.XLOOKUP($G43&amp;$H43,TranslationSummary!$A$4:$A$258&amp;TranslationSummary!$B$4:$B$258,TranslationSummary!U$4:U$258)=0,"",_xlfn.XLOOKUP($G43&amp;$H43,TranslationSummary!$A$4:$A$258&amp;TranslationSummary!$B$4:$B$258,TranslationSummary!U$4:U$258)),"")</f>
        <v>not entered</v>
      </c>
      <c r="AD43" s="468" t="str" cm="1">
        <f t="array" aca="1" ref="AD43" ca="1">_xlfn.IFNA(IF(_xlfn.XLOOKUP($G43&amp;$H43,TranslationSummary!$A$4:$A$258&amp;TranslationSummary!$B$4:$B$258,TranslationSummary!V$4:V$258)=0,"",_xlfn.XLOOKUP($G43&amp;$H43,TranslationSummary!$A$4:$A$258&amp;TranslationSummary!$B$4:$B$258,TranslationSummary!V$4:V$258)),"")</f>
        <v>not entered</v>
      </c>
      <c r="AE43" s="468" t="str" cm="1">
        <f t="array" aca="1" ref="AE43" ca="1">_xlfn.IFNA(IF(_xlfn.XLOOKUP($G43&amp;$H43,TranslationSummary!$A$4:$A$258&amp;TranslationSummary!$B$4:$B$258,TranslationSummary!W$4:W$258)=0,"",_xlfn.XLOOKUP($G43&amp;$H43,TranslationSummary!$A$4:$A$258&amp;TranslationSummary!$B$4:$B$258,TranslationSummary!W$4:W$258)),"")</f>
        <v>not entered</v>
      </c>
      <c r="AF43" s="468" t="str" cm="1">
        <f t="array" aca="1" ref="AF43" ca="1">_xlfn.IFNA(IF(_xlfn.XLOOKUP($G43&amp;$H43,TranslationSummary!$A$4:$A$258&amp;TranslationSummary!$B$4:$B$258,TranslationSummary!X$4:X$258)=0,"",_xlfn.XLOOKUP($G43&amp;$H43,TranslationSummary!$A$4:$A$258&amp;TranslationSummary!$B$4:$B$258,TranslationSummary!X$4:X$258)),"")</f>
        <v>not entered</v>
      </c>
      <c r="AG43" s="468" t="str" cm="1">
        <f t="array" aca="1" ref="AG43" ca="1">_xlfn.IFNA(IF(_xlfn.XLOOKUP($G43&amp;$H43,TranslationSummary!$A$4:$A$258&amp;TranslationSummary!$B$4:$B$258,TranslationSummary!Y$4:Y$258)=0,"",_xlfn.XLOOKUP($G43&amp;$H43,TranslationSummary!$A$4:$A$258&amp;TranslationSummary!$B$4:$B$258,TranslationSummary!Y$4:Y$258)),"")</f>
        <v>not entered</v>
      </c>
      <c r="AH43" s="468" t="str" cm="1">
        <f t="array" aca="1" ref="AH43" ca="1">_xlfn.IFNA(IF(_xlfn.XLOOKUP($G43&amp;$H43,TranslationSummary!$A$4:$A$258&amp;TranslationSummary!$B$4:$B$258,TranslationSummary!Z$4:Z$258)=0,"",_xlfn.XLOOKUP($G43&amp;$H43,TranslationSummary!$A$4:$A$258&amp;TranslationSummary!$B$4:$B$258,TranslationSummary!Z$4:Z$258)),"")</f>
        <v>not entered</v>
      </c>
      <c r="AI43" s="468" t="str" cm="1">
        <f t="array" aca="1" ref="AI43" ca="1">_xlfn.IFNA(IF(_xlfn.XLOOKUP($G43&amp;$H43,TranslationSummary!$A$4:$A$258&amp;TranslationSummary!$B$4:$B$258,TranslationSummary!AA$4:AA$258)=0,"",_xlfn.XLOOKUP($G43&amp;$H43,TranslationSummary!$A$4:$A$258&amp;TranslationSummary!$B$4:$B$258,TranslationSummary!AA$4:AA$258)),"")</f>
        <v>not entered</v>
      </c>
      <c r="AJ43" s="468"/>
      <c r="AM43" s="468" t="str" cm="1">
        <f t="array" aca="1" ref="AM43" ca="1">_xlfn.IFNA(IF(_xlfn.XLOOKUP($G43&amp;$H43,TranslationSummary!$A$4:$A$258&amp;TranslationSummary!$B$4:$B$258,TranslationSummary!AC$4:AC$258)=0,"",_xlfn.XLOOKUP($G43&amp;$H43,TranslationSummary!$A$4:$A$258&amp;TranslationSummary!$B$4:$B$258,TranslationSummary!AC$4:AC$258)),"")</f>
        <v>not entered</v>
      </c>
      <c r="AN43" s="468" t="str" cm="1">
        <f t="array" aca="1" ref="AN43" ca="1">_xlfn.IFNA(IF(_xlfn.XLOOKUP($G43&amp;$H43,TranslationSummary!$A$4:$A$258&amp;TranslationSummary!$B$4:$B$258,TranslationSummary!AD$4:AD$258)=0,"",_xlfn.XLOOKUP($G43&amp;$H43,TranslationSummary!$A$4:$A$258&amp;TranslationSummary!$B$4:$B$258,TranslationSummary!AD$4:AD$258)),"")</f>
        <v>not entered</v>
      </c>
      <c r="AO43" s="468" t="str" cm="1">
        <f t="array" aca="1" ref="AO43" ca="1">_xlfn.IFNA(IF(_xlfn.XLOOKUP($G43&amp;$H43,TranslationSummary!$A$4:$A$258&amp;TranslationSummary!$B$4:$B$258,TranslationSummary!AE$4:AE$258)=0,"",_xlfn.XLOOKUP($G43&amp;$H43,TranslationSummary!$A$4:$A$258&amp;TranslationSummary!$B$4:$B$258,TranslationSummary!AE$4:AE$258)),"")</f>
        <v>not entered</v>
      </c>
      <c r="AP43" s="468" t="str" cm="1">
        <f t="array" aca="1" ref="AP43" ca="1">_xlfn.IFNA(IF(_xlfn.XLOOKUP($G43&amp;$H43,TranslationSummary!$A$4:$A$258&amp;TranslationSummary!$B$4:$B$258,TranslationSummary!AF$4:AF$258)=0,"",_xlfn.XLOOKUP($G43&amp;$H43,TranslationSummary!$A$4:$A$258&amp;TranslationSummary!$B$4:$B$258,TranslationSummary!AF$4:AF$258)),"")</f>
        <v>not entered</v>
      </c>
      <c r="AQ43" s="468" t="str" cm="1">
        <f t="array" aca="1" ref="AQ43" ca="1">_xlfn.IFNA(IF(_xlfn.XLOOKUP($G43&amp;$H43,TranslationSummary!$A$4:$A$258&amp;TranslationSummary!$B$4:$B$258,TranslationSummary!AG$4:AG$258)=0,"",_xlfn.XLOOKUP($G43&amp;$H43,TranslationSummary!$A$4:$A$258&amp;TranslationSummary!$B$4:$B$258,TranslationSummary!AG$4:AG$258)),"")</f>
        <v>not entered</v>
      </c>
      <c r="AR43" s="468" t="str" cm="1">
        <f t="array" aca="1" ref="AR43" ca="1">_xlfn.IFNA(IF(_xlfn.XLOOKUP($G43&amp;$H43,TranslationSummary!$A$4:$A$258&amp;TranslationSummary!$B$4:$B$258,TranslationSummary!AH$4:AH$258)=0,"",_xlfn.XLOOKUP($G43&amp;$H43,TranslationSummary!$A$4:$A$258&amp;TranslationSummary!$B$4:$B$258,TranslationSummary!AH$4:AH$258)),"")</f>
        <v>not entered</v>
      </c>
      <c r="AS43" s="468" t="str" cm="1">
        <f t="array" aca="1" ref="AS43" ca="1">_xlfn.IFNA(IF(_xlfn.XLOOKUP($G43&amp;$H43,TranslationSummary!$A$4:$A$258&amp;TranslationSummary!$B$4:$B$258,TranslationSummary!AI$4:AI$258)=0,"",_xlfn.XLOOKUP($G43&amp;$H43,TranslationSummary!$A$4:$A$258&amp;TranslationSummary!$B$4:$B$258,TranslationSummary!AI$4:AI$258)),"")</f>
        <v>not entered</v>
      </c>
      <c r="AT43" s="468" t="str" cm="1">
        <f t="array" aca="1" ref="AT43" ca="1">_xlfn.IFNA(IF(_xlfn.XLOOKUP($G43&amp;$H43,TranslationSummary!$A$4:$A$258&amp;TranslationSummary!$B$4:$B$258,TranslationSummary!AJ$4:AJ$258)=0,"",_xlfn.XLOOKUP($G43&amp;$H43,TranslationSummary!$A$4:$A$258&amp;TranslationSummary!$B$4:$B$258,TranslationSummary!AJ$4:AJ$258)),"")</f>
        <v>not entered</v>
      </c>
      <c r="AU43" s="468" t="str" cm="1">
        <f t="array" aca="1" ref="AU43" ca="1">_xlfn.IFNA(IF(_xlfn.XLOOKUP($G43&amp;$H43,TranslationSummary!$A$4:$A$258&amp;TranslationSummary!$B$4:$B$258,TranslationSummary!AK$4:AK$258)=0,"",_xlfn.XLOOKUP($G43&amp;$H43,TranslationSummary!$A$4:$A$258&amp;TranslationSummary!$B$4:$B$258,TranslationSummary!AK$4:AK$258)),"")</f>
        <v>not entered</v>
      </c>
      <c r="AV43" s="468" t="str" cm="1">
        <f t="array" aca="1" ref="AV43" ca="1">_xlfn.IFNA(IF(_xlfn.XLOOKUP($G43&amp;$H43,TranslationSummary!$A$4:$A$258&amp;TranslationSummary!$B$4:$B$258,TranslationSummary!AL$4:AL$258)=0,"",_xlfn.XLOOKUP($G43&amp;$H43,TranslationSummary!$A$4:$A$258&amp;TranslationSummary!$B$4:$B$258,TranslationSummary!AL$4:AL$258)),"")</f>
        <v>not entered</v>
      </c>
      <c r="AW43" s="468" t="str" cm="1">
        <f t="array" aca="1" ref="AW43" ca="1">_xlfn.IFNA(IF(_xlfn.XLOOKUP($G43&amp;$H43,TranslationSummary!$A$4:$A$258&amp;TranslationSummary!$B$4:$B$258,TranslationSummary!AM$4:AM$258)=0,"",_xlfn.XLOOKUP($G43&amp;$H43,TranslationSummary!$A$4:$A$258&amp;TranslationSummary!$B$4:$B$258,TranslationSummary!AM$4:AM$258)),"")</f>
        <v>not entered</v>
      </c>
      <c r="AX43" s="468" t="str" cm="1">
        <f t="array" aca="1" ref="AX43" ca="1">_xlfn.IFNA(IF(_xlfn.XLOOKUP($G43&amp;$H43,TranslationSummary!$A$4:$A$258&amp;TranslationSummary!$B$4:$B$258,TranslationSummary!AN$4:AN$258)=0,"",_xlfn.XLOOKUP($G43&amp;$H43,TranslationSummary!$A$4:$A$258&amp;TranslationSummary!$B$4:$B$258,TranslationSummary!AN$4:AN$258)),"")</f>
        <v>not entered</v>
      </c>
      <c r="BB43" s="468" t="str" cm="1">
        <f t="array" aca="1" ref="BB43" ca="1">_xlfn.IFNA(IF(_xlfn.XLOOKUP($G43&amp;$H43,TranslationSummary!$A$4:$A$258&amp;TranslationSummary!$B$4:$B$258,TranslationSummary!AP$4:AP$258)=0,"",_xlfn.XLOOKUP($G43&amp;$H43,TranslationSummary!$A$4:$A$258&amp;TranslationSummary!$B$4:$B$258,TranslationSummary!AP$4:AP$258)),"")</f>
        <v>not entered</v>
      </c>
      <c r="BC43" s="468" t="str" cm="1">
        <f t="array" aca="1" ref="BC43" ca="1">_xlfn.IFNA(IF(_xlfn.XLOOKUP($G43&amp;$H43,TranslationSummary!$A$4:$A$258&amp;TranslationSummary!$B$4:$B$258,TranslationSummary!AQ$4:AQ$258)=0,"",_xlfn.XLOOKUP($G43&amp;$H43,TranslationSummary!$A$4:$A$258&amp;TranslationSummary!$B$4:$B$258,TranslationSummary!AQ$4:AQ$258)),"")</f>
        <v>not entered</v>
      </c>
      <c r="BD43" s="468" t="str" cm="1">
        <f t="array" aca="1" ref="BD43" ca="1">_xlfn.IFNA(IF(_xlfn.XLOOKUP($G43&amp;$H43,TranslationSummary!$A$4:$A$258&amp;TranslationSummary!$B$4:$B$258,TranslationSummary!AR$4:AR$258)=0,"",_xlfn.XLOOKUP($G43&amp;$H43,TranslationSummary!$A$4:$A$258&amp;TranslationSummary!$B$4:$B$258,TranslationSummary!AR$4:AR$258)),"")</f>
        <v>not entered</v>
      </c>
      <c r="BE43" s="468" t="str" cm="1">
        <f t="array" aca="1" ref="BE43" ca="1">_xlfn.IFNA(IF(_xlfn.XLOOKUP($G43&amp;$H43,TranslationSummary!$A$4:$A$258&amp;TranslationSummary!$B$4:$B$258,TranslationSummary!AS$4:AS$258)=0,"",_xlfn.XLOOKUP($G43&amp;$H43,TranslationSummary!$A$4:$A$258&amp;TranslationSummary!$B$4:$B$258,TranslationSummary!AS$4:AS$258)),"")</f>
        <v>not entered</v>
      </c>
      <c r="BF43" s="468" t="str" cm="1">
        <f t="array" aca="1" ref="BF43" ca="1">_xlfn.IFNA(IF(_xlfn.XLOOKUP($G43&amp;$H43,TranslationSummary!$A$4:$A$258&amp;TranslationSummary!$B$4:$B$258,TranslationSummary!AT$4:AT$258)=0,"",_xlfn.XLOOKUP($G43&amp;$H43,TranslationSummary!$A$4:$A$258&amp;TranslationSummary!$B$4:$B$258,TranslationSummary!AT$4:AT$258)),"")</f>
        <v>not entered</v>
      </c>
      <c r="BG43" s="468" t="str" cm="1">
        <f t="array" aca="1" ref="BG43" ca="1">_xlfn.IFNA(IF(_xlfn.XLOOKUP($G43&amp;$H43,TranslationSummary!$A$4:$A$258&amp;TranslationSummary!$B$4:$B$258,TranslationSummary!AU$4:AU$258)=0,"",_xlfn.XLOOKUP($G43&amp;$H43,TranslationSummary!$A$4:$A$258&amp;TranslationSummary!$B$4:$B$258,TranslationSummary!AU$4:AU$258)),"")</f>
        <v>not entered</v>
      </c>
      <c r="BH43" s="468" t="str" cm="1">
        <f t="array" aca="1" ref="BH43" ca="1">_xlfn.IFNA(IF(_xlfn.XLOOKUP($G43&amp;$H43,TranslationSummary!$A$4:$A$258&amp;TranslationSummary!$B$4:$B$258,TranslationSummary!AV$4:AV$258)=0,"",_xlfn.XLOOKUP($G43&amp;$H43,TranslationSummary!$A$4:$A$258&amp;TranslationSummary!$B$4:$B$258,TranslationSummary!AV$4:AV$258)),"")</f>
        <v>not entered</v>
      </c>
      <c r="BI43" s="468" t="str" cm="1">
        <f t="array" aca="1" ref="BI43" ca="1">_xlfn.IFNA(IF(_xlfn.XLOOKUP($G43&amp;$H43,TranslationSummary!$A$4:$A$258&amp;TranslationSummary!$B$4:$B$258,TranslationSummary!AW$4:AW$258)=0,"",_xlfn.XLOOKUP($G43&amp;$H43,TranslationSummary!$A$4:$A$258&amp;TranslationSummary!$B$4:$B$258,TranslationSummary!AW$4:AW$258)),"")</f>
        <v>not entered</v>
      </c>
      <c r="BJ43" s="468" t="str" cm="1">
        <f t="array" aca="1" ref="BJ43" ca="1">_xlfn.IFNA(IF(_xlfn.XLOOKUP($G43&amp;$H43,TranslationSummary!$A$4:$A$258&amp;TranslationSummary!$B$4:$B$258,TranslationSummary!AX$4:AX$258)=0,"",_xlfn.XLOOKUP($G43&amp;$H43,TranslationSummary!$A$4:$A$258&amp;TranslationSummary!$B$4:$B$258,TranslationSummary!AX$4:AX$258)),"")</f>
        <v>not entered</v>
      </c>
      <c r="BK43" s="468" t="str" cm="1">
        <f t="array" aca="1" ref="BK43" ca="1">_xlfn.IFNA(IF(_xlfn.XLOOKUP($G43&amp;$H43,TranslationSummary!$A$4:$A$258&amp;TranslationSummary!$B$4:$B$258,TranslationSummary!AY$4:AY$258)=0,"",_xlfn.XLOOKUP($G43&amp;$H43,TranslationSummary!$A$4:$A$258&amp;TranslationSummary!$B$4:$B$258,TranslationSummary!AY$4:AY$258)),"")</f>
        <v>not entered</v>
      </c>
      <c r="BL43" s="468" t="str" cm="1">
        <f t="array" aca="1" ref="BL43" ca="1">_xlfn.IFNA(IF(_xlfn.XLOOKUP($G43&amp;$H43,TranslationSummary!$A$4:$A$258&amp;TranslationSummary!$B$4:$B$258,TranslationSummary!AZ$4:AZ$258)=0,"",_xlfn.XLOOKUP($G43&amp;$H43,TranslationSummary!$A$4:$A$258&amp;TranslationSummary!$B$4:$B$258,TranslationSummary!AZ$4:AZ$258)),"")</f>
        <v>not entered</v>
      </c>
      <c r="BM43" s="468" t="str" cm="1">
        <f t="array" aca="1" ref="BM43" ca="1">_xlfn.IFNA(IF(_xlfn.XLOOKUP($G43&amp;$H43,TranslationSummary!$A$4:$A$258&amp;TranslationSummary!$B$4:$B$258,TranslationSummary!BA$4:BA$258)=0,"",_xlfn.XLOOKUP($G43&amp;$H43,TranslationSummary!$A$4:$A$258&amp;TranslationSummary!$B$4:$B$258,TranslationSummary!BA$4:BA$258)),"")</f>
        <v>not entered</v>
      </c>
      <c r="BQ43" s="28"/>
      <c r="BR43" s="28"/>
      <c r="BS43" s="28"/>
      <c r="BT43" s="28"/>
      <c r="BU43" s="28"/>
      <c r="BV43" s="28"/>
      <c r="BW43" s="28"/>
      <c r="BX43" s="28"/>
      <c r="BY43" s="28"/>
      <c r="BZ43" s="28"/>
      <c r="CA43" s="28"/>
      <c r="CB43" s="28"/>
      <c r="CC43" s="28"/>
      <c r="CD43" s="28"/>
      <c r="CE43" s="28"/>
      <c r="CF43" s="28"/>
    </row>
    <row r="44" spans="1:84">
      <c r="B44" s="56"/>
      <c r="C44" s="56"/>
      <c r="D44" s="56"/>
      <c r="E44" s="56"/>
      <c r="F44" s="56"/>
      <c r="G44" s="73" t="str">
        <v>Mexico</v>
      </c>
      <c r="H44" s="73" t="str">
        <v>Spanish</v>
      </c>
      <c r="I44" s="354" t="str" cm="1">
        <f t="array" aca="1" ref="I44" ca="1">_xlfn.IFNA(IF(_xlfn.XLOOKUP($G44&amp;$H44,TranslationSummary!$A$4:$A$258&amp;TranslationSummary!$B$4:$B$258,TranslationSummary!C$4:C$258)=0,"",_xlfn.XLOOKUP($G44&amp;$H44,TranslationSummary!$A$4:$A$258&amp;TranslationSummary!$B$4:$B$258,TranslationSummary!C$4:C$258)),"")</f>
        <v>not entered</v>
      </c>
      <c r="J44" s="354" t="str" cm="1">
        <f t="array" aca="1" ref="J44" ca="1">_xlfn.IFNA(IF(_xlfn.XLOOKUP($G44&amp;$H44,TranslationSummary!$A$4:$A$258&amp;TranslationSummary!$B$4:$B$258,TranslationSummary!D$4:D$258)=0,"",_xlfn.XLOOKUP($G44&amp;$H44,TranslationSummary!$A$4:$A$258&amp;TranslationSummary!$B$4:$B$258,TranslationSummary!D$4:D$258)),"")</f>
        <v>not entered</v>
      </c>
      <c r="K44" s="354" t="str" cm="1">
        <f t="array" aca="1" ref="K44" ca="1">_xlfn.IFNA(IF(_xlfn.XLOOKUP($G44&amp;$H44,TranslationSummary!$A$4:$A$258&amp;TranslationSummary!$B$4:$B$258,TranslationSummary!E$4:E$258)=0,"",_xlfn.XLOOKUP($G44&amp;$H44,TranslationSummary!$A$4:$A$258&amp;TranslationSummary!$B$4:$B$258,TranslationSummary!E$4:E$258)),"")</f>
        <v>not entered</v>
      </c>
      <c r="L44" s="354" t="str" cm="1">
        <f t="array" aca="1" ref="L44" ca="1">_xlfn.IFNA(IF(_xlfn.XLOOKUP($G44&amp;$H44,TranslationSummary!$A$4:$A$258&amp;TranslationSummary!$B$4:$B$258,TranslationSummary!F$4:F$258)=0,"",_xlfn.XLOOKUP($G44&amp;$H44,TranslationSummary!$A$4:$A$258&amp;TranslationSummary!$B$4:$B$258,TranslationSummary!F$4:F$258)),"")</f>
        <v>not entered</v>
      </c>
      <c r="M44" s="354" t="str" cm="1">
        <f t="array" aca="1" ref="M44" ca="1">_xlfn.IFNA(IF(_xlfn.XLOOKUP($G44&amp;$H44,TranslationSummary!$A$4:$A$258&amp;TranslationSummary!$B$4:$B$258,TranslationSummary!G$4:G$258)=0,"",_xlfn.XLOOKUP($G44&amp;$H44,TranslationSummary!$A$4:$A$258&amp;TranslationSummary!$B$4:$B$258,TranslationSummary!G$4:G$258)),"")</f>
        <v>not entered</v>
      </c>
      <c r="N44" s="354" t="str" cm="1">
        <f t="array" aca="1" ref="N44" ca="1">_xlfn.IFNA(IF(_xlfn.XLOOKUP($G44&amp;$H44,TranslationSummary!$A$4:$A$258&amp;TranslationSummary!$B$4:$B$258,TranslationSummary!H$4:H$258)=0,"",_xlfn.XLOOKUP($G44&amp;$H44,TranslationSummary!$A$4:$A$258&amp;TranslationSummary!$B$4:$B$258,TranslationSummary!H$4:H$258)),"")</f>
        <v>not entered</v>
      </c>
      <c r="O44" s="354" t="str" cm="1">
        <f t="array" aca="1" ref="O44" ca="1">_xlfn.IFNA(IF(_xlfn.XLOOKUP($G44&amp;$H44,TranslationSummary!$A$4:$A$258&amp;TranslationSummary!$B$4:$B$258,TranslationSummary!I$4:I$258)=0,"",_xlfn.XLOOKUP($G44&amp;$H44,TranslationSummary!$A$4:$A$258&amp;TranslationSummary!$B$4:$B$258,TranslationSummary!I$4:I$258)),"")</f>
        <v>not entered</v>
      </c>
      <c r="P44" s="354" t="str" cm="1">
        <f t="array" aca="1" ref="P44" ca="1">_xlfn.IFNA(IF(_xlfn.XLOOKUP($G44&amp;$H44,TranslationSummary!$A$4:$A$258&amp;TranslationSummary!$B$4:$B$258,TranslationSummary!J$4:J$258)=0,"",_xlfn.XLOOKUP($G44&amp;$H44,TranslationSummary!$A$4:$A$258&amp;TranslationSummary!$B$4:$B$258,TranslationSummary!J$4:J$258)),"")</f>
        <v>not entered</v>
      </c>
      <c r="Q44" s="354" t="str" cm="1">
        <f t="array" aca="1" ref="Q44" ca="1">_xlfn.IFNA(IF(_xlfn.XLOOKUP($G44&amp;$H44,TranslationSummary!$A$4:$A$258&amp;TranslationSummary!$B$4:$B$258,TranslationSummary!K$4:K$258)=0,"",_xlfn.XLOOKUP($G44&amp;$H44,TranslationSummary!$A$4:$A$258&amp;TranslationSummary!$B$4:$B$258,TranslationSummary!K$4:K$258)),"")</f>
        <v>not entered</v>
      </c>
      <c r="R44" s="354" t="str" cm="1">
        <f t="array" aca="1" ref="R44" ca="1">_xlfn.IFNA(IF(_xlfn.XLOOKUP($G44&amp;$H44,TranslationSummary!$A$4:$A$258&amp;TranslationSummary!$B$4:$B$258,TranslationSummary!L$4:L$258)=0,"",_xlfn.XLOOKUP($G44&amp;$H44,TranslationSummary!$A$4:$A$258&amp;TranslationSummary!$B$4:$B$258,TranslationSummary!L$4:L$258)),"")</f>
        <v>not entered</v>
      </c>
      <c r="S44" s="354" t="str" cm="1">
        <f t="array" aca="1" ref="S44" ca="1">_xlfn.IFNA(IF(_xlfn.XLOOKUP($G44&amp;$H44,TranslationSummary!$A$4:$A$258&amp;TranslationSummary!$B$4:$B$258,TranslationSummary!M$4:M$258)=0,"",_xlfn.XLOOKUP($G44&amp;$H44,TranslationSummary!$A$4:$A$258&amp;TranslationSummary!$B$4:$B$258,TranslationSummary!M$4:M$258)),"")</f>
        <v>not entered</v>
      </c>
      <c r="T44" s="354" t="str" cm="1">
        <f t="array" aca="1" ref="T44" ca="1">_xlfn.IFNA(IF(_xlfn.XLOOKUP($G44&amp;$H44,TranslationSummary!$A$4:$A$258&amp;TranslationSummary!$B$4:$B$258,TranslationSummary!N$4:N$258)=0,"",_xlfn.XLOOKUP($G44&amp;$H44,TranslationSummary!$A$4:$A$258&amp;TranslationSummary!$B$4:$B$258,TranslationSummary!N$4:N$258)),"")</f>
        <v>not entered</v>
      </c>
      <c r="U44" s="463"/>
      <c r="V44" s="56"/>
      <c r="X44" s="468" t="str" cm="1">
        <f t="array" aca="1" ref="X44" ca="1">_xlfn.IFNA(IF(_xlfn.XLOOKUP($G44&amp;$H44,TranslationSummary!$A$4:$A$258&amp;TranslationSummary!$B$4:$B$258,TranslationSummary!P$4:P$258)=0,"",_xlfn.XLOOKUP($G44&amp;$H44,TranslationSummary!$A$4:$A$258&amp;TranslationSummary!$B$4:$B$258,TranslationSummary!P$4:P$258)),"")</f>
        <v>not entered</v>
      </c>
      <c r="Y44" s="468" t="str" cm="1">
        <f t="array" aca="1" ref="Y44" ca="1">_xlfn.IFNA(IF(_xlfn.XLOOKUP($G44&amp;$H44,TranslationSummary!$A$4:$A$258&amp;TranslationSummary!$B$4:$B$258,TranslationSummary!Q$4:Q$258)=0,"",_xlfn.XLOOKUP($G44&amp;$H44,TranslationSummary!$A$4:$A$258&amp;TranslationSummary!$B$4:$B$258,TranslationSummary!Q$4:Q$258)),"")</f>
        <v>not entered</v>
      </c>
      <c r="Z44" s="468" t="str" cm="1">
        <f t="array" aca="1" ref="Z44" ca="1">_xlfn.IFNA(IF(_xlfn.XLOOKUP($G44&amp;$H44,TranslationSummary!$A$4:$A$258&amp;TranslationSummary!$B$4:$B$258,TranslationSummary!R$4:R$258)=0,"",_xlfn.XLOOKUP($G44&amp;$H44,TranslationSummary!$A$4:$A$258&amp;TranslationSummary!$B$4:$B$258,TranslationSummary!R$4:R$258)),"")</f>
        <v>not entered</v>
      </c>
      <c r="AA44" s="468" t="str" cm="1">
        <f t="array" aca="1" ref="AA44" ca="1">_xlfn.IFNA(IF(_xlfn.XLOOKUP($G44&amp;$H44,TranslationSummary!$A$4:$A$258&amp;TranslationSummary!$B$4:$B$258,TranslationSummary!S$4:S$258)=0,"",_xlfn.XLOOKUP($G44&amp;$H44,TranslationSummary!$A$4:$A$258&amp;TranslationSummary!$B$4:$B$258,TranslationSummary!S$4:S$258)),"")</f>
        <v>not entered</v>
      </c>
      <c r="AB44" s="468" t="str" cm="1">
        <f t="array" aca="1" ref="AB44" ca="1">_xlfn.IFNA(IF(_xlfn.XLOOKUP($G44&amp;$H44,TranslationSummary!$A$4:$A$258&amp;TranslationSummary!$B$4:$B$258,TranslationSummary!T$4:T$258)=0,"",_xlfn.XLOOKUP($G44&amp;$H44,TranslationSummary!$A$4:$A$258&amp;TranslationSummary!$B$4:$B$258,TranslationSummary!T$4:T$258)),"")</f>
        <v>not entered</v>
      </c>
      <c r="AC44" s="468" t="str" cm="1">
        <f t="array" aca="1" ref="AC44" ca="1">_xlfn.IFNA(IF(_xlfn.XLOOKUP($G44&amp;$H44,TranslationSummary!$A$4:$A$258&amp;TranslationSummary!$B$4:$B$258,TranslationSummary!U$4:U$258)=0,"",_xlfn.XLOOKUP($G44&amp;$H44,TranslationSummary!$A$4:$A$258&amp;TranslationSummary!$B$4:$B$258,TranslationSummary!U$4:U$258)),"")</f>
        <v>not entered</v>
      </c>
      <c r="AD44" s="468" t="str" cm="1">
        <f t="array" aca="1" ref="AD44" ca="1">_xlfn.IFNA(IF(_xlfn.XLOOKUP($G44&amp;$H44,TranslationSummary!$A$4:$A$258&amp;TranslationSummary!$B$4:$B$258,TranslationSummary!V$4:V$258)=0,"",_xlfn.XLOOKUP($G44&amp;$H44,TranslationSummary!$A$4:$A$258&amp;TranslationSummary!$B$4:$B$258,TranslationSummary!V$4:V$258)),"")</f>
        <v>not entered</v>
      </c>
      <c r="AE44" s="468" t="str" cm="1">
        <f t="array" aca="1" ref="AE44" ca="1">_xlfn.IFNA(IF(_xlfn.XLOOKUP($G44&amp;$H44,TranslationSummary!$A$4:$A$258&amp;TranslationSummary!$B$4:$B$258,TranslationSummary!W$4:W$258)=0,"",_xlfn.XLOOKUP($G44&amp;$H44,TranslationSummary!$A$4:$A$258&amp;TranslationSummary!$B$4:$B$258,TranslationSummary!W$4:W$258)),"")</f>
        <v>not entered</v>
      </c>
      <c r="AF44" s="468" t="str" cm="1">
        <f t="array" aca="1" ref="AF44" ca="1">_xlfn.IFNA(IF(_xlfn.XLOOKUP($G44&amp;$H44,TranslationSummary!$A$4:$A$258&amp;TranslationSummary!$B$4:$B$258,TranslationSummary!X$4:X$258)=0,"",_xlfn.XLOOKUP($G44&amp;$H44,TranslationSummary!$A$4:$A$258&amp;TranslationSummary!$B$4:$B$258,TranslationSummary!X$4:X$258)),"")</f>
        <v>not entered</v>
      </c>
      <c r="AG44" s="468" t="str" cm="1">
        <f t="array" aca="1" ref="AG44" ca="1">_xlfn.IFNA(IF(_xlfn.XLOOKUP($G44&amp;$H44,TranslationSummary!$A$4:$A$258&amp;TranslationSummary!$B$4:$B$258,TranslationSummary!Y$4:Y$258)=0,"",_xlfn.XLOOKUP($G44&amp;$H44,TranslationSummary!$A$4:$A$258&amp;TranslationSummary!$B$4:$B$258,TranslationSummary!Y$4:Y$258)),"")</f>
        <v>not entered</v>
      </c>
      <c r="AH44" s="468" t="str" cm="1">
        <f t="array" aca="1" ref="AH44" ca="1">_xlfn.IFNA(IF(_xlfn.XLOOKUP($G44&amp;$H44,TranslationSummary!$A$4:$A$258&amp;TranslationSummary!$B$4:$B$258,TranslationSummary!Z$4:Z$258)=0,"",_xlfn.XLOOKUP($G44&amp;$H44,TranslationSummary!$A$4:$A$258&amp;TranslationSummary!$B$4:$B$258,TranslationSummary!Z$4:Z$258)),"")</f>
        <v>not entered</v>
      </c>
      <c r="AI44" s="468" t="str" cm="1">
        <f t="array" aca="1" ref="AI44" ca="1">_xlfn.IFNA(IF(_xlfn.XLOOKUP($G44&amp;$H44,TranslationSummary!$A$4:$A$258&amp;TranslationSummary!$B$4:$B$258,TranslationSummary!AA$4:AA$258)=0,"",_xlfn.XLOOKUP($G44&amp;$H44,TranslationSummary!$A$4:$A$258&amp;TranslationSummary!$B$4:$B$258,TranslationSummary!AA$4:AA$258)),"")</f>
        <v>not entered</v>
      </c>
      <c r="AJ44" s="468"/>
      <c r="AM44" s="468" t="str" cm="1">
        <f t="array" aca="1" ref="AM44" ca="1">_xlfn.IFNA(IF(_xlfn.XLOOKUP($G44&amp;$H44,TranslationSummary!$A$4:$A$258&amp;TranslationSummary!$B$4:$B$258,TranslationSummary!AC$4:AC$258)=0,"",_xlfn.XLOOKUP($G44&amp;$H44,TranslationSummary!$A$4:$A$258&amp;TranslationSummary!$B$4:$B$258,TranslationSummary!AC$4:AC$258)),"")</f>
        <v>not entered</v>
      </c>
      <c r="AN44" s="468" t="str" cm="1">
        <f t="array" aca="1" ref="AN44" ca="1">_xlfn.IFNA(IF(_xlfn.XLOOKUP($G44&amp;$H44,TranslationSummary!$A$4:$A$258&amp;TranslationSummary!$B$4:$B$258,TranslationSummary!AD$4:AD$258)=0,"",_xlfn.XLOOKUP($G44&amp;$H44,TranslationSummary!$A$4:$A$258&amp;TranslationSummary!$B$4:$B$258,TranslationSummary!AD$4:AD$258)),"")</f>
        <v>not entered</v>
      </c>
      <c r="AO44" s="468" t="str" cm="1">
        <f t="array" aca="1" ref="AO44" ca="1">_xlfn.IFNA(IF(_xlfn.XLOOKUP($G44&amp;$H44,TranslationSummary!$A$4:$A$258&amp;TranslationSummary!$B$4:$B$258,TranslationSummary!AE$4:AE$258)=0,"",_xlfn.XLOOKUP($G44&amp;$H44,TranslationSummary!$A$4:$A$258&amp;TranslationSummary!$B$4:$B$258,TranslationSummary!AE$4:AE$258)),"")</f>
        <v>not entered</v>
      </c>
      <c r="AP44" s="468" t="str" cm="1">
        <f t="array" aca="1" ref="AP44" ca="1">_xlfn.IFNA(IF(_xlfn.XLOOKUP($G44&amp;$H44,TranslationSummary!$A$4:$A$258&amp;TranslationSummary!$B$4:$B$258,TranslationSummary!AF$4:AF$258)=0,"",_xlfn.XLOOKUP($G44&amp;$H44,TranslationSummary!$A$4:$A$258&amp;TranslationSummary!$B$4:$B$258,TranslationSummary!AF$4:AF$258)),"")</f>
        <v>not entered</v>
      </c>
      <c r="AQ44" s="468" t="str" cm="1">
        <f t="array" aca="1" ref="AQ44" ca="1">_xlfn.IFNA(IF(_xlfn.XLOOKUP($G44&amp;$H44,TranslationSummary!$A$4:$A$258&amp;TranslationSummary!$B$4:$B$258,TranslationSummary!AG$4:AG$258)=0,"",_xlfn.XLOOKUP($G44&amp;$H44,TranslationSummary!$A$4:$A$258&amp;TranslationSummary!$B$4:$B$258,TranslationSummary!AG$4:AG$258)),"")</f>
        <v>not entered</v>
      </c>
      <c r="AR44" s="468" t="str" cm="1">
        <f t="array" aca="1" ref="AR44" ca="1">_xlfn.IFNA(IF(_xlfn.XLOOKUP($G44&amp;$H44,TranslationSummary!$A$4:$A$258&amp;TranslationSummary!$B$4:$B$258,TranslationSummary!AH$4:AH$258)=0,"",_xlfn.XLOOKUP($G44&amp;$H44,TranslationSummary!$A$4:$A$258&amp;TranslationSummary!$B$4:$B$258,TranslationSummary!AH$4:AH$258)),"")</f>
        <v>not entered</v>
      </c>
      <c r="AS44" s="468" t="str" cm="1">
        <f t="array" aca="1" ref="AS44" ca="1">_xlfn.IFNA(IF(_xlfn.XLOOKUP($G44&amp;$H44,TranslationSummary!$A$4:$A$258&amp;TranslationSummary!$B$4:$B$258,TranslationSummary!AI$4:AI$258)=0,"",_xlfn.XLOOKUP($G44&amp;$H44,TranslationSummary!$A$4:$A$258&amp;TranslationSummary!$B$4:$B$258,TranslationSummary!AI$4:AI$258)),"")</f>
        <v>not entered</v>
      </c>
      <c r="AT44" s="468" t="str" cm="1">
        <f t="array" aca="1" ref="AT44" ca="1">_xlfn.IFNA(IF(_xlfn.XLOOKUP($G44&amp;$H44,TranslationSummary!$A$4:$A$258&amp;TranslationSummary!$B$4:$B$258,TranslationSummary!AJ$4:AJ$258)=0,"",_xlfn.XLOOKUP($G44&amp;$H44,TranslationSummary!$A$4:$A$258&amp;TranslationSummary!$B$4:$B$258,TranslationSummary!AJ$4:AJ$258)),"")</f>
        <v>not entered</v>
      </c>
      <c r="AU44" s="468" t="str" cm="1">
        <f t="array" aca="1" ref="AU44" ca="1">_xlfn.IFNA(IF(_xlfn.XLOOKUP($G44&amp;$H44,TranslationSummary!$A$4:$A$258&amp;TranslationSummary!$B$4:$B$258,TranslationSummary!AK$4:AK$258)=0,"",_xlfn.XLOOKUP($G44&amp;$H44,TranslationSummary!$A$4:$A$258&amp;TranslationSummary!$B$4:$B$258,TranslationSummary!AK$4:AK$258)),"")</f>
        <v>not entered</v>
      </c>
      <c r="AV44" s="468" t="str" cm="1">
        <f t="array" aca="1" ref="AV44" ca="1">_xlfn.IFNA(IF(_xlfn.XLOOKUP($G44&amp;$H44,TranslationSummary!$A$4:$A$258&amp;TranslationSummary!$B$4:$B$258,TranslationSummary!AL$4:AL$258)=0,"",_xlfn.XLOOKUP($G44&amp;$H44,TranslationSummary!$A$4:$A$258&amp;TranslationSummary!$B$4:$B$258,TranslationSummary!AL$4:AL$258)),"")</f>
        <v>not entered</v>
      </c>
      <c r="AW44" s="468" t="str" cm="1">
        <f t="array" aca="1" ref="AW44" ca="1">_xlfn.IFNA(IF(_xlfn.XLOOKUP($G44&amp;$H44,TranslationSummary!$A$4:$A$258&amp;TranslationSummary!$B$4:$B$258,TranslationSummary!AM$4:AM$258)=0,"",_xlfn.XLOOKUP($G44&amp;$H44,TranslationSummary!$A$4:$A$258&amp;TranslationSummary!$B$4:$B$258,TranslationSummary!AM$4:AM$258)),"")</f>
        <v>not entered</v>
      </c>
      <c r="AX44" s="468" t="str" cm="1">
        <f t="array" aca="1" ref="AX44" ca="1">_xlfn.IFNA(IF(_xlfn.XLOOKUP($G44&amp;$H44,TranslationSummary!$A$4:$A$258&amp;TranslationSummary!$B$4:$B$258,TranslationSummary!AN$4:AN$258)=0,"",_xlfn.XLOOKUP($G44&amp;$H44,TranslationSummary!$A$4:$A$258&amp;TranslationSummary!$B$4:$B$258,TranslationSummary!AN$4:AN$258)),"")</f>
        <v>not entered</v>
      </c>
      <c r="BB44" s="468" t="str" cm="1">
        <f t="array" aca="1" ref="BB44" ca="1">_xlfn.IFNA(IF(_xlfn.XLOOKUP($G44&amp;$H44,TranslationSummary!$A$4:$A$258&amp;TranslationSummary!$B$4:$B$258,TranslationSummary!AP$4:AP$258)=0,"",_xlfn.XLOOKUP($G44&amp;$H44,TranslationSummary!$A$4:$A$258&amp;TranslationSummary!$B$4:$B$258,TranslationSummary!AP$4:AP$258)),"")</f>
        <v>not entered</v>
      </c>
      <c r="BC44" s="468" t="str" cm="1">
        <f t="array" aca="1" ref="BC44" ca="1">_xlfn.IFNA(IF(_xlfn.XLOOKUP($G44&amp;$H44,TranslationSummary!$A$4:$A$258&amp;TranslationSummary!$B$4:$B$258,TranslationSummary!AQ$4:AQ$258)=0,"",_xlfn.XLOOKUP($G44&amp;$H44,TranslationSummary!$A$4:$A$258&amp;TranslationSummary!$B$4:$B$258,TranslationSummary!AQ$4:AQ$258)),"")</f>
        <v>not entered</v>
      </c>
      <c r="BD44" s="468" t="str" cm="1">
        <f t="array" aca="1" ref="BD44" ca="1">_xlfn.IFNA(IF(_xlfn.XLOOKUP($G44&amp;$H44,TranslationSummary!$A$4:$A$258&amp;TranslationSummary!$B$4:$B$258,TranslationSummary!AR$4:AR$258)=0,"",_xlfn.XLOOKUP($G44&amp;$H44,TranslationSummary!$A$4:$A$258&amp;TranslationSummary!$B$4:$B$258,TranslationSummary!AR$4:AR$258)),"")</f>
        <v>not entered</v>
      </c>
      <c r="BE44" s="468" t="str" cm="1">
        <f t="array" aca="1" ref="BE44" ca="1">_xlfn.IFNA(IF(_xlfn.XLOOKUP($G44&amp;$H44,TranslationSummary!$A$4:$A$258&amp;TranslationSummary!$B$4:$B$258,TranslationSummary!AS$4:AS$258)=0,"",_xlfn.XLOOKUP($G44&amp;$H44,TranslationSummary!$A$4:$A$258&amp;TranslationSummary!$B$4:$B$258,TranslationSummary!AS$4:AS$258)),"")</f>
        <v>not entered</v>
      </c>
      <c r="BF44" s="468" t="str" cm="1">
        <f t="array" aca="1" ref="BF44" ca="1">_xlfn.IFNA(IF(_xlfn.XLOOKUP($G44&amp;$H44,TranslationSummary!$A$4:$A$258&amp;TranslationSummary!$B$4:$B$258,TranslationSummary!AT$4:AT$258)=0,"",_xlfn.XLOOKUP($G44&amp;$H44,TranslationSummary!$A$4:$A$258&amp;TranslationSummary!$B$4:$B$258,TranslationSummary!AT$4:AT$258)),"")</f>
        <v>not entered</v>
      </c>
      <c r="BG44" s="468" t="str" cm="1">
        <f t="array" aca="1" ref="BG44" ca="1">_xlfn.IFNA(IF(_xlfn.XLOOKUP($G44&amp;$H44,TranslationSummary!$A$4:$A$258&amp;TranslationSummary!$B$4:$B$258,TranslationSummary!AU$4:AU$258)=0,"",_xlfn.XLOOKUP($G44&amp;$H44,TranslationSummary!$A$4:$A$258&amp;TranslationSummary!$B$4:$B$258,TranslationSummary!AU$4:AU$258)),"")</f>
        <v>not entered</v>
      </c>
      <c r="BH44" s="468" t="str" cm="1">
        <f t="array" aca="1" ref="BH44" ca="1">_xlfn.IFNA(IF(_xlfn.XLOOKUP($G44&amp;$H44,TranslationSummary!$A$4:$A$258&amp;TranslationSummary!$B$4:$B$258,TranslationSummary!AV$4:AV$258)=0,"",_xlfn.XLOOKUP($G44&amp;$H44,TranslationSummary!$A$4:$A$258&amp;TranslationSummary!$B$4:$B$258,TranslationSummary!AV$4:AV$258)),"")</f>
        <v>not entered</v>
      </c>
      <c r="BI44" s="468" t="str" cm="1">
        <f t="array" aca="1" ref="BI44" ca="1">_xlfn.IFNA(IF(_xlfn.XLOOKUP($G44&amp;$H44,TranslationSummary!$A$4:$A$258&amp;TranslationSummary!$B$4:$B$258,TranslationSummary!AW$4:AW$258)=0,"",_xlfn.XLOOKUP($G44&amp;$H44,TranslationSummary!$A$4:$A$258&amp;TranslationSummary!$B$4:$B$258,TranslationSummary!AW$4:AW$258)),"")</f>
        <v>not entered</v>
      </c>
      <c r="BJ44" s="468" t="str" cm="1">
        <f t="array" aca="1" ref="BJ44" ca="1">_xlfn.IFNA(IF(_xlfn.XLOOKUP($G44&amp;$H44,TranslationSummary!$A$4:$A$258&amp;TranslationSummary!$B$4:$B$258,TranslationSummary!AX$4:AX$258)=0,"",_xlfn.XLOOKUP($G44&amp;$H44,TranslationSummary!$A$4:$A$258&amp;TranslationSummary!$B$4:$B$258,TranslationSummary!AX$4:AX$258)),"")</f>
        <v>not entered</v>
      </c>
      <c r="BK44" s="468" t="str" cm="1">
        <f t="array" aca="1" ref="BK44" ca="1">_xlfn.IFNA(IF(_xlfn.XLOOKUP($G44&amp;$H44,TranslationSummary!$A$4:$A$258&amp;TranslationSummary!$B$4:$B$258,TranslationSummary!AY$4:AY$258)=0,"",_xlfn.XLOOKUP($G44&amp;$H44,TranslationSummary!$A$4:$A$258&amp;TranslationSummary!$B$4:$B$258,TranslationSummary!AY$4:AY$258)),"")</f>
        <v>not entered</v>
      </c>
      <c r="BL44" s="468" t="str" cm="1">
        <f t="array" aca="1" ref="BL44" ca="1">_xlfn.IFNA(IF(_xlfn.XLOOKUP($G44&amp;$H44,TranslationSummary!$A$4:$A$258&amp;TranslationSummary!$B$4:$B$258,TranslationSummary!AZ$4:AZ$258)=0,"",_xlfn.XLOOKUP($G44&amp;$H44,TranslationSummary!$A$4:$A$258&amp;TranslationSummary!$B$4:$B$258,TranslationSummary!AZ$4:AZ$258)),"")</f>
        <v>not entered</v>
      </c>
      <c r="BM44" s="468" t="str" cm="1">
        <f t="array" aca="1" ref="BM44" ca="1">_xlfn.IFNA(IF(_xlfn.XLOOKUP($G44&amp;$H44,TranslationSummary!$A$4:$A$258&amp;TranslationSummary!$B$4:$B$258,TranslationSummary!BA$4:BA$258)=0,"",_xlfn.XLOOKUP($G44&amp;$H44,TranslationSummary!$A$4:$A$258&amp;TranslationSummary!$B$4:$B$258,TranslationSummary!BA$4:BA$258)),"")</f>
        <v>not entered</v>
      </c>
      <c r="BQ44" s="28"/>
      <c r="BR44" s="28"/>
      <c r="BS44" s="28"/>
      <c r="BT44" s="28"/>
      <c r="BU44" s="28"/>
      <c r="BV44" s="28"/>
      <c r="BW44" s="28"/>
      <c r="BX44" s="28"/>
      <c r="BY44" s="28"/>
      <c r="BZ44" s="28"/>
      <c r="CA44" s="28"/>
      <c r="CB44" s="28"/>
      <c r="CC44" s="28"/>
      <c r="CD44" s="28"/>
      <c r="CE44" s="28"/>
      <c r="CF44" s="28"/>
    </row>
    <row r="45" spans="1:84">
      <c r="B45" s="56"/>
      <c r="C45" s="56"/>
      <c r="D45" s="56"/>
      <c r="E45" s="56"/>
      <c r="F45" s="56"/>
      <c r="G45" s="73" t="str">
        <v>Netherlands</v>
      </c>
      <c r="H45" s="73" t="str">
        <v>Dutch</v>
      </c>
      <c r="I45" s="354" t="str" cm="1">
        <f t="array" aca="1" ref="I45" ca="1">_xlfn.IFNA(IF(_xlfn.XLOOKUP($G45&amp;$H45,TranslationSummary!$A$4:$A$258&amp;TranslationSummary!$B$4:$B$258,TranslationSummary!C$4:C$258)=0,"",_xlfn.XLOOKUP($G45&amp;$H45,TranslationSummary!$A$4:$A$258&amp;TranslationSummary!$B$4:$B$258,TranslationSummary!C$4:C$258)),"")</f>
        <v>not entered</v>
      </c>
      <c r="J45" s="354" t="str" cm="1">
        <f t="array" aca="1" ref="J45" ca="1">_xlfn.IFNA(IF(_xlfn.XLOOKUP($G45&amp;$H45,TranslationSummary!$A$4:$A$258&amp;TranslationSummary!$B$4:$B$258,TranslationSummary!D$4:D$258)=0,"",_xlfn.XLOOKUP($G45&amp;$H45,TranslationSummary!$A$4:$A$258&amp;TranslationSummary!$B$4:$B$258,TranslationSummary!D$4:D$258)),"")</f>
        <v>not entered</v>
      </c>
      <c r="K45" s="354" t="str" cm="1">
        <f t="array" aca="1" ref="K45" ca="1">_xlfn.IFNA(IF(_xlfn.XLOOKUP($G45&amp;$H45,TranslationSummary!$A$4:$A$258&amp;TranslationSummary!$B$4:$B$258,TranslationSummary!E$4:E$258)=0,"",_xlfn.XLOOKUP($G45&amp;$H45,TranslationSummary!$A$4:$A$258&amp;TranslationSummary!$B$4:$B$258,TranslationSummary!E$4:E$258)),"")</f>
        <v>not entered</v>
      </c>
      <c r="L45" s="354" t="str" cm="1">
        <f t="array" aca="1" ref="L45" ca="1">_xlfn.IFNA(IF(_xlfn.XLOOKUP($G45&amp;$H45,TranslationSummary!$A$4:$A$258&amp;TranslationSummary!$B$4:$B$258,TranslationSummary!F$4:F$258)=0,"",_xlfn.XLOOKUP($G45&amp;$H45,TranslationSummary!$A$4:$A$258&amp;TranslationSummary!$B$4:$B$258,TranslationSummary!F$4:F$258)),"")</f>
        <v>not entered</v>
      </c>
      <c r="M45" s="354" t="str" cm="1">
        <f t="array" aca="1" ref="M45" ca="1">_xlfn.IFNA(IF(_xlfn.XLOOKUP($G45&amp;$H45,TranslationSummary!$A$4:$A$258&amp;TranslationSummary!$B$4:$B$258,TranslationSummary!G$4:G$258)=0,"",_xlfn.XLOOKUP($G45&amp;$H45,TranslationSummary!$A$4:$A$258&amp;TranslationSummary!$B$4:$B$258,TranslationSummary!G$4:G$258)),"")</f>
        <v>not entered</v>
      </c>
      <c r="N45" s="354" t="str" cm="1">
        <f t="array" aca="1" ref="N45" ca="1">_xlfn.IFNA(IF(_xlfn.XLOOKUP($G45&amp;$H45,TranslationSummary!$A$4:$A$258&amp;TranslationSummary!$B$4:$B$258,TranslationSummary!H$4:H$258)=0,"",_xlfn.XLOOKUP($G45&amp;$H45,TranslationSummary!$A$4:$A$258&amp;TranslationSummary!$B$4:$B$258,TranslationSummary!H$4:H$258)),"")</f>
        <v>not entered</v>
      </c>
      <c r="O45" s="354" t="str" cm="1">
        <f t="array" aca="1" ref="O45" ca="1">_xlfn.IFNA(IF(_xlfn.XLOOKUP($G45&amp;$H45,TranslationSummary!$A$4:$A$258&amp;TranslationSummary!$B$4:$B$258,TranslationSummary!I$4:I$258)=0,"",_xlfn.XLOOKUP($G45&amp;$H45,TranslationSummary!$A$4:$A$258&amp;TranslationSummary!$B$4:$B$258,TranslationSummary!I$4:I$258)),"")</f>
        <v>not entered</v>
      </c>
      <c r="P45" s="354" t="str" cm="1">
        <f t="array" aca="1" ref="P45" ca="1">_xlfn.IFNA(IF(_xlfn.XLOOKUP($G45&amp;$H45,TranslationSummary!$A$4:$A$258&amp;TranslationSummary!$B$4:$B$258,TranslationSummary!J$4:J$258)=0,"",_xlfn.XLOOKUP($G45&amp;$H45,TranslationSummary!$A$4:$A$258&amp;TranslationSummary!$B$4:$B$258,TranslationSummary!J$4:J$258)),"")</f>
        <v>not entered</v>
      </c>
      <c r="Q45" s="354" t="str" cm="1">
        <f t="array" aca="1" ref="Q45" ca="1">_xlfn.IFNA(IF(_xlfn.XLOOKUP($G45&amp;$H45,TranslationSummary!$A$4:$A$258&amp;TranslationSummary!$B$4:$B$258,TranslationSummary!K$4:K$258)=0,"",_xlfn.XLOOKUP($G45&amp;$H45,TranslationSummary!$A$4:$A$258&amp;TranslationSummary!$B$4:$B$258,TranslationSummary!K$4:K$258)),"")</f>
        <v>not entered</v>
      </c>
      <c r="R45" s="354" t="str" cm="1">
        <f t="array" aca="1" ref="R45" ca="1">_xlfn.IFNA(IF(_xlfn.XLOOKUP($G45&amp;$H45,TranslationSummary!$A$4:$A$258&amp;TranslationSummary!$B$4:$B$258,TranslationSummary!L$4:L$258)=0,"",_xlfn.XLOOKUP($G45&amp;$H45,TranslationSummary!$A$4:$A$258&amp;TranslationSummary!$B$4:$B$258,TranslationSummary!L$4:L$258)),"")</f>
        <v>not entered</v>
      </c>
      <c r="S45" s="354" t="str" cm="1">
        <f t="array" aca="1" ref="S45" ca="1">_xlfn.IFNA(IF(_xlfn.XLOOKUP($G45&amp;$H45,TranslationSummary!$A$4:$A$258&amp;TranslationSummary!$B$4:$B$258,TranslationSummary!M$4:M$258)=0,"",_xlfn.XLOOKUP($G45&amp;$H45,TranslationSummary!$A$4:$A$258&amp;TranslationSummary!$B$4:$B$258,TranslationSummary!M$4:M$258)),"")</f>
        <v>not entered</v>
      </c>
      <c r="T45" s="354" t="str" cm="1">
        <f t="array" aca="1" ref="T45" ca="1">_xlfn.IFNA(IF(_xlfn.XLOOKUP($G45&amp;$H45,TranslationSummary!$A$4:$A$258&amp;TranslationSummary!$B$4:$B$258,TranslationSummary!N$4:N$258)=0,"",_xlfn.XLOOKUP($G45&amp;$H45,TranslationSummary!$A$4:$A$258&amp;TranslationSummary!$B$4:$B$258,TranslationSummary!N$4:N$258)),"")</f>
        <v>not entered</v>
      </c>
      <c r="U45" s="463"/>
      <c r="V45" s="56"/>
      <c r="X45" s="468" t="str" cm="1">
        <f t="array" aca="1" ref="X45" ca="1">_xlfn.IFNA(IF(_xlfn.XLOOKUP($G45&amp;$H45,TranslationSummary!$A$4:$A$258&amp;TranslationSummary!$B$4:$B$258,TranslationSummary!P$4:P$258)=0,"",_xlfn.XLOOKUP($G45&amp;$H45,TranslationSummary!$A$4:$A$258&amp;TranslationSummary!$B$4:$B$258,TranslationSummary!P$4:P$258)),"")</f>
        <v>not entered</v>
      </c>
      <c r="Y45" s="468" t="str" cm="1">
        <f t="array" aca="1" ref="Y45" ca="1">_xlfn.IFNA(IF(_xlfn.XLOOKUP($G45&amp;$H45,TranslationSummary!$A$4:$A$258&amp;TranslationSummary!$B$4:$B$258,TranslationSummary!Q$4:Q$258)=0,"",_xlfn.XLOOKUP($G45&amp;$H45,TranslationSummary!$A$4:$A$258&amp;TranslationSummary!$B$4:$B$258,TranslationSummary!Q$4:Q$258)),"")</f>
        <v>not entered</v>
      </c>
      <c r="Z45" s="468" t="str" cm="1">
        <f t="array" aca="1" ref="Z45" ca="1">_xlfn.IFNA(IF(_xlfn.XLOOKUP($G45&amp;$H45,TranslationSummary!$A$4:$A$258&amp;TranslationSummary!$B$4:$B$258,TranslationSummary!R$4:R$258)=0,"",_xlfn.XLOOKUP($G45&amp;$H45,TranslationSummary!$A$4:$A$258&amp;TranslationSummary!$B$4:$B$258,TranslationSummary!R$4:R$258)),"")</f>
        <v>not entered</v>
      </c>
      <c r="AA45" s="468" t="str" cm="1">
        <f t="array" aca="1" ref="AA45" ca="1">_xlfn.IFNA(IF(_xlfn.XLOOKUP($G45&amp;$H45,TranslationSummary!$A$4:$A$258&amp;TranslationSummary!$B$4:$B$258,TranslationSummary!S$4:S$258)=0,"",_xlfn.XLOOKUP($G45&amp;$H45,TranslationSummary!$A$4:$A$258&amp;TranslationSummary!$B$4:$B$258,TranslationSummary!S$4:S$258)),"")</f>
        <v>not entered</v>
      </c>
      <c r="AB45" s="468" t="str" cm="1">
        <f t="array" aca="1" ref="AB45" ca="1">_xlfn.IFNA(IF(_xlfn.XLOOKUP($G45&amp;$H45,TranslationSummary!$A$4:$A$258&amp;TranslationSummary!$B$4:$B$258,TranslationSummary!T$4:T$258)=0,"",_xlfn.XLOOKUP($G45&amp;$H45,TranslationSummary!$A$4:$A$258&amp;TranslationSummary!$B$4:$B$258,TranslationSummary!T$4:T$258)),"")</f>
        <v>not entered</v>
      </c>
      <c r="AC45" s="468" t="str" cm="1">
        <f t="array" aca="1" ref="AC45" ca="1">_xlfn.IFNA(IF(_xlfn.XLOOKUP($G45&amp;$H45,TranslationSummary!$A$4:$A$258&amp;TranslationSummary!$B$4:$B$258,TranslationSummary!U$4:U$258)=0,"",_xlfn.XLOOKUP($G45&amp;$H45,TranslationSummary!$A$4:$A$258&amp;TranslationSummary!$B$4:$B$258,TranslationSummary!U$4:U$258)),"")</f>
        <v>not entered</v>
      </c>
      <c r="AD45" s="468" t="str" cm="1">
        <f t="array" aca="1" ref="AD45" ca="1">_xlfn.IFNA(IF(_xlfn.XLOOKUP($G45&amp;$H45,TranslationSummary!$A$4:$A$258&amp;TranslationSummary!$B$4:$B$258,TranslationSummary!V$4:V$258)=0,"",_xlfn.XLOOKUP($G45&amp;$H45,TranslationSummary!$A$4:$A$258&amp;TranslationSummary!$B$4:$B$258,TranslationSummary!V$4:V$258)),"")</f>
        <v>not entered</v>
      </c>
      <c r="AE45" s="468" t="str" cm="1">
        <f t="array" aca="1" ref="AE45" ca="1">_xlfn.IFNA(IF(_xlfn.XLOOKUP($G45&amp;$H45,TranslationSummary!$A$4:$A$258&amp;TranslationSummary!$B$4:$B$258,TranslationSummary!W$4:W$258)=0,"",_xlfn.XLOOKUP($G45&amp;$H45,TranslationSummary!$A$4:$A$258&amp;TranslationSummary!$B$4:$B$258,TranslationSummary!W$4:W$258)),"")</f>
        <v>not entered</v>
      </c>
      <c r="AF45" s="468" t="str" cm="1">
        <f t="array" aca="1" ref="AF45" ca="1">_xlfn.IFNA(IF(_xlfn.XLOOKUP($G45&amp;$H45,TranslationSummary!$A$4:$A$258&amp;TranslationSummary!$B$4:$B$258,TranslationSummary!X$4:X$258)=0,"",_xlfn.XLOOKUP($G45&amp;$H45,TranslationSummary!$A$4:$A$258&amp;TranslationSummary!$B$4:$B$258,TranslationSummary!X$4:X$258)),"")</f>
        <v>not entered</v>
      </c>
      <c r="AG45" s="468" t="str" cm="1">
        <f t="array" aca="1" ref="AG45" ca="1">_xlfn.IFNA(IF(_xlfn.XLOOKUP($G45&amp;$H45,TranslationSummary!$A$4:$A$258&amp;TranslationSummary!$B$4:$B$258,TranslationSummary!Y$4:Y$258)=0,"",_xlfn.XLOOKUP($G45&amp;$H45,TranslationSummary!$A$4:$A$258&amp;TranslationSummary!$B$4:$B$258,TranslationSummary!Y$4:Y$258)),"")</f>
        <v>not entered</v>
      </c>
      <c r="AH45" s="468" t="str" cm="1">
        <f t="array" aca="1" ref="AH45" ca="1">_xlfn.IFNA(IF(_xlfn.XLOOKUP($G45&amp;$H45,TranslationSummary!$A$4:$A$258&amp;TranslationSummary!$B$4:$B$258,TranslationSummary!Z$4:Z$258)=0,"",_xlfn.XLOOKUP($G45&amp;$H45,TranslationSummary!$A$4:$A$258&amp;TranslationSummary!$B$4:$B$258,TranslationSummary!Z$4:Z$258)),"")</f>
        <v>not entered</v>
      </c>
      <c r="AI45" s="468" t="str" cm="1">
        <f t="array" aca="1" ref="AI45" ca="1">_xlfn.IFNA(IF(_xlfn.XLOOKUP($G45&amp;$H45,TranslationSummary!$A$4:$A$258&amp;TranslationSummary!$B$4:$B$258,TranslationSummary!AA$4:AA$258)=0,"",_xlfn.XLOOKUP($G45&amp;$H45,TranslationSummary!$A$4:$A$258&amp;TranslationSummary!$B$4:$B$258,TranslationSummary!AA$4:AA$258)),"")</f>
        <v>not entered</v>
      </c>
      <c r="AJ45" s="468"/>
      <c r="AM45" s="468" t="str" cm="1">
        <f t="array" aca="1" ref="AM45" ca="1">_xlfn.IFNA(IF(_xlfn.XLOOKUP($G45&amp;$H45,TranslationSummary!$A$4:$A$258&amp;TranslationSummary!$B$4:$B$258,TranslationSummary!AC$4:AC$258)=0,"",_xlfn.XLOOKUP($G45&amp;$H45,TranslationSummary!$A$4:$A$258&amp;TranslationSummary!$B$4:$B$258,TranslationSummary!AC$4:AC$258)),"")</f>
        <v>not entered</v>
      </c>
      <c r="AN45" s="468" t="str" cm="1">
        <f t="array" aca="1" ref="AN45" ca="1">_xlfn.IFNA(IF(_xlfn.XLOOKUP($G45&amp;$H45,TranslationSummary!$A$4:$A$258&amp;TranslationSummary!$B$4:$B$258,TranslationSummary!AD$4:AD$258)=0,"",_xlfn.XLOOKUP($G45&amp;$H45,TranslationSummary!$A$4:$A$258&amp;TranslationSummary!$B$4:$B$258,TranslationSummary!AD$4:AD$258)),"")</f>
        <v>not entered</v>
      </c>
      <c r="AO45" s="468" t="str" cm="1">
        <f t="array" aca="1" ref="AO45" ca="1">_xlfn.IFNA(IF(_xlfn.XLOOKUP($G45&amp;$H45,TranslationSummary!$A$4:$A$258&amp;TranslationSummary!$B$4:$B$258,TranslationSummary!AE$4:AE$258)=0,"",_xlfn.XLOOKUP($G45&amp;$H45,TranslationSummary!$A$4:$A$258&amp;TranslationSummary!$B$4:$B$258,TranslationSummary!AE$4:AE$258)),"")</f>
        <v>not entered</v>
      </c>
      <c r="AP45" s="468" t="str" cm="1">
        <f t="array" aca="1" ref="AP45" ca="1">_xlfn.IFNA(IF(_xlfn.XLOOKUP($G45&amp;$H45,TranslationSummary!$A$4:$A$258&amp;TranslationSummary!$B$4:$B$258,TranslationSummary!AF$4:AF$258)=0,"",_xlfn.XLOOKUP($G45&amp;$H45,TranslationSummary!$A$4:$A$258&amp;TranslationSummary!$B$4:$B$258,TranslationSummary!AF$4:AF$258)),"")</f>
        <v>not entered</v>
      </c>
      <c r="AQ45" s="468" t="str" cm="1">
        <f t="array" aca="1" ref="AQ45" ca="1">_xlfn.IFNA(IF(_xlfn.XLOOKUP($G45&amp;$H45,TranslationSummary!$A$4:$A$258&amp;TranslationSummary!$B$4:$B$258,TranslationSummary!AG$4:AG$258)=0,"",_xlfn.XLOOKUP($G45&amp;$H45,TranslationSummary!$A$4:$A$258&amp;TranslationSummary!$B$4:$B$258,TranslationSummary!AG$4:AG$258)),"")</f>
        <v>not entered</v>
      </c>
      <c r="AR45" s="468" t="str" cm="1">
        <f t="array" aca="1" ref="AR45" ca="1">_xlfn.IFNA(IF(_xlfn.XLOOKUP($G45&amp;$H45,TranslationSummary!$A$4:$A$258&amp;TranslationSummary!$B$4:$B$258,TranslationSummary!AH$4:AH$258)=0,"",_xlfn.XLOOKUP($G45&amp;$H45,TranslationSummary!$A$4:$A$258&amp;TranslationSummary!$B$4:$B$258,TranslationSummary!AH$4:AH$258)),"")</f>
        <v>not entered</v>
      </c>
      <c r="AS45" s="468" t="str" cm="1">
        <f t="array" aca="1" ref="AS45" ca="1">_xlfn.IFNA(IF(_xlfn.XLOOKUP($G45&amp;$H45,TranslationSummary!$A$4:$A$258&amp;TranslationSummary!$B$4:$B$258,TranslationSummary!AI$4:AI$258)=0,"",_xlfn.XLOOKUP($G45&amp;$H45,TranslationSummary!$A$4:$A$258&amp;TranslationSummary!$B$4:$B$258,TranslationSummary!AI$4:AI$258)),"")</f>
        <v>not entered</v>
      </c>
      <c r="AT45" s="468" t="str" cm="1">
        <f t="array" aca="1" ref="AT45" ca="1">_xlfn.IFNA(IF(_xlfn.XLOOKUP($G45&amp;$H45,TranslationSummary!$A$4:$A$258&amp;TranslationSummary!$B$4:$B$258,TranslationSummary!AJ$4:AJ$258)=0,"",_xlfn.XLOOKUP($G45&amp;$H45,TranslationSummary!$A$4:$A$258&amp;TranslationSummary!$B$4:$B$258,TranslationSummary!AJ$4:AJ$258)),"")</f>
        <v>not entered</v>
      </c>
      <c r="AU45" s="468" t="str" cm="1">
        <f t="array" aca="1" ref="AU45" ca="1">_xlfn.IFNA(IF(_xlfn.XLOOKUP($G45&amp;$H45,TranslationSummary!$A$4:$A$258&amp;TranslationSummary!$B$4:$B$258,TranslationSummary!AK$4:AK$258)=0,"",_xlfn.XLOOKUP($G45&amp;$H45,TranslationSummary!$A$4:$A$258&amp;TranslationSummary!$B$4:$B$258,TranslationSummary!AK$4:AK$258)),"")</f>
        <v>not entered</v>
      </c>
      <c r="AV45" s="468" t="str" cm="1">
        <f t="array" aca="1" ref="AV45" ca="1">_xlfn.IFNA(IF(_xlfn.XLOOKUP($G45&amp;$H45,TranslationSummary!$A$4:$A$258&amp;TranslationSummary!$B$4:$B$258,TranslationSummary!AL$4:AL$258)=0,"",_xlfn.XLOOKUP($G45&amp;$H45,TranslationSummary!$A$4:$A$258&amp;TranslationSummary!$B$4:$B$258,TranslationSummary!AL$4:AL$258)),"")</f>
        <v>not entered</v>
      </c>
      <c r="AW45" s="468" t="str" cm="1">
        <f t="array" aca="1" ref="AW45" ca="1">_xlfn.IFNA(IF(_xlfn.XLOOKUP($G45&amp;$H45,TranslationSummary!$A$4:$A$258&amp;TranslationSummary!$B$4:$B$258,TranslationSummary!AM$4:AM$258)=0,"",_xlfn.XLOOKUP($G45&amp;$H45,TranslationSummary!$A$4:$A$258&amp;TranslationSummary!$B$4:$B$258,TranslationSummary!AM$4:AM$258)),"")</f>
        <v>not entered</v>
      </c>
      <c r="AX45" s="468" t="str" cm="1">
        <f t="array" aca="1" ref="AX45" ca="1">_xlfn.IFNA(IF(_xlfn.XLOOKUP($G45&amp;$H45,TranslationSummary!$A$4:$A$258&amp;TranslationSummary!$B$4:$B$258,TranslationSummary!AN$4:AN$258)=0,"",_xlfn.XLOOKUP($G45&amp;$H45,TranslationSummary!$A$4:$A$258&amp;TranslationSummary!$B$4:$B$258,TranslationSummary!AN$4:AN$258)),"")</f>
        <v>not entered</v>
      </c>
      <c r="BB45" s="468" t="str" cm="1">
        <f t="array" aca="1" ref="BB45" ca="1">_xlfn.IFNA(IF(_xlfn.XLOOKUP($G45&amp;$H45,TranslationSummary!$A$4:$A$258&amp;TranslationSummary!$B$4:$B$258,TranslationSummary!AP$4:AP$258)=0,"",_xlfn.XLOOKUP($G45&amp;$H45,TranslationSummary!$A$4:$A$258&amp;TranslationSummary!$B$4:$B$258,TranslationSummary!AP$4:AP$258)),"")</f>
        <v>not entered</v>
      </c>
      <c r="BC45" s="468" t="str" cm="1">
        <f t="array" aca="1" ref="BC45" ca="1">_xlfn.IFNA(IF(_xlfn.XLOOKUP($G45&amp;$H45,TranslationSummary!$A$4:$A$258&amp;TranslationSummary!$B$4:$B$258,TranslationSummary!AQ$4:AQ$258)=0,"",_xlfn.XLOOKUP($G45&amp;$H45,TranslationSummary!$A$4:$A$258&amp;TranslationSummary!$B$4:$B$258,TranslationSummary!AQ$4:AQ$258)),"")</f>
        <v>not entered</v>
      </c>
      <c r="BD45" s="468" t="str" cm="1">
        <f t="array" aca="1" ref="BD45" ca="1">_xlfn.IFNA(IF(_xlfn.XLOOKUP($G45&amp;$H45,TranslationSummary!$A$4:$A$258&amp;TranslationSummary!$B$4:$B$258,TranslationSummary!AR$4:AR$258)=0,"",_xlfn.XLOOKUP($G45&amp;$H45,TranslationSummary!$A$4:$A$258&amp;TranslationSummary!$B$4:$B$258,TranslationSummary!AR$4:AR$258)),"")</f>
        <v>not entered</v>
      </c>
      <c r="BE45" s="468" t="str" cm="1">
        <f t="array" aca="1" ref="BE45" ca="1">_xlfn.IFNA(IF(_xlfn.XLOOKUP($G45&amp;$H45,TranslationSummary!$A$4:$A$258&amp;TranslationSummary!$B$4:$B$258,TranslationSummary!AS$4:AS$258)=0,"",_xlfn.XLOOKUP($G45&amp;$H45,TranslationSummary!$A$4:$A$258&amp;TranslationSummary!$B$4:$B$258,TranslationSummary!AS$4:AS$258)),"")</f>
        <v>not entered</v>
      </c>
      <c r="BF45" s="468" t="str" cm="1">
        <f t="array" aca="1" ref="BF45" ca="1">_xlfn.IFNA(IF(_xlfn.XLOOKUP($G45&amp;$H45,TranslationSummary!$A$4:$A$258&amp;TranslationSummary!$B$4:$B$258,TranslationSummary!AT$4:AT$258)=0,"",_xlfn.XLOOKUP($G45&amp;$H45,TranslationSummary!$A$4:$A$258&amp;TranslationSummary!$B$4:$B$258,TranslationSummary!AT$4:AT$258)),"")</f>
        <v>not entered</v>
      </c>
      <c r="BG45" s="468" t="str" cm="1">
        <f t="array" aca="1" ref="BG45" ca="1">_xlfn.IFNA(IF(_xlfn.XLOOKUP($G45&amp;$H45,TranslationSummary!$A$4:$A$258&amp;TranslationSummary!$B$4:$B$258,TranslationSummary!AU$4:AU$258)=0,"",_xlfn.XLOOKUP($G45&amp;$H45,TranslationSummary!$A$4:$A$258&amp;TranslationSummary!$B$4:$B$258,TranslationSummary!AU$4:AU$258)),"")</f>
        <v>not entered</v>
      </c>
      <c r="BH45" s="468" t="str" cm="1">
        <f t="array" aca="1" ref="BH45" ca="1">_xlfn.IFNA(IF(_xlfn.XLOOKUP($G45&amp;$H45,TranslationSummary!$A$4:$A$258&amp;TranslationSummary!$B$4:$B$258,TranslationSummary!AV$4:AV$258)=0,"",_xlfn.XLOOKUP($G45&amp;$H45,TranslationSummary!$A$4:$A$258&amp;TranslationSummary!$B$4:$B$258,TranslationSummary!AV$4:AV$258)),"")</f>
        <v>not entered</v>
      </c>
      <c r="BI45" s="468" t="str" cm="1">
        <f t="array" aca="1" ref="BI45" ca="1">_xlfn.IFNA(IF(_xlfn.XLOOKUP($G45&amp;$H45,TranslationSummary!$A$4:$A$258&amp;TranslationSummary!$B$4:$B$258,TranslationSummary!AW$4:AW$258)=0,"",_xlfn.XLOOKUP($G45&amp;$H45,TranslationSummary!$A$4:$A$258&amp;TranslationSummary!$B$4:$B$258,TranslationSummary!AW$4:AW$258)),"")</f>
        <v>not entered</v>
      </c>
      <c r="BJ45" s="468" t="str" cm="1">
        <f t="array" aca="1" ref="BJ45" ca="1">_xlfn.IFNA(IF(_xlfn.XLOOKUP($G45&amp;$H45,TranslationSummary!$A$4:$A$258&amp;TranslationSummary!$B$4:$B$258,TranslationSummary!AX$4:AX$258)=0,"",_xlfn.XLOOKUP($G45&amp;$H45,TranslationSummary!$A$4:$A$258&amp;TranslationSummary!$B$4:$B$258,TranslationSummary!AX$4:AX$258)),"")</f>
        <v>not entered</v>
      </c>
      <c r="BK45" s="468" t="str" cm="1">
        <f t="array" aca="1" ref="BK45" ca="1">_xlfn.IFNA(IF(_xlfn.XLOOKUP($G45&amp;$H45,TranslationSummary!$A$4:$A$258&amp;TranslationSummary!$B$4:$B$258,TranslationSummary!AY$4:AY$258)=0,"",_xlfn.XLOOKUP($G45&amp;$H45,TranslationSummary!$A$4:$A$258&amp;TranslationSummary!$B$4:$B$258,TranslationSummary!AY$4:AY$258)),"")</f>
        <v>not entered</v>
      </c>
      <c r="BL45" s="468" t="str" cm="1">
        <f t="array" aca="1" ref="BL45" ca="1">_xlfn.IFNA(IF(_xlfn.XLOOKUP($G45&amp;$H45,TranslationSummary!$A$4:$A$258&amp;TranslationSummary!$B$4:$B$258,TranslationSummary!AZ$4:AZ$258)=0,"",_xlfn.XLOOKUP($G45&amp;$H45,TranslationSummary!$A$4:$A$258&amp;TranslationSummary!$B$4:$B$258,TranslationSummary!AZ$4:AZ$258)),"")</f>
        <v>not entered</v>
      </c>
      <c r="BM45" s="468" t="str" cm="1">
        <f t="array" aca="1" ref="BM45" ca="1">_xlfn.IFNA(IF(_xlfn.XLOOKUP($G45&amp;$H45,TranslationSummary!$A$4:$A$258&amp;TranslationSummary!$B$4:$B$258,TranslationSummary!BA$4:BA$258)=0,"",_xlfn.XLOOKUP($G45&amp;$H45,TranslationSummary!$A$4:$A$258&amp;TranslationSummary!$B$4:$B$258,TranslationSummary!BA$4:BA$258)),"")</f>
        <v>not entered</v>
      </c>
      <c r="BQ45" s="28"/>
      <c r="BR45" s="28"/>
      <c r="BS45" s="28"/>
      <c r="BT45" s="28"/>
      <c r="BU45" s="28"/>
      <c r="BV45" s="28"/>
      <c r="BW45" s="28"/>
      <c r="BX45" s="28"/>
      <c r="BY45" s="28"/>
      <c r="BZ45" s="28"/>
      <c r="CA45" s="28"/>
      <c r="CB45" s="28"/>
      <c r="CC45" s="28"/>
      <c r="CD45" s="28"/>
      <c r="CE45" s="28"/>
      <c r="CF45" s="28"/>
    </row>
    <row r="46" spans="1:84">
      <c r="B46" s="56"/>
      <c r="C46" s="56"/>
      <c r="D46" s="56"/>
      <c r="E46" s="56"/>
      <c r="F46" s="56"/>
      <c r="G46" s="73" t="str">
        <v>New Zealand</v>
      </c>
      <c r="H46" s="73" t="str">
        <v>English</v>
      </c>
      <c r="I46" s="354" t="str" cm="1">
        <f t="array" aca="1" ref="I46" ca="1">_xlfn.IFNA(IF(_xlfn.XLOOKUP($G46&amp;$H46,TranslationSummary!$A$4:$A$258&amp;TranslationSummary!$B$4:$B$258,TranslationSummary!C$4:C$258)=0,"",_xlfn.XLOOKUP($G46&amp;$H46,TranslationSummary!$A$4:$A$258&amp;TranslationSummary!$B$4:$B$258,TranslationSummary!C$4:C$258)),"")</f>
        <v>not entered</v>
      </c>
      <c r="J46" s="354" t="str" cm="1">
        <f t="array" aca="1" ref="J46" ca="1">_xlfn.IFNA(IF(_xlfn.XLOOKUP($G46&amp;$H46,TranslationSummary!$A$4:$A$258&amp;TranslationSummary!$B$4:$B$258,TranslationSummary!D$4:D$258)=0,"",_xlfn.XLOOKUP($G46&amp;$H46,TranslationSummary!$A$4:$A$258&amp;TranslationSummary!$B$4:$B$258,TranslationSummary!D$4:D$258)),"")</f>
        <v>not entered</v>
      </c>
      <c r="K46" s="354" t="str" cm="1">
        <f t="array" aca="1" ref="K46" ca="1">_xlfn.IFNA(IF(_xlfn.XLOOKUP($G46&amp;$H46,TranslationSummary!$A$4:$A$258&amp;TranslationSummary!$B$4:$B$258,TranslationSummary!E$4:E$258)=0,"",_xlfn.XLOOKUP($G46&amp;$H46,TranslationSummary!$A$4:$A$258&amp;TranslationSummary!$B$4:$B$258,TranslationSummary!E$4:E$258)),"")</f>
        <v>not entered</v>
      </c>
      <c r="L46" s="354" t="str" cm="1">
        <f t="array" aca="1" ref="L46" ca="1">_xlfn.IFNA(IF(_xlfn.XLOOKUP($G46&amp;$H46,TranslationSummary!$A$4:$A$258&amp;TranslationSummary!$B$4:$B$258,TranslationSummary!F$4:F$258)=0,"",_xlfn.XLOOKUP($G46&amp;$H46,TranslationSummary!$A$4:$A$258&amp;TranslationSummary!$B$4:$B$258,TranslationSummary!F$4:F$258)),"")</f>
        <v>not entered</v>
      </c>
      <c r="M46" s="354" t="str" cm="1">
        <f t="array" aca="1" ref="M46" ca="1">_xlfn.IFNA(IF(_xlfn.XLOOKUP($G46&amp;$H46,TranslationSummary!$A$4:$A$258&amp;TranslationSummary!$B$4:$B$258,TranslationSummary!G$4:G$258)=0,"",_xlfn.XLOOKUP($G46&amp;$H46,TranslationSummary!$A$4:$A$258&amp;TranslationSummary!$B$4:$B$258,TranslationSummary!G$4:G$258)),"")</f>
        <v>not entered</v>
      </c>
      <c r="N46" s="354" t="str" cm="1">
        <f t="array" aca="1" ref="N46" ca="1">_xlfn.IFNA(IF(_xlfn.XLOOKUP($G46&amp;$H46,TranslationSummary!$A$4:$A$258&amp;TranslationSummary!$B$4:$B$258,TranslationSummary!H$4:H$258)=0,"",_xlfn.XLOOKUP($G46&amp;$H46,TranslationSummary!$A$4:$A$258&amp;TranslationSummary!$B$4:$B$258,TranslationSummary!H$4:H$258)),"")</f>
        <v>not entered</v>
      </c>
      <c r="O46" s="354" t="str" cm="1">
        <f t="array" aca="1" ref="O46" ca="1">_xlfn.IFNA(IF(_xlfn.XLOOKUP($G46&amp;$H46,TranslationSummary!$A$4:$A$258&amp;TranslationSummary!$B$4:$B$258,TranslationSummary!I$4:I$258)=0,"",_xlfn.XLOOKUP($G46&amp;$H46,TranslationSummary!$A$4:$A$258&amp;TranslationSummary!$B$4:$B$258,TranslationSummary!I$4:I$258)),"")</f>
        <v>not entered</v>
      </c>
      <c r="P46" s="354" t="str" cm="1">
        <f t="array" aca="1" ref="P46" ca="1">_xlfn.IFNA(IF(_xlfn.XLOOKUP($G46&amp;$H46,TranslationSummary!$A$4:$A$258&amp;TranslationSummary!$B$4:$B$258,TranslationSummary!J$4:J$258)=0,"",_xlfn.XLOOKUP($G46&amp;$H46,TranslationSummary!$A$4:$A$258&amp;TranslationSummary!$B$4:$B$258,TranslationSummary!J$4:J$258)),"")</f>
        <v>not entered</v>
      </c>
      <c r="Q46" s="354" t="str" cm="1">
        <f t="array" aca="1" ref="Q46" ca="1">_xlfn.IFNA(IF(_xlfn.XLOOKUP($G46&amp;$H46,TranslationSummary!$A$4:$A$258&amp;TranslationSummary!$B$4:$B$258,TranslationSummary!K$4:K$258)=0,"",_xlfn.XLOOKUP($G46&amp;$H46,TranslationSummary!$A$4:$A$258&amp;TranslationSummary!$B$4:$B$258,TranslationSummary!K$4:K$258)),"")</f>
        <v>not entered</v>
      </c>
      <c r="R46" s="354" t="str" cm="1">
        <f t="array" aca="1" ref="R46" ca="1">_xlfn.IFNA(IF(_xlfn.XLOOKUP($G46&amp;$H46,TranslationSummary!$A$4:$A$258&amp;TranslationSummary!$B$4:$B$258,TranslationSummary!L$4:L$258)=0,"",_xlfn.XLOOKUP($G46&amp;$H46,TranslationSummary!$A$4:$A$258&amp;TranslationSummary!$B$4:$B$258,TranslationSummary!L$4:L$258)),"")</f>
        <v>not entered</v>
      </c>
      <c r="S46" s="354" t="str" cm="1">
        <f t="array" aca="1" ref="S46" ca="1">_xlfn.IFNA(IF(_xlfn.XLOOKUP($G46&amp;$H46,TranslationSummary!$A$4:$A$258&amp;TranslationSummary!$B$4:$B$258,TranslationSummary!M$4:M$258)=0,"",_xlfn.XLOOKUP($G46&amp;$H46,TranslationSummary!$A$4:$A$258&amp;TranslationSummary!$B$4:$B$258,TranslationSummary!M$4:M$258)),"")</f>
        <v>not entered</v>
      </c>
      <c r="T46" s="354" t="str" cm="1">
        <f t="array" aca="1" ref="T46" ca="1">_xlfn.IFNA(IF(_xlfn.XLOOKUP($G46&amp;$H46,TranslationSummary!$A$4:$A$258&amp;TranslationSummary!$B$4:$B$258,TranslationSummary!N$4:N$258)=0,"",_xlfn.XLOOKUP($G46&amp;$H46,TranslationSummary!$A$4:$A$258&amp;TranslationSummary!$B$4:$B$258,TranslationSummary!N$4:N$258)),"")</f>
        <v>not entered</v>
      </c>
      <c r="U46" s="463"/>
      <c r="V46" s="56"/>
      <c r="X46" s="468" t="str" cm="1">
        <f t="array" aca="1" ref="X46" ca="1">_xlfn.IFNA(IF(_xlfn.XLOOKUP($G46&amp;$H46,TranslationSummary!$A$4:$A$258&amp;TranslationSummary!$B$4:$B$258,TranslationSummary!P$4:P$258)=0,"",_xlfn.XLOOKUP($G46&amp;$H46,TranslationSummary!$A$4:$A$258&amp;TranslationSummary!$B$4:$B$258,TranslationSummary!P$4:P$258)),"")</f>
        <v>not entered</v>
      </c>
      <c r="Y46" s="468" t="str" cm="1">
        <f t="array" aca="1" ref="Y46" ca="1">_xlfn.IFNA(IF(_xlfn.XLOOKUP($G46&amp;$H46,TranslationSummary!$A$4:$A$258&amp;TranslationSummary!$B$4:$B$258,TranslationSummary!Q$4:Q$258)=0,"",_xlfn.XLOOKUP($G46&amp;$H46,TranslationSummary!$A$4:$A$258&amp;TranslationSummary!$B$4:$B$258,TranslationSummary!Q$4:Q$258)),"")</f>
        <v>not entered</v>
      </c>
      <c r="Z46" s="468" t="str" cm="1">
        <f t="array" aca="1" ref="Z46" ca="1">_xlfn.IFNA(IF(_xlfn.XLOOKUP($G46&amp;$H46,TranslationSummary!$A$4:$A$258&amp;TranslationSummary!$B$4:$B$258,TranslationSummary!R$4:R$258)=0,"",_xlfn.XLOOKUP($G46&amp;$H46,TranslationSummary!$A$4:$A$258&amp;TranslationSummary!$B$4:$B$258,TranslationSummary!R$4:R$258)),"")</f>
        <v>not entered</v>
      </c>
      <c r="AA46" s="468" t="str" cm="1">
        <f t="array" aca="1" ref="AA46" ca="1">_xlfn.IFNA(IF(_xlfn.XLOOKUP($G46&amp;$H46,TranslationSummary!$A$4:$A$258&amp;TranslationSummary!$B$4:$B$258,TranslationSummary!S$4:S$258)=0,"",_xlfn.XLOOKUP($G46&amp;$H46,TranslationSummary!$A$4:$A$258&amp;TranslationSummary!$B$4:$B$258,TranslationSummary!S$4:S$258)),"")</f>
        <v>not entered</v>
      </c>
      <c r="AB46" s="468" t="str" cm="1">
        <f t="array" aca="1" ref="AB46" ca="1">_xlfn.IFNA(IF(_xlfn.XLOOKUP($G46&amp;$H46,TranslationSummary!$A$4:$A$258&amp;TranslationSummary!$B$4:$B$258,TranslationSummary!T$4:T$258)=0,"",_xlfn.XLOOKUP($G46&amp;$H46,TranslationSummary!$A$4:$A$258&amp;TranslationSummary!$B$4:$B$258,TranslationSummary!T$4:T$258)),"")</f>
        <v>not entered</v>
      </c>
      <c r="AC46" s="468" t="str" cm="1">
        <f t="array" aca="1" ref="AC46" ca="1">_xlfn.IFNA(IF(_xlfn.XLOOKUP($G46&amp;$H46,TranslationSummary!$A$4:$A$258&amp;TranslationSummary!$B$4:$B$258,TranslationSummary!U$4:U$258)=0,"",_xlfn.XLOOKUP($G46&amp;$H46,TranslationSummary!$A$4:$A$258&amp;TranslationSummary!$B$4:$B$258,TranslationSummary!U$4:U$258)),"")</f>
        <v>not entered</v>
      </c>
      <c r="AD46" s="468" t="str" cm="1">
        <f t="array" aca="1" ref="AD46" ca="1">_xlfn.IFNA(IF(_xlfn.XLOOKUP($G46&amp;$H46,TranslationSummary!$A$4:$A$258&amp;TranslationSummary!$B$4:$B$258,TranslationSummary!V$4:V$258)=0,"",_xlfn.XLOOKUP($G46&amp;$H46,TranslationSummary!$A$4:$A$258&amp;TranslationSummary!$B$4:$B$258,TranslationSummary!V$4:V$258)),"")</f>
        <v>not entered</v>
      </c>
      <c r="AE46" s="468" t="str" cm="1">
        <f t="array" aca="1" ref="AE46" ca="1">_xlfn.IFNA(IF(_xlfn.XLOOKUP($G46&amp;$H46,TranslationSummary!$A$4:$A$258&amp;TranslationSummary!$B$4:$B$258,TranslationSummary!W$4:W$258)=0,"",_xlfn.XLOOKUP($G46&amp;$H46,TranslationSummary!$A$4:$A$258&amp;TranslationSummary!$B$4:$B$258,TranslationSummary!W$4:W$258)),"")</f>
        <v>not entered</v>
      </c>
      <c r="AF46" s="468" t="str" cm="1">
        <f t="array" aca="1" ref="AF46" ca="1">_xlfn.IFNA(IF(_xlfn.XLOOKUP($G46&amp;$H46,TranslationSummary!$A$4:$A$258&amp;TranslationSummary!$B$4:$B$258,TranslationSummary!X$4:X$258)=0,"",_xlfn.XLOOKUP($G46&amp;$H46,TranslationSummary!$A$4:$A$258&amp;TranslationSummary!$B$4:$B$258,TranslationSummary!X$4:X$258)),"")</f>
        <v>not entered</v>
      </c>
      <c r="AG46" s="468" t="str" cm="1">
        <f t="array" aca="1" ref="AG46" ca="1">_xlfn.IFNA(IF(_xlfn.XLOOKUP($G46&amp;$H46,TranslationSummary!$A$4:$A$258&amp;TranslationSummary!$B$4:$B$258,TranslationSummary!Y$4:Y$258)=0,"",_xlfn.XLOOKUP($G46&amp;$H46,TranslationSummary!$A$4:$A$258&amp;TranslationSummary!$B$4:$B$258,TranslationSummary!Y$4:Y$258)),"")</f>
        <v>not entered</v>
      </c>
      <c r="AH46" s="468" t="str" cm="1">
        <f t="array" aca="1" ref="AH46" ca="1">_xlfn.IFNA(IF(_xlfn.XLOOKUP($G46&amp;$H46,TranslationSummary!$A$4:$A$258&amp;TranslationSummary!$B$4:$B$258,TranslationSummary!Z$4:Z$258)=0,"",_xlfn.XLOOKUP($G46&amp;$H46,TranslationSummary!$A$4:$A$258&amp;TranslationSummary!$B$4:$B$258,TranslationSummary!Z$4:Z$258)),"")</f>
        <v>not entered</v>
      </c>
      <c r="AI46" s="468" t="str" cm="1">
        <f t="array" aca="1" ref="AI46" ca="1">_xlfn.IFNA(IF(_xlfn.XLOOKUP($G46&amp;$H46,TranslationSummary!$A$4:$A$258&amp;TranslationSummary!$B$4:$B$258,TranslationSummary!AA$4:AA$258)=0,"",_xlfn.XLOOKUP($G46&amp;$H46,TranslationSummary!$A$4:$A$258&amp;TranslationSummary!$B$4:$B$258,TranslationSummary!AA$4:AA$258)),"")</f>
        <v>not entered</v>
      </c>
      <c r="AJ46" s="468"/>
      <c r="AM46" s="468" t="str" cm="1">
        <f t="array" aca="1" ref="AM46" ca="1">_xlfn.IFNA(IF(_xlfn.XLOOKUP($G46&amp;$H46,TranslationSummary!$A$4:$A$258&amp;TranslationSummary!$B$4:$B$258,TranslationSummary!AC$4:AC$258)=0,"",_xlfn.XLOOKUP($G46&amp;$H46,TranslationSummary!$A$4:$A$258&amp;TranslationSummary!$B$4:$B$258,TranslationSummary!AC$4:AC$258)),"")</f>
        <v>not entered</v>
      </c>
      <c r="AN46" s="468" t="str" cm="1">
        <f t="array" aca="1" ref="AN46" ca="1">_xlfn.IFNA(IF(_xlfn.XLOOKUP($G46&amp;$H46,TranslationSummary!$A$4:$A$258&amp;TranslationSummary!$B$4:$B$258,TranslationSummary!AD$4:AD$258)=0,"",_xlfn.XLOOKUP($G46&amp;$H46,TranslationSummary!$A$4:$A$258&amp;TranslationSummary!$B$4:$B$258,TranslationSummary!AD$4:AD$258)),"")</f>
        <v>not entered</v>
      </c>
      <c r="AO46" s="468" t="str" cm="1">
        <f t="array" aca="1" ref="AO46" ca="1">_xlfn.IFNA(IF(_xlfn.XLOOKUP($G46&amp;$H46,TranslationSummary!$A$4:$A$258&amp;TranslationSummary!$B$4:$B$258,TranslationSummary!AE$4:AE$258)=0,"",_xlfn.XLOOKUP($G46&amp;$H46,TranslationSummary!$A$4:$A$258&amp;TranslationSummary!$B$4:$B$258,TranslationSummary!AE$4:AE$258)),"")</f>
        <v>not entered</v>
      </c>
      <c r="AP46" s="468" t="str" cm="1">
        <f t="array" aca="1" ref="AP46" ca="1">_xlfn.IFNA(IF(_xlfn.XLOOKUP($G46&amp;$H46,TranslationSummary!$A$4:$A$258&amp;TranslationSummary!$B$4:$B$258,TranslationSummary!AF$4:AF$258)=0,"",_xlfn.XLOOKUP($G46&amp;$H46,TranslationSummary!$A$4:$A$258&amp;TranslationSummary!$B$4:$B$258,TranslationSummary!AF$4:AF$258)),"")</f>
        <v>not entered</v>
      </c>
      <c r="AQ46" s="468" t="str" cm="1">
        <f t="array" aca="1" ref="AQ46" ca="1">_xlfn.IFNA(IF(_xlfn.XLOOKUP($G46&amp;$H46,TranslationSummary!$A$4:$A$258&amp;TranslationSummary!$B$4:$B$258,TranslationSummary!AG$4:AG$258)=0,"",_xlfn.XLOOKUP($G46&amp;$H46,TranslationSummary!$A$4:$A$258&amp;TranslationSummary!$B$4:$B$258,TranslationSummary!AG$4:AG$258)),"")</f>
        <v>not entered</v>
      </c>
      <c r="AR46" s="468" t="str" cm="1">
        <f t="array" aca="1" ref="AR46" ca="1">_xlfn.IFNA(IF(_xlfn.XLOOKUP($G46&amp;$H46,TranslationSummary!$A$4:$A$258&amp;TranslationSummary!$B$4:$B$258,TranslationSummary!AH$4:AH$258)=0,"",_xlfn.XLOOKUP($G46&amp;$H46,TranslationSummary!$A$4:$A$258&amp;TranslationSummary!$B$4:$B$258,TranslationSummary!AH$4:AH$258)),"")</f>
        <v>not entered</v>
      </c>
      <c r="AS46" s="468" t="str" cm="1">
        <f t="array" aca="1" ref="AS46" ca="1">_xlfn.IFNA(IF(_xlfn.XLOOKUP($G46&amp;$H46,TranslationSummary!$A$4:$A$258&amp;TranslationSummary!$B$4:$B$258,TranslationSummary!AI$4:AI$258)=0,"",_xlfn.XLOOKUP($G46&amp;$H46,TranslationSummary!$A$4:$A$258&amp;TranslationSummary!$B$4:$B$258,TranslationSummary!AI$4:AI$258)),"")</f>
        <v>not entered</v>
      </c>
      <c r="AT46" s="468" t="str" cm="1">
        <f t="array" aca="1" ref="AT46" ca="1">_xlfn.IFNA(IF(_xlfn.XLOOKUP($G46&amp;$H46,TranslationSummary!$A$4:$A$258&amp;TranslationSummary!$B$4:$B$258,TranslationSummary!AJ$4:AJ$258)=0,"",_xlfn.XLOOKUP($G46&amp;$H46,TranslationSummary!$A$4:$A$258&amp;TranslationSummary!$B$4:$B$258,TranslationSummary!AJ$4:AJ$258)),"")</f>
        <v>not entered</v>
      </c>
      <c r="AU46" s="468" t="str" cm="1">
        <f t="array" aca="1" ref="AU46" ca="1">_xlfn.IFNA(IF(_xlfn.XLOOKUP($G46&amp;$H46,TranslationSummary!$A$4:$A$258&amp;TranslationSummary!$B$4:$B$258,TranslationSummary!AK$4:AK$258)=0,"",_xlfn.XLOOKUP($G46&amp;$H46,TranslationSummary!$A$4:$A$258&amp;TranslationSummary!$B$4:$B$258,TranslationSummary!AK$4:AK$258)),"")</f>
        <v>not entered</v>
      </c>
      <c r="AV46" s="468" t="str" cm="1">
        <f t="array" aca="1" ref="AV46" ca="1">_xlfn.IFNA(IF(_xlfn.XLOOKUP($G46&amp;$H46,TranslationSummary!$A$4:$A$258&amp;TranslationSummary!$B$4:$B$258,TranslationSummary!AL$4:AL$258)=0,"",_xlfn.XLOOKUP($G46&amp;$H46,TranslationSummary!$A$4:$A$258&amp;TranslationSummary!$B$4:$B$258,TranslationSummary!AL$4:AL$258)),"")</f>
        <v>not entered</v>
      </c>
      <c r="AW46" s="468" t="str" cm="1">
        <f t="array" aca="1" ref="AW46" ca="1">_xlfn.IFNA(IF(_xlfn.XLOOKUP($G46&amp;$H46,TranslationSummary!$A$4:$A$258&amp;TranslationSummary!$B$4:$B$258,TranslationSummary!AM$4:AM$258)=0,"",_xlfn.XLOOKUP($G46&amp;$H46,TranslationSummary!$A$4:$A$258&amp;TranslationSummary!$B$4:$B$258,TranslationSummary!AM$4:AM$258)),"")</f>
        <v>not entered</v>
      </c>
      <c r="AX46" s="468" t="str" cm="1">
        <f t="array" aca="1" ref="AX46" ca="1">_xlfn.IFNA(IF(_xlfn.XLOOKUP($G46&amp;$H46,TranslationSummary!$A$4:$A$258&amp;TranslationSummary!$B$4:$B$258,TranslationSummary!AN$4:AN$258)=0,"",_xlfn.XLOOKUP($G46&amp;$H46,TranslationSummary!$A$4:$A$258&amp;TranslationSummary!$B$4:$B$258,TranslationSummary!AN$4:AN$258)),"")</f>
        <v>not entered</v>
      </c>
      <c r="BB46" s="468" t="str" cm="1">
        <f t="array" aca="1" ref="BB46" ca="1">_xlfn.IFNA(IF(_xlfn.XLOOKUP($G46&amp;$H46,TranslationSummary!$A$4:$A$258&amp;TranslationSummary!$B$4:$B$258,TranslationSummary!AP$4:AP$258)=0,"",_xlfn.XLOOKUP($G46&amp;$H46,TranslationSummary!$A$4:$A$258&amp;TranslationSummary!$B$4:$B$258,TranslationSummary!AP$4:AP$258)),"")</f>
        <v>not entered</v>
      </c>
      <c r="BC46" s="468" t="str" cm="1">
        <f t="array" aca="1" ref="BC46" ca="1">_xlfn.IFNA(IF(_xlfn.XLOOKUP($G46&amp;$H46,TranslationSummary!$A$4:$A$258&amp;TranslationSummary!$B$4:$B$258,TranslationSummary!AQ$4:AQ$258)=0,"",_xlfn.XLOOKUP($G46&amp;$H46,TranslationSummary!$A$4:$A$258&amp;TranslationSummary!$B$4:$B$258,TranslationSummary!AQ$4:AQ$258)),"")</f>
        <v>not entered</v>
      </c>
      <c r="BD46" s="468" t="str" cm="1">
        <f t="array" aca="1" ref="BD46" ca="1">_xlfn.IFNA(IF(_xlfn.XLOOKUP($G46&amp;$H46,TranslationSummary!$A$4:$A$258&amp;TranslationSummary!$B$4:$B$258,TranslationSummary!AR$4:AR$258)=0,"",_xlfn.XLOOKUP($G46&amp;$H46,TranslationSummary!$A$4:$A$258&amp;TranslationSummary!$B$4:$B$258,TranslationSummary!AR$4:AR$258)),"")</f>
        <v>not entered</v>
      </c>
      <c r="BE46" s="468" t="str" cm="1">
        <f t="array" aca="1" ref="BE46" ca="1">_xlfn.IFNA(IF(_xlfn.XLOOKUP($G46&amp;$H46,TranslationSummary!$A$4:$A$258&amp;TranslationSummary!$B$4:$B$258,TranslationSummary!AS$4:AS$258)=0,"",_xlfn.XLOOKUP($G46&amp;$H46,TranslationSummary!$A$4:$A$258&amp;TranslationSummary!$B$4:$B$258,TranslationSummary!AS$4:AS$258)),"")</f>
        <v>not entered</v>
      </c>
      <c r="BF46" s="468" t="str" cm="1">
        <f t="array" aca="1" ref="BF46" ca="1">_xlfn.IFNA(IF(_xlfn.XLOOKUP($G46&amp;$H46,TranslationSummary!$A$4:$A$258&amp;TranslationSummary!$B$4:$B$258,TranslationSummary!AT$4:AT$258)=0,"",_xlfn.XLOOKUP($G46&amp;$H46,TranslationSummary!$A$4:$A$258&amp;TranslationSummary!$B$4:$B$258,TranslationSummary!AT$4:AT$258)),"")</f>
        <v>not entered</v>
      </c>
      <c r="BG46" s="468" t="str" cm="1">
        <f t="array" aca="1" ref="BG46" ca="1">_xlfn.IFNA(IF(_xlfn.XLOOKUP($G46&amp;$H46,TranslationSummary!$A$4:$A$258&amp;TranslationSummary!$B$4:$B$258,TranslationSummary!AU$4:AU$258)=0,"",_xlfn.XLOOKUP($G46&amp;$H46,TranslationSummary!$A$4:$A$258&amp;TranslationSummary!$B$4:$B$258,TranslationSummary!AU$4:AU$258)),"")</f>
        <v>not entered</v>
      </c>
      <c r="BH46" s="468" t="str" cm="1">
        <f t="array" aca="1" ref="BH46" ca="1">_xlfn.IFNA(IF(_xlfn.XLOOKUP($G46&amp;$H46,TranslationSummary!$A$4:$A$258&amp;TranslationSummary!$B$4:$B$258,TranslationSummary!AV$4:AV$258)=0,"",_xlfn.XLOOKUP($G46&amp;$H46,TranslationSummary!$A$4:$A$258&amp;TranslationSummary!$B$4:$B$258,TranslationSummary!AV$4:AV$258)),"")</f>
        <v>not entered</v>
      </c>
      <c r="BI46" s="468" t="str" cm="1">
        <f t="array" aca="1" ref="BI46" ca="1">_xlfn.IFNA(IF(_xlfn.XLOOKUP($G46&amp;$H46,TranslationSummary!$A$4:$A$258&amp;TranslationSummary!$B$4:$B$258,TranslationSummary!AW$4:AW$258)=0,"",_xlfn.XLOOKUP($G46&amp;$H46,TranslationSummary!$A$4:$A$258&amp;TranslationSummary!$B$4:$B$258,TranslationSummary!AW$4:AW$258)),"")</f>
        <v>not entered</v>
      </c>
      <c r="BJ46" s="468" t="str" cm="1">
        <f t="array" aca="1" ref="BJ46" ca="1">_xlfn.IFNA(IF(_xlfn.XLOOKUP($G46&amp;$H46,TranslationSummary!$A$4:$A$258&amp;TranslationSummary!$B$4:$B$258,TranslationSummary!AX$4:AX$258)=0,"",_xlfn.XLOOKUP($G46&amp;$H46,TranslationSummary!$A$4:$A$258&amp;TranslationSummary!$B$4:$B$258,TranslationSummary!AX$4:AX$258)),"")</f>
        <v>not entered</v>
      </c>
      <c r="BK46" s="468" t="str" cm="1">
        <f t="array" aca="1" ref="BK46" ca="1">_xlfn.IFNA(IF(_xlfn.XLOOKUP($G46&amp;$H46,TranslationSummary!$A$4:$A$258&amp;TranslationSummary!$B$4:$B$258,TranslationSummary!AY$4:AY$258)=0,"",_xlfn.XLOOKUP($G46&amp;$H46,TranslationSummary!$A$4:$A$258&amp;TranslationSummary!$B$4:$B$258,TranslationSummary!AY$4:AY$258)),"")</f>
        <v>not entered</v>
      </c>
      <c r="BL46" s="468" t="str" cm="1">
        <f t="array" aca="1" ref="BL46" ca="1">_xlfn.IFNA(IF(_xlfn.XLOOKUP($G46&amp;$H46,TranslationSummary!$A$4:$A$258&amp;TranslationSummary!$B$4:$B$258,TranslationSummary!AZ$4:AZ$258)=0,"",_xlfn.XLOOKUP($G46&amp;$H46,TranslationSummary!$A$4:$A$258&amp;TranslationSummary!$B$4:$B$258,TranslationSummary!AZ$4:AZ$258)),"")</f>
        <v>not entered</v>
      </c>
      <c r="BM46" s="468" t="str" cm="1">
        <f t="array" aca="1" ref="BM46" ca="1">_xlfn.IFNA(IF(_xlfn.XLOOKUP($G46&amp;$H46,TranslationSummary!$A$4:$A$258&amp;TranslationSummary!$B$4:$B$258,TranslationSummary!BA$4:BA$258)=0,"",_xlfn.XLOOKUP($G46&amp;$H46,TranslationSummary!$A$4:$A$258&amp;TranslationSummary!$B$4:$B$258,TranslationSummary!BA$4:BA$258)),"")</f>
        <v>not entered</v>
      </c>
      <c r="BQ46" s="28"/>
      <c r="BR46" s="28"/>
      <c r="BS46" s="28"/>
      <c r="BT46" s="28"/>
      <c r="BU46" s="28"/>
      <c r="BV46" s="28"/>
      <c r="BW46" s="28"/>
      <c r="BX46" s="28"/>
      <c r="BY46" s="28"/>
      <c r="BZ46" s="28"/>
      <c r="CA46" s="28"/>
      <c r="CB46" s="28"/>
      <c r="CC46" s="28"/>
      <c r="CD46" s="28"/>
      <c r="CE46" s="28"/>
      <c r="CF46" s="28"/>
    </row>
    <row r="47" spans="1:84">
      <c r="B47" s="56"/>
      <c r="C47" s="56"/>
      <c r="D47" s="56"/>
      <c r="E47" s="56"/>
      <c r="F47" s="56"/>
      <c r="G47" s="73" t="str">
        <v>Norway</v>
      </c>
      <c r="H47" s="73" t="str">
        <v>Norwegian</v>
      </c>
      <c r="I47" s="354" t="str" cm="1">
        <f t="array" aca="1" ref="I47" ca="1">_xlfn.IFNA(IF(_xlfn.XLOOKUP($G47&amp;$H47,TranslationSummary!$A$4:$A$258&amp;TranslationSummary!$B$4:$B$258,TranslationSummary!C$4:C$258)=0,"",_xlfn.XLOOKUP($G47&amp;$H47,TranslationSummary!$A$4:$A$258&amp;TranslationSummary!$B$4:$B$258,TranslationSummary!C$4:C$258)),"")</f>
        <v>not entered</v>
      </c>
      <c r="J47" s="354" t="str" cm="1">
        <f t="array" aca="1" ref="J47" ca="1">_xlfn.IFNA(IF(_xlfn.XLOOKUP($G47&amp;$H47,TranslationSummary!$A$4:$A$258&amp;TranslationSummary!$B$4:$B$258,TranslationSummary!D$4:D$258)=0,"",_xlfn.XLOOKUP($G47&amp;$H47,TranslationSummary!$A$4:$A$258&amp;TranslationSummary!$B$4:$B$258,TranslationSummary!D$4:D$258)),"")</f>
        <v>not entered</v>
      </c>
      <c r="K47" s="354" t="str" cm="1">
        <f t="array" aca="1" ref="K47" ca="1">_xlfn.IFNA(IF(_xlfn.XLOOKUP($G47&amp;$H47,TranslationSummary!$A$4:$A$258&amp;TranslationSummary!$B$4:$B$258,TranslationSummary!E$4:E$258)=0,"",_xlfn.XLOOKUP($G47&amp;$H47,TranslationSummary!$A$4:$A$258&amp;TranslationSummary!$B$4:$B$258,TranslationSummary!E$4:E$258)),"")</f>
        <v>not entered</v>
      </c>
      <c r="L47" s="354" t="str" cm="1">
        <f t="array" aca="1" ref="L47" ca="1">_xlfn.IFNA(IF(_xlfn.XLOOKUP($G47&amp;$H47,TranslationSummary!$A$4:$A$258&amp;TranslationSummary!$B$4:$B$258,TranslationSummary!F$4:F$258)=0,"",_xlfn.XLOOKUP($G47&amp;$H47,TranslationSummary!$A$4:$A$258&amp;TranslationSummary!$B$4:$B$258,TranslationSummary!F$4:F$258)),"")</f>
        <v>not entered</v>
      </c>
      <c r="M47" s="354" t="str" cm="1">
        <f t="array" aca="1" ref="M47" ca="1">_xlfn.IFNA(IF(_xlfn.XLOOKUP($G47&amp;$H47,TranslationSummary!$A$4:$A$258&amp;TranslationSummary!$B$4:$B$258,TranslationSummary!G$4:G$258)=0,"",_xlfn.XLOOKUP($G47&amp;$H47,TranslationSummary!$A$4:$A$258&amp;TranslationSummary!$B$4:$B$258,TranslationSummary!G$4:G$258)),"")</f>
        <v>not entered</v>
      </c>
      <c r="N47" s="354" t="str" cm="1">
        <f t="array" aca="1" ref="N47" ca="1">_xlfn.IFNA(IF(_xlfn.XLOOKUP($G47&amp;$H47,TranslationSummary!$A$4:$A$258&amp;TranslationSummary!$B$4:$B$258,TranslationSummary!H$4:H$258)=0,"",_xlfn.XLOOKUP($G47&amp;$H47,TranslationSummary!$A$4:$A$258&amp;TranslationSummary!$B$4:$B$258,TranslationSummary!H$4:H$258)),"")</f>
        <v>not entered</v>
      </c>
      <c r="O47" s="354" t="str" cm="1">
        <f t="array" aca="1" ref="O47" ca="1">_xlfn.IFNA(IF(_xlfn.XLOOKUP($G47&amp;$H47,TranslationSummary!$A$4:$A$258&amp;TranslationSummary!$B$4:$B$258,TranslationSummary!I$4:I$258)=0,"",_xlfn.XLOOKUP($G47&amp;$H47,TranslationSummary!$A$4:$A$258&amp;TranslationSummary!$B$4:$B$258,TranslationSummary!I$4:I$258)),"")</f>
        <v>not entered</v>
      </c>
      <c r="P47" s="354" t="str" cm="1">
        <f t="array" aca="1" ref="P47" ca="1">_xlfn.IFNA(IF(_xlfn.XLOOKUP($G47&amp;$H47,TranslationSummary!$A$4:$A$258&amp;TranslationSummary!$B$4:$B$258,TranslationSummary!J$4:J$258)=0,"",_xlfn.XLOOKUP($G47&amp;$H47,TranslationSummary!$A$4:$A$258&amp;TranslationSummary!$B$4:$B$258,TranslationSummary!J$4:J$258)),"")</f>
        <v>not entered</v>
      </c>
      <c r="Q47" s="354" t="str" cm="1">
        <f t="array" aca="1" ref="Q47" ca="1">_xlfn.IFNA(IF(_xlfn.XLOOKUP($G47&amp;$H47,TranslationSummary!$A$4:$A$258&amp;TranslationSummary!$B$4:$B$258,TranslationSummary!K$4:K$258)=0,"",_xlfn.XLOOKUP($G47&amp;$H47,TranslationSummary!$A$4:$A$258&amp;TranslationSummary!$B$4:$B$258,TranslationSummary!K$4:K$258)),"")</f>
        <v>not entered</v>
      </c>
      <c r="R47" s="354" t="str" cm="1">
        <f t="array" aca="1" ref="R47" ca="1">_xlfn.IFNA(IF(_xlfn.XLOOKUP($G47&amp;$H47,TranslationSummary!$A$4:$A$258&amp;TranslationSummary!$B$4:$B$258,TranslationSummary!L$4:L$258)=0,"",_xlfn.XLOOKUP($G47&amp;$H47,TranslationSummary!$A$4:$A$258&amp;TranslationSummary!$B$4:$B$258,TranslationSummary!L$4:L$258)),"")</f>
        <v>not entered</v>
      </c>
      <c r="S47" s="354" t="str" cm="1">
        <f t="array" aca="1" ref="S47" ca="1">_xlfn.IFNA(IF(_xlfn.XLOOKUP($G47&amp;$H47,TranslationSummary!$A$4:$A$258&amp;TranslationSummary!$B$4:$B$258,TranslationSummary!M$4:M$258)=0,"",_xlfn.XLOOKUP($G47&amp;$H47,TranslationSummary!$A$4:$A$258&amp;TranslationSummary!$B$4:$B$258,TranslationSummary!M$4:M$258)),"")</f>
        <v>not entered</v>
      </c>
      <c r="T47" s="354" t="str" cm="1">
        <f t="array" aca="1" ref="T47" ca="1">_xlfn.IFNA(IF(_xlfn.XLOOKUP($G47&amp;$H47,TranslationSummary!$A$4:$A$258&amp;TranslationSummary!$B$4:$B$258,TranslationSummary!N$4:N$258)=0,"",_xlfn.XLOOKUP($G47&amp;$H47,TranslationSummary!$A$4:$A$258&amp;TranslationSummary!$B$4:$B$258,TranslationSummary!N$4:N$258)),"")</f>
        <v>not entered</v>
      </c>
      <c r="U47" s="463"/>
      <c r="V47" s="56"/>
      <c r="X47" s="468" t="str" cm="1">
        <f t="array" aca="1" ref="X47" ca="1">_xlfn.IFNA(IF(_xlfn.XLOOKUP($G47&amp;$H47,TranslationSummary!$A$4:$A$258&amp;TranslationSummary!$B$4:$B$258,TranslationSummary!P$4:P$258)=0,"",_xlfn.XLOOKUP($G47&amp;$H47,TranslationSummary!$A$4:$A$258&amp;TranslationSummary!$B$4:$B$258,TranslationSummary!P$4:P$258)),"")</f>
        <v>not entered</v>
      </c>
      <c r="Y47" s="468" t="str" cm="1">
        <f t="array" aca="1" ref="Y47" ca="1">_xlfn.IFNA(IF(_xlfn.XLOOKUP($G47&amp;$H47,TranslationSummary!$A$4:$A$258&amp;TranslationSummary!$B$4:$B$258,TranslationSummary!Q$4:Q$258)=0,"",_xlfn.XLOOKUP($G47&amp;$H47,TranslationSummary!$A$4:$A$258&amp;TranslationSummary!$B$4:$B$258,TranslationSummary!Q$4:Q$258)),"")</f>
        <v>not entered</v>
      </c>
      <c r="Z47" s="468" t="str" cm="1">
        <f t="array" aca="1" ref="Z47" ca="1">_xlfn.IFNA(IF(_xlfn.XLOOKUP($G47&amp;$H47,TranslationSummary!$A$4:$A$258&amp;TranslationSummary!$B$4:$B$258,TranslationSummary!R$4:R$258)=0,"",_xlfn.XLOOKUP($G47&amp;$H47,TranslationSummary!$A$4:$A$258&amp;TranslationSummary!$B$4:$B$258,TranslationSummary!R$4:R$258)),"")</f>
        <v>not entered</v>
      </c>
      <c r="AA47" s="468" t="str" cm="1">
        <f t="array" aca="1" ref="AA47" ca="1">_xlfn.IFNA(IF(_xlfn.XLOOKUP($G47&amp;$H47,TranslationSummary!$A$4:$A$258&amp;TranslationSummary!$B$4:$B$258,TranslationSummary!S$4:S$258)=0,"",_xlfn.XLOOKUP($G47&amp;$H47,TranslationSummary!$A$4:$A$258&amp;TranslationSummary!$B$4:$B$258,TranslationSummary!S$4:S$258)),"")</f>
        <v>not entered</v>
      </c>
      <c r="AB47" s="468" t="str" cm="1">
        <f t="array" aca="1" ref="AB47" ca="1">_xlfn.IFNA(IF(_xlfn.XLOOKUP($G47&amp;$H47,TranslationSummary!$A$4:$A$258&amp;TranslationSummary!$B$4:$B$258,TranslationSummary!T$4:T$258)=0,"",_xlfn.XLOOKUP($G47&amp;$H47,TranslationSummary!$A$4:$A$258&amp;TranslationSummary!$B$4:$B$258,TranslationSummary!T$4:T$258)),"")</f>
        <v>not entered</v>
      </c>
      <c r="AC47" s="468" t="str" cm="1">
        <f t="array" aca="1" ref="AC47" ca="1">_xlfn.IFNA(IF(_xlfn.XLOOKUP($G47&amp;$H47,TranslationSummary!$A$4:$A$258&amp;TranslationSummary!$B$4:$B$258,TranslationSummary!U$4:U$258)=0,"",_xlfn.XLOOKUP($G47&amp;$H47,TranslationSummary!$A$4:$A$258&amp;TranslationSummary!$B$4:$B$258,TranslationSummary!U$4:U$258)),"")</f>
        <v>not entered</v>
      </c>
      <c r="AD47" s="468" t="str" cm="1">
        <f t="array" aca="1" ref="AD47" ca="1">_xlfn.IFNA(IF(_xlfn.XLOOKUP($G47&amp;$H47,TranslationSummary!$A$4:$A$258&amp;TranslationSummary!$B$4:$B$258,TranslationSummary!V$4:V$258)=0,"",_xlfn.XLOOKUP($G47&amp;$H47,TranslationSummary!$A$4:$A$258&amp;TranslationSummary!$B$4:$B$258,TranslationSummary!V$4:V$258)),"")</f>
        <v>not entered</v>
      </c>
      <c r="AE47" s="468" t="str" cm="1">
        <f t="array" aca="1" ref="AE47" ca="1">_xlfn.IFNA(IF(_xlfn.XLOOKUP($G47&amp;$H47,TranslationSummary!$A$4:$A$258&amp;TranslationSummary!$B$4:$B$258,TranslationSummary!W$4:W$258)=0,"",_xlfn.XLOOKUP($G47&amp;$H47,TranslationSummary!$A$4:$A$258&amp;TranslationSummary!$B$4:$B$258,TranslationSummary!W$4:W$258)),"")</f>
        <v>not entered</v>
      </c>
      <c r="AF47" s="468" t="str" cm="1">
        <f t="array" aca="1" ref="AF47" ca="1">_xlfn.IFNA(IF(_xlfn.XLOOKUP($G47&amp;$H47,TranslationSummary!$A$4:$A$258&amp;TranslationSummary!$B$4:$B$258,TranslationSummary!X$4:X$258)=0,"",_xlfn.XLOOKUP($G47&amp;$H47,TranslationSummary!$A$4:$A$258&amp;TranslationSummary!$B$4:$B$258,TranslationSummary!X$4:X$258)),"")</f>
        <v>not entered</v>
      </c>
      <c r="AG47" s="468" t="str" cm="1">
        <f t="array" aca="1" ref="AG47" ca="1">_xlfn.IFNA(IF(_xlfn.XLOOKUP($G47&amp;$H47,TranslationSummary!$A$4:$A$258&amp;TranslationSummary!$B$4:$B$258,TranslationSummary!Y$4:Y$258)=0,"",_xlfn.XLOOKUP($G47&amp;$H47,TranslationSummary!$A$4:$A$258&amp;TranslationSummary!$B$4:$B$258,TranslationSummary!Y$4:Y$258)),"")</f>
        <v>not entered</v>
      </c>
      <c r="AH47" s="468" t="str" cm="1">
        <f t="array" aca="1" ref="AH47" ca="1">_xlfn.IFNA(IF(_xlfn.XLOOKUP($G47&amp;$H47,TranslationSummary!$A$4:$A$258&amp;TranslationSummary!$B$4:$B$258,TranslationSummary!Z$4:Z$258)=0,"",_xlfn.XLOOKUP($G47&amp;$H47,TranslationSummary!$A$4:$A$258&amp;TranslationSummary!$B$4:$B$258,TranslationSummary!Z$4:Z$258)),"")</f>
        <v>not entered</v>
      </c>
      <c r="AI47" s="468" t="str" cm="1">
        <f t="array" aca="1" ref="AI47" ca="1">_xlfn.IFNA(IF(_xlfn.XLOOKUP($G47&amp;$H47,TranslationSummary!$A$4:$A$258&amp;TranslationSummary!$B$4:$B$258,TranslationSummary!AA$4:AA$258)=0,"",_xlfn.XLOOKUP($G47&amp;$H47,TranslationSummary!$A$4:$A$258&amp;TranslationSummary!$B$4:$B$258,TranslationSummary!AA$4:AA$258)),"")</f>
        <v>not entered</v>
      </c>
      <c r="AJ47" s="468"/>
      <c r="AM47" s="468" t="str" cm="1">
        <f t="array" aca="1" ref="AM47" ca="1">_xlfn.IFNA(IF(_xlfn.XLOOKUP($G47&amp;$H47,TranslationSummary!$A$4:$A$258&amp;TranslationSummary!$B$4:$B$258,TranslationSummary!AC$4:AC$258)=0,"",_xlfn.XLOOKUP($G47&amp;$H47,TranslationSummary!$A$4:$A$258&amp;TranslationSummary!$B$4:$B$258,TranslationSummary!AC$4:AC$258)),"")</f>
        <v>not entered</v>
      </c>
      <c r="AN47" s="468" t="str" cm="1">
        <f t="array" aca="1" ref="AN47" ca="1">_xlfn.IFNA(IF(_xlfn.XLOOKUP($G47&amp;$H47,TranslationSummary!$A$4:$A$258&amp;TranslationSummary!$B$4:$B$258,TranslationSummary!AD$4:AD$258)=0,"",_xlfn.XLOOKUP($G47&amp;$H47,TranslationSummary!$A$4:$A$258&amp;TranslationSummary!$B$4:$B$258,TranslationSummary!AD$4:AD$258)),"")</f>
        <v>not entered</v>
      </c>
      <c r="AO47" s="468" t="str" cm="1">
        <f t="array" aca="1" ref="AO47" ca="1">_xlfn.IFNA(IF(_xlfn.XLOOKUP($G47&amp;$H47,TranslationSummary!$A$4:$A$258&amp;TranslationSummary!$B$4:$B$258,TranslationSummary!AE$4:AE$258)=0,"",_xlfn.XLOOKUP($G47&amp;$H47,TranslationSummary!$A$4:$A$258&amp;TranslationSummary!$B$4:$B$258,TranslationSummary!AE$4:AE$258)),"")</f>
        <v>not entered</v>
      </c>
      <c r="AP47" s="468" t="str" cm="1">
        <f t="array" aca="1" ref="AP47" ca="1">_xlfn.IFNA(IF(_xlfn.XLOOKUP($G47&amp;$H47,TranslationSummary!$A$4:$A$258&amp;TranslationSummary!$B$4:$B$258,TranslationSummary!AF$4:AF$258)=0,"",_xlfn.XLOOKUP($G47&amp;$H47,TranslationSummary!$A$4:$A$258&amp;TranslationSummary!$B$4:$B$258,TranslationSummary!AF$4:AF$258)),"")</f>
        <v>not entered</v>
      </c>
      <c r="AQ47" s="468" t="str" cm="1">
        <f t="array" aca="1" ref="AQ47" ca="1">_xlfn.IFNA(IF(_xlfn.XLOOKUP($G47&amp;$H47,TranslationSummary!$A$4:$A$258&amp;TranslationSummary!$B$4:$B$258,TranslationSummary!AG$4:AG$258)=0,"",_xlfn.XLOOKUP($G47&amp;$H47,TranslationSummary!$A$4:$A$258&amp;TranslationSummary!$B$4:$B$258,TranslationSummary!AG$4:AG$258)),"")</f>
        <v>not entered</v>
      </c>
      <c r="AR47" s="468" t="str" cm="1">
        <f t="array" aca="1" ref="AR47" ca="1">_xlfn.IFNA(IF(_xlfn.XLOOKUP($G47&amp;$H47,TranslationSummary!$A$4:$A$258&amp;TranslationSummary!$B$4:$B$258,TranslationSummary!AH$4:AH$258)=0,"",_xlfn.XLOOKUP($G47&amp;$H47,TranslationSummary!$A$4:$A$258&amp;TranslationSummary!$B$4:$B$258,TranslationSummary!AH$4:AH$258)),"")</f>
        <v>not entered</v>
      </c>
      <c r="AS47" s="468" t="str" cm="1">
        <f t="array" aca="1" ref="AS47" ca="1">_xlfn.IFNA(IF(_xlfn.XLOOKUP($G47&amp;$H47,TranslationSummary!$A$4:$A$258&amp;TranslationSummary!$B$4:$B$258,TranslationSummary!AI$4:AI$258)=0,"",_xlfn.XLOOKUP($G47&amp;$H47,TranslationSummary!$A$4:$A$258&amp;TranslationSummary!$B$4:$B$258,TranslationSummary!AI$4:AI$258)),"")</f>
        <v>not entered</v>
      </c>
      <c r="AT47" s="468" t="str" cm="1">
        <f t="array" aca="1" ref="AT47" ca="1">_xlfn.IFNA(IF(_xlfn.XLOOKUP($G47&amp;$H47,TranslationSummary!$A$4:$A$258&amp;TranslationSummary!$B$4:$B$258,TranslationSummary!AJ$4:AJ$258)=0,"",_xlfn.XLOOKUP($G47&amp;$H47,TranslationSummary!$A$4:$A$258&amp;TranslationSummary!$B$4:$B$258,TranslationSummary!AJ$4:AJ$258)),"")</f>
        <v>not entered</v>
      </c>
      <c r="AU47" s="468" t="str" cm="1">
        <f t="array" aca="1" ref="AU47" ca="1">_xlfn.IFNA(IF(_xlfn.XLOOKUP($G47&amp;$H47,TranslationSummary!$A$4:$A$258&amp;TranslationSummary!$B$4:$B$258,TranslationSummary!AK$4:AK$258)=0,"",_xlfn.XLOOKUP($G47&amp;$H47,TranslationSummary!$A$4:$A$258&amp;TranslationSummary!$B$4:$B$258,TranslationSummary!AK$4:AK$258)),"")</f>
        <v>not entered</v>
      </c>
      <c r="AV47" s="468" t="str" cm="1">
        <f t="array" aca="1" ref="AV47" ca="1">_xlfn.IFNA(IF(_xlfn.XLOOKUP($G47&amp;$H47,TranslationSummary!$A$4:$A$258&amp;TranslationSummary!$B$4:$B$258,TranslationSummary!AL$4:AL$258)=0,"",_xlfn.XLOOKUP($G47&amp;$H47,TranslationSummary!$A$4:$A$258&amp;TranslationSummary!$B$4:$B$258,TranslationSummary!AL$4:AL$258)),"")</f>
        <v>not entered</v>
      </c>
      <c r="AW47" s="468" t="str" cm="1">
        <f t="array" aca="1" ref="AW47" ca="1">_xlfn.IFNA(IF(_xlfn.XLOOKUP($G47&amp;$H47,TranslationSummary!$A$4:$A$258&amp;TranslationSummary!$B$4:$B$258,TranslationSummary!AM$4:AM$258)=0,"",_xlfn.XLOOKUP($G47&amp;$H47,TranslationSummary!$A$4:$A$258&amp;TranslationSummary!$B$4:$B$258,TranslationSummary!AM$4:AM$258)),"")</f>
        <v>not entered</v>
      </c>
      <c r="AX47" s="468" t="str" cm="1">
        <f t="array" aca="1" ref="AX47" ca="1">_xlfn.IFNA(IF(_xlfn.XLOOKUP($G47&amp;$H47,TranslationSummary!$A$4:$A$258&amp;TranslationSummary!$B$4:$B$258,TranslationSummary!AN$4:AN$258)=0,"",_xlfn.XLOOKUP($G47&amp;$H47,TranslationSummary!$A$4:$A$258&amp;TranslationSummary!$B$4:$B$258,TranslationSummary!AN$4:AN$258)),"")</f>
        <v>not entered</v>
      </c>
      <c r="BB47" s="468" t="str" cm="1">
        <f t="array" aca="1" ref="BB47" ca="1">_xlfn.IFNA(IF(_xlfn.XLOOKUP($G47&amp;$H47,TranslationSummary!$A$4:$A$258&amp;TranslationSummary!$B$4:$B$258,TranslationSummary!AP$4:AP$258)=0,"",_xlfn.XLOOKUP($G47&amp;$H47,TranslationSummary!$A$4:$A$258&amp;TranslationSummary!$B$4:$B$258,TranslationSummary!AP$4:AP$258)),"")</f>
        <v>not entered</v>
      </c>
      <c r="BC47" s="468" t="str" cm="1">
        <f t="array" aca="1" ref="BC47" ca="1">_xlfn.IFNA(IF(_xlfn.XLOOKUP($G47&amp;$H47,TranslationSummary!$A$4:$A$258&amp;TranslationSummary!$B$4:$B$258,TranslationSummary!AQ$4:AQ$258)=0,"",_xlfn.XLOOKUP($G47&amp;$H47,TranslationSummary!$A$4:$A$258&amp;TranslationSummary!$B$4:$B$258,TranslationSummary!AQ$4:AQ$258)),"")</f>
        <v>not entered</v>
      </c>
      <c r="BD47" s="468" t="str" cm="1">
        <f t="array" aca="1" ref="BD47" ca="1">_xlfn.IFNA(IF(_xlfn.XLOOKUP($G47&amp;$H47,TranslationSummary!$A$4:$A$258&amp;TranslationSummary!$B$4:$B$258,TranslationSummary!AR$4:AR$258)=0,"",_xlfn.XLOOKUP($G47&amp;$H47,TranslationSummary!$A$4:$A$258&amp;TranslationSummary!$B$4:$B$258,TranslationSummary!AR$4:AR$258)),"")</f>
        <v>not entered</v>
      </c>
      <c r="BE47" s="468" t="str" cm="1">
        <f t="array" aca="1" ref="BE47" ca="1">_xlfn.IFNA(IF(_xlfn.XLOOKUP($G47&amp;$H47,TranslationSummary!$A$4:$A$258&amp;TranslationSummary!$B$4:$B$258,TranslationSummary!AS$4:AS$258)=0,"",_xlfn.XLOOKUP($G47&amp;$H47,TranslationSummary!$A$4:$A$258&amp;TranslationSummary!$B$4:$B$258,TranslationSummary!AS$4:AS$258)),"")</f>
        <v>not entered</v>
      </c>
      <c r="BF47" s="468" t="str" cm="1">
        <f t="array" aca="1" ref="BF47" ca="1">_xlfn.IFNA(IF(_xlfn.XLOOKUP($G47&amp;$H47,TranslationSummary!$A$4:$A$258&amp;TranslationSummary!$B$4:$B$258,TranslationSummary!AT$4:AT$258)=0,"",_xlfn.XLOOKUP($G47&amp;$H47,TranslationSummary!$A$4:$A$258&amp;TranslationSummary!$B$4:$B$258,TranslationSummary!AT$4:AT$258)),"")</f>
        <v>not entered</v>
      </c>
      <c r="BG47" s="468" t="str" cm="1">
        <f t="array" aca="1" ref="BG47" ca="1">_xlfn.IFNA(IF(_xlfn.XLOOKUP($G47&amp;$H47,TranslationSummary!$A$4:$A$258&amp;TranslationSummary!$B$4:$B$258,TranslationSummary!AU$4:AU$258)=0,"",_xlfn.XLOOKUP($G47&amp;$H47,TranslationSummary!$A$4:$A$258&amp;TranslationSummary!$B$4:$B$258,TranslationSummary!AU$4:AU$258)),"")</f>
        <v>not entered</v>
      </c>
      <c r="BH47" s="468" t="str" cm="1">
        <f t="array" aca="1" ref="BH47" ca="1">_xlfn.IFNA(IF(_xlfn.XLOOKUP($G47&amp;$H47,TranslationSummary!$A$4:$A$258&amp;TranslationSummary!$B$4:$B$258,TranslationSummary!AV$4:AV$258)=0,"",_xlfn.XLOOKUP($G47&amp;$H47,TranslationSummary!$A$4:$A$258&amp;TranslationSummary!$B$4:$B$258,TranslationSummary!AV$4:AV$258)),"")</f>
        <v>not entered</v>
      </c>
      <c r="BI47" s="468" t="str" cm="1">
        <f t="array" aca="1" ref="BI47" ca="1">_xlfn.IFNA(IF(_xlfn.XLOOKUP($G47&amp;$H47,TranslationSummary!$A$4:$A$258&amp;TranslationSummary!$B$4:$B$258,TranslationSummary!AW$4:AW$258)=0,"",_xlfn.XLOOKUP($G47&amp;$H47,TranslationSummary!$A$4:$A$258&amp;TranslationSummary!$B$4:$B$258,TranslationSummary!AW$4:AW$258)),"")</f>
        <v>not entered</v>
      </c>
      <c r="BJ47" s="468" t="str" cm="1">
        <f t="array" aca="1" ref="BJ47" ca="1">_xlfn.IFNA(IF(_xlfn.XLOOKUP($G47&amp;$H47,TranslationSummary!$A$4:$A$258&amp;TranslationSummary!$B$4:$B$258,TranslationSummary!AX$4:AX$258)=0,"",_xlfn.XLOOKUP($G47&amp;$H47,TranslationSummary!$A$4:$A$258&amp;TranslationSummary!$B$4:$B$258,TranslationSummary!AX$4:AX$258)),"")</f>
        <v>not entered</v>
      </c>
      <c r="BK47" s="468" t="str" cm="1">
        <f t="array" aca="1" ref="BK47" ca="1">_xlfn.IFNA(IF(_xlfn.XLOOKUP($G47&amp;$H47,TranslationSummary!$A$4:$A$258&amp;TranslationSummary!$B$4:$B$258,TranslationSummary!AY$4:AY$258)=0,"",_xlfn.XLOOKUP($G47&amp;$H47,TranslationSummary!$A$4:$A$258&amp;TranslationSummary!$B$4:$B$258,TranslationSummary!AY$4:AY$258)),"")</f>
        <v>not entered</v>
      </c>
      <c r="BL47" s="468" t="str" cm="1">
        <f t="array" aca="1" ref="BL47" ca="1">_xlfn.IFNA(IF(_xlfn.XLOOKUP($G47&amp;$H47,TranslationSummary!$A$4:$A$258&amp;TranslationSummary!$B$4:$B$258,TranslationSummary!AZ$4:AZ$258)=0,"",_xlfn.XLOOKUP($G47&amp;$H47,TranslationSummary!$A$4:$A$258&amp;TranslationSummary!$B$4:$B$258,TranslationSummary!AZ$4:AZ$258)),"")</f>
        <v>not entered</v>
      </c>
      <c r="BM47" s="468" t="str" cm="1">
        <f t="array" aca="1" ref="BM47" ca="1">_xlfn.IFNA(IF(_xlfn.XLOOKUP($G47&amp;$H47,TranslationSummary!$A$4:$A$258&amp;TranslationSummary!$B$4:$B$258,TranslationSummary!BA$4:BA$258)=0,"",_xlfn.XLOOKUP($G47&amp;$H47,TranslationSummary!$A$4:$A$258&amp;TranslationSummary!$B$4:$B$258,TranslationSummary!BA$4:BA$258)),"")</f>
        <v>not entered</v>
      </c>
      <c r="BQ47" s="28"/>
      <c r="BR47" s="28"/>
      <c r="BS47" s="28"/>
      <c r="BT47" s="28"/>
      <c r="BU47" s="28"/>
      <c r="BV47" s="28"/>
      <c r="BW47" s="28"/>
      <c r="BX47" s="28"/>
      <c r="BY47" s="28"/>
      <c r="BZ47" s="28"/>
      <c r="CA47" s="28"/>
      <c r="CB47" s="28"/>
      <c r="CC47" s="28"/>
      <c r="CD47" s="28"/>
      <c r="CE47" s="28"/>
      <c r="CF47" s="28"/>
    </row>
    <row r="48" spans="1:84">
      <c r="B48" s="56"/>
      <c r="C48" s="56"/>
      <c r="D48" s="56"/>
      <c r="E48" s="56"/>
      <c r="F48" s="56"/>
      <c r="G48" s="73" t="str">
        <v>Philippines</v>
      </c>
      <c r="H48" s="73" t="str">
        <v>Filipino</v>
      </c>
      <c r="I48" s="354" t="str" cm="1">
        <f t="array" aca="1" ref="I48" ca="1">_xlfn.IFNA(IF(_xlfn.XLOOKUP($G48&amp;$H48,TranslationSummary!$A$4:$A$258&amp;TranslationSummary!$B$4:$B$258,TranslationSummary!C$4:C$258)=0,"",_xlfn.XLOOKUP($G48&amp;$H48,TranslationSummary!$A$4:$A$258&amp;TranslationSummary!$B$4:$B$258,TranslationSummary!C$4:C$258)),"")</f>
        <v>not entered</v>
      </c>
      <c r="J48" s="354" t="str" cm="1">
        <f t="array" aca="1" ref="J48" ca="1">_xlfn.IFNA(IF(_xlfn.XLOOKUP($G48&amp;$H48,TranslationSummary!$A$4:$A$258&amp;TranslationSummary!$B$4:$B$258,TranslationSummary!D$4:D$258)=0,"",_xlfn.XLOOKUP($G48&amp;$H48,TranslationSummary!$A$4:$A$258&amp;TranslationSummary!$B$4:$B$258,TranslationSummary!D$4:D$258)),"")</f>
        <v>not entered</v>
      </c>
      <c r="K48" s="354" t="str" cm="1">
        <f t="array" aca="1" ref="K48" ca="1">_xlfn.IFNA(IF(_xlfn.XLOOKUP($G48&amp;$H48,TranslationSummary!$A$4:$A$258&amp;TranslationSummary!$B$4:$B$258,TranslationSummary!E$4:E$258)=0,"",_xlfn.XLOOKUP($G48&amp;$H48,TranslationSummary!$A$4:$A$258&amp;TranslationSummary!$B$4:$B$258,TranslationSummary!E$4:E$258)),"")</f>
        <v>not entered</v>
      </c>
      <c r="L48" s="354" t="str" cm="1">
        <f t="array" aca="1" ref="L48" ca="1">_xlfn.IFNA(IF(_xlfn.XLOOKUP($G48&amp;$H48,TranslationSummary!$A$4:$A$258&amp;TranslationSummary!$B$4:$B$258,TranslationSummary!F$4:F$258)=0,"",_xlfn.XLOOKUP($G48&amp;$H48,TranslationSummary!$A$4:$A$258&amp;TranslationSummary!$B$4:$B$258,TranslationSummary!F$4:F$258)),"")</f>
        <v>not entered</v>
      </c>
      <c r="M48" s="354" t="str" cm="1">
        <f t="array" aca="1" ref="M48" ca="1">_xlfn.IFNA(IF(_xlfn.XLOOKUP($G48&amp;$H48,TranslationSummary!$A$4:$A$258&amp;TranslationSummary!$B$4:$B$258,TranslationSummary!G$4:G$258)=0,"",_xlfn.XLOOKUP($G48&amp;$H48,TranslationSummary!$A$4:$A$258&amp;TranslationSummary!$B$4:$B$258,TranslationSummary!G$4:G$258)),"")</f>
        <v>not entered</v>
      </c>
      <c r="N48" s="354" t="str" cm="1">
        <f t="array" aca="1" ref="N48" ca="1">_xlfn.IFNA(IF(_xlfn.XLOOKUP($G48&amp;$H48,TranslationSummary!$A$4:$A$258&amp;TranslationSummary!$B$4:$B$258,TranslationSummary!H$4:H$258)=0,"",_xlfn.XLOOKUP($G48&amp;$H48,TranslationSummary!$A$4:$A$258&amp;TranslationSummary!$B$4:$B$258,TranslationSummary!H$4:H$258)),"")</f>
        <v>not entered</v>
      </c>
      <c r="O48" s="354" t="str" cm="1">
        <f t="array" aca="1" ref="O48" ca="1">_xlfn.IFNA(IF(_xlfn.XLOOKUP($G48&amp;$H48,TranslationSummary!$A$4:$A$258&amp;TranslationSummary!$B$4:$B$258,TranslationSummary!I$4:I$258)=0,"",_xlfn.XLOOKUP($G48&amp;$H48,TranslationSummary!$A$4:$A$258&amp;TranslationSummary!$B$4:$B$258,TranslationSummary!I$4:I$258)),"")</f>
        <v>not entered</v>
      </c>
      <c r="P48" s="354" t="str" cm="1">
        <f t="array" aca="1" ref="P48" ca="1">_xlfn.IFNA(IF(_xlfn.XLOOKUP($G48&amp;$H48,TranslationSummary!$A$4:$A$258&amp;TranslationSummary!$B$4:$B$258,TranslationSummary!J$4:J$258)=0,"",_xlfn.XLOOKUP($G48&amp;$H48,TranslationSummary!$A$4:$A$258&amp;TranslationSummary!$B$4:$B$258,TranslationSummary!J$4:J$258)),"")</f>
        <v>not entered</v>
      </c>
      <c r="Q48" s="354" t="str" cm="1">
        <f t="array" aca="1" ref="Q48" ca="1">_xlfn.IFNA(IF(_xlfn.XLOOKUP($G48&amp;$H48,TranslationSummary!$A$4:$A$258&amp;TranslationSummary!$B$4:$B$258,TranslationSummary!K$4:K$258)=0,"",_xlfn.XLOOKUP($G48&amp;$H48,TranslationSummary!$A$4:$A$258&amp;TranslationSummary!$B$4:$B$258,TranslationSummary!K$4:K$258)),"")</f>
        <v>not entered</v>
      </c>
      <c r="R48" s="354" t="str" cm="1">
        <f t="array" aca="1" ref="R48" ca="1">_xlfn.IFNA(IF(_xlfn.XLOOKUP($G48&amp;$H48,TranslationSummary!$A$4:$A$258&amp;TranslationSummary!$B$4:$B$258,TranslationSummary!L$4:L$258)=0,"",_xlfn.XLOOKUP($G48&amp;$H48,TranslationSummary!$A$4:$A$258&amp;TranslationSummary!$B$4:$B$258,TranslationSummary!L$4:L$258)),"")</f>
        <v>not entered</v>
      </c>
      <c r="S48" s="354" t="str" cm="1">
        <f t="array" aca="1" ref="S48" ca="1">_xlfn.IFNA(IF(_xlfn.XLOOKUP($G48&amp;$H48,TranslationSummary!$A$4:$A$258&amp;TranslationSummary!$B$4:$B$258,TranslationSummary!M$4:M$258)=0,"",_xlfn.XLOOKUP($G48&amp;$H48,TranslationSummary!$A$4:$A$258&amp;TranslationSummary!$B$4:$B$258,TranslationSummary!M$4:M$258)),"")</f>
        <v>not entered</v>
      </c>
      <c r="T48" s="354" t="str" cm="1">
        <f t="array" aca="1" ref="T48" ca="1">_xlfn.IFNA(IF(_xlfn.XLOOKUP($G48&amp;$H48,TranslationSummary!$A$4:$A$258&amp;TranslationSummary!$B$4:$B$258,TranslationSummary!N$4:N$258)=0,"",_xlfn.XLOOKUP($G48&amp;$H48,TranslationSummary!$A$4:$A$258&amp;TranslationSummary!$B$4:$B$258,TranslationSummary!N$4:N$258)),"")</f>
        <v>not entered</v>
      </c>
      <c r="U48" s="463"/>
      <c r="V48" s="56"/>
      <c r="X48" s="468" t="str" cm="1">
        <f t="array" aca="1" ref="X48" ca="1">_xlfn.IFNA(IF(_xlfn.XLOOKUP($G48&amp;$H48,TranslationSummary!$A$4:$A$258&amp;TranslationSummary!$B$4:$B$258,TranslationSummary!P$4:P$258)=0,"",_xlfn.XLOOKUP($G48&amp;$H48,TranslationSummary!$A$4:$A$258&amp;TranslationSummary!$B$4:$B$258,TranslationSummary!P$4:P$258)),"")</f>
        <v>not entered</v>
      </c>
      <c r="Y48" s="468" t="str" cm="1">
        <f t="array" aca="1" ref="Y48" ca="1">_xlfn.IFNA(IF(_xlfn.XLOOKUP($G48&amp;$H48,TranslationSummary!$A$4:$A$258&amp;TranslationSummary!$B$4:$B$258,TranslationSummary!Q$4:Q$258)=0,"",_xlfn.XLOOKUP($G48&amp;$H48,TranslationSummary!$A$4:$A$258&amp;TranslationSummary!$B$4:$B$258,TranslationSummary!Q$4:Q$258)),"")</f>
        <v>not entered</v>
      </c>
      <c r="Z48" s="468" t="str" cm="1">
        <f t="array" aca="1" ref="Z48" ca="1">_xlfn.IFNA(IF(_xlfn.XLOOKUP($G48&amp;$H48,TranslationSummary!$A$4:$A$258&amp;TranslationSummary!$B$4:$B$258,TranslationSummary!R$4:R$258)=0,"",_xlfn.XLOOKUP($G48&amp;$H48,TranslationSummary!$A$4:$A$258&amp;TranslationSummary!$B$4:$B$258,TranslationSummary!R$4:R$258)),"")</f>
        <v>not entered</v>
      </c>
      <c r="AA48" s="468" t="str" cm="1">
        <f t="array" aca="1" ref="AA48" ca="1">_xlfn.IFNA(IF(_xlfn.XLOOKUP($G48&amp;$H48,TranslationSummary!$A$4:$A$258&amp;TranslationSummary!$B$4:$B$258,TranslationSummary!S$4:S$258)=0,"",_xlfn.XLOOKUP($G48&amp;$H48,TranslationSummary!$A$4:$A$258&amp;TranslationSummary!$B$4:$B$258,TranslationSummary!S$4:S$258)),"")</f>
        <v>not entered</v>
      </c>
      <c r="AB48" s="468" t="str" cm="1">
        <f t="array" aca="1" ref="AB48" ca="1">_xlfn.IFNA(IF(_xlfn.XLOOKUP($G48&amp;$H48,TranslationSummary!$A$4:$A$258&amp;TranslationSummary!$B$4:$B$258,TranslationSummary!T$4:T$258)=0,"",_xlfn.XLOOKUP($G48&amp;$H48,TranslationSummary!$A$4:$A$258&amp;TranslationSummary!$B$4:$B$258,TranslationSummary!T$4:T$258)),"")</f>
        <v>not entered</v>
      </c>
      <c r="AC48" s="468" t="str" cm="1">
        <f t="array" aca="1" ref="AC48" ca="1">_xlfn.IFNA(IF(_xlfn.XLOOKUP($G48&amp;$H48,TranslationSummary!$A$4:$A$258&amp;TranslationSummary!$B$4:$B$258,TranslationSummary!U$4:U$258)=0,"",_xlfn.XLOOKUP($G48&amp;$H48,TranslationSummary!$A$4:$A$258&amp;TranslationSummary!$B$4:$B$258,TranslationSummary!U$4:U$258)),"")</f>
        <v>not entered</v>
      </c>
      <c r="AD48" s="468" t="str" cm="1">
        <f t="array" aca="1" ref="AD48" ca="1">_xlfn.IFNA(IF(_xlfn.XLOOKUP($G48&amp;$H48,TranslationSummary!$A$4:$A$258&amp;TranslationSummary!$B$4:$B$258,TranslationSummary!V$4:V$258)=0,"",_xlfn.XLOOKUP($G48&amp;$H48,TranslationSummary!$A$4:$A$258&amp;TranslationSummary!$B$4:$B$258,TranslationSummary!V$4:V$258)),"")</f>
        <v>not entered</v>
      </c>
      <c r="AE48" s="468" t="str" cm="1">
        <f t="array" aca="1" ref="AE48" ca="1">_xlfn.IFNA(IF(_xlfn.XLOOKUP($G48&amp;$H48,TranslationSummary!$A$4:$A$258&amp;TranslationSummary!$B$4:$B$258,TranslationSummary!W$4:W$258)=0,"",_xlfn.XLOOKUP($G48&amp;$H48,TranslationSummary!$A$4:$A$258&amp;TranslationSummary!$B$4:$B$258,TranslationSummary!W$4:W$258)),"")</f>
        <v>not entered</v>
      </c>
      <c r="AF48" s="468" t="str" cm="1">
        <f t="array" aca="1" ref="AF48" ca="1">_xlfn.IFNA(IF(_xlfn.XLOOKUP($G48&amp;$H48,TranslationSummary!$A$4:$A$258&amp;TranslationSummary!$B$4:$B$258,TranslationSummary!X$4:X$258)=0,"",_xlfn.XLOOKUP($G48&amp;$H48,TranslationSummary!$A$4:$A$258&amp;TranslationSummary!$B$4:$B$258,TranslationSummary!X$4:X$258)),"")</f>
        <v>not entered</v>
      </c>
      <c r="AG48" s="468" t="str" cm="1">
        <f t="array" aca="1" ref="AG48" ca="1">_xlfn.IFNA(IF(_xlfn.XLOOKUP($G48&amp;$H48,TranslationSummary!$A$4:$A$258&amp;TranslationSummary!$B$4:$B$258,TranslationSummary!Y$4:Y$258)=0,"",_xlfn.XLOOKUP($G48&amp;$H48,TranslationSummary!$A$4:$A$258&amp;TranslationSummary!$B$4:$B$258,TranslationSummary!Y$4:Y$258)),"")</f>
        <v>not entered</v>
      </c>
      <c r="AH48" s="468" t="str" cm="1">
        <f t="array" aca="1" ref="AH48" ca="1">_xlfn.IFNA(IF(_xlfn.XLOOKUP($G48&amp;$H48,TranslationSummary!$A$4:$A$258&amp;TranslationSummary!$B$4:$B$258,TranslationSummary!Z$4:Z$258)=0,"",_xlfn.XLOOKUP($G48&amp;$H48,TranslationSummary!$A$4:$A$258&amp;TranslationSummary!$B$4:$B$258,TranslationSummary!Z$4:Z$258)),"")</f>
        <v>not entered</v>
      </c>
      <c r="AI48" s="468" t="str" cm="1">
        <f t="array" aca="1" ref="AI48" ca="1">_xlfn.IFNA(IF(_xlfn.XLOOKUP($G48&amp;$H48,TranslationSummary!$A$4:$A$258&amp;TranslationSummary!$B$4:$B$258,TranslationSummary!AA$4:AA$258)=0,"",_xlfn.XLOOKUP($G48&amp;$H48,TranslationSummary!$A$4:$A$258&amp;TranslationSummary!$B$4:$B$258,TranslationSummary!AA$4:AA$258)),"")</f>
        <v>not entered</v>
      </c>
      <c r="AJ48" s="468"/>
      <c r="AM48" s="468" t="str" cm="1">
        <f t="array" aca="1" ref="AM48" ca="1">_xlfn.IFNA(IF(_xlfn.XLOOKUP($G48&amp;$H48,TranslationSummary!$A$4:$A$258&amp;TranslationSummary!$B$4:$B$258,TranslationSummary!AC$4:AC$258)=0,"",_xlfn.XLOOKUP($G48&amp;$H48,TranslationSummary!$A$4:$A$258&amp;TranslationSummary!$B$4:$B$258,TranslationSummary!AC$4:AC$258)),"")</f>
        <v>not entered</v>
      </c>
      <c r="AN48" s="468" t="str" cm="1">
        <f t="array" aca="1" ref="AN48" ca="1">_xlfn.IFNA(IF(_xlfn.XLOOKUP($G48&amp;$H48,TranslationSummary!$A$4:$A$258&amp;TranslationSummary!$B$4:$B$258,TranslationSummary!AD$4:AD$258)=0,"",_xlfn.XLOOKUP($G48&amp;$H48,TranslationSummary!$A$4:$A$258&amp;TranslationSummary!$B$4:$B$258,TranslationSummary!AD$4:AD$258)),"")</f>
        <v>not entered</v>
      </c>
      <c r="AO48" s="468" t="str" cm="1">
        <f t="array" aca="1" ref="AO48" ca="1">_xlfn.IFNA(IF(_xlfn.XLOOKUP($G48&amp;$H48,TranslationSummary!$A$4:$A$258&amp;TranslationSummary!$B$4:$B$258,TranslationSummary!AE$4:AE$258)=0,"",_xlfn.XLOOKUP($G48&amp;$H48,TranslationSummary!$A$4:$A$258&amp;TranslationSummary!$B$4:$B$258,TranslationSummary!AE$4:AE$258)),"")</f>
        <v>not entered</v>
      </c>
      <c r="AP48" s="468" t="str" cm="1">
        <f t="array" aca="1" ref="AP48" ca="1">_xlfn.IFNA(IF(_xlfn.XLOOKUP($G48&amp;$H48,TranslationSummary!$A$4:$A$258&amp;TranslationSummary!$B$4:$B$258,TranslationSummary!AF$4:AF$258)=0,"",_xlfn.XLOOKUP($G48&amp;$H48,TranslationSummary!$A$4:$A$258&amp;TranslationSummary!$B$4:$B$258,TranslationSummary!AF$4:AF$258)),"")</f>
        <v>not entered</v>
      </c>
      <c r="AQ48" s="468" t="str" cm="1">
        <f t="array" aca="1" ref="AQ48" ca="1">_xlfn.IFNA(IF(_xlfn.XLOOKUP($G48&amp;$H48,TranslationSummary!$A$4:$A$258&amp;TranslationSummary!$B$4:$B$258,TranslationSummary!AG$4:AG$258)=0,"",_xlfn.XLOOKUP($G48&amp;$H48,TranslationSummary!$A$4:$A$258&amp;TranslationSummary!$B$4:$B$258,TranslationSummary!AG$4:AG$258)),"")</f>
        <v>not entered</v>
      </c>
      <c r="AR48" s="468" t="str" cm="1">
        <f t="array" aca="1" ref="AR48" ca="1">_xlfn.IFNA(IF(_xlfn.XLOOKUP($G48&amp;$H48,TranslationSummary!$A$4:$A$258&amp;TranslationSummary!$B$4:$B$258,TranslationSummary!AH$4:AH$258)=0,"",_xlfn.XLOOKUP($G48&amp;$H48,TranslationSummary!$A$4:$A$258&amp;TranslationSummary!$B$4:$B$258,TranslationSummary!AH$4:AH$258)),"")</f>
        <v>not entered</v>
      </c>
      <c r="AS48" s="468" t="str" cm="1">
        <f t="array" aca="1" ref="AS48" ca="1">_xlfn.IFNA(IF(_xlfn.XLOOKUP($G48&amp;$H48,TranslationSummary!$A$4:$A$258&amp;TranslationSummary!$B$4:$B$258,TranslationSummary!AI$4:AI$258)=0,"",_xlfn.XLOOKUP($G48&amp;$H48,TranslationSummary!$A$4:$A$258&amp;TranslationSummary!$B$4:$B$258,TranslationSummary!AI$4:AI$258)),"")</f>
        <v>not entered</v>
      </c>
      <c r="AT48" s="468" t="str" cm="1">
        <f t="array" aca="1" ref="AT48" ca="1">_xlfn.IFNA(IF(_xlfn.XLOOKUP($G48&amp;$H48,TranslationSummary!$A$4:$A$258&amp;TranslationSummary!$B$4:$B$258,TranslationSummary!AJ$4:AJ$258)=0,"",_xlfn.XLOOKUP($G48&amp;$H48,TranslationSummary!$A$4:$A$258&amp;TranslationSummary!$B$4:$B$258,TranslationSummary!AJ$4:AJ$258)),"")</f>
        <v>not entered</v>
      </c>
      <c r="AU48" s="468" t="str" cm="1">
        <f t="array" aca="1" ref="AU48" ca="1">_xlfn.IFNA(IF(_xlfn.XLOOKUP($G48&amp;$H48,TranslationSummary!$A$4:$A$258&amp;TranslationSummary!$B$4:$B$258,TranslationSummary!AK$4:AK$258)=0,"",_xlfn.XLOOKUP($G48&amp;$H48,TranslationSummary!$A$4:$A$258&amp;TranslationSummary!$B$4:$B$258,TranslationSummary!AK$4:AK$258)),"")</f>
        <v>not entered</v>
      </c>
      <c r="AV48" s="468" t="str" cm="1">
        <f t="array" aca="1" ref="AV48" ca="1">_xlfn.IFNA(IF(_xlfn.XLOOKUP($G48&amp;$H48,TranslationSummary!$A$4:$A$258&amp;TranslationSummary!$B$4:$B$258,TranslationSummary!AL$4:AL$258)=0,"",_xlfn.XLOOKUP($G48&amp;$H48,TranslationSummary!$A$4:$A$258&amp;TranslationSummary!$B$4:$B$258,TranslationSummary!AL$4:AL$258)),"")</f>
        <v>not entered</v>
      </c>
      <c r="AW48" s="468" t="str" cm="1">
        <f t="array" aca="1" ref="AW48" ca="1">_xlfn.IFNA(IF(_xlfn.XLOOKUP($G48&amp;$H48,TranslationSummary!$A$4:$A$258&amp;TranslationSummary!$B$4:$B$258,TranslationSummary!AM$4:AM$258)=0,"",_xlfn.XLOOKUP($G48&amp;$H48,TranslationSummary!$A$4:$A$258&amp;TranslationSummary!$B$4:$B$258,TranslationSummary!AM$4:AM$258)),"")</f>
        <v>not entered</v>
      </c>
      <c r="AX48" s="468" t="str" cm="1">
        <f t="array" aca="1" ref="AX48" ca="1">_xlfn.IFNA(IF(_xlfn.XLOOKUP($G48&amp;$H48,TranslationSummary!$A$4:$A$258&amp;TranslationSummary!$B$4:$B$258,TranslationSummary!AN$4:AN$258)=0,"",_xlfn.XLOOKUP($G48&amp;$H48,TranslationSummary!$A$4:$A$258&amp;TranslationSummary!$B$4:$B$258,TranslationSummary!AN$4:AN$258)),"")</f>
        <v>not entered</v>
      </c>
      <c r="BB48" s="468" t="str" cm="1">
        <f t="array" aca="1" ref="BB48" ca="1">_xlfn.IFNA(IF(_xlfn.XLOOKUP($G48&amp;$H48,TranslationSummary!$A$4:$A$258&amp;TranslationSummary!$B$4:$B$258,TranslationSummary!AP$4:AP$258)=0,"",_xlfn.XLOOKUP($G48&amp;$H48,TranslationSummary!$A$4:$A$258&amp;TranslationSummary!$B$4:$B$258,TranslationSummary!AP$4:AP$258)),"")</f>
        <v>not entered</v>
      </c>
      <c r="BC48" s="468" t="str" cm="1">
        <f t="array" aca="1" ref="BC48" ca="1">_xlfn.IFNA(IF(_xlfn.XLOOKUP($G48&amp;$H48,TranslationSummary!$A$4:$A$258&amp;TranslationSummary!$B$4:$B$258,TranslationSummary!AQ$4:AQ$258)=0,"",_xlfn.XLOOKUP($G48&amp;$H48,TranslationSummary!$A$4:$A$258&amp;TranslationSummary!$B$4:$B$258,TranslationSummary!AQ$4:AQ$258)),"")</f>
        <v>not entered</v>
      </c>
      <c r="BD48" s="468" t="str" cm="1">
        <f t="array" aca="1" ref="BD48" ca="1">_xlfn.IFNA(IF(_xlfn.XLOOKUP($G48&amp;$H48,TranslationSummary!$A$4:$A$258&amp;TranslationSummary!$B$4:$B$258,TranslationSummary!AR$4:AR$258)=0,"",_xlfn.XLOOKUP($G48&amp;$H48,TranslationSummary!$A$4:$A$258&amp;TranslationSummary!$B$4:$B$258,TranslationSummary!AR$4:AR$258)),"")</f>
        <v>not entered</v>
      </c>
      <c r="BE48" s="468" t="str" cm="1">
        <f t="array" aca="1" ref="BE48" ca="1">_xlfn.IFNA(IF(_xlfn.XLOOKUP($G48&amp;$H48,TranslationSummary!$A$4:$A$258&amp;TranslationSummary!$B$4:$B$258,TranslationSummary!AS$4:AS$258)=0,"",_xlfn.XLOOKUP($G48&amp;$H48,TranslationSummary!$A$4:$A$258&amp;TranslationSummary!$B$4:$B$258,TranslationSummary!AS$4:AS$258)),"")</f>
        <v>not entered</v>
      </c>
      <c r="BF48" s="468" t="str" cm="1">
        <f t="array" aca="1" ref="BF48" ca="1">_xlfn.IFNA(IF(_xlfn.XLOOKUP($G48&amp;$H48,TranslationSummary!$A$4:$A$258&amp;TranslationSummary!$B$4:$B$258,TranslationSummary!AT$4:AT$258)=0,"",_xlfn.XLOOKUP($G48&amp;$H48,TranslationSummary!$A$4:$A$258&amp;TranslationSummary!$B$4:$B$258,TranslationSummary!AT$4:AT$258)),"")</f>
        <v>not entered</v>
      </c>
      <c r="BG48" s="468" t="str" cm="1">
        <f t="array" aca="1" ref="BG48" ca="1">_xlfn.IFNA(IF(_xlfn.XLOOKUP($G48&amp;$H48,TranslationSummary!$A$4:$A$258&amp;TranslationSummary!$B$4:$B$258,TranslationSummary!AU$4:AU$258)=0,"",_xlfn.XLOOKUP($G48&amp;$H48,TranslationSummary!$A$4:$A$258&amp;TranslationSummary!$B$4:$B$258,TranslationSummary!AU$4:AU$258)),"")</f>
        <v>not entered</v>
      </c>
      <c r="BH48" s="468" t="str" cm="1">
        <f t="array" aca="1" ref="BH48" ca="1">_xlfn.IFNA(IF(_xlfn.XLOOKUP($G48&amp;$H48,TranslationSummary!$A$4:$A$258&amp;TranslationSummary!$B$4:$B$258,TranslationSummary!AV$4:AV$258)=0,"",_xlfn.XLOOKUP($G48&amp;$H48,TranslationSummary!$A$4:$A$258&amp;TranslationSummary!$B$4:$B$258,TranslationSummary!AV$4:AV$258)),"")</f>
        <v>not entered</v>
      </c>
      <c r="BI48" s="468" t="str" cm="1">
        <f t="array" aca="1" ref="BI48" ca="1">_xlfn.IFNA(IF(_xlfn.XLOOKUP($G48&amp;$H48,TranslationSummary!$A$4:$A$258&amp;TranslationSummary!$B$4:$B$258,TranslationSummary!AW$4:AW$258)=0,"",_xlfn.XLOOKUP($G48&amp;$H48,TranslationSummary!$A$4:$A$258&amp;TranslationSummary!$B$4:$B$258,TranslationSummary!AW$4:AW$258)),"")</f>
        <v>not entered</v>
      </c>
      <c r="BJ48" s="468" t="str" cm="1">
        <f t="array" aca="1" ref="BJ48" ca="1">_xlfn.IFNA(IF(_xlfn.XLOOKUP($G48&amp;$H48,TranslationSummary!$A$4:$A$258&amp;TranslationSummary!$B$4:$B$258,TranslationSummary!AX$4:AX$258)=0,"",_xlfn.XLOOKUP($G48&amp;$H48,TranslationSummary!$A$4:$A$258&amp;TranslationSummary!$B$4:$B$258,TranslationSummary!AX$4:AX$258)),"")</f>
        <v>not entered</v>
      </c>
      <c r="BK48" s="468" t="str" cm="1">
        <f t="array" aca="1" ref="BK48" ca="1">_xlfn.IFNA(IF(_xlfn.XLOOKUP($G48&amp;$H48,TranslationSummary!$A$4:$A$258&amp;TranslationSummary!$B$4:$B$258,TranslationSummary!AY$4:AY$258)=0,"",_xlfn.XLOOKUP($G48&amp;$H48,TranslationSummary!$A$4:$A$258&amp;TranslationSummary!$B$4:$B$258,TranslationSummary!AY$4:AY$258)),"")</f>
        <v>not entered</v>
      </c>
      <c r="BL48" s="468" t="str" cm="1">
        <f t="array" aca="1" ref="BL48" ca="1">_xlfn.IFNA(IF(_xlfn.XLOOKUP($G48&amp;$H48,TranslationSummary!$A$4:$A$258&amp;TranslationSummary!$B$4:$B$258,TranslationSummary!AZ$4:AZ$258)=0,"",_xlfn.XLOOKUP($G48&amp;$H48,TranslationSummary!$A$4:$A$258&amp;TranslationSummary!$B$4:$B$258,TranslationSummary!AZ$4:AZ$258)),"")</f>
        <v>not entered</v>
      </c>
      <c r="BM48" s="468" t="str" cm="1">
        <f t="array" aca="1" ref="BM48" ca="1">_xlfn.IFNA(IF(_xlfn.XLOOKUP($G48&amp;$H48,TranslationSummary!$A$4:$A$258&amp;TranslationSummary!$B$4:$B$258,TranslationSummary!BA$4:BA$258)=0,"",_xlfn.XLOOKUP($G48&amp;$H48,TranslationSummary!$A$4:$A$258&amp;TranslationSummary!$B$4:$B$258,TranslationSummary!BA$4:BA$258)),"")</f>
        <v>not entered</v>
      </c>
      <c r="BQ48" s="28"/>
      <c r="BR48" s="28"/>
      <c r="BS48" s="28"/>
      <c r="BT48" s="28"/>
      <c r="BU48" s="28"/>
      <c r="BV48" s="28"/>
      <c r="BW48" s="28"/>
      <c r="BX48" s="28"/>
      <c r="BY48" s="28"/>
      <c r="BZ48" s="28"/>
      <c r="CA48" s="28"/>
      <c r="CB48" s="28"/>
      <c r="CC48" s="28"/>
      <c r="CD48" s="28"/>
      <c r="CE48" s="28"/>
      <c r="CF48" s="28"/>
    </row>
    <row r="49" spans="2:84">
      <c r="B49" s="56"/>
      <c r="C49" s="56"/>
      <c r="D49" s="56"/>
      <c r="E49" s="56"/>
      <c r="F49" s="56"/>
      <c r="G49" s="73" t="str">
        <v>Poland</v>
      </c>
      <c r="H49" s="73" t="str">
        <v>Polish</v>
      </c>
      <c r="I49" s="354" t="str" cm="1">
        <f t="array" aca="1" ref="I49" ca="1">_xlfn.IFNA(IF(_xlfn.XLOOKUP($G49&amp;$H49,TranslationSummary!$A$4:$A$258&amp;TranslationSummary!$B$4:$B$258,TranslationSummary!C$4:C$258)=0,"",_xlfn.XLOOKUP($G49&amp;$H49,TranslationSummary!$A$4:$A$258&amp;TranslationSummary!$B$4:$B$258,TranslationSummary!C$4:C$258)),"")</f>
        <v>not entered</v>
      </c>
      <c r="J49" s="354" t="str" cm="1">
        <f t="array" aca="1" ref="J49" ca="1">_xlfn.IFNA(IF(_xlfn.XLOOKUP($G49&amp;$H49,TranslationSummary!$A$4:$A$258&amp;TranslationSummary!$B$4:$B$258,TranslationSummary!D$4:D$258)=0,"",_xlfn.XLOOKUP($G49&amp;$H49,TranslationSummary!$A$4:$A$258&amp;TranslationSummary!$B$4:$B$258,TranslationSummary!D$4:D$258)),"")</f>
        <v>not entered</v>
      </c>
      <c r="K49" s="354" t="str" cm="1">
        <f t="array" aca="1" ref="K49" ca="1">_xlfn.IFNA(IF(_xlfn.XLOOKUP($G49&amp;$H49,TranslationSummary!$A$4:$A$258&amp;TranslationSummary!$B$4:$B$258,TranslationSummary!E$4:E$258)=0,"",_xlfn.XLOOKUP($G49&amp;$H49,TranslationSummary!$A$4:$A$258&amp;TranslationSummary!$B$4:$B$258,TranslationSummary!E$4:E$258)),"")</f>
        <v>not entered</v>
      </c>
      <c r="L49" s="354" t="str" cm="1">
        <f t="array" aca="1" ref="L49" ca="1">_xlfn.IFNA(IF(_xlfn.XLOOKUP($G49&amp;$H49,TranslationSummary!$A$4:$A$258&amp;TranslationSummary!$B$4:$B$258,TranslationSummary!F$4:F$258)=0,"",_xlfn.XLOOKUP($G49&amp;$H49,TranslationSummary!$A$4:$A$258&amp;TranslationSummary!$B$4:$B$258,TranslationSummary!F$4:F$258)),"")</f>
        <v>not entered</v>
      </c>
      <c r="M49" s="354" t="str" cm="1">
        <f t="array" aca="1" ref="M49" ca="1">_xlfn.IFNA(IF(_xlfn.XLOOKUP($G49&amp;$H49,TranslationSummary!$A$4:$A$258&amp;TranslationSummary!$B$4:$B$258,TranslationSummary!G$4:G$258)=0,"",_xlfn.XLOOKUP($G49&amp;$H49,TranslationSummary!$A$4:$A$258&amp;TranslationSummary!$B$4:$B$258,TranslationSummary!G$4:G$258)),"")</f>
        <v>not entered</v>
      </c>
      <c r="N49" s="354" t="str" cm="1">
        <f t="array" aca="1" ref="N49" ca="1">_xlfn.IFNA(IF(_xlfn.XLOOKUP($G49&amp;$H49,TranslationSummary!$A$4:$A$258&amp;TranslationSummary!$B$4:$B$258,TranslationSummary!H$4:H$258)=0,"",_xlfn.XLOOKUP($G49&amp;$H49,TranslationSummary!$A$4:$A$258&amp;TranslationSummary!$B$4:$B$258,TranslationSummary!H$4:H$258)),"")</f>
        <v>not entered</v>
      </c>
      <c r="O49" s="354" t="str" cm="1">
        <f t="array" aca="1" ref="O49" ca="1">_xlfn.IFNA(IF(_xlfn.XLOOKUP($G49&amp;$H49,TranslationSummary!$A$4:$A$258&amp;TranslationSummary!$B$4:$B$258,TranslationSummary!I$4:I$258)=0,"",_xlfn.XLOOKUP($G49&amp;$H49,TranslationSummary!$A$4:$A$258&amp;TranslationSummary!$B$4:$B$258,TranslationSummary!I$4:I$258)),"")</f>
        <v>not entered</v>
      </c>
      <c r="P49" s="354" t="str" cm="1">
        <f t="array" aca="1" ref="P49" ca="1">_xlfn.IFNA(IF(_xlfn.XLOOKUP($G49&amp;$H49,TranslationSummary!$A$4:$A$258&amp;TranslationSummary!$B$4:$B$258,TranslationSummary!J$4:J$258)=0,"",_xlfn.XLOOKUP($G49&amp;$H49,TranslationSummary!$A$4:$A$258&amp;TranslationSummary!$B$4:$B$258,TranslationSummary!J$4:J$258)),"")</f>
        <v>not entered</v>
      </c>
      <c r="Q49" s="354" t="str" cm="1">
        <f t="array" aca="1" ref="Q49" ca="1">_xlfn.IFNA(IF(_xlfn.XLOOKUP($G49&amp;$H49,TranslationSummary!$A$4:$A$258&amp;TranslationSummary!$B$4:$B$258,TranslationSummary!K$4:K$258)=0,"",_xlfn.XLOOKUP($G49&amp;$H49,TranslationSummary!$A$4:$A$258&amp;TranslationSummary!$B$4:$B$258,TranslationSummary!K$4:K$258)),"")</f>
        <v>not entered</v>
      </c>
      <c r="R49" s="354" t="str" cm="1">
        <f t="array" aca="1" ref="R49" ca="1">_xlfn.IFNA(IF(_xlfn.XLOOKUP($G49&amp;$H49,TranslationSummary!$A$4:$A$258&amp;TranslationSummary!$B$4:$B$258,TranslationSummary!L$4:L$258)=0,"",_xlfn.XLOOKUP($G49&amp;$H49,TranslationSummary!$A$4:$A$258&amp;TranslationSummary!$B$4:$B$258,TranslationSummary!L$4:L$258)),"")</f>
        <v>not entered</v>
      </c>
      <c r="S49" s="354" t="str" cm="1">
        <f t="array" aca="1" ref="S49" ca="1">_xlfn.IFNA(IF(_xlfn.XLOOKUP($G49&amp;$H49,TranslationSummary!$A$4:$A$258&amp;TranslationSummary!$B$4:$B$258,TranslationSummary!M$4:M$258)=0,"",_xlfn.XLOOKUP($G49&amp;$H49,TranslationSummary!$A$4:$A$258&amp;TranslationSummary!$B$4:$B$258,TranslationSummary!M$4:M$258)),"")</f>
        <v>not entered</v>
      </c>
      <c r="T49" s="354" t="str" cm="1">
        <f t="array" aca="1" ref="T49" ca="1">_xlfn.IFNA(IF(_xlfn.XLOOKUP($G49&amp;$H49,TranslationSummary!$A$4:$A$258&amp;TranslationSummary!$B$4:$B$258,TranslationSummary!N$4:N$258)=0,"",_xlfn.XLOOKUP($G49&amp;$H49,TranslationSummary!$A$4:$A$258&amp;TranslationSummary!$B$4:$B$258,TranslationSummary!N$4:N$258)),"")</f>
        <v>not entered</v>
      </c>
      <c r="U49" s="463"/>
      <c r="V49" s="56"/>
      <c r="X49" s="468" t="str" cm="1">
        <f t="array" aca="1" ref="X49" ca="1">_xlfn.IFNA(IF(_xlfn.XLOOKUP($G49&amp;$H49,TranslationSummary!$A$4:$A$258&amp;TranslationSummary!$B$4:$B$258,TranslationSummary!P$4:P$258)=0,"",_xlfn.XLOOKUP($G49&amp;$H49,TranslationSummary!$A$4:$A$258&amp;TranslationSummary!$B$4:$B$258,TranslationSummary!P$4:P$258)),"")</f>
        <v>not entered</v>
      </c>
      <c r="Y49" s="468" t="str" cm="1">
        <f t="array" aca="1" ref="Y49" ca="1">_xlfn.IFNA(IF(_xlfn.XLOOKUP($G49&amp;$H49,TranslationSummary!$A$4:$A$258&amp;TranslationSummary!$B$4:$B$258,TranslationSummary!Q$4:Q$258)=0,"",_xlfn.XLOOKUP($G49&amp;$H49,TranslationSummary!$A$4:$A$258&amp;TranslationSummary!$B$4:$B$258,TranslationSummary!Q$4:Q$258)),"")</f>
        <v>not entered</v>
      </c>
      <c r="Z49" s="468" t="str" cm="1">
        <f t="array" aca="1" ref="Z49" ca="1">_xlfn.IFNA(IF(_xlfn.XLOOKUP($G49&amp;$H49,TranslationSummary!$A$4:$A$258&amp;TranslationSummary!$B$4:$B$258,TranslationSummary!R$4:R$258)=0,"",_xlfn.XLOOKUP($G49&amp;$H49,TranslationSummary!$A$4:$A$258&amp;TranslationSummary!$B$4:$B$258,TranslationSummary!R$4:R$258)),"")</f>
        <v>not entered</v>
      </c>
      <c r="AA49" s="468" t="str" cm="1">
        <f t="array" aca="1" ref="AA49" ca="1">_xlfn.IFNA(IF(_xlfn.XLOOKUP($G49&amp;$H49,TranslationSummary!$A$4:$A$258&amp;TranslationSummary!$B$4:$B$258,TranslationSummary!S$4:S$258)=0,"",_xlfn.XLOOKUP($G49&amp;$H49,TranslationSummary!$A$4:$A$258&amp;TranslationSummary!$B$4:$B$258,TranslationSummary!S$4:S$258)),"")</f>
        <v>not entered</v>
      </c>
      <c r="AB49" s="468" t="str" cm="1">
        <f t="array" aca="1" ref="AB49" ca="1">_xlfn.IFNA(IF(_xlfn.XLOOKUP($G49&amp;$H49,TranslationSummary!$A$4:$A$258&amp;TranslationSummary!$B$4:$B$258,TranslationSummary!T$4:T$258)=0,"",_xlfn.XLOOKUP($G49&amp;$H49,TranslationSummary!$A$4:$A$258&amp;TranslationSummary!$B$4:$B$258,TranslationSummary!T$4:T$258)),"")</f>
        <v>not entered</v>
      </c>
      <c r="AC49" s="468" t="str" cm="1">
        <f t="array" aca="1" ref="AC49" ca="1">_xlfn.IFNA(IF(_xlfn.XLOOKUP($G49&amp;$H49,TranslationSummary!$A$4:$A$258&amp;TranslationSummary!$B$4:$B$258,TranslationSummary!U$4:U$258)=0,"",_xlfn.XLOOKUP($G49&amp;$H49,TranslationSummary!$A$4:$A$258&amp;TranslationSummary!$B$4:$B$258,TranslationSummary!U$4:U$258)),"")</f>
        <v>not entered</v>
      </c>
      <c r="AD49" s="468" t="str" cm="1">
        <f t="array" aca="1" ref="AD49" ca="1">_xlfn.IFNA(IF(_xlfn.XLOOKUP($G49&amp;$H49,TranslationSummary!$A$4:$A$258&amp;TranslationSummary!$B$4:$B$258,TranslationSummary!V$4:V$258)=0,"",_xlfn.XLOOKUP($G49&amp;$H49,TranslationSummary!$A$4:$A$258&amp;TranslationSummary!$B$4:$B$258,TranslationSummary!V$4:V$258)),"")</f>
        <v>not entered</v>
      </c>
      <c r="AE49" s="468" t="str" cm="1">
        <f t="array" aca="1" ref="AE49" ca="1">_xlfn.IFNA(IF(_xlfn.XLOOKUP($G49&amp;$H49,TranslationSummary!$A$4:$A$258&amp;TranslationSummary!$B$4:$B$258,TranslationSummary!W$4:W$258)=0,"",_xlfn.XLOOKUP($G49&amp;$H49,TranslationSummary!$A$4:$A$258&amp;TranslationSummary!$B$4:$B$258,TranslationSummary!W$4:W$258)),"")</f>
        <v>not entered</v>
      </c>
      <c r="AF49" s="468" t="str" cm="1">
        <f t="array" aca="1" ref="AF49" ca="1">_xlfn.IFNA(IF(_xlfn.XLOOKUP($G49&amp;$H49,TranslationSummary!$A$4:$A$258&amp;TranslationSummary!$B$4:$B$258,TranslationSummary!X$4:X$258)=0,"",_xlfn.XLOOKUP($G49&amp;$H49,TranslationSummary!$A$4:$A$258&amp;TranslationSummary!$B$4:$B$258,TranslationSummary!X$4:X$258)),"")</f>
        <v>not entered</v>
      </c>
      <c r="AG49" s="468" t="str" cm="1">
        <f t="array" aca="1" ref="AG49" ca="1">_xlfn.IFNA(IF(_xlfn.XLOOKUP($G49&amp;$H49,TranslationSummary!$A$4:$A$258&amp;TranslationSummary!$B$4:$B$258,TranslationSummary!Y$4:Y$258)=0,"",_xlfn.XLOOKUP($G49&amp;$H49,TranslationSummary!$A$4:$A$258&amp;TranslationSummary!$B$4:$B$258,TranslationSummary!Y$4:Y$258)),"")</f>
        <v>not entered</v>
      </c>
      <c r="AH49" s="468" t="str" cm="1">
        <f t="array" aca="1" ref="AH49" ca="1">_xlfn.IFNA(IF(_xlfn.XLOOKUP($G49&amp;$H49,TranslationSummary!$A$4:$A$258&amp;TranslationSummary!$B$4:$B$258,TranslationSummary!Z$4:Z$258)=0,"",_xlfn.XLOOKUP($G49&amp;$H49,TranslationSummary!$A$4:$A$258&amp;TranslationSummary!$B$4:$B$258,TranslationSummary!Z$4:Z$258)),"")</f>
        <v>not entered</v>
      </c>
      <c r="AI49" s="468" t="str" cm="1">
        <f t="array" aca="1" ref="AI49" ca="1">_xlfn.IFNA(IF(_xlfn.XLOOKUP($G49&amp;$H49,TranslationSummary!$A$4:$A$258&amp;TranslationSummary!$B$4:$B$258,TranslationSummary!AA$4:AA$258)=0,"",_xlfn.XLOOKUP($G49&amp;$H49,TranslationSummary!$A$4:$A$258&amp;TranslationSummary!$B$4:$B$258,TranslationSummary!AA$4:AA$258)),"")</f>
        <v>not entered</v>
      </c>
      <c r="AJ49" s="468"/>
      <c r="AM49" s="468" t="str" cm="1">
        <f t="array" aca="1" ref="AM49" ca="1">_xlfn.IFNA(IF(_xlfn.XLOOKUP($G49&amp;$H49,TranslationSummary!$A$4:$A$258&amp;TranslationSummary!$B$4:$B$258,TranslationSummary!AC$4:AC$258)=0,"",_xlfn.XLOOKUP($G49&amp;$H49,TranslationSummary!$A$4:$A$258&amp;TranslationSummary!$B$4:$B$258,TranslationSummary!AC$4:AC$258)),"")</f>
        <v>not entered</v>
      </c>
      <c r="AN49" s="468" t="str" cm="1">
        <f t="array" aca="1" ref="AN49" ca="1">_xlfn.IFNA(IF(_xlfn.XLOOKUP($G49&amp;$H49,TranslationSummary!$A$4:$A$258&amp;TranslationSummary!$B$4:$B$258,TranslationSummary!AD$4:AD$258)=0,"",_xlfn.XLOOKUP($G49&amp;$H49,TranslationSummary!$A$4:$A$258&amp;TranslationSummary!$B$4:$B$258,TranslationSummary!AD$4:AD$258)),"")</f>
        <v>not entered</v>
      </c>
      <c r="AO49" s="468" t="str" cm="1">
        <f t="array" aca="1" ref="AO49" ca="1">_xlfn.IFNA(IF(_xlfn.XLOOKUP($G49&amp;$H49,TranslationSummary!$A$4:$A$258&amp;TranslationSummary!$B$4:$B$258,TranslationSummary!AE$4:AE$258)=0,"",_xlfn.XLOOKUP($G49&amp;$H49,TranslationSummary!$A$4:$A$258&amp;TranslationSummary!$B$4:$B$258,TranslationSummary!AE$4:AE$258)),"")</f>
        <v>not entered</v>
      </c>
      <c r="AP49" s="468" t="str" cm="1">
        <f t="array" aca="1" ref="AP49" ca="1">_xlfn.IFNA(IF(_xlfn.XLOOKUP($G49&amp;$H49,TranslationSummary!$A$4:$A$258&amp;TranslationSummary!$B$4:$B$258,TranslationSummary!AF$4:AF$258)=0,"",_xlfn.XLOOKUP($G49&amp;$H49,TranslationSummary!$A$4:$A$258&amp;TranslationSummary!$B$4:$B$258,TranslationSummary!AF$4:AF$258)),"")</f>
        <v>not entered</v>
      </c>
      <c r="AQ49" s="468" t="str" cm="1">
        <f t="array" aca="1" ref="AQ49" ca="1">_xlfn.IFNA(IF(_xlfn.XLOOKUP($G49&amp;$H49,TranslationSummary!$A$4:$A$258&amp;TranslationSummary!$B$4:$B$258,TranslationSummary!AG$4:AG$258)=0,"",_xlfn.XLOOKUP($G49&amp;$H49,TranslationSummary!$A$4:$A$258&amp;TranslationSummary!$B$4:$B$258,TranslationSummary!AG$4:AG$258)),"")</f>
        <v>not entered</v>
      </c>
      <c r="AR49" s="468" t="str" cm="1">
        <f t="array" aca="1" ref="AR49" ca="1">_xlfn.IFNA(IF(_xlfn.XLOOKUP($G49&amp;$H49,TranslationSummary!$A$4:$A$258&amp;TranslationSummary!$B$4:$B$258,TranslationSummary!AH$4:AH$258)=0,"",_xlfn.XLOOKUP($G49&amp;$H49,TranslationSummary!$A$4:$A$258&amp;TranslationSummary!$B$4:$B$258,TranslationSummary!AH$4:AH$258)),"")</f>
        <v>not entered</v>
      </c>
      <c r="AS49" s="468" t="str" cm="1">
        <f t="array" aca="1" ref="AS49" ca="1">_xlfn.IFNA(IF(_xlfn.XLOOKUP($G49&amp;$H49,TranslationSummary!$A$4:$A$258&amp;TranslationSummary!$B$4:$B$258,TranslationSummary!AI$4:AI$258)=0,"",_xlfn.XLOOKUP($G49&amp;$H49,TranslationSummary!$A$4:$A$258&amp;TranslationSummary!$B$4:$B$258,TranslationSummary!AI$4:AI$258)),"")</f>
        <v>not entered</v>
      </c>
      <c r="AT49" s="468" t="str" cm="1">
        <f t="array" aca="1" ref="AT49" ca="1">_xlfn.IFNA(IF(_xlfn.XLOOKUP($G49&amp;$H49,TranslationSummary!$A$4:$A$258&amp;TranslationSummary!$B$4:$B$258,TranslationSummary!AJ$4:AJ$258)=0,"",_xlfn.XLOOKUP($G49&amp;$H49,TranslationSummary!$A$4:$A$258&amp;TranslationSummary!$B$4:$B$258,TranslationSummary!AJ$4:AJ$258)),"")</f>
        <v>not entered</v>
      </c>
      <c r="AU49" s="468" t="str" cm="1">
        <f t="array" aca="1" ref="AU49" ca="1">_xlfn.IFNA(IF(_xlfn.XLOOKUP($G49&amp;$H49,TranslationSummary!$A$4:$A$258&amp;TranslationSummary!$B$4:$B$258,TranslationSummary!AK$4:AK$258)=0,"",_xlfn.XLOOKUP($G49&amp;$H49,TranslationSummary!$A$4:$A$258&amp;TranslationSummary!$B$4:$B$258,TranslationSummary!AK$4:AK$258)),"")</f>
        <v>not entered</v>
      </c>
      <c r="AV49" s="468" t="str" cm="1">
        <f t="array" aca="1" ref="AV49" ca="1">_xlfn.IFNA(IF(_xlfn.XLOOKUP($G49&amp;$H49,TranslationSummary!$A$4:$A$258&amp;TranslationSummary!$B$4:$B$258,TranslationSummary!AL$4:AL$258)=0,"",_xlfn.XLOOKUP($G49&amp;$H49,TranslationSummary!$A$4:$A$258&amp;TranslationSummary!$B$4:$B$258,TranslationSummary!AL$4:AL$258)),"")</f>
        <v>not entered</v>
      </c>
      <c r="AW49" s="468" t="str" cm="1">
        <f t="array" aca="1" ref="AW49" ca="1">_xlfn.IFNA(IF(_xlfn.XLOOKUP($G49&amp;$H49,TranslationSummary!$A$4:$A$258&amp;TranslationSummary!$B$4:$B$258,TranslationSummary!AM$4:AM$258)=0,"",_xlfn.XLOOKUP($G49&amp;$H49,TranslationSummary!$A$4:$A$258&amp;TranslationSummary!$B$4:$B$258,TranslationSummary!AM$4:AM$258)),"")</f>
        <v>not entered</v>
      </c>
      <c r="AX49" s="468" t="str" cm="1">
        <f t="array" aca="1" ref="AX49" ca="1">_xlfn.IFNA(IF(_xlfn.XLOOKUP($G49&amp;$H49,TranslationSummary!$A$4:$A$258&amp;TranslationSummary!$B$4:$B$258,TranslationSummary!AN$4:AN$258)=0,"",_xlfn.XLOOKUP($G49&amp;$H49,TranslationSummary!$A$4:$A$258&amp;TranslationSummary!$B$4:$B$258,TranslationSummary!AN$4:AN$258)),"")</f>
        <v>not entered</v>
      </c>
      <c r="BB49" s="468" t="str" cm="1">
        <f t="array" aca="1" ref="BB49" ca="1">_xlfn.IFNA(IF(_xlfn.XLOOKUP($G49&amp;$H49,TranslationSummary!$A$4:$A$258&amp;TranslationSummary!$B$4:$B$258,TranslationSummary!AP$4:AP$258)=0,"",_xlfn.XLOOKUP($G49&amp;$H49,TranslationSummary!$A$4:$A$258&amp;TranslationSummary!$B$4:$B$258,TranslationSummary!AP$4:AP$258)),"")</f>
        <v>not entered</v>
      </c>
      <c r="BC49" s="468" t="str" cm="1">
        <f t="array" aca="1" ref="BC49" ca="1">_xlfn.IFNA(IF(_xlfn.XLOOKUP($G49&amp;$H49,TranslationSummary!$A$4:$A$258&amp;TranslationSummary!$B$4:$B$258,TranslationSummary!AQ$4:AQ$258)=0,"",_xlfn.XLOOKUP($G49&amp;$H49,TranslationSummary!$A$4:$A$258&amp;TranslationSummary!$B$4:$B$258,TranslationSummary!AQ$4:AQ$258)),"")</f>
        <v>not entered</v>
      </c>
      <c r="BD49" s="468" t="str" cm="1">
        <f t="array" aca="1" ref="BD49" ca="1">_xlfn.IFNA(IF(_xlfn.XLOOKUP($G49&amp;$H49,TranslationSummary!$A$4:$A$258&amp;TranslationSummary!$B$4:$B$258,TranslationSummary!AR$4:AR$258)=0,"",_xlfn.XLOOKUP($G49&amp;$H49,TranslationSummary!$A$4:$A$258&amp;TranslationSummary!$B$4:$B$258,TranslationSummary!AR$4:AR$258)),"")</f>
        <v>not entered</v>
      </c>
      <c r="BE49" s="468" t="str" cm="1">
        <f t="array" aca="1" ref="BE49" ca="1">_xlfn.IFNA(IF(_xlfn.XLOOKUP($G49&amp;$H49,TranslationSummary!$A$4:$A$258&amp;TranslationSummary!$B$4:$B$258,TranslationSummary!AS$4:AS$258)=0,"",_xlfn.XLOOKUP($G49&amp;$H49,TranslationSummary!$A$4:$A$258&amp;TranslationSummary!$B$4:$B$258,TranslationSummary!AS$4:AS$258)),"")</f>
        <v>not entered</v>
      </c>
      <c r="BF49" s="468" t="str" cm="1">
        <f t="array" aca="1" ref="BF49" ca="1">_xlfn.IFNA(IF(_xlfn.XLOOKUP($G49&amp;$H49,TranslationSummary!$A$4:$A$258&amp;TranslationSummary!$B$4:$B$258,TranslationSummary!AT$4:AT$258)=0,"",_xlfn.XLOOKUP($G49&amp;$H49,TranslationSummary!$A$4:$A$258&amp;TranslationSummary!$B$4:$B$258,TranslationSummary!AT$4:AT$258)),"")</f>
        <v>not entered</v>
      </c>
      <c r="BG49" s="468" t="str" cm="1">
        <f t="array" aca="1" ref="BG49" ca="1">_xlfn.IFNA(IF(_xlfn.XLOOKUP($G49&amp;$H49,TranslationSummary!$A$4:$A$258&amp;TranslationSummary!$B$4:$B$258,TranslationSummary!AU$4:AU$258)=0,"",_xlfn.XLOOKUP($G49&amp;$H49,TranslationSummary!$A$4:$A$258&amp;TranslationSummary!$B$4:$B$258,TranslationSummary!AU$4:AU$258)),"")</f>
        <v>not entered</v>
      </c>
      <c r="BH49" s="468" t="str" cm="1">
        <f t="array" aca="1" ref="BH49" ca="1">_xlfn.IFNA(IF(_xlfn.XLOOKUP($G49&amp;$H49,TranslationSummary!$A$4:$A$258&amp;TranslationSummary!$B$4:$B$258,TranslationSummary!AV$4:AV$258)=0,"",_xlfn.XLOOKUP($G49&amp;$H49,TranslationSummary!$A$4:$A$258&amp;TranslationSummary!$B$4:$B$258,TranslationSummary!AV$4:AV$258)),"")</f>
        <v>not entered</v>
      </c>
      <c r="BI49" s="468" t="str" cm="1">
        <f t="array" aca="1" ref="BI49" ca="1">_xlfn.IFNA(IF(_xlfn.XLOOKUP($G49&amp;$H49,TranslationSummary!$A$4:$A$258&amp;TranslationSummary!$B$4:$B$258,TranslationSummary!AW$4:AW$258)=0,"",_xlfn.XLOOKUP($G49&amp;$H49,TranslationSummary!$A$4:$A$258&amp;TranslationSummary!$B$4:$B$258,TranslationSummary!AW$4:AW$258)),"")</f>
        <v>not entered</v>
      </c>
      <c r="BJ49" s="468" t="str" cm="1">
        <f t="array" aca="1" ref="BJ49" ca="1">_xlfn.IFNA(IF(_xlfn.XLOOKUP($G49&amp;$H49,TranslationSummary!$A$4:$A$258&amp;TranslationSummary!$B$4:$B$258,TranslationSummary!AX$4:AX$258)=0,"",_xlfn.XLOOKUP($G49&amp;$H49,TranslationSummary!$A$4:$A$258&amp;TranslationSummary!$B$4:$B$258,TranslationSummary!AX$4:AX$258)),"")</f>
        <v>not entered</v>
      </c>
      <c r="BK49" s="468" t="str" cm="1">
        <f t="array" aca="1" ref="BK49" ca="1">_xlfn.IFNA(IF(_xlfn.XLOOKUP($G49&amp;$H49,TranslationSummary!$A$4:$A$258&amp;TranslationSummary!$B$4:$B$258,TranslationSummary!AY$4:AY$258)=0,"",_xlfn.XLOOKUP($G49&amp;$H49,TranslationSummary!$A$4:$A$258&amp;TranslationSummary!$B$4:$B$258,TranslationSummary!AY$4:AY$258)),"")</f>
        <v>not entered</v>
      </c>
      <c r="BL49" s="468" t="str" cm="1">
        <f t="array" aca="1" ref="BL49" ca="1">_xlfn.IFNA(IF(_xlfn.XLOOKUP($G49&amp;$H49,TranslationSummary!$A$4:$A$258&amp;TranslationSummary!$B$4:$B$258,TranslationSummary!AZ$4:AZ$258)=0,"",_xlfn.XLOOKUP($G49&amp;$H49,TranslationSummary!$A$4:$A$258&amp;TranslationSummary!$B$4:$B$258,TranslationSummary!AZ$4:AZ$258)),"")</f>
        <v>not entered</v>
      </c>
      <c r="BM49" s="468" t="str" cm="1">
        <f t="array" aca="1" ref="BM49" ca="1">_xlfn.IFNA(IF(_xlfn.XLOOKUP($G49&amp;$H49,TranslationSummary!$A$4:$A$258&amp;TranslationSummary!$B$4:$B$258,TranslationSummary!BA$4:BA$258)=0,"",_xlfn.XLOOKUP($G49&amp;$H49,TranslationSummary!$A$4:$A$258&amp;TranslationSummary!$B$4:$B$258,TranslationSummary!BA$4:BA$258)),"")</f>
        <v>not entered</v>
      </c>
      <c r="BQ49" s="28"/>
      <c r="BR49" s="28"/>
      <c r="BS49" s="28"/>
      <c r="BT49" s="28"/>
      <c r="BU49" s="28"/>
      <c r="BV49" s="28"/>
      <c r="BW49" s="28"/>
      <c r="BX49" s="28"/>
      <c r="BY49" s="28"/>
      <c r="BZ49" s="28"/>
      <c r="CA49" s="28"/>
      <c r="CB49" s="28"/>
      <c r="CC49" s="28"/>
      <c r="CD49" s="28"/>
      <c r="CE49" s="28"/>
      <c r="CF49" s="28"/>
    </row>
    <row r="50" spans="2:84">
      <c r="B50" s="56"/>
      <c r="C50" s="56"/>
      <c r="D50" s="56"/>
      <c r="E50" s="56"/>
      <c r="F50" s="56"/>
      <c r="G50" s="73" t="str">
        <v>Portugal</v>
      </c>
      <c r="H50" s="73" t="str">
        <v>Portugese</v>
      </c>
      <c r="I50" s="354" t="str" cm="1">
        <f t="array" aca="1" ref="I50" ca="1">_xlfn.IFNA(IF(_xlfn.XLOOKUP($G50&amp;$H50,TranslationSummary!$A$4:$A$258&amp;TranslationSummary!$B$4:$B$258,TranslationSummary!C$4:C$258)=0,"",_xlfn.XLOOKUP($G50&amp;$H50,TranslationSummary!$A$4:$A$258&amp;TranslationSummary!$B$4:$B$258,TranslationSummary!C$4:C$258)),"")</f>
        <v>not entered</v>
      </c>
      <c r="J50" s="354" t="str" cm="1">
        <f t="array" aca="1" ref="J50" ca="1">_xlfn.IFNA(IF(_xlfn.XLOOKUP($G50&amp;$H50,TranslationSummary!$A$4:$A$258&amp;TranslationSummary!$B$4:$B$258,TranslationSummary!D$4:D$258)=0,"",_xlfn.XLOOKUP($G50&amp;$H50,TranslationSummary!$A$4:$A$258&amp;TranslationSummary!$B$4:$B$258,TranslationSummary!D$4:D$258)),"")</f>
        <v>not entered</v>
      </c>
      <c r="K50" s="354" t="str" cm="1">
        <f t="array" aca="1" ref="K50" ca="1">_xlfn.IFNA(IF(_xlfn.XLOOKUP($G50&amp;$H50,TranslationSummary!$A$4:$A$258&amp;TranslationSummary!$B$4:$B$258,TranslationSummary!E$4:E$258)=0,"",_xlfn.XLOOKUP($G50&amp;$H50,TranslationSummary!$A$4:$A$258&amp;TranslationSummary!$B$4:$B$258,TranslationSummary!E$4:E$258)),"")</f>
        <v>not entered</v>
      </c>
      <c r="L50" s="354" t="str" cm="1">
        <f t="array" aca="1" ref="L50" ca="1">_xlfn.IFNA(IF(_xlfn.XLOOKUP($G50&amp;$H50,TranslationSummary!$A$4:$A$258&amp;TranslationSummary!$B$4:$B$258,TranslationSummary!F$4:F$258)=0,"",_xlfn.XLOOKUP($G50&amp;$H50,TranslationSummary!$A$4:$A$258&amp;TranslationSummary!$B$4:$B$258,TranslationSummary!F$4:F$258)),"")</f>
        <v>not entered</v>
      </c>
      <c r="M50" s="354" t="str" cm="1">
        <f t="array" aca="1" ref="M50" ca="1">_xlfn.IFNA(IF(_xlfn.XLOOKUP($G50&amp;$H50,TranslationSummary!$A$4:$A$258&amp;TranslationSummary!$B$4:$B$258,TranslationSummary!G$4:G$258)=0,"",_xlfn.XLOOKUP($G50&amp;$H50,TranslationSummary!$A$4:$A$258&amp;TranslationSummary!$B$4:$B$258,TranslationSummary!G$4:G$258)),"")</f>
        <v>not entered</v>
      </c>
      <c r="N50" s="354" t="str" cm="1">
        <f t="array" aca="1" ref="N50" ca="1">_xlfn.IFNA(IF(_xlfn.XLOOKUP($G50&amp;$H50,TranslationSummary!$A$4:$A$258&amp;TranslationSummary!$B$4:$B$258,TranslationSummary!H$4:H$258)=0,"",_xlfn.XLOOKUP($G50&amp;$H50,TranslationSummary!$A$4:$A$258&amp;TranslationSummary!$B$4:$B$258,TranslationSummary!H$4:H$258)),"")</f>
        <v>not entered</v>
      </c>
      <c r="O50" s="354" t="str" cm="1">
        <f t="array" aca="1" ref="O50" ca="1">_xlfn.IFNA(IF(_xlfn.XLOOKUP($G50&amp;$H50,TranslationSummary!$A$4:$A$258&amp;TranslationSummary!$B$4:$B$258,TranslationSummary!I$4:I$258)=0,"",_xlfn.XLOOKUP($G50&amp;$H50,TranslationSummary!$A$4:$A$258&amp;TranslationSummary!$B$4:$B$258,TranslationSummary!I$4:I$258)),"")</f>
        <v>not entered</v>
      </c>
      <c r="P50" s="354" t="str" cm="1">
        <f t="array" aca="1" ref="P50" ca="1">_xlfn.IFNA(IF(_xlfn.XLOOKUP($G50&amp;$H50,TranslationSummary!$A$4:$A$258&amp;TranslationSummary!$B$4:$B$258,TranslationSummary!J$4:J$258)=0,"",_xlfn.XLOOKUP($G50&amp;$H50,TranslationSummary!$A$4:$A$258&amp;TranslationSummary!$B$4:$B$258,TranslationSummary!J$4:J$258)),"")</f>
        <v>not entered</v>
      </c>
      <c r="Q50" s="354" t="str" cm="1">
        <f t="array" aca="1" ref="Q50" ca="1">_xlfn.IFNA(IF(_xlfn.XLOOKUP($G50&amp;$H50,TranslationSummary!$A$4:$A$258&amp;TranslationSummary!$B$4:$B$258,TranslationSummary!K$4:K$258)=0,"",_xlfn.XLOOKUP($G50&amp;$H50,TranslationSummary!$A$4:$A$258&amp;TranslationSummary!$B$4:$B$258,TranslationSummary!K$4:K$258)),"")</f>
        <v>not entered</v>
      </c>
      <c r="R50" s="354" t="str" cm="1">
        <f t="array" aca="1" ref="R50" ca="1">_xlfn.IFNA(IF(_xlfn.XLOOKUP($G50&amp;$H50,TranslationSummary!$A$4:$A$258&amp;TranslationSummary!$B$4:$B$258,TranslationSummary!L$4:L$258)=0,"",_xlfn.XLOOKUP($G50&amp;$H50,TranslationSummary!$A$4:$A$258&amp;TranslationSummary!$B$4:$B$258,TranslationSummary!L$4:L$258)),"")</f>
        <v>not entered</v>
      </c>
      <c r="S50" s="354" t="str" cm="1">
        <f t="array" aca="1" ref="S50" ca="1">_xlfn.IFNA(IF(_xlfn.XLOOKUP($G50&amp;$H50,TranslationSummary!$A$4:$A$258&amp;TranslationSummary!$B$4:$B$258,TranslationSummary!M$4:M$258)=0,"",_xlfn.XLOOKUP($G50&amp;$H50,TranslationSummary!$A$4:$A$258&amp;TranslationSummary!$B$4:$B$258,TranslationSummary!M$4:M$258)),"")</f>
        <v>not entered</v>
      </c>
      <c r="T50" s="354" t="str" cm="1">
        <f t="array" aca="1" ref="T50" ca="1">_xlfn.IFNA(IF(_xlfn.XLOOKUP($G50&amp;$H50,TranslationSummary!$A$4:$A$258&amp;TranslationSummary!$B$4:$B$258,TranslationSummary!N$4:N$258)=0,"",_xlfn.XLOOKUP($G50&amp;$H50,TranslationSummary!$A$4:$A$258&amp;TranslationSummary!$B$4:$B$258,TranslationSummary!N$4:N$258)),"")</f>
        <v>not entered</v>
      </c>
      <c r="U50" s="463"/>
      <c r="V50" s="56"/>
      <c r="X50" s="468" t="str" cm="1">
        <f t="array" aca="1" ref="X50" ca="1">_xlfn.IFNA(IF(_xlfn.XLOOKUP($G50&amp;$H50,TranslationSummary!$A$4:$A$258&amp;TranslationSummary!$B$4:$B$258,TranslationSummary!P$4:P$258)=0,"",_xlfn.XLOOKUP($G50&amp;$H50,TranslationSummary!$A$4:$A$258&amp;TranslationSummary!$B$4:$B$258,TranslationSummary!P$4:P$258)),"")</f>
        <v>not entered</v>
      </c>
      <c r="Y50" s="468" t="str" cm="1">
        <f t="array" aca="1" ref="Y50" ca="1">_xlfn.IFNA(IF(_xlfn.XLOOKUP($G50&amp;$H50,TranslationSummary!$A$4:$A$258&amp;TranslationSummary!$B$4:$B$258,TranslationSummary!Q$4:Q$258)=0,"",_xlfn.XLOOKUP($G50&amp;$H50,TranslationSummary!$A$4:$A$258&amp;TranslationSummary!$B$4:$B$258,TranslationSummary!Q$4:Q$258)),"")</f>
        <v>not entered</v>
      </c>
      <c r="Z50" s="468" t="str" cm="1">
        <f t="array" aca="1" ref="Z50" ca="1">_xlfn.IFNA(IF(_xlfn.XLOOKUP($G50&amp;$H50,TranslationSummary!$A$4:$A$258&amp;TranslationSummary!$B$4:$B$258,TranslationSummary!R$4:R$258)=0,"",_xlfn.XLOOKUP($G50&amp;$H50,TranslationSummary!$A$4:$A$258&amp;TranslationSummary!$B$4:$B$258,TranslationSummary!R$4:R$258)),"")</f>
        <v>not entered</v>
      </c>
      <c r="AA50" s="468" t="str" cm="1">
        <f t="array" aca="1" ref="AA50" ca="1">_xlfn.IFNA(IF(_xlfn.XLOOKUP($G50&amp;$H50,TranslationSummary!$A$4:$A$258&amp;TranslationSummary!$B$4:$B$258,TranslationSummary!S$4:S$258)=0,"",_xlfn.XLOOKUP($G50&amp;$H50,TranslationSummary!$A$4:$A$258&amp;TranslationSummary!$B$4:$B$258,TranslationSummary!S$4:S$258)),"")</f>
        <v>not entered</v>
      </c>
      <c r="AB50" s="468" t="str" cm="1">
        <f t="array" aca="1" ref="AB50" ca="1">_xlfn.IFNA(IF(_xlfn.XLOOKUP($G50&amp;$H50,TranslationSummary!$A$4:$A$258&amp;TranslationSummary!$B$4:$B$258,TranslationSummary!T$4:T$258)=0,"",_xlfn.XLOOKUP($G50&amp;$H50,TranslationSummary!$A$4:$A$258&amp;TranslationSummary!$B$4:$B$258,TranslationSummary!T$4:T$258)),"")</f>
        <v>not entered</v>
      </c>
      <c r="AC50" s="468" t="str" cm="1">
        <f t="array" aca="1" ref="AC50" ca="1">_xlfn.IFNA(IF(_xlfn.XLOOKUP($G50&amp;$H50,TranslationSummary!$A$4:$A$258&amp;TranslationSummary!$B$4:$B$258,TranslationSummary!U$4:U$258)=0,"",_xlfn.XLOOKUP($G50&amp;$H50,TranslationSummary!$A$4:$A$258&amp;TranslationSummary!$B$4:$B$258,TranslationSummary!U$4:U$258)),"")</f>
        <v>not entered</v>
      </c>
      <c r="AD50" s="468" t="str" cm="1">
        <f t="array" aca="1" ref="AD50" ca="1">_xlfn.IFNA(IF(_xlfn.XLOOKUP($G50&amp;$H50,TranslationSummary!$A$4:$A$258&amp;TranslationSummary!$B$4:$B$258,TranslationSummary!V$4:V$258)=0,"",_xlfn.XLOOKUP($G50&amp;$H50,TranslationSummary!$A$4:$A$258&amp;TranslationSummary!$B$4:$B$258,TranslationSummary!V$4:V$258)),"")</f>
        <v>not entered</v>
      </c>
      <c r="AE50" s="468" t="str" cm="1">
        <f t="array" aca="1" ref="AE50" ca="1">_xlfn.IFNA(IF(_xlfn.XLOOKUP($G50&amp;$H50,TranslationSummary!$A$4:$A$258&amp;TranslationSummary!$B$4:$B$258,TranslationSummary!W$4:W$258)=0,"",_xlfn.XLOOKUP($G50&amp;$H50,TranslationSummary!$A$4:$A$258&amp;TranslationSummary!$B$4:$B$258,TranslationSummary!W$4:W$258)),"")</f>
        <v>not entered</v>
      </c>
      <c r="AF50" s="468" t="str" cm="1">
        <f t="array" aca="1" ref="AF50" ca="1">_xlfn.IFNA(IF(_xlfn.XLOOKUP($G50&amp;$H50,TranslationSummary!$A$4:$A$258&amp;TranslationSummary!$B$4:$B$258,TranslationSummary!X$4:X$258)=0,"",_xlfn.XLOOKUP($G50&amp;$H50,TranslationSummary!$A$4:$A$258&amp;TranslationSummary!$B$4:$B$258,TranslationSummary!X$4:X$258)),"")</f>
        <v>not entered</v>
      </c>
      <c r="AG50" s="468" t="str" cm="1">
        <f t="array" aca="1" ref="AG50" ca="1">_xlfn.IFNA(IF(_xlfn.XLOOKUP($G50&amp;$H50,TranslationSummary!$A$4:$A$258&amp;TranslationSummary!$B$4:$B$258,TranslationSummary!Y$4:Y$258)=0,"",_xlfn.XLOOKUP($G50&amp;$H50,TranslationSummary!$A$4:$A$258&amp;TranslationSummary!$B$4:$B$258,TranslationSummary!Y$4:Y$258)),"")</f>
        <v>not entered</v>
      </c>
      <c r="AH50" s="468" t="str" cm="1">
        <f t="array" aca="1" ref="AH50" ca="1">_xlfn.IFNA(IF(_xlfn.XLOOKUP($G50&amp;$H50,TranslationSummary!$A$4:$A$258&amp;TranslationSummary!$B$4:$B$258,TranslationSummary!Z$4:Z$258)=0,"",_xlfn.XLOOKUP($G50&amp;$H50,TranslationSummary!$A$4:$A$258&amp;TranslationSummary!$B$4:$B$258,TranslationSummary!Z$4:Z$258)),"")</f>
        <v>not entered</v>
      </c>
      <c r="AI50" s="468" t="str" cm="1">
        <f t="array" aca="1" ref="AI50" ca="1">_xlfn.IFNA(IF(_xlfn.XLOOKUP($G50&amp;$H50,TranslationSummary!$A$4:$A$258&amp;TranslationSummary!$B$4:$B$258,TranslationSummary!AA$4:AA$258)=0,"",_xlfn.XLOOKUP($G50&amp;$H50,TranslationSummary!$A$4:$A$258&amp;TranslationSummary!$B$4:$B$258,TranslationSummary!AA$4:AA$258)),"")</f>
        <v>not entered</v>
      </c>
      <c r="AJ50" s="468"/>
      <c r="AM50" s="468" t="str" cm="1">
        <f t="array" aca="1" ref="AM50" ca="1">_xlfn.IFNA(IF(_xlfn.XLOOKUP($G50&amp;$H50,TranslationSummary!$A$4:$A$258&amp;TranslationSummary!$B$4:$B$258,TranslationSummary!AC$4:AC$258)=0,"",_xlfn.XLOOKUP($G50&amp;$H50,TranslationSummary!$A$4:$A$258&amp;TranslationSummary!$B$4:$B$258,TranslationSummary!AC$4:AC$258)),"")</f>
        <v>not entered</v>
      </c>
      <c r="AN50" s="468" t="str" cm="1">
        <f t="array" aca="1" ref="AN50" ca="1">_xlfn.IFNA(IF(_xlfn.XLOOKUP($G50&amp;$H50,TranslationSummary!$A$4:$A$258&amp;TranslationSummary!$B$4:$B$258,TranslationSummary!AD$4:AD$258)=0,"",_xlfn.XLOOKUP($G50&amp;$H50,TranslationSummary!$A$4:$A$258&amp;TranslationSummary!$B$4:$B$258,TranslationSummary!AD$4:AD$258)),"")</f>
        <v>not entered</v>
      </c>
      <c r="AO50" s="468" t="str" cm="1">
        <f t="array" aca="1" ref="AO50" ca="1">_xlfn.IFNA(IF(_xlfn.XLOOKUP($G50&amp;$H50,TranslationSummary!$A$4:$A$258&amp;TranslationSummary!$B$4:$B$258,TranslationSummary!AE$4:AE$258)=0,"",_xlfn.XLOOKUP($G50&amp;$H50,TranslationSummary!$A$4:$A$258&amp;TranslationSummary!$B$4:$B$258,TranslationSummary!AE$4:AE$258)),"")</f>
        <v>not entered</v>
      </c>
      <c r="AP50" s="468" t="str" cm="1">
        <f t="array" aca="1" ref="AP50" ca="1">_xlfn.IFNA(IF(_xlfn.XLOOKUP($G50&amp;$H50,TranslationSummary!$A$4:$A$258&amp;TranslationSummary!$B$4:$B$258,TranslationSummary!AF$4:AF$258)=0,"",_xlfn.XLOOKUP($G50&amp;$H50,TranslationSummary!$A$4:$A$258&amp;TranslationSummary!$B$4:$B$258,TranslationSummary!AF$4:AF$258)),"")</f>
        <v>not entered</v>
      </c>
      <c r="AQ50" s="468" t="str" cm="1">
        <f t="array" aca="1" ref="AQ50" ca="1">_xlfn.IFNA(IF(_xlfn.XLOOKUP($G50&amp;$H50,TranslationSummary!$A$4:$A$258&amp;TranslationSummary!$B$4:$B$258,TranslationSummary!AG$4:AG$258)=0,"",_xlfn.XLOOKUP($G50&amp;$H50,TranslationSummary!$A$4:$A$258&amp;TranslationSummary!$B$4:$B$258,TranslationSummary!AG$4:AG$258)),"")</f>
        <v>not entered</v>
      </c>
      <c r="AR50" s="468" t="str" cm="1">
        <f t="array" aca="1" ref="AR50" ca="1">_xlfn.IFNA(IF(_xlfn.XLOOKUP($G50&amp;$H50,TranslationSummary!$A$4:$A$258&amp;TranslationSummary!$B$4:$B$258,TranslationSummary!AH$4:AH$258)=0,"",_xlfn.XLOOKUP($G50&amp;$H50,TranslationSummary!$A$4:$A$258&amp;TranslationSummary!$B$4:$B$258,TranslationSummary!AH$4:AH$258)),"")</f>
        <v>not entered</v>
      </c>
      <c r="AS50" s="468" t="str" cm="1">
        <f t="array" aca="1" ref="AS50" ca="1">_xlfn.IFNA(IF(_xlfn.XLOOKUP($G50&amp;$H50,TranslationSummary!$A$4:$A$258&amp;TranslationSummary!$B$4:$B$258,TranslationSummary!AI$4:AI$258)=0,"",_xlfn.XLOOKUP($G50&amp;$H50,TranslationSummary!$A$4:$A$258&amp;TranslationSummary!$B$4:$B$258,TranslationSummary!AI$4:AI$258)),"")</f>
        <v>not entered</v>
      </c>
      <c r="AT50" s="468" t="str" cm="1">
        <f t="array" aca="1" ref="AT50" ca="1">_xlfn.IFNA(IF(_xlfn.XLOOKUP($G50&amp;$H50,TranslationSummary!$A$4:$A$258&amp;TranslationSummary!$B$4:$B$258,TranslationSummary!AJ$4:AJ$258)=0,"",_xlfn.XLOOKUP($G50&amp;$H50,TranslationSummary!$A$4:$A$258&amp;TranslationSummary!$B$4:$B$258,TranslationSummary!AJ$4:AJ$258)),"")</f>
        <v>not entered</v>
      </c>
      <c r="AU50" s="468" t="str" cm="1">
        <f t="array" aca="1" ref="AU50" ca="1">_xlfn.IFNA(IF(_xlfn.XLOOKUP($G50&amp;$H50,TranslationSummary!$A$4:$A$258&amp;TranslationSummary!$B$4:$B$258,TranslationSummary!AK$4:AK$258)=0,"",_xlfn.XLOOKUP($G50&amp;$H50,TranslationSummary!$A$4:$A$258&amp;TranslationSummary!$B$4:$B$258,TranslationSummary!AK$4:AK$258)),"")</f>
        <v>not entered</v>
      </c>
      <c r="AV50" s="468" t="str" cm="1">
        <f t="array" aca="1" ref="AV50" ca="1">_xlfn.IFNA(IF(_xlfn.XLOOKUP($G50&amp;$H50,TranslationSummary!$A$4:$A$258&amp;TranslationSummary!$B$4:$B$258,TranslationSummary!AL$4:AL$258)=0,"",_xlfn.XLOOKUP($G50&amp;$H50,TranslationSummary!$A$4:$A$258&amp;TranslationSummary!$B$4:$B$258,TranslationSummary!AL$4:AL$258)),"")</f>
        <v>not entered</v>
      </c>
      <c r="AW50" s="468" t="str" cm="1">
        <f t="array" aca="1" ref="AW50" ca="1">_xlfn.IFNA(IF(_xlfn.XLOOKUP($G50&amp;$H50,TranslationSummary!$A$4:$A$258&amp;TranslationSummary!$B$4:$B$258,TranslationSummary!AM$4:AM$258)=0,"",_xlfn.XLOOKUP($G50&amp;$H50,TranslationSummary!$A$4:$A$258&amp;TranslationSummary!$B$4:$B$258,TranslationSummary!AM$4:AM$258)),"")</f>
        <v>not entered</v>
      </c>
      <c r="AX50" s="468" t="str" cm="1">
        <f t="array" aca="1" ref="AX50" ca="1">_xlfn.IFNA(IF(_xlfn.XLOOKUP($G50&amp;$H50,TranslationSummary!$A$4:$A$258&amp;TranslationSummary!$B$4:$B$258,TranslationSummary!AN$4:AN$258)=0,"",_xlfn.XLOOKUP($G50&amp;$H50,TranslationSummary!$A$4:$A$258&amp;TranslationSummary!$B$4:$B$258,TranslationSummary!AN$4:AN$258)),"")</f>
        <v>not entered</v>
      </c>
      <c r="BB50" s="468" t="str" cm="1">
        <f t="array" aca="1" ref="BB50" ca="1">_xlfn.IFNA(IF(_xlfn.XLOOKUP($G50&amp;$H50,TranslationSummary!$A$4:$A$258&amp;TranslationSummary!$B$4:$B$258,TranslationSummary!AP$4:AP$258)=0,"",_xlfn.XLOOKUP($G50&amp;$H50,TranslationSummary!$A$4:$A$258&amp;TranslationSummary!$B$4:$B$258,TranslationSummary!AP$4:AP$258)),"")</f>
        <v>not entered</v>
      </c>
      <c r="BC50" s="468" t="str" cm="1">
        <f t="array" aca="1" ref="BC50" ca="1">_xlfn.IFNA(IF(_xlfn.XLOOKUP($G50&amp;$H50,TranslationSummary!$A$4:$A$258&amp;TranslationSummary!$B$4:$B$258,TranslationSummary!AQ$4:AQ$258)=0,"",_xlfn.XLOOKUP($G50&amp;$H50,TranslationSummary!$A$4:$A$258&amp;TranslationSummary!$B$4:$B$258,TranslationSummary!AQ$4:AQ$258)),"")</f>
        <v>not entered</v>
      </c>
      <c r="BD50" s="468" t="str" cm="1">
        <f t="array" aca="1" ref="BD50" ca="1">_xlfn.IFNA(IF(_xlfn.XLOOKUP($G50&amp;$H50,TranslationSummary!$A$4:$A$258&amp;TranslationSummary!$B$4:$B$258,TranslationSummary!AR$4:AR$258)=0,"",_xlfn.XLOOKUP($G50&amp;$H50,TranslationSummary!$A$4:$A$258&amp;TranslationSummary!$B$4:$B$258,TranslationSummary!AR$4:AR$258)),"")</f>
        <v>not entered</v>
      </c>
      <c r="BE50" s="468" t="str" cm="1">
        <f t="array" aca="1" ref="BE50" ca="1">_xlfn.IFNA(IF(_xlfn.XLOOKUP($G50&amp;$H50,TranslationSummary!$A$4:$A$258&amp;TranslationSummary!$B$4:$B$258,TranslationSummary!AS$4:AS$258)=0,"",_xlfn.XLOOKUP($G50&amp;$H50,TranslationSummary!$A$4:$A$258&amp;TranslationSummary!$B$4:$B$258,TranslationSummary!AS$4:AS$258)),"")</f>
        <v>not entered</v>
      </c>
      <c r="BF50" s="468" t="str" cm="1">
        <f t="array" aca="1" ref="BF50" ca="1">_xlfn.IFNA(IF(_xlfn.XLOOKUP($G50&amp;$H50,TranslationSummary!$A$4:$A$258&amp;TranslationSummary!$B$4:$B$258,TranslationSummary!AT$4:AT$258)=0,"",_xlfn.XLOOKUP($G50&amp;$H50,TranslationSummary!$A$4:$A$258&amp;TranslationSummary!$B$4:$B$258,TranslationSummary!AT$4:AT$258)),"")</f>
        <v>not entered</v>
      </c>
      <c r="BG50" s="468" t="str" cm="1">
        <f t="array" aca="1" ref="BG50" ca="1">_xlfn.IFNA(IF(_xlfn.XLOOKUP($G50&amp;$H50,TranslationSummary!$A$4:$A$258&amp;TranslationSummary!$B$4:$B$258,TranslationSummary!AU$4:AU$258)=0,"",_xlfn.XLOOKUP($G50&amp;$H50,TranslationSummary!$A$4:$A$258&amp;TranslationSummary!$B$4:$B$258,TranslationSummary!AU$4:AU$258)),"")</f>
        <v>not entered</v>
      </c>
      <c r="BH50" s="468" t="str" cm="1">
        <f t="array" aca="1" ref="BH50" ca="1">_xlfn.IFNA(IF(_xlfn.XLOOKUP($G50&amp;$H50,TranslationSummary!$A$4:$A$258&amp;TranslationSummary!$B$4:$B$258,TranslationSummary!AV$4:AV$258)=0,"",_xlfn.XLOOKUP($G50&amp;$H50,TranslationSummary!$A$4:$A$258&amp;TranslationSummary!$B$4:$B$258,TranslationSummary!AV$4:AV$258)),"")</f>
        <v>not entered</v>
      </c>
      <c r="BI50" s="468" t="str" cm="1">
        <f t="array" aca="1" ref="BI50" ca="1">_xlfn.IFNA(IF(_xlfn.XLOOKUP($G50&amp;$H50,TranslationSummary!$A$4:$A$258&amp;TranslationSummary!$B$4:$B$258,TranslationSummary!AW$4:AW$258)=0,"",_xlfn.XLOOKUP($G50&amp;$H50,TranslationSummary!$A$4:$A$258&amp;TranslationSummary!$B$4:$B$258,TranslationSummary!AW$4:AW$258)),"")</f>
        <v>not entered</v>
      </c>
      <c r="BJ50" s="468" t="str" cm="1">
        <f t="array" aca="1" ref="BJ50" ca="1">_xlfn.IFNA(IF(_xlfn.XLOOKUP($G50&amp;$H50,TranslationSummary!$A$4:$A$258&amp;TranslationSummary!$B$4:$B$258,TranslationSummary!AX$4:AX$258)=0,"",_xlfn.XLOOKUP($G50&amp;$H50,TranslationSummary!$A$4:$A$258&amp;TranslationSummary!$B$4:$B$258,TranslationSummary!AX$4:AX$258)),"")</f>
        <v>not entered</v>
      </c>
      <c r="BK50" s="468" t="str" cm="1">
        <f t="array" aca="1" ref="BK50" ca="1">_xlfn.IFNA(IF(_xlfn.XLOOKUP($G50&amp;$H50,TranslationSummary!$A$4:$A$258&amp;TranslationSummary!$B$4:$B$258,TranslationSummary!AY$4:AY$258)=0,"",_xlfn.XLOOKUP($G50&amp;$H50,TranslationSummary!$A$4:$A$258&amp;TranslationSummary!$B$4:$B$258,TranslationSummary!AY$4:AY$258)),"")</f>
        <v>not entered</v>
      </c>
      <c r="BL50" s="468" t="str" cm="1">
        <f t="array" aca="1" ref="BL50" ca="1">_xlfn.IFNA(IF(_xlfn.XLOOKUP($G50&amp;$H50,TranslationSummary!$A$4:$A$258&amp;TranslationSummary!$B$4:$B$258,TranslationSummary!AZ$4:AZ$258)=0,"",_xlfn.XLOOKUP($G50&amp;$H50,TranslationSummary!$A$4:$A$258&amp;TranslationSummary!$B$4:$B$258,TranslationSummary!AZ$4:AZ$258)),"")</f>
        <v>not entered</v>
      </c>
      <c r="BM50" s="468" t="str" cm="1">
        <f t="array" aca="1" ref="BM50" ca="1">_xlfn.IFNA(IF(_xlfn.XLOOKUP($G50&amp;$H50,TranslationSummary!$A$4:$A$258&amp;TranslationSummary!$B$4:$B$258,TranslationSummary!BA$4:BA$258)=0,"",_xlfn.XLOOKUP($G50&amp;$H50,TranslationSummary!$A$4:$A$258&amp;TranslationSummary!$B$4:$B$258,TranslationSummary!BA$4:BA$258)),"")</f>
        <v>not entered</v>
      </c>
      <c r="BQ50" s="28"/>
      <c r="BR50" s="28"/>
      <c r="BS50" s="28"/>
      <c r="BT50" s="28"/>
      <c r="BU50" s="28"/>
      <c r="BV50" s="28"/>
      <c r="BW50" s="28"/>
      <c r="BX50" s="28"/>
      <c r="BY50" s="28"/>
      <c r="BZ50" s="28"/>
      <c r="CA50" s="28"/>
      <c r="CB50" s="28"/>
      <c r="CC50" s="28"/>
      <c r="CD50" s="28"/>
      <c r="CE50" s="28"/>
      <c r="CF50" s="28"/>
    </row>
    <row r="51" spans="2:84">
      <c r="B51" s="56"/>
      <c r="C51" s="56"/>
      <c r="D51" s="56"/>
      <c r="E51" s="56"/>
      <c r="F51" s="56"/>
      <c r="G51" s="73" t="str">
        <v>Romania</v>
      </c>
      <c r="H51" s="73" t="str">
        <v>Romanian</v>
      </c>
      <c r="I51" s="354" t="str" cm="1">
        <f t="array" aca="1" ref="I51" ca="1">_xlfn.IFNA(IF(_xlfn.XLOOKUP($G51&amp;$H51,TranslationSummary!$A$4:$A$258&amp;TranslationSummary!$B$4:$B$258,TranslationSummary!C$4:C$258)=0,"",_xlfn.XLOOKUP($G51&amp;$H51,TranslationSummary!$A$4:$A$258&amp;TranslationSummary!$B$4:$B$258,TranslationSummary!C$4:C$258)),"")</f>
        <v>not entered</v>
      </c>
      <c r="J51" s="354" t="str" cm="1">
        <f t="array" aca="1" ref="J51" ca="1">_xlfn.IFNA(IF(_xlfn.XLOOKUP($G51&amp;$H51,TranslationSummary!$A$4:$A$258&amp;TranslationSummary!$B$4:$B$258,TranslationSummary!D$4:D$258)=0,"",_xlfn.XLOOKUP($G51&amp;$H51,TranslationSummary!$A$4:$A$258&amp;TranslationSummary!$B$4:$B$258,TranslationSummary!D$4:D$258)),"")</f>
        <v>not entered</v>
      </c>
      <c r="K51" s="354" t="str" cm="1">
        <f t="array" aca="1" ref="K51" ca="1">_xlfn.IFNA(IF(_xlfn.XLOOKUP($G51&amp;$H51,TranslationSummary!$A$4:$A$258&amp;TranslationSummary!$B$4:$B$258,TranslationSummary!E$4:E$258)=0,"",_xlfn.XLOOKUP($G51&amp;$H51,TranslationSummary!$A$4:$A$258&amp;TranslationSummary!$B$4:$B$258,TranslationSummary!E$4:E$258)),"")</f>
        <v>not entered</v>
      </c>
      <c r="L51" s="354" t="str" cm="1">
        <f t="array" aca="1" ref="L51" ca="1">_xlfn.IFNA(IF(_xlfn.XLOOKUP($G51&amp;$H51,TranslationSummary!$A$4:$A$258&amp;TranslationSummary!$B$4:$B$258,TranslationSummary!F$4:F$258)=0,"",_xlfn.XLOOKUP($G51&amp;$H51,TranslationSummary!$A$4:$A$258&amp;TranslationSummary!$B$4:$B$258,TranslationSummary!F$4:F$258)),"")</f>
        <v>not entered</v>
      </c>
      <c r="M51" s="354" t="str" cm="1">
        <f t="array" aca="1" ref="M51" ca="1">_xlfn.IFNA(IF(_xlfn.XLOOKUP($G51&amp;$H51,TranslationSummary!$A$4:$A$258&amp;TranslationSummary!$B$4:$B$258,TranslationSummary!G$4:G$258)=0,"",_xlfn.XLOOKUP($G51&amp;$H51,TranslationSummary!$A$4:$A$258&amp;TranslationSummary!$B$4:$B$258,TranslationSummary!G$4:G$258)),"")</f>
        <v>not entered</v>
      </c>
      <c r="N51" s="354" t="str" cm="1">
        <f t="array" aca="1" ref="N51" ca="1">_xlfn.IFNA(IF(_xlfn.XLOOKUP($G51&amp;$H51,TranslationSummary!$A$4:$A$258&amp;TranslationSummary!$B$4:$B$258,TranslationSummary!H$4:H$258)=0,"",_xlfn.XLOOKUP($G51&amp;$H51,TranslationSummary!$A$4:$A$258&amp;TranslationSummary!$B$4:$B$258,TranslationSummary!H$4:H$258)),"")</f>
        <v>not entered</v>
      </c>
      <c r="O51" s="354" t="str" cm="1">
        <f t="array" aca="1" ref="O51" ca="1">_xlfn.IFNA(IF(_xlfn.XLOOKUP($G51&amp;$H51,TranslationSummary!$A$4:$A$258&amp;TranslationSummary!$B$4:$B$258,TranslationSummary!I$4:I$258)=0,"",_xlfn.XLOOKUP($G51&amp;$H51,TranslationSummary!$A$4:$A$258&amp;TranslationSummary!$B$4:$B$258,TranslationSummary!I$4:I$258)),"")</f>
        <v>not entered</v>
      </c>
      <c r="P51" s="354" t="str" cm="1">
        <f t="array" aca="1" ref="P51" ca="1">_xlfn.IFNA(IF(_xlfn.XLOOKUP($G51&amp;$H51,TranslationSummary!$A$4:$A$258&amp;TranslationSummary!$B$4:$B$258,TranslationSummary!J$4:J$258)=0,"",_xlfn.XLOOKUP($G51&amp;$H51,TranslationSummary!$A$4:$A$258&amp;TranslationSummary!$B$4:$B$258,TranslationSummary!J$4:J$258)),"")</f>
        <v>not entered</v>
      </c>
      <c r="Q51" s="354" t="str" cm="1">
        <f t="array" aca="1" ref="Q51" ca="1">_xlfn.IFNA(IF(_xlfn.XLOOKUP($G51&amp;$H51,TranslationSummary!$A$4:$A$258&amp;TranslationSummary!$B$4:$B$258,TranslationSummary!K$4:K$258)=0,"",_xlfn.XLOOKUP($G51&amp;$H51,TranslationSummary!$A$4:$A$258&amp;TranslationSummary!$B$4:$B$258,TranslationSummary!K$4:K$258)),"")</f>
        <v>not entered</v>
      </c>
      <c r="R51" s="354" t="str" cm="1">
        <f t="array" aca="1" ref="R51" ca="1">_xlfn.IFNA(IF(_xlfn.XLOOKUP($G51&amp;$H51,TranslationSummary!$A$4:$A$258&amp;TranslationSummary!$B$4:$B$258,TranslationSummary!L$4:L$258)=0,"",_xlfn.XLOOKUP($G51&amp;$H51,TranslationSummary!$A$4:$A$258&amp;TranslationSummary!$B$4:$B$258,TranslationSummary!L$4:L$258)),"")</f>
        <v>not entered</v>
      </c>
      <c r="S51" s="354" t="str" cm="1">
        <f t="array" aca="1" ref="S51" ca="1">_xlfn.IFNA(IF(_xlfn.XLOOKUP($G51&amp;$H51,TranslationSummary!$A$4:$A$258&amp;TranslationSummary!$B$4:$B$258,TranslationSummary!M$4:M$258)=0,"",_xlfn.XLOOKUP($G51&amp;$H51,TranslationSummary!$A$4:$A$258&amp;TranslationSummary!$B$4:$B$258,TranslationSummary!M$4:M$258)),"")</f>
        <v>not entered</v>
      </c>
      <c r="T51" s="354" t="str" cm="1">
        <f t="array" aca="1" ref="T51" ca="1">_xlfn.IFNA(IF(_xlfn.XLOOKUP($G51&amp;$H51,TranslationSummary!$A$4:$A$258&amp;TranslationSummary!$B$4:$B$258,TranslationSummary!N$4:N$258)=0,"",_xlfn.XLOOKUP($G51&amp;$H51,TranslationSummary!$A$4:$A$258&amp;TranslationSummary!$B$4:$B$258,TranslationSummary!N$4:N$258)),"")</f>
        <v>not entered</v>
      </c>
      <c r="U51" s="463"/>
      <c r="V51" s="56"/>
      <c r="X51" s="468" t="str" cm="1">
        <f t="array" aca="1" ref="X51" ca="1">_xlfn.IFNA(IF(_xlfn.XLOOKUP($G51&amp;$H51,TranslationSummary!$A$4:$A$258&amp;TranslationSummary!$B$4:$B$258,TranslationSummary!P$4:P$258)=0,"",_xlfn.XLOOKUP($G51&amp;$H51,TranslationSummary!$A$4:$A$258&amp;TranslationSummary!$B$4:$B$258,TranslationSummary!P$4:P$258)),"")</f>
        <v>not entered</v>
      </c>
      <c r="Y51" s="468" t="str" cm="1">
        <f t="array" aca="1" ref="Y51" ca="1">_xlfn.IFNA(IF(_xlfn.XLOOKUP($G51&amp;$H51,TranslationSummary!$A$4:$A$258&amp;TranslationSummary!$B$4:$B$258,TranslationSummary!Q$4:Q$258)=0,"",_xlfn.XLOOKUP($G51&amp;$H51,TranslationSummary!$A$4:$A$258&amp;TranslationSummary!$B$4:$B$258,TranslationSummary!Q$4:Q$258)),"")</f>
        <v>not entered</v>
      </c>
      <c r="Z51" s="468" t="str" cm="1">
        <f t="array" aca="1" ref="Z51" ca="1">_xlfn.IFNA(IF(_xlfn.XLOOKUP($G51&amp;$H51,TranslationSummary!$A$4:$A$258&amp;TranslationSummary!$B$4:$B$258,TranslationSummary!R$4:R$258)=0,"",_xlfn.XLOOKUP($G51&amp;$H51,TranslationSummary!$A$4:$A$258&amp;TranslationSummary!$B$4:$B$258,TranslationSummary!R$4:R$258)),"")</f>
        <v>not entered</v>
      </c>
      <c r="AA51" s="468" t="str" cm="1">
        <f t="array" aca="1" ref="AA51" ca="1">_xlfn.IFNA(IF(_xlfn.XLOOKUP($G51&amp;$H51,TranslationSummary!$A$4:$A$258&amp;TranslationSummary!$B$4:$B$258,TranslationSummary!S$4:S$258)=0,"",_xlfn.XLOOKUP($G51&amp;$H51,TranslationSummary!$A$4:$A$258&amp;TranslationSummary!$B$4:$B$258,TranslationSummary!S$4:S$258)),"")</f>
        <v>not entered</v>
      </c>
      <c r="AB51" s="468" t="str" cm="1">
        <f t="array" aca="1" ref="AB51" ca="1">_xlfn.IFNA(IF(_xlfn.XLOOKUP($G51&amp;$H51,TranslationSummary!$A$4:$A$258&amp;TranslationSummary!$B$4:$B$258,TranslationSummary!T$4:T$258)=0,"",_xlfn.XLOOKUP($G51&amp;$H51,TranslationSummary!$A$4:$A$258&amp;TranslationSummary!$B$4:$B$258,TranslationSummary!T$4:T$258)),"")</f>
        <v>not entered</v>
      </c>
      <c r="AC51" s="468" t="str" cm="1">
        <f t="array" aca="1" ref="AC51" ca="1">_xlfn.IFNA(IF(_xlfn.XLOOKUP($G51&amp;$H51,TranslationSummary!$A$4:$A$258&amp;TranslationSummary!$B$4:$B$258,TranslationSummary!U$4:U$258)=0,"",_xlfn.XLOOKUP($G51&amp;$H51,TranslationSummary!$A$4:$A$258&amp;TranslationSummary!$B$4:$B$258,TranslationSummary!U$4:U$258)),"")</f>
        <v>not entered</v>
      </c>
      <c r="AD51" s="468" t="str" cm="1">
        <f t="array" aca="1" ref="AD51" ca="1">_xlfn.IFNA(IF(_xlfn.XLOOKUP($G51&amp;$H51,TranslationSummary!$A$4:$A$258&amp;TranslationSummary!$B$4:$B$258,TranslationSummary!V$4:V$258)=0,"",_xlfn.XLOOKUP($G51&amp;$H51,TranslationSummary!$A$4:$A$258&amp;TranslationSummary!$B$4:$B$258,TranslationSummary!V$4:V$258)),"")</f>
        <v>not entered</v>
      </c>
      <c r="AE51" s="468" t="str" cm="1">
        <f t="array" aca="1" ref="AE51" ca="1">_xlfn.IFNA(IF(_xlfn.XLOOKUP($G51&amp;$H51,TranslationSummary!$A$4:$A$258&amp;TranslationSummary!$B$4:$B$258,TranslationSummary!W$4:W$258)=0,"",_xlfn.XLOOKUP($G51&amp;$H51,TranslationSummary!$A$4:$A$258&amp;TranslationSummary!$B$4:$B$258,TranslationSummary!W$4:W$258)),"")</f>
        <v>not entered</v>
      </c>
      <c r="AF51" s="468" t="str" cm="1">
        <f t="array" aca="1" ref="AF51" ca="1">_xlfn.IFNA(IF(_xlfn.XLOOKUP($G51&amp;$H51,TranslationSummary!$A$4:$A$258&amp;TranslationSummary!$B$4:$B$258,TranslationSummary!X$4:X$258)=0,"",_xlfn.XLOOKUP($G51&amp;$H51,TranslationSummary!$A$4:$A$258&amp;TranslationSummary!$B$4:$B$258,TranslationSummary!X$4:X$258)),"")</f>
        <v>not entered</v>
      </c>
      <c r="AG51" s="468" t="str" cm="1">
        <f t="array" aca="1" ref="AG51" ca="1">_xlfn.IFNA(IF(_xlfn.XLOOKUP($G51&amp;$H51,TranslationSummary!$A$4:$A$258&amp;TranslationSummary!$B$4:$B$258,TranslationSummary!Y$4:Y$258)=0,"",_xlfn.XLOOKUP($G51&amp;$H51,TranslationSummary!$A$4:$A$258&amp;TranslationSummary!$B$4:$B$258,TranslationSummary!Y$4:Y$258)),"")</f>
        <v>not entered</v>
      </c>
      <c r="AH51" s="468" t="str" cm="1">
        <f t="array" aca="1" ref="AH51" ca="1">_xlfn.IFNA(IF(_xlfn.XLOOKUP($G51&amp;$H51,TranslationSummary!$A$4:$A$258&amp;TranslationSummary!$B$4:$B$258,TranslationSummary!Z$4:Z$258)=0,"",_xlfn.XLOOKUP($G51&amp;$H51,TranslationSummary!$A$4:$A$258&amp;TranslationSummary!$B$4:$B$258,TranslationSummary!Z$4:Z$258)),"")</f>
        <v>not entered</v>
      </c>
      <c r="AI51" s="468" t="str" cm="1">
        <f t="array" aca="1" ref="AI51" ca="1">_xlfn.IFNA(IF(_xlfn.XLOOKUP($G51&amp;$H51,TranslationSummary!$A$4:$A$258&amp;TranslationSummary!$B$4:$B$258,TranslationSummary!AA$4:AA$258)=0,"",_xlfn.XLOOKUP($G51&amp;$H51,TranslationSummary!$A$4:$A$258&amp;TranslationSummary!$B$4:$B$258,TranslationSummary!AA$4:AA$258)),"")</f>
        <v>not entered</v>
      </c>
      <c r="AJ51" s="468"/>
      <c r="AM51" s="468" t="str" cm="1">
        <f t="array" aca="1" ref="AM51" ca="1">_xlfn.IFNA(IF(_xlfn.XLOOKUP($G51&amp;$H51,TranslationSummary!$A$4:$A$258&amp;TranslationSummary!$B$4:$B$258,TranslationSummary!AC$4:AC$258)=0,"",_xlfn.XLOOKUP($G51&amp;$H51,TranslationSummary!$A$4:$A$258&amp;TranslationSummary!$B$4:$B$258,TranslationSummary!AC$4:AC$258)),"")</f>
        <v>not entered</v>
      </c>
      <c r="AN51" s="468" t="str" cm="1">
        <f t="array" aca="1" ref="AN51" ca="1">_xlfn.IFNA(IF(_xlfn.XLOOKUP($G51&amp;$H51,TranslationSummary!$A$4:$A$258&amp;TranslationSummary!$B$4:$B$258,TranslationSummary!AD$4:AD$258)=0,"",_xlfn.XLOOKUP($G51&amp;$H51,TranslationSummary!$A$4:$A$258&amp;TranslationSummary!$B$4:$B$258,TranslationSummary!AD$4:AD$258)),"")</f>
        <v>not entered</v>
      </c>
      <c r="AO51" s="468" t="str" cm="1">
        <f t="array" aca="1" ref="AO51" ca="1">_xlfn.IFNA(IF(_xlfn.XLOOKUP($G51&amp;$H51,TranslationSummary!$A$4:$A$258&amp;TranslationSummary!$B$4:$B$258,TranslationSummary!AE$4:AE$258)=0,"",_xlfn.XLOOKUP($G51&amp;$H51,TranslationSummary!$A$4:$A$258&amp;TranslationSummary!$B$4:$B$258,TranslationSummary!AE$4:AE$258)),"")</f>
        <v>not entered</v>
      </c>
      <c r="AP51" s="468" t="str" cm="1">
        <f t="array" aca="1" ref="AP51" ca="1">_xlfn.IFNA(IF(_xlfn.XLOOKUP($G51&amp;$H51,TranslationSummary!$A$4:$A$258&amp;TranslationSummary!$B$4:$B$258,TranslationSummary!AF$4:AF$258)=0,"",_xlfn.XLOOKUP($G51&amp;$H51,TranslationSummary!$A$4:$A$258&amp;TranslationSummary!$B$4:$B$258,TranslationSummary!AF$4:AF$258)),"")</f>
        <v>not entered</v>
      </c>
      <c r="AQ51" s="468" t="str" cm="1">
        <f t="array" aca="1" ref="AQ51" ca="1">_xlfn.IFNA(IF(_xlfn.XLOOKUP($G51&amp;$H51,TranslationSummary!$A$4:$A$258&amp;TranslationSummary!$B$4:$B$258,TranslationSummary!AG$4:AG$258)=0,"",_xlfn.XLOOKUP($G51&amp;$H51,TranslationSummary!$A$4:$A$258&amp;TranslationSummary!$B$4:$B$258,TranslationSummary!AG$4:AG$258)),"")</f>
        <v>not entered</v>
      </c>
      <c r="AR51" s="468" t="str" cm="1">
        <f t="array" aca="1" ref="AR51" ca="1">_xlfn.IFNA(IF(_xlfn.XLOOKUP($G51&amp;$H51,TranslationSummary!$A$4:$A$258&amp;TranslationSummary!$B$4:$B$258,TranslationSummary!AH$4:AH$258)=0,"",_xlfn.XLOOKUP($G51&amp;$H51,TranslationSummary!$A$4:$A$258&amp;TranslationSummary!$B$4:$B$258,TranslationSummary!AH$4:AH$258)),"")</f>
        <v>not entered</v>
      </c>
      <c r="AS51" s="468" t="str" cm="1">
        <f t="array" aca="1" ref="AS51" ca="1">_xlfn.IFNA(IF(_xlfn.XLOOKUP($G51&amp;$H51,TranslationSummary!$A$4:$A$258&amp;TranslationSummary!$B$4:$B$258,TranslationSummary!AI$4:AI$258)=0,"",_xlfn.XLOOKUP($G51&amp;$H51,TranslationSummary!$A$4:$A$258&amp;TranslationSummary!$B$4:$B$258,TranslationSummary!AI$4:AI$258)),"")</f>
        <v>not entered</v>
      </c>
      <c r="AT51" s="468" t="str" cm="1">
        <f t="array" aca="1" ref="AT51" ca="1">_xlfn.IFNA(IF(_xlfn.XLOOKUP($G51&amp;$H51,TranslationSummary!$A$4:$A$258&amp;TranslationSummary!$B$4:$B$258,TranslationSummary!AJ$4:AJ$258)=0,"",_xlfn.XLOOKUP($G51&amp;$H51,TranslationSummary!$A$4:$A$258&amp;TranslationSummary!$B$4:$B$258,TranslationSummary!AJ$4:AJ$258)),"")</f>
        <v>not entered</v>
      </c>
      <c r="AU51" s="468" t="str" cm="1">
        <f t="array" aca="1" ref="AU51" ca="1">_xlfn.IFNA(IF(_xlfn.XLOOKUP($G51&amp;$H51,TranslationSummary!$A$4:$A$258&amp;TranslationSummary!$B$4:$B$258,TranslationSummary!AK$4:AK$258)=0,"",_xlfn.XLOOKUP($G51&amp;$H51,TranslationSummary!$A$4:$A$258&amp;TranslationSummary!$B$4:$B$258,TranslationSummary!AK$4:AK$258)),"")</f>
        <v>not entered</v>
      </c>
      <c r="AV51" s="468" t="str" cm="1">
        <f t="array" aca="1" ref="AV51" ca="1">_xlfn.IFNA(IF(_xlfn.XLOOKUP($G51&amp;$H51,TranslationSummary!$A$4:$A$258&amp;TranslationSummary!$B$4:$B$258,TranslationSummary!AL$4:AL$258)=0,"",_xlfn.XLOOKUP($G51&amp;$H51,TranslationSummary!$A$4:$A$258&amp;TranslationSummary!$B$4:$B$258,TranslationSummary!AL$4:AL$258)),"")</f>
        <v>not entered</v>
      </c>
      <c r="AW51" s="468" t="str" cm="1">
        <f t="array" aca="1" ref="AW51" ca="1">_xlfn.IFNA(IF(_xlfn.XLOOKUP($G51&amp;$H51,TranslationSummary!$A$4:$A$258&amp;TranslationSummary!$B$4:$B$258,TranslationSummary!AM$4:AM$258)=0,"",_xlfn.XLOOKUP($G51&amp;$H51,TranslationSummary!$A$4:$A$258&amp;TranslationSummary!$B$4:$B$258,TranslationSummary!AM$4:AM$258)),"")</f>
        <v>not entered</v>
      </c>
      <c r="AX51" s="468" t="str" cm="1">
        <f t="array" aca="1" ref="AX51" ca="1">_xlfn.IFNA(IF(_xlfn.XLOOKUP($G51&amp;$H51,TranslationSummary!$A$4:$A$258&amp;TranslationSummary!$B$4:$B$258,TranslationSummary!AN$4:AN$258)=0,"",_xlfn.XLOOKUP($G51&amp;$H51,TranslationSummary!$A$4:$A$258&amp;TranslationSummary!$B$4:$B$258,TranslationSummary!AN$4:AN$258)),"")</f>
        <v>not entered</v>
      </c>
      <c r="BB51" s="468" t="str" cm="1">
        <f t="array" aca="1" ref="BB51" ca="1">_xlfn.IFNA(IF(_xlfn.XLOOKUP($G51&amp;$H51,TranslationSummary!$A$4:$A$258&amp;TranslationSummary!$B$4:$B$258,TranslationSummary!AP$4:AP$258)=0,"",_xlfn.XLOOKUP($G51&amp;$H51,TranslationSummary!$A$4:$A$258&amp;TranslationSummary!$B$4:$B$258,TranslationSummary!AP$4:AP$258)),"")</f>
        <v>not entered</v>
      </c>
      <c r="BC51" s="468" t="str" cm="1">
        <f t="array" aca="1" ref="BC51" ca="1">_xlfn.IFNA(IF(_xlfn.XLOOKUP($G51&amp;$H51,TranslationSummary!$A$4:$A$258&amp;TranslationSummary!$B$4:$B$258,TranslationSummary!AQ$4:AQ$258)=0,"",_xlfn.XLOOKUP($G51&amp;$H51,TranslationSummary!$A$4:$A$258&amp;TranslationSummary!$B$4:$B$258,TranslationSummary!AQ$4:AQ$258)),"")</f>
        <v>not entered</v>
      </c>
      <c r="BD51" s="468" t="str" cm="1">
        <f t="array" aca="1" ref="BD51" ca="1">_xlfn.IFNA(IF(_xlfn.XLOOKUP($G51&amp;$H51,TranslationSummary!$A$4:$A$258&amp;TranslationSummary!$B$4:$B$258,TranslationSummary!AR$4:AR$258)=0,"",_xlfn.XLOOKUP($G51&amp;$H51,TranslationSummary!$A$4:$A$258&amp;TranslationSummary!$B$4:$B$258,TranslationSummary!AR$4:AR$258)),"")</f>
        <v>not entered</v>
      </c>
      <c r="BE51" s="468" t="str" cm="1">
        <f t="array" aca="1" ref="BE51" ca="1">_xlfn.IFNA(IF(_xlfn.XLOOKUP($G51&amp;$H51,TranslationSummary!$A$4:$A$258&amp;TranslationSummary!$B$4:$B$258,TranslationSummary!AS$4:AS$258)=0,"",_xlfn.XLOOKUP($G51&amp;$H51,TranslationSummary!$A$4:$A$258&amp;TranslationSummary!$B$4:$B$258,TranslationSummary!AS$4:AS$258)),"")</f>
        <v>not entered</v>
      </c>
      <c r="BF51" s="468" t="str" cm="1">
        <f t="array" aca="1" ref="BF51" ca="1">_xlfn.IFNA(IF(_xlfn.XLOOKUP($G51&amp;$H51,TranslationSummary!$A$4:$A$258&amp;TranslationSummary!$B$4:$B$258,TranslationSummary!AT$4:AT$258)=0,"",_xlfn.XLOOKUP($G51&amp;$H51,TranslationSummary!$A$4:$A$258&amp;TranslationSummary!$B$4:$B$258,TranslationSummary!AT$4:AT$258)),"")</f>
        <v>not entered</v>
      </c>
      <c r="BG51" s="468" t="str" cm="1">
        <f t="array" aca="1" ref="BG51" ca="1">_xlfn.IFNA(IF(_xlfn.XLOOKUP($G51&amp;$H51,TranslationSummary!$A$4:$A$258&amp;TranslationSummary!$B$4:$B$258,TranslationSummary!AU$4:AU$258)=0,"",_xlfn.XLOOKUP($G51&amp;$H51,TranslationSummary!$A$4:$A$258&amp;TranslationSummary!$B$4:$B$258,TranslationSummary!AU$4:AU$258)),"")</f>
        <v>not entered</v>
      </c>
      <c r="BH51" s="468" t="str" cm="1">
        <f t="array" aca="1" ref="BH51" ca="1">_xlfn.IFNA(IF(_xlfn.XLOOKUP($G51&amp;$H51,TranslationSummary!$A$4:$A$258&amp;TranslationSummary!$B$4:$B$258,TranslationSummary!AV$4:AV$258)=0,"",_xlfn.XLOOKUP($G51&amp;$H51,TranslationSummary!$A$4:$A$258&amp;TranslationSummary!$B$4:$B$258,TranslationSummary!AV$4:AV$258)),"")</f>
        <v>not entered</v>
      </c>
      <c r="BI51" s="468" t="str" cm="1">
        <f t="array" aca="1" ref="BI51" ca="1">_xlfn.IFNA(IF(_xlfn.XLOOKUP($G51&amp;$H51,TranslationSummary!$A$4:$A$258&amp;TranslationSummary!$B$4:$B$258,TranslationSummary!AW$4:AW$258)=0,"",_xlfn.XLOOKUP($G51&amp;$H51,TranslationSummary!$A$4:$A$258&amp;TranslationSummary!$B$4:$B$258,TranslationSummary!AW$4:AW$258)),"")</f>
        <v>not entered</v>
      </c>
      <c r="BJ51" s="468" t="str" cm="1">
        <f t="array" aca="1" ref="BJ51" ca="1">_xlfn.IFNA(IF(_xlfn.XLOOKUP($G51&amp;$H51,TranslationSummary!$A$4:$A$258&amp;TranslationSummary!$B$4:$B$258,TranslationSummary!AX$4:AX$258)=0,"",_xlfn.XLOOKUP($G51&amp;$H51,TranslationSummary!$A$4:$A$258&amp;TranslationSummary!$B$4:$B$258,TranslationSummary!AX$4:AX$258)),"")</f>
        <v>not entered</v>
      </c>
      <c r="BK51" s="468" t="str" cm="1">
        <f t="array" aca="1" ref="BK51" ca="1">_xlfn.IFNA(IF(_xlfn.XLOOKUP($G51&amp;$H51,TranslationSummary!$A$4:$A$258&amp;TranslationSummary!$B$4:$B$258,TranslationSummary!AY$4:AY$258)=0,"",_xlfn.XLOOKUP($G51&amp;$H51,TranslationSummary!$A$4:$A$258&amp;TranslationSummary!$B$4:$B$258,TranslationSummary!AY$4:AY$258)),"")</f>
        <v>not entered</v>
      </c>
      <c r="BL51" s="468" t="str" cm="1">
        <f t="array" aca="1" ref="BL51" ca="1">_xlfn.IFNA(IF(_xlfn.XLOOKUP($G51&amp;$H51,TranslationSummary!$A$4:$A$258&amp;TranslationSummary!$B$4:$B$258,TranslationSummary!AZ$4:AZ$258)=0,"",_xlfn.XLOOKUP($G51&amp;$H51,TranslationSummary!$A$4:$A$258&amp;TranslationSummary!$B$4:$B$258,TranslationSummary!AZ$4:AZ$258)),"")</f>
        <v>not entered</v>
      </c>
      <c r="BM51" s="468" t="str" cm="1">
        <f t="array" aca="1" ref="BM51" ca="1">_xlfn.IFNA(IF(_xlfn.XLOOKUP($G51&amp;$H51,TranslationSummary!$A$4:$A$258&amp;TranslationSummary!$B$4:$B$258,TranslationSummary!BA$4:BA$258)=0,"",_xlfn.XLOOKUP($G51&amp;$H51,TranslationSummary!$A$4:$A$258&amp;TranslationSummary!$B$4:$B$258,TranslationSummary!BA$4:BA$258)),"")</f>
        <v>not entered</v>
      </c>
      <c r="BQ51" s="28"/>
      <c r="BR51" s="28"/>
      <c r="BS51" s="28"/>
      <c r="BT51" s="28"/>
      <c r="BU51" s="28"/>
      <c r="BV51" s="28"/>
      <c r="BW51" s="28"/>
      <c r="BX51" s="28"/>
      <c r="BY51" s="28"/>
      <c r="BZ51" s="28"/>
      <c r="CA51" s="28"/>
      <c r="CB51" s="28"/>
      <c r="CC51" s="28"/>
      <c r="CD51" s="28"/>
      <c r="CE51" s="28"/>
      <c r="CF51" s="28"/>
    </row>
    <row r="52" spans="2:84">
      <c r="B52" s="56"/>
      <c r="C52" s="56"/>
      <c r="D52" s="56"/>
      <c r="E52" s="56"/>
      <c r="F52" s="56"/>
      <c r="G52" s="73" t="str">
        <v>Russia</v>
      </c>
      <c r="H52" s="73" t="str">
        <v>Russian</v>
      </c>
      <c r="I52" s="354" t="str" cm="1">
        <f t="array" aca="1" ref="I52" ca="1">_xlfn.IFNA(IF(_xlfn.XLOOKUP($G52&amp;$H52,TranslationSummary!$A$4:$A$258&amp;TranslationSummary!$B$4:$B$258,TranslationSummary!C$4:C$258)=0,"",_xlfn.XLOOKUP($G52&amp;$H52,TranslationSummary!$A$4:$A$258&amp;TranslationSummary!$B$4:$B$258,TranslationSummary!C$4:C$258)),"")</f>
        <v>not entered</v>
      </c>
      <c r="J52" s="354" t="str" cm="1">
        <f t="array" aca="1" ref="J52" ca="1">_xlfn.IFNA(IF(_xlfn.XLOOKUP($G52&amp;$H52,TranslationSummary!$A$4:$A$258&amp;TranslationSummary!$B$4:$B$258,TranslationSummary!D$4:D$258)=0,"",_xlfn.XLOOKUP($G52&amp;$H52,TranslationSummary!$A$4:$A$258&amp;TranslationSummary!$B$4:$B$258,TranslationSummary!D$4:D$258)),"")</f>
        <v>not entered</v>
      </c>
      <c r="K52" s="354" t="str" cm="1">
        <f t="array" aca="1" ref="K52" ca="1">_xlfn.IFNA(IF(_xlfn.XLOOKUP($G52&amp;$H52,TranslationSummary!$A$4:$A$258&amp;TranslationSummary!$B$4:$B$258,TranslationSummary!E$4:E$258)=0,"",_xlfn.XLOOKUP($G52&amp;$H52,TranslationSummary!$A$4:$A$258&amp;TranslationSummary!$B$4:$B$258,TranslationSummary!E$4:E$258)),"")</f>
        <v>not entered</v>
      </c>
      <c r="L52" s="354" t="str" cm="1">
        <f t="array" aca="1" ref="L52" ca="1">_xlfn.IFNA(IF(_xlfn.XLOOKUP($G52&amp;$H52,TranslationSummary!$A$4:$A$258&amp;TranslationSummary!$B$4:$B$258,TranslationSummary!F$4:F$258)=0,"",_xlfn.XLOOKUP($G52&amp;$H52,TranslationSummary!$A$4:$A$258&amp;TranslationSummary!$B$4:$B$258,TranslationSummary!F$4:F$258)),"")</f>
        <v>not entered</v>
      </c>
      <c r="M52" s="354" t="str" cm="1">
        <f t="array" aca="1" ref="M52" ca="1">_xlfn.IFNA(IF(_xlfn.XLOOKUP($G52&amp;$H52,TranslationSummary!$A$4:$A$258&amp;TranslationSummary!$B$4:$B$258,TranslationSummary!G$4:G$258)=0,"",_xlfn.XLOOKUP($G52&amp;$H52,TranslationSummary!$A$4:$A$258&amp;TranslationSummary!$B$4:$B$258,TranslationSummary!G$4:G$258)),"")</f>
        <v>not entered</v>
      </c>
      <c r="N52" s="354" t="str" cm="1">
        <f t="array" aca="1" ref="N52" ca="1">_xlfn.IFNA(IF(_xlfn.XLOOKUP($G52&amp;$H52,TranslationSummary!$A$4:$A$258&amp;TranslationSummary!$B$4:$B$258,TranslationSummary!H$4:H$258)=0,"",_xlfn.XLOOKUP($G52&amp;$H52,TranslationSummary!$A$4:$A$258&amp;TranslationSummary!$B$4:$B$258,TranslationSummary!H$4:H$258)),"")</f>
        <v>not entered</v>
      </c>
      <c r="O52" s="354" t="str" cm="1">
        <f t="array" aca="1" ref="O52" ca="1">_xlfn.IFNA(IF(_xlfn.XLOOKUP($G52&amp;$H52,TranslationSummary!$A$4:$A$258&amp;TranslationSummary!$B$4:$B$258,TranslationSummary!I$4:I$258)=0,"",_xlfn.XLOOKUP($G52&amp;$H52,TranslationSummary!$A$4:$A$258&amp;TranslationSummary!$B$4:$B$258,TranslationSummary!I$4:I$258)),"")</f>
        <v>not entered</v>
      </c>
      <c r="P52" s="354" t="str" cm="1">
        <f t="array" aca="1" ref="P52" ca="1">_xlfn.IFNA(IF(_xlfn.XLOOKUP($G52&amp;$H52,TranslationSummary!$A$4:$A$258&amp;TranslationSummary!$B$4:$B$258,TranslationSummary!J$4:J$258)=0,"",_xlfn.XLOOKUP($G52&amp;$H52,TranslationSummary!$A$4:$A$258&amp;TranslationSummary!$B$4:$B$258,TranslationSummary!J$4:J$258)),"")</f>
        <v>not entered</v>
      </c>
      <c r="Q52" s="354" t="str" cm="1">
        <f t="array" aca="1" ref="Q52" ca="1">_xlfn.IFNA(IF(_xlfn.XLOOKUP($G52&amp;$H52,TranslationSummary!$A$4:$A$258&amp;TranslationSummary!$B$4:$B$258,TranslationSummary!K$4:K$258)=0,"",_xlfn.XLOOKUP($G52&amp;$H52,TranslationSummary!$A$4:$A$258&amp;TranslationSummary!$B$4:$B$258,TranslationSummary!K$4:K$258)),"")</f>
        <v>not entered</v>
      </c>
      <c r="R52" s="354" t="str" cm="1">
        <f t="array" aca="1" ref="R52" ca="1">_xlfn.IFNA(IF(_xlfn.XLOOKUP($G52&amp;$H52,TranslationSummary!$A$4:$A$258&amp;TranslationSummary!$B$4:$B$258,TranslationSummary!L$4:L$258)=0,"",_xlfn.XLOOKUP($G52&amp;$H52,TranslationSummary!$A$4:$A$258&amp;TranslationSummary!$B$4:$B$258,TranslationSummary!L$4:L$258)),"")</f>
        <v>not entered</v>
      </c>
      <c r="S52" s="354" t="str" cm="1">
        <f t="array" aca="1" ref="S52" ca="1">_xlfn.IFNA(IF(_xlfn.XLOOKUP($G52&amp;$H52,TranslationSummary!$A$4:$A$258&amp;TranslationSummary!$B$4:$B$258,TranslationSummary!M$4:M$258)=0,"",_xlfn.XLOOKUP($G52&amp;$H52,TranslationSummary!$A$4:$A$258&amp;TranslationSummary!$B$4:$B$258,TranslationSummary!M$4:M$258)),"")</f>
        <v>not entered</v>
      </c>
      <c r="T52" s="354" t="str" cm="1">
        <f t="array" aca="1" ref="T52" ca="1">_xlfn.IFNA(IF(_xlfn.XLOOKUP($G52&amp;$H52,TranslationSummary!$A$4:$A$258&amp;TranslationSummary!$B$4:$B$258,TranslationSummary!N$4:N$258)=0,"",_xlfn.XLOOKUP($G52&amp;$H52,TranslationSummary!$A$4:$A$258&amp;TranslationSummary!$B$4:$B$258,TranslationSummary!N$4:N$258)),"")</f>
        <v>not entered</v>
      </c>
      <c r="U52" s="463"/>
      <c r="V52" s="56"/>
      <c r="X52" s="468" t="str" cm="1">
        <f t="array" aca="1" ref="X52" ca="1">_xlfn.IFNA(IF(_xlfn.XLOOKUP($G52&amp;$H52,TranslationSummary!$A$4:$A$258&amp;TranslationSummary!$B$4:$B$258,TranslationSummary!P$4:P$258)=0,"",_xlfn.XLOOKUP($G52&amp;$H52,TranslationSummary!$A$4:$A$258&amp;TranslationSummary!$B$4:$B$258,TranslationSummary!P$4:P$258)),"")</f>
        <v>not entered</v>
      </c>
      <c r="Y52" s="468" t="str" cm="1">
        <f t="array" aca="1" ref="Y52" ca="1">_xlfn.IFNA(IF(_xlfn.XLOOKUP($G52&amp;$H52,TranslationSummary!$A$4:$A$258&amp;TranslationSummary!$B$4:$B$258,TranslationSummary!Q$4:Q$258)=0,"",_xlfn.XLOOKUP($G52&amp;$H52,TranslationSummary!$A$4:$A$258&amp;TranslationSummary!$B$4:$B$258,TranslationSummary!Q$4:Q$258)),"")</f>
        <v>not entered</v>
      </c>
      <c r="Z52" s="468" t="str" cm="1">
        <f t="array" aca="1" ref="Z52" ca="1">_xlfn.IFNA(IF(_xlfn.XLOOKUP($G52&amp;$H52,TranslationSummary!$A$4:$A$258&amp;TranslationSummary!$B$4:$B$258,TranslationSummary!R$4:R$258)=0,"",_xlfn.XLOOKUP($G52&amp;$H52,TranslationSummary!$A$4:$A$258&amp;TranslationSummary!$B$4:$B$258,TranslationSummary!R$4:R$258)),"")</f>
        <v>not entered</v>
      </c>
      <c r="AA52" s="468" t="str" cm="1">
        <f t="array" aca="1" ref="AA52" ca="1">_xlfn.IFNA(IF(_xlfn.XLOOKUP($G52&amp;$H52,TranslationSummary!$A$4:$A$258&amp;TranslationSummary!$B$4:$B$258,TranslationSummary!S$4:S$258)=0,"",_xlfn.XLOOKUP($G52&amp;$H52,TranslationSummary!$A$4:$A$258&amp;TranslationSummary!$B$4:$B$258,TranslationSummary!S$4:S$258)),"")</f>
        <v>not entered</v>
      </c>
      <c r="AB52" s="468" t="str" cm="1">
        <f t="array" aca="1" ref="AB52" ca="1">_xlfn.IFNA(IF(_xlfn.XLOOKUP($G52&amp;$H52,TranslationSummary!$A$4:$A$258&amp;TranslationSummary!$B$4:$B$258,TranslationSummary!T$4:T$258)=0,"",_xlfn.XLOOKUP($G52&amp;$H52,TranslationSummary!$A$4:$A$258&amp;TranslationSummary!$B$4:$B$258,TranslationSummary!T$4:T$258)),"")</f>
        <v>not entered</v>
      </c>
      <c r="AC52" s="468" t="str" cm="1">
        <f t="array" aca="1" ref="AC52" ca="1">_xlfn.IFNA(IF(_xlfn.XLOOKUP($G52&amp;$H52,TranslationSummary!$A$4:$A$258&amp;TranslationSummary!$B$4:$B$258,TranslationSummary!U$4:U$258)=0,"",_xlfn.XLOOKUP($G52&amp;$H52,TranslationSummary!$A$4:$A$258&amp;TranslationSummary!$B$4:$B$258,TranslationSummary!U$4:U$258)),"")</f>
        <v>not entered</v>
      </c>
      <c r="AD52" s="468" t="str" cm="1">
        <f t="array" aca="1" ref="AD52" ca="1">_xlfn.IFNA(IF(_xlfn.XLOOKUP($G52&amp;$H52,TranslationSummary!$A$4:$A$258&amp;TranslationSummary!$B$4:$B$258,TranslationSummary!V$4:V$258)=0,"",_xlfn.XLOOKUP($G52&amp;$H52,TranslationSummary!$A$4:$A$258&amp;TranslationSummary!$B$4:$B$258,TranslationSummary!V$4:V$258)),"")</f>
        <v>not entered</v>
      </c>
      <c r="AE52" s="468" t="str" cm="1">
        <f t="array" aca="1" ref="AE52" ca="1">_xlfn.IFNA(IF(_xlfn.XLOOKUP($G52&amp;$H52,TranslationSummary!$A$4:$A$258&amp;TranslationSummary!$B$4:$B$258,TranslationSummary!W$4:W$258)=0,"",_xlfn.XLOOKUP($G52&amp;$H52,TranslationSummary!$A$4:$A$258&amp;TranslationSummary!$B$4:$B$258,TranslationSummary!W$4:W$258)),"")</f>
        <v>not entered</v>
      </c>
      <c r="AF52" s="468" t="str" cm="1">
        <f t="array" aca="1" ref="AF52" ca="1">_xlfn.IFNA(IF(_xlfn.XLOOKUP($G52&amp;$H52,TranslationSummary!$A$4:$A$258&amp;TranslationSummary!$B$4:$B$258,TranslationSummary!X$4:X$258)=0,"",_xlfn.XLOOKUP($G52&amp;$H52,TranslationSummary!$A$4:$A$258&amp;TranslationSummary!$B$4:$B$258,TranslationSummary!X$4:X$258)),"")</f>
        <v>not entered</v>
      </c>
      <c r="AG52" s="468" t="str" cm="1">
        <f t="array" aca="1" ref="AG52" ca="1">_xlfn.IFNA(IF(_xlfn.XLOOKUP($G52&amp;$H52,TranslationSummary!$A$4:$A$258&amp;TranslationSummary!$B$4:$B$258,TranslationSummary!Y$4:Y$258)=0,"",_xlfn.XLOOKUP($G52&amp;$H52,TranslationSummary!$A$4:$A$258&amp;TranslationSummary!$B$4:$B$258,TranslationSummary!Y$4:Y$258)),"")</f>
        <v>not entered</v>
      </c>
      <c r="AH52" s="468" t="str" cm="1">
        <f t="array" aca="1" ref="AH52" ca="1">_xlfn.IFNA(IF(_xlfn.XLOOKUP($G52&amp;$H52,TranslationSummary!$A$4:$A$258&amp;TranslationSummary!$B$4:$B$258,TranslationSummary!Z$4:Z$258)=0,"",_xlfn.XLOOKUP($G52&amp;$H52,TranslationSummary!$A$4:$A$258&amp;TranslationSummary!$B$4:$B$258,TranslationSummary!Z$4:Z$258)),"")</f>
        <v>not entered</v>
      </c>
      <c r="AI52" s="468" t="str" cm="1">
        <f t="array" aca="1" ref="AI52" ca="1">_xlfn.IFNA(IF(_xlfn.XLOOKUP($G52&amp;$H52,TranslationSummary!$A$4:$A$258&amp;TranslationSummary!$B$4:$B$258,TranslationSummary!AA$4:AA$258)=0,"",_xlfn.XLOOKUP($G52&amp;$H52,TranslationSummary!$A$4:$A$258&amp;TranslationSummary!$B$4:$B$258,TranslationSummary!AA$4:AA$258)),"")</f>
        <v>not entered</v>
      </c>
      <c r="AJ52" s="468"/>
      <c r="AM52" s="468" t="str" cm="1">
        <f t="array" aca="1" ref="AM52" ca="1">_xlfn.IFNA(IF(_xlfn.XLOOKUP($G52&amp;$H52,TranslationSummary!$A$4:$A$258&amp;TranslationSummary!$B$4:$B$258,TranslationSummary!AC$4:AC$258)=0,"",_xlfn.XLOOKUP($G52&amp;$H52,TranslationSummary!$A$4:$A$258&amp;TranslationSummary!$B$4:$B$258,TranslationSummary!AC$4:AC$258)),"")</f>
        <v>not entered</v>
      </c>
      <c r="AN52" s="468" t="str" cm="1">
        <f t="array" aca="1" ref="AN52" ca="1">_xlfn.IFNA(IF(_xlfn.XLOOKUP($G52&amp;$H52,TranslationSummary!$A$4:$A$258&amp;TranslationSummary!$B$4:$B$258,TranslationSummary!AD$4:AD$258)=0,"",_xlfn.XLOOKUP($G52&amp;$H52,TranslationSummary!$A$4:$A$258&amp;TranslationSummary!$B$4:$B$258,TranslationSummary!AD$4:AD$258)),"")</f>
        <v>not entered</v>
      </c>
      <c r="AO52" s="468" t="str" cm="1">
        <f t="array" aca="1" ref="AO52" ca="1">_xlfn.IFNA(IF(_xlfn.XLOOKUP($G52&amp;$H52,TranslationSummary!$A$4:$A$258&amp;TranslationSummary!$B$4:$B$258,TranslationSummary!AE$4:AE$258)=0,"",_xlfn.XLOOKUP($G52&amp;$H52,TranslationSummary!$A$4:$A$258&amp;TranslationSummary!$B$4:$B$258,TranslationSummary!AE$4:AE$258)),"")</f>
        <v>not entered</v>
      </c>
      <c r="AP52" s="468" t="str" cm="1">
        <f t="array" aca="1" ref="AP52" ca="1">_xlfn.IFNA(IF(_xlfn.XLOOKUP($G52&amp;$H52,TranslationSummary!$A$4:$A$258&amp;TranslationSummary!$B$4:$B$258,TranslationSummary!AF$4:AF$258)=0,"",_xlfn.XLOOKUP($G52&amp;$H52,TranslationSummary!$A$4:$A$258&amp;TranslationSummary!$B$4:$B$258,TranslationSummary!AF$4:AF$258)),"")</f>
        <v>not entered</v>
      </c>
      <c r="AQ52" s="468" t="str" cm="1">
        <f t="array" aca="1" ref="AQ52" ca="1">_xlfn.IFNA(IF(_xlfn.XLOOKUP($G52&amp;$H52,TranslationSummary!$A$4:$A$258&amp;TranslationSummary!$B$4:$B$258,TranslationSummary!AG$4:AG$258)=0,"",_xlfn.XLOOKUP($G52&amp;$H52,TranslationSummary!$A$4:$A$258&amp;TranslationSummary!$B$4:$B$258,TranslationSummary!AG$4:AG$258)),"")</f>
        <v>not entered</v>
      </c>
      <c r="AR52" s="468" t="str" cm="1">
        <f t="array" aca="1" ref="AR52" ca="1">_xlfn.IFNA(IF(_xlfn.XLOOKUP($G52&amp;$H52,TranslationSummary!$A$4:$A$258&amp;TranslationSummary!$B$4:$B$258,TranslationSummary!AH$4:AH$258)=0,"",_xlfn.XLOOKUP($G52&amp;$H52,TranslationSummary!$A$4:$A$258&amp;TranslationSummary!$B$4:$B$258,TranslationSummary!AH$4:AH$258)),"")</f>
        <v>not entered</v>
      </c>
      <c r="AS52" s="468" t="str" cm="1">
        <f t="array" aca="1" ref="AS52" ca="1">_xlfn.IFNA(IF(_xlfn.XLOOKUP($G52&amp;$H52,TranslationSummary!$A$4:$A$258&amp;TranslationSummary!$B$4:$B$258,TranslationSummary!AI$4:AI$258)=0,"",_xlfn.XLOOKUP($G52&amp;$H52,TranslationSummary!$A$4:$A$258&amp;TranslationSummary!$B$4:$B$258,TranslationSummary!AI$4:AI$258)),"")</f>
        <v>not entered</v>
      </c>
      <c r="AT52" s="468" t="str" cm="1">
        <f t="array" aca="1" ref="AT52" ca="1">_xlfn.IFNA(IF(_xlfn.XLOOKUP($G52&amp;$H52,TranslationSummary!$A$4:$A$258&amp;TranslationSummary!$B$4:$B$258,TranslationSummary!AJ$4:AJ$258)=0,"",_xlfn.XLOOKUP($G52&amp;$H52,TranslationSummary!$A$4:$A$258&amp;TranslationSummary!$B$4:$B$258,TranslationSummary!AJ$4:AJ$258)),"")</f>
        <v>not entered</v>
      </c>
      <c r="AU52" s="468" t="str" cm="1">
        <f t="array" aca="1" ref="AU52" ca="1">_xlfn.IFNA(IF(_xlfn.XLOOKUP($G52&amp;$H52,TranslationSummary!$A$4:$A$258&amp;TranslationSummary!$B$4:$B$258,TranslationSummary!AK$4:AK$258)=0,"",_xlfn.XLOOKUP($G52&amp;$H52,TranslationSummary!$A$4:$A$258&amp;TranslationSummary!$B$4:$B$258,TranslationSummary!AK$4:AK$258)),"")</f>
        <v>not entered</v>
      </c>
      <c r="AV52" s="468" t="str" cm="1">
        <f t="array" aca="1" ref="AV52" ca="1">_xlfn.IFNA(IF(_xlfn.XLOOKUP($G52&amp;$H52,TranslationSummary!$A$4:$A$258&amp;TranslationSummary!$B$4:$B$258,TranslationSummary!AL$4:AL$258)=0,"",_xlfn.XLOOKUP($G52&amp;$H52,TranslationSummary!$A$4:$A$258&amp;TranslationSummary!$B$4:$B$258,TranslationSummary!AL$4:AL$258)),"")</f>
        <v>not entered</v>
      </c>
      <c r="AW52" s="468" t="str" cm="1">
        <f t="array" aca="1" ref="AW52" ca="1">_xlfn.IFNA(IF(_xlfn.XLOOKUP($G52&amp;$H52,TranslationSummary!$A$4:$A$258&amp;TranslationSummary!$B$4:$B$258,TranslationSummary!AM$4:AM$258)=0,"",_xlfn.XLOOKUP($G52&amp;$H52,TranslationSummary!$A$4:$A$258&amp;TranslationSummary!$B$4:$B$258,TranslationSummary!AM$4:AM$258)),"")</f>
        <v>not entered</v>
      </c>
      <c r="AX52" s="468" t="str" cm="1">
        <f t="array" aca="1" ref="AX52" ca="1">_xlfn.IFNA(IF(_xlfn.XLOOKUP($G52&amp;$H52,TranslationSummary!$A$4:$A$258&amp;TranslationSummary!$B$4:$B$258,TranslationSummary!AN$4:AN$258)=0,"",_xlfn.XLOOKUP($G52&amp;$H52,TranslationSummary!$A$4:$A$258&amp;TranslationSummary!$B$4:$B$258,TranslationSummary!AN$4:AN$258)),"")</f>
        <v>not entered</v>
      </c>
      <c r="BB52" s="468" t="str" cm="1">
        <f t="array" aca="1" ref="BB52" ca="1">_xlfn.IFNA(IF(_xlfn.XLOOKUP($G52&amp;$H52,TranslationSummary!$A$4:$A$258&amp;TranslationSummary!$B$4:$B$258,TranslationSummary!AP$4:AP$258)=0,"",_xlfn.XLOOKUP($G52&amp;$H52,TranslationSummary!$A$4:$A$258&amp;TranslationSummary!$B$4:$B$258,TranslationSummary!AP$4:AP$258)),"")</f>
        <v>not entered</v>
      </c>
      <c r="BC52" s="468" t="str" cm="1">
        <f t="array" aca="1" ref="BC52" ca="1">_xlfn.IFNA(IF(_xlfn.XLOOKUP($G52&amp;$H52,TranslationSummary!$A$4:$A$258&amp;TranslationSummary!$B$4:$B$258,TranslationSummary!AQ$4:AQ$258)=0,"",_xlfn.XLOOKUP($G52&amp;$H52,TranslationSummary!$A$4:$A$258&amp;TranslationSummary!$B$4:$B$258,TranslationSummary!AQ$4:AQ$258)),"")</f>
        <v>not entered</v>
      </c>
      <c r="BD52" s="468" t="str" cm="1">
        <f t="array" aca="1" ref="BD52" ca="1">_xlfn.IFNA(IF(_xlfn.XLOOKUP($G52&amp;$H52,TranslationSummary!$A$4:$A$258&amp;TranslationSummary!$B$4:$B$258,TranslationSummary!AR$4:AR$258)=0,"",_xlfn.XLOOKUP($G52&amp;$H52,TranslationSummary!$A$4:$A$258&amp;TranslationSummary!$B$4:$B$258,TranslationSummary!AR$4:AR$258)),"")</f>
        <v>not entered</v>
      </c>
      <c r="BE52" s="468" t="str" cm="1">
        <f t="array" aca="1" ref="BE52" ca="1">_xlfn.IFNA(IF(_xlfn.XLOOKUP($G52&amp;$H52,TranslationSummary!$A$4:$A$258&amp;TranslationSummary!$B$4:$B$258,TranslationSummary!AS$4:AS$258)=0,"",_xlfn.XLOOKUP($G52&amp;$H52,TranslationSummary!$A$4:$A$258&amp;TranslationSummary!$B$4:$B$258,TranslationSummary!AS$4:AS$258)),"")</f>
        <v>not entered</v>
      </c>
      <c r="BF52" s="468" t="str" cm="1">
        <f t="array" aca="1" ref="BF52" ca="1">_xlfn.IFNA(IF(_xlfn.XLOOKUP($G52&amp;$H52,TranslationSummary!$A$4:$A$258&amp;TranslationSummary!$B$4:$B$258,TranslationSummary!AT$4:AT$258)=0,"",_xlfn.XLOOKUP($G52&amp;$H52,TranslationSummary!$A$4:$A$258&amp;TranslationSummary!$B$4:$B$258,TranslationSummary!AT$4:AT$258)),"")</f>
        <v>not entered</v>
      </c>
      <c r="BG52" s="468" t="str" cm="1">
        <f t="array" aca="1" ref="BG52" ca="1">_xlfn.IFNA(IF(_xlfn.XLOOKUP($G52&amp;$H52,TranslationSummary!$A$4:$A$258&amp;TranslationSummary!$B$4:$B$258,TranslationSummary!AU$4:AU$258)=0,"",_xlfn.XLOOKUP($G52&amp;$H52,TranslationSummary!$A$4:$A$258&amp;TranslationSummary!$B$4:$B$258,TranslationSummary!AU$4:AU$258)),"")</f>
        <v>not entered</v>
      </c>
      <c r="BH52" s="468" t="str" cm="1">
        <f t="array" aca="1" ref="BH52" ca="1">_xlfn.IFNA(IF(_xlfn.XLOOKUP($G52&amp;$H52,TranslationSummary!$A$4:$A$258&amp;TranslationSummary!$B$4:$B$258,TranslationSummary!AV$4:AV$258)=0,"",_xlfn.XLOOKUP($G52&amp;$H52,TranslationSummary!$A$4:$A$258&amp;TranslationSummary!$B$4:$B$258,TranslationSummary!AV$4:AV$258)),"")</f>
        <v>not entered</v>
      </c>
      <c r="BI52" s="468" t="str" cm="1">
        <f t="array" aca="1" ref="BI52" ca="1">_xlfn.IFNA(IF(_xlfn.XLOOKUP($G52&amp;$H52,TranslationSummary!$A$4:$A$258&amp;TranslationSummary!$B$4:$B$258,TranslationSummary!AW$4:AW$258)=0,"",_xlfn.XLOOKUP($G52&amp;$H52,TranslationSummary!$A$4:$A$258&amp;TranslationSummary!$B$4:$B$258,TranslationSummary!AW$4:AW$258)),"")</f>
        <v>not entered</v>
      </c>
      <c r="BJ52" s="468" t="str" cm="1">
        <f t="array" aca="1" ref="BJ52" ca="1">_xlfn.IFNA(IF(_xlfn.XLOOKUP($G52&amp;$H52,TranslationSummary!$A$4:$A$258&amp;TranslationSummary!$B$4:$B$258,TranslationSummary!AX$4:AX$258)=0,"",_xlfn.XLOOKUP($G52&amp;$H52,TranslationSummary!$A$4:$A$258&amp;TranslationSummary!$B$4:$B$258,TranslationSummary!AX$4:AX$258)),"")</f>
        <v>not entered</v>
      </c>
      <c r="BK52" s="468" t="str" cm="1">
        <f t="array" aca="1" ref="BK52" ca="1">_xlfn.IFNA(IF(_xlfn.XLOOKUP($G52&amp;$H52,TranslationSummary!$A$4:$A$258&amp;TranslationSummary!$B$4:$B$258,TranslationSummary!AY$4:AY$258)=0,"",_xlfn.XLOOKUP($G52&amp;$H52,TranslationSummary!$A$4:$A$258&amp;TranslationSummary!$B$4:$B$258,TranslationSummary!AY$4:AY$258)),"")</f>
        <v>not entered</v>
      </c>
      <c r="BL52" s="468" t="str" cm="1">
        <f t="array" aca="1" ref="BL52" ca="1">_xlfn.IFNA(IF(_xlfn.XLOOKUP($G52&amp;$H52,TranslationSummary!$A$4:$A$258&amp;TranslationSummary!$B$4:$B$258,TranslationSummary!AZ$4:AZ$258)=0,"",_xlfn.XLOOKUP($G52&amp;$H52,TranslationSummary!$A$4:$A$258&amp;TranslationSummary!$B$4:$B$258,TranslationSummary!AZ$4:AZ$258)),"")</f>
        <v>not entered</v>
      </c>
      <c r="BM52" s="468" t="str" cm="1">
        <f t="array" aca="1" ref="BM52" ca="1">_xlfn.IFNA(IF(_xlfn.XLOOKUP($G52&amp;$H52,TranslationSummary!$A$4:$A$258&amp;TranslationSummary!$B$4:$B$258,TranslationSummary!BA$4:BA$258)=0,"",_xlfn.XLOOKUP($G52&amp;$H52,TranslationSummary!$A$4:$A$258&amp;TranslationSummary!$B$4:$B$258,TranslationSummary!BA$4:BA$258)),"")</f>
        <v>not entered</v>
      </c>
      <c r="BQ52" s="28"/>
      <c r="BR52" s="28"/>
      <c r="BS52" s="28"/>
      <c r="BT52" s="28"/>
      <c r="BU52" s="28"/>
      <c r="BV52" s="28"/>
      <c r="BW52" s="28"/>
      <c r="BX52" s="28"/>
      <c r="BY52" s="28"/>
      <c r="BZ52" s="28"/>
      <c r="CA52" s="28"/>
      <c r="CB52" s="28"/>
      <c r="CC52" s="28"/>
      <c r="CD52" s="28"/>
      <c r="CE52" s="28"/>
      <c r="CF52" s="28"/>
    </row>
    <row r="53" spans="2:84">
      <c r="B53" s="56"/>
      <c r="C53" s="56"/>
      <c r="D53" s="56"/>
      <c r="E53" s="56"/>
      <c r="F53" s="56"/>
      <c r="G53" s="73" t="str">
        <v>Saudi Arabia</v>
      </c>
      <c r="H53" s="73" t="str">
        <v>Arabic</v>
      </c>
      <c r="I53" s="354" t="str" cm="1">
        <f t="array" aca="1" ref="I53" ca="1">_xlfn.IFNA(IF(_xlfn.XLOOKUP($G53&amp;$H53,TranslationSummary!$A$4:$A$258&amp;TranslationSummary!$B$4:$B$258,TranslationSummary!C$4:C$258)=0,"",_xlfn.XLOOKUP($G53&amp;$H53,TranslationSummary!$A$4:$A$258&amp;TranslationSummary!$B$4:$B$258,TranslationSummary!C$4:C$258)),"")</f>
        <v>not entered</v>
      </c>
      <c r="J53" s="354" t="str" cm="1">
        <f t="array" aca="1" ref="J53" ca="1">_xlfn.IFNA(IF(_xlfn.XLOOKUP($G53&amp;$H53,TranslationSummary!$A$4:$A$258&amp;TranslationSummary!$B$4:$B$258,TranslationSummary!D$4:D$258)=0,"",_xlfn.XLOOKUP($G53&amp;$H53,TranslationSummary!$A$4:$A$258&amp;TranslationSummary!$B$4:$B$258,TranslationSummary!D$4:D$258)),"")</f>
        <v>not entered</v>
      </c>
      <c r="K53" s="354" t="str" cm="1">
        <f t="array" aca="1" ref="K53" ca="1">_xlfn.IFNA(IF(_xlfn.XLOOKUP($G53&amp;$H53,TranslationSummary!$A$4:$A$258&amp;TranslationSummary!$B$4:$B$258,TranslationSummary!E$4:E$258)=0,"",_xlfn.XLOOKUP($G53&amp;$H53,TranslationSummary!$A$4:$A$258&amp;TranslationSummary!$B$4:$B$258,TranslationSummary!E$4:E$258)),"")</f>
        <v>not entered</v>
      </c>
      <c r="L53" s="354" t="str" cm="1">
        <f t="array" aca="1" ref="L53" ca="1">_xlfn.IFNA(IF(_xlfn.XLOOKUP($G53&amp;$H53,TranslationSummary!$A$4:$A$258&amp;TranslationSummary!$B$4:$B$258,TranslationSummary!F$4:F$258)=0,"",_xlfn.XLOOKUP($G53&amp;$H53,TranslationSummary!$A$4:$A$258&amp;TranslationSummary!$B$4:$B$258,TranslationSummary!F$4:F$258)),"")</f>
        <v>not entered</v>
      </c>
      <c r="M53" s="354" t="str" cm="1">
        <f t="array" aca="1" ref="M53" ca="1">_xlfn.IFNA(IF(_xlfn.XLOOKUP($G53&amp;$H53,TranslationSummary!$A$4:$A$258&amp;TranslationSummary!$B$4:$B$258,TranslationSummary!G$4:G$258)=0,"",_xlfn.XLOOKUP($G53&amp;$H53,TranslationSummary!$A$4:$A$258&amp;TranslationSummary!$B$4:$B$258,TranslationSummary!G$4:G$258)),"")</f>
        <v>not entered</v>
      </c>
      <c r="N53" s="354" t="str" cm="1">
        <f t="array" aca="1" ref="N53" ca="1">_xlfn.IFNA(IF(_xlfn.XLOOKUP($G53&amp;$H53,TranslationSummary!$A$4:$A$258&amp;TranslationSummary!$B$4:$B$258,TranslationSummary!H$4:H$258)=0,"",_xlfn.XLOOKUP($G53&amp;$H53,TranslationSummary!$A$4:$A$258&amp;TranslationSummary!$B$4:$B$258,TranslationSummary!H$4:H$258)),"")</f>
        <v>not entered</v>
      </c>
      <c r="O53" s="354" t="str" cm="1">
        <f t="array" aca="1" ref="O53" ca="1">_xlfn.IFNA(IF(_xlfn.XLOOKUP($G53&amp;$H53,TranslationSummary!$A$4:$A$258&amp;TranslationSummary!$B$4:$B$258,TranslationSummary!I$4:I$258)=0,"",_xlfn.XLOOKUP($G53&amp;$H53,TranslationSummary!$A$4:$A$258&amp;TranslationSummary!$B$4:$B$258,TranslationSummary!I$4:I$258)),"")</f>
        <v>not entered</v>
      </c>
      <c r="P53" s="354" t="str" cm="1">
        <f t="array" aca="1" ref="P53" ca="1">_xlfn.IFNA(IF(_xlfn.XLOOKUP($G53&amp;$H53,TranslationSummary!$A$4:$A$258&amp;TranslationSummary!$B$4:$B$258,TranslationSummary!J$4:J$258)=0,"",_xlfn.XLOOKUP($G53&amp;$H53,TranslationSummary!$A$4:$A$258&amp;TranslationSummary!$B$4:$B$258,TranslationSummary!J$4:J$258)),"")</f>
        <v>not entered</v>
      </c>
      <c r="Q53" s="354" t="str" cm="1">
        <f t="array" aca="1" ref="Q53" ca="1">_xlfn.IFNA(IF(_xlfn.XLOOKUP($G53&amp;$H53,TranslationSummary!$A$4:$A$258&amp;TranslationSummary!$B$4:$B$258,TranslationSummary!K$4:K$258)=0,"",_xlfn.XLOOKUP($G53&amp;$H53,TranslationSummary!$A$4:$A$258&amp;TranslationSummary!$B$4:$B$258,TranslationSummary!K$4:K$258)),"")</f>
        <v>not entered</v>
      </c>
      <c r="R53" s="354" t="str" cm="1">
        <f t="array" aca="1" ref="R53" ca="1">_xlfn.IFNA(IF(_xlfn.XLOOKUP($G53&amp;$H53,TranslationSummary!$A$4:$A$258&amp;TranslationSummary!$B$4:$B$258,TranslationSummary!L$4:L$258)=0,"",_xlfn.XLOOKUP($G53&amp;$H53,TranslationSummary!$A$4:$A$258&amp;TranslationSummary!$B$4:$B$258,TranslationSummary!L$4:L$258)),"")</f>
        <v>not entered</v>
      </c>
      <c r="S53" s="354" t="str" cm="1">
        <f t="array" aca="1" ref="S53" ca="1">_xlfn.IFNA(IF(_xlfn.XLOOKUP($G53&amp;$H53,TranslationSummary!$A$4:$A$258&amp;TranslationSummary!$B$4:$B$258,TranslationSummary!M$4:M$258)=0,"",_xlfn.XLOOKUP($G53&amp;$H53,TranslationSummary!$A$4:$A$258&amp;TranslationSummary!$B$4:$B$258,TranslationSummary!M$4:M$258)),"")</f>
        <v>not entered</v>
      </c>
      <c r="T53" s="354" t="str" cm="1">
        <f t="array" aca="1" ref="T53" ca="1">_xlfn.IFNA(IF(_xlfn.XLOOKUP($G53&amp;$H53,TranslationSummary!$A$4:$A$258&amp;TranslationSummary!$B$4:$B$258,TranslationSummary!N$4:N$258)=0,"",_xlfn.XLOOKUP($G53&amp;$H53,TranslationSummary!$A$4:$A$258&amp;TranslationSummary!$B$4:$B$258,TranslationSummary!N$4:N$258)),"")</f>
        <v>not entered</v>
      </c>
      <c r="U53" s="463"/>
      <c r="V53" s="56"/>
      <c r="X53" s="468" t="str" cm="1">
        <f t="array" aca="1" ref="X53" ca="1">_xlfn.IFNA(IF(_xlfn.XLOOKUP($G53&amp;$H53,TranslationSummary!$A$4:$A$258&amp;TranslationSummary!$B$4:$B$258,TranslationSummary!P$4:P$258)=0,"",_xlfn.XLOOKUP($G53&amp;$H53,TranslationSummary!$A$4:$A$258&amp;TranslationSummary!$B$4:$B$258,TranslationSummary!P$4:P$258)),"")</f>
        <v>not entered</v>
      </c>
      <c r="Y53" s="468" t="str" cm="1">
        <f t="array" aca="1" ref="Y53" ca="1">_xlfn.IFNA(IF(_xlfn.XLOOKUP($G53&amp;$H53,TranslationSummary!$A$4:$A$258&amp;TranslationSummary!$B$4:$B$258,TranslationSummary!Q$4:Q$258)=0,"",_xlfn.XLOOKUP($G53&amp;$H53,TranslationSummary!$A$4:$A$258&amp;TranslationSummary!$B$4:$B$258,TranslationSummary!Q$4:Q$258)),"")</f>
        <v>not entered</v>
      </c>
      <c r="Z53" s="468" t="str" cm="1">
        <f t="array" aca="1" ref="Z53" ca="1">_xlfn.IFNA(IF(_xlfn.XLOOKUP($G53&amp;$H53,TranslationSummary!$A$4:$A$258&amp;TranslationSummary!$B$4:$B$258,TranslationSummary!R$4:R$258)=0,"",_xlfn.XLOOKUP($G53&amp;$H53,TranslationSummary!$A$4:$A$258&amp;TranslationSummary!$B$4:$B$258,TranslationSummary!R$4:R$258)),"")</f>
        <v>not entered</v>
      </c>
      <c r="AA53" s="468" t="str" cm="1">
        <f t="array" aca="1" ref="AA53" ca="1">_xlfn.IFNA(IF(_xlfn.XLOOKUP($G53&amp;$H53,TranslationSummary!$A$4:$A$258&amp;TranslationSummary!$B$4:$B$258,TranslationSummary!S$4:S$258)=0,"",_xlfn.XLOOKUP($G53&amp;$H53,TranslationSummary!$A$4:$A$258&amp;TranslationSummary!$B$4:$B$258,TranslationSummary!S$4:S$258)),"")</f>
        <v>not entered</v>
      </c>
      <c r="AB53" s="468" t="str" cm="1">
        <f t="array" aca="1" ref="AB53" ca="1">_xlfn.IFNA(IF(_xlfn.XLOOKUP($G53&amp;$H53,TranslationSummary!$A$4:$A$258&amp;TranslationSummary!$B$4:$B$258,TranslationSummary!T$4:T$258)=0,"",_xlfn.XLOOKUP($G53&amp;$H53,TranslationSummary!$A$4:$A$258&amp;TranslationSummary!$B$4:$B$258,TranslationSummary!T$4:T$258)),"")</f>
        <v>not entered</v>
      </c>
      <c r="AC53" s="468" t="str" cm="1">
        <f t="array" aca="1" ref="AC53" ca="1">_xlfn.IFNA(IF(_xlfn.XLOOKUP($G53&amp;$H53,TranslationSummary!$A$4:$A$258&amp;TranslationSummary!$B$4:$B$258,TranslationSummary!U$4:U$258)=0,"",_xlfn.XLOOKUP($G53&amp;$H53,TranslationSummary!$A$4:$A$258&amp;TranslationSummary!$B$4:$B$258,TranslationSummary!U$4:U$258)),"")</f>
        <v>not entered</v>
      </c>
      <c r="AD53" s="468" t="str" cm="1">
        <f t="array" aca="1" ref="AD53" ca="1">_xlfn.IFNA(IF(_xlfn.XLOOKUP($G53&amp;$H53,TranslationSummary!$A$4:$A$258&amp;TranslationSummary!$B$4:$B$258,TranslationSummary!V$4:V$258)=0,"",_xlfn.XLOOKUP($G53&amp;$H53,TranslationSummary!$A$4:$A$258&amp;TranslationSummary!$B$4:$B$258,TranslationSummary!V$4:V$258)),"")</f>
        <v>not entered</v>
      </c>
      <c r="AE53" s="468" t="str" cm="1">
        <f t="array" aca="1" ref="AE53" ca="1">_xlfn.IFNA(IF(_xlfn.XLOOKUP($G53&amp;$H53,TranslationSummary!$A$4:$A$258&amp;TranslationSummary!$B$4:$B$258,TranslationSummary!W$4:W$258)=0,"",_xlfn.XLOOKUP($G53&amp;$H53,TranslationSummary!$A$4:$A$258&amp;TranslationSummary!$B$4:$B$258,TranslationSummary!W$4:W$258)),"")</f>
        <v>not entered</v>
      </c>
      <c r="AF53" s="468" t="str" cm="1">
        <f t="array" aca="1" ref="AF53" ca="1">_xlfn.IFNA(IF(_xlfn.XLOOKUP($G53&amp;$H53,TranslationSummary!$A$4:$A$258&amp;TranslationSummary!$B$4:$B$258,TranslationSummary!X$4:X$258)=0,"",_xlfn.XLOOKUP($G53&amp;$H53,TranslationSummary!$A$4:$A$258&amp;TranslationSummary!$B$4:$B$258,TranslationSummary!X$4:X$258)),"")</f>
        <v>not entered</v>
      </c>
      <c r="AG53" s="468" t="str" cm="1">
        <f t="array" aca="1" ref="AG53" ca="1">_xlfn.IFNA(IF(_xlfn.XLOOKUP($G53&amp;$H53,TranslationSummary!$A$4:$A$258&amp;TranslationSummary!$B$4:$B$258,TranslationSummary!Y$4:Y$258)=0,"",_xlfn.XLOOKUP($G53&amp;$H53,TranslationSummary!$A$4:$A$258&amp;TranslationSummary!$B$4:$B$258,TranslationSummary!Y$4:Y$258)),"")</f>
        <v>not entered</v>
      </c>
      <c r="AH53" s="468" t="str" cm="1">
        <f t="array" aca="1" ref="AH53" ca="1">_xlfn.IFNA(IF(_xlfn.XLOOKUP($G53&amp;$H53,TranslationSummary!$A$4:$A$258&amp;TranslationSummary!$B$4:$B$258,TranslationSummary!Z$4:Z$258)=0,"",_xlfn.XLOOKUP($G53&amp;$H53,TranslationSummary!$A$4:$A$258&amp;TranslationSummary!$B$4:$B$258,TranslationSummary!Z$4:Z$258)),"")</f>
        <v>not entered</v>
      </c>
      <c r="AI53" s="468" t="str" cm="1">
        <f t="array" aca="1" ref="AI53" ca="1">_xlfn.IFNA(IF(_xlfn.XLOOKUP($G53&amp;$H53,TranslationSummary!$A$4:$A$258&amp;TranslationSummary!$B$4:$B$258,TranslationSummary!AA$4:AA$258)=0,"",_xlfn.XLOOKUP($G53&amp;$H53,TranslationSummary!$A$4:$A$258&amp;TranslationSummary!$B$4:$B$258,TranslationSummary!AA$4:AA$258)),"")</f>
        <v>not entered</v>
      </c>
      <c r="AJ53" s="468"/>
      <c r="AM53" s="468" t="str" cm="1">
        <f t="array" aca="1" ref="AM53" ca="1">_xlfn.IFNA(IF(_xlfn.XLOOKUP($G53&amp;$H53,TranslationSummary!$A$4:$A$258&amp;TranslationSummary!$B$4:$B$258,TranslationSummary!AC$4:AC$258)=0,"",_xlfn.XLOOKUP($G53&amp;$H53,TranslationSummary!$A$4:$A$258&amp;TranslationSummary!$B$4:$B$258,TranslationSummary!AC$4:AC$258)),"")</f>
        <v>not entered</v>
      </c>
      <c r="AN53" s="468" t="str" cm="1">
        <f t="array" aca="1" ref="AN53" ca="1">_xlfn.IFNA(IF(_xlfn.XLOOKUP($G53&amp;$H53,TranslationSummary!$A$4:$A$258&amp;TranslationSummary!$B$4:$B$258,TranslationSummary!AD$4:AD$258)=0,"",_xlfn.XLOOKUP($G53&amp;$H53,TranslationSummary!$A$4:$A$258&amp;TranslationSummary!$B$4:$B$258,TranslationSummary!AD$4:AD$258)),"")</f>
        <v>not entered</v>
      </c>
      <c r="AO53" s="468" t="str" cm="1">
        <f t="array" aca="1" ref="AO53" ca="1">_xlfn.IFNA(IF(_xlfn.XLOOKUP($G53&amp;$H53,TranslationSummary!$A$4:$A$258&amp;TranslationSummary!$B$4:$B$258,TranslationSummary!AE$4:AE$258)=0,"",_xlfn.XLOOKUP($G53&amp;$H53,TranslationSummary!$A$4:$A$258&amp;TranslationSummary!$B$4:$B$258,TranslationSummary!AE$4:AE$258)),"")</f>
        <v>not entered</v>
      </c>
      <c r="AP53" s="468" t="str" cm="1">
        <f t="array" aca="1" ref="AP53" ca="1">_xlfn.IFNA(IF(_xlfn.XLOOKUP($G53&amp;$H53,TranslationSummary!$A$4:$A$258&amp;TranslationSummary!$B$4:$B$258,TranslationSummary!AF$4:AF$258)=0,"",_xlfn.XLOOKUP($G53&amp;$H53,TranslationSummary!$A$4:$A$258&amp;TranslationSummary!$B$4:$B$258,TranslationSummary!AF$4:AF$258)),"")</f>
        <v>not entered</v>
      </c>
      <c r="AQ53" s="468" t="str" cm="1">
        <f t="array" aca="1" ref="AQ53" ca="1">_xlfn.IFNA(IF(_xlfn.XLOOKUP($G53&amp;$H53,TranslationSummary!$A$4:$A$258&amp;TranslationSummary!$B$4:$B$258,TranslationSummary!AG$4:AG$258)=0,"",_xlfn.XLOOKUP($G53&amp;$H53,TranslationSummary!$A$4:$A$258&amp;TranslationSummary!$B$4:$B$258,TranslationSummary!AG$4:AG$258)),"")</f>
        <v>not entered</v>
      </c>
      <c r="AR53" s="468" t="str" cm="1">
        <f t="array" aca="1" ref="AR53" ca="1">_xlfn.IFNA(IF(_xlfn.XLOOKUP($G53&amp;$H53,TranslationSummary!$A$4:$A$258&amp;TranslationSummary!$B$4:$B$258,TranslationSummary!AH$4:AH$258)=0,"",_xlfn.XLOOKUP($G53&amp;$H53,TranslationSummary!$A$4:$A$258&amp;TranslationSummary!$B$4:$B$258,TranslationSummary!AH$4:AH$258)),"")</f>
        <v>not entered</v>
      </c>
      <c r="AS53" s="468" t="str" cm="1">
        <f t="array" aca="1" ref="AS53" ca="1">_xlfn.IFNA(IF(_xlfn.XLOOKUP($G53&amp;$H53,TranslationSummary!$A$4:$A$258&amp;TranslationSummary!$B$4:$B$258,TranslationSummary!AI$4:AI$258)=0,"",_xlfn.XLOOKUP($G53&amp;$H53,TranslationSummary!$A$4:$A$258&amp;TranslationSummary!$B$4:$B$258,TranslationSummary!AI$4:AI$258)),"")</f>
        <v>not entered</v>
      </c>
      <c r="AT53" s="468" t="str" cm="1">
        <f t="array" aca="1" ref="AT53" ca="1">_xlfn.IFNA(IF(_xlfn.XLOOKUP($G53&amp;$H53,TranslationSummary!$A$4:$A$258&amp;TranslationSummary!$B$4:$B$258,TranslationSummary!AJ$4:AJ$258)=0,"",_xlfn.XLOOKUP($G53&amp;$H53,TranslationSummary!$A$4:$A$258&amp;TranslationSummary!$B$4:$B$258,TranslationSummary!AJ$4:AJ$258)),"")</f>
        <v>not entered</v>
      </c>
      <c r="AU53" s="468" t="str" cm="1">
        <f t="array" aca="1" ref="AU53" ca="1">_xlfn.IFNA(IF(_xlfn.XLOOKUP($G53&amp;$H53,TranslationSummary!$A$4:$A$258&amp;TranslationSummary!$B$4:$B$258,TranslationSummary!AK$4:AK$258)=0,"",_xlfn.XLOOKUP($G53&amp;$H53,TranslationSummary!$A$4:$A$258&amp;TranslationSummary!$B$4:$B$258,TranslationSummary!AK$4:AK$258)),"")</f>
        <v>not entered</v>
      </c>
      <c r="AV53" s="468" t="str" cm="1">
        <f t="array" aca="1" ref="AV53" ca="1">_xlfn.IFNA(IF(_xlfn.XLOOKUP($G53&amp;$H53,TranslationSummary!$A$4:$A$258&amp;TranslationSummary!$B$4:$B$258,TranslationSummary!AL$4:AL$258)=0,"",_xlfn.XLOOKUP($G53&amp;$H53,TranslationSummary!$A$4:$A$258&amp;TranslationSummary!$B$4:$B$258,TranslationSummary!AL$4:AL$258)),"")</f>
        <v>not entered</v>
      </c>
      <c r="AW53" s="468" t="str" cm="1">
        <f t="array" aca="1" ref="AW53" ca="1">_xlfn.IFNA(IF(_xlfn.XLOOKUP($G53&amp;$H53,TranslationSummary!$A$4:$A$258&amp;TranslationSummary!$B$4:$B$258,TranslationSummary!AM$4:AM$258)=0,"",_xlfn.XLOOKUP($G53&amp;$H53,TranslationSummary!$A$4:$A$258&amp;TranslationSummary!$B$4:$B$258,TranslationSummary!AM$4:AM$258)),"")</f>
        <v>not entered</v>
      </c>
      <c r="AX53" s="468" t="str" cm="1">
        <f t="array" aca="1" ref="AX53" ca="1">_xlfn.IFNA(IF(_xlfn.XLOOKUP($G53&amp;$H53,TranslationSummary!$A$4:$A$258&amp;TranslationSummary!$B$4:$B$258,TranslationSummary!AN$4:AN$258)=0,"",_xlfn.XLOOKUP($G53&amp;$H53,TranslationSummary!$A$4:$A$258&amp;TranslationSummary!$B$4:$B$258,TranslationSummary!AN$4:AN$258)),"")</f>
        <v>not entered</v>
      </c>
      <c r="BB53" s="468" t="str" cm="1">
        <f t="array" aca="1" ref="BB53" ca="1">_xlfn.IFNA(IF(_xlfn.XLOOKUP($G53&amp;$H53,TranslationSummary!$A$4:$A$258&amp;TranslationSummary!$B$4:$B$258,TranslationSummary!AP$4:AP$258)=0,"",_xlfn.XLOOKUP($G53&amp;$H53,TranslationSummary!$A$4:$A$258&amp;TranslationSummary!$B$4:$B$258,TranslationSummary!AP$4:AP$258)),"")</f>
        <v>not entered</v>
      </c>
      <c r="BC53" s="468" t="str" cm="1">
        <f t="array" aca="1" ref="BC53" ca="1">_xlfn.IFNA(IF(_xlfn.XLOOKUP($G53&amp;$H53,TranslationSummary!$A$4:$A$258&amp;TranslationSummary!$B$4:$B$258,TranslationSummary!AQ$4:AQ$258)=0,"",_xlfn.XLOOKUP($G53&amp;$H53,TranslationSummary!$A$4:$A$258&amp;TranslationSummary!$B$4:$B$258,TranslationSummary!AQ$4:AQ$258)),"")</f>
        <v>not entered</v>
      </c>
      <c r="BD53" s="468" t="str" cm="1">
        <f t="array" aca="1" ref="BD53" ca="1">_xlfn.IFNA(IF(_xlfn.XLOOKUP($G53&amp;$H53,TranslationSummary!$A$4:$A$258&amp;TranslationSummary!$B$4:$B$258,TranslationSummary!AR$4:AR$258)=0,"",_xlfn.XLOOKUP($G53&amp;$H53,TranslationSummary!$A$4:$A$258&amp;TranslationSummary!$B$4:$B$258,TranslationSummary!AR$4:AR$258)),"")</f>
        <v>not entered</v>
      </c>
      <c r="BE53" s="468" t="str" cm="1">
        <f t="array" aca="1" ref="BE53" ca="1">_xlfn.IFNA(IF(_xlfn.XLOOKUP($G53&amp;$H53,TranslationSummary!$A$4:$A$258&amp;TranslationSummary!$B$4:$B$258,TranslationSummary!AS$4:AS$258)=0,"",_xlfn.XLOOKUP($G53&amp;$H53,TranslationSummary!$A$4:$A$258&amp;TranslationSummary!$B$4:$B$258,TranslationSummary!AS$4:AS$258)),"")</f>
        <v>not entered</v>
      </c>
      <c r="BF53" s="468" t="str" cm="1">
        <f t="array" aca="1" ref="BF53" ca="1">_xlfn.IFNA(IF(_xlfn.XLOOKUP($G53&amp;$H53,TranslationSummary!$A$4:$A$258&amp;TranslationSummary!$B$4:$B$258,TranslationSummary!AT$4:AT$258)=0,"",_xlfn.XLOOKUP($G53&amp;$H53,TranslationSummary!$A$4:$A$258&amp;TranslationSummary!$B$4:$B$258,TranslationSummary!AT$4:AT$258)),"")</f>
        <v>not entered</v>
      </c>
      <c r="BG53" s="468" t="str" cm="1">
        <f t="array" aca="1" ref="BG53" ca="1">_xlfn.IFNA(IF(_xlfn.XLOOKUP($G53&amp;$H53,TranslationSummary!$A$4:$A$258&amp;TranslationSummary!$B$4:$B$258,TranslationSummary!AU$4:AU$258)=0,"",_xlfn.XLOOKUP($G53&amp;$H53,TranslationSummary!$A$4:$A$258&amp;TranslationSummary!$B$4:$B$258,TranslationSummary!AU$4:AU$258)),"")</f>
        <v>not entered</v>
      </c>
      <c r="BH53" s="468" t="str" cm="1">
        <f t="array" aca="1" ref="BH53" ca="1">_xlfn.IFNA(IF(_xlfn.XLOOKUP($G53&amp;$H53,TranslationSummary!$A$4:$A$258&amp;TranslationSummary!$B$4:$B$258,TranslationSummary!AV$4:AV$258)=0,"",_xlfn.XLOOKUP($G53&amp;$H53,TranslationSummary!$A$4:$A$258&amp;TranslationSummary!$B$4:$B$258,TranslationSummary!AV$4:AV$258)),"")</f>
        <v>not entered</v>
      </c>
      <c r="BI53" s="468" t="str" cm="1">
        <f t="array" aca="1" ref="BI53" ca="1">_xlfn.IFNA(IF(_xlfn.XLOOKUP($G53&amp;$H53,TranslationSummary!$A$4:$A$258&amp;TranslationSummary!$B$4:$B$258,TranslationSummary!AW$4:AW$258)=0,"",_xlfn.XLOOKUP($G53&amp;$H53,TranslationSummary!$A$4:$A$258&amp;TranslationSummary!$B$4:$B$258,TranslationSummary!AW$4:AW$258)),"")</f>
        <v>not entered</v>
      </c>
      <c r="BJ53" s="468" t="str" cm="1">
        <f t="array" aca="1" ref="BJ53" ca="1">_xlfn.IFNA(IF(_xlfn.XLOOKUP($G53&amp;$H53,TranslationSummary!$A$4:$A$258&amp;TranslationSummary!$B$4:$B$258,TranslationSummary!AX$4:AX$258)=0,"",_xlfn.XLOOKUP($G53&amp;$H53,TranslationSummary!$A$4:$A$258&amp;TranslationSummary!$B$4:$B$258,TranslationSummary!AX$4:AX$258)),"")</f>
        <v>not entered</v>
      </c>
      <c r="BK53" s="468" t="str" cm="1">
        <f t="array" aca="1" ref="BK53" ca="1">_xlfn.IFNA(IF(_xlfn.XLOOKUP($G53&amp;$H53,TranslationSummary!$A$4:$A$258&amp;TranslationSummary!$B$4:$B$258,TranslationSummary!AY$4:AY$258)=0,"",_xlfn.XLOOKUP($G53&amp;$H53,TranslationSummary!$A$4:$A$258&amp;TranslationSummary!$B$4:$B$258,TranslationSummary!AY$4:AY$258)),"")</f>
        <v>not entered</v>
      </c>
      <c r="BL53" s="468" t="str" cm="1">
        <f t="array" aca="1" ref="BL53" ca="1">_xlfn.IFNA(IF(_xlfn.XLOOKUP($G53&amp;$H53,TranslationSummary!$A$4:$A$258&amp;TranslationSummary!$B$4:$B$258,TranslationSummary!AZ$4:AZ$258)=0,"",_xlfn.XLOOKUP($G53&amp;$H53,TranslationSummary!$A$4:$A$258&amp;TranslationSummary!$B$4:$B$258,TranslationSummary!AZ$4:AZ$258)),"")</f>
        <v>not entered</v>
      </c>
      <c r="BM53" s="468" t="str" cm="1">
        <f t="array" aca="1" ref="BM53" ca="1">_xlfn.IFNA(IF(_xlfn.XLOOKUP($G53&amp;$H53,TranslationSummary!$A$4:$A$258&amp;TranslationSummary!$B$4:$B$258,TranslationSummary!BA$4:BA$258)=0,"",_xlfn.XLOOKUP($G53&amp;$H53,TranslationSummary!$A$4:$A$258&amp;TranslationSummary!$B$4:$B$258,TranslationSummary!BA$4:BA$258)),"")</f>
        <v>not entered</v>
      </c>
      <c r="BQ53" s="28"/>
      <c r="BR53" s="28"/>
      <c r="BS53" s="28"/>
      <c r="BT53" s="28"/>
      <c r="BU53" s="28"/>
      <c r="BV53" s="28"/>
      <c r="BW53" s="28"/>
      <c r="BX53" s="28"/>
      <c r="BY53" s="28"/>
      <c r="BZ53" s="28"/>
      <c r="CA53" s="28"/>
      <c r="CB53" s="28"/>
      <c r="CC53" s="28"/>
      <c r="CD53" s="28"/>
      <c r="CE53" s="28"/>
      <c r="CF53" s="28"/>
    </row>
    <row r="54" spans="2:84">
      <c r="B54" s="56"/>
      <c r="C54" s="56"/>
      <c r="D54" s="56"/>
      <c r="E54" s="56"/>
      <c r="F54" s="56"/>
      <c r="G54" s="73" t="str">
        <v>Singapore</v>
      </c>
      <c r="H54" s="73" t="str">
        <v>Malay</v>
      </c>
      <c r="I54" s="354" t="str" cm="1">
        <f t="array" aca="1" ref="I54" ca="1">_xlfn.IFNA(IF(_xlfn.XLOOKUP($G54&amp;$H54,TranslationSummary!$A$4:$A$258&amp;TranslationSummary!$B$4:$B$258,TranslationSummary!C$4:C$258)=0,"",_xlfn.XLOOKUP($G54&amp;$H54,TranslationSummary!$A$4:$A$258&amp;TranslationSummary!$B$4:$B$258,TranslationSummary!C$4:C$258)),"")</f>
        <v>not entered</v>
      </c>
      <c r="J54" s="354" t="str" cm="1">
        <f t="array" aca="1" ref="J54" ca="1">_xlfn.IFNA(IF(_xlfn.XLOOKUP($G54&amp;$H54,TranslationSummary!$A$4:$A$258&amp;TranslationSummary!$B$4:$B$258,TranslationSummary!D$4:D$258)=0,"",_xlfn.XLOOKUP($G54&amp;$H54,TranslationSummary!$A$4:$A$258&amp;TranslationSummary!$B$4:$B$258,TranslationSummary!D$4:D$258)),"")</f>
        <v>not entered</v>
      </c>
      <c r="K54" s="354" t="str" cm="1">
        <f t="array" aca="1" ref="K54" ca="1">_xlfn.IFNA(IF(_xlfn.XLOOKUP($G54&amp;$H54,TranslationSummary!$A$4:$A$258&amp;TranslationSummary!$B$4:$B$258,TranslationSummary!E$4:E$258)=0,"",_xlfn.XLOOKUP($G54&amp;$H54,TranslationSummary!$A$4:$A$258&amp;TranslationSummary!$B$4:$B$258,TranslationSummary!E$4:E$258)),"")</f>
        <v>not entered</v>
      </c>
      <c r="L54" s="354" t="str" cm="1">
        <f t="array" aca="1" ref="L54" ca="1">_xlfn.IFNA(IF(_xlfn.XLOOKUP($G54&amp;$H54,TranslationSummary!$A$4:$A$258&amp;TranslationSummary!$B$4:$B$258,TranslationSummary!F$4:F$258)=0,"",_xlfn.XLOOKUP($G54&amp;$H54,TranslationSummary!$A$4:$A$258&amp;TranslationSummary!$B$4:$B$258,TranslationSummary!F$4:F$258)),"")</f>
        <v>not entered</v>
      </c>
      <c r="M54" s="354" t="str" cm="1">
        <f t="array" aca="1" ref="M54" ca="1">_xlfn.IFNA(IF(_xlfn.XLOOKUP($G54&amp;$H54,TranslationSummary!$A$4:$A$258&amp;TranslationSummary!$B$4:$B$258,TranslationSummary!G$4:G$258)=0,"",_xlfn.XLOOKUP($G54&amp;$H54,TranslationSummary!$A$4:$A$258&amp;TranslationSummary!$B$4:$B$258,TranslationSummary!G$4:G$258)),"")</f>
        <v>not entered</v>
      </c>
      <c r="N54" s="354" t="str" cm="1">
        <f t="array" aca="1" ref="N54" ca="1">_xlfn.IFNA(IF(_xlfn.XLOOKUP($G54&amp;$H54,TranslationSummary!$A$4:$A$258&amp;TranslationSummary!$B$4:$B$258,TranslationSummary!H$4:H$258)=0,"",_xlfn.XLOOKUP($G54&amp;$H54,TranslationSummary!$A$4:$A$258&amp;TranslationSummary!$B$4:$B$258,TranslationSummary!H$4:H$258)),"")</f>
        <v>not entered</v>
      </c>
      <c r="O54" s="354" t="str" cm="1">
        <f t="array" aca="1" ref="O54" ca="1">_xlfn.IFNA(IF(_xlfn.XLOOKUP($G54&amp;$H54,TranslationSummary!$A$4:$A$258&amp;TranslationSummary!$B$4:$B$258,TranslationSummary!I$4:I$258)=0,"",_xlfn.XLOOKUP($G54&amp;$H54,TranslationSummary!$A$4:$A$258&amp;TranslationSummary!$B$4:$B$258,TranslationSummary!I$4:I$258)),"")</f>
        <v>not entered</v>
      </c>
      <c r="P54" s="354" t="str" cm="1">
        <f t="array" aca="1" ref="P54" ca="1">_xlfn.IFNA(IF(_xlfn.XLOOKUP($G54&amp;$H54,TranslationSummary!$A$4:$A$258&amp;TranslationSummary!$B$4:$B$258,TranslationSummary!J$4:J$258)=0,"",_xlfn.XLOOKUP($G54&amp;$H54,TranslationSummary!$A$4:$A$258&amp;TranslationSummary!$B$4:$B$258,TranslationSummary!J$4:J$258)),"")</f>
        <v>not entered</v>
      </c>
      <c r="Q54" s="354" t="str" cm="1">
        <f t="array" aca="1" ref="Q54" ca="1">_xlfn.IFNA(IF(_xlfn.XLOOKUP($G54&amp;$H54,TranslationSummary!$A$4:$A$258&amp;TranslationSummary!$B$4:$B$258,TranslationSummary!K$4:K$258)=0,"",_xlfn.XLOOKUP($G54&amp;$H54,TranslationSummary!$A$4:$A$258&amp;TranslationSummary!$B$4:$B$258,TranslationSummary!K$4:K$258)),"")</f>
        <v>not entered</v>
      </c>
      <c r="R54" s="354" t="str" cm="1">
        <f t="array" aca="1" ref="R54" ca="1">_xlfn.IFNA(IF(_xlfn.XLOOKUP($G54&amp;$H54,TranslationSummary!$A$4:$A$258&amp;TranslationSummary!$B$4:$B$258,TranslationSummary!L$4:L$258)=0,"",_xlfn.XLOOKUP($G54&amp;$H54,TranslationSummary!$A$4:$A$258&amp;TranslationSummary!$B$4:$B$258,TranslationSummary!L$4:L$258)),"")</f>
        <v>not entered</v>
      </c>
      <c r="S54" s="354" t="str" cm="1">
        <f t="array" aca="1" ref="S54" ca="1">_xlfn.IFNA(IF(_xlfn.XLOOKUP($G54&amp;$H54,TranslationSummary!$A$4:$A$258&amp;TranslationSummary!$B$4:$B$258,TranslationSummary!M$4:M$258)=0,"",_xlfn.XLOOKUP($G54&amp;$H54,TranslationSummary!$A$4:$A$258&amp;TranslationSummary!$B$4:$B$258,TranslationSummary!M$4:M$258)),"")</f>
        <v>not entered</v>
      </c>
      <c r="T54" s="354" t="str" cm="1">
        <f t="array" aca="1" ref="T54" ca="1">_xlfn.IFNA(IF(_xlfn.XLOOKUP($G54&amp;$H54,TranslationSummary!$A$4:$A$258&amp;TranslationSummary!$B$4:$B$258,TranslationSummary!N$4:N$258)=0,"",_xlfn.XLOOKUP($G54&amp;$H54,TranslationSummary!$A$4:$A$258&amp;TranslationSummary!$B$4:$B$258,TranslationSummary!N$4:N$258)),"")</f>
        <v>not entered</v>
      </c>
      <c r="U54" s="463"/>
      <c r="V54" s="56"/>
      <c r="X54" s="468" t="str" cm="1">
        <f t="array" aca="1" ref="X54" ca="1">_xlfn.IFNA(IF(_xlfn.XLOOKUP($G54&amp;$H54,TranslationSummary!$A$4:$A$258&amp;TranslationSummary!$B$4:$B$258,TranslationSummary!P$4:P$258)=0,"",_xlfn.XLOOKUP($G54&amp;$H54,TranslationSummary!$A$4:$A$258&amp;TranslationSummary!$B$4:$B$258,TranslationSummary!P$4:P$258)),"")</f>
        <v>not entered</v>
      </c>
      <c r="Y54" s="468" t="str" cm="1">
        <f t="array" aca="1" ref="Y54" ca="1">_xlfn.IFNA(IF(_xlfn.XLOOKUP($G54&amp;$H54,TranslationSummary!$A$4:$A$258&amp;TranslationSummary!$B$4:$B$258,TranslationSummary!Q$4:Q$258)=0,"",_xlfn.XLOOKUP($G54&amp;$H54,TranslationSummary!$A$4:$A$258&amp;TranslationSummary!$B$4:$B$258,TranslationSummary!Q$4:Q$258)),"")</f>
        <v>not entered</v>
      </c>
      <c r="Z54" s="468" t="str" cm="1">
        <f t="array" aca="1" ref="Z54" ca="1">_xlfn.IFNA(IF(_xlfn.XLOOKUP($G54&amp;$H54,TranslationSummary!$A$4:$A$258&amp;TranslationSummary!$B$4:$B$258,TranslationSummary!R$4:R$258)=0,"",_xlfn.XLOOKUP($G54&amp;$H54,TranslationSummary!$A$4:$A$258&amp;TranslationSummary!$B$4:$B$258,TranslationSummary!R$4:R$258)),"")</f>
        <v>not entered</v>
      </c>
      <c r="AA54" s="468" t="str" cm="1">
        <f t="array" aca="1" ref="AA54" ca="1">_xlfn.IFNA(IF(_xlfn.XLOOKUP($G54&amp;$H54,TranslationSummary!$A$4:$A$258&amp;TranslationSummary!$B$4:$B$258,TranslationSummary!S$4:S$258)=0,"",_xlfn.XLOOKUP($G54&amp;$H54,TranslationSummary!$A$4:$A$258&amp;TranslationSummary!$B$4:$B$258,TranslationSummary!S$4:S$258)),"")</f>
        <v>not entered</v>
      </c>
      <c r="AB54" s="468" t="str" cm="1">
        <f t="array" aca="1" ref="AB54" ca="1">_xlfn.IFNA(IF(_xlfn.XLOOKUP($G54&amp;$H54,TranslationSummary!$A$4:$A$258&amp;TranslationSummary!$B$4:$B$258,TranslationSummary!T$4:T$258)=0,"",_xlfn.XLOOKUP($G54&amp;$H54,TranslationSummary!$A$4:$A$258&amp;TranslationSummary!$B$4:$B$258,TranslationSummary!T$4:T$258)),"")</f>
        <v>not entered</v>
      </c>
      <c r="AC54" s="468" t="str" cm="1">
        <f t="array" aca="1" ref="AC54" ca="1">_xlfn.IFNA(IF(_xlfn.XLOOKUP($G54&amp;$H54,TranslationSummary!$A$4:$A$258&amp;TranslationSummary!$B$4:$B$258,TranslationSummary!U$4:U$258)=0,"",_xlfn.XLOOKUP($G54&amp;$H54,TranslationSummary!$A$4:$A$258&amp;TranslationSummary!$B$4:$B$258,TranslationSummary!U$4:U$258)),"")</f>
        <v>not entered</v>
      </c>
      <c r="AD54" s="468" t="str" cm="1">
        <f t="array" aca="1" ref="AD54" ca="1">_xlfn.IFNA(IF(_xlfn.XLOOKUP($G54&amp;$H54,TranslationSummary!$A$4:$A$258&amp;TranslationSummary!$B$4:$B$258,TranslationSummary!V$4:V$258)=0,"",_xlfn.XLOOKUP($G54&amp;$H54,TranslationSummary!$A$4:$A$258&amp;TranslationSummary!$B$4:$B$258,TranslationSummary!V$4:V$258)),"")</f>
        <v>not entered</v>
      </c>
      <c r="AE54" s="468" t="str" cm="1">
        <f t="array" aca="1" ref="AE54" ca="1">_xlfn.IFNA(IF(_xlfn.XLOOKUP($G54&amp;$H54,TranslationSummary!$A$4:$A$258&amp;TranslationSummary!$B$4:$B$258,TranslationSummary!W$4:W$258)=0,"",_xlfn.XLOOKUP($G54&amp;$H54,TranslationSummary!$A$4:$A$258&amp;TranslationSummary!$B$4:$B$258,TranslationSummary!W$4:W$258)),"")</f>
        <v>not entered</v>
      </c>
      <c r="AF54" s="468" t="str" cm="1">
        <f t="array" aca="1" ref="AF54" ca="1">_xlfn.IFNA(IF(_xlfn.XLOOKUP($G54&amp;$H54,TranslationSummary!$A$4:$A$258&amp;TranslationSummary!$B$4:$B$258,TranslationSummary!X$4:X$258)=0,"",_xlfn.XLOOKUP($G54&amp;$H54,TranslationSummary!$A$4:$A$258&amp;TranslationSummary!$B$4:$B$258,TranslationSummary!X$4:X$258)),"")</f>
        <v>not entered</v>
      </c>
      <c r="AG54" s="468" t="str" cm="1">
        <f t="array" aca="1" ref="AG54" ca="1">_xlfn.IFNA(IF(_xlfn.XLOOKUP($G54&amp;$H54,TranslationSummary!$A$4:$A$258&amp;TranslationSummary!$B$4:$B$258,TranslationSummary!Y$4:Y$258)=0,"",_xlfn.XLOOKUP($G54&amp;$H54,TranslationSummary!$A$4:$A$258&amp;TranslationSummary!$B$4:$B$258,TranslationSummary!Y$4:Y$258)),"")</f>
        <v>not entered</v>
      </c>
      <c r="AH54" s="468" t="str" cm="1">
        <f t="array" aca="1" ref="AH54" ca="1">_xlfn.IFNA(IF(_xlfn.XLOOKUP($G54&amp;$H54,TranslationSummary!$A$4:$A$258&amp;TranslationSummary!$B$4:$B$258,TranslationSummary!Z$4:Z$258)=0,"",_xlfn.XLOOKUP($G54&amp;$H54,TranslationSummary!$A$4:$A$258&amp;TranslationSummary!$B$4:$B$258,TranslationSummary!Z$4:Z$258)),"")</f>
        <v>not entered</v>
      </c>
      <c r="AI54" s="468" t="str" cm="1">
        <f t="array" aca="1" ref="AI54" ca="1">_xlfn.IFNA(IF(_xlfn.XLOOKUP($G54&amp;$H54,TranslationSummary!$A$4:$A$258&amp;TranslationSummary!$B$4:$B$258,TranslationSummary!AA$4:AA$258)=0,"",_xlfn.XLOOKUP($G54&amp;$H54,TranslationSummary!$A$4:$A$258&amp;TranslationSummary!$B$4:$B$258,TranslationSummary!AA$4:AA$258)),"")</f>
        <v>not entered</v>
      </c>
      <c r="AJ54" s="468"/>
      <c r="AM54" s="468" t="str" cm="1">
        <f t="array" aca="1" ref="AM54" ca="1">_xlfn.IFNA(IF(_xlfn.XLOOKUP($G54&amp;$H54,TranslationSummary!$A$4:$A$258&amp;TranslationSummary!$B$4:$B$258,TranslationSummary!AC$4:AC$258)=0,"",_xlfn.XLOOKUP($G54&amp;$H54,TranslationSummary!$A$4:$A$258&amp;TranslationSummary!$B$4:$B$258,TranslationSummary!AC$4:AC$258)),"")</f>
        <v>not entered</v>
      </c>
      <c r="AN54" s="468" t="str" cm="1">
        <f t="array" aca="1" ref="AN54" ca="1">_xlfn.IFNA(IF(_xlfn.XLOOKUP($G54&amp;$H54,TranslationSummary!$A$4:$A$258&amp;TranslationSummary!$B$4:$B$258,TranslationSummary!AD$4:AD$258)=0,"",_xlfn.XLOOKUP($G54&amp;$H54,TranslationSummary!$A$4:$A$258&amp;TranslationSummary!$B$4:$B$258,TranslationSummary!AD$4:AD$258)),"")</f>
        <v>not entered</v>
      </c>
      <c r="AO54" s="468" t="str" cm="1">
        <f t="array" aca="1" ref="AO54" ca="1">_xlfn.IFNA(IF(_xlfn.XLOOKUP($G54&amp;$H54,TranslationSummary!$A$4:$A$258&amp;TranslationSummary!$B$4:$B$258,TranslationSummary!AE$4:AE$258)=0,"",_xlfn.XLOOKUP($G54&amp;$H54,TranslationSummary!$A$4:$A$258&amp;TranslationSummary!$B$4:$B$258,TranslationSummary!AE$4:AE$258)),"")</f>
        <v>not entered</v>
      </c>
      <c r="AP54" s="468" t="str" cm="1">
        <f t="array" aca="1" ref="AP54" ca="1">_xlfn.IFNA(IF(_xlfn.XLOOKUP($G54&amp;$H54,TranslationSummary!$A$4:$A$258&amp;TranslationSummary!$B$4:$B$258,TranslationSummary!AF$4:AF$258)=0,"",_xlfn.XLOOKUP($G54&amp;$H54,TranslationSummary!$A$4:$A$258&amp;TranslationSummary!$B$4:$B$258,TranslationSummary!AF$4:AF$258)),"")</f>
        <v>not entered</v>
      </c>
      <c r="AQ54" s="468" t="str" cm="1">
        <f t="array" aca="1" ref="AQ54" ca="1">_xlfn.IFNA(IF(_xlfn.XLOOKUP($G54&amp;$H54,TranslationSummary!$A$4:$A$258&amp;TranslationSummary!$B$4:$B$258,TranslationSummary!AG$4:AG$258)=0,"",_xlfn.XLOOKUP($G54&amp;$H54,TranslationSummary!$A$4:$A$258&amp;TranslationSummary!$B$4:$B$258,TranslationSummary!AG$4:AG$258)),"")</f>
        <v>not entered</v>
      </c>
      <c r="AR54" s="468" t="str" cm="1">
        <f t="array" aca="1" ref="AR54" ca="1">_xlfn.IFNA(IF(_xlfn.XLOOKUP($G54&amp;$H54,TranslationSummary!$A$4:$A$258&amp;TranslationSummary!$B$4:$B$258,TranslationSummary!AH$4:AH$258)=0,"",_xlfn.XLOOKUP($G54&amp;$H54,TranslationSummary!$A$4:$A$258&amp;TranslationSummary!$B$4:$B$258,TranslationSummary!AH$4:AH$258)),"")</f>
        <v>not entered</v>
      </c>
      <c r="AS54" s="468" t="str" cm="1">
        <f t="array" aca="1" ref="AS54" ca="1">_xlfn.IFNA(IF(_xlfn.XLOOKUP($G54&amp;$H54,TranslationSummary!$A$4:$A$258&amp;TranslationSummary!$B$4:$B$258,TranslationSummary!AI$4:AI$258)=0,"",_xlfn.XLOOKUP($G54&amp;$H54,TranslationSummary!$A$4:$A$258&amp;TranslationSummary!$B$4:$B$258,TranslationSummary!AI$4:AI$258)),"")</f>
        <v>not entered</v>
      </c>
      <c r="AT54" s="468" t="str" cm="1">
        <f t="array" aca="1" ref="AT54" ca="1">_xlfn.IFNA(IF(_xlfn.XLOOKUP($G54&amp;$H54,TranslationSummary!$A$4:$A$258&amp;TranslationSummary!$B$4:$B$258,TranslationSummary!AJ$4:AJ$258)=0,"",_xlfn.XLOOKUP($G54&amp;$H54,TranslationSummary!$A$4:$A$258&amp;TranslationSummary!$B$4:$B$258,TranslationSummary!AJ$4:AJ$258)),"")</f>
        <v>not entered</v>
      </c>
      <c r="AU54" s="468" t="str" cm="1">
        <f t="array" aca="1" ref="AU54" ca="1">_xlfn.IFNA(IF(_xlfn.XLOOKUP($G54&amp;$H54,TranslationSummary!$A$4:$A$258&amp;TranslationSummary!$B$4:$B$258,TranslationSummary!AK$4:AK$258)=0,"",_xlfn.XLOOKUP($G54&amp;$H54,TranslationSummary!$A$4:$A$258&amp;TranslationSummary!$B$4:$B$258,TranslationSummary!AK$4:AK$258)),"")</f>
        <v>not entered</v>
      </c>
      <c r="AV54" s="468" t="str" cm="1">
        <f t="array" aca="1" ref="AV54" ca="1">_xlfn.IFNA(IF(_xlfn.XLOOKUP($G54&amp;$H54,TranslationSummary!$A$4:$A$258&amp;TranslationSummary!$B$4:$B$258,TranslationSummary!AL$4:AL$258)=0,"",_xlfn.XLOOKUP($G54&amp;$H54,TranslationSummary!$A$4:$A$258&amp;TranslationSummary!$B$4:$B$258,TranslationSummary!AL$4:AL$258)),"")</f>
        <v>not entered</v>
      </c>
      <c r="AW54" s="468" t="str" cm="1">
        <f t="array" aca="1" ref="AW54" ca="1">_xlfn.IFNA(IF(_xlfn.XLOOKUP($G54&amp;$H54,TranslationSummary!$A$4:$A$258&amp;TranslationSummary!$B$4:$B$258,TranslationSummary!AM$4:AM$258)=0,"",_xlfn.XLOOKUP($G54&amp;$H54,TranslationSummary!$A$4:$A$258&amp;TranslationSummary!$B$4:$B$258,TranslationSummary!AM$4:AM$258)),"")</f>
        <v>not entered</v>
      </c>
      <c r="AX54" s="468" t="str" cm="1">
        <f t="array" aca="1" ref="AX54" ca="1">_xlfn.IFNA(IF(_xlfn.XLOOKUP($G54&amp;$H54,TranslationSummary!$A$4:$A$258&amp;TranslationSummary!$B$4:$B$258,TranslationSummary!AN$4:AN$258)=0,"",_xlfn.XLOOKUP($G54&amp;$H54,TranslationSummary!$A$4:$A$258&amp;TranslationSummary!$B$4:$B$258,TranslationSummary!AN$4:AN$258)),"")</f>
        <v>not entered</v>
      </c>
      <c r="BB54" s="468" t="str" cm="1">
        <f t="array" aca="1" ref="BB54" ca="1">_xlfn.IFNA(IF(_xlfn.XLOOKUP($G54&amp;$H54,TranslationSummary!$A$4:$A$258&amp;TranslationSummary!$B$4:$B$258,TranslationSummary!AP$4:AP$258)=0,"",_xlfn.XLOOKUP($G54&amp;$H54,TranslationSummary!$A$4:$A$258&amp;TranslationSummary!$B$4:$B$258,TranslationSummary!AP$4:AP$258)),"")</f>
        <v>not entered</v>
      </c>
      <c r="BC54" s="468" t="str" cm="1">
        <f t="array" aca="1" ref="BC54" ca="1">_xlfn.IFNA(IF(_xlfn.XLOOKUP($G54&amp;$H54,TranslationSummary!$A$4:$A$258&amp;TranslationSummary!$B$4:$B$258,TranslationSummary!AQ$4:AQ$258)=0,"",_xlfn.XLOOKUP($G54&amp;$H54,TranslationSummary!$A$4:$A$258&amp;TranslationSummary!$B$4:$B$258,TranslationSummary!AQ$4:AQ$258)),"")</f>
        <v>not entered</v>
      </c>
      <c r="BD54" s="468" t="str" cm="1">
        <f t="array" aca="1" ref="BD54" ca="1">_xlfn.IFNA(IF(_xlfn.XLOOKUP($G54&amp;$H54,TranslationSummary!$A$4:$A$258&amp;TranslationSummary!$B$4:$B$258,TranslationSummary!AR$4:AR$258)=0,"",_xlfn.XLOOKUP($G54&amp;$H54,TranslationSummary!$A$4:$A$258&amp;TranslationSummary!$B$4:$B$258,TranslationSummary!AR$4:AR$258)),"")</f>
        <v>not entered</v>
      </c>
      <c r="BE54" s="468" t="str" cm="1">
        <f t="array" aca="1" ref="BE54" ca="1">_xlfn.IFNA(IF(_xlfn.XLOOKUP($G54&amp;$H54,TranslationSummary!$A$4:$A$258&amp;TranslationSummary!$B$4:$B$258,TranslationSummary!AS$4:AS$258)=0,"",_xlfn.XLOOKUP($G54&amp;$H54,TranslationSummary!$A$4:$A$258&amp;TranslationSummary!$B$4:$B$258,TranslationSummary!AS$4:AS$258)),"")</f>
        <v>not entered</v>
      </c>
      <c r="BF54" s="468" t="str" cm="1">
        <f t="array" aca="1" ref="BF54" ca="1">_xlfn.IFNA(IF(_xlfn.XLOOKUP($G54&amp;$H54,TranslationSummary!$A$4:$A$258&amp;TranslationSummary!$B$4:$B$258,TranslationSummary!AT$4:AT$258)=0,"",_xlfn.XLOOKUP($G54&amp;$H54,TranslationSummary!$A$4:$A$258&amp;TranslationSummary!$B$4:$B$258,TranslationSummary!AT$4:AT$258)),"")</f>
        <v>not entered</v>
      </c>
      <c r="BG54" s="468" t="str" cm="1">
        <f t="array" aca="1" ref="BG54" ca="1">_xlfn.IFNA(IF(_xlfn.XLOOKUP($G54&amp;$H54,TranslationSummary!$A$4:$A$258&amp;TranslationSummary!$B$4:$B$258,TranslationSummary!AU$4:AU$258)=0,"",_xlfn.XLOOKUP($G54&amp;$H54,TranslationSummary!$A$4:$A$258&amp;TranslationSummary!$B$4:$B$258,TranslationSummary!AU$4:AU$258)),"")</f>
        <v>not entered</v>
      </c>
      <c r="BH54" s="468" t="str" cm="1">
        <f t="array" aca="1" ref="BH54" ca="1">_xlfn.IFNA(IF(_xlfn.XLOOKUP($G54&amp;$H54,TranslationSummary!$A$4:$A$258&amp;TranslationSummary!$B$4:$B$258,TranslationSummary!AV$4:AV$258)=0,"",_xlfn.XLOOKUP($G54&amp;$H54,TranslationSummary!$A$4:$A$258&amp;TranslationSummary!$B$4:$B$258,TranslationSummary!AV$4:AV$258)),"")</f>
        <v>not entered</v>
      </c>
      <c r="BI54" s="468" t="str" cm="1">
        <f t="array" aca="1" ref="BI54" ca="1">_xlfn.IFNA(IF(_xlfn.XLOOKUP($G54&amp;$H54,TranslationSummary!$A$4:$A$258&amp;TranslationSummary!$B$4:$B$258,TranslationSummary!AW$4:AW$258)=0,"",_xlfn.XLOOKUP($G54&amp;$H54,TranslationSummary!$A$4:$A$258&amp;TranslationSummary!$B$4:$B$258,TranslationSummary!AW$4:AW$258)),"")</f>
        <v>not entered</v>
      </c>
      <c r="BJ54" s="468" t="str" cm="1">
        <f t="array" aca="1" ref="BJ54" ca="1">_xlfn.IFNA(IF(_xlfn.XLOOKUP($G54&amp;$H54,TranslationSummary!$A$4:$A$258&amp;TranslationSummary!$B$4:$B$258,TranslationSummary!AX$4:AX$258)=0,"",_xlfn.XLOOKUP($G54&amp;$H54,TranslationSummary!$A$4:$A$258&amp;TranslationSummary!$B$4:$B$258,TranslationSummary!AX$4:AX$258)),"")</f>
        <v>not entered</v>
      </c>
      <c r="BK54" s="468" t="str" cm="1">
        <f t="array" aca="1" ref="BK54" ca="1">_xlfn.IFNA(IF(_xlfn.XLOOKUP($G54&amp;$H54,TranslationSummary!$A$4:$A$258&amp;TranslationSummary!$B$4:$B$258,TranslationSummary!AY$4:AY$258)=0,"",_xlfn.XLOOKUP($G54&amp;$H54,TranslationSummary!$A$4:$A$258&amp;TranslationSummary!$B$4:$B$258,TranslationSummary!AY$4:AY$258)),"")</f>
        <v>not entered</v>
      </c>
      <c r="BL54" s="468" t="str" cm="1">
        <f t="array" aca="1" ref="BL54" ca="1">_xlfn.IFNA(IF(_xlfn.XLOOKUP($G54&amp;$H54,TranslationSummary!$A$4:$A$258&amp;TranslationSummary!$B$4:$B$258,TranslationSummary!AZ$4:AZ$258)=0,"",_xlfn.XLOOKUP($G54&amp;$H54,TranslationSummary!$A$4:$A$258&amp;TranslationSummary!$B$4:$B$258,TranslationSummary!AZ$4:AZ$258)),"")</f>
        <v>not entered</v>
      </c>
      <c r="BM54" s="468" t="str" cm="1">
        <f t="array" aca="1" ref="BM54" ca="1">_xlfn.IFNA(IF(_xlfn.XLOOKUP($G54&amp;$H54,TranslationSummary!$A$4:$A$258&amp;TranslationSummary!$B$4:$B$258,TranslationSummary!BA$4:BA$258)=0,"",_xlfn.XLOOKUP($G54&amp;$H54,TranslationSummary!$A$4:$A$258&amp;TranslationSummary!$B$4:$B$258,TranslationSummary!BA$4:BA$258)),"")</f>
        <v>not entered</v>
      </c>
      <c r="BQ54" s="28"/>
      <c r="BR54" s="28"/>
      <c r="BS54" s="28"/>
      <c r="BT54" s="28"/>
      <c r="BU54" s="28"/>
      <c r="BV54" s="28"/>
      <c r="BW54" s="28"/>
      <c r="BX54" s="28"/>
      <c r="BY54" s="28"/>
      <c r="BZ54" s="28"/>
      <c r="CA54" s="28"/>
      <c r="CB54" s="28"/>
      <c r="CC54" s="28"/>
      <c r="CD54" s="28"/>
      <c r="CE54" s="28"/>
      <c r="CF54" s="28"/>
    </row>
    <row r="55" spans="2:84">
      <c r="B55" s="56"/>
      <c r="C55" s="56"/>
      <c r="D55" s="56"/>
      <c r="E55" s="56"/>
      <c r="F55" s="56"/>
      <c r="G55" s="73" t="str">
        <v>Singapore</v>
      </c>
      <c r="H55" s="73" t="str">
        <v>Mandarin Chinese</v>
      </c>
      <c r="I55" s="354" t="str" cm="1">
        <f t="array" aca="1" ref="I55" ca="1">_xlfn.IFNA(IF(_xlfn.XLOOKUP($G55&amp;$H55,TranslationSummary!$A$4:$A$258&amp;TranslationSummary!$B$4:$B$258,TranslationSummary!C$4:C$258)=0,"",_xlfn.XLOOKUP($G55&amp;$H55,TranslationSummary!$A$4:$A$258&amp;TranslationSummary!$B$4:$B$258,TranslationSummary!C$4:C$258)),"")</f>
        <v>not entered</v>
      </c>
      <c r="J55" s="354" t="str" cm="1">
        <f t="array" aca="1" ref="J55" ca="1">_xlfn.IFNA(IF(_xlfn.XLOOKUP($G55&amp;$H55,TranslationSummary!$A$4:$A$258&amp;TranslationSummary!$B$4:$B$258,TranslationSummary!D$4:D$258)=0,"",_xlfn.XLOOKUP($G55&amp;$H55,TranslationSummary!$A$4:$A$258&amp;TranslationSummary!$B$4:$B$258,TranslationSummary!D$4:D$258)),"")</f>
        <v>not entered</v>
      </c>
      <c r="K55" s="354" t="str" cm="1">
        <f t="array" aca="1" ref="K55" ca="1">_xlfn.IFNA(IF(_xlfn.XLOOKUP($G55&amp;$H55,TranslationSummary!$A$4:$A$258&amp;TranslationSummary!$B$4:$B$258,TranslationSummary!E$4:E$258)=0,"",_xlfn.XLOOKUP($G55&amp;$H55,TranslationSummary!$A$4:$A$258&amp;TranslationSummary!$B$4:$B$258,TranslationSummary!E$4:E$258)),"")</f>
        <v>not entered</v>
      </c>
      <c r="L55" s="354" t="str" cm="1">
        <f t="array" aca="1" ref="L55" ca="1">_xlfn.IFNA(IF(_xlfn.XLOOKUP($G55&amp;$H55,TranslationSummary!$A$4:$A$258&amp;TranslationSummary!$B$4:$B$258,TranslationSummary!F$4:F$258)=0,"",_xlfn.XLOOKUP($G55&amp;$H55,TranslationSummary!$A$4:$A$258&amp;TranslationSummary!$B$4:$B$258,TranslationSummary!F$4:F$258)),"")</f>
        <v>not entered</v>
      </c>
      <c r="M55" s="354" t="str" cm="1">
        <f t="array" aca="1" ref="M55" ca="1">_xlfn.IFNA(IF(_xlfn.XLOOKUP($G55&amp;$H55,TranslationSummary!$A$4:$A$258&amp;TranslationSummary!$B$4:$B$258,TranslationSummary!G$4:G$258)=0,"",_xlfn.XLOOKUP($G55&amp;$H55,TranslationSummary!$A$4:$A$258&amp;TranslationSummary!$B$4:$B$258,TranslationSummary!G$4:G$258)),"")</f>
        <v>not entered</v>
      </c>
      <c r="N55" s="354" t="str" cm="1">
        <f t="array" aca="1" ref="N55" ca="1">_xlfn.IFNA(IF(_xlfn.XLOOKUP($G55&amp;$H55,TranslationSummary!$A$4:$A$258&amp;TranslationSummary!$B$4:$B$258,TranslationSummary!H$4:H$258)=0,"",_xlfn.XLOOKUP($G55&amp;$H55,TranslationSummary!$A$4:$A$258&amp;TranslationSummary!$B$4:$B$258,TranslationSummary!H$4:H$258)),"")</f>
        <v>not entered</v>
      </c>
      <c r="O55" s="354" t="str" cm="1">
        <f t="array" aca="1" ref="O55" ca="1">_xlfn.IFNA(IF(_xlfn.XLOOKUP($G55&amp;$H55,TranslationSummary!$A$4:$A$258&amp;TranslationSummary!$B$4:$B$258,TranslationSummary!I$4:I$258)=0,"",_xlfn.XLOOKUP($G55&amp;$H55,TranslationSummary!$A$4:$A$258&amp;TranslationSummary!$B$4:$B$258,TranslationSummary!I$4:I$258)),"")</f>
        <v>not entered</v>
      </c>
      <c r="P55" s="354" t="str" cm="1">
        <f t="array" aca="1" ref="P55" ca="1">_xlfn.IFNA(IF(_xlfn.XLOOKUP($G55&amp;$H55,TranslationSummary!$A$4:$A$258&amp;TranslationSummary!$B$4:$B$258,TranslationSummary!J$4:J$258)=0,"",_xlfn.XLOOKUP($G55&amp;$H55,TranslationSummary!$A$4:$A$258&amp;TranslationSummary!$B$4:$B$258,TranslationSummary!J$4:J$258)),"")</f>
        <v>not entered</v>
      </c>
      <c r="Q55" s="354" t="str" cm="1">
        <f t="array" aca="1" ref="Q55" ca="1">_xlfn.IFNA(IF(_xlfn.XLOOKUP($G55&amp;$H55,TranslationSummary!$A$4:$A$258&amp;TranslationSummary!$B$4:$B$258,TranslationSummary!K$4:K$258)=0,"",_xlfn.XLOOKUP($G55&amp;$H55,TranslationSummary!$A$4:$A$258&amp;TranslationSummary!$B$4:$B$258,TranslationSummary!K$4:K$258)),"")</f>
        <v>not entered</v>
      </c>
      <c r="R55" s="354" t="str" cm="1">
        <f t="array" aca="1" ref="R55" ca="1">_xlfn.IFNA(IF(_xlfn.XLOOKUP($G55&amp;$H55,TranslationSummary!$A$4:$A$258&amp;TranslationSummary!$B$4:$B$258,TranslationSummary!L$4:L$258)=0,"",_xlfn.XLOOKUP($G55&amp;$H55,TranslationSummary!$A$4:$A$258&amp;TranslationSummary!$B$4:$B$258,TranslationSummary!L$4:L$258)),"")</f>
        <v>not entered</v>
      </c>
      <c r="S55" s="354" t="str" cm="1">
        <f t="array" aca="1" ref="S55" ca="1">_xlfn.IFNA(IF(_xlfn.XLOOKUP($G55&amp;$H55,TranslationSummary!$A$4:$A$258&amp;TranslationSummary!$B$4:$B$258,TranslationSummary!M$4:M$258)=0,"",_xlfn.XLOOKUP($G55&amp;$H55,TranslationSummary!$A$4:$A$258&amp;TranslationSummary!$B$4:$B$258,TranslationSummary!M$4:M$258)),"")</f>
        <v>not entered</v>
      </c>
      <c r="T55" s="354" t="str" cm="1">
        <f t="array" aca="1" ref="T55" ca="1">_xlfn.IFNA(IF(_xlfn.XLOOKUP($G55&amp;$H55,TranslationSummary!$A$4:$A$258&amp;TranslationSummary!$B$4:$B$258,TranslationSummary!N$4:N$258)=0,"",_xlfn.XLOOKUP($G55&amp;$H55,TranslationSummary!$A$4:$A$258&amp;TranslationSummary!$B$4:$B$258,TranslationSummary!N$4:N$258)),"")</f>
        <v>not entered</v>
      </c>
      <c r="U55" s="463"/>
      <c r="V55" s="56"/>
      <c r="X55" s="468" t="str" cm="1">
        <f t="array" aca="1" ref="X55" ca="1">_xlfn.IFNA(IF(_xlfn.XLOOKUP($G55&amp;$H55,TranslationSummary!$A$4:$A$258&amp;TranslationSummary!$B$4:$B$258,TranslationSummary!P$4:P$258)=0,"",_xlfn.XLOOKUP($G55&amp;$H55,TranslationSummary!$A$4:$A$258&amp;TranslationSummary!$B$4:$B$258,TranslationSummary!P$4:P$258)),"")</f>
        <v>not entered</v>
      </c>
      <c r="Y55" s="468" t="str" cm="1">
        <f t="array" aca="1" ref="Y55" ca="1">_xlfn.IFNA(IF(_xlfn.XLOOKUP($G55&amp;$H55,TranslationSummary!$A$4:$A$258&amp;TranslationSummary!$B$4:$B$258,TranslationSummary!Q$4:Q$258)=0,"",_xlfn.XLOOKUP($G55&amp;$H55,TranslationSummary!$A$4:$A$258&amp;TranslationSummary!$B$4:$B$258,TranslationSummary!Q$4:Q$258)),"")</f>
        <v>not entered</v>
      </c>
      <c r="Z55" s="468" t="str" cm="1">
        <f t="array" aca="1" ref="Z55" ca="1">_xlfn.IFNA(IF(_xlfn.XLOOKUP($G55&amp;$H55,TranslationSummary!$A$4:$A$258&amp;TranslationSummary!$B$4:$B$258,TranslationSummary!R$4:R$258)=0,"",_xlfn.XLOOKUP($G55&amp;$H55,TranslationSummary!$A$4:$A$258&amp;TranslationSummary!$B$4:$B$258,TranslationSummary!R$4:R$258)),"")</f>
        <v>not entered</v>
      </c>
      <c r="AA55" s="468" t="str" cm="1">
        <f t="array" aca="1" ref="AA55" ca="1">_xlfn.IFNA(IF(_xlfn.XLOOKUP($G55&amp;$H55,TranslationSummary!$A$4:$A$258&amp;TranslationSummary!$B$4:$B$258,TranslationSummary!S$4:S$258)=0,"",_xlfn.XLOOKUP($G55&amp;$H55,TranslationSummary!$A$4:$A$258&amp;TranslationSummary!$B$4:$B$258,TranslationSummary!S$4:S$258)),"")</f>
        <v>not entered</v>
      </c>
      <c r="AB55" s="468" t="str" cm="1">
        <f t="array" aca="1" ref="AB55" ca="1">_xlfn.IFNA(IF(_xlfn.XLOOKUP($G55&amp;$H55,TranslationSummary!$A$4:$A$258&amp;TranslationSummary!$B$4:$B$258,TranslationSummary!T$4:T$258)=0,"",_xlfn.XLOOKUP($G55&amp;$H55,TranslationSummary!$A$4:$A$258&amp;TranslationSummary!$B$4:$B$258,TranslationSummary!T$4:T$258)),"")</f>
        <v>not entered</v>
      </c>
      <c r="AC55" s="468" t="str" cm="1">
        <f t="array" aca="1" ref="AC55" ca="1">_xlfn.IFNA(IF(_xlfn.XLOOKUP($G55&amp;$H55,TranslationSummary!$A$4:$A$258&amp;TranslationSummary!$B$4:$B$258,TranslationSummary!U$4:U$258)=0,"",_xlfn.XLOOKUP($G55&amp;$H55,TranslationSummary!$A$4:$A$258&amp;TranslationSummary!$B$4:$B$258,TranslationSummary!U$4:U$258)),"")</f>
        <v>not entered</v>
      </c>
      <c r="AD55" s="468" t="str" cm="1">
        <f t="array" aca="1" ref="AD55" ca="1">_xlfn.IFNA(IF(_xlfn.XLOOKUP($G55&amp;$H55,TranslationSummary!$A$4:$A$258&amp;TranslationSummary!$B$4:$B$258,TranslationSummary!V$4:V$258)=0,"",_xlfn.XLOOKUP($G55&amp;$H55,TranslationSummary!$A$4:$A$258&amp;TranslationSummary!$B$4:$B$258,TranslationSummary!V$4:V$258)),"")</f>
        <v>not entered</v>
      </c>
      <c r="AE55" s="468" t="str" cm="1">
        <f t="array" aca="1" ref="AE55" ca="1">_xlfn.IFNA(IF(_xlfn.XLOOKUP($G55&amp;$H55,TranslationSummary!$A$4:$A$258&amp;TranslationSummary!$B$4:$B$258,TranslationSummary!W$4:W$258)=0,"",_xlfn.XLOOKUP($G55&amp;$H55,TranslationSummary!$A$4:$A$258&amp;TranslationSummary!$B$4:$B$258,TranslationSummary!W$4:W$258)),"")</f>
        <v>not entered</v>
      </c>
      <c r="AF55" s="468" t="str" cm="1">
        <f t="array" aca="1" ref="AF55" ca="1">_xlfn.IFNA(IF(_xlfn.XLOOKUP($G55&amp;$H55,TranslationSummary!$A$4:$A$258&amp;TranslationSummary!$B$4:$B$258,TranslationSummary!X$4:X$258)=0,"",_xlfn.XLOOKUP($G55&amp;$H55,TranslationSummary!$A$4:$A$258&amp;TranslationSummary!$B$4:$B$258,TranslationSummary!X$4:X$258)),"")</f>
        <v>not entered</v>
      </c>
      <c r="AG55" s="468" t="str" cm="1">
        <f t="array" aca="1" ref="AG55" ca="1">_xlfn.IFNA(IF(_xlfn.XLOOKUP($G55&amp;$H55,TranslationSummary!$A$4:$A$258&amp;TranslationSummary!$B$4:$B$258,TranslationSummary!Y$4:Y$258)=0,"",_xlfn.XLOOKUP($G55&amp;$H55,TranslationSummary!$A$4:$A$258&amp;TranslationSummary!$B$4:$B$258,TranslationSummary!Y$4:Y$258)),"")</f>
        <v>not entered</v>
      </c>
      <c r="AH55" s="468" t="str" cm="1">
        <f t="array" aca="1" ref="AH55" ca="1">_xlfn.IFNA(IF(_xlfn.XLOOKUP($G55&amp;$H55,TranslationSummary!$A$4:$A$258&amp;TranslationSummary!$B$4:$B$258,TranslationSummary!Z$4:Z$258)=0,"",_xlfn.XLOOKUP($G55&amp;$H55,TranslationSummary!$A$4:$A$258&amp;TranslationSummary!$B$4:$B$258,TranslationSummary!Z$4:Z$258)),"")</f>
        <v>not entered</v>
      </c>
      <c r="AI55" s="468" t="str" cm="1">
        <f t="array" aca="1" ref="AI55" ca="1">_xlfn.IFNA(IF(_xlfn.XLOOKUP($G55&amp;$H55,TranslationSummary!$A$4:$A$258&amp;TranslationSummary!$B$4:$B$258,TranslationSummary!AA$4:AA$258)=0,"",_xlfn.XLOOKUP($G55&amp;$H55,TranslationSummary!$A$4:$A$258&amp;TranslationSummary!$B$4:$B$258,TranslationSummary!AA$4:AA$258)),"")</f>
        <v>not entered</v>
      </c>
      <c r="AJ55" s="468"/>
      <c r="AM55" s="468" t="str" cm="1">
        <f t="array" aca="1" ref="AM55" ca="1">_xlfn.IFNA(IF(_xlfn.XLOOKUP($G55&amp;$H55,TranslationSummary!$A$4:$A$258&amp;TranslationSummary!$B$4:$B$258,TranslationSummary!AC$4:AC$258)=0,"",_xlfn.XLOOKUP($G55&amp;$H55,TranslationSummary!$A$4:$A$258&amp;TranslationSummary!$B$4:$B$258,TranslationSummary!AC$4:AC$258)),"")</f>
        <v>not entered</v>
      </c>
      <c r="AN55" s="468" t="str" cm="1">
        <f t="array" aca="1" ref="AN55" ca="1">_xlfn.IFNA(IF(_xlfn.XLOOKUP($G55&amp;$H55,TranslationSummary!$A$4:$A$258&amp;TranslationSummary!$B$4:$B$258,TranslationSummary!AD$4:AD$258)=0,"",_xlfn.XLOOKUP($G55&amp;$H55,TranslationSummary!$A$4:$A$258&amp;TranslationSummary!$B$4:$B$258,TranslationSummary!AD$4:AD$258)),"")</f>
        <v>not entered</v>
      </c>
      <c r="AO55" s="468" t="str" cm="1">
        <f t="array" aca="1" ref="AO55" ca="1">_xlfn.IFNA(IF(_xlfn.XLOOKUP($G55&amp;$H55,TranslationSummary!$A$4:$A$258&amp;TranslationSummary!$B$4:$B$258,TranslationSummary!AE$4:AE$258)=0,"",_xlfn.XLOOKUP($G55&amp;$H55,TranslationSummary!$A$4:$A$258&amp;TranslationSummary!$B$4:$B$258,TranslationSummary!AE$4:AE$258)),"")</f>
        <v>not entered</v>
      </c>
      <c r="AP55" s="468" t="str" cm="1">
        <f t="array" aca="1" ref="AP55" ca="1">_xlfn.IFNA(IF(_xlfn.XLOOKUP($G55&amp;$H55,TranslationSummary!$A$4:$A$258&amp;TranslationSummary!$B$4:$B$258,TranslationSummary!AF$4:AF$258)=0,"",_xlfn.XLOOKUP($G55&amp;$H55,TranslationSummary!$A$4:$A$258&amp;TranslationSummary!$B$4:$B$258,TranslationSummary!AF$4:AF$258)),"")</f>
        <v>not entered</v>
      </c>
      <c r="AQ55" s="468" t="str" cm="1">
        <f t="array" aca="1" ref="AQ55" ca="1">_xlfn.IFNA(IF(_xlfn.XLOOKUP($G55&amp;$H55,TranslationSummary!$A$4:$A$258&amp;TranslationSummary!$B$4:$B$258,TranslationSummary!AG$4:AG$258)=0,"",_xlfn.XLOOKUP($G55&amp;$H55,TranslationSummary!$A$4:$A$258&amp;TranslationSummary!$B$4:$B$258,TranslationSummary!AG$4:AG$258)),"")</f>
        <v>not entered</v>
      </c>
      <c r="AR55" s="468" t="str" cm="1">
        <f t="array" aca="1" ref="AR55" ca="1">_xlfn.IFNA(IF(_xlfn.XLOOKUP($G55&amp;$H55,TranslationSummary!$A$4:$A$258&amp;TranslationSummary!$B$4:$B$258,TranslationSummary!AH$4:AH$258)=0,"",_xlfn.XLOOKUP($G55&amp;$H55,TranslationSummary!$A$4:$A$258&amp;TranslationSummary!$B$4:$B$258,TranslationSummary!AH$4:AH$258)),"")</f>
        <v>not entered</v>
      </c>
      <c r="AS55" s="468" t="str" cm="1">
        <f t="array" aca="1" ref="AS55" ca="1">_xlfn.IFNA(IF(_xlfn.XLOOKUP($G55&amp;$H55,TranslationSummary!$A$4:$A$258&amp;TranslationSummary!$B$4:$B$258,TranslationSummary!AI$4:AI$258)=0,"",_xlfn.XLOOKUP($G55&amp;$H55,TranslationSummary!$A$4:$A$258&amp;TranslationSummary!$B$4:$B$258,TranslationSummary!AI$4:AI$258)),"")</f>
        <v>not entered</v>
      </c>
      <c r="AT55" s="468" t="str" cm="1">
        <f t="array" aca="1" ref="AT55" ca="1">_xlfn.IFNA(IF(_xlfn.XLOOKUP($G55&amp;$H55,TranslationSummary!$A$4:$A$258&amp;TranslationSummary!$B$4:$B$258,TranslationSummary!AJ$4:AJ$258)=0,"",_xlfn.XLOOKUP($G55&amp;$H55,TranslationSummary!$A$4:$A$258&amp;TranslationSummary!$B$4:$B$258,TranslationSummary!AJ$4:AJ$258)),"")</f>
        <v>not entered</v>
      </c>
      <c r="AU55" s="468" t="str" cm="1">
        <f t="array" aca="1" ref="AU55" ca="1">_xlfn.IFNA(IF(_xlfn.XLOOKUP($G55&amp;$H55,TranslationSummary!$A$4:$A$258&amp;TranslationSummary!$B$4:$B$258,TranslationSummary!AK$4:AK$258)=0,"",_xlfn.XLOOKUP($G55&amp;$H55,TranslationSummary!$A$4:$A$258&amp;TranslationSummary!$B$4:$B$258,TranslationSummary!AK$4:AK$258)),"")</f>
        <v>not entered</v>
      </c>
      <c r="AV55" s="468" t="str" cm="1">
        <f t="array" aca="1" ref="AV55" ca="1">_xlfn.IFNA(IF(_xlfn.XLOOKUP($G55&amp;$H55,TranslationSummary!$A$4:$A$258&amp;TranslationSummary!$B$4:$B$258,TranslationSummary!AL$4:AL$258)=0,"",_xlfn.XLOOKUP($G55&amp;$H55,TranslationSummary!$A$4:$A$258&amp;TranslationSummary!$B$4:$B$258,TranslationSummary!AL$4:AL$258)),"")</f>
        <v>not entered</v>
      </c>
      <c r="AW55" s="468" t="str" cm="1">
        <f t="array" aca="1" ref="AW55" ca="1">_xlfn.IFNA(IF(_xlfn.XLOOKUP($G55&amp;$H55,TranslationSummary!$A$4:$A$258&amp;TranslationSummary!$B$4:$B$258,TranslationSummary!AM$4:AM$258)=0,"",_xlfn.XLOOKUP($G55&amp;$H55,TranslationSummary!$A$4:$A$258&amp;TranslationSummary!$B$4:$B$258,TranslationSummary!AM$4:AM$258)),"")</f>
        <v>not entered</v>
      </c>
      <c r="AX55" s="468" t="str" cm="1">
        <f t="array" aca="1" ref="AX55" ca="1">_xlfn.IFNA(IF(_xlfn.XLOOKUP($G55&amp;$H55,TranslationSummary!$A$4:$A$258&amp;TranslationSummary!$B$4:$B$258,TranslationSummary!AN$4:AN$258)=0,"",_xlfn.XLOOKUP($G55&amp;$H55,TranslationSummary!$A$4:$A$258&amp;TranslationSummary!$B$4:$B$258,TranslationSummary!AN$4:AN$258)),"")</f>
        <v>not entered</v>
      </c>
      <c r="BB55" s="468" t="str" cm="1">
        <f t="array" aca="1" ref="BB55" ca="1">_xlfn.IFNA(IF(_xlfn.XLOOKUP($G55&amp;$H55,TranslationSummary!$A$4:$A$258&amp;TranslationSummary!$B$4:$B$258,TranslationSummary!AP$4:AP$258)=0,"",_xlfn.XLOOKUP($G55&amp;$H55,TranslationSummary!$A$4:$A$258&amp;TranslationSummary!$B$4:$B$258,TranslationSummary!AP$4:AP$258)),"")</f>
        <v>not entered</v>
      </c>
      <c r="BC55" s="468" t="str" cm="1">
        <f t="array" aca="1" ref="BC55" ca="1">_xlfn.IFNA(IF(_xlfn.XLOOKUP($G55&amp;$H55,TranslationSummary!$A$4:$A$258&amp;TranslationSummary!$B$4:$B$258,TranslationSummary!AQ$4:AQ$258)=0,"",_xlfn.XLOOKUP($G55&amp;$H55,TranslationSummary!$A$4:$A$258&amp;TranslationSummary!$B$4:$B$258,TranslationSummary!AQ$4:AQ$258)),"")</f>
        <v>not entered</v>
      </c>
      <c r="BD55" s="468" t="str" cm="1">
        <f t="array" aca="1" ref="BD55" ca="1">_xlfn.IFNA(IF(_xlfn.XLOOKUP($G55&amp;$H55,TranslationSummary!$A$4:$A$258&amp;TranslationSummary!$B$4:$B$258,TranslationSummary!AR$4:AR$258)=0,"",_xlfn.XLOOKUP($G55&amp;$H55,TranslationSummary!$A$4:$A$258&amp;TranslationSummary!$B$4:$B$258,TranslationSummary!AR$4:AR$258)),"")</f>
        <v>not entered</v>
      </c>
      <c r="BE55" s="468" t="str" cm="1">
        <f t="array" aca="1" ref="BE55" ca="1">_xlfn.IFNA(IF(_xlfn.XLOOKUP($G55&amp;$H55,TranslationSummary!$A$4:$A$258&amp;TranslationSummary!$B$4:$B$258,TranslationSummary!AS$4:AS$258)=0,"",_xlfn.XLOOKUP($G55&amp;$H55,TranslationSummary!$A$4:$A$258&amp;TranslationSummary!$B$4:$B$258,TranslationSummary!AS$4:AS$258)),"")</f>
        <v>not entered</v>
      </c>
      <c r="BF55" s="468" t="str" cm="1">
        <f t="array" aca="1" ref="BF55" ca="1">_xlfn.IFNA(IF(_xlfn.XLOOKUP($G55&amp;$H55,TranslationSummary!$A$4:$A$258&amp;TranslationSummary!$B$4:$B$258,TranslationSummary!AT$4:AT$258)=0,"",_xlfn.XLOOKUP($G55&amp;$H55,TranslationSummary!$A$4:$A$258&amp;TranslationSummary!$B$4:$B$258,TranslationSummary!AT$4:AT$258)),"")</f>
        <v>not entered</v>
      </c>
      <c r="BG55" s="468" t="str" cm="1">
        <f t="array" aca="1" ref="BG55" ca="1">_xlfn.IFNA(IF(_xlfn.XLOOKUP($G55&amp;$H55,TranslationSummary!$A$4:$A$258&amp;TranslationSummary!$B$4:$B$258,TranslationSummary!AU$4:AU$258)=0,"",_xlfn.XLOOKUP($G55&amp;$H55,TranslationSummary!$A$4:$A$258&amp;TranslationSummary!$B$4:$B$258,TranslationSummary!AU$4:AU$258)),"")</f>
        <v>not entered</v>
      </c>
      <c r="BH55" s="468" t="str" cm="1">
        <f t="array" aca="1" ref="BH55" ca="1">_xlfn.IFNA(IF(_xlfn.XLOOKUP($G55&amp;$H55,TranslationSummary!$A$4:$A$258&amp;TranslationSummary!$B$4:$B$258,TranslationSummary!AV$4:AV$258)=0,"",_xlfn.XLOOKUP($G55&amp;$H55,TranslationSummary!$A$4:$A$258&amp;TranslationSummary!$B$4:$B$258,TranslationSummary!AV$4:AV$258)),"")</f>
        <v>not entered</v>
      </c>
      <c r="BI55" s="468" t="str" cm="1">
        <f t="array" aca="1" ref="BI55" ca="1">_xlfn.IFNA(IF(_xlfn.XLOOKUP($G55&amp;$H55,TranslationSummary!$A$4:$A$258&amp;TranslationSummary!$B$4:$B$258,TranslationSummary!AW$4:AW$258)=0,"",_xlfn.XLOOKUP($G55&amp;$H55,TranslationSummary!$A$4:$A$258&amp;TranslationSummary!$B$4:$B$258,TranslationSummary!AW$4:AW$258)),"")</f>
        <v>not entered</v>
      </c>
      <c r="BJ55" s="468" t="str" cm="1">
        <f t="array" aca="1" ref="BJ55" ca="1">_xlfn.IFNA(IF(_xlfn.XLOOKUP($G55&amp;$H55,TranslationSummary!$A$4:$A$258&amp;TranslationSummary!$B$4:$B$258,TranslationSummary!AX$4:AX$258)=0,"",_xlfn.XLOOKUP($G55&amp;$H55,TranslationSummary!$A$4:$A$258&amp;TranslationSummary!$B$4:$B$258,TranslationSummary!AX$4:AX$258)),"")</f>
        <v>not entered</v>
      </c>
      <c r="BK55" s="468" t="str" cm="1">
        <f t="array" aca="1" ref="BK55" ca="1">_xlfn.IFNA(IF(_xlfn.XLOOKUP($G55&amp;$H55,TranslationSummary!$A$4:$A$258&amp;TranslationSummary!$B$4:$B$258,TranslationSummary!AY$4:AY$258)=0,"",_xlfn.XLOOKUP($G55&amp;$H55,TranslationSummary!$A$4:$A$258&amp;TranslationSummary!$B$4:$B$258,TranslationSummary!AY$4:AY$258)),"")</f>
        <v>not entered</v>
      </c>
      <c r="BL55" s="468" t="str" cm="1">
        <f t="array" aca="1" ref="BL55" ca="1">_xlfn.IFNA(IF(_xlfn.XLOOKUP($G55&amp;$H55,TranslationSummary!$A$4:$A$258&amp;TranslationSummary!$B$4:$B$258,TranslationSummary!AZ$4:AZ$258)=0,"",_xlfn.XLOOKUP($G55&amp;$H55,TranslationSummary!$A$4:$A$258&amp;TranslationSummary!$B$4:$B$258,TranslationSummary!AZ$4:AZ$258)),"")</f>
        <v>not entered</v>
      </c>
      <c r="BM55" s="468" t="str" cm="1">
        <f t="array" aca="1" ref="BM55" ca="1">_xlfn.IFNA(IF(_xlfn.XLOOKUP($G55&amp;$H55,TranslationSummary!$A$4:$A$258&amp;TranslationSummary!$B$4:$B$258,TranslationSummary!BA$4:BA$258)=0,"",_xlfn.XLOOKUP($G55&amp;$H55,TranslationSummary!$A$4:$A$258&amp;TranslationSummary!$B$4:$B$258,TranslationSummary!BA$4:BA$258)),"")</f>
        <v>not entered</v>
      </c>
      <c r="BQ55" s="28"/>
      <c r="BR55" s="28"/>
      <c r="BS55" s="28"/>
      <c r="BT55" s="28"/>
      <c r="BU55" s="28"/>
      <c r="BV55" s="28"/>
      <c r="BW55" s="28"/>
      <c r="BX55" s="28"/>
      <c r="BY55" s="28"/>
      <c r="BZ55" s="28"/>
      <c r="CA55" s="28"/>
      <c r="CB55" s="28"/>
      <c r="CC55" s="28"/>
      <c r="CD55" s="28"/>
      <c r="CE55" s="28"/>
      <c r="CF55" s="28"/>
    </row>
    <row r="56" spans="2:84">
      <c r="B56" s="56"/>
      <c r="C56" s="56"/>
      <c r="D56" s="56"/>
      <c r="E56" s="56"/>
      <c r="F56" s="56"/>
      <c r="G56" s="73" t="str">
        <v>Singapore</v>
      </c>
      <c r="H56" s="73" t="str">
        <v>Tamil</v>
      </c>
      <c r="I56" s="354" t="str" cm="1">
        <f t="array" aca="1" ref="I56" ca="1">_xlfn.IFNA(IF(_xlfn.XLOOKUP($G56&amp;$H56,TranslationSummary!$A$4:$A$258&amp;TranslationSummary!$B$4:$B$258,TranslationSummary!C$4:C$258)=0,"",_xlfn.XLOOKUP($G56&amp;$H56,TranslationSummary!$A$4:$A$258&amp;TranslationSummary!$B$4:$B$258,TranslationSummary!C$4:C$258)),"")</f>
        <v>not entered</v>
      </c>
      <c r="J56" s="354" t="str" cm="1">
        <f t="array" aca="1" ref="J56" ca="1">_xlfn.IFNA(IF(_xlfn.XLOOKUP($G56&amp;$H56,TranslationSummary!$A$4:$A$258&amp;TranslationSummary!$B$4:$B$258,TranslationSummary!D$4:D$258)=0,"",_xlfn.XLOOKUP($G56&amp;$H56,TranslationSummary!$A$4:$A$258&amp;TranslationSummary!$B$4:$B$258,TranslationSummary!D$4:D$258)),"")</f>
        <v>not entered</v>
      </c>
      <c r="K56" s="354" t="str" cm="1">
        <f t="array" aca="1" ref="K56" ca="1">_xlfn.IFNA(IF(_xlfn.XLOOKUP($G56&amp;$H56,TranslationSummary!$A$4:$A$258&amp;TranslationSummary!$B$4:$B$258,TranslationSummary!E$4:E$258)=0,"",_xlfn.XLOOKUP($G56&amp;$H56,TranslationSummary!$A$4:$A$258&amp;TranslationSummary!$B$4:$B$258,TranslationSummary!E$4:E$258)),"")</f>
        <v>not entered</v>
      </c>
      <c r="L56" s="354" t="str" cm="1">
        <f t="array" aca="1" ref="L56" ca="1">_xlfn.IFNA(IF(_xlfn.XLOOKUP($G56&amp;$H56,TranslationSummary!$A$4:$A$258&amp;TranslationSummary!$B$4:$B$258,TranslationSummary!F$4:F$258)=0,"",_xlfn.XLOOKUP($G56&amp;$H56,TranslationSummary!$A$4:$A$258&amp;TranslationSummary!$B$4:$B$258,TranslationSummary!F$4:F$258)),"")</f>
        <v>not entered</v>
      </c>
      <c r="M56" s="354" t="str" cm="1">
        <f t="array" aca="1" ref="M56" ca="1">_xlfn.IFNA(IF(_xlfn.XLOOKUP($G56&amp;$H56,TranslationSummary!$A$4:$A$258&amp;TranslationSummary!$B$4:$B$258,TranslationSummary!G$4:G$258)=0,"",_xlfn.XLOOKUP($G56&amp;$H56,TranslationSummary!$A$4:$A$258&amp;TranslationSummary!$B$4:$B$258,TranslationSummary!G$4:G$258)),"")</f>
        <v>not entered</v>
      </c>
      <c r="N56" s="354" t="str" cm="1">
        <f t="array" aca="1" ref="N56" ca="1">_xlfn.IFNA(IF(_xlfn.XLOOKUP($G56&amp;$H56,TranslationSummary!$A$4:$A$258&amp;TranslationSummary!$B$4:$B$258,TranslationSummary!H$4:H$258)=0,"",_xlfn.XLOOKUP($G56&amp;$H56,TranslationSummary!$A$4:$A$258&amp;TranslationSummary!$B$4:$B$258,TranslationSummary!H$4:H$258)),"")</f>
        <v>not entered</v>
      </c>
      <c r="O56" s="354" t="str" cm="1">
        <f t="array" aca="1" ref="O56" ca="1">_xlfn.IFNA(IF(_xlfn.XLOOKUP($G56&amp;$H56,TranslationSummary!$A$4:$A$258&amp;TranslationSummary!$B$4:$B$258,TranslationSummary!I$4:I$258)=0,"",_xlfn.XLOOKUP($G56&amp;$H56,TranslationSummary!$A$4:$A$258&amp;TranslationSummary!$B$4:$B$258,TranslationSummary!I$4:I$258)),"")</f>
        <v>not entered</v>
      </c>
      <c r="P56" s="354" t="str" cm="1">
        <f t="array" aca="1" ref="P56" ca="1">_xlfn.IFNA(IF(_xlfn.XLOOKUP($G56&amp;$H56,TranslationSummary!$A$4:$A$258&amp;TranslationSummary!$B$4:$B$258,TranslationSummary!J$4:J$258)=0,"",_xlfn.XLOOKUP($G56&amp;$H56,TranslationSummary!$A$4:$A$258&amp;TranslationSummary!$B$4:$B$258,TranslationSummary!J$4:J$258)),"")</f>
        <v>not entered</v>
      </c>
      <c r="Q56" s="354" t="str" cm="1">
        <f t="array" aca="1" ref="Q56" ca="1">_xlfn.IFNA(IF(_xlfn.XLOOKUP($G56&amp;$H56,TranslationSummary!$A$4:$A$258&amp;TranslationSummary!$B$4:$B$258,TranslationSummary!K$4:K$258)=0,"",_xlfn.XLOOKUP($G56&amp;$H56,TranslationSummary!$A$4:$A$258&amp;TranslationSummary!$B$4:$B$258,TranslationSummary!K$4:K$258)),"")</f>
        <v>not entered</v>
      </c>
      <c r="R56" s="354" t="str" cm="1">
        <f t="array" aca="1" ref="R56" ca="1">_xlfn.IFNA(IF(_xlfn.XLOOKUP($G56&amp;$H56,TranslationSummary!$A$4:$A$258&amp;TranslationSummary!$B$4:$B$258,TranslationSummary!L$4:L$258)=0,"",_xlfn.XLOOKUP($G56&amp;$H56,TranslationSummary!$A$4:$A$258&amp;TranslationSummary!$B$4:$B$258,TranslationSummary!L$4:L$258)),"")</f>
        <v>not entered</v>
      </c>
      <c r="S56" s="354" t="str" cm="1">
        <f t="array" aca="1" ref="S56" ca="1">_xlfn.IFNA(IF(_xlfn.XLOOKUP($G56&amp;$H56,TranslationSummary!$A$4:$A$258&amp;TranslationSummary!$B$4:$B$258,TranslationSummary!M$4:M$258)=0,"",_xlfn.XLOOKUP($G56&amp;$H56,TranslationSummary!$A$4:$A$258&amp;TranslationSummary!$B$4:$B$258,TranslationSummary!M$4:M$258)),"")</f>
        <v>not entered</v>
      </c>
      <c r="T56" s="354" t="str" cm="1">
        <f t="array" aca="1" ref="T56" ca="1">_xlfn.IFNA(IF(_xlfn.XLOOKUP($G56&amp;$H56,TranslationSummary!$A$4:$A$258&amp;TranslationSummary!$B$4:$B$258,TranslationSummary!N$4:N$258)=0,"",_xlfn.XLOOKUP($G56&amp;$H56,TranslationSummary!$A$4:$A$258&amp;TranslationSummary!$B$4:$B$258,TranslationSummary!N$4:N$258)),"")</f>
        <v>not entered</v>
      </c>
      <c r="U56" s="463"/>
      <c r="V56" s="56"/>
      <c r="X56" s="468" t="str" cm="1">
        <f t="array" aca="1" ref="X56" ca="1">_xlfn.IFNA(IF(_xlfn.XLOOKUP($G56&amp;$H56,TranslationSummary!$A$4:$A$258&amp;TranslationSummary!$B$4:$B$258,TranslationSummary!P$4:P$258)=0,"",_xlfn.XLOOKUP($G56&amp;$H56,TranslationSummary!$A$4:$A$258&amp;TranslationSummary!$B$4:$B$258,TranslationSummary!P$4:P$258)),"")</f>
        <v>not entered</v>
      </c>
      <c r="Y56" s="468" t="str" cm="1">
        <f t="array" aca="1" ref="Y56" ca="1">_xlfn.IFNA(IF(_xlfn.XLOOKUP($G56&amp;$H56,TranslationSummary!$A$4:$A$258&amp;TranslationSummary!$B$4:$B$258,TranslationSummary!Q$4:Q$258)=0,"",_xlfn.XLOOKUP($G56&amp;$H56,TranslationSummary!$A$4:$A$258&amp;TranslationSummary!$B$4:$B$258,TranslationSummary!Q$4:Q$258)),"")</f>
        <v>not entered</v>
      </c>
      <c r="Z56" s="468" t="str" cm="1">
        <f t="array" aca="1" ref="Z56" ca="1">_xlfn.IFNA(IF(_xlfn.XLOOKUP($G56&amp;$H56,TranslationSummary!$A$4:$A$258&amp;TranslationSummary!$B$4:$B$258,TranslationSummary!R$4:R$258)=0,"",_xlfn.XLOOKUP($G56&amp;$H56,TranslationSummary!$A$4:$A$258&amp;TranslationSummary!$B$4:$B$258,TranslationSummary!R$4:R$258)),"")</f>
        <v>not entered</v>
      </c>
      <c r="AA56" s="468" t="str" cm="1">
        <f t="array" aca="1" ref="AA56" ca="1">_xlfn.IFNA(IF(_xlfn.XLOOKUP($G56&amp;$H56,TranslationSummary!$A$4:$A$258&amp;TranslationSummary!$B$4:$B$258,TranslationSummary!S$4:S$258)=0,"",_xlfn.XLOOKUP($G56&amp;$H56,TranslationSummary!$A$4:$A$258&amp;TranslationSummary!$B$4:$B$258,TranslationSummary!S$4:S$258)),"")</f>
        <v>not entered</v>
      </c>
      <c r="AB56" s="468" t="str" cm="1">
        <f t="array" aca="1" ref="AB56" ca="1">_xlfn.IFNA(IF(_xlfn.XLOOKUP($G56&amp;$H56,TranslationSummary!$A$4:$A$258&amp;TranslationSummary!$B$4:$B$258,TranslationSummary!T$4:T$258)=0,"",_xlfn.XLOOKUP($G56&amp;$H56,TranslationSummary!$A$4:$A$258&amp;TranslationSummary!$B$4:$B$258,TranslationSummary!T$4:T$258)),"")</f>
        <v>not entered</v>
      </c>
      <c r="AC56" s="468" t="str" cm="1">
        <f t="array" aca="1" ref="AC56" ca="1">_xlfn.IFNA(IF(_xlfn.XLOOKUP($G56&amp;$H56,TranslationSummary!$A$4:$A$258&amp;TranslationSummary!$B$4:$B$258,TranslationSummary!U$4:U$258)=0,"",_xlfn.XLOOKUP($G56&amp;$H56,TranslationSummary!$A$4:$A$258&amp;TranslationSummary!$B$4:$B$258,TranslationSummary!U$4:U$258)),"")</f>
        <v>not entered</v>
      </c>
      <c r="AD56" s="468" t="str" cm="1">
        <f t="array" aca="1" ref="AD56" ca="1">_xlfn.IFNA(IF(_xlfn.XLOOKUP($G56&amp;$H56,TranslationSummary!$A$4:$A$258&amp;TranslationSummary!$B$4:$B$258,TranslationSummary!V$4:V$258)=0,"",_xlfn.XLOOKUP($G56&amp;$H56,TranslationSummary!$A$4:$A$258&amp;TranslationSummary!$B$4:$B$258,TranslationSummary!V$4:V$258)),"")</f>
        <v>not entered</v>
      </c>
      <c r="AE56" s="468" t="str" cm="1">
        <f t="array" aca="1" ref="AE56" ca="1">_xlfn.IFNA(IF(_xlfn.XLOOKUP($G56&amp;$H56,TranslationSummary!$A$4:$A$258&amp;TranslationSummary!$B$4:$B$258,TranslationSummary!W$4:W$258)=0,"",_xlfn.XLOOKUP($G56&amp;$H56,TranslationSummary!$A$4:$A$258&amp;TranslationSummary!$B$4:$B$258,TranslationSummary!W$4:W$258)),"")</f>
        <v>not entered</v>
      </c>
      <c r="AF56" s="468" t="str" cm="1">
        <f t="array" aca="1" ref="AF56" ca="1">_xlfn.IFNA(IF(_xlfn.XLOOKUP($G56&amp;$H56,TranslationSummary!$A$4:$A$258&amp;TranslationSummary!$B$4:$B$258,TranslationSummary!X$4:X$258)=0,"",_xlfn.XLOOKUP($G56&amp;$H56,TranslationSummary!$A$4:$A$258&amp;TranslationSummary!$B$4:$B$258,TranslationSummary!X$4:X$258)),"")</f>
        <v>not entered</v>
      </c>
      <c r="AG56" s="468" t="str" cm="1">
        <f t="array" aca="1" ref="AG56" ca="1">_xlfn.IFNA(IF(_xlfn.XLOOKUP($G56&amp;$H56,TranslationSummary!$A$4:$A$258&amp;TranslationSummary!$B$4:$B$258,TranslationSummary!Y$4:Y$258)=0,"",_xlfn.XLOOKUP($G56&amp;$H56,TranslationSummary!$A$4:$A$258&amp;TranslationSummary!$B$4:$B$258,TranslationSummary!Y$4:Y$258)),"")</f>
        <v>not entered</v>
      </c>
      <c r="AH56" s="468" t="str" cm="1">
        <f t="array" aca="1" ref="AH56" ca="1">_xlfn.IFNA(IF(_xlfn.XLOOKUP($G56&amp;$H56,TranslationSummary!$A$4:$A$258&amp;TranslationSummary!$B$4:$B$258,TranslationSummary!Z$4:Z$258)=0,"",_xlfn.XLOOKUP($G56&amp;$H56,TranslationSummary!$A$4:$A$258&amp;TranslationSummary!$B$4:$B$258,TranslationSummary!Z$4:Z$258)),"")</f>
        <v>not entered</v>
      </c>
      <c r="AI56" s="468" t="str" cm="1">
        <f t="array" aca="1" ref="AI56" ca="1">_xlfn.IFNA(IF(_xlfn.XLOOKUP($G56&amp;$H56,TranslationSummary!$A$4:$A$258&amp;TranslationSummary!$B$4:$B$258,TranslationSummary!AA$4:AA$258)=0,"",_xlfn.XLOOKUP($G56&amp;$H56,TranslationSummary!$A$4:$A$258&amp;TranslationSummary!$B$4:$B$258,TranslationSummary!AA$4:AA$258)),"")</f>
        <v>not entered</v>
      </c>
      <c r="AJ56" s="468"/>
      <c r="AM56" s="468" t="str" cm="1">
        <f t="array" aca="1" ref="AM56" ca="1">_xlfn.IFNA(IF(_xlfn.XLOOKUP($G56&amp;$H56,TranslationSummary!$A$4:$A$258&amp;TranslationSummary!$B$4:$B$258,TranslationSummary!AC$4:AC$258)=0,"",_xlfn.XLOOKUP($G56&amp;$H56,TranslationSummary!$A$4:$A$258&amp;TranslationSummary!$B$4:$B$258,TranslationSummary!AC$4:AC$258)),"")</f>
        <v>not entered</v>
      </c>
      <c r="AN56" s="468" t="str" cm="1">
        <f t="array" aca="1" ref="AN56" ca="1">_xlfn.IFNA(IF(_xlfn.XLOOKUP($G56&amp;$H56,TranslationSummary!$A$4:$A$258&amp;TranslationSummary!$B$4:$B$258,TranslationSummary!AD$4:AD$258)=0,"",_xlfn.XLOOKUP($G56&amp;$H56,TranslationSummary!$A$4:$A$258&amp;TranslationSummary!$B$4:$B$258,TranslationSummary!AD$4:AD$258)),"")</f>
        <v>not entered</v>
      </c>
      <c r="AO56" s="468" t="str" cm="1">
        <f t="array" aca="1" ref="AO56" ca="1">_xlfn.IFNA(IF(_xlfn.XLOOKUP($G56&amp;$H56,TranslationSummary!$A$4:$A$258&amp;TranslationSummary!$B$4:$B$258,TranslationSummary!AE$4:AE$258)=0,"",_xlfn.XLOOKUP($G56&amp;$H56,TranslationSummary!$A$4:$A$258&amp;TranslationSummary!$B$4:$B$258,TranslationSummary!AE$4:AE$258)),"")</f>
        <v>not entered</v>
      </c>
      <c r="AP56" s="468" t="str" cm="1">
        <f t="array" aca="1" ref="AP56" ca="1">_xlfn.IFNA(IF(_xlfn.XLOOKUP($G56&amp;$H56,TranslationSummary!$A$4:$A$258&amp;TranslationSummary!$B$4:$B$258,TranslationSummary!AF$4:AF$258)=0,"",_xlfn.XLOOKUP($G56&amp;$H56,TranslationSummary!$A$4:$A$258&amp;TranslationSummary!$B$4:$B$258,TranslationSummary!AF$4:AF$258)),"")</f>
        <v>not entered</v>
      </c>
      <c r="AQ56" s="468" t="str" cm="1">
        <f t="array" aca="1" ref="AQ56" ca="1">_xlfn.IFNA(IF(_xlfn.XLOOKUP($G56&amp;$H56,TranslationSummary!$A$4:$A$258&amp;TranslationSummary!$B$4:$B$258,TranslationSummary!AG$4:AG$258)=0,"",_xlfn.XLOOKUP($G56&amp;$H56,TranslationSummary!$A$4:$A$258&amp;TranslationSummary!$B$4:$B$258,TranslationSummary!AG$4:AG$258)),"")</f>
        <v>not entered</v>
      </c>
      <c r="AR56" s="468" t="str" cm="1">
        <f t="array" aca="1" ref="AR56" ca="1">_xlfn.IFNA(IF(_xlfn.XLOOKUP($G56&amp;$H56,TranslationSummary!$A$4:$A$258&amp;TranslationSummary!$B$4:$B$258,TranslationSummary!AH$4:AH$258)=0,"",_xlfn.XLOOKUP($G56&amp;$H56,TranslationSummary!$A$4:$A$258&amp;TranslationSummary!$B$4:$B$258,TranslationSummary!AH$4:AH$258)),"")</f>
        <v>not entered</v>
      </c>
      <c r="AS56" s="468" t="str" cm="1">
        <f t="array" aca="1" ref="AS56" ca="1">_xlfn.IFNA(IF(_xlfn.XLOOKUP($G56&amp;$H56,TranslationSummary!$A$4:$A$258&amp;TranslationSummary!$B$4:$B$258,TranslationSummary!AI$4:AI$258)=0,"",_xlfn.XLOOKUP($G56&amp;$H56,TranslationSummary!$A$4:$A$258&amp;TranslationSummary!$B$4:$B$258,TranslationSummary!AI$4:AI$258)),"")</f>
        <v>not entered</v>
      </c>
      <c r="AT56" s="468" t="str" cm="1">
        <f t="array" aca="1" ref="AT56" ca="1">_xlfn.IFNA(IF(_xlfn.XLOOKUP($G56&amp;$H56,TranslationSummary!$A$4:$A$258&amp;TranslationSummary!$B$4:$B$258,TranslationSummary!AJ$4:AJ$258)=0,"",_xlfn.XLOOKUP($G56&amp;$H56,TranslationSummary!$A$4:$A$258&amp;TranslationSummary!$B$4:$B$258,TranslationSummary!AJ$4:AJ$258)),"")</f>
        <v>not entered</v>
      </c>
      <c r="AU56" s="468" t="str" cm="1">
        <f t="array" aca="1" ref="AU56" ca="1">_xlfn.IFNA(IF(_xlfn.XLOOKUP($G56&amp;$H56,TranslationSummary!$A$4:$A$258&amp;TranslationSummary!$B$4:$B$258,TranslationSummary!AK$4:AK$258)=0,"",_xlfn.XLOOKUP($G56&amp;$H56,TranslationSummary!$A$4:$A$258&amp;TranslationSummary!$B$4:$B$258,TranslationSummary!AK$4:AK$258)),"")</f>
        <v>not entered</v>
      </c>
      <c r="AV56" s="468" t="str" cm="1">
        <f t="array" aca="1" ref="AV56" ca="1">_xlfn.IFNA(IF(_xlfn.XLOOKUP($G56&amp;$H56,TranslationSummary!$A$4:$A$258&amp;TranslationSummary!$B$4:$B$258,TranslationSummary!AL$4:AL$258)=0,"",_xlfn.XLOOKUP($G56&amp;$H56,TranslationSummary!$A$4:$A$258&amp;TranslationSummary!$B$4:$B$258,TranslationSummary!AL$4:AL$258)),"")</f>
        <v>not entered</v>
      </c>
      <c r="AW56" s="468" t="str" cm="1">
        <f t="array" aca="1" ref="AW56" ca="1">_xlfn.IFNA(IF(_xlfn.XLOOKUP($G56&amp;$H56,TranslationSummary!$A$4:$A$258&amp;TranslationSummary!$B$4:$B$258,TranslationSummary!AM$4:AM$258)=0,"",_xlfn.XLOOKUP($G56&amp;$H56,TranslationSummary!$A$4:$A$258&amp;TranslationSummary!$B$4:$B$258,TranslationSummary!AM$4:AM$258)),"")</f>
        <v>not entered</v>
      </c>
      <c r="AX56" s="468" t="str" cm="1">
        <f t="array" aca="1" ref="AX56" ca="1">_xlfn.IFNA(IF(_xlfn.XLOOKUP($G56&amp;$H56,TranslationSummary!$A$4:$A$258&amp;TranslationSummary!$B$4:$B$258,TranslationSummary!AN$4:AN$258)=0,"",_xlfn.XLOOKUP($G56&amp;$H56,TranslationSummary!$A$4:$A$258&amp;TranslationSummary!$B$4:$B$258,TranslationSummary!AN$4:AN$258)),"")</f>
        <v>not entered</v>
      </c>
      <c r="BB56" s="468" t="str" cm="1">
        <f t="array" aca="1" ref="BB56" ca="1">_xlfn.IFNA(IF(_xlfn.XLOOKUP($G56&amp;$H56,TranslationSummary!$A$4:$A$258&amp;TranslationSummary!$B$4:$B$258,TranslationSummary!AP$4:AP$258)=0,"",_xlfn.XLOOKUP($G56&amp;$H56,TranslationSummary!$A$4:$A$258&amp;TranslationSummary!$B$4:$B$258,TranslationSummary!AP$4:AP$258)),"")</f>
        <v>not entered</v>
      </c>
      <c r="BC56" s="468" t="str" cm="1">
        <f t="array" aca="1" ref="BC56" ca="1">_xlfn.IFNA(IF(_xlfn.XLOOKUP($G56&amp;$H56,TranslationSummary!$A$4:$A$258&amp;TranslationSummary!$B$4:$B$258,TranslationSummary!AQ$4:AQ$258)=0,"",_xlfn.XLOOKUP($G56&amp;$H56,TranslationSummary!$A$4:$A$258&amp;TranslationSummary!$B$4:$B$258,TranslationSummary!AQ$4:AQ$258)),"")</f>
        <v>not entered</v>
      </c>
      <c r="BD56" s="468" t="str" cm="1">
        <f t="array" aca="1" ref="BD56" ca="1">_xlfn.IFNA(IF(_xlfn.XLOOKUP($G56&amp;$H56,TranslationSummary!$A$4:$A$258&amp;TranslationSummary!$B$4:$B$258,TranslationSummary!AR$4:AR$258)=0,"",_xlfn.XLOOKUP($G56&amp;$H56,TranslationSummary!$A$4:$A$258&amp;TranslationSummary!$B$4:$B$258,TranslationSummary!AR$4:AR$258)),"")</f>
        <v>not entered</v>
      </c>
      <c r="BE56" s="468" t="str" cm="1">
        <f t="array" aca="1" ref="BE56" ca="1">_xlfn.IFNA(IF(_xlfn.XLOOKUP($G56&amp;$H56,TranslationSummary!$A$4:$A$258&amp;TranslationSummary!$B$4:$B$258,TranslationSummary!AS$4:AS$258)=0,"",_xlfn.XLOOKUP($G56&amp;$H56,TranslationSummary!$A$4:$A$258&amp;TranslationSummary!$B$4:$B$258,TranslationSummary!AS$4:AS$258)),"")</f>
        <v>not entered</v>
      </c>
      <c r="BF56" s="468" t="str" cm="1">
        <f t="array" aca="1" ref="BF56" ca="1">_xlfn.IFNA(IF(_xlfn.XLOOKUP($G56&amp;$H56,TranslationSummary!$A$4:$A$258&amp;TranslationSummary!$B$4:$B$258,TranslationSummary!AT$4:AT$258)=0,"",_xlfn.XLOOKUP($G56&amp;$H56,TranslationSummary!$A$4:$A$258&amp;TranslationSummary!$B$4:$B$258,TranslationSummary!AT$4:AT$258)),"")</f>
        <v>not entered</v>
      </c>
      <c r="BG56" s="468" t="str" cm="1">
        <f t="array" aca="1" ref="BG56" ca="1">_xlfn.IFNA(IF(_xlfn.XLOOKUP($G56&amp;$H56,TranslationSummary!$A$4:$A$258&amp;TranslationSummary!$B$4:$B$258,TranslationSummary!AU$4:AU$258)=0,"",_xlfn.XLOOKUP($G56&amp;$H56,TranslationSummary!$A$4:$A$258&amp;TranslationSummary!$B$4:$B$258,TranslationSummary!AU$4:AU$258)),"")</f>
        <v>not entered</v>
      </c>
      <c r="BH56" s="468" t="str" cm="1">
        <f t="array" aca="1" ref="BH56" ca="1">_xlfn.IFNA(IF(_xlfn.XLOOKUP($G56&amp;$H56,TranslationSummary!$A$4:$A$258&amp;TranslationSummary!$B$4:$B$258,TranslationSummary!AV$4:AV$258)=0,"",_xlfn.XLOOKUP($G56&amp;$H56,TranslationSummary!$A$4:$A$258&amp;TranslationSummary!$B$4:$B$258,TranslationSummary!AV$4:AV$258)),"")</f>
        <v>not entered</v>
      </c>
      <c r="BI56" s="468" t="str" cm="1">
        <f t="array" aca="1" ref="BI56" ca="1">_xlfn.IFNA(IF(_xlfn.XLOOKUP($G56&amp;$H56,TranslationSummary!$A$4:$A$258&amp;TranslationSummary!$B$4:$B$258,TranslationSummary!AW$4:AW$258)=0,"",_xlfn.XLOOKUP($G56&amp;$H56,TranslationSummary!$A$4:$A$258&amp;TranslationSummary!$B$4:$B$258,TranslationSummary!AW$4:AW$258)),"")</f>
        <v>not entered</v>
      </c>
      <c r="BJ56" s="468" t="str" cm="1">
        <f t="array" aca="1" ref="BJ56" ca="1">_xlfn.IFNA(IF(_xlfn.XLOOKUP($G56&amp;$H56,TranslationSummary!$A$4:$A$258&amp;TranslationSummary!$B$4:$B$258,TranslationSummary!AX$4:AX$258)=0,"",_xlfn.XLOOKUP($G56&amp;$H56,TranslationSummary!$A$4:$A$258&amp;TranslationSummary!$B$4:$B$258,TranslationSummary!AX$4:AX$258)),"")</f>
        <v>not entered</v>
      </c>
      <c r="BK56" s="468" t="str" cm="1">
        <f t="array" aca="1" ref="BK56" ca="1">_xlfn.IFNA(IF(_xlfn.XLOOKUP($G56&amp;$H56,TranslationSummary!$A$4:$A$258&amp;TranslationSummary!$B$4:$B$258,TranslationSummary!AY$4:AY$258)=0,"",_xlfn.XLOOKUP($G56&amp;$H56,TranslationSummary!$A$4:$A$258&amp;TranslationSummary!$B$4:$B$258,TranslationSummary!AY$4:AY$258)),"")</f>
        <v>not entered</v>
      </c>
      <c r="BL56" s="468" t="str" cm="1">
        <f t="array" aca="1" ref="BL56" ca="1">_xlfn.IFNA(IF(_xlfn.XLOOKUP($G56&amp;$H56,TranslationSummary!$A$4:$A$258&amp;TranslationSummary!$B$4:$B$258,TranslationSummary!AZ$4:AZ$258)=0,"",_xlfn.XLOOKUP($G56&amp;$H56,TranslationSummary!$A$4:$A$258&amp;TranslationSummary!$B$4:$B$258,TranslationSummary!AZ$4:AZ$258)),"")</f>
        <v>not entered</v>
      </c>
      <c r="BM56" s="468" t="str" cm="1">
        <f t="array" aca="1" ref="BM56" ca="1">_xlfn.IFNA(IF(_xlfn.XLOOKUP($G56&amp;$H56,TranslationSummary!$A$4:$A$258&amp;TranslationSummary!$B$4:$B$258,TranslationSummary!BA$4:BA$258)=0,"",_xlfn.XLOOKUP($G56&amp;$H56,TranslationSummary!$A$4:$A$258&amp;TranslationSummary!$B$4:$B$258,TranslationSummary!BA$4:BA$258)),"")</f>
        <v>not entered</v>
      </c>
      <c r="BQ56" s="28"/>
      <c r="BR56" s="28"/>
      <c r="BS56" s="28"/>
      <c r="BT56" s="28"/>
      <c r="BU56" s="28"/>
      <c r="BV56" s="28"/>
      <c r="BW56" s="28"/>
      <c r="BX56" s="28"/>
      <c r="BY56" s="28"/>
      <c r="BZ56" s="28"/>
      <c r="CA56" s="28"/>
      <c r="CB56" s="28"/>
      <c r="CC56" s="28"/>
      <c r="CD56" s="28"/>
      <c r="CE56" s="28"/>
      <c r="CF56" s="28"/>
    </row>
    <row r="57" spans="2:84">
      <c r="B57" s="56"/>
      <c r="C57" s="56"/>
      <c r="D57" s="56"/>
      <c r="E57" s="56"/>
      <c r="F57" s="56"/>
      <c r="G57" s="73" t="str">
        <v>Slovakia</v>
      </c>
      <c r="H57" s="73" t="str">
        <v>Slovak</v>
      </c>
      <c r="I57" s="354" t="str" cm="1">
        <f t="array" aca="1" ref="I57" ca="1">_xlfn.IFNA(IF(_xlfn.XLOOKUP($G57&amp;$H57,TranslationSummary!$A$4:$A$258&amp;TranslationSummary!$B$4:$B$258,TranslationSummary!C$4:C$258)=0,"",_xlfn.XLOOKUP($G57&amp;$H57,TranslationSummary!$A$4:$A$258&amp;TranslationSummary!$B$4:$B$258,TranslationSummary!C$4:C$258)),"")</f>
        <v>not entered</v>
      </c>
      <c r="J57" s="354" t="str" cm="1">
        <f t="array" aca="1" ref="J57" ca="1">_xlfn.IFNA(IF(_xlfn.XLOOKUP($G57&amp;$H57,TranslationSummary!$A$4:$A$258&amp;TranslationSummary!$B$4:$B$258,TranslationSummary!D$4:D$258)=0,"",_xlfn.XLOOKUP($G57&amp;$H57,TranslationSummary!$A$4:$A$258&amp;TranslationSummary!$B$4:$B$258,TranslationSummary!D$4:D$258)),"")</f>
        <v>not entered</v>
      </c>
      <c r="K57" s="354" t="str" cm="1">
        <f t="array" aca="1" ref="K57" ca="1">_xlfn.IFNA(IF(_xlfn.XLOOKUP($G57&amp;$H57,TranslationSummary!$A$4:$A$258&amp;TranslationSummary!$B$4:$B$258,TranslationSummary!E$4:E$258)=0,"",_xlfn.XLOOKUP($G57&amp;$H57,TranslationSummary!$A$4:$A$258&amp;TranslationSummary!$B$4:$B$258,TranslationSummary!E$4:E$258)),"")</f>
        <v>not entered</v>
      </c>
      <c r="L57" s="354" t="str" cm="1">
        <f t="array" aca="1" ref="L57" ca="1">_xlfn.IFNA(IF(_xlfn.XLOOKUP($G57&amp;$H57,TranslationSummary!$A$4:$A$258&amp;TranslationSummary!$B$4:$B$258,TranslationSummary!F$4:F$258)=0,"",_xlfn.XLOOKUP($G57&amp;$H57,TranslationSummary!$A$4:$A$258&amp;TranslationSummary!$B$4:$B$258,TranslationSummary!F$4:F$258)),"")</f>
        <v>not entered</v>
      </c>
      <c r="M57" s="354" t="str" cm="1">
        <f t="array" aca="1" ref="M57" ca="1">_xlfn.IFNA(IF(_xlfn.XLOOKUP($G57&amp;$H57,TranslationSummary!$A$4:$A$258&amp;TranslationSummary!$B$4:$B$258,TranslationSummary!G$4:G$258)=0,"",_xlfn.XLOOKUP($G57&amp;$H57,TranslationSummary!$A$4:$A$258&amp;TranslationSummary!$B$4:$B$258,TranslationSummary!G$4:G$258)),"")</f>
        <v>not entered</v>
      </c>
      <c r="N57" s="354" t="str" cm="1">
        <f t="array" aca="1" ref="N57" ca="1">_xlfn.IFNA(IF(_xlfn.XLOOKUP($G57&amp;$H57,TranslationSummary!$A$4:$A$258&amp;TranslationSummary!$B$4:$B$258,TranslationSummary!H$4:H$258)=0,"",_xlfn.XLOOKUP($G57&amp;$H57,TranslationSummary!$A$4:$A$258&amp;TranslationSummary!$B$4:$B$258,TranslationSummary!H$4:H$258)),"")</f>
        <v>not entered</v>
      </c>
      <c r="O57" s="354" t="str" cm="1">
        <f t="array" aca="1" ref="O57" ca="1">_xlfn.IFNA(IF(_xlfn.XLOOKUP($G57&amp;$H57,TranslationSummary!$A$4:$A$258&amp;TranslationSummary!$B$4:$B$258,TranslationSummary!I$4:I$258)=0,"",_xlfn.XLOOKUP($G57&amp;$H57,TranslationSummary!$A$4:$A$258&amp;TranslationSummary!$B$4:$B$258,TranslationSummary!I$4:I$258)),"")</f>
        <v>not entered</v>
      </c>
      <c r="P57" s="354" t="str" cm="1">
        <f t="array" aca="1" ref="P57" ca="1">_xlfn.IFNA(IF(_xlfn.XLOOKUP($G57&amp;$H57,TranslationSummary!$A$4:$A$258&amp;TranslationSummary!$B$4:$B$258,TranslationSummary!J$4:J$258)=0,"",_xlfn.XLOOKUP($G57&amp;$H57,TranslationSummary!$A$4:$A$258&amp;TranslationSummary!$B$4:$B$258,TranslationSummary!J$4:J$258)),"")</f>
        <v>not entered</v>
      </c>
      <c r="Q57" s="354" t="str" cm="1">
        <f t="array" aca="1" ref="Q57" ca="1">_xlfn.IFNA(IF(_xlfn.XLOOKUP($G57&amp;$H57,TranslationSummary!$A$4:$A$258&amp;TranslationSummary!$B$4:$B$258,TranslationSummary!K$4:K$258)=0,"",_xlfn.XLOOKUP($G57&amp;$H57,TranslationSummary!$A$4:$A$258&amp;TranslationSummary!$B$4:$B$258,TranslationSummary!K$4:K$258)),"")</f>
        <v>not entered</v>
      </c>
      <c r="R57" s="354" t="str" cm="1">
        <f t="array" aca="1" ref="R57" ca="1">_xlfn.IFNA(IF(_xlfn.XLOOKUP($G57&amp;$H57,TranslationSummary!$A$4:$A$258&amp;TranslationSummary!$B$4:$B$258,TranslationSummary!L$4:L$258)=0,"",_xlfn.XLOOKUP($G57&amp;$H57,TranslationSummary!$A$4:$A$258&amp;TranslationSummary!$B$4:$B$258,TranslationSummary!L$4:L$258)),"")</f>
        <v>not entered</v>
      </c>
      <c r="S57" s="354" t="str" cm="1">
        <f t="array" aca="1" ref="S57" ca="1">_xlfn.IFNA(IF(_xlfn.XLOOKUP($G57&amp;$H57,TranslationSummary!$A$4:$A$258&amp;TranslationSummary!$B$4:$B$258,TranslationSummary!M$4:M$258)=0,"",_xlfn.XLOOKUP($G57&amp;$H57,TranslationSummary!$A$4:$A$258&amp;TranslationSummary!$B$4:$B$258,TranslationSummary!M$4:M$258)),"")</f>
        <v>not entered</v>
      </c>
      <c r="T57" s="354" t="str" cm="1">
        <f t="array" aca="1" ref="T57" ca="1">_xlfn.IFNA(IF(_xlfn.XLOOKUP($G57&amp;$H57,TranslationSummary!$A$4:$A$258&amp;TranslationSummary!$B$4:$B$258,TranslationSummary!N$4:N$258)=0,"",_xlfn.XLOOKUP($G57&amp;$H57,TranslationSummary!$A$4:$A$258&amp;TranslationSummary!$B$4:$B$258,TranslationSummary!N$4:N$258)),"")</f>
        <v>not entered</v>
      </c>
      <c r="U57" s="463"/>
      <c r="V57" s="56"/>
      <c r="X57" s="468" t="str" cm="1">
        <f t="array" aca="1" ref="X57" ca="1">_xlfn.IFNA(IF(_xlfn.XLOOKUP($G57&amp;$H57,TranslationSummary!$A$4:$A$258&amp;TranslationSummary!$B$4:$B$258,TranslationSummary!P$4:P$258)=0,"",_xlfn.XLOOKUP($G57&amp;$H57,TranslationSummary!$A$4:$A$258&amp;TranslationSummary!$B$4:$B$258,TranslationSummary!P$4:P$258)),"")</f>
        <v>not entered</v>
      </c>
      <c r="Y57" s="468" t="str" cm="1">
        <f t="array" aca="1" ref="Y57" ca="1">_xlfn.IFNA(IF(_xlfn.XLOOKUP($G57&amp;$H57,TranslationSummary!$A$4:$A$258&amp;TranslationSummary!$B$4:$B$258,TranslationSummary!Q$4:Q$258)=0,"",_xlfn.XLOOKUP($G57&amp;$H57,TranslationSummary!$A$4:$A$258&amp;TranslationSummary!$B$4:$B$258,TranslationSummary!Q$4:Q$258)),"")</f>
        <v>not entered</v>
      </c>
      <c r="Z57" s="468" t="str" cm="1">
        <f t="array" aca="1" ref="Z57" ca="1">_xlfn.IFNA(IF(_xlfn.XLOOKUP($G57&amp;$H57,TranslationSummary!$A$4:$A$258&amp;TranslationSummary!$B$4:$B$258,TranslationSummary!R$4:R$258)=0,"",_xlfn.XLOOKUP($G57&amp;$H57,TranslationSummary!$A$4:$A$258&amp;TranslationSummary!$B$4:$B$258,TranslationSummary!R$4:R$258)),"")</f>
        <v>not entered</v>
      </c>
      <c r="AA57" s="468" t="str" cm="1">
        <f t="array" aca="1" ref="AA57" ca="1">_xlfn.IFNA(IF(_xlfn.XLOOKUP($G57&amp;$H57,TranslationSummary!$A$4:$A$258&amp;TranslationSummary!$B$4:$B$258,TranslationSummary!S$4:S$258)=0,"",_xlfn.XLOOKUP($G57&amp;$H57,TranslationSummary!$A$4:$A$258&amp;TranslationSummary!$B$4:$B$258,TranslationSummary!S$4:S$258)),"")</f>
        <v>not entered</v>
      </c>
      <c r="AB57" s="468" t="str" cm="1">
        <f t="array" aca="1" ref="AB57" ca="1">_xlfn.IFNA(IF(_xlfn.XLOOKUP($G57&amp;$H57,TranslationSummary!$A$4:$A$258&amp;TranslationSummary!$B$4:$B$258,TranslationSummary!T$4:T$258)=0,"",_xlfn.XLOOKUP($G57&amp;$H57,TranslationSummary!$A$4:$A$258&amp;TranslationSummary!$B$4:$B$258,TranslationSummary!T$4:T$258)),"")</f>
        <v>not entered</v>
      </c>
      <c r="AC57" s="468" t="str" cm="1">
        <f t="array" aca="1" ref="AC57" ca="1">_xlfn.IFNA(IF(_xlfn.XLOOKUP($G57&amp;$H57,TranslationSummary!$A$4:$A$258&amp;TranslationSummary!$B$4:$B$258,TranslationSummary!U$4:U$258)=0,"",_xlfn.XLOOKUP($G57&amp;$H57,TranslationSummary!$A$4:$A$258&amp;TranslationSummary!$B$4:$B$258,TranslationSummary!U$4:U$258)),"")</f>
        <v>not entered</v>
      </c>
      <c r="AD57" s="468" t="str" cm="1">
        <f t="array" aca="1" ref="AD57" ca="1">_xlfn.IFNA(IF(_xlfn.XLOOKUP($G57&amp;$H57,TranslationSummary!$A$4:$A$258&amp;TranslationSummary!$B$4:$B$258,TranslationSummary!V$4:V$258)=0,"",_xlfn.XLOOKUP($G57&amp;$H57,TranslationSummary!$A$4:$A$258&amp;TranslationSummary!$B$4:$B$258,TranslationSummary!V$4:V$258)),"")</f>
        <v>not entered</v>
      </c>
      <c r="AE57" s="468" t="str" cm="1">
        <f t="array" aca="1" ref="AE57" ca="1">_xlfn.IFNA(IF(_xlfn.XLOOKUP($G57&amp;$H57,TranslationSummary!$A$4:$A$258&amp;TranslationSummary!$B$4:$B$258,TranslationSummary!W$4:W$258)=0,"",_xlfn.XLOOKUP($G57&amp;$H57,TranslationSummary!$A$4:$A$258&amp;TranslationSummary!$B$4:$B$258,TranslationSummary!W$4:W$258)),"")</f>
        <v>not entered</v>
      </c>
      <c r="AF57" s="468" t="str" cm="1">
        <f t="array" aca="1" ref="AF57" ca="1">_xlfn.IFNA(IF(_xlfn.XLOOKUP($G57&amp;$H57,TranslationSummary!$A$4:$A$258&amp;TranslationSummary!$B$4:$B$258,TranslationSummary!X$4:X$258)=0,"",_xlfn.XLOOKUP($G57&amp;$H57,TranslationSummary!$A$4:$A$258&amp;TranslationSummary!$B$4:$B$258,TranslationSummary!X$4:X$258)),"")</f>
        <v>not entered</v>
      </c>
      <c r="AG57" s="468" t="str" cm="1">
        <f t="array" aca="1" ref="AG57" ca="1">_xlfn.IFNA(IF(_xlfn.XLOOKUP($G57&amp;$H57,TranslationSummary!$A$4:$A$258&amp;TranslationSummary!$B$4:$B$258,TranslationSummary!Y$4:Y$258)=0,"",_xlfn.XLOOKUP($G57&amp;$H57,TranslationSummary!$A$4:$A$258&amp;TranslationSummary!$B$4:$B$258,TranslationSummary!Y$4:Y$258)),"")</f>
        <v>not entered</v>
      </c>
      <c r="AH57" s="468" t="str" cm="1">
        <f t="array" aca="1" ref="AH57" ca="1">_xlfn.IFNA(IF(_xlfn.XLOOKUP($G57&amp;$H57,TranslationSummary!$A$4:$A$258&amp;TranslationSummary!$B$4:$B$258,TranslationSummary!Z$4:Z$258)=0,"",_xlfn.XLOOKUP($G57&amp;$H57,TranslationSummary!$A$4:$A$258&amp;TranslationSummary!$B$4:$B$258,TranslationSummary!Z$4:Z$258)),"")</f>
        <v>not entered</v>
      </c>
      <c r="AI57" s="468" t="str" cm="1">
        <f t="array" aca="1" ref="AI57" ca="1">_xlfn.IFNA(IF(_xlfn.XLOOKUP($G57&amp;$H57,TranslationSummary!$A$4:$A$258&amp;TranslationSummary!$B$4:$B$258,TranslationSummary!AA$4:AA$258)=0,"",_xlfn.XLOOKUP($G57&amp;$H57,TranslationSummary!$A$4:$A$258&amp;TranslationSummary!$B$4:$B$258,TranslationSummary!AA$4:AA$258)),"")</f>
        <v>not entered</v>
      </c>
      <c r="AJ57" s="468"/>
      <c r="AM57" s="468" t="str" cm="1">
        <f t="array" aca="1" ref="AM57" ca="1">_xlfn.IFNA(IF(_xlfn.XLOOKUP($G57&amp;$H57,TranslationSummary!$A$4:$A$258&amp;TranslationSummary!$B$4:$B$258,TranslationSummary!AC$4:AC$258)=0,"",_xlfn.XLOOKUP($G57&amp;$H57,TranslationSummary!$A$4:$A$258&amp;TranslationSummary!$B$4:$B$258,TranslationSummary!AC$4:AC$258)),"")</f>
        <v>not entered</v>
      </c>
      <c r="AN57" s="468" t="str" cm="1">
        <f t="array" aca="1" ref="AN57" ca="1">_xlfn.IFNA(IF(_xlfn.XLOOKUP($G57&amp;$H57,TranslationSummary!$A$4:$A$258&amp;TranslationSummary!$B$4:$B$258,TranslationSummary!AD$4:AD$258)=0,"",_xlfn.XLOOKUP($G57&amp;$H57,TranslationSummary!$A$4:$A$258&amp;TranslationSummary!$B$4:$B$258,TranslationSummary!AD$4:AD$258)),"")</f>
        <v>not entered</v>
      </c>
      <c r="AO57" s="468" t="str" cm="1">
        <f t="array" aca="1" ref="AO57" ca="1">_xlfn.IFNA(IF(_xlfn.XLOOKUP($G57&amp;$H57,TranslationSummary!$A$4:$A$258&amp;TranslationSummary!$B$4:$B$258,TranslationSummary!AE$4:AE$258)=0,"",_xlfn.XLOOKUP($G57&amp;$H57,TranslationSummary!$A$4:$A$258&amp;TranslationSummary!$B$4:$B$258,TranslationSummary!AE$4:AE$258)),"")</f>
        <v>not entered</v>
      </c>
      <c r="AP57" s="468" t="str" cm="1">
        <f t="array" aca="1" ref="AP57" ca="1">_xlfn.IFNA(IF(_xlfn.XLOOKUP($G57&amp;$H57,TranslationSummary!$A$4:$A$258&amp;TranslationSummary!$B$4:$B$258,TranslationSummary!AF$4:AF$258)=0,"",_xlfn.XLOOKUP($G57&amp;$H57,TranslationSummary!$A$4:$A$258&amp;TranslationSummary!$B$4:$B$258,TranslationSummary!AF$4:AF$258)),"")</f>
        <v>not entered</v>
      </c>
      <c r="AQ57" s="468" t="str" cm="1">
        <f t="array" aca="1" ref="AQ57" ca="1">_xlfn.IFNA(IF(_xlfn.XLOOKUP($G57&amp;$H57,TranslationSummary!$A$4:$A$258&amp;TranslationSummary!$B$4:$B$258,TranslationSummary!AG$4:AG$258)=0,"",_xlfn.XLOOKUP($G57&amp;$H57,TranslationSummary!$A$4:$A$258&amp;TranslationSummary!$B$4:$B$258,TranslationSummary!AG$4:AG$258)),"")</f>
        <v>not entered</v>
      </c>
      <c r="AR57" s="468" t="str" cm="1">
        <f t="array" aca="1" ref="AR57" ca="1">_xlfn.IFNA(IF(_xlfn.XLOOKUP($G57&amp;$H57,TranslationSummary!$A$4:$A$258&amp;TranslationSummary!$B$4:$B$258,TranslationSummary!AH$4:AH$258)=0,"",_xlfn.XLOOKUP($G57&amp;$H57,TranslationSummary!$A$4:$A$258&amp;TranslationSummary!$B$4:$B$258,TranslationSummary!AH$4:AH$258)),"")</f>
        <v>not entered</v>
      </c>
      <c r="AS57" s="468" t="str" cm="1">
        <f t="array" aca="1" ref="AS57" ca="1">_xlfn.IFNA(IF(_xlfn.XLOOKUP($G57&amp;$H57,TranslationSummary!$A$4:$A$258&amp;TranslationSummary!$B$4:$B$258,TranslationSummary!AI$4:AI$258)=0,"",_xlfn.XLOOKUP($G57&amp;$H57,TranslationSummary!$A$4:$A$258&amp;TranslationSummary!$B$4:$B$258,TranslationSummary!AI$4:AI$258)),"")</f>
        <v>not entered</v>
      </c>
      <c r="AT57" s="468" t="str" cm="1">
        <f t="array" aca="1" ref="AT57" ca="1">_xlfn.IFNA(IF(_xlfn.XLOOKUP($G57&amp;$H57,TranslationSummary!$A$4:$A$258&amp;TranslationSummary!$B$4:$B$258,TranslationSummary!AJ$4:AJ$258)=0,"",_xlfn.XLOOKUP($G57&amp;$H57,TranslationSummary!$A$4:$A$258&amp;TranslationSummary!$B$4:$B$258,TranslationSummary!AJ$4:AJ$258)),"")</f>
        <v>not entered</v>
      </c>
      <c r="AU57" s="468" t="str" cm="1">
        <f t="array" aca="1" ref="AU57" ca="1">_xlfn.IFNA(IF(_xlfn.XLOOKUP($G57&amp;$H57,TranslationSummary!$A$4:$A$258&amp;TranslationSummary!$B$4:$B$258,TranslationSummary!AK$4:AK$258)=0,"",_xlfn.XLOOKUP($G57&amp;$H57,TranslationSummary!$A$4:$A$258&amp;TranslationSummary!$B$4:$B$258,TranslationSummary!AK$4:AK$258)),"")</f>
        <v>not entered</v>
      </c>
      <c r="AV57" s="468" t="str" cm="1">
        <f t="array" aca="1" ref="AV57" ca="1">_xlfn.IFNA(IF(_xlfn.XLOOKUP($G57&amp;$H57,TranslationSummary!$A$4:$A$258&amp;TranslationSummary!$B$4:$B$258,TranslationSummary!AL$4:AL$258)=0,"",_xlfn.XLOOKUP($G57&amp;$H57,TranslationSummary!$A$4:$A$258&amp;TranslationSummary!$B$4:$B$258,TranslationSummary!AL$4:AL$258)),"")</f>
        <v>not entered</v>
      </c>
      <c r="AW57" s="468" t="str" cm="1">
        <f t="array" aca="1" ref="AW57" ca="1">_xlfn.IFNA(IF(_xlfn.XLOOKUP($G57&amp;$H57,TranslationSummary!$A$4:$A$258&amp;TranslationSummary!$B$4:$B$258,TranslationSummary!AM$4:AM$258)=0,"",_xlfn.XLOOKUP($G57&amp;$H57,TranslationSummary!$A$4:$A$258&amp;TranslationSummary!$B$4:$B$258,TranslationSummary!AM$4:AM$258)),"")</f>
        <v>not entered</v>
      </c>
      <c r="AX57" s="468" t="str" cm="1">
        <f t="array" aca="1" ref="AX57" ca="1">_xlfn.IFNA(IF(_xlfn.XLOOKUP($G57&amp;$H57,TranslationSummary!$A$4:$A$258&amp;TranslationSummary!$B$4:$B$258,TranslationSummary!AN$4:AN$258)=0,"",_xlfn.XLOOKUP($G57&amp;$H57,TranslationSummary!$A$4:$A$258&amp;TranslationSummary!$B$4:$B$258,TranslationSummary!AN$4:AN$258)),"")</f>
        <v>not entered</v>
      </c>
      <c r="BB57" s="468" t="str" cm="1">
        <f t="array" aca="1" ref="BB57" ca="1">_xlfn.IFNA(IF(_xlfn.XLOOKUP($G57&amp;$H57,TranslationSummary!$A$4:$A$258&amp;TranslationSummary!$B$4:$B$258,TranslationSummary!AP$4:AP$258)=0,"",_xlfn.XLOOKUP($G57&amp;$H57,TranslationSummary!$A$4:$A$258&amp;TranslationSummary!$B$4:$B$258,TranslationSummary!AP$4:AP$258)),"")</f>
        <v>not entered</v>
      </c>
      <c r="BC57" s="468" t="str" cm="1">
        <f t="array" aca="1" ref="BC57" ca="1">_xlfn.IFNA(IF(_xlfn.XLOOKUP($G57&amp;$H57,TranslationSummary!$A$4:$A$258&amp;TranslationSummary!$B$4:$B$258,TranslationSummary!AQ$4:AQ$258)=0,"",_xlfn.XLOOKUP($G57&amp;$H57,TranslationSummary!$A$4:$A$258&amp;TranslationSummary!$B$4:$B$258,TranslationSummary!AQ$4:AQ$258)),"")</f>
        <v>not entered</v>
      </c>
      <c r="BD57" s="468" t="str" cm="1">
        <f t="array" aca="1" ref="BD57" ca="1">_xlfn.IFNA(IF(_xlfn.XLOOKUP($G57&amp;$H57,TranslationSummary!$A$4:$A$258&amp;TranslationSummary!$B$4:$B$258,TranslationSummary!AR$4:AR$258)=0,"",_xlfn.XLOOKUP($G57&amp;$H57,TranslationSummary!$A$4:$A$258&amp;TranslationSummary!$B$4:$B$258,TranslationSummary!AR$4:AR$258)),"")</f>
        <v>not entered</v>
      </c>
      <c r="BE57" s="468" t="str" cm="1">
        <f t="array" aca="1" ref="BE57" ca="1">_xlfn.IFNA(IF(_xlfn.XLOOKUP($G57&amp;$H57,TranslationSummary!$A$4:$A$258&amp;TranslationSummary!$B$4:$B$258,TranslationSummary!AS$4:AS$258)=0,"",_xlfn.XLOOKUP($G57&amp;$H57,TranslationSummary!$A$4:$A$258&amp;TranslationSummary!$B$4:$B$258,TranslationSummary!AS$4:AS$258)),"")</f>
        <v>not entered</v>
      </c>
      <c r="BF57" s="468" t="str" cm="1">
        <f t="array" aca="1" ref="BF57" ca="1">_xlfn.IFNA(IF(_xlfn.XLOOKUP($G57&amp;$H57,TranslationSummary!$A$4:$A$258&amp;TranslationSummary!$B$4:$B$258,TranslationSummary!AT$4:AT$258)=0,"",_xlfn.XLOOKUP($G57&amp;$H57,TranslationSummary!$A$4:$A$258&amp;TranslationSummary!$B$4:$B$258,TranslationSummary!AT$4:AT$258)),"")</f>
        <v>not entered</v>
      </c>
      <c r="BG57" s="468" t="str" cm="1">
        <f t="array" aca="1" ref="BG57" ca="1">_xlfn.IFNA(IF(_xlfn.XLOOKUP($G57&amp;$H57,TranslationSummary!$A$4:$A$258&amp;TranslationSummary!$B$4:$B$258,TranslationSummary!AU$4:AU$258)=0,"",_xlfn.XLOOKUP($G57&amp;$H57,TranslationSummary!$A$4:$A$258&amp;TranslationSummary!$B$4:$B$258,TranslationSummary!AU$4:AU$258)),"")</f>
        <v>not entered</v>
      </c>
      <c r="BH57" s="468" t="str" cm="1">
        <f t="array" aca="1" ref="BH57" ca="1">_xlfn.IFNA(IF(_xlfn.XLOOKUP($G57&amp;$H57,TranslationSummary!$A$4:$A$258&amp;TranslationSummary!$B$4:$B$258,TranslationSummary!AV$4:AV$258)=0,"",_xlfn.XLOOKUP($G57&amp;$H57,TranslationSummary!$A$4:$A$258&amp;TranslationSummary!$B$4:$B$258,TranslationSummary!AV$4:AV$258)),"")</f>
        <v>not entered</v>
      </c>
      <c r="BI57" s="468" t="str" cm="1">
        <f t="array" aca="1" ref="BI57" ca="1">_xlfn.IFNA(IF(_xlfn.XLOOKUP($G57&amp;$H57,TranslationSummary!$A$4:$A$258&amp;TranslationSummary!$B$4:$B$258,TranslationSummary!AW$4:AW$258)=0,"",_xlfn.XLOOKUP($G57&amp;$H57,TranslationSummary!$A$4:$A$258&amp;TranslationSummary!$B$4:$B$258,TranslationSummary!AW$4:AW$258)),"")</f>
        <v>not entered</v>
      </c>
      <c r="BJ57" s="468" t="str" cm="1">
        <f t="array" aca="1" ref="BJ57" ca="1">_xlfn.IFNA(IF(_xlfn.XLOOKUP($G57&amp;$H57,TranslationSummary!$A$4:$A$258&amp;TranslationSummary!$B$4:$B$258,TranslationSummary!AX$4:AX$258)=0,"",_xlfn.XLOOKUP($G57&amp;$H57,TranslationSummary!$A$4:$A$258&amp;TranslationSummary!$B$4:$B$258,TranslationSummary!AX$4:AX$258)),"")</f>
        <v>not entered</v>
      </c>
      <c r="BK57" s="468" t="str" cm="1">
        <f t="array" aca="1" ref="BK57" ca="1">_xlfn.IFNA(IF(_xlfn.XLOOKUP($G57&amp;$H57,TranslationSummary!$A$4:$A$258&amp;TranslationSummary!$B$4:$B$258,TranslationSummary!AY$4:AY$258)=0,"",_xlfn.XLOOKUP($G57&amp;$H57,TranslationSummary!$A$4:$A$258&amp;TranslationSummary!$B$4:$B$258,TranslationSummary!AY$4:AY$258)),"")</f>
        <v>not entered</v>
      </c>
      <c r="BL57" s="468" t="str" cm="1">
        <f t="array" aca="1" ref="BL57" ca="1">_xlfn.IFNA(IF(_xlfn.XLOOKUP($G57&amp;$H57,TranslationSummary!$A$4:$A$258&amp;TranslationSummary!$B$4:$B$258,TranslationSummary!AZ$4:AZ$258)=0,"",_xlfn.XLOOKUP($G57&amp;$H57,TranslationSummary!$A$4:$A$258&amp;TranslationSummary!$B$4:$B$258,TranslationSummary!AZ$4:AZ$258)),"")</f>
        <v>not entered</v>
      </c>
      <c r="BM57" s="468" t="str" cm="1">
        <f t="array" aca="1" ref="BM57" ca="1">_xlfn.IFNA(IF(_xlfn.XLOOKUP($G57&amp;$H57,TranslationSummary!$A$4:$A$258&amp;TranslationSummary!$B$4:$B$258,TranslationSummary!BA$4:BA$258)=0,"",_xlfn.XLOOKUP($G57&amp;$H57,TranslationSummary!$A$4:$A$258&amp;TranslationSummary!$B$4:$B$258,TranslationSummary!BA$4:BA$258)),"")</f>
        <v>not entered</v>
      </c>
      <c r="BQ57" s="28"/>
      <c r="BR57" s="28"/>
      <c r="BS57" s="28"/>
      <c r="BT57" s="28"/>
      <c r="BU57" s="28"/>
      <c r="BV57" s="28"/>
      <c r="BW57" s="28"/>
      <c r="BX57" s="28"/>
      <c r="BY57" s="28"/>
      <c r="BZ57" s="28"/>
      <c r="CA57" s="28"/>
      <c r="CB57" s="28"/>
      <c r="CC57" s="28"/>
      <c r="CD57" s="28"/>
      <c r="CE57" s="28"/>
      <c r="CF57" s="28"/>
    </row>
    <row r="58" spans="2:84">
      <c r="B58" s="56"/>
      <c r="C58" s="56"/>
      <c r="D58" s="56"/>
      <c r="E58" s="56"/>
      <c r="F58" s="56"/>
      <c r="G58" s="73" t="str">
        <v>South Africa</v>
      </c>
      <c r="H58" s="73" t="str">
        <v>English</v>
      </c>
      <c r="I58" s="354" t="str" cm="1">
        <f t="array" aca="1" ref="I58" ca="1">_xlfn.IFNA(IF(_xlfn.XLOOKUP($G58&amp;$H58,TranslationSummary!$A$4:$A$258&amp;TranslationSummary!$B$4:$B$258,TranslationSummary!C$4:C$258)=0,"",_xlfn.XLOOKUP($G58&amp;$H58,TranslationSummary!$A$4:$A$258&amp;TranslationSummary!$B$4:$B$258,TranslationSummary!C$4:C$258)),"")</f>
        <v>not entered</v>
      </c>
      <c r="J58" s="354" t="str" cm="1">
        <f t="array" aca="1" ref="J58" ca="1">_xlfn.IFNA(IF(_xlfn.XLOOKUP($G58&amp;$H58,TranslationSummary!$A$4:$A$258&amp;TranslationSummary!$B$4:$B$258,TranslationSummary!D$4:D$258)=0,"",_xlfn.XLOOKUP($G58&amp;$H58,TranslationSummary!$A$4:$A$258&amp;TranslationSummary!$B$4:$B$258,TranslationSummary!D$4:D$258)),"")</f>
        <v>not entered</v>
      </c>
      <c r="K58" s="354" t="str" cm="1">
        <f t="array" aca="1" ref="K58" ca="1">_xlfn.IFNA(IF(_xlfn.XLOOKUP($G58&amp;$H58,TranslationSummary!$A$4:$A$258&amp;TranslationSummary!$B$4:$B$258,TranslationSummary!E$4:E$258)=0,"",_xlfn.XLOOKUP($G58&amp;$H58,TranslationSummary!$A$4:$A$258&amp;TranslationSummary!$B$4:$B$258,TranslationSummary!E$4:E$258)),"")</f>
        <v>not entered</v>
      </c>
      <c r="L58" s="354" t="str" cm="1">
        <f t="array" aca="1" ref="L58" ca="1">_xlfn.IFNA(IF(_xlfn.XLOOKUP($G58&amp;$H58,TranslationSummary!$A$4:$A$258&amp;TranslationSummary!$B$4:$B$258,TranslationSummary!F$4:F$258)=0,"",_xlfn.XLOOKUP($G58&amp;$H58,TranslationSummary!$A$4:$A$258&amp;TranslationSummary!$B$4:$B$258,TranslationSummary!F$4:F$258)),"")</f>
        <v>not entered</v>
      </c>
      <c r="M58" s="354" t="str" cm="1">
        <f t="array" aca="1" ref="M58" ca="1">_xlfn.IFNA(IF(_xlfn.XLOOKUP($G58&amp;$H58,TranslationSummary!$A$4:$A$258&amp;TranslationSummary!$B$4:$B$258,TranslationSummary!G$4:G$258)=0,"",_xlfn.XLOOKUP($G58&amp;$H58,TranslationSummary!$A$4:$A$258&amp;TranslationSummary!$B$4:$B$258,TranslationSummary!G$4:G$258)),"")</f>
        <v>not entered</v>
      </c>
      <c r="N58" s="354" t="str" cm="1">
        <f t="array" aca="1" ref="N58" ca="1">_xlfn.IFNA(IF(_xlfn.XLOOKUP($G58&amp;$H58,TranslationSummary!$A$4:$A$258&amp;TranslationSummary!$B$4:$B$258,TranslationSummary!H$4:H$258)=0,"",_xlfn.XLOOKUP($G58&amp;$H58,TranslationSummary!$A$4:$A$258&amp;TranslationSummary!$B$4:$B$258,TranslationSummary!H$4:H$258)),"")</f>
        <v>not entered</v>
      </c>
      <c r="O58" s="354" t="str" cm="1">
        <f t="array" aca="1" ref="O58" ca="1">_xlfn.IFNA(IF(_xlfn.XLOOKUP($G58&amp;$H58,TranslationSummary!$A$4:$A$258&amp;TranslationSummary!$B$4:$B$258,TranslationSummary!I$4:I$258)=0,"",_xlfn.XLOOKUP($G58&amp;$H58,TranslationSummary!$A$4:$A$258&amp;TranslationSummary!$B$4:$B$258,TranslationSummary!I$4:I$258)),"")</f>
        <v>not entered</v>
      </c>
      <c r="P58" s="354" t="str" cm="1">
        <f t="array" aca="1" ref="P58" ca="1">_xlfn.IFNA(IF(_xlfn.XLOOKUP($G58&amp;$H58,TranslationSummary!$A$4:$A$258&amp;TranslationSummary!$B$4:$B$258,TranslationSummary!J$4:J$258)=0,"",_xlfn.XLOOKUP($G58&amp;$H58,TranslationSummary!$A$4:$A$258&amp;TranslationSummary!$B$4:$B$258,TranslationSummary!J$4:J$258)),"")</f>
        <v>not entered</v>
      </c>
      <c r="Q58" s="354" t="str" cm="1">
        <f t="array" aca="1" ref="Q58" ca="1">_xlfn.IFNA(IF(_xlfn.XLOOKUP($G58&amp;$H58,TranslationSummary!$A$4:$A$258&amp;TranslationSummary!$B$4:$B$258,TranslationSummary!K$4:K$258)=0,"",_xlfn.XLOOKUP($G58&amp;$H58,TranslationSummary!$A$4:$A$258&amp;TranslationSummary!$B$4:$B$258,TranslationSummary!K$4:K$258)),"")</f>
        <v>not entered</v>
      </c>
      <c r="R58" s="354" t="str" cm="1">
        <f t="array" aca="1" ref="R58" ca="1">_xlfn.IFNA(IF(_xlfn.XLOOKUP($G58&amp;$H58,TranslationSummary!$A$4:$A$258&amp;TranslationSummary!$B$4:$B$258,TranslationSummary!L$4:L$258)=0,"",_xlfn.XLOOKUP($G58&amp;$H58,TranslationSummary!$A$4:$A$258&amp;TranslationSummary!$B$4:$B$258,TranslationSummary!L$4:L$258)),"")</f>
        <v>not entered</v>
      </c>
      <c r="S58" s="354" t="str" cm="1">
        <f t="array" aca="1" ref="S58" ca="1">_xlfn.IFNA(IF(_xlfn.XLOOKUP($G58&amp;$H58,TranslationSummary!$A$4:$A$258&amp;TranslationSummary!$B$4:$B$258,TranslationSummary!M$4:M$258)=0,"",_xlfn.XLOOKUP($G58&amp;$H58,TranslationSummary!$A$4:$A$258&amp;TranslationSummary!$B$4:$B$258,TranslationSummary!M$4:M$258)),"")</f>
        <v>not entered</v>
      </c>
      <c r="T58" s="354" t="str" cm="1">
        <f t="array" aca="1" ref="T58" ca="1">_xlfn.IFNA(IF(_xlfn.XLOOKUP($G58&amp;$H58,TranslationSummary!$A$4:$A$258&amp;TranslationSummary!$B$4:$B$258,TranslationSummary!N$4:N$258)=0,"",_xlfn.XLOOKUP($G58&amp;$H58,TranslationSummary!$A$4:$A$258&amp;TranslationSummary!$B$4:$B$258,TranslationSummary!N$4:N$258)),"")</f>
        <v>not entered</v>
      </c>
      <c r="U58" s="463"/>
      <c r="V58" s="56"/>
      <c r="X58" s="468" t="str" cm="1">
        <f t="array" aca="1" ref="X58" ca="1">_xlfn.IFNA(IF(_xlfn.XLOOKUP($G58&amp;$H58,TranslationSummary!$A$4:$A$258&amp;TranslationSummary!$B$4:$B$258,TranslationSummary!P$4:P$258)=0,"",_xlfn.XLOOKUP($G58&amp;$H58,TranslationSummary!$A$4:$A$258&amp;TranslationSummary!$B$4:$B$258,TranslationSummary!P$4:P$258)),"")</f>
        <v>not entered</v>
      </c>
      <c r="Y58" s="468" t="str" cm="1">
        <f t="array" aca="1" ref="Y58" ca="1">_xlfn.IFNA(IF(_xlfn.XLOOKUP($G58&amp;$H58,TranslationSummary!$A$4:$A$258&amp;TranslationSummary!$B$4:$B$258,TranslationSummary!Q$4:Q$258)=0,"",_xlfn.XLOOKUP($G58&amp;$H58,TranslationSummary!$A$4:$A$258&amp;TranslationSummary!$B$4:$B$258,TranslationSummary!Q$4:Q$258)),"")</f>
        <v>not entered</v>
      </c>
      <c r="Z58" s="468" t="str" cm="1">
        <f t="array" aca="1" ref="Z58" ca="1">_xlfn.IFNA(IF(_xlfn.XLOOKUP($G58&amp;$H58,TranslationSummary!$A$4:$A$258&amp;TranslationSummary!$B$4:$B$258,TranslationSummary!R$4:R$258)=0,"",_xlfn.XLOOKUP($G58&amp;$H58,TranslationSummary!$A$4:$A$258&amp;TranslationSummary!$B$4:$B$258,TranslationSummary!R$4:R$258)),"")</f>
        <v>not entered</v>
      </c>
      <c r="AA58" s="468" t="str" cm="1">
        <f t="array" aca="1" ref="AA58" ca="1">_xlfn.IFNA(IF(_xlfn.XLOOKUP($G58&amp;$H58,TranslationSummary!$A$4:$A$258&amp;TranslationSummary!$B$4:$B$258,TranslationSummary!S$4:S$258)=0,"",_xlfn.XLOOKUP($G58&amp;$H58,TranslationSummary!$A$4:$A$258&amp;TranslationSummary!$B$4:$B$258,TranslationSummary!S$4:S$258)),"")</f>
        <v>not entered</v>
      </c>
      <c r="AB58" s="468" t="str" cm="1">
        <f t="array" aca="1" ref="AB58" ca="1">_xlfn.IFNA(IF(_xlfn.XLOOKUP($G58&amp;$H58,TranslationSummary!$A$4:$A$258&amp;TranslationSummary!$B$4:$B$258,TranslationSummary!T$4:T$258)=0,"",_xlfn.XLOOKUP($G58&amp;$H58,TranslationSummary!$A$4:$A$258&amp;TranslationSummary!$B$4:$B$258,TranslationSummary!T$4:T$258)),"")</f>
        <v>not entered</v>
      </c>
      <c r="AC58" s="468" t="str" cm="1">
        <f t="array" aca="1" ref="AC58" ca="1">_xlfn.IFNA(IF(_xlfn.XLOOKUP($G58&amp;$H58,TranslationSummary!$A$4:$A$258&amp;TranslationSummary!$B$4:$B$258,TranslationSummary!U$4:U$258)=0,"",_xlfn.XLOOKUP($G58&amp;$H58,TranslationSummary!$A$4:$A$258&amp;TranslationSummary!$B$4:$B$258,TranslationSummary!U$4:U$258)),"")</f>
        <v>not entered</v>
      </c>
      <c r="AD58" s="468" t="str" cm="1">
        <f t="array" aca="1" ref="AD58" ca="1">_xlfn.IFNA(IF(_xlfn.XLOOKUP($G58&amp;$H58,TranslationSummary!$A$4:$A$258&amp;TranslationSummary!$B$4:$B$258,TranslationSummary!V$4:V$258)=0,"",_xlfn.XLOOKUP($G58&amp;$H58,TranslationSummary!$A$4:$A$258&amp;TranslationSummary!$B$4:$B$258,TranslationSummary!V$4:V$258)),"")</f>
        <v>not entered</v>
      </c>
      <c r="AE58" s="468" t="str" cm="1">
        <f t="array" aca="1" ref="AE58" ca="1">_xlfn.IFNA(IF(_xlfn.XLOOKUP($G58&amp;$H58,TranslationSummary!$A$4:$A$258&amp;TranslationSummary!$B$4:$B$258,TranslationSummary!W$4:W$258)=0,"",_xlfn.XLOOKUP($G58&amp;$H58,TranslationSummary!$A$4:$A$258&amp;TranslationSummary!$B$4:$B$258,TranslationSummary!W$4:W$258)),"")</f>
        <v>not entered</v>
      </c>
      <c r="AF58" s="468" t="str" cm="1">
        <f t="array" aca="1" ref="AF58" ca="1">_xlfn.IFNA(IF(_xlfn.XLOOKUP($G58&amp;$H58,TranslationSummary!$A$4:$A$258&amp;TranslationSummary!$B$4:$B$258,TranslationSummary!X$4:X$258)=0,"",_xlfn.XLOOKUP($G58&amp;$H58,TranslationSummary!$A$4:$A$258&amp;TranslationSummary!$B$4:$B$258,TranslationSummary!X$4:X$258)),"")</f>
        <v>not entered</v>
      </c>
      <c r="AG58" s="468" t="str" cm="1">
        <f t="array" aca="1" ref="AG58" ca="1">_xlfn.IFNA(IF(_xlfn.XLOOKUP($G58&amp;$H58,TranslationSummary!$A$4:$A$258&amp;TranslationSummary!$B$4:$B$258,TranslationSummary!Y$4:Y$258)=0,"",_xlfn.XLOOKUP($G58&amp;$H58,TranslationSummary!$A$4:$A$258&amp;TranslationSummary!$B$4:$B$258,TranslationSummary!Y$4:Y$258)),"")</f>
        <v>not entered</v>
      </c>
      <c r="AH58" s="468" t="str" cm="1">
        <f t="array" aca="1" ref="AH58" ca="1">_xlfn.IFNA(IF(_xlfn.XLOOKUP($G58&amp;$H58,TranslationSummary!$A$4:$A$258&amp;TranslationSummary!$B$4:$B$258,TranslationSummary!Z$4:Z$258)=0,"",_xlfn.XLOOKUP($G58&amp;$H58,TranslationSummary!$A$4:$A$258&amp;TranslationSummary!$B$4:$B$258,TranslationSummary!Z$4:Z$258)),"")</f>
        <v>not entered</v>
      </c>
      <c r="AI58" s="468" t="str" cm="1">
        <f t="array" aca="1" ref="AI58" ca="1">_xlfn.IFNA(IF(_xlfn.XLOOKUP($G58&amp;$H58,TranslationSummary!$A$4:$A$258&amp;TranslationSummary!$B$4:$B$258,TranslationSummary!AA$4:AA$258)=0,"",_xlfn.XLOOKUP($G58&amp;$H58,TranslationSummary!$A$4:$A$258&amp;TranslationSummary!$B$4:$B$258,TranslationSummary!AA$4:AA$258)),"")</f>
        <v>not entered</v>
      </c>
      <c r="AJ58" s="468"/>
      <c r="AM58" s="468" t="str" cm="1">
        <f t="array" aca="1" ref="AM58" ca="1">_xlfn.IFNA(IF(_xlfn.XLOOKUP($G58&amp;$H58,TranslationSummary!$A$4:$A$258&amp;TranslationSummary!$B$4:$B$258,TranslationSummary!AC$4:AC$258)=0,"",_xlfn.XLOOKUP($G58&amp;$H58,TranslationSummary!$A$4:$A$258&amp;TranslationSummary!$B$4:$B$258,TranslationSummary!AC$4:AC$258)),"")</f>
        <v>not entered</v>
      </c>
      <c r="AN58" s="468" t="str" cm="1">
        <f t="array" aca="1" ref="AN58" ca="1">_xlfn.IFNA(IF(_xlfn.XLOOKUP($G58&amp;$H58,TranslationSummary!$A$4:$A$258&amp;TranslationSummary!$B$4:$B$258,TranslationSummary!AD$4:AD$258)=0,"",_xlfn.XLOOKUP($G58&amp;$H58,TranslationSummary!$A$4:$A$258&amp;TranslationSummary!$B$4:$B$258,TranslationSummary!AD$4:AD$258)),"")</f>
        <v>not entered</v>
      </c>
      <c r="AO58" s="468" t="str" cm="1">
        <f t="array" aca="1" ref="AO58" ca="1">_xlfn.IFNA(IF(_xlfn.XLOOKUP($G58&amp;$H58,TranslationSummary!$A$4:$A$258&amp;TranslationSummary!$B$4:$B$258,TranslationSummary!AE$4:AE$258)=0,"",_xlfn.XLOOKUP($G58&amp;$H58,TranslationSummary!$A$4:$A$258&amp;TranslationSummary!$B$4:$B$258,TranslationSummary!AE$4:AE$258)),"")</f>
        <v>not entered</v>
      </c>
      <c r="AP58" s="468" t="str" cm="1">
        <f t="array" aca="1" ref="AP58" ca="1">_xlfn.IFNA(IF(_xlfn.XLOOKUP($G58&amp;$H58,TranslationSummary!$A$4:$A$258&amp;TranslationSummary!$B$4:$B$258,TranslationSummary!AF$4:AF$258)=0,"",_xlfn.XLOOKUP($G58&amp;$H58,TranslationSummary!$A$4:$A$258&amp;TranslationSummary!$B$4:$B$258,TranslationSummary!AF$4:AF$258)),"")</f>
        <v>not entered</v>
      </c>
      <c r="AQ58" s="468" t="str" cm="1">
        <f t="array" aca="1" ref="AQ58" ca="1">_xlfn.IFNA(IF(_xlfn.XLOOKUP($G58&amp;$H58,TranslationSummary!$A$4:$A$258&amp;TranslationSummary!$B$4:$B$258,TranslationSummary!AG$4:AG$258)=0,"",_xlfn.XLOOKUP($G58&amp;$H58,TranslationSummary!$A$4:$A$258&amp;TranslationSummary!$B$4:$B$258,TranslationSummary!AG$4:AG$258)),"")</f>
        <v>not entered</v>
      </c>
      <c r="AR58" s="468" t="str" cm="1">
        <f t="array" aca="1" ref="AR58" ca="1">_xlfn.IFNA(IF(_xlfn.XLOOKUP($G58&amp;$H58,TranslationSummary!$A$4:$A$258&amp;TranslationSummary!$B$4:$B$258,TranslationSummary!AH$4:AH$258)=0,"",_xlfn.XLOOKUP($G58&amp;$H58,TranslationSummary!$A$4:$A$258&amp;TranslationSummary!$B$4:$B$258,TranslationSummary!AH$4:AH$258)),"")</f>
        <v>not entered</v>
      </c>
      <c r="AS58" s="468" t="str" cm="1">
        <f t="array" aca="1" ref="AS58" ca="1">_xlfn.IFNA(IF(_xlfn.XLOOKUP($G58&amp;$H58,TranslationSummary!$A$4:$A$258&amp;TranslationSummary!$B$4:$B$258,TranslationSummary!AI$4:AI$258)=0,"",_xlfn.XLOOKUP($G58&amp;$H58,TranslationSummary!$A$4:$A$258&amp;TranslationSummary!$B$4:$B$258,TranslationSummary!AI$4:AI$258)),"")</f>
        <v>not entered</v>
      </c>
      <c r="AT58" s="468" t="str" cm="1">
        <f t="array" aca="1" ref="AT58" ca="1">_xlfn.IFNA(IF(_xlfn.XLOOKUP($G58&amp;$H58,TranslationSummary!$A$4:$A$258&amp;TranslationSummary!$B$4:$B$258,TranslationSummary!AJ$4:AJ$258)=0,"",_xlfn.XLOOKUP($G58&amp;$H58,TranslationSummary!$A$4:$A$258&amp;TranslationSummary!$B$4:$B$258,TranslationSummary!AJ$4:AJ$258)),"")</f>
        <v>not entered</v>
      </c>
      <c r="AU58" s="468" t="str" cm="1">
        <f t="array" aca="1" ref="AU58" ca="1">_xlfn.IFNA(IF(_xlfn.XLOOKUP($G58&amp;$H58,TranslationSummary!$A$4:$A$258&amp;TranslationSummary!$B$4:$B$258,TranslationSummary!AK$4:AK$258)=0,"",_xlfn.XLOOKUP($G58&amp;$H58,TranslationSummary!$A$4:$A$258&amp;TranslationSummary!$B$4:$B$258,TranslationSummary!AK$4:AK$258)),"")</f>
        <v>not entered</v>
      </c>
      <c r="AV58" s="468" t="str" cm="1">
        <f t="array" aca="1" ref="AV58" ca="1">_xlfn.IFNA(IF(_xlfn.XLOOKUP($G58&amp;$H58,TranslationSummary!$A$4:$A$258&amp;TranslationSummary!$B$4:$B$258,TranslationSummary!AL$4:AL$258)=0,"",_xlfn.XLOOKUP($G58&amp;$H58,TranslationSummary!$A$4:$A$258&amp;TranslationSummary!$B$4:$B$258,TranslationSummary!AL$4:AL$258)),"")</f>
        <v>not entered</v>
      </c>
      <c r="AW58" s="468" t="str" cm="1">
        <f t="array" aca="1" ref="AW58" ca="1">_xlfn.IFNA(IF(_xlfn.XLOOKUP($G58&amp;$H58,TranslationSummary!$A$4:$A$258&amp;TranslationSummary!$B$4:$B$258,TranslationSummary!AM$4:AM$258)=0,"",_xlfn.XLOOKUP($G58&amp;$H58,TranslationSummary!$A$4:$A$258&amp;TranslationSummary!$B$4:$B$258,TranslationSummary!AM$4:AM$258)),"")</f>
        <v>not entered</v>
      </c>
      <c r="AX58" s="468" t="str" cm="1">
        <f t="array" aca="1" ref="AX58" ca="1">_xlfn.IFNA(IF(_xlfn.XLOOKUP($G58&amp;$H58,TranslationSummary!$A$4:$A$258&amp;TranslationSummary!$B$4:$B$258,TranslationSummary!AN$4:AN$258)=0,"",_xlfn.XLOOKUP($G58&amp;$H58,TranslationSummary!$A$4:$A$258&amp;TranslationSummary!$B$4:$B$258,TranslationSummary!AN$4:AN$258)),"")</f>
        <v>not entered</v>
      </c>
      <c r="BB58" s="468" t="str" cm="1">
        <f t="array" aca="1" ref="BB58" ca="1">_xlfn.IFNA(IF(_xlfn.XLOOKUP($G58&amp;$H58,TranslationSummary!$A$4:$A$258&amp;TranslationSummary!$B$4:$B$258,TranslationSummary!AP$4:AP$258)=0,"",_xlfn.XLOOKUP($G58&amp;$H58,TranslationSummary!$A$4:$A$258&amp;TranslationSummary!$B$4:$B$258,TranslationSummary!AP$4:AP$258)),"")</f>
        <v>not entered</v>
      </c>
      <c r="BC58" s="468" t="str" cm="1">
        <f t="array" aca="1" ref="BC58" ca="1">_xlfn.IFNA(IF(_xlfn.XLOOKUP($G58&amp;$H58,TranslationSummary!$A$4:$A$258&amp;TranslationSummary!$B$4:$B$258,TranslationSummary!AQ$4:AQ$258)=0,"",_xlfn.XLOOKUP($G58&amp;$H58,TranslationSummary!$A$4:$A$258&amp;TranslationSummary!$B$4:$B$258,TranslationSummary!AQ$4:AQ$258)),"")</f>
        <v>not entered</v>
      </c>
      <c r="BD58" s="468" t="str" cm="1">
        <f t="array" aca="1" ref="BD58" ca="1">_xlfn.IFNA(IF(_xlfn.XLOOKUP($G58&amp;$H58,TranslationSummary!$A$4:$A$258&amp;TranslationSummary!$B$4:$B$258,TranslationSummary!AR$4:AR$258)=0,"",_xlfn.XLOOKUP($G58&amp;$H58,TranslationSummary!$A$4:$A$258&amp;TranslationSummary!$B$4:$B$258,TranslationSummary!AR$4:AR$258)),"")</f>
        <v>not entered</v>
      </c>
      <c r="BE58" s="468" t="str" cm="1">
        <f t="array" aca="1" ref="BE58" ca="1">_xlfn.IFNA(IF(_xlfn.XLOOKUP($G58&amp;$H58,TranslationSummary!$A$4:$A$258&amp;TranslationSummary!$B$4:$B$258,TranslationSummary!AS$4:AS$258)=0,"",_xlfn.XLOOKUP($G58&amp;$H58,TranslationSummary!$A$4:$A$258&amp;TranslationSummary!$B$4:$B$258,TranslationSummary!AS$4:AS$258)),"")</f>
        <v>not entered</v>
      </c>
      <c r="BF58" s="468" t="str" cm="1">
        <f t="array" aca="1" ref="BF58" ca="1">_xlfn.IFNA(IF(_xlfn.XLOOKUP($G58&amp;$H58,TranslationSummary!$A$4:$A$258&amp;TranslationSummary!$B$4:$B$258,TranslationSummary!AT$4:AT$258)=0,"",_xlfn.XLOOKUP($G58&amp;$H58,TranslationSummary!$A$4:$A$258&amp;TranslationSummary!$B$4:$B$258,TranslationSummary!AT$4:AT$258)),"")</f>
        <v>not entered</v>
      </c>
      <c r="BG58" s="468" t="str" cm="1">
        <f t="array" aca="1" ref="BG58" ca="1">_xlfn.IFNA(IF(_xlfn.XLOOKUP($G58&amp;$H58,TranslationSummary!$A$4:$A$258&amp;TranslationSummary!$B$4:$B$258,TranslationSummary!AU$4:AU$258)=0,"",_xlfn.XLOOKUP($G58&amp;$H58,TranslationSummary!$A$4:$A$258&amp;TranslationSummary!$B$4:$B$258,TranslationSummary!AU$4:AU$258)),"")</f>
        <v>not entered</v>
      </c>
      <c r="BH58" s="468" t="str" cm="1">
        <f t="array" aca="1" ref="BH58" ca="1">_xlfn.IFNA(IF(_xlfn.XLOOKUP($G58&amp;$H58,TranslationSummary!$A$4:$A$258&amp;TranslationSummary!$B$4:$B$258,TranslationSummary!AV$4:AV$258)=0,"",_xlfn.XLOOKUP($G58&amp;$H58,TranslationSummary!$A$4:$A$258&amp;TranslationSummary!$B$4:$B$258,TranslationSummary!AV$4:AV$258)),"")</f>
        <v>not entered</v>
      </c>
      <c r="BI58" s="468" t="str" cm="1">
        <f t="array" aca="1" ref="BI58" ca="1">_xlfn.IFNA(IF(_xlfn.XLOOKUP($G58&amp;$H58,TranslationSummary!$A$4:$A$258&amp;TranslationSummary!$B$4:$B$258,TranslationSummary!AW$4:AW$258)=0,"",_xlfn.XLOOKUP($G58&amp;$H58,TranslationSummary!$A$4:$A$258&amp;TranslationSummary!$B$4:$B$258,TranslationSummary!AW$4:AW$258)),"")</f>
        <v>not entered</v>
      </c>
      <c r="BJ58" s="468" t="str" cm="1">
        <f t="array" aca="1" ref="BJ58" ca="1">_xlfn.IFNA(IF(_xlfn.XLOOKUP($G58&amp;$H58,TranslationSummary!$A$4:$A$258&amp;TranslationSummary!$B$4:$B$258,TranslationSummary!AX$4:AX$258)=0,"",_xlfn.XLOOKUP($G58&amp;$H58,TranslationSummary!$A$4:$A$258&amp;TranslationSummary!$B$4:$B$258,TranslationSummary!AX$4:AX$258)),"")</f>
        <v>not entered</v>
      </c>
      <c r="BK58" s="468" t="str" cm="1">
        <f t="array" aca="1" ref="BK58" ca="1">_xlfn.IFNA(IF(_xlfn.XLOOKUP($G58&amp;$H58,TranslationSummary!$A$4:$A$258&amp;TranslationSummary!$B$4:$B$258,TranslationSummary!AY$4:AY$258)=0,"",_xlfn.XLOOKUP($G58&amp;$H58,TranslationSummary!$A$4:$A$258&amp;TranslationSummary!$B$4:$B$258,TranslationSummary!AY$4:AY$258)),"")</f>
        <v>not entered</v>
      </c>
      <c r="BL58" s="468" t="str" cm="1">
        <f t="array" aca="1" ref="BL58" ca="1">_xlfn.IFNA(IF(_xlfn.XLOOKUP($G58&amp;$H58,TranslationSummary!$A$4:$A$258&amp;TranslationSummary!$B$4:$B$258,TranslationSummary!AZ$4:AZ$258)=0,"",_xlfn.XLOOKUP($G58&amp;$H58,TranslationSummary!$A$4:$A$258&amp;TranslationSummary!$B$4:$B$258,TranslationSummary!AZ$4:AZ$258)),"")</f>
        <v>not entered</v>
      </c>
      <c r="BM58" s="468" t="str" cm="1">
        <f t="array" aca="1" ref="BM58" ca="1">_xlfn.IFNA(IF(_xlfn.XLOOKUP($G58&amp;$H58,TranslationSummary!$A$4:$A$258&amp;TranslationSummary!$B$4:$B$258,TranslationSummary!BA$4:BA$258)=0,"",_xlfn.XLOOKUP($G58&amp;$H58,TranslationSummary!$A$4:$A$258&amp;TranslationSummary!$B$4:$B$258,TranslationSummary!BA$4:BA$258)),"")</f>
        <v>not entered</v>
      </c>
      <c r="BQ58" s="28"/>
      <c r="BR58" s="28"/>
      <c r="BS58" s="28"/>
      <c r="BT58" s="28"/>
      <c r="BU58" s="28"/>
      <c r="BV58" s="28"/>
      <c r="BW58" s="28"/>
      <c r="BX58" s="28"/>
      <c r="BY58" s="28"/>
      <c r="BZ58" s="28"/>
      <c r="CA58" s="28"/>
      <c r="CB58" s="28"/>
      <c r="CC58" s="28"/>
      <c r="CD58" s="28"/>
      <c r="CE58" s="28"/>
      <c r="CF58" s="28"/>
    </row>
    <row r="59" spans="2:84">
      <c r="B59" s="56"/>
      <c r="C59" s="56"/>
      <c r="D59" s="56"/>
      <c r="E59" s="56"/>
      <c r="F59" s="56"/>
      <c r="G59" s="73" t="str">
        <v>South Korea</v>
      </c>
      <c r="H59" s="73" t="str">
        <v>Korean</v>
      </c>
      <c r="I59" s="354" t="str" cm="1">
        <f t="array" aca="1" ref="I59" ca="1">_xlfn.IFNA(IF(_xlfn.XLOOKUP($G59&amp;$H59,TranslationSummary!$A$4:$A$258&amp;TranslationSummary!$B$4:$B$258,TranslationSummary!C$4:C$258)=0,"",_xlfn.XLOOKUP($G59&amp;$H59,TranslationSummary!$A$4:$A$258&amp;TranslationSummary!$B$4:$B$258,TranslationSummary!C$4:C$258)),"")</f>
        <v>not entered</v>
      </c>
      <c r="J59" s="354" t="str" cm="1">
        <f t="array" aca="1" ref="J59" ca="1">_xlfn.IFNA(IF(_xlfn.XLOOKUP($G59&amp;$H59,TranslationSummary!$A$4:$A$258&amp;TranslationSummary!$B$4:$B$258,TranslationSummary!D$4:D$258)=0,"",_xlfn.XLOOKUP($G59&amp;$H59,TranslationSummary!$A$4:$A$258&amp;TranslationSummary!$B$4:$B$258,TranslationSummary!D$4:D$258)),"")</f>
        <v>not entered</v>
      </c>
      <c r="K59" s="354" t="str" cm="1">
        <f t="array" aca="1" ref="K59" ca="1">_xlfn.IFNA(IF(_xlfn.XLOOKUP($G59&amp;$H59,TranslationSummary!$A$4:$A$258&amp;TranslationSummary!$B$4:$B$258,TranslationSummary!E$4:E$258)=0,"",_xlfn.XLOOKUP($G59&amp;$H59,TranslationSummary!$A$4:$A$258&amp;TranslationSummary!$B$4:$B$258,TranslationSummary!E$4:E$258)),"")</f>
        <v>not entered</v>
      </c>
      <c r="L59" s="354" t="str" cm="1">
        <f t="array" aca="1" ref="L59" ca="1">_xlfn.IFNA(IF(_xlfn.XLOOKUP($G59&amp;$H59,TranslationSummary!$A$4:$A$258&amp;TranslationSummary!$B$4:$B$258,TranslationSummary!F$4:F$258)=0,"",_xlfn.XLOOKUP($G59&amp;$H59,TranslationSummary!$A$4:$A$258&amp;TranslationSummary!$B$4:$B$258,TranslationSummary!F$4:F$258)),"")</f>
        <v>not entered</v>
      </c>
      <c r="M59" s="354" t="str" cm="1">
        <f t="array" aca="1" ref="M59" ca="1">_xlfn.IFNA(IF(_xlfn.XLOOKUP($G59&amp;$H59,TranslationSummary!$A$4:$A$258&amp;TranslationSummary!$B$4:$B$258,TranslationSummary!G$4:G$258)=0,"",_xlfn.XLOOKUP($G59&amp;$H59,TranslationSummary!$A$4:$A$258&amp;TranslationSummary!$B$4:$B$258,TranslationSummary!G$4:G$258)),"")</f>
        <v>not entered</v>
      </c>
      <c r="N59" s="354" t="str" cm="1">
        <f t="array" aca="1" ref="N59" ca="1">_xlfn.IFNA(IF(_xlfn.XLOOKUP($G59&amp;$H59,TranslationSummary!$A$4:$A$258&amp;TranslationSummary!$B$4:$B$258,TranslationSummary!H$4:H$258)=0,"",_xlfn.XLOOKUP($G59&amp;$H59,TranslationSummary!$A$4:$A$258&amp;TranslationSummary!$B$4:$B$258,TranslationSummary!H$4:H$258)),"")</f>
        <v>not entered</v>
      </c>
      <c r="O59" s="354" t="str" cm="1">
        <f t="array" aca="1" ref="O59" ca="1">_xlfn.IFNA(IF(_xlfn.XLOOKUP($G59&amp;$H59,TranslationSummary!$A$4:$A$258&amp;TranslationSummary!$B$4:$B$258,TranslationSummary!I$4:I$258)=0,"",_xlfn.XLOOKUP($G59&amp;$H59,TranslationSummary!$A$4:$A$258&amp;TranslationSummary!$B$4:$B$258,TranslationSummary!I$4:I$258)),"")</f>
        <v>not entered</v>
      </c>
      <c r="P59" s="354" t="str" cm="1">
        <f t="array" aca="1" ref="P59" ca="1">_xlfn.IFNA(IF(_xlfn.XLOOKUP($G59&amp;$H59,TranslationSummary!$A$4:$A$258&amp;TranslationSummary!$B$4:$B$258,TranslationSummary!J$4:J$258)=0,"",_xlfn.XLOOKUP($G59&amp;$H59,TranslationSummary!$A$4:$A$258&amp;TranslationSummary!$B$4:$B$258,TranslationSummary!J$4:J$258)),"")</f>
        <v>not entered</v>
      </c>
      <c r="Q59" s="354" t="str" cm="1">
        <f t="array" aca="1" ref="Q59" ca="1">_xlfn.IFNA(IF(_xlfn.XLOOKUP($G59&amp;$H59,TranslationSummary!$A$4:$A$258&amp;TranslationSummary!$B$4:$B$258,TranslationSummary!K$4:K$258)=0,"",_xlfn.XLOOKUP($G59&amp;$H59,TranslationSummary!$A$4:$A$258&amp;TranslationSummary!$B$4:$B$258,TranslationSummary!K$4:K$258)),"")</f>
        <v>not entered</v>
      </c>
      <c r="R59" s="354" t="str" cm="1">
        <f t="array" aca="1" ref="R59" ca="1">_xlfn.IFNA(IF(_xlfn.XLOOKUP($G59&amp;$H59,TranslationSummary!$A$4:$A$258&amp;TranslationSummary!$B$4:$B$258,TranslationSummary!L$4:L$258)=0,"",_xlfn.XLOOKUP($G59&amp;$H59,TranslationSummary!$A$4:$A$258&amp;TranslationSummary!$B$4:$B$258,TranslationSummary!L$4:L$258)),"")</f>
        <v>not entered</v>
      </c>
      <c r="S59" s="354" t="str" cm="1">
        <f t="array" aca="1" ref="S59" ca="1">_xlfn.IFNA(IF(_xlfn.XLOOKUP($G59&amp;$H59,TranslationSummary!$A$4:$A$258&amp;TranslationSummary!$B$4:$B$258,TranslationSummary!M$4:M$258)=0,"",_xlfn.XLOOKUP($G59&amp;$H59,TranslationSummary!$A$4:$A$258&amp;TranslationSummary!$B$4:$B$258,TranslationSummary!M$4:M$258)),"")</f>
        <v>not entered</v>
      </c>
      <c r="T59" s="354" t="str" cm="1">
        <f t="array" aca="1" ref="T59" ca="1">_xlfn.IFNA(IF(_xlfn.XLOOKUP($G59&amp;$H59,TranslationSummary!$A$4:$A$258&amp;TranslationSummary!$B$4:$B$258,TranslationSummary!N$4:N$258)=0,"",_xlfn.XLOOKUP($G59&amp;$H59,TranslationSummary!$A$4:$A$258&amp;TranslationSummary!$B$4:$B$258,TranslationSummary!N$4:N$258)),"")</f>
        <v>not entered</v>
      </c>
      <c r="U59" s="463"/>
      <c r="V59" s="56"/>
      <c r="X59" s="468" t="str" cm="1">
        <f t="array" aca="1" ref="X59" ca="1">_xlfn.IFNA(IF(_xlfn.XLOOKUP($G59&amp;$H59,TranslationSummary!$A$4:$A$258&amp;TranslationSummary!$B$4:$B$258,TranslationSummary!P$4:P$258)=0,"",_xlfn.XLOOKUP($G59&amp;$H59,TranslationSummary!$A$4:$A$258&amp;TranslationSummary!$B$4:$B$258,TranslationSummary!P$4:P$258)),"")</f>
        <v>not entered</v>
      </c>
      <c r="Y59" s="468" t="str" cm="1">
        <f t="array" aca="1" ref="Y59" ca="1">_xlfn.IFNA(IF(_xlfn.XLOOKUP($G59&amp;$H59,TranslationSummary!$A$4:$A$258&amp;TranslationSummary!$B$4:$B$258,TranslationSummary!Q$4:Q$258)=0,"",_xlfn.XLOOKUP($G59&amp;$H59,TranslationSummary!$A$4:$A$258&amp;TranslationSummary!$B$4:$B$258,TranslationSummary!Q$4:Q$258)),"")</f>
        <v>not entered</v>
      </c>
      <c r="Z59" s="468" t="str" cm="1">
        <f t="array" aca="1" ref="Z59" ca="1">_xlfn.IFNA(IF(_xlfn.XLOOKUP($G59&amp;$H59,TranslationSummary!$A$4:$A$258&amp;TranslationSummary!$B$4:$B$258,TranslationSummary!R$4:R$258)=0,"",_xlfn.XLOOKUP($G59&amp;$H59,TranslationSummary!$A$4:$A$258&amp;TranslationSummary!$B$4:$B$258,TranslationSummary!R$4:R$258)),"")</f>
        <v>not entered</v>
      </c>
      <c r="AA59" s="468" t="str" cm="1">
        <f t="array" aca="1" ref="AA59" ca="1">_xlfn.IFNA(IF(_xlfn.XLOOKUP($G59&amp;$H59,TranslationSummary!$A$4:$A$258&amp;TranslationSummary!$B$4:$B$258,TranslationSummary!S$4:S$258)=0,"",_xlfn.XLOOKUP($G59&amp;$H59,TranslationSummary!$A$4:$A$258&amp;TranslationSummary!$B$4:$B$258,TranslationSummary!S$4:S$258)),"")</f>
        <v>not entered</v>
      </c>
      <c r="AB59" s="468" t="str" cm="1">
        <f t="array" aca="1" ref="AB59" ca="1">_xlfn.IFNA(IF(_xlfn.XLOOKUP($G59&amp;$H59,TranslationSummary!$A$4:$A$258&amp;TranslationSummary!$B$4:$B$258,TranslationSummary!T$4:T$258)=0,"",_xlfn.XLOOKUP($G59&amp;$H59,TranslationSummary!$A$4:$A$258&amp;TranslationSummary!$B$4:$B$258,TranslationSummary!T$4:T$258)),"")</f>
        <v>not entered</v>
      </c>
      <c r="AC59" s="468" t="str" cm="1">
        <f t="array" aca="1" ref="AC59" ca="1">_xlfn.IFNA(IF(_xlfn.XLOOKUP($G59&amp;$H59,TranslationSummary!$A$4:$A$258&amp;TranslationSummary!$B$4:$B$258,TranslationSummary!U$4:U$258)=0,"",_xlfn.XLOOKUP($G59&amp;$H59,TranslationSummary!$A$4:$A$258&amp;TranslationSummary!$B$4:$B$258,TranslationSummary!U$4:U$258)),"")</f>
        <v>not entered</v>
      </c>
      <c r="AD59" s="468" t="str" cm="1">
        <f t="array" aca="1" ref="AD59" ca="1">_xlfn.IFNA(IF(_xlfn.XLOOKUP($G59&amp;$H59,TranslationSummary!$A$4:$A$258&amp;TranslationSummary!$B$4:$B$258,TranslationSummary!V$4:V$258)=0,"",_xlfn.XLOOKUP($G59&amp;$H59,TranslationSummary!$A$4:$A$258&amp;TranslationSummary!$B$4:$B$258,TranslationSummary!V$4:V$258)),"")</f>
        <v>not entered</v>
      </c>
      <c r="AE59" s="468" t="str" cm="1">
        <f t="array" aca="1" ref="AE59" ca="1">_xlfn.IFNA(IF(_xlfn.XLOOKUP($G59&amp;$H59,TranslationSummary!$A$4:$A$258&amp;TranslationSummary!$B$4:$B$258,TranslationSummary!W$4:W$258)=0,"",_xlfn.XLOOKUP($G59&amp;$H59,TranslationSummary!$A$4:$A$258&amp;TranslationSummary!$B$4:$B$258,TranslationSummary!W$4:W$258)),"")</f>
        <v>not entered</v>
      </c>
      <c r="AF59" s="468" t="str" cm="1">
        <f t="array" aca="1" ref="AF59" ca="1">_xlfn.IFNA(IF(_xlfn.XLOOKUP($G59&amp;$H59,TranslationSummary!$A$4:$A$258&amp;TranslationSummary!$B$4:$B$258,TranslationSummary!X$4:X$258)=0,"",_xlfn.XLOOKUP($G59&amp;$H59,TranslationSummary!$A$4:$A$258&amp;TranslationSummary!$B$4:$B$258,TranslationSummary!X$4:X$258)),"")</f>
        <v>not entered</v>
      </c>
      <c r="AG59" s="468" t="str" cm="1">
        <f t="array" aca="1" ref="AG59" ca="1">_xlfn.IFNA(IF(_xlfn.XLOOKUP($G59&amp;$H59,TranslationSummary!$A$4:$A$258&amp;TranslationSummary!$B$4:$B$258,TranslationSummary!Y$4:Y$258)=0,"",_xlfn.XLOOKUP($G59&amp;$H59,TranslationSummary!$A$4:$A$258&amp;TranslationSummary!$B$4:$B$258,TranslationSummary!Y$4:Y$258)),"")</f>
        <v>not entered</v>
      </c>
      <c r="AH59" s="468" t="str" cm="1">
        <f t="array" aca="1" ref="AH59" ca="1">_xlfn.IFNA(IF(_xlfn.XLOOKUP($G59&amp;$H59,TranslationSummary!$A$4:$A$258&amp;TranslationSummary!$B$4:$B$258,TranslationSummary!Z$4:Z$258)=0,"",_xlfn.XLOOKUP($G59&amp;$H59,TranslationSummary!$A$4:$A$258&amp;TranslationSummary!$B$4:$B$258,TranslationSummary!Z$4:Z$258)),"")</f>
        <v>not entered</v>
      </c>
      <c r="AI59" s="468" t="str" cm="1">
        <f t="array" aca="1" ref="AI59" ca="1">_xlfn.IFNA(IF(_xlfn.XLOOKUP($G59&amp;$H59,TranslationSummary!$A$4:$A$258&amp;TranslationSummary!$B$4:$B$258,TranslationSummary!AA$4:AA$258)=0,"",_xlfn.XLOOKUP($G59&amp;$H59,TranslationSummary!$A$4:$A$258&amp;TranslationSummary!$B$4:$B$258,TranslationSummary!AA$4:AA$258)),"")</f>
        <v>not entered</v>
      </c>
      <c r="AJ59" s="468"/>
      <c r="AM59" s="468" t="str" cm="1">
        <f t="array" aca="1" ref="AM59" ca="1">_xlfn.IFNA(IF(_xlfn.XLOOKUP($G59&amp;$H59,TranslationSummary!$A$4:$A$258&amp;TranslationSummary!$B$4:$B$258,TranslationSummary!AC$4:AC$258)=0,"",_xlfn.XLOOKUP($G59&amp;$H59,TranslationSummary!$A$4:$A$258&amp;TranslationSummary!$B$4:$B$258,TranslationSummary!AC$4:AC$258)),"")</f>
        <v>not entered</v>
      </c>
      <c r="AN59" s="468" t="str" cm="1">
        <f t="array" aca="1" ref="AN59" ca="1">_xlfn.IFNA(IF(_xlfn.XLOOKUP($G59&amp;$H59,TranslationSummary!$A$4:$A$258&amp;TranslationSummary!$B$4:$B$258,TranslationSummary!AD$4:AD$258)=0,"",_xlfn.XLOOKUP($G59&amp;$H59,TranslationSummary!$A$4:$A$258&amp;TranslationSummary!$B$4:$B$258,TranslationSummary!AD$4:AD$258)),"")</f>
        <v>not entered</v>
      </c>
      <c r="AO59" s="468" t="str" cm="1">
        <f t="array" aca="1" ref="AO59" ca="1">_xlfn.IFNA(IF(_xlfn.XLOOKUP($G59&amp;$H59,TranslationSummary!$A$4:$A$258&amp;TranslationSummary!$B$4:$B$258,TranslationSummary!AE$4:AE$258)=0,"",_xlfn.XLOOKUP($G59&amp;$H59,TranslationSummary!$A$4:$A$258&amp;TranslationSummary!$B$4:$B$258,TranslationSummary!AE$4:AE$258)),"")</f>
        <v>not entered</v>
      </c>
      <c r="AP59" s="468" t="str" cm="1">
        <f t="array" aca="1" ref="AP59" ca="1">_xlfn.IFNA(IF(_xlfn.XLOOKUP($G59&amp;$H59,TranslationSummary!$A$4:$A$258&amp;TranslationSummary!$B$4:$B$258,TranslationSummary!AF$4:AF$258)=0,"",_xlfn.XLOOKUP($G59&amp;$H59,TranslationSummary!$A$4:$A$258&amp;TranslationSummary!$B$4:$B$258,TranslationSummary!AF$4:AF$258)),"")</f>
        <v>not entered</v>
      </c>
      <c r="AQ59" s="468" t="str" cm="1">
        <f t="array" aca="1" ref="AQ59" ca="1">_xlfn.IFNA(IF(_xlfn.XLOOKUP($G59&amp;$H59,TranslationSummary!$A$4:$A$258&amp;TranslationSummary!$B$4:$B$258,TranslationSummary!AG$4:AG$258)=0,"",_xlfn.XLOOKUP($G59&amp;$H59,TranslationSummary!$A$4:$A$258&amp;TranslationSummary!$B$4:$B$258,TranslationSummary!AG$4:AG$258)),"")</f>
        <v>not entered</v>
      </c>
      <c r="AR59" s="468" t="str" cm="1">
        <f t="array" aca="1" ref="AR59" ca="1">_xlfn.IFNA(IF(_xlfn.XLOOKUP($G59&amp;$H59,TranslationSummary!$A$4:$A$258&amp;TranslationSummary!$B$4:$B$258,TranslationSummary!AH$4:AH$258)=0,"",_xlfn.XLOOKUP($G59&amp;$H59,TranslationSummary!$A$4:$A$258&amp;TranslationSummary!$B$4:$B$258,TranslationSummary!AH$4:AH$258)),"")</f>
        <v>not entered</v>
      </c>
      <c r="AS59" s="468" t="str" cm="1">
        <f t="array" aca="1" ref="AS59" ca="1">_xlfn.IFNA(IF(_xlfn.XLOOKUP($G59&amp;$H59,TranslationSummary!$A$4:$A$258&amp;TranslationSummary!$B$4:$B$258,TranslationSummary!AI$4:AI$258)=0,"",_xlfn.XLOOKUP($G59&amp;$H59,TranslationSummary!$A$4:$A$258&amp;TranslationSummary!$B$4:$B$258,TranslationSummary!AI$4:AI$258)),"")</f>
        <v>not entered</v>
      </c>
      <c r="AT59" s="468" t="str" cm="1">
        <f t="array" aca="1" ref="AT59" ca="1">_xlfn.IFNA(IF(_xlfn.XLOOKUP($G59&amp;$H59,TranslationSummary!$A$4:$A$258&amp;TranslationSummary!$B$4:$B$258,TranslationSummary!AJ$4:AJ$258)=0,"",_xlfn.XLOOKUP($G59&amp;$H59,TranslationSummary!$A$4:$A$258&amp;TranslationSummary!$B$4:$B$258,TranslationSummary!AJ$4:AJ$258)),"")</f>
        <v>not entered</v>
      </c>
      <c r="AU59" s="468" t="str" cm="1">
        <f t="array" aca="1" ref="AU59" ca="1">_xlfn.IFNA(IF(_xlfn.XLOOKUP($G59&amp;$H59,TranslationSummary!$A$4:$A$258&amp;TranslationSummary!$B$4:$B$258,TranslationSummary!AK$4:AK$258)=0,"",_xlfn.XLOOKUP($G59&amp;$H59,TranslationSummary!$A$4:$A$258&amp;TranslationSummary!$B$4:$B$258,TranslationSummary!AK$4:AK$258)),"")</f>
        <v>not entered</v>
      </c>
      <c r="AV59" s="468" t="str" cm="1">
        <f t="array" aca="1" ref="AV59" ca="1">_xlfn.IFNA(IF(_xlfn.XLOOKUP($G59&amp;$H59,TranslationSummary!$A$4:$A$258&amp;TranslationSummary!$B$4:$B$258,TranslationSummary!AL$4:AL$258)=0,"",_xlfn.XLOOKUP($G59&amp;$H59,TranslationSummary!$A$4:$A$258&amp;TranslationSummary!$B$4:$B$258,TranslationSummary!AL$4:AL$258)),"")</f>
        <v>not entered</v>
      </c>
      <c r="AW59" s="468" t="str" cm="1">
        <f t="array" aca="1" ref="AW59" ca="1">_xlfn.IFNA(IF(_xlfn.XLOOKUP($G59&amp;$H59,TranslationSummary!$A$4:$A$258&amp;TranslationSummary!$B$4:$B$258,TranslationSummary!AM$4:AM$258)=0,"",_xlfn.XLOOKUP($G59&amp;$H59,TranslationSummary!$A$4:$A$258&amp;TranslationSummary!$B$4:$B$258,TranslationSummary!AM$4:AM$258)),"")</f>
        <v>not entered</v>
      </c>
      <c r="AX59" s="468" t="str" cm="1">
        <f t="array" aca="1" ref="AX59" ca="1">_xlfn.IFNA(IF(_xlfn.XLOOKUP($G59&amp;$H59,TranslationSummary!$A$4:$A$258&amp;TranslationSummary!$B$4:$B$258,TranslationSummary!AN$4:AN$258)=0,"",_xlfn.XLOOKUP($G59&amp;$H59,TranslationSummary!$A$4:$A$258&amp;TranslationSummary!$B$4:$B$258,TranslationSummary!AN$4:AN$258)),"")</f>
        <v>not entered</v>
      </c>
      <c r="BB59" s="468" t="str" cm="1">
        <f t="array" aca="1" ref="BB59" ca="1">_xlfn.IFNA(IF(_xlfn.XLOOKUP($G59&amp;$H59,TranslationSummary!$A$4:$A$258&amp;TranslationSummary!$B$4:$B$258,TranslationSummary!AP$4:AP$258)=0,"",_xlfn.XLOOKUP($G59&amp;$H59,TranslationSummary!$A$4:$A$258&amp;TranslationSummary!$B$4:$B$258,TranslationSummary!AP$4:AP$258)),"")</f>
        <v>not entered</v>
      </c>
      <c r="BC59" s="468" t="str" cm="1">
        <f t="array" aca="1" ref="BC59" ca="1">_xlfn.IFNA(IF(_xlfn.XLOOKUP($G59&amp;$H59,TranslationSummary!$A$4:$A$258&amp;TranslationSummary!$B$4:$B$258,TranslationSummary!AQ$4:AQ$258)=0,"",_xlfn.XLOOKUP($G59&amp;$H59,TranslationSummary!$A$4:$A$258&amp;TranslationSummary!$B$4:$B$258,TranslationSummary!AQ$4:AQ$258)),"")</f>
        <v>not entered</v>
      </c>
      <c r="BD59" s="468" t="str" cm="1">
        <f t="array" aca="1" ref="BD59" ca="1">_xlfn.IFNA(IF(_xlfn.XLOOKUP($G59&amp;$H59,TranslationSummary!$A$4:$A$258&amp;TranslationSummary!$B$4:$B$258,TranslationSummary!AR$4:AR$258)=0,"",_xlfn.XLOOKUP($G59&amp;$H59,TranslationSummary!$A$4:$A$258&amp;TranslationSummary!$B$4:$B$258,TranslationSummary!AR$4:AR$258)),"")</f>
        <v>not entered</v>
      </c>
      <c r="BE59" s="468" t="str" cm="1">
        <f t="array" aca="1" ref="BE59" ca="1">_xlfn.IFNA(IF(_xlfn.XLOOKUP($G59&amp;$H59,TranslationSummary!$A$4:$A$258&amp;TranslationSummary!$B$4:$B$258,TranslationSummary!AS$4:AS$258)=0,"",_xlfn.XLOOKUP($G59&amp;$H59,TranslationSummary!$A$4:$A$258&amp;TranslationSummary!$B$4:$B$258,TranslationSummary!AS$4:AS$258)),"")</f>
        <v>not entered</v>
      </c>
      <c r="BF59" s="468" t="str" cm="1">
        <f t="array" aca="1" ref="BF59" ca="1">_xlfn.IFNA(IF(_xlfn.XLOOKUP($G59&amp;$H59,TranslationSummary!$A$4:$A$258&amp;TranslationSummary!$B$4:$B$258,TranslationSummary!AT$4:AT$258)=0,"",_xlfn.XLOOKUP($G59&amp;$H59,TranslationSummary!$A$4:$A$258&amp;TranslationSummary!$B$4:$B$258,TranslationSummary!AT$4:AT$258)),"")</f>
        <v>not entered</v>
      </c>
      <c r="BG59" s="468" t="str" cm="1">
        <f t="array" aca="1" ref="BG59" ca="1">_xlfn.IFNA(IF(_xlfn.XLOOKUP($G59&amp;$H59,TranslationSummary!$A$4:$A$258&amp;TranslationSummary!$B$4:$B$258,TranslationSummary!AU$4:AU$258)=0,"",_xlfn.XLOOKUP($G59&amp;$H59,TranslationSummary!$A$4:$A$258&amp;TranslationSummary!$B$4:$B$258,TranslationSummary!AU$4:AU$258)),"")</f>
        <v>not entered</v>
      </c>
      <c r="BH59" s="468" t="str" cm="1">
        <f t="array" aca="1" ref="BH59" ca="1">_xlfn.IFNA(IF(_xlfn.XLOOKUP($G59&amp;$H59,TranslationSummary!$A$4:$A$258&amp;TranslationSummary!$B$4:$B$258,TranslationSummary!AV$4:AV$258)=0,"",_xlfn.XLOOKUP($G59&amp;$H59,TranslationSummary!$A$4:$A$258&amp;TranslationSummary!$B$4:$B$258,TranslationSummary!AV$4:AV$258)),"")</f>
        <v>not entered</v>
      </c>
      <c r="BI59" s="468" t="str" cm="1">
        <f t="array" aca="1" ref="BI59" ca="1">_xlfn.IFNA(IF(_xlfn.XLOOKUP($G59&amp;$H59,TranslationSummary!$A$4:$A$258&amp;TranslationSummary!$B$4:$B$258,TranslationSummary!AW$4:AW$258)=0,"",_xlfn.XLOOKUP($G59&amp;$H59,TranslationSummary!$A$4:$A$258&amp;TranslationSummary!$B$4:$B$258,TranslationSummary!AW$4:AW$258)),"")</f>
        <v>not entered</v>
      </c>
      <c r="BJ59" s="468" t="str" cm="1">
        <f t="array" aca="1" ref="BJ59" ca="1">_xlfn.IFNA(IF(_xlfn.XLOOKUP($G59&amp;$H59,TranslationSummary!$A$4:$A$258&amp;TranslationSummary!$B$4:$B$258,TranslationSummary!AX$4:AX$258)=0,"",_xlfn.XLOOKUP($G59&amp;$H59,TranslationSummary!$A$4:$A$258&amp;TranslationSummary!$B$4:$B$258,TranslationSummary!AX$4:AX$258)),"")</f>
        <v>not entered</v>
      </c>
      <c r="BK59" s="468" t="str" cm="1">
        <f t="array" aca="1" ref="BK59" ca="1">_xlfn.IFNA(IF(_xlfn.XLOOKUP($G59&amp;$H59,TranslationSummary!$A$4:$A$258&amp;TranslationSummary!$B$4:$B$258,TranslationSummary!AY$4:AY$258)=0,"",_xlfn.XLOOKUP($G59&amp;$H59,TranslationSummary!$A$4:$A$258&amp;TranslationSummary!$B$4:$B$258,TranslationSummary!AY$4:AY$258)),"")</f>
        <v>not entered</v>
      </c>
      <c r="BL59" s="468" t="str" cm="1">
        <f t="array" aca="1" ref="BL59" ca="1">_xlfn.IFNA(IF(_xlfn.XLOOKUP($G59&amp;$H59,TranslationSummary!$A$4:$A$258&amp;TranslationSummary!$B$4:$B$258,TranslationSummary!AZ$4:AZ$258)=0,"",_xlfn.XLOOKUP($G59&amp;$H59,TranslationSummary!$A$4:$A$258&amp;TranslationSummary!$B$4:$B$258,TranslationSummary!AZ$4:AZ$258)),"")</f>
        <v>not entered</v>
      </c>
      <c r="BM59" s="468" t="str" cm="1">
        <f t="array" aca="1" ref="BM59" ca="1">_xlfn.IFNA(IF(_xlfn.XLOOKUP($G59&amp;$H59,TranslationSummary!$A$4:$A$258&amp;TranslationSummary!$B$4:$B$258,TranslationSummary!BA$4:BA$258)=0,"",_xlfn.XLOOKUP($G59&amp;$H59,TranslationSummary!$A$4:$A$258&amp;TranslationSummary!$B$4:$B$258,TranslationSummary!BA$4:BA$258)),"")</f>
        <v>not entered</v>
      </c>
      <c r="BQ59" s="28"/>
      <c r="BR59" s="28"/>
      <c r="BS59" s="28"/>
      <c r="BT59" s="28"/>
      <c r="BU59" s="28"/>
      <c r="BV59" s="28"/>
      <c r="BW59" s="28"/>
      <c r="BX59" s="28"/>
      <c r="BY59" s="28"/>
      <c r="BZ59" s="28"/>
      <c r="CA59" s="28"/>
      <c r="CB59" s="28"/>
      <c r="CC59" s="28"/>
      <c r="CD59" s="28"/>
      <c r="CE59" s="28"/>
      <c r="CF59" s="28"/>
    </row>
    <row r="60" spans="2:84">
      <c r="B60" s="56"/>
      <c r="C60" s="56"/>
      <c r="D60" s="56"/>
      <c r="E60" s="56"/>
      <c r="F60" s="56"/>
      <c r="G60" s="73" t="str">
        <v>Spain</v>
      </c>
      <c r="H60" s="73" t="str">
        <v>Spanish</v>
      </c>
      <c r="I60" s="354" t="str" cm="1">
        <f t="array" aca="1" ref="I60" ca="1">_xlfn.IFNA(IF(_xlfn.XLOOKUP($G60&amp;$H60,TranslationSummary!$A$4:$A$258&amp;TranslationSummary!$B$4:$B$258,TranslationSummary!C$4:C$258)=0,"",_xlfn.XLOOKUP($G60&amp;$H60,TranslationSummary!$A$4:$A$258&amp;TranslationSummary!$B$4:$B$258,TranslationSummary!C$4:C$258)),"")</f>
        <v>not entered</v>
      </c>
      <c r="J60" s="354" t="str" cm="1">
        <f t="array" aca="1" ref="J60" ca="1">_xlfn.IFNA(IF(_xlfn.XLOOKUP($G60&amp;$H60,TranslationSummary!$A$4:$A$258&amp;TranslationSummary!$B$4:$B$258,TranslationSummary!D$4:D$258)=0,"",_xlfn.XLOOKUP($G60&amp;$H60,TranslationSummary!$A$4:$A$258&amp;TranslationSummary!$B$4:$B$258,TranslationSummary!D$4:D$258)),"")</f>
        <v>not entered</v>
      </c>
      <c r="K60" s="354" t="str" cm="1">
        <f t="array" aca="1" ref="K60" ca="1">_xlfn.IFNA(IF(_xlfn.XLOOKUP($G60&amp;$H60,TranslationSummary!$A$4:$A$258&amp;TranslationSummary!$B$4:$B$258,TranslationSummary!E$4:E$258)=0,"",_xlfn.XLOOKUP($G60&amp;$H60,TranslationSummary!$A$4:$A$258&amp;TranslationSummary!$B$4:$B$258,TranslationSummary!E$4:E$258)),"")</f>
        <v>not entered</v>
      </c>
      <c r="L60" s="354" t="str" cm="1">
        <f t="array" aca="1" ref="L60" ca="1">_xlfn.IFNA(IF(_xlfn.XLOOKUP($G60&amp;$H60,TranslationSummary!$A$4:$A$258&amp;TranslationSummary!$B$4:$B$258,TranslationSummary!F$4:F$258)=0,"",_xlfn.XLOOKUP($G60&amp;$H60,TranslationSummary!$A$4:$A$258&amp;TranslationSummary!$B$4:$B$258,TranslationSummary!F$4:F$258)),"")</f>
        <v>not entered</v>
      </c>
      <c r="M60" s="354" t="str" cm="1">
        <f t="array" aca="1" ref="M60" ca="1">_xlfn.IFNA(IF(_xlfn.XLOOKUP($G60&amp;$H60,TranslationSummary!$A$4:$A$258&amp;TranslationSummary!$B$4:$B$258,TranslationSummary!G$4:G$258)=0,"",_xlfn.XLOOKUP($G60&amp;$H60,TranslationSummary!$A$4:$A$258&amp;TranslationSummary!$B$4:$B$258,TranslationSummary!G$4:G$258)),"")</f>
        <v>not entered</v>
      </c>
      <c r="N60" s="354" t="str" cm="1">
        <f t="array" aca="1" ref="N60" ca="1">_xlfn.IFNA(IF(_xlfn.XLOOKUP($G60&amp;$H60,TranslationSummary!$A$4:$A$258&amp;TranslationSummary!$B$4:$B$258,TranslationSummary!H$4:H$258)=0,"",_xlfn.XLOOKUP($G60&amp;$H60,TranslationSummary!$A$4:$A$258&amp;TranslationSummary!$B$4:$B$258,TranslationSummary!H$4:H$258)),"")</f>
        <v>not entered</v>
      </c>
      <c r="O60" s="354" t="str" cm="1">
        <f t="array" aca="1" ref="O60" ca="1">_xlfn.IFNA(IF(_xlfn.XLOOKUP($G60&amp;$H60,TranslationSummary!$A$4:$A$258&amp;TranslationSummary!$B$4:$B$258,TranslationSummary!I$4:I$258)=0,"",_xlfn.XLOOKUP($G60&amp;$H60,TranslationSummary!$A$4:$A$258&amp;TranslationSummary!$B$4:$B$258,TranslationSummary!I$4:I$258)),"")</f>
        <v>not entered</v>
      </c>
      <c r="P60" s="354" t="str" cm="1">
        <f t="array" aca="1" ref="P60" ca="1">_xlfn.IFNA(IF(_xlfn.XLOOKUP($G60&amp;$H60,TranslationSummary!$A$4:$A$258&amp;TranslationSummary!$B$4:$B$258,TranslationSummary!J$4:J$258)=0,"",_xlfn.XLOOKUP($G60&amp;$H60,TranslationSummary!$A$4:$A$258&amp;TranslationSummary!$B$4:$B$258,TranslationSummary!J$4:J$258)),"")</f>
        <v>not entered</v>
      </c>
      <c r="Q60" s="354" t="str" cm="1">
        <f t="array" aca="1" ref="Q60" ca="1">_xlfn.IFNA(IF(_xlfn.XLOOKUP($G60&amp;$H60,TranslationSummary!$A$4:$A$258&amp;TranslationSummary!$B$4:$B$258,TranslationSummary!K$4:K$258)=0,"",_xlfn.XLOOKUP($G60&amp;$H60,TranslationSummary!$A$4:$A$258&amp;TranslationSummary!$B$4:$B$258,TranslationSummary!K$4:K$258)),"")</f>
        <v>not entered</v>
      </c>
      <c r="R60" s="354" t="str" cm="1">
        <f t="array" aca="1" ref="R60" ca="1">_xlfn.IFNA(IF(_xlfn.XLOOKUP($G60&amp;$H60,TranslationSummary!$A$4:$A$258&amp;TranslationSummary!$B$4:$B$258,TranslationSummary!L$4:L$258)=0,"",_xlfn.XLOOKUP($G60&amp;$H60,TranslationSummary!$A$4:$A$258&amp;TranslationSummary!$B$4:$B$258,TranslationSummary!L$4:L$258)),"")</f>
        <v>not entered</v>
      </c>
      <c r="S60" s="354" t="str" cm="1">
        <f t="array" aca="1" ref="S60" ca="1">_xlfn.IFNA(IF(_xlfn.XLOOKUP($G60&amp;$H60,TranslationSummary!$A$4:$A$258&amp;TranslationSummary!$B$4:$B$258,TranslationSummary!M$4:M$258)=0,"",_xlfn.XLOOKUP($G60&amp;$H60,TranslationSummary!$A$4:$A$258&amp;TranslationSummary!$B$4:$B$258,TranslationSummary!M$4:M$258)),"")</f>
        <v>not entered</v>
      </c>
      <c r="T60" s="354" t="str" cm="1">
        <f t="array" aca="1" ref="T60" ca="1">_xlfn.IFNA(IF(_xlfn.XLOOKUP($G60&amp;$H60,TranslationSummary!$A$4:$A$258&amp;TranslationSummary!$B$4:$B$258,TranslationSummary!N$4:N$258)=0,"",_xlfn.XLOOKUP($G60&amp;$H60,TranslationSummary!$A$4:$A$258&amp;TranslationSummary!$B$4:$B$258,TranslationSummary!N$4:N$258)),"")</f>
        <v>not entered</v>
      </c>
      <c r="U60" s="463"/>
      <c r="V60" s="56"/>
      <c r="X60" s="468" t="str" cm="1">
        <f t="array" aca="1" ref="X60" ca="1">_xlfn.IFNA(IF(_xlfn.XLOOKUP($G60&amp;$H60,TranslationSummary!$A$4:$A$258&amp;TranslationSummary!$B$4:$B$258,TranslationSummary!P$4:P$258)=0,"",_xlfn.XLOOKUP($G60&amp;$H60,TranslationSummary!$A$4:$A$258&amp;TranslationSummary!$B$4:$B$258,TranslationSummary!P$4:P$258)),"")</f>
        <v>not entered</v>
      </c>
      <c r="Y60" s="468" t="str" cm="1">
        <f t="array" aca="1" ref="Y60" ca="1">_xlfn.IFNA(IF(_xlfn.XLOOKUP($G60&amp;$H60,TranslationSummary!$A$4:$A$258&amp;TranslationSummary!$B$4:$B$258,TranslationSummary!Q$4:Q$258)=0,"",_xlfn.XLOOKUP($G60&amp;$H60,TranslationSummary!$A$4:$A$258&amp;TranslationSummary!$B$4:$B$258,TranslationSummary!Q$4:Q$258)),"")</f>
        <v>not entered</v>
      </c>
      <c r="Z60" s="468" t="str" cm="1">
        <f t="array" aca="1" ref="Z60" ca="1">_xlfn.IFNA(IF(_xlfn.XLOOKUP($G60&amp;$H60,TranslationSummary!$A$4:$A$258&amp;TranslationSummary!$B$4:$B$258,TranslationSummary!R$4:R$258)=0,"",_xlfn.XLOOKUP($G60&amp;$H60,TranslationSummary!$A$4:$A$258&amp;TranslationSummary!$B$4:$B$258,TranslationSummary!R$4:R$258)),"")</f>
        <v>not entered</v>
      </c>
      <c r="AA60" s="468" t="str" cm="1">
        <f t="array" aca="1" ref="AA60" ca="1">_xlfn.IFNA(IF(_xlfn.XLOOKUP($G60&amp;$H60,TranslationSummary!$A$4:$A$258&amp;TranslationSummary!$B$4:$B$258,TranslationSummary!S$4:S$258)=0,"",_xlfn.XLOOKUP($G60&amp;$H60,TranslationSummary!$A$4:$A$258&amp;TranslationSummary!$B$4:$B$258,TranslationSummary!S$4:S$258)),"")</f>
        <v>not entered</v>
      </c>
      <c r="AB60" s="468" t="str" cm="1">
        <f t="array" aca="1" ref="AB60" ca="1">_xlfn.IFNA(IF(_xlfn.XLOOKUP($G60&amp;$H60,TranslationSummary!$A$4:$A$258&amp;TranslationSummary!$B$4:$B$258,TranslationSummary!T$4:T$258)=0,"",_xlfn.XLOOKUP($G60&amp;$H60,TranslationSummary!$A$4:$A$258&amp;TranslationSummary!$B$4:$B$258,TranslationSummary!T$4:T$258)),"")</f>
        <v>not entered</v>
      </c>
      <c r="AC60" s="468" t="str" cm="1">
        <f t="array" aca="1" ref="AC60" ca="1">_xlfn.IFNA(IF(_xlfn.XLOOKUP($G60&amp;$H60,TranslationSummary!$A$4:$A$258&amp;TranslationSummary!$B$4:$B$258,TranslationSummary!U$4:U$258)=0,"",_xlfn.XLOOKUP($G60&amp;$H60,TranslationSummary!$A$4:$A$258&amp;TranslationSummary!$B$4:$B$258,TranslationSummary!U$4:U$258)),"")</f>
        <v>not entered</v>
      </c>
      <c r="AD60" s="468" t="str" cm="1">
        <f t="array" aca="1" ref="AD60" ca="1">_xlfn.IFNA(IF(_xlfn.XLOOKUP($G60&amp;$H60,TranslationSummary!$A$4:$A$258&amp;TranslationSummary!$B$4:$B$258,TranslationSummary!V$4:V$258)=0,"",_xlfn.XLOOKUP($G60&amp;$H60,TranslationSummary!$A$4:$A$258&amp;TranslationSummary!$B$4:$B$258,TranslationSummary!V$4:V$258)),"")</f>
        <v>not entered</v>
      </c>
      <c r="AE60" s="468" t="str" cm="1">
        <f t="array" aca="1" ref="AE60" ca="1">_xlfn.IFNA(IF(_xlfn.XLOOKUP($G60&amp;$H60,TranslationSummary!$A$4:$A$258&amp;TranslationSummary!$B$4:$B$258,TranslationSummary!W$4:W$258)=0,"",_xlfn.XLOOKUP($G60&amp;$H60,TranslationSummary!$A$4:$A$258&amp;TranslationSummary!$B$4:$B$258,TranslationSummary!W$4:W$258)),"")</f>
        <v>not entered</v>
      </c>
      <c r="AF60" s="468" t="str" cm="1">
        <f t="array" aca="1" ref="AF60" ca="1">_xlfn.IFNA(IF(_xlfn.XLOOKUP($G60&amp;$H60,TranslationSummary!$A$4:$A$258&amp;TranslationSummary!$B$4:$B$258,TranslationSummary!X$4:X$258)=0,"",_xlfn.XLOOKUP($G60&amp;$H60,TranslationSummary!$A$4:$A$258&amp;TranslationSummary!$B$4:$B$258,TranslationSummary!X$4:X$258)),"")</f>
        <v>not entered</v>
      </c>
      <c r="AG60" s="468" t="str" cm="1">
        <f t="array" aca="1" ref="AG60" ca="1">_xlfn.IFNA(IF(_xlfn.XLOOKUP($G60&amp;$H60,TranslationSummary!$A$4:$A$258&amp;TranslationSummary!$B$4:$B$258,TranslationSummary!Y$4:Y$258)=0,"",_xlfn.XLOOKUP($G60&amp;$H60,TranslationSummary!$A$4:$A$258&amp;TranslationSummary!$B$4:$B$258,TranslationSummary!Y$4:Y$258)),"")</f>
        <v>not entered</v>
      </c>
      <c r="AH60" s="468" t="str" cm="1">
        <f t="array" aca="1" ref="AH60" ca="1">_xlfn.IFNA(IF(_xlfn.XLOOKUP($G60&amp;$H60,TranslationSummary!$A$4:$A$258&amp;TranslationSummary!$B$4:$B$258,TranslationSummary!Z$4:Z$258)=0,"",_xlfn.XLOOKUP($G60&amp;$H60,TranslationSummary!$A$4:$A$258&amp;TranslationSummary!$B$4:$B$258,TranslationSummary!Z$4:Z$258)),"")</f>
        <v>not entered</v>
      </c>
      <c r="AI60" s="468" t="str" cm="1">
        <f t="array" aca="1" ref="AI60" ca="1">_xlfn.IFNA(IF(_xlfn.XLOOKUP($G60&amp;$H60,TranslationSummary!$A$4:$A$258&amp;TranslationSummary!$B$4:$B$258,TranslationSummary!AA$4:AA$258)=0,"",_xlfn.XLOOKUP($G60&amp;$H60,TranslationSummary!$A$4:$A$258&amp;TranslationSummary!$B$4:$B$258,TranslationSummary!AA$4:AA$258)),"")</f>
        <v>not entered</v>
      </c>
      <c r="AJ60" s="468"/>
      <c r="AM60" s="468" t="str" cm="1">
        <f t="array" aca="1" ref="AM60" ca="1">_xlfn.IFNA(IF(_xlfn.XLOOKUP($G60&amp;$H60,TranslationSummary!$A$4:$A$258&amp;TranslationSummary!$B$4:$B$258,TranslationSummary!AC$4:AC$258)=0,"",_xlfn.XLOOKUP($G60&amp;$H60,TranslationSummary!$A$4:$A$258&amp;TranslationSummary!$B$4:$B$258,TranslationSummary!AC$4:AC$258)),"")</f>
        <v>not entered</v>
      </c>
      <c r="AN60" s="468" t="str" cm="1">
        <f t="array" aca="1" ref="AN60" ca="1">_xlfn.IFNA(IF(_xlfn.XLOOKUP($G60&amp;$H60,TranslationSummary!$A$4:$A$258&amp;TranslationSummary!$B$4:$B$258,TranslationSummary!AD$4:AD$258)=0,"",_xlfn.XLOOKUP($G60&amp;$H60,TranslationSummary!$A$4:$A$258&amp;TranslationSummary!$B$4:$B$258,TranslationSummary!AD$4:AD$258)),"")</f>
        <v>not entered</v>
      </c>
      <c r="AO60" s="468" t="str" cm="1">
        <f t="array" aca="1" ref="AO60" ca="1">_xlfn.IFNA(IF(_xlfn.XLOOKUP($G60&amp;$H60,TranslationSummary!$A$4:$A$258&amp;TranslationSummary!$B$4:$B$258,TranslationSummary!AE$4:AE$258)=0,"",_xlfn.XLOOKUP($G60&amp;$H60,TranslationSummary!$A$4:$A$258&amp;TranslationSummary!$B$4:$B$258,TranslationSummary!AE$4:AE$258)),"")</f>
        <v>not entered</v>
      </c>
      <c r="AP60" s="468" t="str" cm="1">
        <f t="array" aca="1" ref="AP60" ca="1">_xlfn.IFNA(IF(_xlfn.XLOOKUP($G60&amp;$H60,TranslationSummary!$A$4:$A$258&amp;TranslationSummary!$B$4:$B$258,TranslationSummary!AF$4:AF$258)=0,"",_xlfn.XLOOKUP($G60&amp;$H60,TranslationSummary!$A$4:$A$258&amp;TranslationSummary!$B$4:$B$258,TranslationSummary!AF$4:AF$258)),"")</f>
        <v>not entered</v>
      </c>
      <c r="AQ60" s="468" t="str" cm="1">
        <f t="array" aca="1" ref="AQ60" ca="1">_xlfn.IFNA(IF(_xlfn.XLOOKUP($G60&amp;$H60,TranslationSummary!$A$4:$A$258&amp;TranslationSummary!$B$4:$B$258,TranslationSummary!AG$4:AG$258)=0,"",_xlfn.XLOOKUP($G60&amp;$H60,TranslationSummary!$A$4:$A$258&amp;TranslationSummary!$B$4:$B$258,TranslationSummary!AG$4:AG$258)),"")</f>
        <v>not entered</v>
      </c>
      <c r="AR60" s="468" t="str" cm="1">
        <f t="array" aca="1" ref="AR60" ca="1">_xlfn.IFNA(IF(_xlfn.XLOOKUP($G60&amp;$H60,TranslationSummary!$A$4:$A$258&amp;TranslationSummary!$B$4:$B$258,TranslationSummary!AH$4:AH$258)=0,"",_xlfn.XLOOKUP($G60&amp;$H60,TranslationSummary!$A$4:$A$258&amp;TranslationSummary!$B$4:$B$258,TranslationSummary!AH$4:AH$258)),"")</f>
        <v>not entered</v>
      </c>
      <c r="AS60" s="468" t="str" cm="1">
        <f t="array" aca="1" ref="AS60" ca="1">_xlfn.IFNA(IF(_xlfn.XLOOKUP($G60&amp;$H60,TranslationSummary!$A$4:$A$258&amp;TranslationSummary!$B$4:$B$258,TranslationSummary!AI$4:AI$258)=0,"",_xlfn.XLOOKUP($G60&amp;$H60,TranslationSummary!$A$4:$A$258&amp;TranslationSummary!$B$4:$B$258,TranslationSummary!AI$4:AI$258)),"")</f>
        <v>not entered</v>
      </c>
      <c r="AT60" s="468" t="str" cm="1">
        <f t="array" aca="1" ref="AT60" ca="1">_xlfn.IFNA(IF(_xlfn.XLOOKUP($G60&amp;$H60,TranslationSummary!$A$4:$A$258&amp;TranslationSummary!$B$4:$B$258,TranslationSummary!AJ$4:AJ$258)=0,"",_xlfn.XLOOKUP($G60&amp;$H60,TranslationSummary!$A$4:$A$258&amp;TranslationSummary!$B$4:$B$258,TranslationSummary!AJ$4:AJ$258)),"")</f>
        <v>not entered</v>
      </c>
      <c r="AU60" s="468" t="str" cm="1">
        <f t="array" aca="1" ref="AU60" ca="1">_xlfn.IFNA(IF(_xlfn.XLOOKUP($G60&amp;$H60,TranslationSummary!$A$4:$A$258&amp;TranslationSummary!$B$4:$B$258,TranslationSummary!AK$4:AK$258)=0,"",_xlfn.XLOOKUP($G60&amp;$H60,TranslationSummary!$A$4:$A$258&amp;TranslationSummary!$B$4:$B$258,TranslationSummary!AK$4:AK$258)),"")</f>
        <v>not entered</v>
      </c>
      <c r="AV60" s="468" t="str" cm="1">
        <f t="array" aca="1" ref="AV60" ca="1">_xlfn.IFNA(IF(_xlfn.XLOOKUP($G60&amp;$H60,TranslationSummary!$A$4:$A$258&amp;TranslationSummary!$B$4:$B$258,TranslationSummary!AL$4:AL$258)=0,"",_xlfn.XLOOKUP($G60&amp;$H60,TranslationSummary!$A$4:$A$258&amp;TranslationSummary!$B$4:$B$258,TranslationSummary!AL$4:AL$258)),"")</f>
        <v>not entered</v>
      </c>
      <c r="AW60" s="468" t="str" cm="1">
        <f t="array" aca="1" ref="AW60" ca="1">_xlfn.IFNA(IF(_xlfn.XLOOKUP($G60&amp;$H60,TranslationSummary!$A$4:$A$258&amp;TranslationSummary!$B$4:$B$258,TranslationSummary!AM$4:AM$258)=0,"",_xlfn.XLOOKUP($G60&amp;$H60,TranslationSummary!$A$4:$A$258&amp;TranslationSummary!$B$4:$B$258,TranslationSummary!AM$4:AM$258)),"")</f>
        <v>not entered</v>
      </c>
      <c r="AX60" s="468" t="str" cm="1">
        <f t="array" aca="1" ref="AX60" ca="1">_xlfn.IFNA(IF(_xlfn.XLOOKUP($G60&amp;$H60,TranslationSummary!$A$4:$A$258&amp;TranslationSummary!$B$4:$B$258,TranslationSummary!AN$4:AN$258)=0,"",_xlfn.XLOOKUP($G60&amp;$H60,TranslationSummary!$A$4:$A$258&amp;TranslationSummary!$B$4:$B$258,TranslationSummary!AN$4:AN$258)),"")</f>
        <v>not entered</v>
      </c>
      <c r="BB60" s="468" t="str" cm="1">
        <f t="array" aca="1" ref="BB60" ca="1">_xlfn.IFNA(IF(_xlfn.XLOOKUP($G60&amp;$H60,TranslationSummary!$A$4:$A$258&amp;TranslationSummary!$B$4:$B$258,TranslationSummary!AP$4:AP$258)=0,"",_xlfn.XLOOKUP($G60&amp;$H60,TranslationSummary!$A$4:$A$258&amp;TranslationSummary!$B$4:$B$258,TranslationSummary!AP$4:AP$258)),"")</f>
        <v>not entered</v>
      </c>
      <c r="BC60" s="468" t="str" cm="1">
        <f t="array" aca="1" ref="BC60" ca="1">_xlfn.IFNA(IF(_xlfn.XLOOKUP($G60&amp;$H60,TranslationSummary!$A$4:$A$258&amp;TranslationSummary!$B$4:$B$258,TranslationSummary!AQ$4:AQ$258)=0,"",_xlfn.XLOOKUP($G60&amp;$H60,TranslationSummary!$A$4:$A$258&amp;TranslationSummary!$B$4:$B$258,TranslationSummary!AQ$4:AQ$258)),"")</f>
        <v>not entered</v>
      </c>
      <c r="BD60" s="468" t="str" cm="1">
        <f t="array" aca="1" ref="BD60" ca="1">_xlfn.IFNA(IF(_xlfn.XLOOKUP($G60&amp;$H60,TranslationSummary!$A$4:$A$258&amp;TranslationSummary!$B$4:$B$258,TranslationSummary!AR$4:AR$258)=0,"",_xlfn.XLOOKUP($G60&amp;$H60,TranslationSummary!$A$4:$A$258&amp;TranslationSummary!$B$4:$B$258,TranslationSummary!AR$4:AR$258)),"")</f>
        <v>not entered</v>
      </c>
      <c r="BE60" s="468" t="str" cm="1">
        <f t="array" aca="1" ref="BE60" ca="1">_xlfn.IFNA(IF(_xlfn.XLOOKUP($G60&amp;$H60,TranslationSummary!$A$4:$A$258&amp;TranslationSummary!$B$4:$B$258,TranslationSummary!AS$4:AS$258)=0,"",_xlfn.XLOOKUP($G60&amp;$H60,TranslationSummary!$A$4:$A$258&amp;TranslationSummary!$B$4:$B$258,TranslationSummary!AS$4:AS$258)),"")</f>
        <v>not entered</v>
      </c>
      <c r="BF60" s="468" t="str" cm="1">
        <f t="array" aca="1" ref="BF60" ca="1">_xlfn.IFNA(IF(_xlfn.XLOOKUP($G60&amp;$H60,TranslationSummary!$A$4:$A$258&amp;TranslationSummary!$B$4:$B$258,TranslationSummary!AT$4:AT$258)=0,"",_xlfn.XLOOKUP($G60&amp;$H60,TranslationSummary!$A$4:$A$258&amp;TranslationSummary!$B$4:$B$258,TranslationSummary!AT$4:AT$258)),"")</f>
        <v>not entered</v>
      </c>
      <c r="BG60" s="468" t="str" cm="1">
        <f t="array" aca="1" ref="BG60" ca="1">_xlfn.IFNA(IF(_xlfn.XLOOKUP($G60&amp;$H60,TranslationSummary!$A$4:$A$258&amp;TranslationSummary!$B$4:$B$258,TranslationSummary!AU$4:AU$258)=0,"",_xlfn.XLOOKUP($G60&amp;$H60,TranslationSummary!$A$4:$A$258&amp;TranslationSummary!$B$4:$B$258,TranslationSummary!AU$4:AU$258)),"")</f>
        <v>not entered</v>
      </c>
      <c r="BH60" s="468" t="str" cm="1">
        <f t="array" aca="1" ref="BH60" ca="1">_xlfn.IFNA(IF(_xlfn.XLOOKUP($G60&amp;$H60,TranslationSummary!$A$4:$A$258&amp;TranslationSummary!$B$4:$B$258,TranslationSummary!AV$4:AV$258)=0,"",_xlfn.XLOOKUP($G60&amp;$H60,TranslationSummary!$A$4:$A$258&amp;TranslationSummary!$B$4:$B$258,TranslationSummary!AV$4:AV$258)),"")</f>
        <v>not entered</v>
      </c>
      <c r="BI60" s="468" t="str" cm="1">
        <f t="array" aca="1" ref="BI60" ca="1">_xlfn.IFNA(IF(_xlfn.XLOOKUP($G60&amp;$H60,TranslationSummary!$A$4:$A$258&amp;TranslationSummary!$B$4:$B$258,TranslationSummary!AW$4:AW$258)=0,"",_xlfn.XLOOKUP($G60&amp;$H60,TranslationSummary!$A$4:$A$258&amp;TranslationSummary!$B$4:$B$258,TranslationSummary!AW$4:AW$258)),"")</f>
        <v>not entered</v>
      </c>
      <c r="BJ60" s="468" t="str" cm="1">
        <f t="array" aca="1" ref="BJ60" ca="1">_xlfn.IFNA(IF(_xlfn.XLOOKUP($G60&amp;$H60,TranslationSummary!$A$4:$A$258&amp;TranslationSummary!$B$4:$B$258,TranslationSummary!AX$4:AX$258)=0,"",_xlfn.XLOOKUP($G60&amp;$H60,TranslationSummary!$A$4:$A$258&amp;TranslationSummary!$B$4:$B$258,TranslationSummary!AX$4:AX$258)),"")</f>
        <v>not entered</v>
      </c>
      <c r="BK60" s="468" t="str" cm="1">
        <f t="array" aca="1" ref="BK60" ca="1">_xlfn.IFNA(IF(_xlfn.XLOOKUP($G60&amp;$H60,TranslationSummary!$A$4:$A$258&amp;TranslationSummary!$B$4:$B$258,TranslationSummary!AY$4:AY$258)=0,"",_xlfn.XLOOKUP($G60&amp;$H60,TranslationSummary!$A$4:$A$258&amp;TranslationSummary!$B$4:$B$258,TranslationSummary!AY$4:AY$258)),"")</f>
        <v>not entered</v>
      </c>
      <c r="BL60" s="468" t="str" cm="1">
        <f t="array" aca="1" ref="BL60" ca="1">_xlfn.IFNA(IF(_xlfn.XLOOKUP($G60&amp;$H60,TranslationSummary!$A$4:$A$258&amp;TranslationSummary!$B$4:$B$258,TranslationSummary!AZ$4:AZ$258)=0,"",_xlfn.XLOOKUP($G60&amp;$H60,TranslationSummary!$A$4:$A$258&amp;TranslationSummary!$B$4:$B$258,TranslationSummary!AZ$4:AZ$258)),"")</f>
        <v>not entered</v>
      </c>
      <c r="BM60" s="468" t="str" cm="1">
        <f t="array" aca="1" ref="BM60" ca="1">_xlfn.IFNA(IF(_xlfn.XLOOKUP($G60&amp;$H60,TranslationSummary!$A$4:$A$258&amp;TranslationSummary!$B$4:$B$258,TranslationSummary!BA$4:BA$258)=0,"",_xlfn.XLOOKUP($G60&amp;$H60,TranslationSummary!$A$4:$A$258&amp;TranslationSummary!$B$4:$B$258,TranslationSummary!BA$4:BA$258)),"")</f>
        <v>not entered</v>
      </c>
      <c r="BQ60" s="28"/>
      <c r="BR60" s="28"/>
      <c r="BS60" s="28"/>
      <c r="BT60" s="28"/>
      <c r="BU60" s="28"/>
      <c r="BV60" s="28"/>
      <c r="BW60" s="28"/>
      <c r="BX60" s="28"/>
      <c r="BY60" s="28"/>
      <c r="BZ60" s="28"/>
      <c r="CA60" s="28"/>
      <c r="CB60" s="28"/>
      <c r="CC60" s="28"/>
      <c r="CD60" s="28"/>
      <c r="CE60" s="28"/>
      <c r="CF60" s="28"/>
    </row>
    <row r="61" spans="2:84">
      <c r="B61" s="56"/>
      <c r="C61" s="56"/>
      <c r="D61" s="56"/>
      <c r="E61" s="56"/>
      <c r="F61" s="56"/>
      <c r="G61" s="73" t="str">
        <v>Sweden</v>
      </c>
      <c r="H61" s="73" t="str">
        <v>Swedish</v>
      </c>
      <c r="I61" s="354" t="str" cm="1">
        <f t="array" aca="1" ref="I61" ca="1">_xlfn.IFNA(IF(_xlfn.XLOOKUP($G61&amp;$H61,TranslationSummary!$A$4:$A$258&amp;TranslationSummary!$B$4:$B$258,TranslationSummary!C$4:C$258)=0,"",_xlfn.XLOOKUP($G61&amp;$H61,TranslationSummary!$A$4:$A$258&amp;TranslationSummary!$B$4:$B$258,TranslationSummary!C$4:C$258)),"")</f>
        <v>not entered</v>
      </c>
      <c r="J61" s="354" t="str" cm="1">
        <f t="array" aca="1" ref="J61" ca="1">_xlfn.IFNA(IF(_xlfn.XLOOKUP($G61&amp;$H61,TranslationSummary!$A$4:$A$258&amp;TranslationSummary!$B$4:$B$258,TranslationSummary!D$4:D$258)=0,"",_xlfn.XLOOKUP($G61&amp;$H61,TranslationSummary!$A$4:$A$258&amp;TranslationSummary!$B$4:$B$258,TranslationSummary!D$4:D$258)),"")</f>
        <v>not entered</v>
      </c>
      <c r="K61" s="354" t="str" cm="1">
        <f t="array" aca="1" ref="K61" ca="1">_xlfn.IFNA(IF(_xlfn.XLOOKUP($G61&amp;$H61,TranslationSummary!$A$4:$A$258&amp;TranslationSummary!$B$4:$B$258,TranslationSummary!E$4:E$258)=0,"",_xlfn.XLOOKUP($G61&amp;$H61,TranslationSummary!$A$4:$A$258&amp;TranslationSummary!$B$4:$B$258,TranslationSummary!E$4:E$258)),"")</f>
        <v>not entered</v>
      </c>
      <c r="L61" s="354" t="str" cm="1">
        <f t="array" aca="1" ref="L61" ca="1">_xlfn.IFNA(IF(_xlfn.XLOOKUP($G61&amp;$H61,TranslationSummary!$A$4:$A$258&amp;TranslationSummary!$B$4:$B$258,TranslationSummary!F$4:F$258)=0,"",_xlfn.XLOOKUP($G61&amp;$H61,TranslationSummary!$A$4:$A$258&amp;TranslationSummary!$B$4:$B$258,TranslationSummary!F$4:F$258)),"")</f>
        <v>not entered</v>
      </c>
      <c r="M61" s="354" t="str" cm="1">
        <f t="array" aca="1" ref="M61" ca="1">_xlfn.IFNA(IF(_xlfn.XLOOKUP($G61&amp;$H61,TranslationSummary!$A$4:$A$258&amp;TranslationSummary!$B$4:$B$258,TranslationSummary!G$4:G$258)=0,"",_xlfn.XLOOKUP($G61&amp;$H61,TranslationSummary!$A$4:$A$258&amp;TranslationSummary!$B$4:$B$258,TranslationSummary!G$4:G$258)),"")</f>
        <v>not entered</v>
      </c>
      <c r="N61" s="354" t="str" cm="1">
        <f t="array" aca="1" ref="N61" ca="1">_xlfn.IFNA(IF(_xlfn.XLOOKUP($G61&amp;$H61,TranslationSummary!$A$4:$A$258&amp;TranslationSummary!$B$4:$B$258,TranslationSummary!H$4:H$258)=0,"",_xlfn.XLOOKUP($G61&amp;$H61,TranslationSummary!$A$4:$A$258&amp;TranslationSummary!$B$4:$B$258,TranslationSummary!H$4:H$258)),"")</f>
        <v>not entered</v>
      </c>
      <c r="O61" s="354" t="str" cm="1">
        <f t="array" aca="1" ref="O61" ca="1">_xlfn.IFNA(IF(_xlfn.XLOOKUP($G61&amp;$H61,TranslationSummary!$A$4:$A$258&amp;TranslationSummary!$B$4:$B$258,TranslationSummary!I$4:I$258)=0,"",_xlfn.XLOOKUP($G61&amp;$H61,TranslationSummary!$A$4:$A$258&amp;TranslationSummary!$B$4:$B$258,TranslationSummary!I$4:I$258)),"")</f>
        <v>not entered</v>
      </c>
      <c r="P61" s="354" t="str" cm="1">
        <f t="array" aca="1" ref="P61" ca="1">_xlfn.IFNA(IF(_xlfn.XLOOKUP($G61&amp;$H61,TranslationSummary!$A$4:$A$258&amp;TranslationSummary!$B$4:$B$258,TranslationSummary!J$4:J$258)=0,"",_xlfn.XLOOKUP($G61&amp;$H61,TranslationSummary!$A$4:$A$258&amp;TranslationSummary!$B$4:$B$258,TranslationSummary!J$4:J$258)),"")</f>
        <v>not entered</v>
      </c>
      <c r="Q61" s="354" t="str" cm="1">
        <f t="array" aca="1" ref="Q61" ca="1">_xlfn.IFNA(IF(_xlfn.XLOOKUP($G61&amp;$H61,TranslationSummary!$A$4:$A$258&amp;TranslationSummary!$B$4:$B$258,TranslationSummary!K$4:K$258)=0,"",_xlfn.XLOOKUP($G61&amp;$H61,TranslationSummary!$A$4:$A$258&amp;TranslationSummary!$B$4:$B$258,TranslationSummary!K$4:K$258)),"")</f>
        <v>not entered</v>
      </c>
      <c r="R61" s="354" t="str" cm="1">
        <f t="array" aca="1" ref="R61" ca="1">_xlfn.IFNA(IF(_xlfn.XLOOKUP($G61&amp;$H61,TranslationSummary!$A$4:$A$258&amp;TranslationSummary!$B$4:$B$258,TranslationSummary!L$4:L$258)=0,"",_xlfn.XLOOKUP($G61&amp;$H61,TranslationSummary!$A$4:$A$258&amp;TranslationSummary!$B$4:$B$258,TranslationSummary!L$4:L$258)),"")</f>
        <v>not entered</v>
      </c>
      <c r="S61" s="354" t="str" cm="1">
        <f t="array" aca="1" ref="S61" ca="1">_xlfn.IFNA(IF(_xlfn.XLOOKUP($G61&amp;$H61,TranslationSummary!$A$4:$A$258&amp;TranslationSummary!$B$4:$B$258,TranslationSummary!M$4:M$258)=0,"",_xlfn.XLOOKUP($G61&amp;$H61,TranslationSummary!$A$4:$A$258&amp;TranslationSummary!$B$4:$B$258,TranslationSummary!M$4:M$258)),"")</f>
        <v>not entered</v>
      </c>
      <c r="T61" s="354" t="str" cm="1">
        <f t="array" aca="1" ref="T61" ca="1">_xlfn.IFNA(IF(_xlfn.XLOOKUP($G61&amp;$H61,TranslationSummary!$A$4:$A$258&amp;TranslationSummary!$B$4:$B$258,TranslationSummary!N$4:N$258)=0,"",_xlfn.XLOOKUP($G61&amp;$H61,TranslationSummary!$A$4:$A$258&amp;TranslationSummary!$B$4:$B$258,TranslationSummary!N$4:N$258)),"")</f>
        <v>not entered</v>
      </c>
      <c r="U61" s="463"/>
      <c r="V61" s="56"/>
      <c r="X61" s="468" t="str" cm="1">
        <f t="array" aca="1" ref="X61" ca="1">_xlfn.IFNA(IF(_xlfn.XLOOKUP($G61&amp;$H61,TranslationSummary!$A$4:$A$258&amp;TranslationSummary!$B$4:$B$258,TranslationSummary!P$4:P$258)=0,"",_xlfn.XLOOKUP($G61&amp;$H61,TranslationSummary!$A$4:$A$258&amp;TranslationSummary!$B$4:$B$258,TranslationSummary!P$4:P$258)),"")</f>
        <v>not entered</v>
      </c>
      <c r="Y61" s="468" t="str" cm="1">
        <f t="array" aca="1" ref="Y61" ca="1">_xlfn.IFNA(IF(_xlfn.XLOOKUP($G61&amp;$H61,TranslationSummary!$A$4:$A$258&amp;TranslationSummary!$B$4:$B$258,TranslationSummary!Q$4:Q$258)=0,"",_xlfn.XLOOKUP($G61&amp;$H61,TranslationSummary!$A$4:$A$258&amp;TranslationSummary!$B$4:$B$258,TranslationSummary!Q$4:Q$258)),"")</f>
        <v>not entered</v>
      </c>
      <c r="Z61" s="468" t="str" cm="1">
        <f t="array" aca="1" ref="Z61" ca="1">_xlfn.IFNA(IF(_xlfn.XLOOKUP($G61&amp;$H61,TranslationSummary!$A$4:$A$258&amp;TranslationSummary!$B$4:$B$258,TranslationSummary!R$4:R$258)=0,"",_xlfn.XLOOKUP($G61&amp;$H61,TranslationSummary!$A$4:$A$258&amp;TranslationSummary!$B$4:$B$258,TranslationSummary!R$4:R$258)),"")</f>
        <v>not entered</v>
      </c>
      <c r="AA61" s="468" t="str" cm="1">
        <f t="array" aca="1" ref="AA61" ca="1">_xlfn.IFNA(IF(_xlfn.XLOOKUP($G61&amp;$H61,TranslationSummary!$A$4:$A$258&amp;TranslationSummary!$B$4:$B$258,TranslationSummary!S$4:S$258)=0,"",_xlfn.XLOOKUP($G61&amp;$H61,TranslationSummary!$A$4:$A$258&amp;TranslationSummary!$B$4:$B$258,TranslationSummary!S$4:S$258)),"")</f>
        <v>not entered</v>
      </c>
      <c r="AB61" s="468" t="str" cm="1">
        <f t="array" aca="1" ref="AB61" ca="1">_xlfn.IFNA(IF(_xlfn.XLOOKUP($G61&amp;$H61,TranslationSummary!$A$4:$A$258&amp;TranslationSummary!$B$4:$B$258,TranslationSummary!T$4:T$258)=0,"",_xlfn.XLOOKUP($G61&amp;$H61,TranslationSummary!$A$4:$A$258&amp;TranslationSummary!$B$4:$B$258,TranslationSummary!T$4:T$258)),"")</f>
        <v>not entered</v>
      </c>
      <c r="AC61" s="468" t="str" cm="1">
        <f t="array" aca="1" ref="AC61" ca="1">_xlfn.IFNA(IF(_xlfn.XLOOKUP($G61&amp;$H61,TranslationSummary!$A$4:$A$258&amp;TranslationSummary!$B$4:$B$258,TranslationSummary!U$4:U$258)=0,"",_xlfn.XLOOKUP($G61&amp;$H61,TranslationSummary!$A$4:$A$258&amp;TranslationSummary!$B$4:$B$258,TranslationSummary!U$4:U$258)),"")</f>
        <v>not entered</v>
      </c>
      <c r="AD61" s="468" t="str" cm="1">
        <f t="array" aca="1" ref="AD61" ca="1">_xlfn.IFNA(IF(_xlfn.XLOOKUP($G61&amp;$H61,TranslationSummary!$A$4:$A$258&amp;TranslationSummary!$B$4:$B$258,TranslationSummary!V$4:V$258)=0,"",_xlfn.XLOOKUP($G61&amp;$H61,TranslationSummary!$A$4:$A$258&amp;TranslationSummary!$B$4:$B$258,TranslationSummary!V$4:V$258)),"")</f>
        <v>not entered</v>
      </c>
      <c r="AE61" s="468" t="str" cm="1">
        <f t="array" aca="1" ref="AE61" ca="1">_xlfn.IFNA(IF(_xlfn.XLOOKUP($G61&amp;$H61,TranslationSummary!$A$4:$A$258&amp;TranslationSummary!$B$4:$B$258,TranslationSummary!W$4:W$258)=0,"",_xlfn.XLOOKUP($G61&amp;$H61,TranslationSummary!$A$4:$A$258&amp;TranslationSummary!$B$4:$B$258,TranslationSummary!W$4:W$258)),"")</f>
        <v>not entered</v>
      </c>
      <c r="AF61" s="468" t="str" cm="1">
        <f t="array" aca="1" ref="AF61" ca="1">_xlfn.IFNA(IF(_xlfn.XLOOKUP($G61&amp;$H61,TranslationSummary!$A$4:$A$258&amp;TranslationSummary!$B$4:$B$258,TranslationSummary!X$4:X$258)=0,"",_xlfn.XLOOKUP($G61&amp;$H61,TranslationSummary!$A$4:$A$258&amp;TranslationSummary!$B$4:$B$258,TranslationSummary!X$4:X$258)),"")</f>
        <v>not entered</v>
      </c>
      <c r="AG61" s="468" t="str" cm="1">
        <f t="array" aca="1" ref="AG61" ca="1">_xlfn.IFNA(IF(_xlfn.XLOOKUP($G61&amp;$H61,TranslationSummary!$A$4:$A$258&amp;TranslationSummary!$B$4:$B$258,TranslationSummary!Y$4:Y$258)=0,"",_xlfn.XLOOKUP($G61&amp;$H61,TranslationSummary!$A$4:$A$258&amp;TranslationSummary!$B$4:$B$258,TranslationSummary!Y$4:Y$258)),"")</f>
        <v>not entered</v>
      </c>
      <c r="AH61" s="468" t="str" cm="1">
        <f t="array" aca="1" ref="AH61" ca="1">_xlfn.IFNA(IF(_xlfn.XLOOKUP($G61&amp;$H61,TranslationSummary!$A$4:$A$258&amp;TranslationSummary!$B$4:$B$258,TranslationSummary!Z$4:Z$258)=0,"",_xlfn.XLOOKUP($G61&amp;$H61,TranslationSummary!$A$4:$A$258&amp;TranslationSummary!$B$4:$B$258,TranslationSummary!Z$4:Z$258)),"")</f>
        <v>not entered</v>
      </c>
      <c r="AI61" s="468" t="str" cm="1">
        <f t="array" aca="1" ref="AI61" ca="1">_xlfn.IFNA(IF(_xlfn.XLOOKUP($G61&amp;$H61,TranslationSummary!$A$4:$A$258&amp;TranslationSummary!$B$4:$B$258,TranslationSummary!AA$4:AA$258)=0,"",_xlfn.XLOOKUP($G61&amp;$H61,TranslationSummary!$A$4:$A$258&amp;TranslationSummary!$B$4:$B$258,TranslationSummary!AA$4:AA$258)),"")</f>
        <v>not entered</v>
      </c>
      <c r="AJ61" s="468"/>
      <c r="AM61" s="468" t="str" cm="1">
        <f t="array" aca="1" ref="AM61" ca="1">_xlfn.IFNA(IF(_xlfn.XLOOKUP($G61&amp;$H61,TranslationSummary!$A$4:$A$258&amp;TranslationSummary!$B$4:$B$258,TranslationSummary!AC$4:AC$258)=0,"",_xlfn.XLOOKUP($G61&amp;$H61,TranslationSummary!$A$4:$A$258&amp;TranslationSummary!$B$4:$B$258,TranslationSummary!AC$4:AC$258)),"")</f>
        <v>not entered</v>
      </c>
      <c r="AN61" s="468" t="str" cm="1">
        <f t="array" aca="1" ref="AN61" ca="1">_xlfn.IFNA(IF(_xlfn.XLOOKUP($G61&amp;$H61,TranslationSummary!$A$4:$A$258&amp;TranslationSummary!$B$4:$B$258,TranslationSummary!AD$4:AD$258)=0,"",_xlfn.XLOOKUP($G61&amp;$H61,TranslationSummary!$A$4:$A$258&amp;TranslationSummary!$B$4:$B$258,TranslationSummary!AD$4:AD$258)),"")</f>
        <v>not entered</v>
      </c>
      <c r="AO61" s="468" t="str" cm="1">
        <f t="array" aca="1" ref="AO61" ca="1">_xlfn.IFNA(IF(_xlfn.XLOOKUP($G61&amp;$H61,TranslationSummary!$A$4:$A$258&amp;TranslationSummary!$B$4:$B$258,TranslationSummary!AE$4:AE$258)=0,"",_xlfn.XLOOKUP($G61&amp;$H61,TranslationSummary!$A$4:$A$258&amp;TranslationSummary!$B$4:$B$258,TranslationSummary!AE$4:AE$258)),"")</f>
        <v>not entered</v>
      </c>
      <c r="AP61" s="468" t="str" cm="1">
        <f t="array" aca="1" ref="AP61" ca="1">_xlfn.IFNA(IF(_xlfn.XLOOKUP($G61&amp;$H61,TranslationSummary!$A$4:$A$258&amp;TranslationSummary!$B$4:$B$258,TranslationSummary!AF$4:AF$258)=0,"",_xlfn.XLOOKUP($G61&amp;$H61,TranslationSummary!$A$4:$A$258&amp;TranslationSummary!$B$4:$B$258,TranslationSummary!AF$4:AF$258)),"")</f>
        <v>not entered</v>
      </c>
      <c r="AQ61" s="468" t="str" cm="1">
        <f t="array" aca="1" ref="AQ61" ca="1">_xlfn.IFNA(IF(_xlfn.XLOOKUP($G61&amp;$H61,TranslationSummary!$A$4:$A$258&amp;TranslationSummary!$B$4:$B$258,TranslationSummary!AG$4:AG$258)=0,"",_xlfn.XLOOKUP($G61&amp;$H61,TranslationSummary!$A$4:$A$258&amp;TranslationSummary!$B$4:$B$258,TranslationSummary!AG$4:AG$258)),"")</f>
        <v>not entered</v>
      </c>
      <c r="AR61" s="468" t="str" cm="1">
        <f t="array" aca="1" ref="AR61" ca="1">_xlfn.IFNA(IF(_xlfn.XLOOKUP($G61&amp;$H61,TranslationSummary!$A$4:$A$258&amp;TranslationSummary!$B$4:$B$258,TranslationSummary!AH$4:AH$258)=0,"",_xlfn.XLOOKUP($G61&amp;$H61,TranslationSummary!$A$4:$A$258&amp;TranslationSummary!$B$4:$B$258,TranslationSummary!AH$4:AH$258)),"")</f>
        <v>not entered</v>
      </c>
      <c r="AS61" s="468" t="str" cm="1">
        <f t="array" aca="1" ref="AS61" ca="1">_xlfn.IFNA(IF(_xlfn.XLOOKUP($G61&amp;$H61,TranslationSummary!$A$4:$A$258&amp;TranslationSummary!$B$4:$B$258,TranslationSummary!AI$4:AI$258)=0,"",_xlfn.XLOOKUP($G61&amp;$H61,TranslationSummary!$A$4:$A$258&amp;TranslationSummary!$B$4:$B$258,TranslationSummary!AI$4:AI$258)),"")</f>
        <v>not entered</v>
      </c>
      <c r="AT61" s="468" t="str" cm="1">
        <f t="array" aca="1" ref="AT61" ca="1">_xlfn.IFNA(IF(_xlfn.XLOOKUP($G61&amp;$H61,TranslationSummary!$A$4:$A$258&amp;TranslationSummary!$B$4:$B$258,TranslationSummary!AJ$4:AJ$258)=0,"",_xlfn.XLOOKUP($G61&amp;$H61,TranslationSummary!$A$4:$A$258&amp;TranslationSummary!$B$4:$B$258,TranslationSummary!AJ$4:AJ$258)),"")</f>
        <v>not entered</v>
      </c>
      <c r="AU61" s="468" t="str" cm="1">
        <f t="array" aca="1" ref="AU61" ca="1">_xlfn.IFNA(IF(_xlfn.XLOOKUP($G61&amp;$H61,TranslationSummary!$A$4:$A$258&amp;TranslationSummary!$B$4:$B$258,TranslationSummary!AK$4:AK$258)=0,"",_xlfn.XLOOKUP($G61&amp;$H61,TranslationSummary!$A$4:$A$258&amp;TranslationSummary!$B$4:$B$258,TranslationSummary!AK$4:AK$258)),"")</f>
        <v>not entered</v>
      </c>
      <c r="AV61" s="468" t="str" cm="1">
        <f t="array" aca="1" ref="AV61" ca="1">_xlfn.IFNA(IF(_xlfn.XLOOKUP($G61&amp;$H61,TranslationSummary!$A$4:$A$258&amp;TranslationSummary!$B$4:$B$258,TranslationSummary!AL$4:AL$258)=0,"",_xlfn.XLOOKUP($G61&amp;$H61,TranslationSummary!$A$4:$A$258&amp;TranslationSummary!$B$4:$B$258,TranslationSummary!AL$4:AL$258)),"")</f>
        <v>not entered</v>
      </c>
      <c r="AW61" s="468" t="str" cm="1">
        <f t="array" aca="1" ref="AW61" ca="1">_xlfn.IFNA(IF(_xlfn.XLOOKUP($G61&amp;$H61,TranslationSummary!$A$4:$A$258&amp;TranslationSummary!$B$4:$B$258,TranslationSummary!AM$4:AM$258)=0,"",_xlfn.XLOOKUP($G61&amp;$H61,TranslationSummary!$A$4:$A$258&amp;TranslationSummary!$B$4:$B$258,TranslationSummary!AM$4:AM$258)),"")</f>
        <v>not entered</v>
      </c>
      <c r="AX61" s="468" t="str" cm="1">
        <f t="array" aca="1" ref="AX61" ca="1">_xlfn.IFNA(IF(_xlfn.XLOOKUP($G61&amp;$H61,TranslationSummary!$A$4:$A$258&amp;TranslationSummary!$B$4:$B$258,TranslationSummary!AN$4:AN$258)=0,"",_xlfn.XLOOKUP($G61&amp;$H61,TranslationSummary!$A$4:$A$258&amp;TranslationSummary!$B$4:$B$258,TranslationSummary!AN$4:AN$258)),"")</f>
        <v>not entered</v>
      </c>
      <c r="BB61" s="468" t="str" cm="1">
        <f t="array" aca="1" ref="BB61" ca="1">_xlfn.IFNA(IF(_xlfn.XLOOKUP($G61&amp;$H61,TranslationSummary!$A$4:$A$258&amp;TranslationSummary!$B$4:$B$258,TranslationSummary!AP$4:AP$258)=0,"",_xlfn.XLOOKUP($G61&amp;$H61,TranslationSummary!$A$4:$A$258&amp;TranslationSummary!$B$4:$B$258,TranslationSummary!AP$4:AP$258)),"")</f>
        <v>not entered</v>
      </c>
      <c r="BC61" s="468" t="str" cm="1">
        <f t="array" aca="1" ref="BC61" ca="1">_xlfn.IFNA(IF(_xlfn.XLOOKUP($G61&amp;$H61,TranslationSummary!$A$4:$A$258&amp;TranslationSummary!$B$4:$B$258,TranslationSummary!AQ$4:AQ$258)=0,"",_xlfn.XLOOKUP($G61&amp;$H61,TranslationSummary!$A$4:$A$258&amp;TranslationSummary!$B$4:$B$258,TranslationSummary!AQ$4:AQ$258)),"")</f>
        <v>not entered</v>
      </c>
      <c r="BD61" s="468" t="str" cm="1">
        <f t="array" aca="1" ref="BD61" ca="1">_xlfn.IFNA(IF(_xlfn.XLOOKUP($G61&amp;$H61,TranslationSummary!$A$4:$A$258&amp;TranslationSummary!$B$4:$B$258,TranslationSummary!AR$4:AR$258)=0,"",_xlfn.XLOOKUP($G61&amp;$H61,TranslationSummary!$A$4:$A$258&amp;TranslationSummary!$B$4:$B$258,TranslationSummary!AR$4:AR$258)),"")</f>
        <v>not entered</v>
      </c>
      <c r="BE61" s="468" t="str" cm="1">
        <f t="array" aca="1" ref="BE61" ca="1">_xlfn.IFNA(IF(_xlfn.XLOOKUP($G61&amp;$H61,TranslationSummary!$A$4:$A$258&amp;TranslationSummary!$B$4:$B$258,TranslationSummary!AS$4:AS$258)=0,"",_xlfn.XLOOKUP($G61&amp;$H61,TranslationSummary!$A$4:$A$258&amp;TranslationSummary!$B$4:$B$258,TranslationSummary!AS$4:AS$258)),"")</f>
        <v>not entered</v>
      </c>
      <c r="BF61" s="468" t="str" cm="1">
        <f t="array" aca="1" ref="BF61" ca="1">_xlfn.IFNA(IF(_xlfn.XLOOKUP($G61&amp;$H61,TranslationSummary!$A$4:$A$258&amp;TranslationSummary!$B$4:$B$258,TranslationSummary!AT$4:AT$258)=0,"",_xlfn.XLOOKUP($G61&amp;$H61,TranslationSummary!$A$4:$A$258&amp;TranslationSummary!$B$4:$B$258,TranslationSummary!AT$4:AT$258)),"")</f>
        <v>not entered</v>
      </c>
      <c r="BG61" s="468" t="str" cm="1">
        <f t="array" aca="1" ref="BG61" ca="1">_xlfn.IFNA(IF(_xlfn.XLOOKUP($G61&amp;$H61,TranslationSummary!$A$4:$A$258&amp;TranslationSummary!$B$4:$B$258,TranslationSummary!AU$4:AU$258)=0,"",_xlfn.XLOOKUP($G61&amp;$H61,TranslationSummary!$A$4:$A$258&amp;TranslationSummary!$B$4:$B$258,TranslationSummary!AU$4:AU$258)),"")</f>
        <v>not entered</v>
      </c>
      <c r="BH61" s="468" t="str" cm="1">
        <f t="array" aca="1" ref="BH61" ca="1">_xlfn.IFNA(IF(_xlfn.XLOOKUP($G61&amp;$H61,TranslationSummary!$A$4:$A$258&amp;TranslationSummary!$B$4:$B$258,TranslationSummary!AV$4:AV$258)=0,"",_xlfn.XLOOKUP($G61&amp;$H61,TranslationSummary!$A$4:$A$258&amp;TranslationSummary!$B$4:$B$258,TranslationSummary!AV$4:AV$258)),"")</f>
        <v>not entered</v>
      </c>
      <c r="BI61" s="468" t="str" cm="1">
        <f t="array" aca="1" ref="BI61" ca="1">_xlfn.IFNA(IF(_xlfn.XLOOKUP($G61&amp;$H61,TranslationSummary!$A$4:$A$258&amp;TranslationSummary!$B$4:$B$258,TranslationSummary!AW$4:AW$258)=0,"",_xlfn.XLOOKUP($G61&amp;$H61,TranslationSummary!$A$4:$A$258&amp;TranslationSummary!$B$4:$B$258,TranslationSummary!AW$4:AW$258)),"")</f>
        <v>not entered</v>
      </c>
      <c r="BJ61" s="468" t="str" cm="1">
        <f t="array" aca="1" ref="BJ61" ca="1">_xlfn.IFNA(IF(_xlfn.XLOOKUP($G61&amp;$H61,TranslationSummary!$A$4:$A$258&amp;TranslationSummary!$B$4:$B$258,TranslationSummary!AX$4:AX$258)=0,"",_xlfn.XLOOKUP($G61&amp;$H61,TranslationSummary!$A$4:$A$258&amp;TranslationSummary!$B$4:$B$258,TranslationSummary!AX$4:AX$258)),"")</f>
        <v>not entered</v>
      </c>
      <c r="BK61" s="468" t="str" cm="1">
        <f t="array" aca="1" ref="BK61" ca="1">_xlfn.IFNA(IF(_xlfn.XLOOKUP($G61&amp;$H61,TranslationSummary!$A$4:$A$258&amp;TranslationSummary!$B$4:$B$258,TranslationSummary!AY$4:AY$258)=0,"",_xlfn.XLOOKUP($G61&amp;$H61,TranslationSummary!$A$4:$A$258&amp;TranslationSummary!$B$4:$B$258,TranslationSummary!AY$4:AY$258)),"")</f>
        <v>not entered</v>
      </c>
      <c r="BL61" s="468" t="str" cm="1">
        <f t="array" aca="1" ref="BL61" ca="1">_xlfn.IFNA(IF(_xlfn.XLOOKUP($G61&amp;$H61,TranslationSummary!$A$4:$A$258&amp;TranslationSummary!$B$4:$B$258,TranslationSummary!AZ$4:AZ$258)=0,"",_xlfn.XLOOKUP($G61&amp;$H61,TranslationSummary!$A$4:$A$258&amp;TranslationSummary!$B$4:$B$258,TranslationSummary!AZ$4:AZ$258)),"")</f>
        <v>not entered</v>
      </c>
      <c r="BM61" s="468" t="str" cm="1">
        <f t="array" aca="1" ref="BM61" ca="1">_xlfn.IFNA(IF(_xlfn.XLOOKUP($G61&amp;$H61,TranslationSummary!$A$4:$A$258&amp;TranslationSummary!$B$4:$B$258,TranslationSummary!BA$4:BA$258)=0,"",_xlfn.XLOOKUP($G61&amp;$H61,TranslationSummary!$A$4:$A$258&amp;TranslationSummary!$B$4:$B$258,TranslationSummary!BA$4:BA$258)),"")</f>
        <v>not entered</v>
      </c>
      <c r="BQ61" s="28"/>
      <c r="BR61" s="28"/>
      <c r="BS61" s="28"/>
      <c r="BT61" s="28"/>
      <c r="BU61" s="28"/>
      <c r="BV61" s="28"/>
      <c r="BW61" s="28"/>
      <c r="BX61" s="28"/>
      <c r="BY61" s="28"/>
      <c r="BZ61" s="28"/>
      <c r="CA61" s="28"/>
      <c r="CB61" s="28"/>
      <c r="CC61" s="28"/>
      <c r="CD61" s="28"/>
      <c r="CE61" s="28"/>
      <c r="CF61" s="28"/>
    </row>
    <row r="62" spans="2:84">
      <c r="B62" s="56"/>
      <c r="C62" s="56"/>
      <c r="D62" s="56"/>
      <c r="E62" s="56"/>
      <c r="F62" s="56"/>
      <c r="G62" s="73" t="str">
        <v>Switzerland</v>
      </c>
      <c r="H62" s="73" t="str">
        <v>French</v>
      </c>
      <c r="I62" s="354" t="str" cm="1">
        <f t="array" aca="1" ref="I62" ca="1">_xlfn.IFNA(IF(_xlfn.XLOOKUP($G62&amp;$H62,TranslationSummary!$A$4:$A$258&amp;TranslationSummary!$B$4:$B$258,TranslationSummary!C$4:C$258)=0,"",_xlfn.XLOOKUP($G62&amp;$H62,TranslationSummary!$A$4:$A$258&amp;TranslationSummary!$B$4:$B$258,TranslationSummary!C$4:C$258)),"")</f>
        <v>not entered</v>
      </c>
      <c r="J62" s="354" t="str" cm="1">
        <f t="array" aca="1" ref="J62" ca="1">_xlfn.IFNA(IF(_xlfn.XLOOKUP($G62&amp;$H62,TranslationSummary!$A$4:$A$258&amp;TranslationSummary!$B$4:$B$258,TranslationSummary!D$4:D$258)=0,"",_xlfn.XLOOKUP($G62&amp;$H62,TranslationSummary!$A$4:$A$258&amp;TranslationSummary!$B$4:$B$258,TranslationSummary!D$4:D$258)),"")</f>
        <v>not entered</v>
      </c>
      <c r="K62" s="354" t="str" cm="1">
        <f t="array" aca="1" ref="K62" ca="1">_xlfn.IFNA(IF(_xlfn.XLOOKUP($G62&amp;$H62,TranslationSummary!$A$4:$A$258&amp;TranslationSummary!$B$4:$B$258,TranslationSummary!E$4:E$258)=0,"",_xlfn.XLOOKUP($G62&amp;$H62,TranslationSummary!$A$4:$A$258&amp;TranslationSummary!$B$4:$B$258,TranslationSummary!E$4:E$258)),"")</f>
        <v>not entered</v>
      </c>
      <c r="L62" s="354" t="str" cm="1">
        <f t="array" aca="1" ref="L62" ca="1">_xlfn.IFNA(IF(_xlfn.XLOOKUP($G62&amp;$H62,TranslationSummary!$A$4:$A$258&amp;TranslationSummary!$B$4:$B$258,TranslationSummary!F$4:F$258)=0,"",_xlfn.XLOOKUP($G62&amp;$H62,TranslationSummary!$A$4:$A$258&amp;TranslationSummary!$B$4:$B$258,TranslationSummary!F$4:F$258)),"")</f>
        <v>not entered</v>
      </c>
      <c r="M62" s="354" t="str" cm="1">
        <f t="array" aca="1" ref="M62" ca="1">_xlfn.IFNA(IF(_xlfn.XLOOKUP($G62&amp;$H62,TranslationSummary!$A$4:$A$258&amp;TranslationSummary!$B$4:$B$258,TranslationSummary!G$4:G$258)=0,"",_xlfn.XLOOKUP($G62&amp;$H62,TranslationSummary!$A$4:$A$258&amp;TranslationSummary!$B$4:$B$258,TranslationSummary!G$4:G$258)),"")</f>
        <v>not entered</v>
      </c>
      <c r="N62" s="354" t="str" cm="1">
        <f t="array" aca="1" ref="N62" ca="1">_xlfn.IFNA(IF(_xlfn.XLOOKUP($G62&amp;$H62,TranslationSummary!$A$4:$A$258&amp;TranslationSummary!$B$4:$B$258,TranslationSummary!H$4:H$258)=0,"",_xlfn.XLOOKUP($G62&amp;$H62,TranslationSummary!$A$4:$A$258&amp;TranslationSummary!$B$4:$B$258,TranslationSummary!H$4:H$258)),"")</f>
        <v>not entered</v>
      </c>
      <c r="O62" s="354" t="str" cm="1">
        <f t="array" aca="1" ref="O62" ca="1">_xlfn.IFNA(IF(_xlfn.XLOOKUP($G62&amp;$H62,TranslationSummary!$A$4:$A$258&amp;TranslationSummary!$B$4:$B$258,TranslationSummary!I$4:I$258)=0,"",_xlfn.XLOOKUP($G62&amp;$H62,TranslationSummary!$A$4:$A$258&amp;TranslationSummary!$B$4:$B$258,TranslationSummary!I$4:I$258)),"")</f>
        <v>not entered</v>
      </c>
      <c r="P62" s="354" t="str" cm="1">
        <f t="array" aca="1" ref="P62" ca="1">_xlfn.IFNA(IF(_xlfn.XLOOKUP($G62&amp;$H62,TranslationSummary!$A$4:$A$258&amp;TranslationSummary!$B$4:$B$258,TranslationSummary!J$4:J$258)=0,"",_xlfn.XLOOKUP($G62&amp;$H62,TranslationSummary!$A$4:$A$258&amp;TranslationSummary!$B$4:$B$258,TranslationSummary!J$4:J$258)),"")</f>
        <v>not entered</v>
      </c>
      <c r="Q62" s="354" t="str" cm="1">
        <f t="array" aca="1" ref="Q62" ca="1">_xlfn.IFNA(IF(_xlfn.XLOOKUP($G62&amp;$H62,TranslationSummary!$A$4:$A$258&amp;TranslationSummary!$B$4:$B$258,TranslationSummary!K$4:K$258)=0,"",_xlfn.XLOOKUP($G62&amp;$H62,TranslationSummary!$A$4:$A$258&amp;TranslationSummary!$B$4:$B$258,TranslationSummary!K$4:K$258)),"")</f>
        <v>not entered</v>
      </c>
      <c r="R62" s="354" t="str" cm="1">
        <f t="array" aca="1" ref="R62" ca="1">_xlfn.IFNA(IF(_xlfn.XLOOKUP($G62&amp;$H62,TranslationSummary!$A$4:$A$258&amp;TranslationSummary!$B$4:$B$258,TranslationSummary!L$4:L$258)=0,"",_xlfn.XLOOKUP($G62&amp;$H62,TranslationSummary!$A$4:$A$258&amp;TranslationSummary!$B$4:$B$258,TranslationSummary!L$4:L$258)),"")</f>
        <v>not entered</v>
      </c>
      <c r="S62" s="354" t="str" cm="1">
        <f t="array" aca="1" ref="S62" ca="1">_xlfn.IFNA(IF(_xlfn.XLOOKUP($G62&amp;$H62,TranslationSummary!$A$4:$A$258&amp;TranslationSummary!$B$4:$B$258,TranslationSummary!M$4:M$258)=0,"",_xlfn.XLOOKUP($G62&amp;$H62,TranslationSummary!$A$4:$A$258&amp;TranslationSummary!$B$4:$B$258,TranslationSummary!M$4:M$258)),"")</f>
        <v>not entered</v>
      </c>
      <c r="T62" s="354" t="str" cm="1">
        <f t="array" aca="1" ref="T62" ca="1">_xlfn.IFNA(IF(_xlfn.XLOOKUP($G62&amp;$H62,TranslationSummary!$A$4:$A$258&amp;TranslationSummary!$B$4:$B$258,TranslationSummary!N$4:N$258)=0,"",_xlfn.XLOOKUP($G62&amp;$H62,TranslationSummary!$A$4:$A$258&amp;TranslationSummary!$B$4:$B$258,TranslationSummary!N$4:N$258)),"")</f>
        <v>not entered</v>
      </c>
      <c r="U62" s="463"/>
      <c r="V62" s="56"/>
      <c r="X62" s="468" t="str" cm="1">
        <f t="array" aca="1" ref="X62" ca="1">_xlfn.IFNA(IF(_xlfn.XLOOKUP($G62&amp;$H62,TranslationSummary!$A$4:$A$258&amp;TranslationSummary!$B$4:$B$258,TranslationSummary!P$4:P$258)=0,"",_xlfn.XLOOKUP($G62&amp;$H62,TranslationSummary!$A$4:$A$258&amp;TranslationSummary!$B$4:$B$258,TranslationSummary!P$4:P$258)),"")</f>
        <v>not entered</v>
      </c>
      <c r="Y62" s="468" t="str" cm="1">
        <f t="array" aca="1" ref="Y62" ca="1">_xlfn.IFNA(IF(_xlfn.XLOOKUP($G62&amp;$H62,TranslationSummary!$A$4:$A$258&amp;TranslationSummary!$B$4:$B$258,TranslationSummary!Q$4:Q$258)=0,"",_xlfn.XLOOKUP($G62&amp;$H62,TranslationSummary!$A$4:$A$258&amp;TranslationSummary!$B$4:$B$258,TranslationSummary!Q$4:Q$258)),"")</f>
        <v>not entered</v>
      </c>
      <c r="Z62" s="468" t="str" cm="1">
        <f t="array" aca="1" ref="Z62" ca="1">_xlfn.IFNA(IF(_xlfn.XLOOKUP($G62&amp;$H62,TranslationSummary!$A$4:$A$258&amp;TranslationSummary!$B$4:$B$258,TranslationSummary!R$4:R$258)=0,"",_xlfn.XLOOKUP($G62&amp;$H62,TranslationSummary!$A$4:$A$258&amp;TranslationSummary!$B$4:$B$258,TranslationSummary!R$4:R$258)),"")</f>
        <v>not entered</v>
      </c>
      <c r="AA62" s="468" t="str" cm="1">
        <f t="array" aca="1" ref="AA62" ca="1">_xlfn.IFNA(IF(_xlfn.XLOOKUP($G62&amp;$H62,TranslationSummary!$A$4:$A$258&amp;TranslationSummary!$B$4:$B$258,TranslationSummary!S$4:S$258)=0,"",_xlfn.XLOOKUP($G62&amp;$H62,TranslationSummary!$A$4:$A$258&amp;TranslationSummary!$B$4:$B$258,TranslationSummary!S$4:S$258)),"")</f>
        <v>not entered</v>
      </c>
      <c r="AB62" s="468" t="str" cm="1">
        <f t="array" aca="1" ref="AB62" ca="1">_xlfn.IFNA(IF(_xlfn.XLOOKUP($G62&amp;$H62,TranslationSummary!$A$4:$A$258&amp;TranslationSummary!$B$4:$B$258,TranslationSummary!T$4:T$258)=0,"",_xlfn.XLOOKUP($G62&amp;$H62,TranslationSummary!$A$4:$A$258&amp;TranslationSummary!$B$4:$B$258,TranslationSummary!T$4:T$258)),"")</f>
        <v>not entered</v>
      </c>
      <c r="AC62" s="468" t="str" cm="1">
        <f t="array" aca="1" ref="AC62" ca="1">_xlfn.IFNA(IF(_xlfn.XLOOKUP($G62&amp;$H62,TranslationSummary!$A$4:$A$258&amp;TranslationSummary!$B$4:$B$258,TranslationSummary!U$4:U$258)=0,"",_xlfn.XLOOKUP($G62&amp;$H62,TranslationSummary!$A$4:$A$258&amp;TranslationSummary!$B$4:$B$258,TranslationSummary!U$4:U$258)),"")</f>
        <v>not entered</v>
      </c>
      <c r="AD62" s="468" t="str" cm="1">
        <f t="array" aca="1" ref="AD62" ca="1">_xlfn.IFNA(IF(_xlfn.XLOOKUP($G62&amp;$H62,TranslationSummary!$A$4:$A$258&amp;TranslationSummary!$B$4:$B$258,TranslationSummary!V$4:V$258)=0,"",_xlfn.XLOOKUP($G62&amp;$H62,TranslationSummary!$A$4:$A$258&amp;TranslationSummary!$B$4:$B$258,TranslationSummary!V$4:V$258)),"")</f>
        <v>not entered</v>
      </c>
      <c r="AE62" s="468" t="str" cm="1">
        <f t="array" aca="1" ref="AE62" ca="1">_xlfn.IFNA(IF(_xlfn.XLOOKUP($G62&amp;$H62,TranslationSummary!$A$4:$A$258&amp;TranslationSummary!$B$4:$B$258,TranslationSummary!W$4:W$258)=0,"",_xlfn.XLOOKUP($G62&amp;$H62,TranslationSummary!$A$4:$A$258&amp;TranslationSummary!$B$4:$B$258,TranslationSummary!W$4:W$258)),"")</f>
        <v>not entered</v>
      </c>
      <c r="AF62" s="468" t="str" cm="1">
        <f t="array" aca="1" ref="AF62" ca="1">_xlfn.IFNA(IF(_xlfn.XLOOKUP($G62&amp;$H62,TranslationSummary!$A$4:$A$258&amp;TranslationSummary!$B$4:$B$258,TranslationSummary!X$4:X$258)=0,"",_xlfn.XLOOKUP($G62&amp;$H62,TranslationSummary!$A$4:$A$258&amp;TranslationSummary!$B$4:$B$258,TranslationSummary!X$4:X$258)),"")</f>
        <v>not entered</v>
      </c>
      <c r="AG62" s="468" t="str" cm="1">
        <f t="array" aca="1" ref="AG62" ca="1">_xlfn.IFNA(IF(_xlfn.XLOOKUP($G62&amp;$H62,TranslationSummary!$A$4:$A$258&amp;TranslationSummary!$B$4:$B$258,TranslationSummary!Y$4:Y$258)=0,"",_xlfn.XLOOKUP($G62&amp;$H62,TranslationSummary!$A$4:$A$258&amp;TranslationSummary!$B$4:$B$258,TranslationSummary!Y$4:Y$258)),"")</f>
        <v>not entered</v>
      </c>
      <c r="AH62" s="468" t="str" cm="1">
        <f t="array" aca="1" ref="AH62" ca="1">_xlfn.IFNA(IF(_xlfn.XLOOKUP($G62&amp;$H62,TranslationSummary!$A$4:$A$258&amp;TranslationSummary!$B$4:$B$258,TranslationSummary!Z$4:Z$258)=0,"",_xlfn.XLOOKUP($G62&amp;$H62,TranslationSummary!$A$4:$A$258&amp;TranslationSummary!$B$4:$B$258,TranslationSummary!Z$4:Z$258)),"")</f>
        <v>not entered</v>
      </c>
      <c r="AI62" s="468" t="str" cm="1">
        <f t="array" aca="1" ref="AI62" ca="1">_xlfn.IFNA(IF(_xlfn.XLOOKUP($G62&amp;$H62,TranslationSummary!$A$4:$A$258&amp;TranslationSummary!$B$4:$B$258,TranslationSummary!AA$4:AA$258)=0,"",_xlfn.XLOOKUP($G62&amp;$H62,TranslationSummary!$A$4:$A$258&amp;TranslationSummary!$B$4:$B$258,TranslationSummary!AA$4:AA$258)),"")</f>
        <v>not entered</v>
      </c>
      <c r="AJ62" s="468"/>
      <c r="AM62" s="468" t="str" cm="1">
        <f t="array" aca="1" ref="AM62" ca="1">_xlfn.IFNA(IF(_xlfn.XLOOKUP($G62&amp;$H62,TranslationSummary!$A$4:$A$258&amp;TranslationSummary!$B$4:$B$258,TranslationSummary!AC$4:AC$258)=0,"",_xlfn.XLOOKUP($G62&amp;$H62,TranslationSummary!$A$4:$A$258&amp;TranslationSummary!$B$4:$B$258,TranslationSummary!AC$4:AC$258)),"")</f>
        <v>not entered</v>
      </c>
      <c r="AN62" s="468" t="str" cm="1">
        <f t="array" aca="1" ref="AN62" ca="1">_xlfn.IFNA(IF(_xlfn.XLOOKUP($G62&amp;$H62,TranslationSummary!$A$4:$A$258&amp;TranslationSummary!$B$4:$B$258,TranslationSummary!AD$4:AD$258)=0,"",_xlfn.XLOOKUP($G62&amp;$H62,TranslationSummary!$A$4:$A$258&amp;TranslationSummary!$B$4:$B$258,TranslationSummary!AD$4:AD$258)),"")</f>
        <v>not entered</v>
      </c>
      <c r="AO62" s="468" t="str" cm="1">
        <f t="array" aca="1" ref="AO62" ca="1">_xlfn.IFNA(IF(_xlfn.XLOOKUP($G62&amp;$H62,TranslationSummary!$A$4:$A$258&amp;TranslationSummary!$B$4:$B$258,TranslationSummary!AE$4:AE$258)=0,"",_xlfn.XLOOKUP($G62&amp;$H62,TranslationSummary!$A$4:$A$258&amp;TranslationSummary!$B$4:$B$258,TranslationSummary!AE$4:AE$258)),"")</f>
        <v>not entered</v>
      </c>
      <c r="AP62" s="468" t="str" cm="1">
        <f t="array" aca="1" ref="AP62" ca="1">_xlfn.IFNA(IF(_xlfn.XLOOKUP($G62&amp;$H62,TranslationSummary!$A$4:$A$258&amp;TranslationSummary!$B$4:$B$258,TranslationSummary!AF$4:AF$258)=0,"",_xlfn.XLOOKUP($G62&amp;$H62,TranslationSummary!$A$4:$A$258&amp;TranslationSummary!$B$4:$B$258,TranslationSummary!AF$4:AF$258)),"")</f>
        <v>not entered</v>
      </c>
      <c r="AQ62" s="468" t="str" cm="1">
        <f t="array" aca="1" ref="AQ62" ca="1">_xlfn.IFNA(IF(_xlfn.XLOOKUP($G62&amp;$H62,TranslationSummary!$A$4:$A$258&amp;TranslationSummary!$B$4:$B$258,TranslationSummary!AG$4:AG$258)=0,"",_xlfn.XLOOKUP($G62&amp;$H62,TranslationSummary!$A$4:$A$258&amp;TranslationSummary!$B$4:$B$258,TranslationSummary!AG$4:AG$258)),"")</f>
        <v>not entered</v>
      </c>
      <c r="AR62" s="468" t="str" cm="1">
        <f t="array" aca="1" ref="AR62" ca="1">_xlfn.IFNA(IF(_xlfn.XLOOKUP($G62&amp;$H62,TranslationSummary!$A$4:$A$258&amp;TranslationSummary!$B$4:$B$258,TranslationSummary!AH$4:AH$258)=0,"",_xlfn.XLOOKUP($G62&amp;$H62,TranslationSummary!$A$4:$A$258&amp;TranslationSummary!$B$4:$B$258,TranslationSummary!AH$4:AH$258)),"")</f>
        <v>not entered</v>
      </c>
      <c r="AS62" s="468" t="str" cm="1">
        <f t="array" aca="1" ref="AS62" ca="1">_xlfn.IFNA(IF(_xlfn.XLOOKUP($G62&amp;$H62,TranslationSummary!$A$4:$A$258&amp;TranslationSummary!$B$4:$B$258,TranslationSummary!AI$4:AI$258)=0,"",_xlfn.XLOOKUP($G62&amp;$H62,TranslationSummary!$A$4:$A$258&amp;TranslationSummary!$B$4:$B$258,TranslationSummary!AI$4:AI$258)),"")</f>
        <v>not entered</v>
      </c>
      <c r="AT62" s="468" t="str" cm="1">
        <f t="array" aca="1" ref="AT62" ca="1">_xlfn.IFNA(IF(_xlfn.XLOOKUP($G62&amp;$H62,TranslationSummary!$A$4:$A$258&amp;TranslationSummary!$B$4:$B$258,TranslationSummary!AJ$4:AJ$258)=0,"",_xlfn.XLOOKUP($G62&amp;$H62,TranslationSummary!$A$4:$A$258&amp;TranslationSummary!$B$4:$B$258,TranslationSummary!AJ$4:AJ$258)),"")</f>
        <v>not entered</v>
      </c>
      <c r="AU62" s="468" t="str" cm="1">
        <f t="array" aca="1" ref="AU62" ca="1">_xlfn.IFNA(IF(_xlfn.XLOOKUP($G62&amp;$H62,TranslationSummary!$A$4:$A$258&amp;TranslationSummary!$B$4:$B$258,TranslationSummary!AK$4:AK$258)=0,"",_xlfn.XLOOKUP($G62&amp;$H62,TranslationSummary!$A$4:$A$258&amp;TranslationSummary!$B$4:$B$258,TranslationSummary!AK$4:AK$258)),"")</f>
        <v>not entered</v>
      </c>
      <c r="AV62" s="468" t="str" cm="1">
        <f t="array" aca="1" ref="AV62" ca="1">_xlfn.IFNA(IF(_xlfn.XLOOKUP($G62&amp;$H62,TranslationSummary!$A$4:$A$258&amp;TranslationSummary!$B$4:$B$258,TranslationSummary!AL$4:AL$258)=0,"",_xlfn.XLOOKUP($G62&amp;$H62,TranslationSummary!$A$4:$A$258&amp;TranslationSummary!$B$4:$B$258,TranslationSummary!AL$4:AL$258)),"")</f>
        <v>not entered</v>
      </c>
      <c r="AW62" s="468" t="str" cm="1">
        <f t="array" aca="1" ref="AW62" ca="1">_xlfn.IFNA(IF(_xlfn.XLOOKUP($G62&amp;$H62,TranslationSummary!$A$4:$A$258&amp;TranslationSummary!$B$4:$B$258,TranslationSummary!AM$4:AM$258)=0,"",_xlfn.XLOOKUP($G62&amp;$H62,TranslationSummary!$A$4:$A$258&amp;TranslationSummary!$B$4:$B$258,TranslationSummary!AM$4:AM$258)),"")</f>
        <v>not entered</v>
      </c>
      <c r="AX62" s="468" t="str" cm="1">
        <f t="array" aca="1" ref="AX62" ca="1">_xlfn.IFNA(IF(_xlfn.XLOOKUP($G62&amp;$H62,TranslationSummary!$A$4:$A$258&amp;TranslationSummary!$B$4:$B$258,TranslationSummary!AN$4:AN$258)=0,"",_xlfn.XLOOKUP($G62&amp;$H62,TranslationSummary!$A$4:$A$258&amp;TranslationSummary!$B$4:$B$258,TranslationSummary!AN$4:AN$258)),"")</f>
        <v>not entered</v>
      </c>
      <c r="BB62" s="468" t="str" cm="1">
        <f t="array" aca="1" ref="BB62" ca="1">_xlfn.IFNA(IF(_xlfn.XLOOKUP($G62&amp;$H62,TranslationSummary!$A$4:$A$258&amp;TranslationSummary!$B$4:$B$258,TranslationSummary!AP$4:AP$258)=0,"",_xlfn.XLOOKUP($G62&amp;$H62,TranslationSummary!$A$4:$A$258&amp;TranslationSummary!$B$4:$B$258,TranslationSummary!AP$4:AP$258)),"")</f>
        <v>not entered</v>
      </c>
      <c r="BC62" s="468" t="str" cm="1">
        <f t="array" aca="1" ref="BC62" ca="1">_xlfn.IFNA(IF(_xlfn.XLOOKUP($G62&amp;$H62,TranslationSummary!$A$4:$A$258&amp;TranslationSummary!$B$4:$B$258,TranslationSummary!AQ$4:AQ$258)=0,"",_xlfn.XLOOKUP($G62&amp;$H62,TranslationSummary!$A$4:$A$258&amp;TranslationSummary!$B$4:$B$258,TranslationSummary!AQ$4:AQ$258)),"")</f>
        <v>not entered</v>
      </c>
      <c r="BD62" s="468" t="str" cm="1">
        <f t="array" aca="1" ref="BD62" ca="1">_xlfn.IFNA(IF(_xlfn.XLOOKUP($G62&amp;$H62,TranslationSummary!$A$4:$A$258&amp;TranslationSummary!$B$4:$B$258,TranslationSummary!AR$4:AR$258)=0,"",_xlfn.XLOOKUP($G62&amp;$H62,TranslationSummary!$A$4:$A$258&amp;TranslationSummary!$B$4:$B$258,TranslationSummary!AR$4:AR$258)),"")</f>
        <v>not entered</v>
      </c>
      <c r="BE62" s="468" t="str" cm="1">
        <f t="array" aca="1" ref="BE62" ca="1">_xlfn.IFNA(IF(_xlfn.XLOOKUP($G62&amp;$H62,TranslationSummary!$A$4:$A$258&amp;TranslationSummary!$B$4:$B$258,TranslationSummary!AS$4:AS$258)=0,"",_xlfn.XLOOKUP($G62&amp;$H62,TranslationSummary!$A$4:$A$258&amp;TranslationSummary!$B$4:$B$258,TranslationSummary!AS$4:AS$258)),"")</f>
        <v>not entered</v>
      </c>
      <c r="BF62" s="468" t="str" cm="1">
        <f t="array" aca="1" ref="BF62" ca="1">_xlfn.IFNA(IF(_xlfn.XLOOKUP($G62&amp;$H62,TranslationSummary!$A$4:$A$258&amp;TranslationSummary!$B$4:$B$258,TranslationSummary!AT$4:AT$258)=0,"",_xlfn.XLOOKUP($G62&amp;$H62,TranslationSummary!$A$4:$A$258&amp;TranslationSummary!$B$4:$B$258,TranslationSummary!AT$4:AT$258)),"")</f>
        <v>not entered</v>
      </c>
      <c r="BG62" s="468" t="str" cm="1">
        <f t="array" aca="1" ref="BG62" ca="1">_xlfn.IFNA(IF(_xlfn.XLOOKUP($G62&amp;$H62,TranslationSummary!$A$4:$A$258&amp;TranslationSummary!$B$4:$B$258,TranslationSummary!AU$4:AU$258)=0,"",_xlfn.XLOOKUP($G62&amp;$H62,TranslationSummary!$A$4:$A$258&amp;TranslationSummary!$B$4:$B$258,TranslationSummary!AU$4:AU$258)),"")</f>
        <v>not entered</v>
      </c>
      <c r="BH62" s="468" t="str" cm="1">
        <f t="array" aca="1" ref="BH62" ca="1">_xlfn.IFNA(IF(_xlfn.XLOOKUP($G62&amp;$H62,TranslationSummary!$A$4:$A$258&amp;TranslationSummary!$B$4:$B$258,TranslationSummary!AV$4:AV$258)=0,"",_xlfn.XLOOKUP($G62&amp;$H62,TranslationSummary!$A$4:$A$258&amp;TranslationSummary!$B$4:$B$258,TranslationSummary!AV$4:AV$258)),"")</f>
        <v>not entered</v>
      </c>
      <c r="BI62" s="468" t="str" cm="1">
        <f t="array" aca="1" ref="BI62" ca="1">_xlfn.IFNA(IF(_xlfn.XLOOKUP($G62&amp;$H62,TranslationSummary!$A$4:$A$258&amp;TranslationSummary!$B$4:$B$258,TranslationSummary!AW$4:AW$258)=0,"",_xlfn.XLOOKUP($G62&amp;$H62,TranslationSummary!$A$4:$A$258&amp;TranslationSummary!$B$4:$B$258,TranslationSummary!AW$4:AW$258)),"")</f>
        <v>not entered</v>
      </c>
      <c r="BJ62" s="468" t="str" cm="1">
        <f t="array" aca="1" ref="BJ62" ca="1">_xlfn.IFNA(IF(_xlfn.XLOOKUP($G62&amp;$H62,TranslationSummary!$A$4:$A$258&amp;TranslationSummary!$B$4:$B$258,TranslationSummary!AX$4:AX$258)=0,"",_xlfn.XLOOKUP($G62&amp;$H62,TranslationSummary!$A$4:$A$258&amp;TranslationSummary!$B$4:$B$258,TranslationSummary!AX$4:AX$258)),"")</f>
        <v>not entered</v>
      </c>
      <c r="BK62" s="468" t="str" cm="1">
        <f t="array" aca="1" ref="BK62" ca="1">_xlfn.IFNA(IF(_xlfn.XLOOKUP($G62&amp;$H62,TranslationSummary!$A$4:$A$258&amp;TranslationSummary!$B$4:$B$258,TranslationSummary!AY$4:AY$258)=0,"",_xlfn.XLOOKUP($G62&amp;$H62,TranslationSummary!$A$4:$A$258&amp;TranslationSummary!$B$4:$B$258,TranslationSummary!AY$4:AY$258)),"")</f>
        <v>not entered</v>
      </c>
      <c r="BL62" s="468" t="str" cm="1">
        <f t="array" aca="1" ref="BL62" ca="1">_xlfn.IFNA(IF(_xlfn.XLOOKUP($G62&amp;$H62,TranslationSummary!$A$4:$A$258&amp;TranslationSummary!$B$4:$B$258,TranslationSummary!AZ$4:AZ$258)=0,"",_xlfn.XLOOKUP($G62&amp;$H62,TranslationSummary!$A$4:$A$258&amp;TranslationSummary!$B$4:$B$258,TranslationSummary!AZ$4:AZ$258)),"")</f>
        <v>not entered</v>
      </c>
      <c r="BM62" s="468" t="str" cm="1">
        <f t="array" aca="1" ref="BM62" ca="1">_xlfn.IFNA(IF(_xlfn.XLOOKUP($G62&amp;$H62,TranslationSummary!$A$4:$A$258&amp;TranslationSummary!$B$4:$B$258,TranslationSummary!BA$4:BA$258)=0,"",_xlfn.XLOOKUP($G62&amp;$H62,TranslationSummary!$A$4:$A$258&amp;TranslationSummary!$B$4:$B$258,TranslationSummary!BA$4:BA$258)),"")</f>
        <v>not entered</v>
      </c>
      <c r="BQ62" s="28"/>
      <c r="BR62" s="28"/>
      <c r="BS62" s="28"/>
      <c r="BT62" s="28"/>
      <c r="BU62" s="28"/>
      <c r="BV62" s="28"/>
      <c r="BW62" s="28"/>
      <c r="BX62" s="28"/>
      <c r="BY62" s="28"/>
      <c r="BZ62" s="28"/>
      <c r="CA62" s="28"/>
      <c r="CB62" s="28"/>
      <c r="CC62" s="28"/>
      <c r="CD62" s="28"/>
      <c r="CE62" s="28"/>
      <c r="CF62" s="28"/>
    </row>
    <row r="63" spans="2:84">
      <c r="B63" s="56"/>
      <c r="C63" s="56"/>
      <c r="D63" s="56"/>
      <c r="E63" s="56"/>
      <c r="F63" s="56"/>
      <c r="G63" s="73" t="str">
        <v>Switzerland</v>
      </c>
      <c r="H63" s="73" t="str">
        <v>Italian</v>
      </c>
      <c r="I63" s="354" t="str" cm="1">
        <f t="array" aca="1" ref="I63" ca="1">_xlfn.IFNA(IF(_xlfn.XLOOKUP($G63&amp;$H63,TranslationSummary!$A$4:$A$258&amp;TranslationSummary!$B$4:$B$258,TranslationSummary!C$4:C$258)=0,"",_xlfn.XLOOKUP($G63&amp;$H63,TranslationSummary!$A$4:$A$258&amp;TranslationSummary!$B$4:$B$258,TranslationSummary!C$4:C$258)),"")</f>
        <v>not entered</v>
      </c>
      <c r="J63" s="354" t="str" cm="1">
        <f t="array" aca="1" ref="J63" ca="1">_xlfn.IFNA(IF(_xlfn.XLOOKUP($G63&amp;$H63,TranslationSummary!$A$4:$A$258&amp;TranslationSummary!$B$4:$B$258,TranslationSummary!D$4:D$258)=0,"",_xlfn.XLOOKUP($G63&amp;$H63,TranslationSummary!$A$4:$A$258&amp;TranslationSummary!$B$4:$B$258,TranslationSummary!D$4:D$258)),"")</f>
        <v>not entered</v>
      </c>
      <c r="K63" s="354" t="str" cm="1">
        <f t="array" aca="1" ref="K63" ca="1">_xlfn.IFNA(IF(_xlfn.XLOOKUP($G63&amp;$H63,TranslationSummary!$A$4:$A$258&amp;TranslationSummary!$B$4:$B$258,TranslationSummary!E$4:E$258)=0,"",_xlfn.XLOOKUP($G63&amp;$H63,TranslationSummary!$A$4:$A$258&amp;TranslationSummary!$B$4:$B$258,TranslationSummary!E$4:E$258)),"")</f>
        <v>not entered</v>
      </c>
      <c r="L63" s="354" t="str" cm="1">
        <f t="array" aca="1" ref="L63" ca="1">_xlfn.IFNA(IF(_xlfn.XLOOKUP($G63&amp;$H63,TranslationSummary!$A$4:$A$258&amp;TranslationSummary!$B$4:$B$258,TranslationSummary!F$4:F$258)=0,"",_xlfn.XLOOKUP($G63&amp;$H63,TranslationSummary!$A$4:$A$258&amp;TranslationSummary!$B$4:$B$258,TranslationSummary!F$4:F$258)),"")</f>
        <v>not entered</v>
      </c>
      <c r="M63" s="354" t="str" cm="1">
        <f t="array" aca="1" ref="M63" ca="1">_xlfn.IFNA(IF(_xlfn.XLOOKUP($G63&amp;$H63,TranslationSummary!$A$4:$A$258&amp;TranslationSummary!$B$4:$B$258,TranslationSummary!G$4:G$258)=0,"",_xlfn.XLOOKUP($G63&amp;$H63,TranslationSummary!$A$4:$A$258&amp;TranslationSummary!$B$4:$B$258,TranslationSummary!G$4:G$258)),"")</f>
        <v>not entered</v>
      </c>
      <c r="N63" s="354" t="str" cm="1">
        <f t="array" aca="1" ref="N63" ca="1">_xlfn.IFNA(IF(_xlfn.XLOOKUP($G63&amp;$H63,TranslationSummary!$A$4:$A$258&amp;TranslationSummary!$B$4:$B$258,TranslationSummary!H$4:H$258)=0,"",_xlfn.XLOOKUP($G63&amp;$H63,TranslationSummary!$A$4:$A$258&amp;TranslationSummary!$B$4:$B$258,TranslationSummary!H$4:H$258)),"")</f>
        <v>not entered</v>
      </c>
      <c r="O63" s="354" t="str" cm="1">
        <f t="array" aca="1" ref="O63" ca="1">_xlfn.IFNA(IF(_xlfn.XLOOKUP($G63&amp;$H63,TranslationSummary!$A$4:$A$258&amp;TranslationSummary!$B$4:$B$258,TranslationSummary!I$4:I$258)=0,"",_xlfn.XLOOKUP($G63&amp;$H63,TranslationSummary!$A$4:$A$258&amp;TranslationSummary!$B$4:$B$258,TranslationSummary!I$4:I$258)),"")</f>
        <v>not entered</v>
      </c>
      <c r="P63" s="354" t="str" cm="1">
        <f t="array" aca="1" ref="P63" ca="1">_xlfn.IFNA(IF(_xlfn.XLOOKUP($G63&amp;$H63,TranslationSummary!$A$4:$A$258&amp;TranslationSummary!$B$4:$B$258,TranslationSummary!J$4:J$258)=0,"",_xlfn.XLOOKUP($G63&amp;$H63,TranslationSummary!$A$4:$A$258&amp;TranslationSummary!$B$4:$B$258,TranslationSummary!J$4:J$258)),"")</f>
        <v>not entered</v>
      </c>
      <c r="Q63" s="354" t="str" cm="1">
        <f t="array" aca="1" ref="Q63" ca="1">_xlfn.IFNA(IF(_xlfn.XLOOKUP($G63&amp;$H63,TranslationSummary!$A$4:$A$258&amp;TranslationSummary!$B$4:$B$258,TranslationSummary!K$4:K$258)=0,"",_xlfn.XLOOKUP($G63&amp;$H63,TranslationSummary!$A$4:$A$258&amp;TranslationSummary!$B$4:$B$258,TranslationSummary!K$4:K$258)),"")</f>
        <v>not entered</v>
      </c>
      <c r="R63" s="354" t="str" cm="1">
        <f t="array" aca="1" ref="R63" ca="1">_xlfn.IFNA(IF(_xlfn.XLOOKUP($G63&amp;$H63,TranslationSummary!$A$4:$A$258&amp;TranslationSummary!$B$4:$B$258,TranslationSummary!L$4:L$258)=0,"",_xlfn.XLOOKUP($G63&amp;$H63,TranslationSummary!$A$4:$A$258&amp;TranslationSummary!$B$4:$B$258,TranslationSummary!L$4:L$258)),"")</f>
        <v>not entered</v>
      </c>
      <c r="S63" s="354" t="str" cm="1">
        <f t="array" aca="1" ref="S63" ca="1">_xlfn.IFNA(IF(_xlfn.XLOOKUP($G63&amp;$H63,TranslationSummary!$A$4:$A$258&amp;TranslationSummary!$B$4:$B$258,TranslationSummary!M$4:M$258)=0,"",_xlfn.XLOOKUP($G63&amp;$H63,TranslationSummary!$A$4:$A$258&amp;TranslationSummary!$B$4:$B$258,TranslationSummary!M$4:M$258)),"")</f>
        <v>not entered</v>
      </c>
      <c r="T63" s="354" t="str" cm="1">
        <f t="array" aca="1" ref="T63" ca="1">_xlfn.IFNA(IF(_xlfn.XLOOKUP($G63&amp;$H63,TranslationSummary!$A$4:$A$258&amp;TranslationSummary!$B$4:$B$258,TranslationSummary!N$4:N$258)=0,"",_xlfn.XLOOKUP($G63&amp;$H63,TranslationSummary!$A$4:$A$258&amp;TranslationSummary!$B$4:$B$258,TranslationSummary!N$4:N$258)),"")</f>
        <v>not entered</v>
      </c>
      <c r="U63" s="463"/>
      <c r="V63" s="56"/>
      <c r="X63" s="468" t="str" cm="1">
        <f t="array" aca="1" ref="X63" ca="1">_xlfn.IFNA(IF(_xlfn.XLOOKUP($G63&amp;$H63,TranslationSummary!$A$4:$A$258&amp;TranslationSummary!$B$4:$B$258,TranslationSummary!P$4:P$258)=0,"",_xlfn.XLOOKUP($G63&amp;$H63,TranslationSummary!$A$4:$A$258&amp;TranslationSummary!$B$4:$B$258,TranslationSummary!P$4:P$258)),"")</f>
        <v>not entered</v>
      </c>
      <c r="Y63" s="468" t="str" cm="1">
        <f t="array" aca="1" ref="Y63" ca="1">_xlfn.IFNA(IF(_xlfn.XLOOKUP($G63&amp;$H63,TranslationSummary!$A$4:$A$258&amp;TranslationSummary!$B$4:$B$258,TranslationSummary!Q$4:Q$258)=0,"",_xlfn.XLOOKUP($G63&amp;$H63,TranslationSummary!$A$4:$A$258&amp;TranslationSummary!$B$4:$B$258,TranslationSummary!Q$4:Q$258)),"")</f>
        <v>not entered</v>
      </c>
      <c r="Z63" s="468" t="str" cm="1">
        <f t="array" aca="1" ref="Z63" ca="1">_xlfn.IFNA(IF(_xlfn.XLOOKUP($G63&amp;$H63,TranslationSummary!$A$4:$A$258&amp;TranslationSummary!$B$4:$B$258,TranslationSummary!R$4:R$258)=0,"",_xlfn.XLOOKUP($G63&amp;$H63,TranslationSummary!$A$4:$A$258&amp;TranslationSummary!$B$4:$B$258,TranslationSummary!R$4:R$258)),"")</f>
        <v>not entered</v>
      </c>
      <c r="AA63" s="468" t="str" cm="1">
        <f t="array" aca="1" ref="AA63" ca="1">_xlfn.IFNA(IF(_xlfn.XLOOKUP($G63&amp;$H63,TranslationSummary!$A$4:$A$258&amp;TranslationSummary!$B$4:$B$258,TranslationSummary!S$4:S$258)=0,"",_xlfn.XLOOKUP($G63&amp;$H63,TranslationSummary!$A$4:$A$258&amp;TranslationSummary!$B$4:$B$258,TranslationSummary!S$4:S$258)),"")</f>
        <v>not entered</v>
      </c>
      <c r="AB63" s="468" t="str" cm="1">
        <f t="array" aca="1" ref="AB63" ca="1">_xlfn.IFNA(IF(_xlfn.XLOOKUP($G63&amp;$H63,TranslationSummary!$A$4:$A$258&amp;TranslationSummary!$B$4:$B$258,TranslationSummary!T$4:T$258)=0,"",_xlfn.XLOOKUP($G63&amp;$H63,TranslationSummary!$A$4:$A$258&amp;TranslationSummary!$B$4:$B$258,TranslationSummary!T$4:T$258)),"")</f>
        <v>not entered</v>
      </c>
      <c r="AC63" s="468" t="str" cm="1">
        <f t="array" aca="1" ref="AC63" ca="1">_xlfn.IFNA(IF(_xlfn.XLOOKUP($G63&amp;$H63,TranslationSummary!$A$4:$A$258&amp;TranslationSummary!$B$4:$B$258,TranslationSummary!U$4:U$258)=0,"",_xlfn.XLOOKUP($G63&amp;$H63,TranslationSummary!$A$4:$A$258&amp;TranslationSummary!$B$4:$B$258,TranslationSummary!U$4:U$258)),"")</f>
        <v>not entered</v>
      </c>
      <c r="AD63" s="468" t="str" cm="1">
        <f t="array" aca="1" ref="AD63" ca="1">_xlfn.IFNA(IF(_xlfn.XLOOKUP($G63&amp;$H63,TranslationSummary!$A$4:$A$258&amp;TranslationSummary!$B$4:$B$258,TranslationSummary!V$4:V$258)=0,"",_xlfn.XLOOKUP($G63&amp;$H63,TranslationSummary!$A$4:$A$258&amp;TranslationSummary!$B$4:$B$258,TranslationSummary!V$4:V$258)),"")</f>
        <v>not entered</v>
      </c>
      <c r="AE63" s="468" t="str" cm="1">
        <f t="array" aca="1" ref="AE63" ca="1">_xlfn.IFNA(IF(_xlfn.XLOOKUP($G63&amp;$H63,TranslationSummary!$A$4:$A$258&amp;TranslationSummary!$B$4:$B$258,TranslationSummary!W$4:W$258)=0,"",_xlfn.XLOOKUP($G63&amp;$H63,TranslationSummary!$A$4:$A$258&amp;TranslationSummary!$B$4:$B$258,TranslationSummary!W$4:W$258)),"")</f>
        <v>not entered</v>
      </c>
      <c r="AF63" s="468" t="str" cm="1">
        <f t="array" aca="1" ref="AF63" ca="1">_xlfn.IFNA(IF(_xlfn.XLOOKUP($G63&amp;$H63,TranslationSummary!$A$4:$A$258&amp;TranslationSummary!$B$4:$B$258,TranslationSummary!X$4:X$258)=0,"",_xlfn.XLOOKUP($G63&amp;$H63,TranslationSummary!$A$4:$A$258&amp;TranslationSummary!$B$4:$B$258,TranslationSummary!X$4:X$258)),"")</f>
        <v>not entered</v>
      </c>
      <c r="AG63" s="468" t="str" cm="1">
        <f t="array" aca="1" ref="AG63" ca="1">_xlfn.IFNA(IF(_xlfn.XLOOKUP($G63&amp;$H63,TranslationSummary!$A$4:$A$258&amp;TranslationSummary!$B$4:$B$258,TranslationSummary!Y$4:Y$258)=0,"",_xlfn.XLOOKUP($G63&amp;$H63,TranslationSummary!$A$4:$A$258&amp;TranslationSummary!$B$4:$B$258,TranslationSummary!Y$4:Y$258)),"")</f>
        <v>not entered</v>
      </c>
      <c r="AH63" s="468" t="str" cm="1">
        <f t="array" aca="1" ref="AH63" ca="1">_xlfn.IFNA(IF(_xlfn.XLOOKUP($G63&amp;$H63,TranslationSummary!$A$4:$A$258&amp;TranslationSummary!$B$4:$B$258,TranslationSummary!Z$4:Z$258)=0,"",_xlfn.XLOOKUP($G63&amp;$H63,TranslationSummary!$A$4:$A$258&amp;TranslationSummary!$B$4:$B$258,TranslationSummary!Z$4:Z$258)),"")</f>
        <v>not entered</v>
      </c>
      <c r="AI63" s="468" t="str" cm="1">
        <f t="array" aca="1" ref="AI63" ca="1">_xlfn.IFNA(IF(_xlfn.XLOOKUP($G63&amp;$H63,TranslationSummary!$A$4:$A$258&amp;TranslationSummary!$B$4:$B$258,TranslationSummary!AA$4:AA$258)=0,"",_xlfn.XLOOKUP($G63&amp;$H63,TranslationSummary!$A$4:$A$258&amp;TranslationSummary!$B$4:$B$258,TranslationSummary!AA$4:AA$258)),"")</f>
        <v>not entered</v>
      </c>
      <c r="AJ63" s="468"/>
      <c r="AM63" s="468" t="str" cm="1">
        <f t="array" aca="1" ref="AM63" ca="1">_xlfn.IFNA(IF(_xlfn.XLOOKUP($G63&amp;$H63,TranslationSummary!$A$4:$A$258&amp;TranslationSummary!$B$4:$B$258,TranslationSummary!AC$4:AC$258)=0,"",_xlfn.XLOOKUP($G63&amp;$H63,TranslationSummary!$A$4:$A$258&amp;TranslationSummary!$B$4:$B$258,TranslationSummary!AC$4:AC$258)),"")</f>
        <v>not entered</v>
      </c>
      <c r="AN63" s="468" t="str" cm="1">
        <f t="array" aca="1" ref="AN63" ca="1">_xlfn.IFNA(IF(_xlfn.XLOOKUP($G63&amp;$H63,TranslationSummary!$A$4:$A$258&amp;TranslationSummary!$B$4:$B$258,TranslationSummary!AD$4:AD$258)=0,"",_xlfn.XLOOKUP($G63&amp;$H63,TranslationSummary!$A$4:$A$258&amp;TranslationSummary!$B$4:$B$258,TranslationSummary!AD$4:AD$258)),"")</f>
        <v>not entered</v>
      </c>
      <c r="AO63" s="468" t="str" cm="1">
        <f t="array" aca="1" ref="AO63" ca="1">_xlfn.IFNA(IF(_xlfn.XLOOKUP($G63&amp;$H63,TranslationSummary!$A$4:$A$258&amp;TranslationSummary!$B$4:$B$258,TranslationSummary!AE$4:AE$258)=0,"",_xlfn.XLOOKUP($G63&amp;$H63,TranslationSummary!$A$4:$A$258&amp;TranslationSummary!$B$4:$B$258,TranslationSummary!AE$4:AE$258)),"")</f>
        <v>not entered</v>
      </c>
      <c r="AP63" s="468" t="str" cm="1">
        <f t="array" aca="1" ref="AP63" ca="1">_xlfn.IFNA(IF(_xlfn.XLOOKUP($G63&amp;$H63,TranslationSummary!$A$4:$A$258&amp;TranslationSummary!$B$4:$B$258,TranslationSummary!AF$4:AF$258)=0,"",_xlfn.XLOOKUP($G63&amp;$H63,TranslationSummary!$A$4:$A$258&amp;TranslationSummary!$B$4:$B$258,TranslationSummary!AF$4:AF$258)),"")</f>
        <v>not entered</v>
      </c>
      <c r="AQ63" s="468" t="str" cm="1">
        <f t="array" aca="1" ref="AQ63" ca="1">_xlfn.IFNA(IF(_xlfn.XLOOKUP($G63&amp;$H63,TranslationSummary!$A$4:$A$258&amp;TranslationSummary!$B$4:$B$258,TranslationSummary!AG$4:AG$258)=0,"",_xlfn.XLOOKUP($G63&amp;$H63,TranslationSummary!$A$4:$A$258&amp;TranslationSummary!$B$4:$B$258,TranslationSummary!AG$4:AG$258)),"")</f>
        <v>not entered</v>
      </c>
      <c r="AR63" s="468" t="str" cm="1">
        <f t="array" aca="1" ref="AR63" ca="1">_xlfn.IFNA(IF(_xlfn.XLOOKUP($G63&amp;$H63,TranslationSummary!$A$4:$A$258&amp;TranslationSummary!$B$4:$B$258,TranslationSummary!AH$4:AH$258)=0,"",_xlfn.XLOOKUP($G63&amp;$H63,TranslationSummary!$A$4:$A$258&amp;TranslationSummary!$B$4:$B$258,TranslationSummary!AH$4:AH$258)),"")</f>
        <v>not entered</v>
      </c>
      <c r="AS63" s="468" t="str" cm="1">
        <f t="array" aca="1" ref="AS63" ca="1">_xlfn.IFNA(IF(_xlfn.XLOOKUP($G63&amp;$H63,TranslationSummary!$A$4:$A$258&amp;TranslationSummary!$B$4:$B$258,TranslationSummary!AI$4:AI$258)=0,"",_xlfn.XLOOKUP($G63&amp;$H63,TranslationSummary!$A$4:$A$258&amp;TranslationSummary!$B$4:$B$258,TranslationSummary!AI$4:AI$258)),"")</f>
        <v>not entered</v>
      </c>
      <c r="AT63" s="468" t="str" cm="1">
        <f t="array" aca="1" ref="AT63" ca="1">_xlfn.IFNA(IF(_xlfn.XLOOKUP($G63&amp;$H63,TranslationSummary!$A$4:$A$258&amp;TranslationSummary!$B$4:$B$258,TranslationSummary!AJ$4:AJ$258)=0,"",_xlfn.XLOOKUP($G63&amp;$H63,TranslationSummary!$A$4:$A$258&amp;TranslationSummary!$B$4:$B$258,TranslationSummary!AJ$4:AJ$258)),"")</f>
        <v>not entered</v>
      </c>
      <c r="AU63" s="468" t="str" cm="1">
        <f t="array" aca="1" ref="AU63" ca="1">_xlfn.IFNA(IF(_xlfn.XLOOKUP($G63&amp;$H63,TranslationSummary!$A$4:$A$258&amp;TranslationSummary!$B$4:$B$258,TranslationSummary!AK$4:AK$258)=0,"",_xlfn.XLOOKUP($G63&amp;$H63,TranslationSummary!$A$4:$A$258&amp;TranslationSummary!$B$4:$B$258,TranslationSummary!AK$4:AK$258)),"")</f>
        <v>not entered</v>
      </c>
      <c r="AV63" s="468" t="str" cm="1">
        <f t="array" aca="1" ref="AV63" ca="1">_xlfn.IFNA(IF(_xlfn.XLOOKUP($G63&amp;$H63,TranslationSummary!$A$4:$A$258&amp;TranslationSummary!$B$4:$B$258,TranslationSummary!AL$4:AL$258)=0,"",_xlfn.XLOOKUP($G63&amp;$H63,TranslationSummary!$A$4:$A$258&amp;TranslationSummary!$B$4:$B$258,TranslationSummary!AL$4:AL$258)),"")</f>
        <v>not entered</v>
      </c>
      <c r="AW63" s="468" t="str" cm="1">
        <f t="array" aca="1" ref="AW63" ca="1">_xlfn.IFNA(IF(_xlfn.XLOOKUP($G63&amp;$H63,TranslationSummary!$A$4:$A$258&amp;TranslationSummary!$B$4:$B$258,TranslationSummary!AM$4:AM$258)=0,"",_xlfn.XLOOKUP($G63&amp;$H63,TranslationSummary!$A$4:$A$258&amp;TranslationSummary!$B$4:$B$258,TranslationSummary!AM$4:AM$258)),"")</f>
        <v>not entered</v>
      </c>
      <c r="AX63" s="468" t="str" cm="1">
        <f t="array" aca="1" ref="AX63" ca="1">_xlfn.IFNA(IF(_xlfn.XLOOKUP($G63&amp;$H63,TranslationSummary!$A$4:$A$258&amp;TranslationSummary!$B$4:$B$258,TranslationSummary!AN$4:AN$258)=0,"",_xlfn.XLOOKUP($G63&amp;$H63,TranslationSummary!$A$4:$A$258&amp;TranslationSummary!$B$4:$B$258,TranslationSummary!AN$4:AN$258)),"")</f>
        <v>not entered</v>
      </c>
      <c r="BB63" s="468" t="str" cm="1">
        <f t="array" aca="1" ref="BB63" ca="1">_xlfn.IFNA(IF(_xlfn.XLOOKUP($G63&amp;$H63,TranslationSummary!$A$4:$A$258&amp;TranslationSummary!$B$4:$B$258,TranslationSummary!AP$4:AP$258)=0,"",_xlfn.XLOOKUP($G63&amp;$H63,TranslationSummary!$A$4:$A$258&amp;TranslationSummary!$B$4:$B$258,TranslationSummary!AP$4:AP$258)),"")</f>
        <v>not entered</v>
      </c>
      <c r="BC63" s="468" t="str" cm="1">
        <f t="array" aca="1" ref="BC63" ca="1">_xlfn.IFNA(IF(_xlfn.XLOOKUP($G63&amp;$H63,TranslationSummary!$A$4:$A$258&amp;TranslationSummary!$B$4:$B$258,TranslationSummary!AQ$4:AQ$258)=0,"",_xlfn.XLOOKUP($G63&amp;$H63,TranslationSummary!$A$4:$A$258&amp;TranslationSummary!$B$4:$B$258,TranslationSummary!AQ$4:AQ$258)),"")</f>
        <v>not entered</v>
      </c>
      <c r="BD63" s="468" t="str" cm="1">
        <f t="array" aca="1" ref="BD63" ca="1">_xlfn.IFNA(IF(_xlfn.XLOOKUP($G63&amp;$H63,TranslationSummary!$A$4:$A$258&amp;TranslationSummary!$B$4:$B$258,TranslationSummary!AR$4:AR$258)=0,"",_xlfn.XLOOKUP($G63&amp;$H63,TranslationSummary!$A$4:$A$258&amp;TranslationSummary!$B$4:$B$258,TranslationSummary!AR$4:AR$258)),"")</f>
        <v>not entered</v>
      </c>
      <c r="BE63" s="468" t="str" cm="1">
        <f t="array" aca="1" ref="BE63" ca="1">_xlfn.IFNA(IF(_xlfn.XLOOKUP($G63&amp;$H63,TranslationSummary!$A$4:$A$258&amp;TranslationSummary!$B$4:$B$258,TranslationSummary!AS$4:AS$258)=0,"",_xlfn.XLOOKUP($G63&amp;$H63,TranslationSummary!$A$4:$A$258&amp;TranslationSummary!$B$4:$B$258,TranslationSummary!AS$4:AS$258)),"")</f>
        <v>not entered</v>
      </c>
      <c r="BF63" s="468" t="str" cm="1">
        <f t="array" aca="1" ref="BF63" ca="1">_xlfn.IFNA(IF(_xlfn.XLOOKUP($G63&amp;$H63,TranslationSummary!$A$4:$A$258&amp;TranslationSummary!$B$4:$B$258,TranslationSummary!AT$4:AT$258)=0,"",_xlfn.XLOOKUP($G63&amp;$H63,TranslationSummary!$A$4:$A$258&amp;TranslationSummary!$B$4:$B$258,TranslationSummary!AT$4:AT$258)),"")</f>
        <v>not entered</v>
      </c>
      <c r="BG63" s="468" t="str" cm="1">
        <f t="array" aca="1" ref="BG63" ca="1">_xlfn.IFNA(IF(_xlfn.XLOOKUP($G63&amp;$H63,TranslationSummary!$A$4:$A$258&amp;TranslationSummary!$B$4:$B$258,TranslationSummary!AU$4:AU$258)=0,"",_xlfn.XLOOKUP($G63&amp;$H63,TranslationSummary!$A$4:$A$258&amp;TranslationSummary!$B$4:$B$258,TranslationSummary!AU$4:AU$258)),"")</f>
        <v>not entered</v>
      </c>
      <c r="BH63" s="468" t="str" cm="1">
        <f t="array" aca="1" ref="BH63" ca="1">_xlfn.IFNA(IF(_xlfn.XLOOKUP($G63&amp;$H63,TranslationSummary!$A$4:$A$258&amp;TranslationSummary!$B$4:$B$258,TranslationSummary!AV$4:AV$258)=0,"",_xlfn.XLOOKUP($G63&amp;$H63,TranslationSummary!$A$4:$A$258&amp;TranslationSummary!$B$4:$B$258,TranslationSummary!AV$4:AV$258)),"")</f>
        <v>not entered</v>
      </c>
      <c r="BI63" s="468" t="str" cm="1">
        <f t="array" aca="1" ref="BI63" ca="1">_xlfn.IFNA(IF(_xlfn.XLOOKUP($G63&amp;$H63,TranslationSummary!$A$4:$A$258&amp;TranslationSummary!$B$4:$B$258,TranslationSummary!AW$4:AW$258)=0,"",_xlfn.XLOOKUP($G63&amp;$H63,TranslationSummary!$A$4:$A$258&amp;TranslationSummary!$B$4:$B$258,TranslationSummary!AW$4:AW$258)),"")</f>
        <v>not entered</v>
      </c>
      <c r="BJ63" s="468" t="str" cm="1">
        <f t="array" aca="1" ref="BJ63" ca="1">_xlfn.IFNA(IF(_xlfn.XLOOKUP($G63&amp;$H63,TranslationSummary!$A$4:$A$258&amp;TranslationSummary!$B$4:$B$258,TranslationSummary!AX$4:AX$258)=0,"",_xlfn.XLOOKUP($G63&amp;$H63,TranslationSummary!$A$4:$A$258&amp;TranslationSummary!$B$4:$B$258,TranslationSummary!AX$4:AX$258)),"")</f>
        <v>not entered</v>
      </c>
      <c r="BK63" s="468" t="str" cm="1">
        <f t="array" aca="1" ref="BK63" ca="1">_xlfn.IFNA(IF(_xlfn.XLOOKUP($G63&amp;$H63,TranslationSummary!$A$4:$A$258&amp;TranslationSummary!$B$4:$B$258,TranslationSummary!AY$4:AY$258)=0,"",_xlfn.XLOOKUP($G63&amp;$H63,TranslationSummary!$A$4:$A$258&amp;TranslationSummary!$B$4:$B$258,TranslationSummary!AY$4:AY$258)),"")</f>
        <v>not entered</v>
      </c>
      <c r="BL63" s="468" t="str" cm="1">
        <f t="array" aca="1" ref="BL63" ca="1">_xlfn.IFNA(IF(_xlfn.XLOOKUP($G63&amp;$H63,TranslationSummary!$A$4:$A$258&amp;TranslationSummary!$B$4:$B$258,TranslationSummary!AZ$4:AZ$258)=0,"",_xlfn.XLOOKUP($G63&amp;$H63,TranslationSummary!$A$4:$A$258&amp;TranslationSummary!$B$4:$B$258,TranslationSummary!AZ$4:AZ$258)),"")</f>
        <v>not entered</v>
      </c>
      <c r="BM63" s="468" t="str" cm="1">
        <f t="array" aca="1" ref="BM63" ca="1">_xlfn.IFNA(IF(_xlfn.XLOOKUP($G63&amp;$H63,TranslationSummary!$A$4:$A$258&amp;TranslationSummary!$B$4:$B$258,TranslationSummary!BA$4:BA$258)=0,"",_xlfn.XLOOKUP($G63&amp;$H63,TranslationSummary!$A$4:$A$258&amp;TranslationSummary!$B$4:$B$258,TranslationSummary!BA$4:BA$258)),"")</f>
        <v>not entered</v>
      </c>
      <c r="BQ63" s="28"/>
      <c r="BR63" s="28"/>
      <c r="BS63" s="28"/>
      <c r="BT63" s="28"/>
      <c r="BU63" s="28"/>
      <c r="BV63" s="28"/>
      <c r="BW63" s="28"/>
      <c r="BX63" s="28"/>
      <c r="BY63" s="28"/>
      <c r="BZ63" s="28"/>
      <c r="CA63" s="28"/>
      <c r="CB63" s="28"/>
      <c r="CC63" s="28"/>
      <c r="CD63" s="28"/>
      <c r="CE63" s="28"/>
      <c r="CF63" s="28"/>
    </row>
    <row r="64" spans="2:84">
      <c r="B64" s="56"/>
      <c r="C64" s="56"/>
      <c r="D64" s="56"/>
      <c r="E64" s="56"/>
      <c r="F64" s="56"/>
      <c r="G64" s="73" t="str">
        <v>Switzerland</v>
      </c>
      <c r="H64" s="73" t="str">
        <v>German</v>
      </c>
      <c r="I64" s="354" t="str" cm="1">
        <f t="array" aca="1" ref="I64" ca="1">_xlfn.IFNA(IF(_xlfn.XLOOKUP($G64&amp;$H64,TranslationSummary!$A$4:$A$258&amp;TranslationSummary!$B$4:$B$258,TranslationSummary!C$4:C$258)=0,"",_xlfn.XLOOKUP($G64&amp;$H64,TranslationSummary!$A$4:$A$258&amp;TranslationSummary!$B$4:$B$258,TranslationSummary!C$4:C$258)),"")</f>
        <v>not entered</v>
      </c>
      <c r="J64" s="354" t="str" cm="1">
        <f t="array" aca="1" ref="J64" ca="1">_xlfn.IFNA(IF(_xlfn.XLOOKUP($G64&amp;$H64,TranslationSummary!$A$4:$A$258&amp;TranslationSummary!$B$4:$B$258,TranslationSummary!D$4:D$258)=0,"",_xlfn.XLOOKUP($G64&amp;$H64,TranslationSummary!$A$4:$A$258&amp;TranslationSummary!$B$4:$B$258,TranslationSummary!D$4:D$258)),"")</f>
        <v>not entered</v>
      </c>
      <c r="K64" s="354" t="str" cm="1">
        <f t="array" aca="1" ref="K64" ca="1">_xlfn.IFNA(IF(_xlfn.XLOOKUP($G64&amp;$H64,TranslationSummary!$A$4:$A$258&amp;TranslationSummary!$B$4:$B$258,TranslationSummary!E$4:E$258)=0,"",_xlfn.XLOOKUP($G64&amp;$H64,TranslationSummary!$A$4:$A$258&amp;TranslationSummary!$B$4:$B$258,TranslationSummary!E$4:E$258)),"")</f>
        <v>not entered</v>
      </c>
      <c r="L64" s="354" t="str" cm="1">
        <f t="array" aca="1" ref="L64" ca="1">_xlfn.IFNA(IF(_xlfn.XLOOKUP($G64&amp;$H64,TranslationSummary!$A$4:$A$258&amp;TranslationSummary!$B$4:$B$258,TranslationSummary!F$4:F$258)=0,"",_xlfn.XLOOKUP($G64&amp;$H64,TranslationSummary!$A$4:$A$258&amp;TranslationSummary!$B$4:$B$258,TranslationSummary!F$4:F$258)),"")</f>
        <v>not entered</v>
      </c>
      <c r="M64" s="354" t="str" cm="1">
        <f t="array" aca="1" ref="M64" ca="1">_xlfn.IFNA(IF(_xlfn.XLOOKUP($G64&amp;$H64,TranslationSummary!$A$4:$A$258&amp;TranslationSummary!$B$4:$B$258,TranslationSummary!G$4:G$258)=0,"",_xlfn.XLOOKUP($G64&amp;$H64,TranslationSummary!$A$4:$A$258&amp;TranslationSummary!$B$4:$B$258,TranslationSummary!G$4:G$258)),"")</f>
        <v>not entered</v>
      </c>
      <c r="N64" s="354" t="str" cm="1">
        <f t="array" aca="1" ref="N64" ca="1">_xlfn.IFNA(IF(_xlfn.XLOOKUP($G64&amp;$H64,TranslationSummary!$A$4:$A$258&amp;TranslationSummary!$B$4:$B$258,TranslationSummary!H$4:H$258)=0,"",_xlfn.XLOOKUP($G64&amp;$H64,TranslationSummary!$A$4:$A$258&amp;TranslationSummary!$B$4:$B$258,TranslationSummary!H$4:H$258)),"")</f>
        <v>not entered</v>
      </c>
      <c r="O64" s="354" t="str" cm="1">
        <f t="array" aca="1" ref="O64" ca="1">_xlfn.IFNA(IF(_xlfn.XLOOKUP($G64&amp;$H64,TranslationSummary!$A$4:$A$258&amp;TranslationSummary!$B$4:$B$258,TranslationSummary!I$4:I$258)=0,"",_xlfn.XLOOKUP($G64&amp;$H64,TranslationSummary!$A$4:$A$258&amp;TranslationSummary!$B$4:$B$258,TranslationSummary!I$4:I$258)),"")</f>
        <v>not entered</v>
      </c>
      <c r="P64" s="354" t="str" cm="1">
        <f t="array" aca="1" ref="P64" ca="1">_xlfn.IFNA(IF(_xlfn.XLOOKUP($G64&amp;$H64,TranslationSummary!$A$4:$A$258&amp;TranslationSummary!$B$4:$B$258,TranslationSummary!J$4:J$258)=0,"",_xlfn.XLOOKUP($G64&amp;$H64,TranslationSummary!$A$4:$A$258&amp;TranslationSummary!$B$4:$B$258,TranslationSummary!J$4:J$258)),"")</f>
        <v>not entered</v>
      </c>
      <c r="Q64" s="354" t="str" cm="1">
        <f t="array" aca="1" ref="Q64" ca="1">_xlfn.IFNA(IF(_xlfn.XLOOKUP($G64&amp;$H64,TranslationSummary!$A$4:$A$258&amp;TranslationSummary!$B$4:$B$258,TranslationSummary!K$4:K$258)=0,"",_xlfn.XLOOKUP($G64&amp;$H64,TranslationSummary!$A$4:$A$258&amp;TranslationSummary!$B$4:$B$258,TranslationSummary!K$4:K$258)),"")</f>
        <v>not entered</v>
      </c>
      <c r="R64" s="354" t="str" cm="1">
        <f t="array" aca="1" ref="R64" ca="1">_xlfn.IFNA(IF(_xlfn.XLOOKUP($G64&amp;$H64,TranslationSummary!$A$4:$A$258&amp;TranslationSummary!$B$4:$B$258,TranslationSummary!L$4:L$258)=0,"",_xlfn.XLOOKUP($G64&amp;$H64,TranslationSummary!$A$4:$A$258&amp;TranslationSummary!$B$4:$B$258,TranslationSummary!L$4:L$258)),"")</f>
        <v>not entered</v>
      </c>
      <c r="S64" s="354" t="str" cm="1">
        <f t="array" aca="1" ref="S64" ca="1">_xlfn.IFNA(IF(_xlfn.XLOOKUP($G64&amp;$H64,TranslationSummary!$A$4:$A$258&amp;TranslationSummary!$B$4:$B$258,TranslationSummary!M$4:M$258)=0,"",_xlfn.XLOOKUP($G64&amp;$H64,TranslationSummary!$A$4:$A$258&amp;TranslationSummary!$B$4:$B$258,TranslationSummary!M$4:M$258)),"")</f>
        <v>not entered</v>
      </c>
      <c r="T64" s="354" t="str" cm="1">
        <f t="array" aca="1" ref="T64" ca="1">_xlfn.IFNA(IF(_xlfn.XLOOKUP($G64&amp;$H64,TranslationSummary!$A$4:$A$258&amp;TranslationSummary!$B$4:$B$258,TranslationSummary!N$4:N$258)=0,"",_xlfn.XLOOKUP($G64&amp;$H64,TranslationSummary!$A$4:$A$258&amp;TranslationSummary!$B$4:$B$258,TranslationSummary!N$4:N$258)),"")</f>
        <v>not entered</v>
      </c>
      <c r="U64" s="463"/>
      <c r="V64" s="56"/>
      <c r="X64" s="468" t="str" cm="1">
        <f t="array" aca="1" ref="X64" ca="1">_xlfn.IFNA(IF(_xlfn.XLOOKUP($G64&amp;$H64,TranslationSummary!$A$4:$A$258&amp;TranslationSummary!$B$4:$B$258,TranslationSummary!P$4:P$258)=0,"",_xlfn.XLOOKUP($G64&amp;$H64,TranslationSummary!$A$4:$A$258&amp;TranslationSummary!$B$4:$B$258,TranslationSummary!P$4:P$258)),"")</f>
        <v>not entered</v>
      </c>
      <c r="Y64" s="468" t="str" cm="1">
        <f t="array" aca="1" ref="Y64" ca="1">_xlfn.IFNA(IF(_xlfn.XLOOKUP($G64&amp;$H64,TranslationSummary!$A$4:$A$258&amp;TranslationSummary!$B$4:$B$258,TranslationSummary!Q$4:Q$258)=0,"",_xlfn.XLOOKUP($G64&amp;$H64,TranslationSummary!$A$4:$A$258&amp;TranslationSummary!$B$4:$B$258,TranslationSummary!Q$4:Q$258)),"")</f>
        <v>not entered</v>
      </c>
      <c r="Z64" s="468" t="str" cm="1">
        <f t="array" aca="1" ref="Z64" ca="1">_xlfn.IFNA(IF(_xlfn.XLOOKUP($G64&amp;$H64,TranslationSummary!$A$4:$A$258&amp;TranslationSummary!$B$4:$B$258,TranslationSummary!R$4:R$258)=0,"",_xlfn.XLOOKUP($G64&amp;$H64,TranslationSummary!$A$4:$A$258&amp;TranslationSummary!$B$4:$B$258,TranslationSummary!R$4:R$258)),"")</f>
        <v>not entered</v>
      </c>
      <c r="AA64" s="468" t="str" cm="1">
        <f t="array" aca="1" ref="AA64" ca="1">_xlfn.IFNA(IF(_xlfn.XLOOKUP($G64&amp;$H64,TranslationSummary!$A$4:$A$258&amp;TranslationSummary!$B$4:$B$258,TranslationSummary!S$4:S$258)=0,"",_xlfn.XLOOKUP($G64&amp;$H64,TranslationSummary!$A$4:$A$258&amp;TranslationSummary!$B$4:$B$258,TranslationSummary!S$4:S$258)),"")</f>
        <v>not entered</v>
      </c>
      <c r="AB64" s="468" t="str" cm="1">
        <f t="array" aca="1" ref="AB64" ca="1">_xlfn.IFNA(IF(_xlfn.XLOOKUP($G64&amp;$H64,TranslationSummary!$A$4:$A$258&amp;TranslationSummary!$B$4:$B$258,TranslationSummary!T$4:T$258)=0,"",_xlfn.XLOOKUP($G64&amp;$H64,TranslationSummary!$A$4:$A$258&amp;TranslationSummary!$B$4:$B$258,TranslationSummary!T$4:T$258)),"")</f>
        <v>not entered</v>
      </c>
      <c r="AC64" s="468" t="str" cm="1">
        <f t="array" aca="1" ref="AC64" ca="1">_xlfn.IFNA(IF(_xlfn.XLOOKUP($G64&amp;$H64,TranslationSummary!$A$4:$A$258&amp;TranslationSummary!$B$4:$B$258,TranslationSummary!U$4:U$258)=0,"",_xlfn.XLOOKUP($G64&amp;$H64,TranslationSummary!$A$4:$A$258&amp;TranslationSummary!$B$4:$B$258,TranslationSummary!U$4:U$258)),"")</f>
        <v>not entered</v>
      </c>
      <c r="AD64" s="468" t="str" cm="1">
        <f t="array" aca="1" ref="AD64" ca="1">_xlfn.IFNA(IF(_xlfn.XLOOKUP($G64&amp;$H64,TranslationSummary!$A$4:$A$258&amp;TranslationSummary!$B$4:$B$258,TranslationSummary!V$4:V$258)=0,"",_xlfn.XLOOKUP($G64&amp;$H64,TranslationSummary!$A$4:$A$258&amp;TranslationSummary!$B$4:$B$258,TranslationSummary!V$4:V$258)),"")</f>
        <v>not entered</v>
      </c>
      <c r="AE64" s="468" t="str" cm="1">
        <f t="array" aca="1" ref="AE64" ca="1">_xlfn.IFNA(IF(_xlfn.XLOOKUP($G64&amp;$H64,TranslationSummary!$A$4:$A$258&amp;TranslationSummary!$B$4:$B$258,TranslationSummary!W$4:W$258)=0,"",_xlfn.XLOOKUP($G64&amp;$H64,TranslationSummary!$A$4:$A$258&amp;TranslationSummary!$B$4:$B$258,TranslationSummary!W$4:W$258)),"")</f>
        <v>not entered</v>
      </c>
      <c r="AF64" s="468" t="str" cm="1">
        <f t="array" aca="1" ref="AF64" ca="1">_xlfn.IFNA(IF(_xlfn.XLOOKUP($G64&amp;$H64,TranslationSummary!$A$4:$A$258&amp;TranslationSummary!$B$4:$B$258,TranslationSummary!X$4:X$258)=0,"",_xlfn.XLOOKUP($G64&amp;$H64,TranslationSummary!$A$4:$A$258&amp;TranslationSummary!$B$4:$B$258,TranslationSummary!X$4:X$258)),"")</f>
        <v>not entered</v>
      </c>
      <c r="AG64" s="468" t="str" cm="1">
        <f t="array" aca="1" ref="AG64" ca="1">_xlfn.IFNA(IF(_xlfn.XLOOKUP($G64&amp;$H64,TranslationSummary!$A$4:$A$258&amp;TranslationSummary!$B$4:$B$258,TranslationSummary!Y$4:Y$258)=0,"",_xlfn.XLOOKUP($G64&amp;$H64,TranslationSummary!$A$4:$A$258&amp;TranslationSummary!$B$4:$B$258,TranslationSummary!Y$4:Y$258)),"")</f>
        <v>not entered</v>
      </c>
      <c r="AH64" s="468" t="str" cm="1">
        <f t="array" aca="1" ref="AH64" ca="1">_xlfn.IFNA(IF(_xlfn.XLOOKUP($G64&amp;$H64,TranslationSummary!$A$4:$A$258&amp;TranslationSummary!$B$4:$B$258,TranslationSummary!Z$4:Z$258)=0,"",_xlfn.XLOOKUP($G64&amp;$H64,TranslationSummary!$A$4:$A$258&amp;TranslationSummary!$B$4:$B$258,TranslationSummary!Z$4:Z$258)),"")</f>
        <v>not entered</v>
      </c>
      <c r="AI64" s="468" t="str" cm="1">
        <f t="array" aca="1" ref="AI64" ca="1">_xlfn.IFNA(IF(_xlfn.XLOOKUP($G64&amp;$H64,TranslationSummary!$A$4:$A$258&amp;TranslationSummary!$B$4:$B$258,TranslationSummary!AA$4:AA$258)=0,"",_xlfn.XLOOKUP($G64&amp;$H64,TranslationSummary!$A$4:$A$258&amp;TranslationSummary!$B$4:$B$258,TranslationSummary!AA$4:AA$258)),"")</f>
        <v>not entered</v>
      </c>
      <c r="AJ64" s="468"/>
      <c r="AM64" s="468" t="str" cm="1">
        <f t="array" aca="1" ref="AM64" ca="1">_xlfn.IFNA(IF(_xlfn.XLOOKUP($G64&amp;$H64,TranslationSummary!$A$4:$A$258&amp;TranslationSummary!$B$4:$B$258,TranslationSummary!AC$4:AC$258)=0,"",_xlfn.XLOOKUP($G64&amp;$H64,TranslationSummary!$A$4:$A$258&amp;TranslationSummary!$B$4:$B$258,TranslationSummary!AC$4:AC$258)),"")</f>
        <v>not entered</v>
      </c>
      <c r="AN64" s="468" t="str" cm="1">
        <f t="array" aca="1" ref="AN64" ca="1">_xlfn.IFNA(IF(_xlfn.XLOOKUP($G64&amp;$H64,TranslationSummary!$A$4:$A$258&amp;TranslationSummary!$B$4:$B$258,TranslationSummary!AD$4:AD$258)=0,"",_xlfn.XLOOKUP($G64&amp;$H64,TranslationSummary!$A$4:$A$258&amp;TranslationSummary!$B$4:$B$258,TranslationSummary!AD$4:AD$258)),"")</f>
        <v>not entered</v>
      </c>
      <c r="AO64" s="468" t="str" cm="1">
        <f t="array" aca="1" ref="AO64" ca="1">_xlfn.IFNA(IF(_xlfn.XLOOKUP($G64&amp;$H64,TranslationSummary!$A$4:$A$258&amp;TranslationSummary!$B$4:$B$258,TranslationSummary!AE$4:AE$258)=0,"",_xlfn.XLOOKUP($G64&amp;$H64,TranslationSummary!$A$4:$A$258&amp;TranslationSummary!$B$4:$B$258,TranslationSummary!AE$4:AE$258)),"")</f>
        <v>not entered</v>
      </c>
      <c r="AP64" s="468" t="str" cm="1">
        <f t="array" aca="1" ref="AP64" ca="1">_xlfn.IFNA(IF(_xlfn.XLOOKUP($G64&amp;$H64,TranslationSummary!$A$4:$A$258&amp;TranslationSummary!$B$4:$B$258,TranslationSummary!AF$4:AF$258)=0,"",_xlfn.XLOOKUP($G64&amp;$H64,TranslationSummary!$A$4:$A$258&amp;TranslationSummary!$B$4:$B$258,TranslationSummary!AF$4:AF$258)),"")</f>
        <v>not entered</v>
      </c>
      <c r="AQ64" s="468" t="str" cm="1">
        <f t="array" aca="1" ref="AQ64" ca="1">_xlfn.IFNA(IF(_xlfn.XLOOKUP($G64&amp;$H64,TranslationSummary!$A$4:$A$258&amp;TranslationSummary!$B$4:$B$258,TranslationSummary!AG$4:AG$258)=0,"",_xlfn.XLOOKUP($G64&amp;$H64,TranslationSummary!$A$4:$A$258&amp;TranslationSummary!$B$4:$B$258,TranslationSummary!AG$4:AG$258)),"")</f>
        <v>not entered</v>
      </c>
      <c r="AR64" s="468" t="str" cm="1">
        <f t="array" aca="1" ref="AR64" ca="1">_xlfn.IFNA(IF(_xlfn.XLOOKUP($G64&amp;$H64,TranslationSummary!$A$4:$A$258&amp;TranslationSummary!$B$4:$B$258,TranslationSummary!AH$4:AH$258)=0,"",_xlfn.XLOOKUP($G64&amp;$H64,TranslationSummary!$A$4:$A$258&amp;TranslationSummary!$B$4:$B$258,TranslationSummary!AH$4:AH$258)),"")</f>
        <v>not entered</v>
      </c>
      <c r="AS64" s="468" t="str" cm="1">
        <f t="array" aca="1" ref="AS64" ca="1">_xlfn.IFNA(IF(_xlfn.XLOOKUP($G64&amp;$H64,TranslationSummary!$A$4:$A$258&amp;TranslationSummary!$B$4:$B$258,TranslationSummary!AI$4:AI$258)=0,"",_xlfn.XLOOKUP($G64&amp;$H64,TranslationSummary!$A$4:$A$258&amp;TranslationSummary!$B$4:$B$258,TranslationSummary!AI$4:AI$258)),"")</f>
        <v>not entered</v>
      </c>
      <c r="AT64" s="468" t="str" cm="1">
        <f t="array" aca="1" ref="AT64" ca="1">_xlfn.IFNA(IF(_xlfn.XLOOKUP($G64&amp;$H64,TranslationSummary!$A$4:$A$258&amp;TranslationSummary!$B$4:$B$258,TranslationSummary!AJ$4:AJ$258)=0,"",_xlfn.XLOOKUP($G64&amp;$H64,TranslationSummary!$A$4:$A$258&amp;TranslationSummary!$B$4:$B$258,TranslationSummary!AJ$4:AJ$258)),"")</f>
        <v>not entered</v>
      </c>
      <c r="AU64" s="468" t="str" cm="1">
        <f t="array" aca="1" ref="AU64" ca="1">_xlfn.IFNA(IF(_xlfn.XLOOKUP($G64&amp;$H64,TranslationSummary!$A$4:$A$258&amp;TranslationSummary!$B$4:$B$258,TranslationSummary!AK$4:AK$258)=0,"",_xlfn.XLOOKUP($G64&amp;$H64,TranslationSummary!$A$4:$A$258&amp;TranslationSummary!$B$4:$B$258,TranslationSummary!AK$4:AK$258)),"")</f>
        <v>not entered</v>
      </c>
      <c r="AV64" s="468" t="str" cm="1">
        <f t="array" aca="1" ref="AV64" ca="1">_xlfn.IFNA(IF(_xlfn.XLOOKUP($G64&amp;$H64,TranslationSummary!$A$4:$A$258&amp;TranslationSummary!$B$4:$B$258,TranslationSummary!AL$4:AL$258)=0,"",_xlfn.XLOOKUP($G64&amp;$H64,TranslationSummary!$A$4:$A$258&amp;TranslationSummary!$B$4:$B$258,TranslationSummary!AL$4:AL$258)),"")</f>
        <v>not entered</v>
      </c>
      <c r="AW64" s="468" t="str" cm="1">
        <f t="array" aca="1" ref="AW64" ca="1">_xlfn.IFNA(IF(_xlfn.XLOOKUP($G64&amp;$H64,TranslationSummary!$A$4:$A$258&amp;TranslationSummary!$B$4:$B$258,TranslationSummary!AM$4:AM$258)=0,"",_xlfn.XLOOKUP($G64&amp;$H64,TranslationSummary!$A$4:$A$258&amp;TranslationSummary!$B$4:$B$258,TranslationSummary!AM$4:AM$258)),"")</f>
        <v>not entered</v>
      </c>
      <c r="AX64" s="468" t="str" cm="1">
        <f t="array" aca="1" ref="AX64" ca="1">_xlfn.IFNA(IF(_xlfn.XLOOKUP($G64&amp;$H64,TranslationSummary!$A$4:$A$258&amp;TranslationSummary!$B$4:$B$258,TranslationSummary!AN$4:AN$258)=0,"",_xlfn.XLOOKUP($G64&amp;$H64,TranslationSummary!$A$4:$A$258&amp;TranslationSummary!$B$4:$B$258,TranslationSummary!AN$4:AN$258)),"")</f>
        <v>not entered</v>
      </c>
      <c r="BB64" s="468" t="str" cm="1">
        <f t="array" aca="1" ref="BB64" ca="1">_xlfn.IFNA(IF(_xlfn.XLOOKUP($G64&amp;$H64,TranslationSummary!$A$4:$A$258&amp;TranslationSummary!$B$4:$B$258,TranslationSummary!AP$4:AP$258)=0,"",_xlfn.XLOOKUP($G64&amp;$H64,TranslationSummary!$A$4:$A$258&amp;TranslationSummary!$B$4:$B$258,TranslationSummary!AP$4:AP$258)),"")</f>
        <v>not entered</v>
      </c>
      <c r="BC64" s="468" t="str" cm="1">
        <f t="array" aca="1" ref="BC64" ca="1">_xlfn.IFNA(IF(_xlfn.XLOOKUP($G64&amp;$H64,TranslationSummary!$A$4:$A$258&amp;TranslationSummary!$B$4:$B$258,TranslationSummary!AQ$4:AQ$258)=0,"",_xlfn.XLOOKUP($G64&amp;$H64,TranslationSummary!$A$4:$A$258&amp;TranslationSummary!$B$4:$B$258,TranslationSummary!AQ$4:AQ$258)),"")</f>
        <v>not entered</v>
      </c>
      <c r="BD64" s="468" t="str" cm="1">
        <f t="array" aca="1" ref="BD64" ca="1">_xlfn.IFNA(IF(_xlfn.XLOOKUP($G64&amp;$H64,TranslationSummary!$A$4:$A$258&amp;TranslationSummary!$B$4:$B$258,TranslationSummary!AR$4:AR$258)=0,"",_xlfn.XLOOKUP($G64&amp;$H64,TranslationSummary!$A$4:$A$258&amp;TranslationSummary!$B$4:$B$258,TranslationSummary!AR$4:AR$258)),"")</f>
        <v>not entered</v>
      </c>
      <c r="BE64" s="468" t="str" cm="1">
        <f t="array" aca="1" ref="BE64" ca="1">_xlfn.IFNA(IF(_xlfn.XLOOKUP($G64&amp;$H64,TranslationSummary!$A$4:$A$258&amp;TranslationSummary!$B$4:$B$258,TranslationSummary!AS$4:AS$258)=0,"",_xlfn.XLOOKUP($G64&amp;$H64,TranslationSummary!$A$4:$A$258&amp;TranslationSummary!$B$4:$B$258,TranslationSummary!AS$4:AS$258)),"")</f>
        <v>not entered</v>
      </c>
      <c r="BF64" s="468" t="str" cm="1">
        <f t="array" aca="1" ref="BF64" ca="1">_xlfn.IFNA(IF(_xlfn.XLOOKUP($G64&amp;$H64,TranslationSummary!$A$4:$A$258&amp;TranslationSummary!$B$4:$B$258,TranslationSummary!AT$4:AT$258)=0,"",_xlfn.XLOOKUP($G64&amp;$H64,TranslationSummary!$A$4:$A$258&amp;TranslationSummary!$B$4:$B$258,TranslationSummary!AT$4:AT$258)),"")</f>
        <v>not entered</v>
      </c>
      <c r="BG64" s="468" t="str" cm="1">
        <f t="array" aca="1" ref="BG64" ca="1">_xlfn.IFNA(IF(_xlfn.XLOOKUP($G64&amp;$H64,TranslationSummary!$A$4:$A$258&amp;TranslationSummary!$B$4:$B$258,TranslationSummary!AU$4:AU$258)=0,"",_xlfn.XLOOKUP($G64&amp;$H64,TranslationSummary!$A$4:$A$258&amp;TranslationSummary!$B$4:$B$258,TranslationSummary!AU$4:AU$258)),"")</f>
        <v>not entered</v>
      </c>
      <c r="BH64" s="468" t="str" cm="1">
        <f t="array" aca="1" ref="BH64" ca="1">_xlfn.IFNA(IF(_xlfn.XLOOKUP($G64&amp;$H64,TranslationSummary!$A$4:$A$258&amp;TranslationSummary!$B$4:$B$258,TranslationSummary!AV$4:AV$258)=0,"",_xlfn.XLOOKUP($G64&amp;$H64,TranslationSummary!$A$4:$A$258&amp;TranslationSummary!$B$4:$B$258,TranslationSummary!AV$4:AV$258)),"")</f>
        <v>not entered</v>
      </c>
      <c r="BI64" s="468" t="str" cm="1">
        <f t="array" aca="1" ref="BI64" ca="1">_xlfn.IFNA(IF(_xlfn.XLOOKUP($G64&amp;$H64,TranslationSummary!$A$4:$A$258&amp;TranslationSummary!$B$4:$B$258,TranslationSummary!AW$4:AW$258)=0,"",_xlfn.XLOOKUP($G64&amp;$H64,TranslationSummary!$A$4:$A$258&amp;TranslationSummary!$B$4:$B$258,TranslationSummary!AW$4:AW$258)),"")</f>
        <v>not entered</v>
      </c>
      <c r="BJ64" s="468" t="str" cm="1">
        <f t="array" aca="1" ref="BJ64" ca="1">_xlfn.IFNA(IF(_xlfn.XLOOKUP($G64&amp;$H64,TranslationSummary!$A$4:$A$258&amp;TranslationSummary!$B$4:$B$258,TranslationSummary!AX$4:AX$258)=0,"",_xlfn.XLOOKUP($G64&amp;$H64,TranslationSummary!$A$4:$A$258&amp;TranslationSummary!$B$4:$B$258,TranslationSummary!AX$4:AX$258)),"")</f>
        <v>not entered</v>
      </c>
      <c r="BK64" s="468" t="str" cm="1">
        <f t="array" aca="1" ref="BK64" ca="1">_xlfn.IFNA(IF(_xlfn.XLOOKUP($G64&amp;$H64,TranslationSummary!$A$4:$A$258&amp;TranslationSummary!$B$4:$B$258,TranslationSummary!AY$4:AY$258)=0,"",_xlfn.XLOOKUP($G64&amp;$H64,TranslationSummary!$A$4:$A$258&amp;TranslationSummary!$B$4:$B$258,TranslationSummary!AY$4:AY$258)),"")</f>
        <v>not entered</v>
      </c>
      <c r="BL64" s="468" t="str" cm="1">
        <f t="array" aca="1" ref="BL64" ca="1">_xlfn.IFNA(IF(_xlfn.XLOOKUP($G64&amp;$H64,TranslationSummary!$A$4:$A$258&amp;TranslationSummary!$B$4:$B$258,TranslationSummary!AZ$4:AZ$258)=0,"",_xlfn.XLOOKUP($G64&amp;$H64,TranslationSummary!$A$4:$A$258&amp;TranslationSummary!$B$4:$B$258,TranslationSummary!AZ$4:AZ$258)),"")</f>
        <v>not entered</v>
      </c>
      <c r="BM64" s="468" t="str" cm="1">
        <f t="array" aca="1" ref="BM64" ca="1">_xlfn.IFNA(IF(_xlfn.XLOOKUP($G64&amp;$H64,TranslationSummary!$A$4:$A$258&amp;TranslationSummary!$B$4:$B$258,TranslationSummary!BA$4:BA$258)=0,"",_xlfn.XLOOKUP($G64&amp;$H64,TranslationSummary!$A$4:$A$258&amp;TranslationSummary!$B$4:$B$258,TranslationSummary!BA$4:BA$258)),"")</f>
        <v>not entered</v>
      </c>
      <c r="BQ64" s="28"/>
      <c r="BR64" s="28"/>
      <c r="BS64" s="28"/>
      <c r="BT64" s="28"/>
      <c r="BU64" s="28"/>
      <c r="BV64" s="28"/>
      <c r="BW64" s="28"/>
      <c r="BX64" s="28"/>
      <c r="BY64" s="28"/>
      <c r="BZ64" s="28"/>
      <c r="CA64" s="28"/>
      <c r="CB64" s="28"/>
      <c r="CC64" s="28"/>
      <c r="CD64" s="28"/>
      <c r="CE64" s="28"/>
      <c r="CF64" s="28"/>
    </row>
    <row r="65" spans="2:84">
      <c r="B65" s="56"/>
      <c r="C65" s="56"/>
      <c r="D65" s="56"/>
      <c r="E65" s="56"/>
      <c r="F65" s="56"/>
      <c r="G65" s="73" t="str">
        <v>Taiwan</v>
      </c>
      <c r="H65" s="73" t="str">
        <v>Taiwanese</v>
      </c>
      <c r="I65" s="354" t="str" cm="1">
        <f t="array" aca="1" ref="I65" ca="1">_xlfn.IFNA(IF(_xlfn.XLOOKUP($G65&amp;$H65,TranslationSummary!$A$4:$A$258&amp;TranslationSummary!$B$4:$B$258,TranslationSummary!C$4:C$258)=0,"",_xlfn.XLOOKUP($G65&amp;$H65,TranslationSummary!$A$4:$A$258&amp;TranslationSummary!$B$4:$B$258,TranslationSummary!C$4:C$258)),"")</f>
        <v>not entered</v>
      </c>
      <c r="J65" s="354" t="str" cm="1">
        <f t="array" aca="1" ref="J65" ca="1">_xlfn.IFNA(IF(_xlfn.XLOOKUP($G65&amp;$H65,TranslationSummary!$A$4:$A$258&amp;TranslationSummary!$B$4:$B$258,TranslationSummary!D$4:D$258)=0,"",_xlfn.XLOOKUP($G65&amp;$H65,TranslationSummary!$A$4:$A$258&amp;TranslationSummary!$B$4:$B$258,TranslationSummary!D$4:D$258)),"")</f>
        <v>not entered</v>
      </c>
      <c r="K65" s="354" t="str" cm="1">
        <f t="array" aca="1" ref="K65" ca="1">_xlfn.IFNA(IF(_xlfn.XLOOKUP($G65&amp;$H65,TranslationSummary!$A$4:$A$258&amp;TranslationSummary!$B$4:$B$258,TranslationSummary!E$4:E$258)=0,"",_xlfn.XLOOKUP($G65&amp;$H65,TranslationSummary!$A$4:$A$258&amp;TranslationSummary!$B$4:$B$258,TranslationSummary!E$4:E$258)),"")</f>
        <v>not entered</v>
      </c>
      <c r="L65" s="354" t="str" cm="1">
        <f t="array" aca="1" ref="L65" ca="1">_xlfn.IFNA(IF(_xlfn.XLOOKUP($G65&amp;$H65,TranslationSummary!$A$4:$A$258&amp;TranslationSummary!$B$4:$B$258,TranslationSummary!F$4:F$258)=0,"",_xlfn.XLOOKUP($G65&amp;$H65,TranslationSummary!$A$4:$A$258&amp;TranslationSummary!$B$4:$B$258,TranslationSummary!F$4:F$258)),"")</f>
        <v>not entered</v>
      </c>
      <c r="M65" s="354" t="str" cm="1">
        <f t="array" aca="1" ref="M65" ca="1">_xlfn.IFNA(IF(_xlfn.XLOOKUP($G65&amp;$H65,TranslationSummary!$A$4:$A$258&amp;TranslationSummary!$B$4:$B$258,TranslationSummary!G$4:G$258)=0,"",_xlfn.XLOOKUP($G65&amp;$H65,TranslationSummary!$A$4:$A$258&amp;TranslationSummary!$B$4:$B$258,TranslationSummary!G$4:G$258)),"")</f>
        <v>not entered</v>
      </c>
      <c r="N65" s="354" t="str" cm="1">
        <f t="array" aca="1" ref="N65" ca="1">_xlfn.IFNA(IF(_xlfn.XLOOKUP($G65&amp;$H65,TranslationSummary!$A$4:$A$258&amp;TranslationSummary!$B$4:$B$258,TranslationSummary!H$4:H$258)=0,"",_xlfn.XLOOKUP($G65&amp;$H65,TranslationSummary!$A$4:$A$258&amp;TranslationSummary!$B$4:$B$258,TranslationSummary!H$4:H$258)),"")</f>
        <v>not entered</v>
      </c>
      <c r="O65" s="354" t="str" cm="1">
        <f t="array" aca="1" ref="O65" ca="1">_xlfn.IFNA(IF(_xlfn.XLOOKUP($G65&amp;$H65,TranslationSummary!$A$4:$A$258&amp;TranslationSummary!$B$4:$B$258,TranslationSummary!I$4:I$258)=0,"",_xlfn.XLOOKUP($G65&amp;$H65,TranslationSummary!$A$4:$A$258&amp;TranslationSummary!$B$4:$B$258,TranslationSummary!I$4:I$258)),"")</f>
        <v>not entered</v>
      </c>
      <c r="P65" s="354" t="str" cm="1">
        <f t="array" aca="1" ref="P65" ca="1">_xlfn.IFNA(IF(_xlfn.XLOOKUP($G65&amp;$H65,TranslationSummary!$A$4:$A$258&amp;TranslationSummary!$B$4:$B$258,TranslationSummary!J$4:J$258)=0,"",_xlfn.XLOOKUP($G65&amp;$H65,TranslationSummary!$A$4:$A$258&amp;TranslationSummary!$B$4:$B$258,TranslationSummary!J$4:J$258)),"")</f>
        <v>not entered</v>
      </c>
      <c r="Q65" s="354" t="str" cm="1">
        <f t="array" aca="1" ref="Q65" ca="1">_xlfn.IFNA(IF(_xlfn.XLOOKUP($G65&amp;$H65,TranslationSummary!$A$4:$A$258&amp;TranslationSummary!$B$4:$B$258,TranslationSummary!K$4:K$258)=0,"",_xlfn.XLOOKUP($G65&amp;$H65,TranslationSummary!$A$4:$A$258&amp;TranslationSummary!$B$4:$B$258,TranslationSummary!K$4:K$258)),"")</f>
        <v>not entered</v>
      </c>
      <c r="R65" s="354" t="str" cm="1">
        <f t="array" aca="1" ref="R65" ca="1">_xlfn.IFNA(IF(_xlfn.XLOOKUP($G65&amp;$H65,TranslationSummary!$A$4:$A$258&amp;TranslationSummary!$B$4:$B$258,TranslationSummary!L$4:L$258)=0,"",_xlfn.XLOOKUP($G65&amp;$H65,TranslationSummary!$A$4:$A$258&amp;TranslationSummary!$B$4:$B$258,TranslationSummary!L$4:L$258)),"")</f>
        <v>not entered</v>
      </c>
      <c r="S65" s="354" t="str" cm="1">
        <f t="array" aca="1" ref="S65" ca="1">_xlfn.IFNA(IF(_xlfn.XLOOKUP($G65&amp;$H65,TranslationSummary!$A$4:$A$258&amp;TranslationSummary!$B$4:$B$258,TranslationSummary!M$4:M$258)=0,"",_xlfn.XLOOKUP($G65&amp;$H65,TranslationSummary!$A$4:$A$258&amp;TranslationSummary!$B$4:$B$258,TranslationSummary!M$4:M$258)),"")</f>
        <v>not entered</v>
      </c>
      <c r="T65" s="354" t="str" cm="1">
        <f t="array" aca="1" ref="T65" ca="1">_xlfn.IFNA(IF(_xlfn.XLOOKUP($G65&amp;$H65,TranslationSummary!$A$4:$A$258&amp;TranslationSummary!$B$4:$B$258,TranslationSummary!N$4:N$258)=0,"",_xlfn.XLOOKUP($G65&amp;$H65,TranslationSummary!$A$4:$A$258&amp;TranslationSummary!$B$4:$B$258,TranslationSummary!N$4:N$258)),"")</f>
        <v>not entered</v>
      </c>
      <c r="U65" s="463"/>
      <c r="V65" s="56"/>
      <c r="X65" s="468" t="str" cm="1">
        <f t="array" aca="1" ref="X65" ca="1">_xlfn.IFNA(IF(_xlfn.XLOOKUP($G65&amp;$H65,TranslationSummary!$A$4:$A$258&amp;TranslationSummary!$B$4:$B$258,TranslationSummary!P$4:P$258)=0,"",_xlfn.XLOOKUP($G65&amp;$H65,TranslationSummary!$A$4:$A$258&amp;TranslationSummary!$B$4:$B$258,TranslationSummary!P$4:P$258)),"")</f>
        <v>not entered</v>
      </c>
      <c r="Y65" s="468" t="str" cm="1">
        <f t="array" aca="1" ref="Y65" ca="1">_xlfn.IFNA(IF(_xlfn.XLOOKUP($G65&amp;$H65,TranslationSummary!$A$4:$A$258&amp;TranslationSummary!$B$4:$B$258,TranslationSummary!Q$4:Q$258)=0,"",_xlfn.XLOOKUP($G65&amp;$H65,TranslationSummary!$A$4:$A$258&amp;TranslationSummary!$B$4:$B$258,TranslationSummary!Q$4:Q$258)),"")</f>
        <v>not entered</v>
      </c>
      <c r="Z65" s="468" t="str" cm="1">
        <f t="array" aca="1" ref="Z65" ca="1">_xlfn.IFNA(IF(_xlfn.XLOOKUP($G65&amp;$H65,TranslationSummary!$A$4:$A$258&amp;TranslationSummary!$B$4:$B$258,TranslationSummary!R$4:R$258)=0,"",_xlfn.XLOOKUP($G65&amp;$H65,TranslationSummary!$A$4:$A$258&amp;TranslationSummary!$B$4:$B$258,TranslationSummary!R$4:R$258)),"")</f>
        <v>not entered</v>
      </c>
      <c r="AA65" s="468" t="str" cm="1">
        <f t="array" aca="1" ref="AA65" ca="1">_xlfn.IFNA(IF(_xlfn.XLOOKUP($G65&amp;$H65,TranslationSummary!$A$4:$A$258&amp;TranslationSummary!$B$4:$B$258,TranslationSummary!S$4:S$258)=0,"",_xlfn.XLOOKUP($G65&amp;$H65,TranslationSummary!$A$4:$A$258&amp;TranslationSummary!$B$4:$B$258,TranslationSummary!S$4:S$258)),"")</f>
        <v>not entered</v>
      </c>
      <c r="AB65" s="468" t="str" cm="1">
        <f t="array" aca="1" ref="AB65" ca="1">_xlfn.IFNA(IF(_xlfn.XLOOKUP($G65&amp;$H65,TranslationSummary!$A$4:$A$258&amp;TranslationSummary!$B$4:$B$258,TranslationSummary!T$4:T$258)=0,"",_xlfn.XLOOKUP($G65&amp;$H65,TranslationSummary!$A$4:$A$258&amp;TranslationSummary!$B$4:$B$258,TranslationSummary!T$4:T$258)),"")</f>
        <v>not entered</v>
      </c>
      <c r="AC65" s="468" t="str" cm="1">
        <f t="array" aca="1" ref="AC65" ca="1">_xlfn.IFNA(IF(_xlfn.XLOOKUP($G65&amp;$H65,TranslationSummary!$A$4:$A$258&amp;TranslationSummary!$B$4:$B$258,TranslationSummary!U$4:U$258)=0,"",_xlfn.XLOOKUP($G65&amp;$H65,TranslationSummary!$A$4:$A$258&amp;TranslationSummary!$B$4:$B$258,TranslationSummary!U$4:U$258)),"")</f>
        <v>not entered</v>
      </c>
      <c r="AD65" s="468" t="str" cm="1">
        <f t="array" aca="1" ref="AD65" ca="1">_xlfn.IFNA(IF(_xlfn.XLOOKUP($G65&amp;$H65,TranslationSummary!$A$4:$A$258&amp;TranslationSummary!$B$4:$B$258,TranslationSummary!V$4:V$258)=0,"",_xlfn.XLOOKUP($G65&amp;$H65,TranslationSummary!$A$4:$A$258&amp;TranslationSummary!$B$4:$B$258,TranslationSummary!V$4:V$258)),"")</f>
        <v>not entered</v>
      </c>
      <c r="AE65" s="468" t="str" cm="1">
        <f t="array" aca="1" ref="AE65" ca="1">_xlfn.IFNA(IF(_xlfn.XLOOKUP($G65&amp;$H65,TranslationSummary!$A$4:$A$258&amp;TranslationSummary!$B$4:$B$258,TranslationSummary!W$4:W$258)=0,"",_xlfn.XLOOKUP($G65&amp;$H65,TranslationSummary!$A$4:$A$258&amp;TranslationSummary!$B$4:$B$258,TranslationSummary!W$4:W$258)),"")</f>
        <v>not entered</v>
      </c>
      <c r="AF65" s="468" t="str" cm="1">
        <f t="array" aca="1" ref="AF65" ca="1">_xlfn.IFNA(IF(_xlfn.XLOOKUP($G65&amp;$H65,TranslationSummary!$A$4:$A$258&amp;TranslationSummary!$B$4:$B$258,TranslationSummary!X$4:X$258)=0,"",_xlfn.XLOOKUP($G65&amp;$H65,TranslationSummary!$A$4:$A$258&amp;TranslationSummary!$B$4:$B$258,TranslationSummary!X$4:X$258)),"")</f>
        <v>not entered</v>
      </c>
      <c r="AG65" s="468" t="str" cm="1">
        <f t="array" aca="1" ref="AG65" ca="1">_xlfn.IFNA(IF(_xlfn.XLOOKUP($G65&amp;$H65,TranslationSummary!$A$4:$A$258&amp;TranslationSummary!$B$4:$B$258,TranslationSummary!Y$4:Y$258)=0,"",_xlfn.XLOOKUP($G65&amp;$H65,TranslationSummary!$A$4:$A$258&amp;TranslationSummary!$B$4:$B$258,TranslationSummary!Y$4:Y$258)),"")</f>
        <v>not entered</v>
      </c>
      <c r="AH65" s="468" t="str" cm="1">
        <f t="array" aca="1" ref="AH65" ca="1">_xlfn.IFNA(IF(_xlfn.XLOOKUP($G65&amp;$H65,TranslationSummary!$A$4:$A$258&amp;TranslationSummary!$B$4:$B$258,TranslationSummary!Z$4:Z$258)=0,"",_xlfn.XLOOKUP($G65&amp;$H65,TranslationSummary!$A$4:$A$258&amp;TranslationSummary!$B$4:$B$258,TranslationSummary!Z$4:Z$258)),"")</f>
        <v>not entered</v>
      </c>
      <c r="AI65" s="468" t="str" cm="1">
        <f t="array" aca="1" ref="AI65" ca="1">_xlfn.IFNA(IF(_xlfn.XLOOKUP($G65&amp;$H65,TranslationSummary!$A$4:$A$258&amp;TranslationSummary!$B$4:$B$258,TranslationSummary!AA$4:AA$258)=0,"",_xlfn.XLOOKUP($G65&amp;$H65,TranslationSummary!$A$4:$A$258&amp;TranslationSummary!$B$4:$B$258,TranslationSummary!AA$4:AA$258)),"")</f>
        <v>not entered</v>
      </c>
      <c r="AJ65" s="468"/>
      <c r="AM65" s="468" t="str" cm="1">
        <f t="array" aca="1" ref="AM65" ca="1">_xlfn.IFNA(IF(_xlfn.XLOOKUP($G65&amp;$H65,TranslationSummary!$A$4:$A$258&amp;TranslationSummary!$B$4:$B$258,TranslationSummary!AC$4:AC$258)=0,"",_xlfn.XLOOKUP($G65&amp;$H65,TranslationSummary!$A$4:$A$258&amp;TranslationSummary!$B$4:$B$258,TranslationSummary!AC$4:AC$258)),"")</f>
        <v>not entered</v>
      </c>
      <c r="AN65" s="468" t="str" cm="1">
        <f t="array" aca="1" ref="AN65" ca="1">_xlfn.IFNA(IF(_xlfn.XLOOKUP($G65&amp;$H65,TranslationSummary!$A$4:$A$258&amp;TranslationSummary!$B$4:$B$258,TranslationSummary!AD$4:AD$258)=0,"",_xlfn.XLOOKUP($G65&amp;$H65,TranslationSummary!$A$4:$A$258&amp;TranslationSummary!$B$4:$B$258,TranslationSummary!AD$4:AD$258)),"")</f>
        <v>not entered</v>
      </c>
      <c r="AO65" s="468" t="str" cm="1">
        <f t="array" aca="1" ref="AO65" ca="1">_xlfn.IFNA(IF(_xlfn.XLOOKUP($G65&amp;$H65,TranslationSummary!$A$4:$A$258&amp;TranslationSummary!$B$4:$B$258,TranslationSummary!AE$4:AE$258)=0,"",_xlfn.XLOOKUP($G65&amp;$H65,TranslationSummary!$A$4:$A$258&amp;TranslationSummary!$B$4:$B$258,TranslationSummary!AE$4:AE$258)),"")</f>
        <v>not entered</v>
      </c>
      <c r="AP65" s="468" t="str" cm="1">
        <f t="array" aca="1" ref="AP65" ca="1">_xlfn.IFNA(IF(_xlfn.XLOOKUP($G65&amp;$H65,TranslationSummary!$A$4:$A$258&amp;TranslationSummary!$B$4:$B$258,TranslationSummary!AF$4:AF$258)=0,"",_xlfn.XLOOKUP($G65&amp;$H65,TranslationSummary!$A$4:$A$258&amp;TranslationSummary!$B$4:$B$258,TranslationSummary!AF$4:AF$258)),"")</f>
        <v>not entered</v>
      </c>
      <c r="AQ65" s="468" t="str" cm="1">
        <f t="array" aca="1" ref="AQ65" ca="1">_xlfn.IFNA(IF(_xlfn.XLOOKUP($G65&amp;$H65,TranslationSummary!$A$4:$A$258&amp;TranslationSummary!$B$4:$B$258,TranslationSummary!AG$4:AG$258)=0,"",_xlfn.XLOOKUP($G65&amp;$H65,TranslationSummary!$A$4:$A$258&amp;TranslationSummary!$B$4:$B$258,TranslationSummary!AG$4:AG$258)),"")</f>
        <v>not entered</v>
      </c>
      <c r="AR65" s="468" t="str" cm="1">
        <f t="array" aca="1" ref="AR65" ca="1">_xlfn.IFNA(IF(_xlfn.XLOOKUP($G65&amp;$H65,TranslationSummary!$A$4:$A$258&amp;TranslationSummary!$B$4:$B$258,TranslationSummary!AH$4:AH$258)=0,"",_xlfn.XLOOKUP($G65&amp;$H65,TranslationSummary!$A$4:$A$258&amp;TranslationSummary!$B$4:$B$258,TranslationSummary!AH$4:AH$258)),"")</f>
        <v>not entered</v>
      </c>
      <c r="AS65" s="468" t="str" cm="1">
        <f t="array" aca="1" ref="AS65" ca="1">_xlfn.IFNA(IF(_xlfn.XLOOKUP($G65&amp;$H65,TranslationSummary!$A$4:$A$258&amp;TranslationSummary!$B$4:$B$258,TranslationSummary!AI$4:AI$258)=0,"",_xlfn.XLOOKUP($G65&amp;$H65,TranslationSummary!$A$4:$A$258&amp;TranslationSummary!$B$4:$B$258,TranslationSummary!AI$4:AI$258)),"")</f>
        <v>not entered</v>
      </c>
      <c r="AT65" s="468" t="str" cm="1">
        <f t="array" aca="1" ref="AT65" ca="1">_xlfn.IFNA(IF(_xlfn.XLOOKUP($G65&amp;$H65,TranslationSummary!$A$4:$A$258&amp;TranslationSummary!$B$4:$B$258,TranslationSummary!AJ$4:AJ$258)=0,"",_xlfn.XLOOKUP($G65&amp;$H65,TranslationSummary!$A$4:$A$258&amp;TranslationSummary!$B$4:$B$258,TranslationSummary!AJ$4:AJ$258)),"")</f>
        <v>not entered</v>
      </c>
      <c r="AU65" s="468" t="str" cm="1">
        <f t="array" aca="1" ref="AU65" ca="1">_xlfn.IFNA(IF(_xlfn.XLOOKUP($G65&amp;$H65,TranslationSummary!$A$4:$A$258&amp;TranslationSummary!$B$4:$B$258,TranslationSummary!AK$4:AK$258)=0,"",_xlfn.XLOOKUP($G65&amp;$H65,TranslationSummary!$A$4:$A$258&amp;TranslationSummary!$B$4:$B$258,TranslationSummary!AK$4:AK$258)),"")</f>
        <v>not entered</v>
      </c>
      <c r="AV65" s="468" t="str" cm="1">
        <f t="array" aca="1" ref="AV65" ca="1">_xlfn.IFNA(IF(_xlfn.XLOOKUP($G65&amp;$H65,TranslationSummary!$A$4:$A$258&amp;TranslationSummary!$B$4:$B$258,TranslationSummary!AL$4:AL$258)=0,"",_xlfn.XLOOKUP($G65&amp;$H65,TranslationSummary!$A$4:$A$258&amp;TranslationSummary!$B$4:$B$258,TranslationSummary!AL$4:AL$258)),"")</f>
        <v>not entered</v>
      </c>
      <c r="AW65" s="468" t="str" cm="1">
        <f t="array" aca="1" ref="AW65" ca="1">_xlfn.IFNA(IF(_xlfn.XLOOKUP($G65&amp;$H65,TranslationSummary!$A$4:$A$258&amp;TranslationSummary!$B$4:$B$258,TranslationSummary!AM$4:AM$258)=0,"",_xlfn.XLOOKUP($G65&amp;$H65,TranslationSummary!$A$4:$A$258&amp;TranslationSummary!$B$4:$B$258,TranslationSummary!AM$4:AM$258)),"")</f>
        <v>not entered</v>
      </c>
      <c r="AX65" s="468" t="str" cm="1">
        <f t="array" aca="1" ref="AX65" ca="1">_xlfn.IFNA(IF(_xlfn.XLOOKUP($G65&amp;$H65,TranslationSummary!$A$4:$A$258&amp;TranslationSummary!$B$4:$B$258,TranslationSummary!AN$4:AN$258)=0,"",_xlfn.XLOOKUP($G65&amp;$H65,TranslationSummary!$A$4:$A$258&amp;TranslationSummary!$B$4:$B$258,TranslationSummary!AN$4:AN$258)),"")</f>
        <v>not entered</v>
      </c>
      <c r="BB65" s="468" t="str" cm="1">
        <f t="array" aca="1" ref="BB65" ca="1">_xlfn.IFNA(IF(_xlfn.XLOOKUP($G65&amp;$H65,TranslationSummary!$A$4:$A$258&amp;TranslationSummary!$B$4:$B$258,TranslationSummary!AP$4:AP$258)=0,"",_xlfn.XLOOKUP($G65&amp;$H65,TranslationSummary!$A$4:$A$258&amp;TranslationSummary!$B$4:$B$258,TranslationSummary!AP$4:AP$258)),"")</f>
        <v>not entered</v>
      </c>
      <c r="BC65" s="468" t="str" cm="1">
        <f t="array" aca="1" ref="BC65" ca="1">_xlfn.IFNA(IF(_xlfn.XLOOKUP($G65&amp;$H65,TranslationSummary!$A$4:$A$258&amp;TranslationSummary!$B$4:$B$258,TranslationSummary!AQ$4:AQ$258)=0,"",_xlfn.XLOOKUP($G65&amp;$H65,TranslationSummary!$A$4:$A$258&amp;TranslationSummary!$B$4:$B$258,TranslationSummary!AQ$4:AQ$258)),"")</f>
        <v>not entered</v>
      </c>
      <c r="BD65" s="468" t="str" cm="1">
        <f t="array" aca="1" ref="BD65" ca="1">_xlfn.IFNA(IF(_xlfn.XLOOKUP($G65&amp;$H65,TranslationSummary!$A$4:$A$258&amp;TranslationSummary!$B$4:$B$258,TranslationSummary!AR$4:AR$258)=0,"",_xlfn.XLOOKUP($G65&amp;$H65,TranslationSummary!$A$4:$A$258&amp;TranslationSummary!$B$4:$B$258,TranslationSummary!AR$4:AR$258)),"")</f>
        <v>not entered</v>
      </c>
      <c r="BE65" s="468" t="str" cm="1">
        <f t="array" aca="1" ref="BE65" ca="1">_xlfn.IFNA(IF(_xlfn.XLOOKUP($G65&amp;$H65,TranslationSummary!$A$4:$A$258&amp;TranslationSummary!$B$4:$B$258,TranslationSummary!AS$4:AS$258)=0,"",_xlfn.XLOOKUP($G65&amp;$H65,TranslationSummary!$A$4:$A$258&amp;TranslationSummary!$B$4:$B$258,TranslationSummary!AS$4:AS$258)),"")</f>
        <v>not entered</v>
      </c>
      <c r="BF65" s="468" t="str" cm="1">
        <f t="array" aca="1" ref="BF65" ca="1">_xlfn.IFNA(IF(_xlfn.XLOOKUP($G65&amp;$H65,TranslationSummary!$A$4:$A$258&amp;TranslationSummary!$B$4:$B$258,TranslationSummary!AT$4:AT$258)=0,"",_xlfn.XLOOKUP($G65&amp;$H65,TranslationSummary!$A$4:$A$258&amp;TranslationSummary!$B$4:$B$258,TranslationSummary!AT$4:AT$258)),"")</f>
        <v>not entered</v>
      </c>
      <c r="BG65" s="468" t="str" cm="1">
        <f t="array" aca="1" ref="BG65" ca="1">_xlfn.IFNA(IF(_xlfn.XLOOKUP($G65&amp;$H65,TranslationSummary!$A$4:$A$258&amp;TranslationSummary!$B$4:$B$258,TranslationSummary!AU$4:AU$258)=0,"",_xlfn.XLOOKUP($G65&amp;$H65,TranslationSummary!$A$4:$A$258&amp;TranslationSummary!$B$4:$B$258,TranslationSummary!AU$4:AU$258)),"")</f>
        <v>not entered</v>
      </c>
      <c r="BH65" s="468" t="str" cm="1">
        <f t="array" aca="1" ref="BH65" ca="1">_xlfn.IFNA(IF(_xlfn.XLOOKUP($G65&amp;$H65,TranslationSummary!$A$4:$A$258&amp;TranslationSummary!$B$4:$B$258,TranslationSummary!AV$4:AV$258)=0,"",_xlfn.XLOOKUP($G65&amp;$H65,TranslationSummary!$A$4:$A$258&amp;TranslationSummary!$B$4:$B$258,TranslationSummary!AV$4:AV$258)),"")</f>
        <v>not entered</v>
      </c>
      <c r="BI65" s="468" t="str" cm="1">
        <f t="array" aca="1" ref="BI65" ca="1">_xlfn.IFNA(IF(_xlfn.XLOOKUP($G65&amp;$H65,TranslationSummary!$A$4:$A$258&amp;TranslationSummary!$B$4:$B$258,TranslationSummary!AW$4:AW$258)=0,"",_xlfn.XLOOKUP($G65&amp;$H65,TranslationSummary!$A$4:$A$258&amp;TranslationSummary!$B$4:$B$258,TranslationSummary!AW$4:AW$258)),"")</f>
        <v>not entered</v>
      </c>
      <c r="BJ65" s="468" t="str" cm="1">
        <f t="array" aca="1" ref="BJ65" ca="1">_xlfn.IFNA(IF(_xlfn.XLOOKUP($G65&amp;$H65,TranslationSummary!$A$4:$A$258&amp;TranslationSummary!$B$4:$B$258,TranslationSummary!AX$4:AX$258)=0,"",_xlfn.XLOOKUP($G65&amp;$H65,TranslationSummary!$A$4:$A$258&amp;TranslationSummary!$B$4:$B$258,TranslationSummary!AX$4:AX$258)),"")</f>
        <v>not entered</v>
      </c>
      <c r="BK65" s="468" t="str" cm="1">
        <f t="array" aca="1" ref="BK65" ca="1">_xlfn.IFNA(IF(_xlfn.XLOOKUP($G65&amp;$H65,TranslationSummary!$A$4:$A$258&amp;TranslationSummary!$B$4:$B$258,TranslationSummary!AY$4:AY$258)=0,"",_xlfn.XLOOKUP($G65&amp;$H65,TranslationSummary!$A$4:$A$258&amp;TranslationSummary!$B$4:$B$258,TranslationSummary!AY$4:AY$258)),"")</f>
        <v>not entered</v>
      </c>
      <c r="BL65" s="468" t="str" cm="1">
        <f t="array" aca="1" ref="BL65" ca="1">_xlfn.IFNA(IF(_xlfn.XLOOKUP($G65&amp;$H65,TranslationSummary!$A$4:$A$258&amp;TranslationSummary!$B$4:$B$258,TranslationSummary!AZ$4:AZ$258)=0,"",_xlfn.XLOOKUP($G65&amp;$H65,TranslationSummary!$A$4:$A$258&amp;TranslationSummary!$B$4:$B$258,TranslationSummary!AZ$4:AZ$258)),"")</f>
        <v>not entered</v>
      </c>
      <c r="BM65" s="468" t="str" cm="1">
        <f t="array" aca="1" ref="BM65" ca="1">_xlfn.IFNA(IF(_xlfn.XLOOKUP($G65&amp;$H65,TranslationSummary!$A$4:$A$258&amp;TranslationSummary!$B$4:$B$258,TranslationSummary!BA$4:BA$258)=0,"",_xlfn.XLOOKUP($G65&amp;$H65,TranslationSummary!$A$4:$A$258&amp;TranslationSummary!$B$4:$B$258,TranslationSummary!BA$4:BA$258)),"")</f>
        <v>not entered</v>
      </c>
      <c r="BQ65" s="28"/>
      <c r="BR65" s="28"/>
      <c r="BS65" s="28"/>
      <c r="BT65" s="28"/>
      <c r="BU65" s="28"/>
      <c r="BV65" s="28"/>
      <c r="BW65" s="28"/>
      <c r="BX65" s="28"/>
      <c r="BY65" s="28"/>
      <c r="BZ65" s="28"/>
      <c r="CA65" s="28"/>
      <c r="CB65" s="28"/>
      <c r="CC65" s="28"/>
      <c r="CD65" s="28"/>
      <c r="CE65" s="28"/>
      <c r="CF65" s="28"/>
    </row>
    <row r="66" spans="2:84">
      <c r="B66" s="56"/>
      <c r="C66" s="56"/>
      <c r="D66" s="56"/>
      <c r="E66" s="56"/>
      <c r="F66" s="56"/>
      <c r="G66" s="73" t="str">
        <v>Thailand</v>
      </c>
      <c r="H66" s="73" t="str">
        <v>Thai</v>
      </c>
      <c r="I66" s="354" t="str" cm="1">
        <f t="array" aca="1" ref="I66" ca="1">_xlfn.IFNA(IF(_xlfn.XLOOKUP($G66&amp;$H66,TranslationSummary!$A$4:$A$258&amp;TranslationSummary!$B$4:$B$258,TranslationSummary!C$4:C$258)=0,"",_xlfn.XLOOKUP($G66&amp;$H66,TranslationSummary!$A$4:$A$258&amp;TranslationSummary!$B$4:$B$258,TranslationSummary!C$4:C$258)),"")</f>
        <v>not entered</v>
      </c>
      <c r="J66" s="354" t="str" cm="1">
        <f t="array" aca="1" ref="J66" ca="1">_xlfn.IFNA(IF(_xlfn.XLOOKUP($G66&amp;$H66,TranslationSummary!$A$4:$A$258&amp;TranslationSummary!$B$4:$B$258,TranslationSummary!D$4:D$258)=0,"",_xlfn.XLOOKUP($G66&amp;$H66,TranslationSummary!$A$4:$A$258&amp;TranslationSummary!$B$4:$B$258,TranslationSummary!D$4:D$258)),"")</f>
        <v>not entered</v>
      </c>
      <c r="K66" s="354" t="str" cm="1">
        <f t="array" aca="1" ref="K66" ca="1">_xlfn.IFNA(IF(_xlfn.XLOOKUP($G66&amp;$H66,TranslationSummary!$A$4:$A$258&amp;TranslationSummary!$B$4:$B$258,TranslationSummary!E$4:E$258)=0,"",_xlfn.XLOOKUP($G66&amp;$H66,TranslationSummary!$A$4:$A$258&amp;TranslationSummary!$B$4:$B$258,TranslationSummary!E$4:E$258)),"")</f>
        <v>not entered</v>
      </c>
      <c r="L66" s="354" t="str" cm="1">
        <f t="array" aca="1" ref="L66" ca="1">_xlfn.IFNA(IF(_xlfn.XLOOKUP($G66&amp;$H66,TranslationSummary!$A$4:$A$258&amp;TranslationSummary!$B$4:$B$258,TranslationSummary!F$4:F$258)=0,"",_xlfn.XLOOKUP($G66&amp;$H66,TranslationSummary!$A$4:$A$258&amp;TranslationSummary!$B$4:$B$258,TranslationSummary!F$4:F$258)),"")</f>
        <v>not entered</v>
      </c>
      <c r="M66" s="354" t="str" cm="1">
        <f t="array" aca="1" ref="M66" ca="1">_xlfn.IFNA(IF(_xlfn.XLOOKUP($G66&amp;$H66,TranslationSummary!$A$4:$A$258&amp;TranslationSummary!$B$4:$B$258,TranslationSummary!G$4:G$258)=0,"",_xlfn.XLOOKUP($G66&amp;$H66,TranslationSummary!$A$4:$A$258&amp;TranslationSummary!$B$4:$B$258,TranslationSummary!G$4:G$258)),"")</f>
        <v>not entered</v>
      </c>
      <c r="N66" s="354" t="str" cm="1">
        <f t="array" aca="1" ref="N66" ca="1">_xlfn.IFNA(IF(_xlfn.XLOOKUP($G66&amp;$H66,TranslationSummary!$A$4:$A$258&amp;TranslationSummary!$B$4:$B$258,TranslationSummary!H$4:H$258)=0,"",_xlfn.XLOOKUP($G66&amp;$H66,TranslationSummary!$A$4:$A$258&amp;TranslationSummary!$B$4:$B$258,TranslationSummary!H$4:H$258)),"")</f>
        <v>not entered</v>
      </c>
      <c r="O66" s="354" t="str" cm="1">
        <f t="array" aca="1" ref="O66" ca="1">_xlfn.IFNA(IF(_xlfn.XLOOKUP($G66&amp;$H66,TranslationSummary!$A$4:$A$258&amp;TranslationSummary!$B$4:$B$258,TranslationSummary!I$4:I$258)=0,"",_xlfn.XLOOKUP($G66&amp;$H66,TranslationSummary!$A$4:$A$258&amp;TranslationSummary!$B$4:$B$258,TranslationSummary!I$4:I$258)),"")</f>
        <v>not entered</v>
      </c>
      <c r="P66" s="354" t="str" cm="1">
        <f t="array" aca="1" ref="P66" ca="1">_xlfn.IFNA(IF(_xlfn.XLOOKUP($G66&amp;$H66,TranslationSummary!$A$4:$A$258&amp;TranslationSummary!$B$4:$B$258,TranslationSummary!J$4:J$258)=0,"",_xlfn.XLOOKUP($G66&amp;$H66,TranslationSummary!$A$4:$A$258&amp;TranslationSummary!$B$4:$B$258,TranslationSummary!J$4:J$258)),"")</f>
        <v>not entered</v>
      </c>
      <c r="Q66" s="354" t="str" cm="1">
        <f t="array" aca="1" ref="Q66" ca="1">_xlfn.IFNA(IF(_xlfn.XLOOKUP($G66&amp;$H66,TranslationSummary!$A$4:$A$258&amp;TranslationSummary!$B$4:$B$258,TranslationSummary!K$4:K$258)=0,"",_xlfn.XLOOKUP($G66&amp;$H66,TranslationSummary!$A$4:$A$258&amp;TranslationSummary!$B$4:$B$258,TranslationSummary!K$4:K$258)),"")</f>
        <v>not entered</v>
      </c>
      <c r="R66" s="354" t="str" cm="1">
        <f t="array" aca="1" ref="R66" ca="1">_xlfn.IFNA(IF(_xlfn.XLOOKUP($G66&amp;$H66,TranslationSummary!$A$4:$A$258&amp;TranslationSummary!$B$4:$B$258,TranslationSummary!L$4:L$258)=0,"",_xlfn.XLOOKUP($G66&amp;$H66,TranslationSummary!$A$4:$A$258&amp;TranslationSummary!$B$4:$B$258,TranslationSummary!L$4:L$258)),"")</f>
        <v>not entered</v>
      </c>
      <c r="S66" s="354" t="str" cm="1">
        <f t="array" aca="1" ref="S66" ca="1">_xlfn.IFNA(IF(_xlfn.XLOOKUP($G66&amp;$H66,TranslationSummary!$A$4:$A$258&amp;TranslationSummary!$B$4:$B$258,TranslationSummary!M$4:M$258)=0,"",_xlfn.XLOOKUP($G66&amp;$H66,TranslationSummary!$A$4:$A$258&amp;TranslationSummary!$B$4:$B$258,TranslationSummary!M$4:M$258)),"")</f>
        <v>not entered</v>
      </c>
      <c r="T66" s="354" t="str" cm="1">
        <f t="array" aca="1" ref="T66" ca="1">_xlfn.IFNA(IF(_xlfn.XLOOKUP($G66&amp;$H66,TranslationSummary!$A$4:$A$258&amp;TranslationSummary!$B$4:$B$258,TranslationSummary!N$4:N$258)=0,"",_xlfn.XLOOKUP($G66&amp;$H66,TranslationSummary!$A$4:$A$258&amp;TranslationSummary!$B$4:$B$258,TranslationSummary!N$4:N$258)),"")</f>
        <v>not entered</v>
      </c>
      <c r="U66" s="463"/>
      <c r="V66" s="56"/>
      <c r="X66" s="468" t="str" cm="1">
        <f t="array" aca="1" ref="X66" ca="1">_xlfn.IFNA(IF(_xlfn.XLOOKUP($G66&amp;$H66,TranslationSummary!$A$4:$A$258&amp;TranslationSummary!$B$4:$B$258,TranslationSummary!P$4:P$258)=0,"",_xlfn.XLOOKUP($G66&amp;$H66,TranslationSummary!$A$4:$A$258&amp;TranslationSummary!$B$4:$B$258,TranslationSummary!P$4:P$258)),"")</f>
        <v>not entered</v>
      </c>
      <c r="Y66" s="468" t="str" cm="1">
        <f t="array" aca="1" ref="Y66" ca="1">_xlfn.IFNA(IF(_xlfn.XLOOKUP($G66&amp;$H66,TranslationSummary!$A$4:$A$258&amp;TranslationSummary!$B$4:$B$258,TranslationSummary!Q$4:Q$258)=0,"",_xlfn.XLOOKUP($G66&amp;$H66,TranslationSummary!$A$4:$A$258&amp;TranslationSummary!$B$4:$B$258,TranslationSummary!Q$4:Q$258)),"")</f>
        <v>not entered</v>
      </c>
      <c r="Z66" s="468" t="str" cm="1">
        <f t="array" aca="1" ref="Z66" ca="1">_xlfn.IFNA(IF(_xlfn.XLOOKUP($G66&amp;$H66,TranslationSummary!$A$4:$A$258&amp;TranslationSummary!$B$4:$B$258,TranslationSummary!R$4:R$258)=0,"",_xlfn.XLOOKUP($G66&amp;$H66,TranslationSummary!$A$4:$A$258&amp;TranslationSummary!$B$4:$B$258,TranslationSummary!R$4:R$258)),"")</f>
        <v>not entered</v>
      </c>
      <c r="AA66" s="468" t="str" cm="1">
        <f t="array" aca="1" ref="AA66" ca="1">_xlfn.IFNA(IF(_xlfn.XLOOKUP($G66&amp;$H66,TranslationSummary!$A$4:$A$258&amp;TranslationSummary!$B$4:$B$258,TranslationSummary!S$4:S$258)=0,"",_xlfn.XLOOKUP($G66&amp;$H66,TranslationSummary!$A$4:$A$258&amp;TranslationSummary!$B$4:$B$258,TranslationSummary!S$4:S$258)),"")</f>
        <v>not entered</v>
      </c>
      <c r="AB66" s="468" t="str" cm="1">
        <f t="array" aca="1" ref="AB66" ca="1">_xlfn.IFNA(IF(_xlfn.XLOOKUP($G66&amp;$H66,TranslationSummary!$A$4:$A$258&amp;TranslationSummary!$B$4:$B$258,TranslationSummary!T$4:T$258)=0,"",_xlfn.XLOOKUP($G66&amp;$H66,TranslationSummary!$A$4:$A$258&amp;TranslationSummary!$B$4:$B$258,TranslationSummary!T$4:T$258)),"")</f>
        <v>not entered</v>
      </c>
      <c r="AC66" s="468" t="str" cm="1">
        <f t="array" aca="1" ref="AC66" ca="1">_xlfn.IFNA(IF(_xlfn.XLOOKUP($G66&amp;$H66,TranslationSummary!$A$4:$A$258&amp;TranslationSummary!$B$4:$B$258,TranslationSummary!U$4:U$258)=0,"",_xlfn.XLOOKUP($G66&amp;$H66,TranslationSummary!$A$4:$A$258&amp;TranslationSummary!$B$4:$B$258,TranslationSummary!U$4:U$258)),"")</f>
        <v>not entered</v>
      </c>
      <c r="AD66" s="468" t="str" cm="1">
        <f t="array" aca="1" ref="AD66" ca="1">_xlfn.IFNA(IF(_xlfn.XLOOKUP($G66&amp;$H66,TranslationSummary!$A$4:$A$258&amp;TranslationSummary!$B$4:$B$258,TranslationSummary!V$4:V$258)=0,"",_xlfn.XLOOKUP($G66&amp;$H66,TranslationSummary!$A$4:$A$258&amp;TranslationSummary!$B$4:$B$258,TranslationSummary!V$4:V$258)),"")</f>
        <v>not entered</v>
      </c>
      <c r="AE66" s="468" t="str" cm="1">
        <f t="array" aca="1" ref="AE66" ca="1">_xlfn.IFNA(IF(_xlfn.XLOOKUP($G66&amp;$H66,TranslationSummary!$A$4:$A$258&amp;TranslationSummary!$B$4:$B$258,TranslationSummary!W$4:W$258)=0,"",_xlfn.XLOOKUP($G66&amp;$H66,TranslationSummary!$A$4:$A$258&amp;TranslationSummary!$B$4:$B$258,TranslationSummary!W$4:W$258)),"")</f>
        <v>not entered</v>
      </c>
      <c r="AF66" s="468" t="str" cm="1">
        <f t="array" aca="1" ref="AF66" ca="1">_xlfn.IFNA(IF(_xlfn.XLOOKUP($G66&amp;$H66,TranslationSummary!$A$4:$A$258&amp;TranslationSummary!$B$4:$B$258,TranslationSummary!X$4:X$258)=0,"",_xlfn.XLOOKUP($G66&amp;$H66,TranslationSummary!$A$4:$A$258&amp;TranslationSummary!$B$4:$B$258,TranslationSummary!X$4:X$258)),"")</f>
        <v>not entered</v>
      </c>
      <c r="AG66" s="468" t="str" cm="1">
        <f t="array" aca="1" ref="AG66" ca="1">_xlfn.IFNA(IF(_xlfn.XLOOKUP($G66&amp;$H66,TranslationSummary!$A$4:$A$258&amp;TranslationSummary!$B$4:$B$258,TranslationSummary!Y$4:Y$258)=0,"",_xlfn.XLOOKUP($G66&amp;$H66,TranslationSummary!$A$4:$A$258&amp;TranslationSummary!$B$4:$B$258,TranslationSummary!Y$4:Y$258)),"")</f>
        <v>not entered</v>
      </c>
      <c r="AH66" s="468" t="str" cm="1">
        <f t="array" aca="1" ref="AH66" ca="1">_xlfn.IFNA(IF(_xlfn.XLOOKUP($G66&amp;$H66,TranslationSummary!$A$4:$A$258&amp;TranslationSummary!$B$4:$B$258,TranslationSummary!Z$4:Z$258)=0,"",_xlfn.XLOOKUP($G66&amp;$H66,TranslationSummary!$A$4:$A$258&amp;TranslationSummary!$B$4:$B$258,TranslationSummary!Z$4:Z$258)),"")</f>
        <v>not entered</v>
      </c>
      <c r="AI66" s="468" t="str" cm="1">
        <f t="array" aca="1" ref="AI66" ca="1">_xlfn.IFNA(IF(_xlfn.XLOOKUP($G66&amp;$H66,TranslationSummary!$A$4:$A$258&amp;TranslationSummary!$B$4:$B$258,TranslationSummary!AA$4:AA$258)=0,"",_xlfn.XLOOKUP($G66&amp;$H66,TranslationSummary!$A$4:$A$258&amp;TranslationSummary!$B$4:$B$258,TranslationSummary!AA$4:AA$258)),"")</f>
        <v>not entered</v>
      </c>
      <c r="AJ66" s="468"/>
      <c r="AM66" s="468" t="str" cm="1">
        <f t="array" aca="1" ref="AM66" ca="1">_xlfn.IFNA(IF(_xlfn.XLOOKUP($G66&amp;$H66,TranslationSummary!$A$4:$A$258&amp;TranslationSummary!$B$4:$B$258,TranslationSummary!AC$4:AC$258)=0,"",_xlfn.XLOOKUP($G66&amp;$H66,TranslationSummary!$A$4:$A$258&amp;TranslationSummary!$B$4:$B$258,TranslationSummary!AC$4:AC$258)),"")</f>
        <v>not entered</v>
      </c>
      <c r="AN66" s="468" t="str" cm="1">
        <f t="array" aca="1" ref="AN66" ca="1">_xlfn.IFNA(IF(_xlfn.XLOOKUP($G66&amp;$H66,TranslationSummary!$A$4:$A$258&amp;TranslationSummary!$B$4:$B$258,TranslationSummary!AD$4:AD$258)=0,"",_xlfn.XLOOKUP($G66&amp;$H66,TranslationSummary!$A$4:$A$258&amp;TranslationSummary!$B$4:$B$258,TranslationSummary!AD$4:AD$258)),"")</f>
        <v>not entered</v>
      </c>
      <c r="AO66" s="468" t="str" cm="1">
        <f t="array" aca="1" ref="AO66" ca="1">_xlfn.IFNA(IF(_xlfn.XLOOKUP($G66&amp;$H66,TranslationSummary!$A$4:$A$258&amp;TranslationSummary!$B$4:$B$258,TranslationSummary!AE$4:AE$258)=0,"",_xlfn.XLOOKUP($G66&amp;$H66,TranslationSummary!$A$4:$A$258&amp;TranslationSummary!$B$4:$B$258,TranslationSummary!AE$4:AE$258)),"")</f>
        <v>not entered</v>
      </c>
      <c r="AP66" s="468" t="str" cm="1">
        <f t="array" aca="1" ref="AP66" ca="1">_xlfn.IFNA(IF(_xlfn.XLOOKUP($G66&amp;$H66,TranslationSummary!$A$4:$A$258&amp;TranslationSummary!$B$4:$B$258,TranslationSummary!AF$4:AF$258)=0,"",_xlfn.XLOOKUP($G66&amp;$H66,TranslationSummary!$A$4:$A$258&amp;TranslationSummary!$B$4:$B$258,TranslationSummary!AF$4:AF$258)),"")</f>
        <v>not entered</v>
      </c>
      <c r="AQ66" s="468" t="str" cm="1">
        <f t="array" aca="1" ref="AQ66" ca="1">_xlfn.IFNA(IF(_xlfn.XLOOKUP($G66&amp;$H66,TranslationSummary!$A$4:$A$258&amp;TranslationSummary!$B$4:$B$258,TranslationSummary!AG$4:AG$258)=0,"",_xlfn.XLOOKUP($G66&amp;$H66,TranslationSummary!$A$4:$A$258&amp;TranslationSummary!$B$4:$B$258,TranslationSummary!AG$4:AG$258)),"")</f>
        <v>not entered</v>
      </c>
      <c r="AR66" s="468" t="str" cm="1">
        <f t="array" aca="1" ref="AR66" ca="1">_xlfn.IFNA(IF(_xlfn.XLOOKUP($G66&amp;$H66,TranslationSummary!$A$4:$A$258&amp;TranslationSummary!$B$4:$B$258,TranslationSummary!AH$4:AH$258)=0,"",_xlfn.XLOOKUP($G66&amp;$H66,TranslationSummary!$A$4:$A$258&amp;TranslationSummary!$B$4:$B$258,TranslationSummary!AH$4:AH$258)),"")</f>
        <v>not entered</v>
      </c>
      <c r="AS66" s="468" t="str" cm="1">
        <f t="array" aca="1" ref="AS66" ca="1">_xlfn.IFNA(IF(_xlfn.XLOOKUP($G66&amp;$H66,TranslationSummary!$A$4:$A$258&amp;TranslationSummary!$B$4:$B$258,TranslationSummary!AI$4:AI$258)=0,"",_xlfn.XLOOKUP($G66&amp;$H66,TranslationSummary!$A$4:$A$258&amp;TranslationSummary!$B$4:$B$258,TranslationSummary!AI$4:AI$258)),"")</f>
        <v>not entered</v>
      </c>
      <c r="AT66" s="468" t="str" cm="1">
        <f t="array" aca="1" ref="AT66" ca="1">_xlfn.IFNA(IF(_xlfn.XLOOKUP($G66&amp;$H66,TranslationSummary!$A$4:$A$258&amp;TranslationSummary!$B$4:$B$258,TranslationSummary!AJ$4:AJ$258)=0,"",_xlfn.XLOOKUP($G66&amp;$H66,TranslationSummary!$A$4:$A$258&amp;TranslationSummary!$B$4:$B$258,TranslationSummary!AJ$4:AJ$258)),"")</f>
        <v>not entered</v>
      </c>
      <c r="AU66" s="468" t="str" cm="1">
        <f t="array" aca="1" ref="AU66" ca="1">_xlfn.IFNA(IF(_xlfn.XLOOKUP($G66&amp;$H66,TranslationSummary!$A$4:$A$258&amp;TranslationSummary!$B$4:$B$258,TranslationSummary!AK$4:AK$258)=0,"",_xlfn.XLOOKUP($G66&amp;$H66,TranslationSummary!$A$4:$A$258&amp;TranslationSummary!$B$4:$B$258,TranslationSummary!AK$4:AK$258)),"")</f>
        <v>not entered</v>
      </c>
      <c r="AV66" s="468" t="str" cm="1">
        <f t="array" aca="1" ref="AV66" ca="1">_xlfn.IFNA(IF(_xlfn.XLOOKUP($G66&amp;$H66,TranslationSummary!$A$4:$A$258&amp;TranslationSummary!$B$4:$B$258,TranslationSummary!AL$4:AL$258)=0,"",_xlfn.XLOOKUP($G66&amp;$H66,TranslationSummary!$A$4:$A$258&amp;TranslationSummary!$B$4:$B$258,TranslationSummary!AL$4:AL$258)),"")</f>
        <v>not entered</v>
      </c>
      <c r="AW66" s="468" t="str" cm="1">
        <f t="array" aca="1" ref="AW66" ca="1">_xlfn.IFNA(IF(_xlfn.XLOOKUP($G66&amp;$H66,TranslationSummary!$A$4:$A$258&amp;TranslationSummary!$B$4:$B$258,TranslationSummary!AM$4:AM$258)=0,"",_xlfn.XLOOKUP($G66&amp;$H66,TranslationSummary!$A$4:$A$258&amp;TranslationSummary!$B$4:$B$258,TranslationSummary!AM$4:AM$258)),"")</f>
        <v>not entered</v>
      </c>
      <c r="AX66" s="468" t="str" cm="1">
        <f t="array" aca="1" ref="AX66" ca="1">_xlfn.IFNA(IF(_xlfn.XLOOKUP($G66&amp;$H66,TranslationSummary!$A$4:$A$258&amp;TranslationSummary!$B$4:$B$258,TranslationSummary!AN$4:AN$258)=0,"",_xlfn.XLOOKUP($G66&amp;$H66,TranslationSummary!$A$4:$A$258&amp;TranslationSummary!$B$4:$B$258,TranslationSummary!AN$4:AN$258)),"")</f>
        <v>not entered</v>
      </c>
      <c r="BB66" s="468" t="str" cm="1">
        <f t="array" aca="1" ref="BB66" ca="1">_xlfn.IFNA(IF(_xlfn.XLOOKUP($G66&amp;$H66,TranslationSummary!$A$4:$A$258&amp;TranslationSummary!$B$4:$B$258,TranslationSummary!AP$4:AP$258)=0,"",_xlfn.XLOOKUP($G66&amp;$H66,TranslationSummary!$A$4:$A$258&amp;TranslationSummary!$B$4:$B$258,TranslationSummary!AP$4:AP$258)),"")</f>
        <v>not entered</v>
      </c>
      <c r="BC66" s="468" t="str" cm="1">
        <f t="array" aca="1" ref="BC66" ca="1">_xlfn.IFNA(IF(_xlfn.XLOOKUP($G66&amp;$H66,TranslationSummary!$A$4:$A$258&amp;TranslationSummary!$B$4:$B$258,TranslationSummary!AQ$4:AQ$258)=0,"",_xlfn.XLOOKUP($G66&amp;$H66,TranslationSummary!$A$4:$A$258&amp;TranslationSummary!$B$4:$B$258,TranslationSummary!AQ$4:AQ$258)),"")</f>
        <v>not entered</v>
      </c>
      <c r="BD66" s="468" t="str" cm="1">
        <f t="array" aca="1" ref="BD66" ca="1">_xlfn.IFNA(IF(_xlfn.XLOOKUP($G66&amp;$H66,TranslationSummary!$A$4:$A$258&amp;TranslationSummary!$B$4:$B$258,TranslationSummary!AR$4:AR$258)=0,"",_xlfn.XLOOKUP($G66&amp;$H66,TranslationSummary!$A$4:$A$258&amp;TranslationSummary!$B$4:$B$258,TranslationSummary!AR$4:AR$258)),"")</f>
        <v>not entered</v>
      </c>
      <c r="BE66" s="468" t="str" cm="1">
        <f t="array" aca="1" ref="BE66" ca="1">_xlfn.IFNA(IF(_xlfn.XLOOKUP($G66&amp;$H66,TranslationSummary!$A$4:$A$258&amp;TranslationSummary!$B$4:$B$258,TranslationSummary!AS$4:AS$258)=0,"",_xlfn.XLOOKUP($G66&amp;$H66,TranslationSummary!$A$4:$A$258&amp;TranslationSummary!$B$4:$B$258,TranslationSummary!AS$4:AS$258)),"")</f>
        <v>not entered</v>
      </c>
      <c r="BF66" s="468" t="str" cm="1">
        <f t="array" aca="1" ref="BF66" ca="1">_xlfn.IFNA(IF(_xlfn.XLOOKUP($G66&amp;$H66,TranslationSummary!$A$4:$A$258&amp;TranslationSummary!$B$4:$B$258,TranslationSummary!AT$4:AT$258)=0,"",_xlfn.XLOOKUP($G66&amp;$H66,TranslationSummary!$A$4:$A$258&amp;TranslationSummary!$B$4:$B$258,TranslationSummary!AT$4:AT$258)),"")</f>
        <v>not entered</v>
      </c>
      <c r="BG66" s="468" t="str" cm="1">
        <f t="array" aca="1" ref="BG66" ca="1">_xlfn.IFNA(IF(_xlfn.XLOOKUP($G66&amp;$H66,TranslationSummary!$A$4:$A$258&amp;TranslationSummary!$B$4:$B$258,TranslationSummary!AU$4:AU$258)=0,"",_xlfn.XLOOKUP($G66&amp;$H66,TranslationSummary!$A$4:$A$258&amp;TranslationSummary!$B$4:$B$258,TranslationSummary!AU$4:AU$258)),"")</f>
        <v>not entered</v>
      </c>
      <c r="BH66" s="468" t="str" cm="1">
        <f t="array" aca="1" ref="BH66" ca="1">_xlfn.IFNA(IF(_xlfn.XLOOKUP($G66&amp;$H66,TranslationSummary!$A$4:$A$258&amp;TranslationSummary!$B$4:$B$258,TranslationSummary!AV$4:AV$258)=0,"",_xlfn.XLOOKUP($G66&amp;$H66,TranslationSummary!$A$4:$A$258&amp;TranslationSummary!$B$4:$B$258,TranslationSummary!AV$4:AV$258)),"")</f>
        <v>not entered</v>
      </c>
      <c r="BI66" s="468" t="str" cm="1">
        <f t="array" aca="1" ref="BI66" ca="1">_xlfn.IFNA(IF(_xlfn.XLOOKUP($G66&amp;$H66,TranslationSummary!$A$4:$A$258&amp;TranslationSummary!$B$4:$B$258,TranslationSummary!AW$4:AW$258)=0,"",_xlfn.XLOOKUP($G66&amp;$H66,TranslationSummary!$A$4:$A$258&amp;TranslationSummary!$B$4:$B$258,TranslationSummary!AW$4:AW$258)),"")</f>
        <v>not entered</v>
      </c>
      <c r="BJ66" s="468" t="str" cm="1">
        <f t="array" aca="1" ref="BJ66" ca="1">_xlfn.IFNA(IF(_xlfn.XLOOKUP($G66&amp;$H66,TranslationSummary!$A$4:$A$258&amp;TranslationSummary!$B$4:$B$258,TranslationSummary!AX$4:AX$258)=0,"",_xlfn.XLOOKUP($G66&amp;$H66,TranslationSummary!$A$4:$A$258&amp;TranslationSummary!$B$4:$B$258,TranslationSummary!AX$4:AX$258)),"")</f>
        <v>not entered</v>
      </c>
      <c r="BK66" s="468" t="str" cm="1">
        <f t="array" aca="1" ref="BK66" ca="1">_xlfn.IFNA(IF(_xlfn.XLOOKUP($G66&amp;$H66,TranslationSummary!$A$4:$A$258&amp;TranslationSummary!$B$4:$B$258,TranslationSummary!AY$4:AY$258)=0,"",_xlfn.XLOOKUP($G66&amp;$H66,TranslationSummary!$A$4:$A$258&amp;TranslationSummary!$B$4:$B$258,TranslationSummary!AY$4:AY$258)),"")</f>
        <v>not entered</v>
      </c>
      <c r="BL66" s="468" t="str" cm="1">
        <f t="array" aca="1" ref="BL66" ca="1">_xlfn.IFNA(IF(_xlfn.XLOOKUP($G66&amp;$H66,TranslationSummary!$A$4:$A$258&amp;TranslationSummary!$B$4:$B$258,TranslationSummary!AZ$4:AZ$258)=0,"",_xlfn.XLOOKUP($G66&amp;$H66,TranslationSummary!$A$4:$A$258&amp;TranslationSummary!$B$4:$B$258,TranslationSummary!AZ$4:AZ$258)),"")</f>
        <v>not entered</v>
      </c>
      <c r="BM66" s="468" t="str" cm="1">
        <f t="array" aca="1" ref="BM66" ca="1">_xlfn.IFNA(IF(_xlfn.XLOOKUP($G66&amp;$H66,TranslationSummary!$A$4:$A$258&amp;TranslationSummary!$B$4:$B$258,TranslationSummary!BA$4:BA$258)=0,"",_xlfn.XLOOKUP($G66&amp;$H66,TranslationSummary!$A$4:$A$258&amp;TranslationSummary!$B$4:$B$258,TranslationSummary!BA$4:BA$258)),"")</f>
        <v>not entered</v>
      </c>
      <c r="BQ66" s="28"/>
      <c r="BR66" s="28"/>
      <c r="BS66" s="28"/>
      <c r="BT66" s="28"/>
      <c r="BU66" s="28"/>
      <c r="BV66" s="28"/>
      <c r="BW66" s="28"/>
      <c r="BX66" s="28"/>
      <c r="BY66" s="28"/>
      <c r="BZ66" s="28"/>
      <c r="CA66" s="28"/>
      <c r="CB66" s="28"/>
      <c r="CC66" s="28"/>
      <c r="CD66" s="28"/>
      <c r="CE66" s="28"/>
      <c r="CF66" s="28"/>
    </row>
    <row r="67" spans="2:84">
      <c r="B67" s="56"/>
      <c r="C67" s="56"/>
      <c r="D67" s="56"/>
      <c r="E67" s="56"/>
      <c r="F67" s="56"/>
      <c r="G67" s="73" t="str">
        <v>Turkey</v>
      </c>
      <c r="H67" s="73" t="str">
        <v>Turkish</v>
      </c>
      <c r="I67" s="354" t="str" cm="1">
        <f t="array" aca="1" ref="I67" ca="1">_xlfn.IFNA(IF(_xlfn.XLOOKUP($G67&amp;$H67,TranslationSummary!$A$4:$A$258&amp;TranslationSummary!$B$4:$B$258,TranslationSummary!C$4:C$258)=0,"",_xlfn.XLOOKUP($G67&amp;$H67,TranslationSummary!$A$4:$A$258&amp;TranslationSummary!$B$4:$B$258,TranslationSummary!C$4:C$258)),"")</f>
        <v>not entered</v>
      </c>
      <c r="J67" s="354" t="str" cm="1">
        <f t="array" aca="1" ref="J67" ca="1">_xlfn.IFNA(IF(_xlfn.XLOOKUP($G67&amp;$H67,TranslationSummary!$A$4:$A$258&amp;TranslationSummary!$B$4:$B$258,TranslationSummary!D$4:D$258)=0,"",_xlfn.XLOOKUP($G67&amp;$H67,TranslationSummary!$A$4:$A$258&amp;TranslationSummary!$B$4:$B$258,TranslationSummary!D$4:D$258)),"")</f>
        <v>not entered</v>
      </c>
      <c r="K67" s="354" t="str" cm="1">
        <f t="array" aca="1" ref="K67" ca="1">_xlfn.IFNA(IF(_xlfn.XLOOKUP($G67&amp;$H67,TranslationSummary!$A$4:$A$258&amp;TranslationSummary!$B$4:$B$258,TranslationSummary!E$4:E$258)=0,"",_xlfn.XLOOKUP($G67&amp;$H67,TranslationSummary!$A$4:$A$258&amp;TranslationSummary!$B$4:$B$258,TranslationSummary!E$4:E$258)),"")</f>
        <v>not entered</v>
      </c>
      <c r="L67" s="354" t="str" cm="1">
        <f t="array" aca="1" ref="L67" ca="1">_xlfn.IFNA(IF(_xlfn.XLOOKUP($G67&amp;$H67,TranslationSummary!$A$4:$A$258&amp;TranslationSummary!$B$4:$B$258,TranslationSummary!F$4:F$258)=0,"",_xlfn.XLOOKUP($G67&amp;$H67,TranslationSummary!$A$4:$A$258&amp;TranslationSummary!$B$4:$B$258,TranslationSummary!F$4:F$258)),"")</f>
        <v>not entered</v>
      </c>
      <c r="M67" s="354" t="str" cm="1">
        <f t="array" aca="1" ref="M67" ca="1">_xlfn.IFNA(IF(_xlfn.XLOOKUP($G67&amp;$H67,TranslationSummary!$A$4:$A$258&amp;TranslationSummary!$B$4:$B$258,TranslationSummary!G$4:G$258)=0,"",_xlfn.XLOOKUP($G67&amp;$H67,TranslationSummary!$A$4:$A$258&amp;TranslationSummary!$B$4:$B$258,TranslationSummary!G$4:G$258)),"")</f>
        <v>not entered</v>
      </c>
      <c r="N67" s="354" t="str" cm="1">
        <f t="array" aca="1" ref="N67" ca="1">_xlfn.IFNA(IF(_xlfn.XLOOKUP($G67&amp;$H67,TranslationSummary!$A$4:$A$258&amp;TranslationSummary!$B$4:$B$258,TranslationSummary!H$4:H$258)=0,"",_xlfn.XLOOKUP($G67&amp;$H67,TranslationSummary!$A$4:$A$258&amp;TranslationSummary!$B$4:$B$258,TranslationSummary!H$4:H$258)),"")</f>
        <v>not entered</v>
      </c>
      <c r="O67" s="354" t="str" cm="1">
        <f t="array" aca="1" ref="O67" ca="1">_xlfn.IFNA(IF(_xlfn.XLOOKUP($G67&amp;$H67,TranslationSummary!$A$4:$A$258&amp;TranslationSummary!$B$4:$B$258,TranslationSummary!I$4:I$258)=0,"",_xlfn.XLOOKUP($G67&amp;$H67,TranslationSummary!$A$4:$A$258&amp;TranslationSummary!$B$4:$B$258,TranslationSummary!I$4:I$258)),"")</f>
        <v>not entered</v>
      </c>
      <c r="P67" s="354" t="str" cm="1">
        <f t="array" aca="1" ref="P67" ca="1">_xlfn.IFNA(IF(_xlfn.XLOOKUP($G67&amp;$H67,TranslationSummary!$A$4:$A$258&amp;TranslationSummary!$B$4:$B$258,TranslationSummary!J$4:J$258)=0,"",_xlfn.XLOOKUP($G67&amp;$H67,TranslationSummary!$A$4:$A$258&amp;TranslationSummary!$B$4:$B$258,TranslationSummary!J$4:J$258)),"")</f>
        <v>not entered</v>
      </c>
      <c r="Q67" s="354" t="str" cm="1">
        <f t="array" aca="1" ref="Q67" ca="1">_xlfn.IFNA(IF(_xlfn.XLOOKUP($G67&amp;$H67,TranslationSummary!$A$4:$A$258&amp;TranslationSummary!$B$4:$B$258,TranslationSummary!K$4:K$258)=0,"",_xlfn.XLOOKUP($G67&amp;$H67,TranslationSummary!$A$4:$A$258&amp;TranslationSummary!$B$4:$B$258,TranslationSummary!K$4:K$258)),"")</f>
        <v>not entered</v>
      </c>
      <c r="R67" s="354" t="str" cm="1">
        <f t="array" aca="1" ref="R67" ca="1">_xlfn.IFNA(IF(_xlfn.XLOOKUP($G67&amp;$H67,TranslationSummary!$A$4:$A$258&amp;TranslationSummary!$B$4:$B$258,TranslationSummary!L$4:L$258)=0,"",_xlfn.XLOOKUP($G67&amp;$H67,TranslationSummary!$A$4:$A$258&amp;TranslationSummary!$B$4:$B$258,TranslationSummary!L$4:L$258)),"")</f>
        <v>not entered</v>
      </c>
      <c r="S67" s="354" t="str" cm="1">
        <f t="array" aca="1" ref="S67" ca="1">_xlfn.IFNA(IF(_xlfn.XLOOKUP($G67&amp;$H67,TranslationSummary!$A$4:$A$258&amp;TranslationSummary!$B$4:$B$258,TranslationSummary!M$4:M$258)=0,"",_xlfn.XLOOKUP($G67&amp;$H67,TranslationSummary!$A$4:$A$258&amp;TranslationSummary!$B$4:$B$258,TranslationSummary!M$4:M$258)),"")</f>
        <v>not entered</v>
      </c>
      <c r="T67" s="354" t="str" cm="1">
        <f t="array" aca="1" ref="T67" ca="1">_xlfn.IFNA(IF(_xlfn.XLOOKUP($G67&amp;$H67,TranslationSummary!$A$4:$A$258&amp;TranslationSummary!$B$4:$B$258,TranslationSummary!N$4:N$258)=0,"",_xlfn.XLOOKUP($G67&amp;$H67,TranslationSummary!$A$4:$A$258&amp;TranslationSummary!$B$4:$B$258,TranslationSummary!N$4:N$258)),"")</f>
        <v>not entered</v>
      </c>
      <c r="U67" s="463"/>
      <c r="V67" s="56"/>
      <c r="X67" s="468" t="str" cm="1">
        <f t="array" aca="1" ref="X67" ca="1">_xlfn.IFNA(IF(_xlfn.XLOOKUP($G67&amp;$H67,TranslationSummary!$A$4:$A$258&amp;TranslationSummary!$B$4:$B$258,TranslationSummary!P$4:P$258)=0,"",_xlfn.XLOOKUP($G67&amp;$H67,TranslationSummary!$A$4:$A$258&amp;TranslationSummary!$B$4:$B$258,TranslationSummary!P$4:P$258)),"")</f>
        <v>not entered</v>
      </c>
      <c r="Y67" s="468" t="str" cm="1">
        <f t="array" aca="1" ref="Y67" ca="1">_xlfn.IFNA(IF(_xlfn.XLOOKUP($G67&amp;$H67,TranslationSummary!$A$4:$A$258&amp;TranslationSummary!$B$4:$B$258,TranslationSummary!Q$4:Q$258)=0,"",_xlfn.XLOOKUP($G67&amp;$H67,TranslationSummary!$A$4:$A$258&amp;TranslationSummary!$B$4:$B$258,TranslationSummary!Q$4:Q$258)),"")</f>
        <v>not entered</v>
      </c>
      <c r="Z67" s="468" t="str" cm="1">
        <f t="array" aca="1" ref="Z67" ca="1">_xlfn.IFNA(IF(_xlfn.XLOOKUP($G67&amp;$H67,TranslationSummary!$A$4:$A$258&amp;TranslationSummary!$B$4:$B$258,TranslationSummary!R$4:R$258)=0,"",_xlfn.XLOOKUP($G67&amp;$H67,TranslationSummary!$A$4:$A$258&amp;TranslationSummary!$B$4:$B$258,TranslationSummary!R$4:R$258)),"")</f>
        <v>not entered</v>
      </c>
      <c r="AA67" s="468" t="str" cm="1">
        <f t="array" aca="1" ref="AA67" ca="1">_xlfn.IFNA(IF(_xlfn.XLOOKUP($G67&amp;$H67,TranslationSummary!$A$4:$A$258&amp;TranslationSummary!$B$4:$B$258,TranslationSummary!S$4:S$258)=0,"",_xlfn.XLOOKUP($G67&amp;$H67,TranslationSummary!$A$4:$A$258&amp;TranslationSummary!$B$4:$B$258,TranslationSummary!S$4:S$258)),"")</f>
        <v>not entered</v>
      </c>
      <c r="AB67" s="468" t="str" cm="1">
        <f t="array" aca="1" ref="AB67" ca="1">_xlfn.IFNA(IF(_xlfn.XLOOKUP($G67&amp;$H67,TranslationSummary!$A$4:$A$258&amp;TranslationSummary!$B$4:$B$258,TranslationSummary!T$4:T$258)=0,"",_xlfn.XLOOKUP($G67&amp;$H67,TranslationSummary!$A$4:$A$258&amp;TranslationSummary!$B$4:$B$258,TranslationSummary!T$4:T$258)),"")</f>
        <v>not entered</v>
      </c>
      <c r="AC67" s="468" t="str" cm="1">
        <f t="array" aca="1" ref="AC67" ca="1">_xlfn.IFNA(IF(_xlfn.XLOOKUP($G67&amp;$H67,TranslationSummary!$A$4:$A$258&amp;TranslationSummary!$B$4:$B$258,TranslationSummary!U$4:U$258)=0,"",_xlfn.XLOOKUP($G67&amp;$H67,TranslationSummary!$A$4:$A$258&amp;TranslationSummary!$B$4:$B$258,TranslationSummary!U$4:U$258)),"")</f>
        <v>not entered</v>
      </c>
      <c r="AD67" s="468" t="str" cm="1">
        <f t="array" aca="1" ref="AD67" ca="1">_xlfn.IFNA(IF(_xlfn.XLOOKUP($G67&amp;$H67,TranslationSummary!$A$4:$A$258&amp;TranslationSummary!$B$4:$B$258,TranslationSummary!V$4:V$258)=0,"",_xlfn.XLOOKUP($G67&amp;$H67,TranslationSummary!$A$4:$A$258&amp;TranslationSummary!$B$4:$B$258,TranslationSummary!V$4:V$258)),"")</f>
        <v>not entered</v>
      </c>
      <c r="AE67" s="468" t="str" cm="1">
        <f t="array" aca="1" ref="AE67" ca="1">_xlfn.IFNA(IF(_xlfn.XLOOKUP($G67&amp;$H67,TranslationSummary!$A$4:$A$258&amp;TranslationSummary!$B$4:$B$258,TranslationSummary!W$4:W$258)=0,"",_xlfn.XLOOKUP($G67&amp;$H67,TranslationSummary!$A$4:$A$258&amp;TranslationSummary!$B$4:$B$258,TranslationSummary!W$4:W$258)),"")</f>
        <v>not entered</v>
      </c>
      <c r="AF67" s="468" t="str" cm="1">
        <f t="array" aca="1" ref="AF67" ca="1">_xlfn.IFNA(IF(_xlfn.XLOOKUP($G67&amp;$H67,TranslationSummary!$A$4:$A$258&amp;TranslationSummary!$B$4:$B$258,TranslationSummary!X$4:X$258)=0,"",_xlfn.XLOOKUP($G67&amp;$H67,TranslationSummary!$A$4:$A$258&amp;TranslationSummary!$B$4:$B$258,TranslationSummary!X$4:X$258)),"")</f>
        <v>not entered</v>
      </c>
      <c r="AG67" s="468" t="str" cm="1">
        <f t="array" aca="1" ref="AG67" ca="1">_xlfn.IFNA(IF(_xlfn.XLOOKUP($G67&amp;$H67,TranslationSummary!$A$4:$A$258&amp;TranslationSummary!$B$4:$B$258,TranslationSummary!Y$4:Y$258)=0,"",_xlfn.XLOOKUP($G67&amp;$H67,TranslationSummary!$A$4:$A$258&amp;TranslationSummary!$B$4:$B$258,TranslationSummary!Y$4:Y$258)),"")</f>
        <v>not entered</v>
      </c>
      <c r="AH67" s="468" t="str" cm="1">
        <f t="array" aca="1" ref="AH67" ca="1">_xlfn.IFNA(IF(_xlfn.XLOOKUP($G67&amp;$H67,TranslationSummary!$A$4:$A$258&amp;TranslationSummary!$B$4:$B$258,TranslationSummary!Z$4:Z$258)=0,"",_xlfn.XLOOKUP($G67&amp;$H67,TranslationSummary!$A$4:$A$258&amp;TranslationSummary!$B$4:$B$258,TranslationSummary!Z$4:Z$258)),"")</f>
        <v>not entered</v>
      </c>
      <c r="AI67" s="468" t="str" cm="1">
        <f t="array" aca="1" ref="AI67" ca="1">_xlfn.IFNA(IF(_xlfn.XLOOKUP($G67&amp;$H67,TranslationSummary!$A$4:$A$258&amp;TranslationSummary!$B$4:$B$258,TranslationSummary!AA$4:AA$258)=0,"",_xlfn.XLOOKUP($G67&amp;$H67,TranslationSummary!$A$4:$A$258&amp;TranslationSummary!$B$4:$B$258,TranslationSummary!AA$4:AA$258)),"")</f>
        <v>not entered</v>
      </c>
      <c r="AJ67" s="468"/>
      <c r="AM67" s="468" t="str" cm="1">
        <f t="array" aca="1" ref="AM67" ca="1">_xlfn.IFNA(IF(_xlfn.XLOOKUP($G67&amp;$H67,TranslationSummary!$A$4:$A$258&amp;TranslationSummary!$B$4:$B$258,TranslationSummary!AC$4:AC$258)=0,"",_xlfn.XLOOKUP($G67&amp;$H67,TranslationSummary!$A$4:$A$258&amp;TranslationSummary!$B$4:$B$258,TranslationSummary!AC$4:AC$258)),"")</f>
        <v>not entered</v>
      </c>
      <c r="AN67" s="468" t="str" cm="1">
        <f t="array" aca="1" ref="AN67" ca="1">_xlfn.IFNA(IF(_xlfn.XLOOKUP($G67&amp;$H67,TranslationSummary!$A$4:$A$258&amp;TranslationSummary!$B$4:$B$258,TranslationSummary!AD$4:AD$258)=0,"",_xlfn.XLOOKUP($G67&amp;$H67,TranslationSummary!$A$4:$A$258&amp;TranslationSummary!$B$4:$B$258,TranslationSummary!AD$4:AD$258)),"")</f>
        <v>not entered</v>
      </c>
      <c r="AO67" s="468" t="str" cm="1">
        <f t="array" aca="1" ref="AO67" ca="1">_xlfn.IFNA(IF(_xlfn.XLOOKUP($G67&amp;$H67,TranslationSummary!$A$4:$A$258&amp;TranslationSummary!$B$4:$B$258,TranslationSummary!AE$4:AE$258)=0,"",_xlfn.XLOOKUP($G67&amp;$H67,TranslationSummary!$A$4:$A$258&amp;TranslationSummary!$B$4:$B$258,TranslationSummary!AE$4:AE$258)),"")</f>
        <v>not entered</v>
      </c>
      <c r="AP67" s="468" t="str" cm="1">
        <f t="array" aca="1" ref="AP67" ca="1">_xlfn.IFNA(IF(_xlfn.XLOOKUP($G67&amp;$H67,TranslationSummary!$A$4:$A$258&amp;TranslationSummary!$B$4:$B$258,TranslationSummary!AF$4:AF$258)=0,"",_xlfn.XLOOKUP($G67&amp;$H67,TranslationSummary!$A$4:$A$258&amp;TranslationSummary!$B$4:$B$258,TranslationSummary!AF$4:AF$258)),"")</f>
        <v>not entered</v>
      </c>
      <c r="AQ67" s="468" t="str" cm="1">
        <f t="array" aca="1" ref="AQ67" ca="1">_xlfn.IFNA(IF(_xlfn.XLOOKUP($G67&amp;$H67,TranslationSummary!$A$4:$A$258&amp;TranslationSummary!$B$4:$B$258,TranslationSummary!AG$4:AG$258)=0,"",_xlfn.XLOOKUP($G67&amp;$H67,TranslationSummary!$A$4:$A$258&amp;TranslationSummary!$B$4:$B$258,TranslationSummary!AG$4:AG$258)),"")</f>
        <v>not entered</v>
      </c>
      <c r="AR67" s="468" t="str" cm="1">
        <f t="array" aca="1" ref="AR67" ca="1">_xlfn.IFNA(IF(_xlfn.XLOOKUP($G67&amp;$H67,TranslationSummary!$A$4:$A$258&amp;TranslationSummary!$B$4:$B$258,TranslationSummary!AH$4:AH$258)=0,"",_xlfn.XLOOKUP($G67&amp;$H67,TranslationSummary!$A$4:$A$258&amp;TranslationSummary!$B$4:$B$258,TranslationSummary!AH$4:AH$258)),"")</f>
        <v>not entered</v>
      </c>
      <c r="AS67" s="468" t="str" cm="1">
        <f t="array" aca="1" ref="AS67" ca="1">_xlfn.IFNA(IF(_xlfn.XLOOKUP($G67&amp;$H67,TranslationSummary!$A$4:$A$258&amp;TranslationSummary!$B$4:$B$258,TranslationSummary!AI$4:AI$258)=0,"",_xlfn.XLOOKUP($G67&amp;$H67,TranslationSummary!$A$4:$A$258&amp;TranslationSummary!$B$4:$B$258,TranslationSummary!AI$4:AI$258)),"")</f>
        <v>not entered</v>
      </c>
      <c r="AT67" s="468" t="str" cm="1">
        <f t="array" aca="1" ref="AT67" ca="1">_xlfn.IFNA(IF(_xlfn.XLOOKUP($G67&amp;$H67,TranslationSummary!$A$4:$A$258&amp;TranslationSummary!$B$4:$B$258,TranslationSummary!AJ$4:AJ$258)=0,"",_xlfn.XLOOKUP($G67&amp;$H67,TranslationSummary!$A$4:$A$258&amp;TranslationSummary!$B$4:$B$258,TranslationSummary!AJ$4:AJ$258)),"")</f>
        <v>not entered</v>
      </c>
      <c r="AU67" s="468" t="str" cm="1">
        <f t="array" aca="1" ref="AU67" ca="1">_xlfn.IFNA(IF(_xlfn.XLOOKUP($G67&amp;$H67,TranslationSummary!$A$4:$A$258&amp;TranslationSummary!$B$4:$B$258,TranslationSummary!AK$4:AK$258)=0,"",_xlfn.XLOOKUP($G67&amp;$H67,TranslationSummary!$A$4:$A$258&amp;TranslationSummary!$B$4:$B$258,TranslationSummary!AK$4:AK$258)),"")</f>
        <v>not entered</v>
      </c>
      <c r="AV67" s="468" t="str" cm="1">
        <f t="array" aca="1" ref="AV67" ca="1">_xlfn.IFNA(IF(_xlfn.XLOOKUP($G67&amp;$H67,TranslationSummary!$A$4:$A$258&amp;TranslationSummary!$B$4:$B$258,TranslationSummary!AL$4:AL$258)=0,"",_xlfn.XLOOKUP($G67&amp;$H67,TranslationSummary!$A$4:$A$258&amp;TranslationSummary!$B$4:$B$258,TranslationSummary!AL$4:AL$258)),"")</f>
        <v>not entered</v>
      </c>
      <c r="AW67" s="468" t="str" cm="1">
        <f t="array" aca="1" ref="AW67" ca="1">_xlfn.IFNA(IF(_xlfn.XLOOKUP($G67&amp;$H67,TranslationSummary!$A$4:$A$258&amp;TranslationSummary!$B$4:$B$258,TranslationSummary!AM$4:AM$258)=0,"",_xlfn.XLOOKUP($G67&amp;$H67,TranslationSummary!$A$4:$A$258&amp;TranslationSummary!$B$4:$B$258,TranslationSummary!AM$4:AM$258)),"")</f>
        <v>not entered</v>
      </c>
      <c r="AX67" s="468" t="str" cm="1">
        <f t="array" aca="1" ref="AX67" ca="1">_xlfn.IFNA(IF(_xlfn.XLOOKUP($G67&amp;$H67,TranslationSummary!$A$4:$A$258&amp;TranslationSummary!$B$4:$B$258,TranslationSummary!AN$4:AN$258)=0,"",_xlfn.XLOOKUP($G67&amp;$H67,TranslationSummary!$A$4:$A$258&amp;TranslationSummary!$B$4:$B$258,TranslationSummary!AN$4:AN$258)),"")</f>
        <v>not entered</v>
      </c>
      <c r="BB67" s="468" t="str" cm="1">
        <f t="array" aca="1" ref="BB67" ca="1">_xlfn.IFNA(IF(_xlfn.XLOOKUP($G67&amp;$H67,TranslationSummary!$A$4:$A$258&amp;TranslationSummary!$B$4:$B$258,TranslationSummary!AP$4:AP$258)=0,"",_xlfn.XLOOKUP($G67&amp;$H67,TranslationSummary!$A$4:$A$258&amp;TranslationSummary!$B$4:$B$258,TranslationSummary!AP$4:AP$258)),"")</f>
        <v>not entered</v>
      </c>
      <c r="BC67" s="468" t="str" cm="1">
        <f t="array" aca="1" ref="BC67" ca="1">_xlfn.IFNA(IF(_xlfn.XLOOKUP($G67&amp;$H67,TranslationSummary!$A$4:$A$258&amp;TranslationSummary!$B$4:$B$258,TranslationSummary!AQ$4:AQ$258)=0,"",_xlfn.XLOOKUP($G67&amp;$H67,TranslationSummary!$A$4:$A$258&amp;TranslationSummary!$B$4:$B$258,TranslationSummary!AQ$4:AQ$258)),"")</f>
        <v>not entered</v>
      </c>
      <c r="BD67" s="468" t="str" cm="1">
        <f t="array" aca="1" ref="BD67" ca="1">_xlfn.IFNA(IF(_xlfn.XLOOKUP($G67&amp;$H67,TranslationSummary!$A$4:$A$258&amp;TranslationSummary!$B$4:$B$258,TranslationSummary!AR$4:AR$258)=0,"",_xlfn.XLOOKUP($G67&amp;$H67,TranslationSummary!$A$4:$A$258&amp;TranslationSummary!$B$4:$B$258,TranslationSummary!AR$4:AR$258)),"")</f>
        <v>not entered</v>
      </c>
      <c r="BE67" s="468" t="str" cm="1">
        <f t="array" aca="1" ref="BE67" ca="1">_xlfn.IFNA(IF(_xlfn.XLOOKUP($G67&amp;$H67,TranslationSummary!$A$4:$A$258&amp;TranslationSummary!$B$4:$B$258,TranslationSummary!AS$4:AS$258)=0,"",_xlfn.XLOOKUP($G67&amp;$H67,TranslationSummary!$A$4:$A$258&amp;TranslationSummary!$B$4:$B$258,TranslationSummary!AS$4:AS$258)),"")</f>
        <v>not entered</v>
      </c>
      <c r="BF67" s="468" t="str" cm="1">
        <f t="array" aca="1" ref="BF67" ca="1">_xlfn.IFNA(IF(_xlfn.XLOOKUP($G67&amp;$H67,TranslationSummary!$A$4:$A$258&amp;TranslationSummary!$B$4:$B$258,TranslationSummary!AT$4:AT$258)=0,"",_xlfn.XLOOKUP($G67&amp;$H67,TranslationSummary!$A$4:$A$258&amp;TranslationSummary!$B$4:$B$258,TranslationSummary!AT$4:AT$258)),"")</f>
        <v>not entered</v>
      </c>
      <c r="BG67" s="468" t="str" cm="1">
        <f t="array" aca="1" ref="BG67" ca="1">_xlfn.IFNA(IF(_xlfn.XLOOKUP($G67&amp;$H67,TranslationSummary!$A$4:$A$258&amp;TranslationSummary!$B$4:$B$258,TranslationSummary!AU$4:AU$258)=0,"",_xlfn.XLOOKUP($G67&amp;$H67,TranslationSummary!$A$4:$A$258&amp;TranslationSummary!$B$4:$B$258,TranslationSummary!AU$4:AU$258)),"")</f>
        <v>not entered</v>
      </c>
      <c r="BH67" s="468" t="str" cm="1">
        <f t="array" aca="1" ref="BH67" ca="1">_xlfn.IFNA(IF(_xlfn.XLOOKUP($G67&amp;$H67,TranslationSummary!$A$4:$A$258&amp;TranslationSummary!$B$4:$B$258,TranslationSummary!AV$4:AV$258)=0,"",_xlfn.XLOOKUP($G67&amp;$H67,TranslationSummary!$A$4:$A$258&amp;TranslationSummary!$B$4:$B$258,TranslationSummary!AV$4:AV$258)),"")</f>
        <v>not entered</v>
      </c>
      <c r="BI67" s="468" t="str" cm="1">
        <f t="array" aca="1" ref="BI67" ca="1">_xlfn.IFNA(IF(_xlfn.XLOOKUP($G67&amp;$H67,TranslationSummary!$A$4:$A$258&amp;TranslationSummary!$B$4:$B$258,TranslationSummary!AW$4:AW$258)=0,"",_xlfn.XLOOKUP($G67&amp;$H67,TranslationSummary!$A$4:$A$258&amp;TranslationSummary!$B$4:$B$258,TranslationSummary!AW$4:AW$258)),"")</f>
        <v>not entered</v>
      </c>
      <c r="BJ67" s="468" t="str" cm="1">
        <f t="array" aca="1" ref="BJ67" ca="1">_xlfn.IFNA(IF(_xlfn.XLOOKUP($G67&amp;$H67,TranslationSummary!$A$4:$A$258&amp;TranslationSummary!$B$4:$B$258,TranslationSummary!AX$4:AX$258)=0,"",_xlfn.XLOOKUP($G67&amp;$H67,TranslationSummary!$A$4:$A$258&amp;TranslationSummary!$B$4:$B$258,TranslationSummary!AX$4:AX$258)),"")</f>
        <v>not entered</v>
      </c>
      <c r="BK67" s="468" t="str" cm="1">
        <f t="array" aca="1" ref="BK67" ca="1">_xlfn.IFNA(IF(_xlfn.XLOOKUP($G67&amp;$H67,TranslationSummary!$A$4:$A$258&amp;TranslationSummary!$B$4:$B$258,TranslationSummary!AY$4:AY$258)=0,"",_xlfn.XLOOKUP($G67&amp;$H67,TranslationSummary!$A$4:$A$258&amp;TranslationSummary!$B$4:$B$258,TranslationSummary!AY$4:AY$258)),"")</f>
        <v>not entered</v>
      </c>
      <c r="BL67" s="468" t="str" cm="1">
        <f t="array" aca="1" ref="BL67" ca="1">_xlfn.IFNA(IF(_xlfn.XLOOKUP($G67&amp;$H67,TranslationSummary!$A$4:$A$258&amp;TranslationSummary!$B$4:$B$258,TranslationSummary!AZ$4:AZ$258)=0,"",_xlfn.XLOOKUP($G67&amp;$H67,TranslationSummary!$A$4:$A$258&amp;TranslationSummary!$B$4:$B$258,TranslationSummary!AZ$4:AZ$258)),"")</f>
        <v>not entered</v>
      </c>
      <c r="BM67" s="468" t="str" cm="1">
        <f t="array" aca="1" ref="BM67" ca="1">_xlfn.IFNA(IF(_xlfn.XLOOKUP($G67&amp;$H67,TranslationSummary!$A$4:$A$258&amp;TranslationSummary!$B$4:$B$258,TranslationSummary!BA$4:BA$258)=0,"",_xlfn.XLOOKUP($G67&amp;$H67,TranslationSummary!$A$4:$A$258&amp;TranslationSummary!$B$4:$B$258,TranslationSummary!BA$4:BA$258)),"")</f>
        <v>not entered</v>
      </c>
      <c r="BQ67" s="28"/>
      <c r="BR67" s="28"/>
      <c r="BS67" s="28"/>
      <c r="BT67" s="28"/>
      <c r="BU67" s="28"/>
      <c r="BV67" s="28"/>
      <c r="BW67" s="28"/>
      <c r="BX67" s="28"/>
      <c r="BY67" s="28"/>
      <c r="BZ67" s="28"/>
      <c r="CA67" s="28"/>
      <c r="CB67" s="28"/>
      <c r="CC67" s="28"/>
      <c r="CD67" s="28"/>
      <c r="CE67" s="28"/>
      <c r="CF67" s="28"/>
    </row>
    <row r="68" spans="2:84">
      <c r="B68" s="56"/>
      <c r="C68" s="56"/>
      <c r="D68" s="56"/>
      <c r="E68" s="56"/>
      <c r="F68" s="56"/>
      <c r="G68" s="73" t="str">
        <v>Ukraine</v>
      </c>
      <c r="H68" s="73" t="str">
        <v>Ukrainian</v>
      </c>
      <c r="I68" s="354" t="str" cm="1">
        <f t="array" aca="1" ref="I68" ca="1">_xlfn.IFNA(IF(_xlfn.XLOOKUP($G68&amp;$H68,TranslationSummary!$A$4:$A$258&amp;TranslationSummary!$B$4:$B$258,TranslationSummary!C$4:C$258)=0,"",_xlfn.XLOOKUP($G68&amp;$H68,TranslationSummary!$A$4:$A$258&amp;TranslationSummary!$B$4:$B$258,TranslationSummary!C$4:C$258)),"")</f>
        <v>not entered</v>
      </c>
      <c r="J68" s="354" t="str" cm="1">
        <f t="array" aca="1" ref="J68" ca="1">_xlfn.IFNA(IF(_xlfn.XLOOKUP($G68&amp;$H68,TranslationSummary!$A$4:$A$258&amp;TranslationSummary!$B$4:$B$258,TranslationSummary!D$4:D$258)=0,"",_xlfn.XLOOKUP($G68&amp;$H68,TranslationSummary!$A$4:$A$258&amp;TranslationSummary!$B$4:$B$258,TranslationSummary!D$4:D$258)),"")</f>
        <v>not entered</v>
      </c>
      <c r="K68" s="354" t="str" cm="1">
        <f t="array" aca="1" ref="K68" ca="1">_xlfn.IFNA(IF(_xlfn.XLOOKUP($G68&amp;$H68,TranslationSummary!$A$4:$A$258&amp;TranslationSummary!$B$4:$B$258,TranslationSummary!E$4:E$258)=0,"",_xlfn.XLOOKUP($G68&amp;$H68,TranslationSummary!$A$4:$A$258&amp;TranslationSummary!$B$4:$B$258,TranslationSummary!E$4:E$258)),"")</f>
        <v>not entered</v>
      </c>
      <c r="L68" s="354" t="str" cm="1">
        <f t="array" aca="1" ref="L68" ca="1">_xlfn.IFNA(IF(_xlfn.XLOOKUP($G68&amp;$H68,TranslationSummary!$A$4:$A$258&amp;TranslationSummary!$B$4:$B$258,TranslationSummary!F$4:F$258)=0,"",_xlfn.XLOOKUP($G68&amp;$H68,TranslationSummary!$A$4:$A$258&amp;TranslationSummary!$B$4:$B$258,TranslationSummary!F$4:F$258)),"")</f>
        <v>not entered</v>
      </c>
      <c r="M68" s="354" t="str" cm="1">
        <f t="array" aca="1" ref="M68" ca="1">_xlfn.IFNA(IF(_xlfn.XLOOKUP($G68&amp;$H68,TranslationSummary!$A$4:$A$258&amp;TranslationSummary!$B$4:$B$258,TranslationSummary!G$4:G$258)=0,"",_xlfn.XLOOKUP($G68&amp;$H68,TranslationSummary!$A$4:$A$258&amp;TranslationSummary!$B$4:$B$258,TranslationSummary!G$4:G$258)),"")</f>
        <v>not entered</v>
      </c>
      <c r="N68" s="354" t="str" cm="1">
        <f t="array" aca="1" ref="N68" ca="1">_xlfn.IFNA(IF(_xlfn.XLOOKUP($G68&amp;$H68,TranslationSummary!$A$4:$A$258&amp;TranslationSummary!$B$4:$B$258,TranslationSummary!H$4:H$258)=0,"",_xlfn.XLOOKUP($G68&amp;$H68,TranslationSummary!$A$4:$A$258&amp;TranslationSummary!$B$4:$B$258,TranslationSummary!H$4:H$258)),"")</f>
        <v>not entered</v>
      </c>
      <c r="O68" s="354" t="str" cm="1">
        <f t="array" aca="1" ref="O68" ca="1">_xlfn.IFNA(IF(_xlfn.XLOOKUP($G68&amp;$H68,TranslationSummary!$A$4:$A$258&amp;TranslationSummary!$B$4:$B$258,TranslationSummary!I$4:I$258)=0,"",_xlfn.XLOOKUP($G68&amp;$H68,TranslationSummary!$A$4:$A$258&amp;TranslationSummary!$B$4:$B$258,TranslationSummary!I$4:I$258)),"")</f>
        <v>not entered</v>
      </c>
      <c r="P68" s="354" t="str" cm="1">
        <f t="array" aca="1" ref="P68" ca="1">_xlfn.IFNA(IF(_xlfn.XLOOKUP($G68&amp;$H68,TranslationSummary!$A$4:$A$258&amp;TranslationSummary!$B$4:$B$258,TranslationSummary!J$4:J$258)=0,"",_xlfn.XLOOKUP($G68&amp;$H68,TranslationSummary!$A$4:$A$258&amp;TranslationSummary!$B$4:$B$258,TranslationSummary!J$4:J$258)),"")</f>
        <v>not entered</v>
      </c>
      <c r="Q68" s="354" t="str" cm="1">
        <f t="array" aca="1" ref="Q68" ca="1">_xlfn.IFNA(IF(_xlfn.XLOOKUP($G68&amp;$H68,TranslationSummary!$A$4:$A$258&amp;TranslationSummary!$B$4:$B$258,TranslationSummary!K$4:K$258)=0,"",_xlfn.XLOOKUP($G68&amp;$H68,TranslationSummary!$A$4:$A$258&amp;TranslationSummary!$B$4:$B$258,TranslationSummary!K$4:K$258)),"")</f>
        <v>not entered</v>
      </c>
      <c r="R68" s="354" t="str" cm="1">
        <f t="array" aca="1" ref="R68" ca="1">_xlfn.IFNA(IF(_xlfn.XLOOKUP($G68&amp;$H68,TranslationSummary!$A$4:$A$258&amp;TranslationSummary!$B$4:$B$258,TranslationSummary!L$4:L$258)=0,"",_xlfn.XLOOKUP($G68&amp;$H68,TranslationSummary!$A$4:$A$258&amp;TranslationSummary!$B$4:$B$258,TranslationSummary!L$4:L$258)),"")</f>
        <v>not entered</v>
      </c>
      <c r="S68" s="354" t="str" cm="1">
        <f t="array" aca="1" ref="S68" ca="1">_xlfn.IFNA(IF(_xlfn.XLOOKUP($G68&amp;$H68,TranslationSummary!$A$4:$A$258&amp;TranslationSummary!$B$4:$B$258,TranslationSummary!M$4:M$258)=0,"",_xlfn.XLOOKUP($G68&amp;$H68,TranslationSummary!$A$4:$A$258&amp;TranslationSummary!$B$4:$B$258,TranslationSummary!M$4:M$258)),"")</f>
        <v>not entered</v>
      </c>
      <c r="T68" s="354" t="str" cm="1">
        <f t="array" aca="1" ref="T68" ca="1">_xlfn.IFNA(IF(_xlfn.XLOOKUP($G68&amp;$H68,TranslationSummary!$A$4:$A$258&amp;TranslationSummary!$B$4:$B$258,TranslationSummary!N$4:N$258)=0,"",_xlfn.XLOOKUP($G68&amp;$H68,TranslationSummary!$A$4:$A$258&amp;TranslationSummary!$B$4:$B$258,TranslationSummary!N$4:N$258)),"")</f>
        <v>not entered</v>
      </c>
      <c r="U68" s="463"/>
      <c r="V68" s="56"/>
      <c r="X68" s="468" t="str" cm="1">
        <f t="array" aca="1" ref="X68" ca="1">_xlfn.IFNA(IF(_xlfn.XLOOKUP($G68&amp;$H68,TranslationSummary!$A$4:$A$258&amp;TranslationSummary!$B$4:$B$258,TranslationSummary!P$4:P$258)=0,"",_xlfn.XLOOKUP($G68&amp;$H68,TranslationSummary!$A$4:$A$258&amp;TranslationSummary!$B$4:$B$258,TranslationSummary!P$4:P$258)),"")</f>
        <v>not entered</v>
      </c>
      <c r="Y68" s="468" t="str" cm="1">
        <f t="array" aca="1" ref="Y68" ca="1">_xlfn.IFNA(IF(_xlfn.XLOOKUP($G68&amp;$H68,TranslationSummary!$A$4:$A$258&amp;TranslationSummary!$B$4:$B$258,TranslationSummary!Q$4:Q$258)=0,"",_xlfn.XLOOKUP($G68&amp;$H68,TranslationSummary!$A$4:$A$258&amp;TranslationSummary!$B$4:$B$258,TranslationSummary!Q$4:Q$258)),"")</f>
        <v>not entered</v>
      </c>
      <c r="Z68" s="468" t="str" cm="1">
        <f t="array" aca="1" ref="Z68" ca="1">_xlfn.IFNA(IF(_xlfn.XLOOKUP($G68&amp;$H68,TranslationSummary!$A$4:$A$258&amp;TranslationSummary!$B$4:$B$258,TranslationSummary!R$4:R$258)=0,"",_xlfn.XLOOKUP($G68&amp;$H68,TranslationSummary!$A$4:$A$258&amp;TranslationSummary!$B$4:$B$258,TranslationSummary!R$4:R$258)),"")</f>
        <v>not entered</v>
      </c>
      <c r="AA68" s="468" t="str" cm="1">
        <f t="array" aca="1" ref="AA68" ca="1">_xlfn.IFNA(IF(_xlfn.XLOOKUP($G68&amp;$H68,TranslationSummary!$A$4:$A$258&amp;TranslationSummary!$B$4:$B$258,TranslationSummary!S$4:S$258)=0,"",_xlfn.XLOOKUP($G68&amp;$H68,TranslationSummary!$A$4:$A$258&amp;TranslationSummary!$B$4:$B$258,TranslationSummary!S$4:S$258)),"")</f>
        <v>not entered</v>
      </c>
      <c r="AB68" s="468" t="str" cm="1">
        <f t="array" aca="1" ref="AB68" ca="1">_xlfn.IFNA(IF(_xlfn.XLOOKUP($G68&amp;$H68,TranslationSummary!$A$4:$A$258&amp;TranslationSummary!$B$4:$B$258,TranslationSummary!T$4:T$258)=0,"",_xlfn.XLOOKUP($G68&amp;$H68,TranslationSummary!$A$4:$A$258&amp;TranslationSummary!$B$4:$B$258,TranslationSummary!T$4:T$258)),"")</f>
        <v>not entered</v>
      </c>
      <c r="AC68" s="468" t="str" cm="1">
        <f t="array" aca="1" ref="AC68" ca="1">_xlfn.IFNA(IF(_xlfn.XLOOKUP($G68&amp;$H68,TranslationSummary!$A$4:$A$258&amp;TranslationSummary!$B$4:$B$258,TranslationSummary!U$4:U$258)=0,"",_xlfn.XLOOKUP($G68&amp;$H68,TranslationSummary!$A$4:$A$258&amp;TranslationSummary!$B$4:$B$258,TranslationSummary!U$4:U$258)),"")</f>
        <v>not entered</v>
      </c>
      <c r="AD68" s="468" t="str" cm="1">
        <f t="array" aca="1" ref="AD68" ca="1">_xlfn.IFNA(IF(_xlfn.XLOOKUP($G68&amp;$H68,TranslationSummary!$A$4:$A$258&amp;TranslationSummary!$B$4:$B$258,TranslationSummary!V$4:V$258)=0,"",_xlfn.XLOOKUP($G68&amp;$H68,TranslationSummary!$A$4:$A$258&amp;TranslationSummary!$B$4:$B$258,TranslationSummary!V$4:V$258)),"")</f>
        <v>not entered</v>
      </c>
      <c r="AE68" s="468" t="str" cm="1">
        <f t="array" aca="1" ref="AE68" ca="1">_xlfn.IFNA(IF(_xlfn.XLOOKUP($G68&amp;$H68,TranslationSummary!$A$4:$A$258&amp;TranslationSummary!$B$4:$B$258,TranslationSummary!W$4:W$258)=0,"",_xlfn.XLOOKUP($G68&amp;$H68,TranslationSummary!$A$4:$A$258&amp;TranslationSummary!$B$4:$B$258,TranslationSummary!W$4:W$258)),"")</f>
        <v>not entered</v>
      </c>
      <c r="AF68" s="468" t="str" cm="1">
        <f t="array" aca="1" ref="AF68" ca="1">_xlfn.IFNA(IF(_xlfn.XLOOKUP($G68&amp;$H68,TranslationSummary!$A$4:$A$258&amp;TranslationSummary!$B$4:$B$258,TranslationSummary!X$4:X$258)=0,"",_xlfn.XLOOKUP($G68&amp;$H68,TranslationSummary!$A$4:$A$258&amp;TranslationSummary!$B$4:$B$258,TranslationSummary!X$4:X$258)),"")</f>
        <v>not entered</v>
      </c>
      <c r="AG68" s="468" t="str" cm="1">
        <f t="array" aca="1" ref="AG68" ca="1">_xlfn.IFNA(IF(_xlfn.XLOOKUP($G68&amp;$H68,TranslationSummary!$A$4:$A$258&amp;TranslationSummary!$B$4:$B$258,TranslationSummary!Y$4:Y$258)=0,"",_xlfn.XLOOKUP($G68&amp;$H68,TranslationSummary!$A$4:$A$258&amp;TranslationSummary!$B$4:$B$258,TranslationSummary!Y$4:Y$258)),"")</f>
        <v>not entered</v>
      </c>
      <c r="AH68" s="468" t="str" cm="1">
        <f t="array" aca="1" ref="AH68" ca="1">_xlfn.IFNA(IF(_xlfn.XLOOKUP($G68&amp;$H68,TranslationSummary!$A$4:$A$258&amp;TranslationSummary!$B$4:$B$258,TranslationSummary!Z$4:Z$258)=0,"",_xlfn.XLOOKUP($G68&amp;$H68,TranslationSummary!$A$4:$A$258&amp;TranslationSummary!$B$4:$B$258,TranslationSummary!Z$4:Z$258)),"")</f>
        <v>not entered</v>
      </c>
      <c r="AI68" s="468" t="str" cm="1">
        <f t="array" aca="1" ref="AI68" ca="1">_xlfn.IFNA(IF(_xlfn.XLOOKUP($G68&amp;$H68,TranslationSummary!$A$4:$A$258&amp;TranslationSummary!$B$4:$B$258,TranslationSummary!AA$4:AA$258)=0,"",_xlfn.XLOOKUP($G68&amp;$H68,TranslationSummary!$A$4:$A$258&amp;TranslationSummary!$B$4:$B$258,TranslationSummary!AA$4:AA$258)),"")</f>
        <v>not entered</v>
      </c>
      <c r="AJ68" s="468"/>
      <c r="AM68" s="468" t="str" cm="1">
        <f t="array" aca="1" ref="AM68" ca="1">_xlfn.IFNA(IF(_xlfn.XLOOKUP($G68&amp;$H68,TranslationSummary!$A$4:$A$258&amp;TranslationSummary!$B$4:$B$258,TranslationSummary!AC$4:AC$258)=0,"",_xlfn.XLOOKUP($G68&amp;$H68,TranslationSummary!$A$4:$A$258&amp;TranslationSummary!$B$4:$B$258,TranslationSummary!AC$4:AC$258)),"")</f>
        <v>not entered</v>
      </c>
      <c r="AN68" s="468" t="str" cm="1">
        <f t="array" aca="1" ref="AN68" ca="1">_xlfn.IFNA(IF(_xlfn.XLOOKUP($G68&amp;$H68,TranslationSummary!$A$4:$A$258&amp;TranslationSummary!$B$4:$B$258,TranslationSummary!AD$4:AD$258)=0,"",_xlfn.XLOOKUP($G68&amp;$H68,TranslationSummary!$A$4:$A$258&amp;TranslationSummary!$B$4:$B$258,TranslationSummary!AD$4:AD$258)),"")</f>
        <v>not entered</v>
      </c>
      <c r="AO68" s="468" t="str" cm="1">
        <f t="array" aca="1" ref="AO68" ca="1">_xlfn.IFNA(IF(_xlfn.XLOOKUP($G68&amp;$H68,TranslationSummary!$A$4:$A$258&amp;TranslationSummary!$B$4:$B$258,TranslationSummary!AE$4:AE$258)=0,"",_xlfn.XLOOKUP($G68&amp;$H68,TranslationSummary!$A$4:$A$258&amp;TranslationSummary!$B$4:$B$258,TranslationSummary!AE$4:AE$258)),"")</f>
        <v>not entered</v>
      </c>
      <c r="AP68" s="468" t="str" cm="1">
        <f t="array" aca="1" ref="AP68" ca="1">_xlfn.IFNA(IF(_xlfn.XLOOKUP($G68&amp;$H68,TranslationSummary!$A$4:$A$258&amp;TranslationSummary!$B$4:$B$258,TranslationSummary!AF$4:AF$258)=0,"",_xlfn.XLOOKUP($G68&amp;$H68,TranslationSummary!$A$4:$A$258&amp;TranslationSummary!$B$4:$B$258,TranslationSummary!AF$4:AF$258)),"")</f>
        <v>not entered</v>
      </c>
      <c r="AQ68" s="468" t="str" cm="1">
        <f t="array" aca="1" ref="AQ68" ca="1">_xlfn.IFNA(IF(_xlfn.XLOOKUP($G68&amp;$H68,TranslationSummary!$A$4:$A$258&amp;TranslationSummary!$B$4:$B$258,TranslationSummary!AG$4:AG$258)=0,"",_xlfn.XLOOKUP($G68&amp;$H68,TranslationSummary!$A$4:$A$258&amp;TranslationSummary!$B$4:$B$258,TranslationSummary!AG$4:AG$258)),"")</f>
        <v>not entered</v>
      </c>
      <c r="AR68" s="468" t="str" cm="1">
        <f t="array" aca="1" ref="AR68" ca="1">_xlfn.IFNA(IF(_xlfn.XLOOKUP($G68&amp;$H68,TranslationSummary!$A$4:$A$258&amp;TranslationSummary!$B$4:$B$258,TranslationSummary!AH$4:AH$258)=0,"",_xlfn.XLOOKUP($G68&amp;$H68,TranslationSummary!$A$4:$A$258&amp;TranslationSummary!$B$4:$B$258,TranslationSummary!AH$4:AH$258)),"")</f>
        <v>not entered</v>
      </c>
      <c r="AS68" s="468" t="str" cm="1">
        <f t="array" aca="1" ref="AS68" ca="1">_xlfn.IFNA(IF(_xlfn.XLOOKUP($G68&amp;$H68,TranslationSummary!$A$4:$A$258&amp;TranslationSummary!$B$4:$B$258,TranslationSummary!AI$4:AI$258)=0,"",_xlfn.XLOOKUP($G68&amp;$H68,TranslationSummary!$A$4:$A$258&amp;TranslationSummary!$B$4:$B$258,TranslationSummary!AI$4:AI$258)),"")</f>
        <v>not entered</v>
      </c>
      <c r="AT68" s="468" t="str" cm="1">
        <f t="array" aca="1" ref="AT68" ca="1">_xlfn.IFNA(IF(_xlfn.XLOOKUP($G68&amp;$H68,TranslationSummary!$A$4:$A$258&amp;TranslationSummary!$B$4:$B$258,TranslationSummary!AJ$4:AJ$258)=0,"",_xlfn.XLOOKUP($G68&amp;$H68,TranslationSummary!$A$4:$A$258&amp;TranslationSummary!$B$4:$B$258,TranslationSummary!AJ$4:AJ$258)),"")</f>
        <v>not entered</v>
      </c>
      <c r="AU68" s="468" t="str" cm="1">
        <f t="array" aca="1" ref="AU68" ca="1">_xlfn.IFNA(IF(_xlfn.XLOOKUP($G68&amp;$H68,TranslationSummary!$A$4:$A$258&amp;TranslationSummary!$B$4:$B$258,TranslationSummary!AK$4:AK$258)=0,"",_xlfn.XLOOKUP($G68&amp;$H68,TranslationSummary!$A$4:$A$258&amp;TranslationSummary!$B$4:$B$258,TranslationSummary!AK$4:AK$258)),"")</f>
        <v>not entered</v>
      </c>
      <c r="AV68" s="468" t="str" cm="1">
        <f t="array" aca="1" ref="AV68" ca="1">_xlfn.IFNA(IF(_xlfn.XLOOKUP($G68&amp;$H68,TranslationSummary!$A$4:$A$258&amp;TranslationSummary!$B$4:$B$258,TranslationSummary!AL$4:AL$258)=0,"",_xlfn.XLOOKUP($G68&amp;$H68,TranslationSummary!$A$4:$A$258&amp;TranslationSummary!$B$4:$B$258,TranslationSummary!AL$4:AL$258)),"")</f>
        <v>not entered</v>
      </c>
      <c r="AW68" s="468" t="str" cm="1">
        <f t="array" aca="1" ref="AW68" ca="1">_xlfn.IFNA(IF(_xlfn.XLOOKUP($G68&amp;$H68,TranslationSummary!$A$4:$A$258&amp;TranslationSummary!$B$4:$B$258,TranslationSummary!AM$4:AM$258)=0,"",_xlfn.XLOOKUP($G68&amp;$H68,TranslationSummary!$A$4:$A$258&amp;TranslationSummary!$B$4:$B$258,TranslationSummary!AM$4:AM$258)),"")</f>
        <v>not entered</v>
      </c>
      <c r="AX68" s="468" t="str" cm="1">
        <f t="array" aca="1" ref="AX68" ca="1">_xlfn.IFNA(IF(_xlfn.XLOOKUP($G68&amp;$H68,TranslationSummary!$A$4:$A$258&amp;TranslationSummary!$B$4:$B$258,TranslationSummary!AN$4:AN$258)=0,"",_xlfn.XLOOKUP($G68&amp;$H68,TranslationSummary!$A$4:$A$258&amp;TranslationSummary!$B$4:$B$258,TranslationSummary!AN$4:AN$258)),"")</f>
        <v>not entered</v>
      </c>
      <c r="BB68" s="468" t="str" cm="1">
        <f t="array" aca="1" ref="BB68" ca="1">_xlfn.IFNA(IF(_xlfn.XLOOKUP($G68&amp;$H68,TranslationSummary!$A$4:$A$258&amp;TranslationSummary!$B$4:$B$258,TranslationSummary!AP$4:AP$258)=0,"",_xlfn.XLOOKUP($G68&amp;$H68,TranslationSummary!$A$4:$A$258&amp;TranslationSummary!$B$4:$B$258,TranslationSummary!AP$4:AP$258)),"")</f>
        <v>not entered</v>
      </c>
      <c r="BC68" s="468" t="str" cm="1">
        <f t="array" aca="1" ref="BC68" ca="1">_xlfn.IFNA(IF(_xlfn.XLOOKUP($G68&amp;$H68,TranslationSummary!$A$4:$A$258&amp;TranslationSummary!$B$4:$B$258,TranslationSummary!AQ$4:AQ$258)=0,"",_xlfn.XLOOKUP($G68&amp;$H68,TranslationSummary!$A$4:$A$258&amp;TranslationSummary!$B$4:$B$258,TranslationSummary!AQ$4:AQ$258)),"")</f>
        <v>not entered</v>
      </c>
      <c r="BD68" s="468" t="str" cm="1">
        <f t="array" aca="1" ref="BD68" ca="1">_xlfn.IFNA(IF(_xlfn.XLOOKUP($G68&amp;$H68,TranslationSummary!$A$4:$A$258&amp;TranslationSummary!$B$4:$B$258,TranslationSummary!AR$4:AR$258)=0,"",_xlfn.XLOOKUP($G68&amp;$H68,TranslationSummary!$A$4:$A$258&amp;TranslationSummary!$B$4:$B$258,TranslationSummary!AR$4:AR$258)),"")</f>
        <v>not entered</v>
      </c>
      <c r="BE68" s="468" t="str" cm="1">
        <f t="array" aca="1" ref="BE68" ca="1">_xlfn.IFNA(IF(_xlfn.XLOOKUP($G68&amp;$H68,TranslationSummary!$A$4:$A$258&amp;TranslationSummary!$B$4:$B$258,TranslationSummary!AS$4:AS$258)=0,"",_xlfn.XLOOKUP($G68&amp;$H68,TranslationSummary!$A$4:$A$258&amp;TranslationSummary!$B$4:$B$258,TranslationSummary!AS$4:AS$258)),"")</f>
        <v>not entered</v>
      </c>
      <c r="BF68" s="468" t="str" cm="1">
        <f t="array" aca="1" ref="BF68" ca="1">_xlfn.IFNA(IF(_xlfn.XLOOKUP($G68&amp;$H68,TranslationSummary!$A$4:$A$258&amp;TranslationSummary!$B$4:$B$258,TranslationSummary!AT$4:AT$258)=0,"",_xlfn.XLOOKUP($G68&amp;$H68,TranslationSummary!$A$4:$A$258&amp;TranslationSummary!$B$4:$B$258,TranslationSummary!AT$4:AT$258)),"")</f>
        <v>not entered</v>
      </c>
      <c r="BG68" s="468" t="str" cm="1">
        <f t="array" aca="1" ref="BG68" ca="1">_xlfn.IFNA(IF(_xlfn.XLOOKUP($G68&amp;$H68,TranslationSummary!$A$4:$A$258&amp;TranslationSummary!$B$4:$B$258,TranslationSummary!AU$4:AU$258)=0,"",_xlfn.XLOOKUP($G68&amp;$H68,TranslationSummary!$A$4:$A$258&amp;TranslationSummary!$B$4:$B$258,TranslationSummary!AU$4:AU$258)),"")</f>
        <v>not entered</v>
      </c>
      <c r="BH68" s="468" t="str" cm="1">
        <f t="array" aca="1" ref="BH68" ca="1">_xlfn.IFNA(IF(_xlfn.XLOOKUP($G68&amp;$H68,TranslationSummary!$A$4:$A$258&amp;TranslationSummary!$B$4:$B$258,TranslationSummary!AV$4:AV$258)=0,"",_xlfn.XLOOKUP($G68&amp;$H68,TranslationSummary!$A$4:$A$258&amp;TranslationSummary!$B$4:$B$258,TranslationSummary!AV$4:AV$258)),"")</f>
        <v>not entered</v>
      </c>
      <c r="BI68" s="468" t="str" cm="1">
        <f t="array" aca="1" ref="BI68" ca="1">_xlfn.IFNA(IF(_xlfn.XLOOKUP($G68&amp;$H68,TranslationSummary!$A$4:$A$258&amp;TranslationSummary!$B$4:$B$258,TranslationSummary!AW$4:AW$258)=0,"",_xlfn.XLOOKUP($G68&amp;$H68,TranslationSummary!$A$4:$A$258&amp;TranslationSummary!$B$4:$B$258,TranslationSummary!AW$4:AW$258)),"")</f>
        <v>not entered</v>
      </c>
      <c r="BJ68" s="468" t="str" cm="1">
        <f t="array" aca="1" ref="BJ68" ca="1">_xlfn.IFNA(IF(_xlfn.XLOOKUP($G68&amp;$H68,TranslationSummary!$A$4:$A$258&amp;TranslationSummary!$B$4:$B$258,TranslationSummary!AX$4:AX$258)=0,"",_xlfn.XLOOKUP($G68&amp;$H68,TranslationSummary!$A$4:$A$258&amp;TranslationSummary!$B$4:$B$258,TranslationSummary!AX$4:AX$258)),"")</f>
        <v>not entered</v>
      </c>
      <c r="BK68" s="468" t="str" cm="1">
        <f t="array" aca="1" ref="BK68" ca="1">_xlfn.IFNA(IF(_xlfn.XLOOKUP($G68&amp;$H68,TranslationSummary!$A$4:$A$258&amp;TranslationSummary!$B$4:$B$258,TranslationSummary!AY$4:AY$258)=0,"",_xlfn.XLOOKUP($G68&amp;$H68,TranslationSummary!$A$4:$A$258&amp;TranslationSummary!$B$4:$B$258,TranslationSummary!AY$4:AY$258)),"")</f>
        <v>not entered</v>
      </c>
      <c r="BL68" s="468" t="str" cm="1">
        <f t="array" aca="1" ref="BL68" ca="1">_xlfn.IFNA(IF(_xlfn.XLOOKUP($G68&amp;$H68,TranslationSummary!$A$4:$A$258&amp;TranslationSummary!$B$4:$B$258,TranslationSummary!AZ$4:AZ$258)=0,"",_xlfn.XLOOKUP($G68&amp;$H68,TranslationSummary!$A$4:$A$258&amp;TranslationSummary!$B$4:$B$258,TranslationSummary!AZ$4:AZ$258)),"")</f>
        <v>not entered</v>
      </c>
      <c r="BM68" s="468" t="str" cm="1">
        <f t="array" aca="1" ref="BM68" ca="1">_xlfn.IFNA(IF(_xlfn.XLOOKUP($G68&amp;$H68,TranslationSummary!$A$4:$A$258&amp;TranslationSummary!$B$4:$B$258,TranslationSummary!BA$4:BA$258)=0,"",_xlfn.XLOOKUP($G68&amp;$H68,TranslationSummary!$A$4:$A$258&amp;TranslationSummary!$B$4:$B$258,TranslationSummary!BA$4:BA$258)),"")</f>
        <v>not entered</v>
      </c>
      <c r="BQ68" s="28"/>
      <c r="BR68" s="28"/>
      <c r="BS68" s="28"/>
      <c r="BT68" s="28"/>
      <c r="BU68" s="28"/>
      <c r="BV68" s="28"/>
      <c r="BW68" s="28"/>
      <c r="BX68" s="28"/>
      <c r="BY68" s="28"/>
      <c r="BZ68" s="28"/>
      <c r="CA68" s="28"/>
      <c r="CB68" s="28"/>
      <c r="CC68" s="28"/>
      <c r="CD68" s="28"/>
      <c r="CE68" s="28"/>
      <c r="CF68" s="28"/>
    </row>
    <row r="69" spans="2:84">
      <c r="B69" s="56"/>
      <c r="C69" s="56"/>
      <c r="D69" s="56"/>
      <c r="E69" s="56"/>
      <c r="F69" s="56"/>
      <c r="G69" s="73" t="str">
        <v>Ukraine</v>
      </c>
      <c r="H69" s="73" t="str">
        <v>Russian</v>
      </c>
      <c r="I69" s="354" t="str" cm="1">
        <f t="array" aca="1" ref="I69" ca="1">_xlfn.IFNA(IF(_xlfn.XLOOKUP($G69&amp;$H69,TranslationSummary!$A$4:$A$258&amp;TranslationSummary!$B$4:$B$258,TranslationSummary!C$4:C$258)=0,"",_xlfn.XLOOKUP($G69&amp;$H69,TranslationSummary!$A$4:$A$258&amp;TranslationSummary!$B$4:$B$258,TranslationSummary!C$4:C$258)),"")</f>
        <v>not entered</v>
      </c>
      <c r="J69" s="354" t="str" cm="1">
        <f t="array" aca="1" ref="J69" ca="1">_xlfn.IFNA(IF(_xlfn.XLOOKUP($G69&amp;$H69,TranslationSummary!$A$4:$A$258&amp;TranslationSummary!$B$4:$B$258,TranslationSummary!D$4:D$258)=0,"",_xlfn.XLOOKUP($G69&amp;$H69,TranslationSummary!$A$4:$A$258&amp;TranslationSummary!$B$4:$B$258,TranslationSummary!D$4:D$258)),"")</f>
        <v>not entered</v>
      </c>
      <c r="K69" s="354" t="str" cm="1">
        <f t="array" aca="1" ref="K69" ca="1">_xlfn.IFNA(IF(_xlfn.XLOOKUP($G69&amp;$H69,TranslationSummary!$A$4:$A$258&amp;TranslationSummary!$B$4:$B$258,TranslationSummary!E$4:E$258)=0,"",_xlfn.XLOOKUP($G69&amp;$H69,TranslationSummary!$A$4:$A$258&amp;TranslationSummary!$B$4:$B$258,TranslationSummary!E$4:E$258)),"")</f>
        <v>not entered</v>
      </c>
      <c r="L69" s="354" t="str" cm="1">
        <f t="array" aca="1" ref="L69" ca="1">_xlfn.IFNA(IF(_xlfn.XLOOKUP($G69&amp;$H69,TranslationSummary!$A$4:$A$258&amp;TranslationSummary!$B$4:$B$258,TranslationSummary!F$4:F$258)=0,"",_xlfn.XLOOKUP($G69&amp;$H69,TranslationSummary!$A$4:$A$258&amp;TranslationSummary!$B$4:$B$258,TranslationSummary!F$4:F$258)),"")</f>
        <v>not entered</v>
      </c>
      <c r="M69" s="354" t="str" cm="1">
        <f t="array" aca="1" ref="M69" ca="1">_xlfn.IFNA(IF(_xlfn.XLOOKUP($G69&amp;$H69,TranslationSummary!$A$4:$A$258&amp;TranslationSummary!$B$4:$B$258,TranslationSummary!G$4:G$258)=0,"",_xlfn.XLOOKUP($G69&amp;$H69,TranslationSummary!$A$4:$A$258&amp;TranslationSummary!$B$4:$B$258,TranslationSummary!G$4:G$258)),"")</f>
        <v>not entered</v>
      </c>
      <c r="N69" s="354" t="str" cm="1">
        <f t="array" aca="1" ref="N69" ca="1">_xlfn.IFNA(IF(_xlfn.XLOOKUP($G69&amp;$H69,TranslationSummary!$A$4:$A$258&amp;TranslationSummary!$B$4:$B$258,TranslationSummary!H$4:H$258)=0,"",_xlfn.XLOOKUP($G69&amp;$H69,TranslationSummary!$A$4:$A$258&amp;TranslationSummary!$B$4:$B$258,TranslationSummary!H$4:H$258)),"")</f>
        <v>not entered</v>
      </c>
      <c r="O69" s="354" t="str" cm="1">
        <f t="array" aca="1" ref="O69" ca="1">_xlfn.IFNA(IF(_xlfn.XLOOKUP($G69&amp;$H69,TranslationSummary!$A$4:$A$258&amp;TranslationSummary!$B$4:$B$258,TranslationSummary!I$4:I$258)=0,"",_xlfn.XLOOKUP($G69&amp;$H69,TranslationSummary!$A$4:$A$258&amp;TranslationSummary!$B$4:$B$258,TranslationSummary!I$4:I$258)),"")</f>
        <v>not entered</v>
      </c>
      <c r="P69" s="354" t="str" cm="1">
        <f t="array" aca="1" ref="P69" ca="1">_xlfn.IFNA(IF(_xlfn.XLOOKUP($G69&amp;$H69,TranslationSummary!$A$4:$A$258&amp;TranslationSummary!$B$4:$B$258,TranslationSummary!J$4:J$258)=0,"",_xlfn.XLOOKUP($G69&amp;$H69,TranslationSummary!$A$4:$A$258&amp;TranslationSummary!$B$4:$B$258,TranslationSummary!J$4:J$258)),"")</f>
        <v>not entered</v>
      </c>
      <c r="Q69" s="354" t="str" cm="1">
        <f t="array" aca="1" ref="Q69" ca="1">_xlfn.IFNA(IF(_xlfn.XLOOKUP($G69&amp;$H69,TranslationSummary!$A$4:$A$258&amp;TranslationSummary!$B$4:$B$258,TranslationSummary!K$4:K$258)=0,"",_xlfn.XLOOKUP($G69&amp;$H69,TranslationSummary!$A$4:$A$258&amp;TranslationSummary!$B$4:$B$258,TranslationSummary!K$4:K$258)),"")</f>
        <v>not entered</v>
      </c>
      <c r="R69" s="354" t="str" cm="1">
        <f t="array" aca="1" ref="R69" ca="1">_xlfn.IFNA(IF(_xlfn.XLOOKUP($G69&amp;$H69,TranslationSummary!$A$4:$A$258&amp;TranslationSummary!$B$4:$B$258,TranslationSummary!L$4:L$258)=0,"",_xlfn.XLOOKUP($G69&amp;$H69,TranslationSummary!$A$4:$A$258&amp;TranslationSummary!$B$4:$B$258,TranslationSummary!L$4:L$258)),"")</f>
        <v>not entered</v>
      </c>
      <c r="S69" s="354" t="str" cm="1">
        <f t="array" aca="1" ref="S69" ca="1">_xlfn.IFNA(IF(_xlfn.XLOOKUP($G69&amp;$H69,TranslationSummary!$A$4:$A$258&amp;TranslationSummary!$B$4:$B$258,TranslationSummary!M$4:M$258)=0,"",_xlfn.XLOOKUP($G69&amp;$H69,TranslationSummary!$A$4:$A$258&amp;TranslationSummary!$B$4:$B$258,TranslationSummary!M$4:M$258)),"")</f>
        <v>not entered</v>
      </c>
      <c r="T69" s="354" t="str" cm="1">
        <f t="array" aca="1" ref="T69" ca="1">_xlfn.IFNA(IF(_xlfn.XLOOKUP($G69&amp;$H69,TranslationSummary!$A$4:$A$258&amp;TranslationSummary!$B$4:$B$258,TranslationSummary!N$4:N$258)=0,"",_xlfn.XLOOKUP($G69&amp;$H69,TranslationSummary!$A$4:$A$258&amp;TranslationSummary!$B$4:$B$258,TranslationSummary!N$4:N$258)),"")</f>
        <v>not entered</v>
      </c>
      <c r="U69" s="463"/>
      <c r="V69" s="56"/>
      <c r="X69" s="468" t="str" cm="1">
        <f t="array" aca="1" ref="X69" ca="1">_xlfn.IFNA(IF(_xlfn.XLOOKUP($G69&amp;$H69,TranslationSummary!$A$4:$A$258&amp;TranslationSummary!$B$4:$B$258,TranslationSummary!P$4:P$258)=0,"",_xlfn.XLOOKUP($G69&amp;$H69,TranslationSummary!$A$4:$A$258&amp;TranslationSummary!$B$4:$B$258,TranslationSummary!P$4:P$258)),"")</f>
        <v>not entered</v>
      </c>
      <c r="Y69" s="468" t="str" cm="1">
        <f t="array" aca="1" ref="Y69" ca="1">_xlfn.IFNA(IF(_xlfn.XLOOKUP($G69&amp;$H69,TranslationSummary!$A$4:$A$258&amp;TranslationSummary!$B$4:$B$258,TranslationSummary!Q$4:Q$258)=0,"",_xlfn.XLOOKUP($G69&amp;$H69,TranslationSummary!$A$4:$A$258&amp;TranslationSummary!$B$4:$B$258,TranslationSummary!Q$4:Q$258)),"")</f>
        <v>not entered</v>
      </c>
      <c r="Z69" s="468" t="str" cm="1">
        <f t="array" aca="1" ref="Z69" ca="1">_xlfn.IFNA(IF(_xlfn.XLOOKUP($G69&amp;$H69,TranslationSummary!$A$4:$A$258&amp;TranslationSummary!$B$4:$B$258,TranslationSummary!R$4:R$258)=0,"",_xlfn.XLOOKUP($G69&amp;$H69,TranslationSummary!$A$4:$A$258&amp;TranslationSummary!$B$4:$B$258,TranslationSummary!R$4:R$258)),"")</f>
        <v>not entered</v>
      </c>
      <c r="AA69" s="468" t="str" cm="1">
        <f t="array" aca="1" ref="AA69" ca="1">_xlfn.IFNA(IF(_xlfn.XLOOKUP($G69&amp;$H69,TranslationSummary!$A$4:$A$258&amp;TranslationSummary!$B$4:$B$258,TranslationSummary!S$4:S$258)=0,"",_xlfn.XLOOKUP($G69&amp;$H69,TranslationSummary!$A$4:$A$258&amp;TranslationSummary!$B$4:$B$258,TranslationSummary!S$4:S$258)),"")</f>
        <v>not entered</v>
      </c>
      <c r="AB69" s="468" t="str" cm="1">
        <f t="array" aca="1" ref="AB69" ca="1">_xlfn.IFNA(IF(_xlfn.XLOOKUP($G69&amp;$H69,TranslationSummary!$A$4:$A$258&amp;TranslationSummary!$B$4:$B$258,TranslationSummary!T$4:T$258)=0,"",_xlfn.XLOOKUP($G69&amp;$H69,TranslationSummary!$A$4:$A$258&amp;TranslationSummary!$B$4:$B$258,TranslationSummary!T$4:T$258)),"")</f>
        <v>not entered</v>
      </c>
      <c r="AC69" s="468" t="str" cm="1">
        <f t="array" aca="1" ref="AC69" ca="1">_xlfn.IFNA(IF(_xlfn.XLOOKUP($G69&amp;$H69,TranslationSummary!$A$4:$A$258&amp;TranslationSummary!$B$4:$B$258,TranslationSummary!U$4:U$258)=0,"",_xlfn.XLOOKUP($G69&amp;$H69,TranslationSummary!$A$4:$A$258&amp;TranslationSummary!$B$4:$B$258,TranslationSummary!U$4:U$258)),"")</f>
        <v>not entered</v>
      </c>
      <c r="AD69" s="468" t="str" cm="1">
        <f t="array" aca="1" ref="AD69" ca="1">_xlfn.IFNA(IF(_xlfn.XLOOKUP($G69&amp;$H69,TranslationSummary!$A$4:$A$258&amp;TranslationSummary!$B$4:$B$258,TranslationSummary!V$4:V$258)=0,"",_xlfn.XLOOKUP($G69&amp;$H69,TranslationSummary!$A$4:$A$258&amp;TranslationSummary!$B$4:$B$258,TranslationSummary!V$4:V$258)),"")</f>
        <v>not entered</v>
      </c>
      <c r="AE69" s="468" t="str" cm="1">
        <f t="array" aca="1" ref="AE69" ca="1">_xlfn.IFNA(IF(_xlfn.XLOOKUP($G69&amp;$H69,TranslationSummary!$A$4:$A$258&amp;TranslationSummary!$B$4:$B$258,TranslationSummary!W$4:W$258)=0,"",_xlfn.XLOOKUP($G69&amp;$H69,TranslationSummary!$A$4:$A$258&amp;TranslationSummary!$B$4:$B$258,TranslationSummary!W$4:W$258)),"")</f>
        <v>not entered</v>
      </c>
      <c r="AF69" s="468" t="str" cm="1">
        <f t="array" aca="1" ref="AF69" ca="1">_xlfn.IFNA(IF(_xlfn.XLOOKUP($G69&amp;$H69,TranslationSummary!$A$4:$A$258&amp;TranslationSummary!$B$4:$B$258,TranslationSummary!X$4:X$258)=0,"",_xlfn.XLOOKUP($G69&amp;$H69,TranslationSummary!$A$4:$A$258&amp;TranslationSummary!$B$4:$B$258,TranslationSummary!X$4:X$258)),"")</f>
        <v>not entered</v>
      </c>
      <c r="AG69" s="468" t="str" cm="1">
        <f t="array" aca="1" ref="AG69" ca="1">_xlfn.IFNA(IF(_xlfn.XLOOKUP($G69&amp;$H69,TranslationSummary!$A$4:$A$258&amp;TranslationSummary!$B$4:$B$258,TranslationSummary!Y$4:Y$258)=0,"",_xlfn.XLOOKUP($G69&amp;$H69,TranslationSummary!$A$4:$A$258&amp;TranslationSummary!$B$4:$B$258,TranslationSummary!Y$4:Y$258)),"")</f>
        <v>not entered</v>
      </c>
      <c r="AH69" s="468" t="str" cm="1">
        <f t="array" aca="1" ref="AH69" ca="1">_xlfn.IFNA(IF(_xlfn.XLOOKUP($G69&amp;$H69,TranslationSummary!$A$4:$A$258&amp;TranslationSummary!$B$4:$B$258,TranslationSummary!Z$4:Z$258)=0,"",_xlfn.XLOOKUP($G69&amp;$H69,TranslationSummary!$A$4:$A$258&amp;TranslationSummary!$B$4:$B$258,TranslationSummary!Z$4:Z$258)),"")</f>
        <v>not entered</v>
      </c>
      <c r="AI69" s="468" t="str" cm="1">
        <f t="array" aca="1" ref="AI69" ca="1">_xlfn.IFNA(IF(_xlfn.XLOOKUP($G69&amp;$H69,TranslationSummary!$A$4:$A$258&amp;TranslationSummary!$B$4:$B$258,TranslationSummary!AA$4:AA$258)=0,"",_xlfn.XLOOKUP($G69&amp;$H69,TranslationSummary!$A$4:$A$258&amp;TranslationSummary!$B$4:$B$258,TranslationSummary!AA$4:AA$258)),"")</f>
        <v>not entered</v>
      </c>
      <c r="AJ69" s="468"/>
      <c r="AM69" s="468" t="str" cm="1">
        <f t="array" aca="1" ref="AM69" ca="1">_xlfn.IFNA(IF(_xlfn.XLOOKUP($G69&amp;$H69,TranslationSummary!$A$4:$A$258&amp;TranslationSummary!$B$4:$B$258,TranslationSummary!AC$4:AC$258)=0,"",_xlfn.XLOOKUP($G69&amp;$H69,TranslationSummary!$A$4:$A$258&amp;TranslationSummary!$B$4:$B$258,TranslationSummary!AC$4:AC$258)),"")</f>
        <v>not entered</v>
      </c>
      <c r="AN69" s="468" t="str" cm="1">
        <f t="array" aca="1" ref="AN69" ca="1">_xlfn.IFNA(IF(_xlfn.XLOOKUP($G69&amp;$H69,TranslationSummary!$A$4:$A$258&amp;TranslationSummary!$B$4:$B$258,TranslationSummary!AD$4:AD$258)=0,"",_xlfn.XLOOKUP($G69&amp;$H69,TranslationSummary!$A$4:$A$258&amp;TranslationSummary!$B$4:$B$258,TranslationSummary!AD$4:AD$258)),"")</f>
        <v>not entered</v>
      </c>
      <c r="AO69" s="468" t="str" cm="1">
        <f t="array" aca="1" ref="AO69" ca="1">_xlfn.IFNA(IF(_xlfn.XLOOKUP($G69&amp;$H69,TranslationSummary!$A$4:$A$258&amp;TranslationSummary!$B$4:$B$258,TranslationSummary!AE$4:AE$258)=0,"",_xlfn.XLOOKUP($G69&amp;$H69,TranslationSummary!$A$4:$A$258&amp;TranslationSummary!$B$4:$B$258,TranslationSummary!AE$4:AE$258)),"")</f>
        <v>not entered</v>
      </c>
      <c r="AP69" s="468" t="str" cm="1">
        <f t="array" aca="1" ref="AP69" ca="1">_xlfn.IFNA(IF(_xlfn.XLOOKUP($G69&amp;$H69,TranslationSummary!$A$4:$A$258&amp;TranslationSummary!$B$4:$B$258,TranslationSummary!AF$4:AF$258)=0,"",_xlfn.XLOOKUP($G69&amp;$H69,TranslationSummary!$A$4:$A$258&amp;TranslationSummary!$B$4:$B$258,TranslationSummary!AF$4:AF$258)),"")</f>
        <v>not entered</v>
      </c>
      <c r="AQ69" s="468" t="str" cm="1">
        <f t="array" aca="1" ref="AQ69" ca="1">_xlfn.IFNA(IF(_xlfn.XLOOKUP($G69&amp;$H69,TranslationSummary!$A$4:$A$258&amp;TranslationSummary!$B$4:$B$258,TranslationSummary!AG$4:AG$258)=0,"",_xlfn.XLOOKUP($G69&amp;$H69,TranslationSummary!$A$4:$A$258&amp;TranslationSummary!$B$4:$B$258,TranslationSummary!AG$4:AG$258)),"")</f>
        <v>not entered</v>
      </c>
      <c r="AR69" s="468" t="str" cm="1">
        <f t="array" aca="1" ref="AR69" ca="1">_xlfn.IFNA(IF(_xlfn.XLOOKUP($G69&amp;$H69,TranslationSummary!$A$4:$A$258&amp;TranslationSummary!$B$4:$B$258,TranslationSummary!AH$4:AH$258)=0,"",_xlfn.XLOOKUP($G69&amp;$H69,TranslationSummary!$A$4:$A$258&amp;TranslationSummary!$B$4:$B$258,TranslationSummary!AH$4:AH$258)),"")</f>
        <v>not entered</v>
      </c>
      <c r="AS69" s="468" t="str" cm="1">
        <f t="array" aca="1" ref="AS69" ca="1">_xlfn.IFNA(IF(_xlfn.XLOOKUP($G69&amp;$H69,TranslationSummary!$A$4:$A$258&amp;TranslationSummary!$B$4:$B$258,TranslationSummary!AI$4:AI$258)=0,"",_xlfn.XLOOKUP($G69&amp;$H69,TranslationSummary!$A$4:$A$258&amp;TranslationSummary!$B$4:$B$258,TranslationSummary!AI$4:AI$258)),"")</f>
        <v>not entered</v>
      </c>
      <c r="AT69" s="468" t="str" cm="1">
        <f t="array" aca="1" ref="AT69" ca="1">_xlfn.IFNA(IF(_xlfn.XLOOKUP($G69&amp;$H69,TranslationSummary!$A$4:$A$258&amp;TranslationSummary!$B$4:$B$258,TranslationSummary!AJ$4:AJ$258)=0,"",_xlfn.XLOOKUP($G69&amp;$H69,TranslationSummary!$A$4:$A$258&amp;TranslationSummary!$B$4:$B$258,TranslationSummary!AJ$4:AJ$258)),"")</f>
        <v>not entered</v>
      </c>
      <c r="AU69" s="468" t="str" cm="1">
        <f t="array" aca="1" ref="AU69" ca="1">_xlfn.IFNA(IF(_xlfn.XLOOKUP($G69&amp;$H69,TranslationSummary!$A$4:$A$258&amp;TranslationSummary!$B$4:$B$258,TranslationSummary!AK$4:AK$258)=0,"",_xlfn.XLOOKUP($G69&amp;$H69,TranslationSummary!$A$4:$A$258&amp;TranslationSummary!$B$4:$B$258,TranslationSummary!AK$4:AK$258)),"")</f>
        <v>not entered</v>
      </c>
      <c r="AV69" s="468" t="str" cm="1">
        <f t="array" aca="1" ref="AV69" ca="1">_xlfn.IFNA(IF(_xlfn.XLOOKUP($G69&amp;$H69,TranslationSummary!$A$4:$A$258&amp;TranslationSummary!$B$4:$B$258,TranslationSummary!AL$4:AL$258)=0,"",_xlfn.XLOOKUP($G69&amp;$H69,TranslationSummary!$A$4:$A$258&amp;TranslationSummary!$B$4:$B$258,TranslationSummary!AL$4:AL$258)),"")</f>
        <v>not entered</v>
      </c>
      <c r="AW69" s="468" t="str" cm="1">
        <f t="array" aca="1" ref="AW69" ca="1">_xlfn.IFNA(IF(_xlfn.XLOOKUP($G69&amp;$H69,TranslationSummary!$A$4:$A$258&amp;TranslationSummary!$B$4:$B$258,TranslationSummary!AM$4:AM$258)=0,"",_xlfn.XLOOKUP($G69&amp;$H69,TranslationSummary!$A$4:$A$258&amp;TranslationSummary!$B$4:$B$258,TranslationSummary!AM$4:AM$258)),"")</f>
        <v>not entered</v>
      </c>
      <c r="AX69" s="468" t="str" cm="1">
        <f t="array" aca="1" ref="AX69" ca="1">_xlfn.IFNA(IF(_xlfn.XLOOKUP($G69&amp;$H69,TranslationSummary!$A$4:$A$258&amp;TranslationSummary!$B$4:$B$258,TranslationSummary!AN$4:AN$258)=0,"",_xlfn.XLOOKUP($G69&amp;$H69,TranslationSummary!$A$4:$A$258&amp;TranslationSummary!$B$4:$B$258,TranslationSummary!AN$4:AN$258)),"")</f>
        <v>not entered</v>
      </c>
      <c r="BB69" s="468" t="str" cm="1">
        <f t="array" aca="1" ref="BB69" ca="1">_xlfn.IFNA(IF(_xlfn.XLOOKUP($G69&amp;$H69,TranslationSummary!$A$4:$A$258&amp;TranslationSummary!$B$4:$B$258,TranslationSummary!AP$4:AP$258)=0,"",_xlfn.XLOOKUP($G69&amp;$H69,TranslationSummary!$A$4:$A$258&amp;TranslationSummary!$B$4:$B$258,TranslationSummary!AP$4:AP$258)),"")</f>
        <v>not entered</v>
      </c>
      <c r="BC69" s="468" t="str" cm="1">
        <f t="array" aca="1" ref="BC69" ca="1">_xlfn.IFNA(IF(_xlfn.XLOOKUP($G69&amp;$H69,TranslationSummary!$A$4:$A$258&amp;TranslationSummary!$B$4:$B$258,TranslationSummary!AQ$4:AQ$258)=0,"",_xlfn.XLOOKUP($G69&amp;$H69,TranslationSummary!$A$4:$A$258&amp;TranslationSummary!$B$4:$B$258,TranslationSummary!AQ$4:AQ$258)),"")</f>
        <v>not entered</v>
      </c>
      <c r="BD69" s="468" t="str" cm="1">
        <f t="array" aca="1" ref="BD69" ca="1">_xlfn.IFNA(IF(_xlfn.XLOOKUP($G69&amp;$H69,TranslationSummary!$A$4:$A$258&amp;TranslationSummary!$B$4:$B$258,TranslationSummary!AR$4:AR$258)=0,"",_xlfn.XLOOKUP($G69&amp;$H69,TranslationSummary!$A$4:$A$258&amp;TranslationSummary!$B$4:$B$258,TranslationSummary!AR$4:AR$258)),"")</f>
        <v>not entered</v>
      </c>
      <c r="BE69" s="468" t="str" cm="1">
        <f t="array" aca="1" ref="BE69" ca="1">_xlfn.IFNA(IF(_xlfn.XLOOKUP($G69&amp;$H69,TranslationSummary!$A$4:$A$258&amp;TranslationSummary!$B$4:$B$258,TranslationSummary!AS$4:AS$258)=0,"",_xlfn.XLOOKUP($G69&amp;$H69,TranslationSummary!$A$4:$A$258&amp;TranslationSummary!$B$4:$B$258,TranslationSummary!AS$4:AS$258)),"")</f>
        <v>not entered</v>
      </c>
      <c r="BF69" s="468" t="str" cm="1">
        <f t="array" aca="1" ref="BF69" ca="1">_xlfn.IFNA(IF(_xlfn.XLOOKUP($G69&amp;$H69,TranslationSummary!$A$4:$A$258&amp;TranslationSummary!$B$4:$B$258,TranslationSummary!AT$4:AT$258)=0,"",_xlfn.XLOOKUP($G69&amp;$H69,TranslationSummary!$A$4:$A$258&amp;TranslationSummary!$B$4:$B$258,TranslationSummary!AT$4:AT$258)),"")</f>
        <v>not entered</v>
      </c>
      <c r="BG69" s="468" t="str" cm="1">
        <f t="array" aca="1" ref="BG69" ca="1">_xlfn.IFNA(IF(_xlfn.XLOOKUP($G69&amp;$H69,TranslationSummary!$A$4:$A$258&amp;TranslationSummary!$B$4:$B$258,TranslationSummary!AU$4:AU$258)=0,"",_xlfn.XLOOKUP($G69&amp;$H69,TranslationSummary!$A$4:$A$258&amp;TranslationSummary!$B$4:$B$258,TranslationSummary!AU$4:AU$258)),"")</f>
        <v>not entered</v>
      </c>
      <c r="BH69" s="468" t="str" cm="1">
        <f t="array" aca="1" ref="BH69" ca="1">_xlfn.IFNA(IF(_xlfn.XLOOKUP($G69&amp;$H69,TranslationSummary!$A$4:$A$258&amp;TranslationSummary!$B$4:$B$258,TranslationSummary!AV$4:AV$258)=0,"",_xlfn.XLOOKUP($G69&amp;$H69,TranslationSummary!$A$4:$A$258&amp;TranslationSummary!$B$4:$B$258,TranslationSummary!AV$4:AV$258)),"")</f>
        <v>not entered</v>
      </c>
      <c r="BI69" s="468" t="str" cm="1">
        <f t="array" aca="1" ref="BI69" ca="1">_xlfn.IFNA(IF(_xlfn.XLOOKUP($G69&amp;$H69,TranslationSummary!$A$4:$A$258&amp;TranslationSummary!$B$4:$B$258,TranslationSummary!AW$4:AW$258)=0,"",_xlfn.XLOOKUP($G69&amp;$H69,TranslationSummary!$A$4:$A$258&amp;TranslationSummary!$B$4:$B$258,TranslationSummary!AW$4:AW$258)),"")</f>
        <v>not entered</v>
      </c>
      <c r="BJ69" s="468" t="str" cm="1">
        <f t="array" aca="1" ref="BJ69" ca="1">_xlfn.IFNA(IF(_xlfn.XLOOKUP($G69&amp;$H69,TranslationSummary!$A$4:$A$258&amp;TranslationSummary!$B$4:$B$258,TranslationSummary!AX$4:AX$258)=0,"",_xlfn.XLOOKUP($G69&amp;$H69,TranslationSummary!$A$4:$A$258&amp;TranslationSummary!$B$4:$B$258,TranslationSummary!AX$4:AX$258)),"")</f>
        <v>not entered</v>
      </c>
      <c r="BK69" s="468" t="str" cm="1">
        <f t="array" aca="1" ref="BK69" ca="1">_xlfn.IFNA(IF(_xlfn.XLOOKUP($G69&amp;$H69,TranslationSummary!$A$4:$A$258&amp;TranslationSummary!$B$4:$B$258,TranslationSummary!AY$4:AY$258)=0,"",_xlfn.XLOOKUP($G69&amp;$H69,TranslationSummary!$A$4:$A$258&amp;TranslationSummary!$B$4:$B$258,TranslationSummary!AY$4:AY$258)),"")</f>
        <v>not entered</v>
      </c>
      <c r="BL69" s="468" t="str" cm="1">
        <f t="array" aca="1" ref="BL69" ca="1">_xlfn.IFNA(IF(_xlfn.XLOOKUP($G69&amp;$H69,TranslationSummary!$A$4:$A$258&amp;TranslationSummary!$B$4:$B$258,TranslationSummary!AZ$4:AZ$258)=0,"",_xlfn.XLOOKUP($G69&amp;$H69,TranslationSummary!$A$4:$A$258&amp;TranslationSummary!$B$4:$B$258,TranslationSummary!AZ$4:AZ$258)),"")</f>
        <v>not entered</v>
      </c>
      <c r="BM69" s="468" t="str" cm="1">
        <f t="array" aca="1" ref="BM69" ca="1">_xlfn.IFNA(IF(_xlfn.XLOOKUP($G69&amp;$H69,TranslationSummary!$A$4:$A$258&amp;TranslationSummary!$B$4:$B$258,TranslationSummary!BA$4:BA$258)=0,"",_xlfn.XLOOKUP($G69&amp;$H69,TranslationSummary!$A$4:$A$258&amp;TranslationSummary!$B$4:$B$258,TranslationSummary!BA$4:BA$258)),"")</f>
        <v>not entered</v>
      </c>
      <c r="BQ69" s="28"/>
      <c r="BR69" s="28"/>
      <c r="BS69" s="28"/>
      <c r="BT69" s="28"/>
      <c r="BU69" s="28"/>
      <c r="BV69" s="28"/>
      <c r="BW69" s="28"/>
      <c r="BX69" s="28"/>
      <c r="BY69" s="28"/>
      <c r="BZ69" s="28"/>
      <c r="CA69" s="28"/>
      <c r="CB69" s="28"/>
      <c r="CC69" s="28"/>
      <c r="CD69" s="28"/>
      <c r="CE69" s="28"/>
      <c r="CF69" s="28"/>
    </row>
    <row r="70" spans="2:84">
      <c r="B70" s="56"/>
      <c r="C70" s="56"/>
      <c r="D70" s="56"/>
      <c r="E70" s="56"/>
      <c r="F70" s="56"/>
      <c r="G70" s="73" t="str">
        <v>United Kingdom</v>
      </c>
      <c r="H70" s="73" t="str">
        <v>English</v>
      </c>
      <c r="I70" s="354" t="str" cm="1">
        <f t="array" aca="1" ref="I70" ca="1">_xlfn.IFNA(IF(_xlfn.XLOOKUP($G70&amp;$H70,TranslationSummary!$A$4:$A$258&amp;TranslationSummary!$B$4:$B$258,TranslationSummary!C$4:C$258)=0,"",_xlfn.XLOOKUP($G70&amp;$H70,TranslationSummary!$A$4:$A$258&amp;TranslationSummary!$B$4:$B$258,TranslationSummary!C$4:C$258)),"")</f>
        <v>not entered</v>
      </c>
      <c r="J70" s="354" t="str" cm="1">
        <f t="array" aca="1" ref="J70" ca="1">_xlfn.IFNA(IF(_xlfn.XLOOKUP($G70&amp;$H70,TranslationSummary!$A$4:$A$258&amp;TranslationSummary!$B$4:$B$258,TranslationSummary!D$4:D$258)=0,"",_xlfn.XLOOKUP($G70&amp;$H70,TranslationSummary!$A$4:$A$258&amp;TranslationSummary!$B$4:$B$258,TranslationSummary!D$4:D$258)),"")</f>
        <v>not entered</v>
      </c>
      <c r="K70" s="354" t="str" cm="1">
        <f t="array" aca="1" ref="K70" ca="1">_xlfn.IFNA(IF(_xlfn.XLOOKUP($G70&amp;$H70,TranslationSummary!$A$4:$A$258&amp;TranslationSummary!$B$4:$B$258,TranslationSummary!E$4:E$258)=0,"",_xlfn.XLOOKUP($G70&amp;$H70,TranslationSummary!$A$4:$A$258&amp;TranslationSummary!$B$4:$B$258,TranslationSummary!E$4:E$258)),"")</f>
        <v>not entered</v>
      </c>
      <c r="L70" s="354" t="str" cm="1">
        <f t="array" aca="1" ref="L70" ca="1">_xlfn.IFNA(IF(_xlfn.XLOOKUP($G70&amp;$H70,TranslationSummary!$A$4:$A$258&amp;TranslationSummary!$B$4:$B$258,TranslationSummary!F$4:F$258)=0,"",_xlfn.XLOOKUP($G70&amp;$H70,TranslationSummary!$A$4:$A$258&amp;TranslationSummary!$B$4:$B$258,TranslationSummary!F$4:F$258)),"")</f>
        <v>not entered</v>
      </c>
      <c r="M70" s="354" t="str" cm="1">
        <f t="array" aca="1" ref="M70" ca="1">_xlfn.IFNA(IF(_xlfn.XLOOKUP($G70&amp;$H70,TranslationSummary!$A$4:$A$258&amp;TranslationSummary!$B$4:$B$258,TranslationSummary!G$4:G$258)=0,"",_xlfn.XLOOKUP($G70&amp;$H70,TranslationSummary!$A$4:$A$258&amp;TranslationSummary!$B$4:$B$258,TranslationSummary!G$4:G$258)),"")</f>
        <v>not entered</v>
      </c>
      <c r="N70" s="354" t="str" cm="1">
        <f t="array" aca="1" ref="N70" ca="1">_xlfn.IFNA(IF(_xlfn.XLOOKUP($G70&amp;$H70,TranslationSummary!$A$4:$A$258&amp;TranslationSummary!$B$4:$B$258,TranslationSummary!H$4:H$258)=0,"",_xlfn.XLOOKUP($G70&amp;$H70,TranslationSummary!$A$4:$A$258&amp;TranslationSummary!$B$4:$B$258,TranslationSummary!H$4:H$258)),"")</f>
        <v>not entered</v>
      </c>
      <c r="O70" s="354" t="str" cm="1">
        <f t="array" aca="1" ref="O70" ca="1">_xlfn.IFNA(IF(_xlfn.XLOOKUP($G70&amp;$H70,TranslationSummary!$A$4:$A$258&amp;TranslationSummary!$B$4:$B$258,TranslationSummary!I$4:I$258)=0,"",_xlfn.XLOOKUP($G70&amp;$H70,TranslationSummary!$A$4:$A$258&amp;TranslationSummary!$B$4:$B$258,TranslationSummary!I$4:I$258)),"")</f>
        <v>not entered</v>
      </c>
      <c r="P70" s="354" t="str" cm="1">
        <f t="array" aca="1" ref="P70" ca="1">_xlfn.IFNA(IF(_xlfn.XLOOKUP($G70&amp;$H70,TranslationSummary!$A$4:$A$258&amp;TranslationSummary!$B$4:$B$258,TranslationSummary!J$4:J$258)=0,"",_xlfn.XLOOKUP($G70&amp;$H70,TranslationSummary!$A$4:$A$258&amp;TranslationSummary!$B$4:$B$258,TranslationSummary!J$4:J$258)),"")</f>
        <v>not entered</v>
      </c>
      <c r="Q70" s="354" t="str" cm="1">
        <f t="array" aca="1" ref="Q70" ca="1">_xlfn.IFNA(IF(_xlfn.XLOOKUP($G70&amp;$H70,TranslationSummary!$A$4:$A$258&amp;TranslationSummary!$B$4:$B$258,TranslationSummary!K$4:K$258)=0,"",_xlfn.XLOOKUP($G70&amp;$H70,TranslationSummary!$A$4:$A$258&amp;TranslationSummary!$B$4:$B$258,TranslationSummary!K$4:K$258)),"")</f>
        <v>not entered</v>
      </c>
      <c r="R70" s="354" t="str" cm="1">
        <f t="array" aca="1" ref="R70" ca="1">_xlfn.IFNA(IF(_xlfn.XLOOKUP($G70&amp;$H70,TranslationSummary!$A$4:$A$258&amp;TranslationSummary!$B$4:$B$258,TranslationSummary!L$4:L$258)=0,"",_xlfn.XLOOKUP($G70&amp;$H70,TranslationSummary!$A$4:$A$258&amp;TranslationSummary!$B$4:$B$258,TranslationSummary!L$4:L$258)),"")</f>
        <v>not entered</v>
      </c>
      <c r="S70" s="354" t="str" cm="1">
        <f t="array" aca="1" ref="S70" ca="1">_xlfn.IFNA(IF(_xlfn.XLOOKUP($G70&amp;$H70,TranslationSummary!$A$4:$A$258&amp;TranslationSummary!$B$4:$B$258,TranslationSummary!M$4:M$258)=0,"",_xlfn.XLOOKUP($G70&amp;$H70,TranslationSummary!$A$4:$A$258&amp;TranslationSummary!$B$4:$B$258,TranslationSummary!M$4:M$258)),"")</f>
        <v>not entered</v>
      </c>
      <c r="T70" s="354" t="str" cm="1">
        <f t="array" aca="1" ref="T70" ca="1">_xlfn.IFNA(IF(_xlfn.XLOOKUP($G70&amp;$H70,TranslationSummary!$A$4:$A$258&amp;TranslationSummary!$B$4:$B$258,TranslationSummary!N$4:N$258)=0,"",_xlfn.XLOOKUP($G70&amp;$H70,TranslationSummary!$A$4:$A$258&amp;TranslationSummary!$B$4:$B$258,TranslationSummary!N$4:N$258)),"")</f>
        <v>not entered</v>
      </c>
      <c r="U70" s="463"/>
      <c r="V70" s="56"/>
      <c r="X70" s="468" t="str" cm="1">
        <f t="array" aca="1" ref="X70" ca="1">_xlfn.IFNA(IF(_xlfn.XLOOKUP($G70&amp;$H70,TranslationSummary!$A$4:$A$258&amp;TranslationSummary!$B$4:$B$258,TranslationSummary!P$4:P$258)=0,"",_xlfn.XLOOKUP($G70&amp;$H70,TranslationSummary!$A$4:$A$258&amp;TranslationSummary!$B$4:$B$258,TranslationSummary!P$4:P$258)),"")</f>
        <v>not entered</v>
      </c>
      <c r="Y70" s="468" t="str" cm="1">
        <f t="array" aca="1" ref="Y70" ca="1">_xlfn.IFNA(IF(_xlfn.XLOOKUP($G70&amp;$H70,TranslationSummary!$A$4:$A$258&amp;TranslationSummary!$B$4:$B$258,TranslationSummary!Q$4:Q$258)=0,"",_xlfn.XLOOKUP($G70&amp;$H70,TranslationSummary!$A$4:$A$258&amp;TranslationSummary!$B$4:$B$258,TranslationSummary!Q$4:Q$258)),"")</f>
        <v>not entered</v>
      </c>
      <c r="Z70" s="468" t="str" cm="1">
        <f t="array" aca="1" ref="Z70" ca="1">_xlfn.IFNA(IF(_xlfn.XLOOKUP($G70&amp;$H70,TranslationSummary!$A$4:$A$258&amp;TranslationSummary!$B$4:$B$258,TranslationSummary!R$4:R$258)=0,"",_xlfn.XLOOKUP($G70&amp;$H70,TranslationSummary!$A$4:$A$258&amp;TranslationSummary!$B$4:$B$258,TranslationSummary!R$4:R$258)),"")</f>
        <v>not entered</v>
      </c>
      <c r="AA70" s="468" t="str" cm="1">
        <f t="array" aca="1" ref="AA70" ca="1">_xlfn.IFNA(IF(_xlfn.XLOOKUP($G70&amp;$H70,TranslationSummary!$A$4:$A$258&amp;TranslationSummary!$B$4:$B$258,TranslationSummary!S$4:S$258)=0,"",_xlfn.XLOOKUP($G70&amp;$H70,TranslationSummary!$A$4:$A$258&amp;TranslationSummary!$B$4:$B$258,TranslationSummary!S$4:S$258)),"")</f>
        <v>not entered</v>
      </c>
      <c r="AB70" s="468" t="str" cm="1">
        <f t="array" aca="1" ref="AB70" ca="1">_xlfn.IFNA(IF(_xlfn.XLOOKUP($G70&amp;$H70,TranslationSummary!$A$4:$A$258&amp;TranslationSummary!$B$4:$B$258,TranslationSummary!T$4:T$258)=0,"",_xlfn.XLOOKUP($G70&amp;$H70,TranslationSummary!$A$4:$A$258&amp;TranslationSummary!$B$4:$B$258,TranslationSummary!T$4:T$258)),"")</f>
        <v>not entered</v>
      </c>
      <c r="AC70" s="468" t="str" cm="1">
        <f t="array" aca="1" ref="AC70" ca="1">_xlfn.IFNA(IF(_xlfn.XLOOKUP($G70&amp;$H70,TranslationSummary!$A$4:$A$258&amp;TranslationSummary!$B$4:$B$258,TranslationSummary!U$4:U$258)=0,"",_xlfn.XLOOKUP($G70&amp;$H70,TranslationSummary!$A$4:$A$258&amp;TranslationSummary!$B$4:$B$258,TranslationSummary!U$4:U$258)),"")</f>
        <v>not entered</v>
      </c>
      <c r="AD70" s="468" t="str" cm="1">
        <f t="array" aca="1" ref="AD70" ca="1">_xlfn.IFNA(IF(_xlfn.XLOOKUP($G70&amp;$H70,TranslationSummary!$A$4:$A$258&amp;TranslationSummary!$B$4:$B$258,TranslationSummary!V$4:V$258)=0,"",_xlfn.XLOOKUP($G70&amp;$H70,TranslationSummary!$A$4:$A$258&amp;TranslationSummary!$B$4:$B$258,TranslationSummary!V$4:V$258)),"")</f>
        <v>not entered</v>
      </c>
      <c r="AE70" s="468" t="str" cm="1">
        <f t="array" aca="1" ref="AE70" ca="1">_xlfn.IFNA(IF(_xlfn.XLOOKUP($G70&amp;$H70,TranslationSummary!$A$4:$A$258&amp;TranslationSummary!$B$4:$B$258,TranslationSummary!W$4:W$258)=0,"",_xlfn.XLOOKUP($G70&amp;$H70,TranslationSummary!$A$4:$A$258&amp;TranslationSummary!$B$4:$B$258,TranslationSummary!W$4:W$258)),"")</f>
        <v>not entered</v>
      </c>
      <c r="AF70" s="468" t="str" cm="1">
        <f t="array" aca="1" ref="AF70" ca="1">_xlfn.IFNA(IF(_xlfn.XLOOKUP($G70&amp;$H70,TranslationSummary!$A$4:$A$258&amp;TranslationSummary!$B$4:$B$258,TranslationSummary!X$4:X$258)=0,"",_xlfn.XLOOKUP($G70&amp;$H70,TranslationSummary!$A$4:$A$258&amp;TranslationSummary!$B$4:$B$258,TranslationSummary!X$4:X$258)),"")</f>
        <v>not entered</v>
      </c>
      <c r="AG70" s="468" t="str" cm="1">
        <f t="array" aca="1" ref="AG70" ca="1">_xlfn.IFNA(IF(_xlfn.XLOOKUP($G70&amp;$H70,TranslationSummary!$A$4:$A$258&amp;TranslationSummary!$B$4:$B$258,TranslationSummary!Y$4:Y$258)=0,"",_xlfn.XLOOKUP($G70&amp;$H70,TranslationSummary!$A$4:$A$258&amp;TranslationSummary!$B$4:$B$258,TranslationSummary!Y$4:Y$258)),"")</f>
        <v>not entered</v>
      </c>
      <c r="AH70" s="468" t="str" cm="1">
        <f t="array" aca="1" ref="AH70" ca="1">_xlfn.IFNA(IF(_xlfn.XLOOKUP($G70&amp;$H70,TranslationSummary!$A$4:$A$258&amp;TranslationSummary!$B$4:$B$258,TranslationSummary!Z$4:Z$258)=0,"",_xlfn.XLOOKUP($G70&amp;$H70,TranslationSummary!$A$4:$A$258&amp;TranslationSummary!$B$4:$B$258,TranslationSummary!Z$4:Z$258)),"")</f>
        <v>not entered</v>
      </c>
      <c r="AI70" s="468" t="str" cm="1">
        <f t="array" aca="1" ref="AI70" ca="1">_xlfn.IFNA(IF(_xlfn.XLOOKUP($G70&amp;$H70,TranslationSummary!$A$4:$A$258&amp;TranslationSummary!$B$4:$B$258,TranslationSummary!AA$4:AA$258)=0,"",_xlfn.XLOOKUP($G70&amp;$H70,TranslationSummary!$A$4:$A$258&amp;TranslationSummary!$B$4:$B$258,TranslationSummary!AA$4:AA$258)),"")</f>
        <v>not entered</v>
      </c>
      <c r="AJ70" s="468"/>
      <c r="AM70" s="468" t="str" cm="1">
        <f t="array" aca="1" ref="AM70" ca="1">_xlfn.IFNA(IF(_xlfn.XLOOKUP($G70&amp;$H70,TranslationSummary!$A$4:$A$258&amp;TranslationSummary!$B$4:$B$258,TranslationSummary!AC$4:AC$258)=0,"",_xlfn.XLOOKUP($G70&amp;$H70,TranslationSummary!$A$4:$A$258&amp;TranslationSummary!$B$4:$B$258,TranslationSummary!AC$4:AC$258)),"")</f>
        <v>not entered</v>
      </c>
      <c r="AN70" s="468" t="str" cm="1">
        <f t="array" aca="1" ref="AN70" ca="1">_xlfn.IFNA(IF(_xlfn.XLOOKUP($G70&amp;$H70,TranslationSummary!$A$4:$A$258&amp;TranslationSummary!$B$4:$B$258,TranslationSummary!AD$4:AD$258)=0,"",_xlfn.XLOOKUP($G70&amp;$H70,TranslationSummary!$A$4:$A$258&amp;TranslationSummary!$B$4:$B$258,TranslationSummary!AD$4:AD$258)),"")</f>
        <v>not entered</v>
      </c>
      <c r="AO70" s="468" t="str" cm="1">
        <f t="array" aca="1" ref="AO70" ca="1">_xlfn.IFNA(IF(_xlfn.XLOOKUP($G70&amp;$H70,TranslationSummary!$A$4:$A$258&amp;TranslationSummary!$B$4:$B$258,TranslationSummary!AE$4:AE$258)=0,"",_xlfn.XLOOKUP($G70&amp;$H70,TranslationSummary!$A$4:$A$258&amp;TranslationSummary!$B$4:$B$258,TranslationSummary!AE$4:AE$258)),"")</f>
        <v>not entered</v>
      </c>
      <c r="AP70" s="468" t="str" cm="1">
        <f t="array" aca="1" ref="AP70" ca="1">_xlfn.IFNA(IF(_xlfn.XLOOKUP($G70&amp;$H70,TranslationSummary!$A$4:$A$258&amp;TranslationSummary!$B$4:$B$258,TranslationSummary!AF$4:AF$258)=0,"",_xlfn.XLOOKUP($G70&amp;$H70,TranslationSummary!$A$4:$A$258&amp;TranslationSummary!$B$4:$B$258,TranslationSummary!AF$4:AF$258)),"")</f>
        <v>not entered</v>
      </c>
      <c r="AQ70" s="468" t="str" cm="1">
        <f t="array" aca="1" ref="AQ70" ca="1">_xlfn.IFNA(IF(_xlfn.XLOOKUP($G70&amp;$H70,TranslationSummary!$A$4:$A$258&amp;TranslationSummary!$B$4:$B$258,TranslationSummary!AG$4:AG$258)=0,"",_xlfn.XLOOKUP($G70&amp;$H70,TranslationSummary!$A$4:$A$258&amp;TranslationSummary!$B$4:$B$258,TranslationSummary!AG$4:AG$258)),"")</f>
        <v>not entered</v>
      </c>
      <c r="AR70" s="468" t="str" cm="1">
        <f t="array" aca="1" ref="AR70" ca="1">_xlfn.IFNA(IF(_xlfn.XLOOKUP($G70&amp;$H70,TranslationSummary!$A$4:$A$258&amp;TranslationSummary!$B$4:$B$258,TranslationSummary!AH$4:AH$258)=0,"",_xlfn.XLOOKUP($G70&amp;$H70,TranslationSummary!$A$4:$A$258&amp;TranslationSummary!$B$4:$B$258,TranslationSummary!AH$4:AH$258)),"")</f>
        <v>not entered</v>
      </c>
      <c r="AS70" s="468" t="str" cm="1">
        <f t="array" aca="1" ref="AS70" ca="1">_xlfn.IFNA(IF(_xlfn.XLOOKUP($G70&amp;$H70,TranslationSummary!$A$4:$A$258&amp;TranslationSummary!$B$4:$B$258,TranslationSummary!AI$4:AI$258)=0,"",_xlfn.XLOOKUP($G70&amp;$H70,TranslationSummary!$A$4:$A$258&amp;TranslationSummary!$B$4:$B$258,TranslationSummary!AI$4:AI$258)),"")</f>
        <v>not entered</v>
      </c>
      <c r="AT70" s="468" t="str" cm="1">
        <f t="array" aca="1" ref="AT70" ca="1">_xlfn.IFNA(IF(_xlfn.XLOOKUP($G70&amp;$H70,TranslationSummary!$A$4:$A$258&amp;TranslationSummary!$B$4:$B$258,TranslationSummary!AJ$4:AJ$258)=0,"",_xlfn.XLOOKUP($G70&amp;$H70,TranslationSummary!$A$4:$A$258&amp;TranslationSummary!$B$4:$B$258,TranslationSummary!AJ$4:AJ$258)),"")</f>
        <v>not entered</v>
      </c>
      <c r="AU70" s="468" t="str" cm="1">
        <f t="array" aca="1" ref="AU70" ca="1">_xlfn.IFNA(IF(_xlfn.XLOOKUP($G70&amp;$H70,TranslationSummary!$A$4:$A$258&amp;TranslationSummary!$B$4:$B$258,TranslationSummary!AK$4:AK$258)=0,"",_xlfn.XLOOKUP($G70&amp;$H70,TranslationSummary!$A$4:$A$258&amp;TranslationSummary!$B$4:$B$258,TranslationSummary!AK$4:AK$258)),"")</f>
        <v>not entered</v>
      </c>
      <c r="AV70" s="468" t="str" cm="1">
        <f t="array" aca="1" ref="AV70" ca="1">_xlfn.IFNA(IF(_xlfn.XLOOKUP($G70&amp;$H70,TranslationSummary!$A$4:$A$258&amp;TranslationSummary!$B$4:$B$258,TranslationSummary!AL$4:AL$258)=0,"",_xlfn.XLOOKUP($G70&amp;$H70,TranslationSummary!$A$4:$A$258&amp;TranslationSummary!$B$4:$B$258,TranslationSummary!AL$4:AL$258)),"")</f>
        <v>not entered</v>
      </c>
      <c r="AW70" s="468" t="str" cm="1">
        <f t="array" aca="1" ref="AW70" ca="1">_xlfn.IFNA(IF(_xlfn.XLOOKUP($G70&amp;$H70,TranslationSummary!$A$4:$A$258&amp;TranslationSummary!$B$4:$B$258,TranslationSummary!AM$4:AM$258)=0,"",_xlfn.XLOOKUP($G70&amp;$H70,TranslationSummary!$A$4:$A$258&amp;TranslationSummary!$B$4:$B$258,TranslationSummary!AM$4:AM$258)),"")</f>
        <v>not entered</v>
      </c>
      <c r="AX70" s="468" t="str" cm="1">
        <f t="array" aca="1" ref="AX70" ca="1">_xlfn.IFNA(IF(_xlfn.XLOOKUP($G70&amp;$H70,TranslationSummary!$A$4:$A$258&amp;TranslationSummary!$B$4:$B$258,TranslationSummary!AN$4:AN$258)=0,"",_xlfn.XLOOKUP($G70&amp;$H70,TranslationSummary!$A$4:$A$258&amp;TranslationSummary!$B$4:$B$258,TranslationSummary!AN$4:AN$258)),"")</f>
        <v>not entered</v>
      </c>
      <c r="BB70" s="468" t="str" cm="1">
        <f t="array" aca="1" ref="BB70" ca="1">_xlfn.IFNA(IF(_xlfn.XLOOKUP($G70&amp;$H70,TranslationSummary!$A$4:$A$258&amp;TranslationSummary!$B$4:$B$258,TranslationSummary!AP$4:AP$258)=0,"",_xlfn.XLOOKUP($G70&amp;$H70,TranslationSummary!$A$4:$A$258&amp;TranslationSummary!$B$4:$B$258,TranslationSummary!AP$4:AP$258)),"")</f>
        <v>not entered</v>
      </c>
      <c r="BC70" s="468" t="str" cm="1">
        <f t="array" aca="1" ref="BC70" ca="1">_xlfn.IFNA(IF(_xlfn.XLOOKUP($G70&amp;$H70,TranslationSummary!$A$4:$A$258&amp;TranslationSummary!$B$4:$B$258,TranslationSummary!AQ$4:AQ$258)=0,"",_xlfn.XLOOKUP($G70&amp;$H70,TranslationSummary!$A$4:$A$258&amp;TranslationSummary!$B$4:$B$258,TranslationSummary!AQ$4:AQ$258)),"")</f>
        <v>not entered</v>
      </c>
      <c r="BD70" s="468" t="str" cm="1">
        <f t="array" aca="1" ref="BD70" ca="1">_xlfn.IFNA(IF(_xlfn.XLOOKUP($G70&amp;$H70,TranslationSummary!$A$4:$A$258&amp;TranslationSummary!$B$4:$B$258,TranslationSummary!AR$4:AR$258)=0,"",_xlfn.XLOOKUP($G70&amp;$H70,TranslationSummary!$A$4:$A$258&amp;TranslationSummary!$B$4:$B$258,TranslationSummary!AR$4:AR$258)),"")</f>
        <v>not entered</v>
      </c>
      <c r="BE70" s="468" t="str" cm="1">
        <f t="array" aca="1" ref="BE70" ca="1">_xlfn.IFNA(IF(_xlfn.XLOOKUP($G70&amp;$H70,TranslationSummary!$A$4:$A$258&amp;TranslationSummary!$B$4:$B$258,TranslationSummary!AS$4:AS$258)=0,"",_xlfn.XLOOKUP($G70&amp;$H70,TranslationSummary!$A$4:$A$258&amp;TranslationSummary!$B$4:$B$258,TranslationSummary!AS$4:AS$258)),"")</f>
        <v>not entered</v>
      </c>
      <c r="BF70" s="468" t="str" cm="1">
        <f t="array" aca="1" ref="BF70" ca="1">_xlfn.IFNA(IF(_xlfn.XLOOKUP($G70&amp;$H70,TranslationSummary!$A$4:$A$258&amp;TranslationSummary!$B$4:$B$258,TranslationSummary!AT$4:AT$258)=0,"",_xlfn.XLOOKUP($G70&amp;$H70,TranslationSummary!$A$4:$A$258&amp;TranslationSummary!$B$4:$B$258,TranslationSummary!AT$4:AT$258)),"")</f>
        <v>not entered</v>
      </c>
      <c r="BG70" s="468" t="str" cm="1">
        <f t="array" aca="1" ref="BG70" ca="1">_xlfn.IFNA(IF(_xlfn.XLOOKUP($G70&amp;$H70,TranslationSummary!$A$4:$A$258&amp;TranslationSummary!$B$4:$B$258,TranslationSummary!AU$4:AU$258)=0,"",_xlfn.XLOOKUP($G70&amp;$H70,TranslationSummary!$A$4:$A$258&amp;TranslationSummary!$B$4:$B$258,TranslationSummary!AU$4:AU$258)),"")</f>
        <v>not entered</v>
      </c>
      <c r="BH70" s="468" t="str" cm="1">
        <f t="array" aca="1" ref="BH70" ca="1">_xlfn.IFNA(IF(_xlfn.XLOOKUP($G70&amp;$H70,TranslationSummary!$A$4:$A$258&amp;TranslationSummary!$B$4:$B$258,TranslationSummary!AV$4:AV$258)=0,"",_xlfn.XLOOKUP($G70&amp;$H70,TranslationSummary!$A$4:$A$258&amp;TranslationSummary!$B$4:$B$258,TranslationSummary!AV$4:AV$258)),"")</f>
        <v>not entered</v>
      </c>
      <c r="BI70" s="468" t="str" cm="1">
        <f t="array" aca="1" ref="BI70" ca="1">_xlfn.IFNA(IF(_xlfn.XLOOKUP($G70&amp;$H70,TranslationSummary!$A$4:$A$258&amp;TranslationSummary!$B$4:$B$258,TranslationSummary!AW$4:AW$258)=0,"",_xlfn.XLOOKUP($G70&amp;$H70,TranslationSummary!$A$4:$A$258&amp;TranslationSummary!$B$4:$B$258,TranslationSummary!AW$4:AW$258)),"")</f>
        <v>not entered</v>
      </c>
      <c r="BJ70" s="468" t="str" cm="1">
        <f t="array" aca="1" ref="BJ70" ca="1">_xlfn.IFNA(IF(_xlfn.XLOOKUP($G70&amp;$H70,TranslationSummary!$A$4:$A$258&amp;TranslationSummary!$B$4:$B$258,TranslationSummary!AX$4:AX$258)=0,"",_xlfn.XLOOKUP($G70&amp;$H70,TranslationSummary!$A$4:$A$258&amp;TranslationSummary!$B$4:$B$258,TranslationSummary!AX$4:AX$258)),"")</f>
        <v>not entered</v>
      </c>
      <c r="BK70" s="468" t="str" cm="1">
        <f t="array" aca="1" ref="BK70" ca="1">_xlfn.IFNA(IF(_xlfn.XLOOKUP($G70&amp;$H70,TranslationSummary!$A$4:$A$258&amp;TranslationSummary!$B$4:$B$258,TranslationSummary!AY$4:AY$258)=0,"",_xlfn.XLOOKUP($G70&amp;$H70,TranslationSummary!$A$4:$A$258&amp;TranslationSummary!$B$4:$B$258,TranslationSummary!AY$4:AY$258)),"")</f>
        <v>not entered</v>
      </c>
      <c r="BL70" s="468" t="str" cm="1">
        <f t="array" aca="1" ref="BL70" ca="1">_xlfn.IFNA(IF(_xlfn.XLOOKUP($G70&amp;$H70,TranslationSummary!$A$4:$A$258&amp;TranslationSummary!$B$4:$B$258,TranslationSummary!AZ$4:AZ$258)=0,"",_xlfn.XLOOKUP($G70&amp;$H70,TranslationSummary!$A$4:$A$258&amp;TranslationSummary!$B$4:$B$258,TranslationSummary!AZ$4:AZ$258)),"")</f>
        <v>not entered</v>
      </c>
      <c r="BM70" s="468" t="str" cm="1">
        <f t="array" aca="1" ref="BM70" ca="1">_xlfn.IFNA(IF(_xlfn.XLOOKUP($G70&amp;$H70,TranslationSummary!$A$4:$A$258&amp;TranslationSummary!$B$4:$B$258,TranslationSummary!BA$4:BA$258)=0,"",_xlfn.XLOOKUP($G70&amp;$H70,TranslationSummary!$A$4:$A$258&amp;TranslationSummary!$B$4:$B$258,TranslationSummary!BA$4:BA$258)),"")</f>
        <v>not entered</v>
      </c>
      <c r="BQ70" s="28"/>
      <c r="BR70" s="28"/>
      <c r="BS70" s="28"/>
      <c r="BT70" s="28"/>
      <c r="BU70" s="28"/>
      <c r="BV70" s="28"/>
      <c r="BW70" s="28"/>
      <c r="BX70" s="28"/>
      <c r="BY70" s="28"/>
      <c r="BZ70" s="28"/>
      <c r="CA70" s="28"/>
      <c r="CB70" s="28"/>
      <c r="CC70" s="28"/>
      <c r="CD70" s="28"/>
      <c r="CE70" s="28"/>
      <c r="CF70" s="28"/>
    </row>
    <row r="71" spans="2:84">
      <c r="B71" s="56"/>
      <c r="C71" s="56"/>
      <c r="D71" s="56"/>
      <c r="E71" s="56"/>
      <c r="F71" s="56"/>
      <c r="G71" s="73" t="str">
        <v>United States</v>
      </c>
      <c r="H71" s="73" t="str">
        <v>English</v>
      </c>
      <c r="I71" s="354" t="str" cm="1">
        <f t="array" aca="1" ref="I71" ca="1">_xlfn.IFNA(IF(_xlfn.XLOOKUP($G71&amp;$H71,TranslationSummary!$A$4:$A$258&amp;TranslationSummary!$B$4:$B$258,TranslationSummary!C$4:C$258)=0,"",_xlfn.XLOOKUP($G71&amp;$H71,TranslationSummary!$A$4:$A$258&amp;TranslationSummary!$B$4:$B$258,TranslationSummary!C$4:C$258)),"")</f>
        <v>not entered</v>
      </c>
      <c r="J71" s="354" t="str" cm="1">
        <f t="array" aca="1" ref="J71" ca="1">_xlfn.IFNA(IF(_xlfn.XLOOKUP($G71&amp;$H71,TranslationSummary!$A$4:$A$258&amp;TranslationSummary!$B$4:$B$258,TranslationSummary!D$4:D$258)=0,"",_xlfn.XLOOKUP($G71&amp;$H71,TranslationSummary!$A$4:$A$258&amp;TranslationSummary!$B$4:$B$258,TranslationSummary!D$4:D$258)),"")</f>
        <v>not entered</v>
      </c>
      <c r="K71" s="354" t="str" cm="1">
        <f t="array" aca="1" ref="K71" ca="1">_xlfn.IFNA(IF(_xlfn.XLOOKUP($G71&amp;$H71,TranslationSummary!$A$4:$A$258&amp;TranslationSummary!$B$4:$B$258,TranslationSummary!E$4:E$258)=0,"",_xlfn.XLOOKUP($G71&amp;$H71,TranslationSummary!$A$4:$A$258&amp;TranslationSummary!$B$4:$B$258,TranslationSummary!E$4:E$258)),"")</f>
        <v>not entered</v>
      </c>
      <c r="L71" s="354" t="str" cm="1">
        <f t="array" aca="1" ref="L71" ca="1">_xlfn.IFNA(IF(_xlfn.XLOOKUP($G71&amp;$H71,TranslationSummary!$A$4:$A$258&amp;TranslationSummary!$B$4:$B$258,TranslationSummary!F$4:F$258)=0,"",_xlfn.XLOOKUP($G71&amp;$H71,TranslationSummary!$A$4:$A$258&amp;TranslationSummary!$B$4:$B$258,TranslationSummary!F$4:F$258)),"")</f>
        <v>not entered</v>
      </c>
      <c r="M71" s="354" t="str" cm="1">
        <f t="array" aca="1" ref="M71" ca="1">_xlfn.IFNA(IF(_xlfn.XLOOKUP($G71&amp;$H71,TranslationSummary!$A$4:$A$258&amp;TranslationSummary!$B$4:$B$258,TranslationSummary!G$4:G$258)=0,"",_xlfn.XLOOKUP($G71&amp;$H71,TranslationSummary!$A$4:$A$258&amp;TranslationSummary!$B$4:$B$258,TranslationSummary!G$4:G$258)),"")</f>
        <v>not entered</v>
      </c>
      <c r="N71" s="354" t="str" cm="1">
        <f t="array" aca="1" ref="N71" ca="1">_xlfn.IFNA(IF(_xlfn.XLOOKUP($G71&amp;$H71,TranslationSummary!$A$4:$A$258&amp;TranslationSummary!$B$4:$B$258,TranslationSummary!H$4:H$258)=0,"",_xlfn.XLOOKUP($G71&amp;$H71,TranslationSummary!$A$4:$A$258&amp;TranslationSummary!$B$4:$B$258,TranslationSummary!H$4:H$258)),"")</f>
        <v>not entered</v>
      </c>
      <c r="O71" s="354" t="str" cm="1">
        <f t="array" aca="1" ref="O71" ca="1">_xlfn.IFNA(IF(_xlfn.XLOOKUP($G71&amp;$H71,TranslationSummary!$A$4:$A$258&amp;TranslationSummary!$B$4:$B$258,TranslationSummary!I$4:I$258)=0,"",_xlfn.XLOOKUP($G71&amp;$H71,TranslationSummary!$A$4:$A$258&amp;TranslationSummary!$B$4:$B$258,TranslationSummary!I$4:I$258)),"")</f>
        <v>not entered</v>
      </c>
      <c r="P71" s="354" t="str" cm="1">
        <f t="array" aca="1" ref="P71" ca="1">_xlfn.IFNA(IF(_xlfn.XLOOKUP($G71&amp;$H71,TranslationSummary!$A$4:$A$258&amp;TranslationSummary!$B$4:$B$258,TranslationSummary!J$4:J$258)=0,"",_xlfn.XLOOKUP($G71&amp;$H71,TranslationSummary!$A$4:$A$258&amp;TranslationSummary!$B$4:$B$258,TranslationSummary!J$4:J$258)),"")</f>
        <v>not entered</v>
      </c>
      <c r="Q71" s="354" t="str" cm="1">
        <f t="array" aca="1" ref="Q71" ca="1">_xlfn.IFNA(IF(_xlfn.XLOOKUP($G71&amp;$H71,TranslationSummary!$A$4:$A$258&amp;TranslationSummary!$B$4:$B$258,TranslationSummary!K$4:K$258)=0,"",_xlfn.XLOOKUP($G71&amp;$H71,TranslationSummary!$A$4:$A$258&amp;TranslationSummary!$B$4:$B$258,TranslationSummary!K$4:K$258)),"")</f>
        <v>not entered</v>
      </c>
      <c r="R71" s="354" t="str" cm="1">
        <f t="array" aca="1" ref="R71" ca="1">_xlfn.IFNA(IF(_xlfn.XLOOKUP($G71&amp;$H71,TranslationSummary!$A$4:$A$258&amp;TranslationSummary!$B$4:$B$258,TranslationSummary!L$4:L$258)=0,"",_xlfn.XLOOKUP($G71&amp;$H71,TranslationSummary!$A$4:$A$258&amp;TranslationSummary!$B$4:$B$258,TranslationSummary!L$4:L$258)),"")</f>
        <v>not entered</v>
      </c>
      <c r="S71" s="354" t="str" cm="1">
        <f t="array" aca="1" ref="S71" ca="1">_xlfn.IFNA(IF(_xlfn.XLOOKUP($G71&amp;$H71,TranslationSummary!$A$4:$A$258&amp;TranslationSummary!$B$4:$B$258,TranslationSummary!M$4:M$258)=0,"",_xlfn.XLOOKUP($G71&amp;$H71,TranslationSummary!$A$4:$A$258&amp;TranslationSummary!$B$4:$B$258,TranslationSummary!M$4:M$258)),"")</f>
        <v>not entered</v>
      </c>
      <c r="T71" s="354" t="str" cm="1">
        <f t="array" aca="1" ref="T71" ca="1">_xlfn.IFNA(IF(_xlfn.XLOOKUP($G71&amp;$H71,TranslationSummary!$A$4:$A$258&amp;TranslationSummary!$B$4:$B$258,TranslationSummary!N$4:N$258)=0,"",_xlfn.XLOOKUP($G71&amp;$H71,TranslationSummary!$A$4:$A$258&amp;TranslationSummary!$B$4:$B$258,TranslationSummary!N$4:N$258)),"")</f>
        <v>not entered</v>
      </c>
      <c r="U71" s="463"/>
      <c r="V71" s="56"/>
      <c r="X71" s="468" t="str" cm="1">
        <f t="array" aca="1" ref="X71" ca="1">_xlfn.IFNA(IF(_xlfn.XLOOKUP($G71&amp;$H71,TranslationSummary!$A$4:$A$258&amp;TranslationSummary!$B$4:$B$258,TranslationSummary!P$4:P$258)=0,"",_xlfn.XLOOKUP($G71&amp;$H71,TranslationSummary!$A$4:$A$258&amp;TranslationSummary!$B$4:$B$258,TranslationSummary!P$4:P$258)),"")</f>
        <v>not entered</v>
      </c>
      <c r="Y71" s="468" t="str" cm="1">
        <f t="array" aca="1" ref="Y71" ca="1">_xlfn.IFNA(IF(_xlfn.XLOOKUP($G71&amp;$H71,TranslationSummary!$A$4:$A$258&amp;TranslationSummary!$B$4:$B$258,TranslationSummary!Q$4:Q$258)=0,"",_xlfn.XLOOKUP($G71&amp;$H71,TranslationSummary!$A$4:$A$258&amp;TranslationSummary!$B$4:$B$258,TranslationSummary!Q$4:Q$258)),"")</f>
        <v>not entered</v>
      </c>
      <c r="Z71" s="468" t="str" cm="1">
        <f t="array" aca="1" ref="Z71" ca="1">_xlfn.IFNA(IF(_xlfn.XLOOKUP($G71&amp;$H71,TranslationSummary!$A$4:$A$258&amp;TranslationSummary!$B$4:$B$258,TranslationSummary!R$4:R$258)=0,"",_xlfn.XLOOKUP($G71&amp;$H71,TranslationSummary!$A$4:$A$258&amp;TranslationSummary!$B$4:$B$258,TranslationSummary!R$4:R$258)),"")</f>
        <v>not entered</v>
      </c>
      <c r="AA71" s="468" t="str" cm="1">
        <f t="array" aca="1" ref="AA71" ca="1">_xlfn.IFNA(IF(_xlfn.XLOOKUP($G71&amp;$H71,TranslationSummary!$A$4:$A$258&amp;TranslationSummary!$B$4:$B$258,TranslationSummary!S$4:S$258)=0,"",_xlfn.XLOOKUP($G71&amp;$H71,TranslationSummary!$A$4:$A$258&amp;TranslationSummary!$B$4:$B$258,TranslationSummary!S$4:S$258)),"")</f>
        <v>not entered</v>
      </c>
      <c r="AB71" s="468" t="str" cm="1">
        <f t="array" aca="1" ref="AB71" ca="1">_xlfn.IFNA(IF(_xlfn.XLOOKUP($G71&amp;$H71,TranslationSummary!$A$4:$A$258&amp;TranslationSummary!$B$4:$B$258,TranslationSummary!T$4:T$258)=0,"",_xlfn.XLOOKUP($G71&amp;$H71,TranslationSummary!$A$4:$A$258&amp;TranslationSummary!$B$4:$B$258,TranslationSummary!T$4:T$258)),"")</f>
        <v>not entered</v>
      </c>
      <c r="AC71" s="468" t="str" cm="1">
        <f t="array" aca="1" ref="AC71" ca="1">_xlfn.IFNA(IF(_xlfn.XLOOKUP($G71&amp;$H71,TranslationSummary!$A$4:$A$258&amp;TranslationSummary!$B$4:$B$258,TranslationSummary!U$4:U$258)=0,"",_xlfn.XLOOKUP($G71&amp;$H71,TranslationSummary!$A$4:$A$258&amp;TranslationSummary!$B$4:$B$258,TranslationSummary!U$4:U$258)),"")</f>
        <v>not entered</v>
      </c>
      <c r="AD71" s="468" t="str" cm="1">
        <f t="array" aca="1" ref="AD71" ca="1">_xlfn.IFNA(IF(_xlfn.XLOOKUP($G71&amp;$H71,TranslationSummary!$A$4:$A$258&amp;TranslationSummary!$B$4:$B$258,TranslationSummary!V$4:V$258)=0,"",_xlfn.XLOOKUP($G71&amp;$H71,TranslationSummary!$A$4:$A$258&amp;TranslationSummary!$B$4:$B$258,TranslationSummary!V$4:V$258)),"")</f>
        <v>not entered</v>
      </c>
      <c r="AE71" s="468" t="str" cm="1">
        <f t="array" aca="1" ref="AE71" ca="1">_xlfn.IFNA(IF(_xlfn.XLOOKUP($G71&amp;$H71,TranslationSummary!$A$4:$A$258&amp;TranslationSummary!$B$4:$B$258,TranslationSummary!W$4:W$258)=0,"",_xlfn.XLOOKUP($G71&amp;$H71,TranslationSummary!$A$4:$A$258&amp;TranslationSummary!$B$4:$B$258,TranslationSummary!W$4:W$258)),"")</f>
        <v>not entered</v>
      </c>
      <c r="AF71" s="468" t="str" cm="1">
        <f t="array" aca="1" ref="AF71" ca="1">_xlfn.IFNA(IF(_xlfn.XLOOKUP($G71&amp;$H71,TranslationSummary!$A$4:$A$258&amp;TranslationSummary!$B$4:$B$258,TranslationSummary!X$4:X$258)=0,"",_xlfn.XLOOKUP($G71&amp;$H71,TranslationSummary!$A$4:$A$258&amp;TranslationSummary!$B$4:$B$258,TranslationSummary!X$4:X$258)),"")</f>
        <v>not entered</v>
      </c>
      <c r="AG71" s="468" t="str" cm="1">
        <f t="array" aca="1" ref="AG71" ca="1">_xlfn.IFNA(IF(_xlfn.XLOOKUP($G71&amp;$H71,TranslationSummary!$A$4:$A$258&amp;TranslationSummary!$B$4:$B$258,TranslationSummary!Y$4:Y$258)=0,"",_xlfn.XLOOKUP($G71&amp;$H71,TranslationSummary!$A$4:$A$258&amp;TranslationSummary!$B$4:$B$258,TranslationSummary!Y$4:Y$258)),"")</f>
        <v>not entered</v>
      </c>
      <c r="AH71" s="468" t="str" cm="1">
        <f t="array" aca="1" ref="AH71" ca="1">_xlfn.IFNA(IF(_xlfn.XLOOKUP($G71&amp;$H71,TranslationSummary!$A$4:$A$258&amp;TranslationSummary!$B$4:$B$258,TranslationSummary!Z$4:Z$258)=0,"",_xlfn.XLOOKUP($G71&amp;$H71,TranslationSummary!$A$4:$A$258&amp;TranslationSummary!$B$4:$B$258,TranslationSummary!Z$4:Z$258)),"")</f>
        <v>not entered</v>
      </c>
      <c r="AI71" s="468" t="str" cm="1">
        <f t="array" aca="1" ref="AI71" ca="1">_xlfn.IFNA(IF(_xlfn.XLOOKUP($G71&amp;$H71,TranslationSummary!$A$4:$A$258&amp;TranslationSummary!$B$4:$B$258,TranslationSummary!AA$4:AA$258)=0,"",_xlfn.XLOOKUP($G71&amp;$H71,TranslationSummary!$A$4:$A$258&amp;TranslationSummary!$B$4:$B$258,TranslationSummary!AA$4:AA$258)),"")</f>
        <v>not entered</v>
      </c>
      <c r="AJ71" s="468"/>
      <c r="AM71" s="468" t="str" cm="1">
        <f t="array" aca="1" ref="AM71" ca="1">_xlfn.IFNA(IF(_xlfn.XLOOKUP($G71&amp;$H71,TranslationSummary!$A$4:$A$258&amp;TranslationSummary!$B$4:$B$258,TranslationSummary!AC$4:AC$258)=0,"",_xlfn.XLOOKUP($G71&amp;$H71,TranslationSummary!$A$4:$A$258&amp;TranslationSummary!$B$4:$B$258,TranslationSummary!AC$4:AC$258)),"")</f>
        <v>not entered</v>
      </c>
      <c r="AN71" s="468" t="str" cm="1">
        <f t="array" aca="1" ref="AN71" ca="1">_xlfn.IFNA(IF(_xlfn.XLOOKUP($G71&amp;$H71,TranslationSummary!$A$4:$A$258&amp;TranslationSummary!$B$4:$B$258,TranslationSummary!AD$4:AD$258)=0,"",_xlfn.XLOOKUP($G71&amp;$H71,TranslationSummary!$A$4:$A$258&amp;TranslationSummary!$B$4:$B$258,TranslationSummary!AD$4:AD$258)),"")</f>
        <v>not entered</v>
      </c>
      <c r="AO71" s="468" t="str" cm="1">
        <f t="array" aca="1" ref="AO71" ca="1">_xlfn.IFNA(IF(_xlfn.XLOOKUP($G71&amp;$H71,TranslationSummary!$A$4:$A$258&amp;TranslationSummary!$B$4:$B$258,TranslationSummary!AE$4:AE$258)=0,"",_xlfn.XLOOKUP($G71&amp;$H71,TranslationSummary!$A$4:$A$258&amp;TranslationSummary!$B$4:$B$258,TranslationSummary!AE$4:AE$258)),"")</f>
        <v>not entered</v>
      </c>
      <c r="AP71" s="468" t="str" cm="1">
        <f t="array" aca="1" ref="AP71" ca="1">_xlfn.IFNA(IF(_xlfn.XLOOKUP($G71&amp;$H71,TranslationSummary!$A$4:$A$258&amp;TranslationSummary!$B$4:$B$258,TranslationSummary!AF$4:AF$258)=0,"",_xlfn.XLOOKUP($G71&amp;$H71,TranslationSummary!$A$4:$A$258&amp;TranslationSummary!$B$4:$B$258,TranslationSummary!AF$4:AF$258)),"")</f>
        <v>not entered</v>
      </c>
      <c r="AQ71" s="468" t="str" cm="1">
        <f t="array" aca="1" ref="AQ71" ca="1">_xlfn.IFNA(IF(_xlfn.XLOOKUP($G71&amp;$H71,TranslationSummary!$A$4:$A$258&amp;TranslationSummary!$B$4:$B$258,TranslationSummary!AG$4:AG$258)=0,"",_xlfn.XLOOKUP($G71&amp;$H71,TranslationSummary!$A$4:$A$258&amp;TranslationSummary!$B$4:$B$258,TranslationSummary!AG$4:AG$258)),"")</f>
        <v>not entered</v>
      </c>
      <c r="AR71" s="468" t="str" cm="1">
        <f t="array" aca="1" ref="AR71" ca="1">_xlfn.IFNA(IF(_xlfn.XLOOKUP($G71&amp;$H71,TranslationSummary!$A$4:$A$258&amp;TranslationSummary!$B$4:$B$258,TranslationSummary!AH$4:AH$258)=0,"",_xlfn.XLOOKUP($G71&amp;$H71,TranslationSummary!$A$4:$A$258&amp;TranslationSummary!$B$4:$B$258,TranslationSummary!AH$4:AH$258)),"")</f>
        <v>not entered</v>
      </c>
      <c r="AS71" s="468" t="str" cm="1">
        <f t="array" aca="1" ref="AS71" ca="1">_xlfn.IFNA(IF(_xlfn.XLOOKUP($G71&amp;$H71,TranslationSummary!$A$4:$A$258&amp;TranslationSummary!$B$4:$B$258,TranslationSummary!AI$4:AI$258)=0,"",_xlfn.XLOOKUP($G71&amp;$H71,TranslationSummary!$A$4:$A$258&amp;TranslationSummary!$B$4:$B$258,TranslationSummary!AI$4:AI$258)),"")</f>
        <v>not entered</v>
      </c>
      <c r="AT71" s="468" t="str" cm="1">
        <f t="array" aca="1" ref="AT71" ca="1">_xlfn.IFNA(IF(_xlfn.XLOOKUP($G71&amp;$H71,TranslationSummary!$A$4:$A$258&amp;TranslationSummary!$B$4:$B$258,TranslationSummary!AJ$4:AJ$258)=0,"",_xlfn.XLOOKUP($G71&amp;$H71,TranslationSummary!$A$4:$A$258&amp;TranslationSummary!$B$4:$B$258,TranslationSummary!AJ$4:AJ$258)),"")</f>
        <v>not entered</v>
      </c>
      <c r="AU71" s="468" t="str" cm="1">
        <f t="array" aca="1" ref="AU71" ca="1">_xlfn.IFNA(IF(_xlfn.XLOOKUP($G71&amp;$H71,TranslationSummary!$A$4:$A$258&amp;TranslationSummary!$B$4:$B$258,TranslationSummary!AK$4:AK$258)=0,"",_xlfn.XLOOKUP($G71&amp;$H71,TranslationSummary!$A$4:$A$258&amp;TranslationSummary!$B$4:$B$258,TranslationSummary!AK$4:AK$258)),"")</f>
        <v>not entered</v>
      </c>
      <c r="AV71" s="468" t="str" cm="1">
        <f t="array" aca="1" ref="AV71" ca="1">_xlfn.IFNA(IF(_xlfn.XLOOKUP($G71&amp;$H71,TranslationSummary!$A$4:$A$258&amp;TranslationSummary!$B$4:$B$258,TranslationSummary!AL$4:AL$258)=0,"",_xlfn.XLOOKUP($G71&amp;$H71,TranslationSummary!$A$4:$A$258&amp;TranslationSummary!$B$4:$B$258,TranslationSummary!AL$4:AL$258)),"")</f>
        <v>not entered</v>
      </c>
      <c r="AW71" s="468" t="str" cm="1">
        <f t="array" aca="1" ref="AW71" ca="1">_xlfn.IFNA(IF(_xlfn.XLOOKUP($G71&amp;$H71,TranslationSummary!$A$4:$A$258&amp;TranslationSummary!$B$4:$B$258,TranslationSummary!AM$4:AM$258)=0,"",_xlfn.XLOOKUP($G71&amp;$H71,TranslationSummary!$A$4:$A$258&amp;TranslationSummary!$B$4:$B$258,TranslationSummary!AM$4:AM$258)),"")</f>
        <v>not entered</v>
      </c>
      <c r="AX71" s="468" t="str" cm="1">
        <f t="array" aca="1" ref="AX71" ca="1">_xlfn.IFNA(IF(_xlfn.XLOOKUP($G71&amp;$H71,TranslationSummary!$A$4:$A$258&amp;TranslationSummary!$B$4:$B$258,TranslationSummary!AN$4:AN$258)=0,"",_xlfn.XLOOKUP($G71&amp;$H71,TranslationSummary!$A$4:$A$258&amp;TranslationSummary!$B$4:$B$258,TranslationSummary!AN$4:AN$258)),"")</f>
        <v>not entered</v>
      </c>
      <c r="BB71" s="468" t="str" cm="1">
        <f t="array" aca="1" ref="BB71" ca="1">_xlfn.IFNA(IF(_xlfn.XLOOKUP($G71&amp;$H71,TranslationSummary!$A$4:$A$258&amp;TranslationSummary!$B$4:$B$258,TranslationSummary!AP$4:AP$258)=0,"",_xlfn.XLOOKUP($G71&amp;$H71,TranslationSummary!$A$4:$A$258&amp;TranslationSummary!$B$4:$B$258,TranslationSummary!AP$4:AP$258)),"")</f>
        <v>not entered</v>
      </c>
      <c r="BC71" s="468" t="str" cm="1">
        <f t="array" aca="1" ref="BC71" ca="1">_xlfn.IFNA(IF(_xlfn.XLOOKUP($G71&amp;$H71,TranslationSummary!$A$4:$A$258&amp;TranslationSummary!$B$4:$B$258,TranslationSummary!AQ$4:AQ$258)=0,"",_xlfn.XLOOKUP($G71&amp;$H71,TranslationSummary!$A$4:$A$258&amp;TranslationSummary!$B$4:$B$258,TranslationSummary!AQ$4:AQ$258)),"")</f>
        <v>not entered</v>
      </c>
      <c r="BD71" s="468" t="str" cm="1">
        <f t="array" aca="1" ref="BD71" ca="1">_xlfn.IFNA(IF(_xlfn.XLOOKUP($G71&amp;$H71,TranslationSummary!$A$4:$A$258&amp;TranslationSummary!$B$4:$B$258,TranslationSummary!AR$4:AR$258)=0,"",_xlfn.XLOOKUP($G71&amp;$H71,TranslationSummary!$A$4:$A$258&amp;TranslationSummary!$B$4:$B$258,TranslationSummary!AR$4:AR$258)),"")</f>
        <v>not entered</v>
      </c>
      <c r="BE71" s="468" t="str" cm="1">
        <f t="array" aca="1" ref="BE71" ca="1">_xlfn.IFNA(IF(_xlfn.XLOOKUP($G71&amp;$H71,TranslationSummary!$A$4:$A$258&amp;TranslationSummary!$B$4:$B$258,TranslationSummary!AS$4:AS$258)=0,"",_xlfn.XLOOKUP($G71&amp;$H71,TranslationSummary!$A$4:$A$258&amp;TranslationSummary!$B$4:$B$258,TranslationSummary!AS$4:AS$258)),"")</f>
        <v>not entered</v>
      </c>
      <c r="BF71" s="468" t="str" cm="1">
        <f t="array" aca="1" ref="BF71" ca="1">_xlfn.IFNA(IF(_xlfn.XLOOKUP($G71&amp;$H71,TranslationSummary!$A$4:$A$258&amp;TranslationSummary!$B$4:$B$258,TranslationSummary!AT$4:AT$258)=0,"",_xlfn.XLOOKUP($G71&amp;$H71,TranslationSummary!$A$4:$A$258&amp;TranslationSummary!$B$4:$B$258,TranslationSummary!AT$4:AT$258)),"")</f>
        <v>not entered</v>
      </c>
      <c r="BG71" s="468" t="str" cm="1">
        <f t="array" aca="1" ref="BG71" ca="1">_xlfn.IFNA(IF(_xlfn.XLOOKUP($G71&amp;$H71,TranslationSummary!$A$4:$A$258&amp;TranslationSummary!$B$4:$B$258,TranslationSummary!AU$4:AU$258)=0,"",_xlfn.XLOOKUP($G71&amp;$H71,TranslationSummary!$A$4:$A$258&amp;TranslationSummary!$B$4:$B$258,TranslationSummary!AU$4:AU$258)),"")</f>
        <v>not entered</v>
      </c>
      <c r="BH71" s="468" t="str" cm="1">
        <f t="array" aca="1" ref="BH71" ca="1">_xlfn.IFNA(IF(_xlfn.XLOOKUP($G71&amp;$H71,TranslationSummary!$A$4:$A$258&amp;TranslationSummary!$B$4:$B$258,TranslationSummary!AV$4:AV$258)=0,"",_xlfn.XLOOKUP($G71&amp;$H71,TranslationSummary!$A$4:$A$258&amp;TranslationSummary!$B$4:$B$258,TranslationSummary!AV$4:AV$258)),"")</f>
        <v>not entered</v>
      </c>
      <c r="BI71" s="468" t="str" cm="1">
        <f t="array" aca="1" ref="BI71" ca="1">_xlfn.IFNA(IF(_xlfn.XLOOKUP($G71&amp;$H71,TranslationSummary!$A$4:$A$258&amp;TranslationSummary!$B$4:$B$258,TranslationSummary!AW$4:AW$258)=0,"",_xlfn.XLOOKUP($G71&amp;$H71,TranslationSummary!$A$4:$A$258&amp;TranslationSummary!$B$4:$B$258,TranslationSummary!AW$4:AW$258)),"")</f>
        <v>not entered</v>
      </c>
      <c r="BJ71" s="468" t="str" cm="1">
        <f t="array" aca="1" ref="BJ71" ca="1">_xlfn.IFNA(IF(_xlfn.XLOOKUP($G71&amp;$H71,TranslationSummary!$A$4:$A$258&amp;TranslationSummary!$B$4:$B$258,TranslationSummary!AX$4:AX$258)=0,"",_xlfn.XLOOKUP($G71&amp;$H71,TranslationSummary!$A$4:$A$258&amp;TranslationSummary!$B$4:$B$258,TranslationSummary!AX$4:AX$258)),"")</f>
        <v>not entered</v>
      </c>
      <c r="BK71" s="468" t="str" cm="1">
        <f t="array" aca="1" ref="BK71" ca="1">_xlfn.IFNA(IF(_xlfn.XLOOKUP($G71&amp;$H71,TranslationSummary!$A$4:$A$258&amp;TranslationSummary!$B$4:$B$258,TranslationSummary!AY$4:AY$258)=0,"",_xlfn.XLOOKUP($G71&amp;$H71,TranslationSummary!$A$4:$A$258&amp;TranslationSummary!$B$4:$B$258,TranslationSummary!AY$4:AY$258)),"")</f>
        <v>not entered</v>
      </c>
      <c r="BL71" s="468" t="str" cm="1">
        <f t="array" aca="1" ref="BL71" ca="1">_xlfn.IFNA(IF(_xlfn.XLOOKUP($G71&amp;$H71,TranslationSummary!$A$4:$A$258&amp;TranslationSummary!$B$4:$B$258,TranslationSummary!AZ$4:AZ$258)=0,"",_xlfn.XLOOKUP($G71&amp;$H71,TranslationSummary!$A$4:$A$258&amp;TranslationSummary!$B$4:$B$258,TranslationSummary!AZ$4:AZ$258)),"")</f>
        <v>not entered</v>
      </c>
      <c r="BM71" s="468" t="str" cm="1">
        <f t="array" aca="1" ref="BM71" ca="1">_xlfn.IFNA(IF(_xlfn.XLOOKUP($G71&amp;$H71,TranslationSummary!$A$4:$A$258&amp;TranslationSummary!$B$4:$B$258,TranslationSummary!BA$4:BA$258)=0,"",_xlfn.XLOOKUP($G71&amp;$H71,TranslationSummary!$A$4:$A$258&amp;TranslationSummary!$B$4:$B$258,TranslationSummary!BA$4:BA$258)),"")</f>
        <v>not entered</v>
      </c>
      <c r="BQ71" s="28"/>
      <c r="BR71" s="28"/>
      <c r="BS71" s="28"/>
      <c r="BT71" s="28"/>
      <c r="BU71" s="28"/>
      <c r="BV71" s="28"/>
      <c r="BW71" s="28"/>
      <c r="BX71" s="28"/>
      <c r="BY71" s="28"/>
      <c r="BZ71" s="28"/>
      <c r="CA71" s="28"/>
      <c r="CB71" s="28"/>
      <c r="CC71" s="28"/>
      <c r="CD71" s="28"/>
      <c r="CE71" s="28"/>
      <c r="CF71" s="28"/>
    </row>
    <row r="72" spans="2:84">
      <c r="B72" s="56"/>
      <c r="C72" s="56"/>
      <c r="D72" s="56"/>
      <c r="E72" s="56"/>
      <c r="F72" s="56"/>
      <c r="G72" s="73" t="str">
        <v>United States</v>
      </c>
      <c r="H72" s="73" t="str">
        <v>Spanish</v>
      </c>
      <c r="I72" s="354" t="str" cm="1">
        <f t="array" aca="1" ref="I72" ca="1">_xlfn.IFNA(IF(_xlfn.XLOOKUP($G72&amp;$H72,TranslationSummary!$A$4:$A$258&amp;TranslationSummary!$B$4:$B$258,TranslationSummary!C$4:C$258)=0,"",_xlfn.XLOOKUP($G72&amp;$H72,TranslationSummary!$A$4:$A$258&amp;TranslationSummary!$B$4:$B$258,TranslationSummary!C$4:C$258)),"")</f>
        <v>not entered</v>
      </c>
      <c r="J72" s="354" t="str" cm="1">
        <f t="array" aca="1" ref="J72" ca="1">_xlfn.IFNA(IF(_xlfn.XLOOKUP($G72&amp;$H72,TranslationSummary!$A$4:$A$258&amp;TranslationSummary!$B$4:$B$258,TranslationSummary!D$4:D$258)=0,"",_xlfn.XLOOKUP($G72&amp;$H72,TranslationSummary!$A$4:$A$258&amp;TranslationSummary!$B$4:$B$258,TranslationSummary!D$4:D$258)),"")</f>
        <v>not entered</v>
      </c>
      <c r="K72" s="354" t="str" cm="1">
        <f t="array" aca="1" ref="K72" ca="1">_xlfn.IFNA(IF(_xlfn.XLOOKUP($G72&amp;$H72,TranslationSummary!$A$4:$A$258&amp;TranslationSummary!$B$4:$B$258,TranslationSummary!E$4:E$258)=0,"",_xlfn.XLOOKUP($G72&amp;$H72,TranslationSummary!$A$4:$A$258&amp;TranslationSummary!$B$4:$B$258,TranslationSummary!E$4:E$258)),"")</f>
        <v>not entered</v>
      </c>
      <c r="L72" s="354" t="str" cm="1">
        <f t="array" aca="1" ref="L72" ca="1">_xlfn.IFNA(IF(_xlfn.XLOOKUP($G72&amp;$H72,TranslationSummary!$A$4:$A$258&amp;TranslationSummary!$B$4:$B$258,TranslationSummary!F$4:F$258)=0,"",_xlfn.XLOOKUP($G72&amp;$H72,TranslationSummary!$A$4:$A$258&amp;TranslationSummary!$B$4:$B$258,TranslationSummary!F$4:F$258)),"")</f>
        <v>not entered</v>
      </c>
      <c r="M72" s="354" t="str" cm="1">
        <f t="array" aca="1" ref="M72" ca="1">_xlfn.IFNA(IF(_xlfn.XLOOKUP($G72&amp;$H72,TranslationSummary!$A$4:$A$258&amp;TranslationSummary!$B$4:$B$258,TranslationSummary!G$4:G$258)=0,"",_xlfn.XLOOKUP($G72&amp;$H72,TranslationSummary!$A$4:$A$258&amp;TranslationSummary!$B$4:$B$258,TranslationSummary!G$4:G$258)),"")</f>
        <v>not entered</v>
      </c>
      <c r="N72" s="354" t="str" cm="1">
        <f t="array" aca="1" ref="N72" ca="1">_xlfn.IFNA(IF(_xlfn.XLOOKUP($G72&amp;$H72,TranslationSummary!$A$4:$A$258&amp;TranslationSummary!$B$4:$B$258,TranslationSummary!H$4:H$258)=0,"",_xlfn.XLOOKUP($G72&amp;$H72,TranslationSummary!$A$4:$A$258&amp;TranslationSummary!$B$4:$B$258,TranslationSummary!H$4:H$258)),"")</f>
        <v>not entered</v>
      </c>
      <c r="O72" s="354" t="str" cm="1">
        <f t="array" aca="1" ref="O72" ca="1">_xlfn.IFNA(IF(_xlfn.XLOOKUP($G72&amp;$H72,TranslationSummary!$A$4:$A$258&amp;TranslationSummary!$B$4:$B$258,TranslationSummary!I$4:I$258)=0,"",_xlfn.XLOOKUP($G72&amp;$H72,TranslationSummary!$A$4:$A$258&amp;TranslationSummary!$B$4:$B$258,TranslationSummary!I$4:I$258)),"")</f>
        <v>not entered</v>
      </c>
      <c r="P72" s="354" t="str" cm="1">
        <f t="array" aca="1" ref="P72" ca="1">_xlfn.IFNA(IF(_xlfn.XLOOKUP($G72&amp;$H72,TranslationSummary!$A$4:$A$258&amp;TranslationSummary!$B$4:$B$258,TranslationSummary!J$4:J$258)=0,"",_xlfn.XLOOKUP($G72&amp;$H72,TranslationSummary!$A$4:$A$258&amp;TranslationSummary!$B$4:$B$258,TranslationSummary!J$4:J$258)),"")</f>
        <v>not entered</v>
      </c>
      <c r="Q72" s="354" t="str" cm="1">
        <f t="array" aca="1" ref="Q72" ca="1">_xlfn.IFNA(IF(_xlfn.XLOOKUP($G72&amp;$H72,TranslationSummary!$A$4:$A$258&amp;TranslationSummary!$B$4:$B$258,TranslationSummary!K$4:K$258)=0,"",_xlfn.XLOOKUP($G72&amp;$H72,TranslationSummary!$A$4:$A$258&amp;TranslationSummary!$B$4:$B$258,TranslationSummary!K$4:K$258)),"")</f>
        <v>not entered</v>
      </c>
      <c r="R72" s="354" t="str" cm="1">
        <f t="array" aca="1" ref="R72" ca="1">_xlfn.IFNA(IF(_xlfn.XLOOKUP($G72&amp;$H72,TranslationSummary!$A$4:$A$258&amp;TranslationSummary!$B$4:$B$258,TranslationSummary!L$4:L$258)=0,"",_xlfn.XLOOKUP($G72&amp;$H72,TranslationSummary!$A$4:$A$258&amp;TranslationSummary!$B$4:$B$258,TranslationSummary!L$4:L$258)),"")</f>
        <v>not entered</v>
      </c>
      <c r="S72" s="354" t="str" cm="1">
        <f t="array" aca="1" ref="S72" ca="1">_xlfn.IFNA(IF(_xlfn.XLOOKUP($G72&amp;$H72,TranslationSummary!$A$4:$A$258&amp;TranslationSummary!$B$4:$B$258,TranslationSummary!M$4:M$258)=0,"",_xlfn.XLOOKUP($G72&amp;$H72,TranslationSummary!$A$4:$A$258&amp;TranslationSummary!$B$4:$B$258,TranslationSummary!M$4:M$258)),"")</f>
        <v>not entered</v>
      </c>
      <c r="T72" s="354" t="str" cm="1">
        <f t="array" aca="1" ref="T72" ca="1">_xlfn.IFNA(IF(_xlfn.XLOOKUP($G72&amp;$H72,TranslationSummary!$A$4:$A$258&amp;TranslationSummary!$B$4:$B$258,TranslationSummary!N$4:N$258)=0,"",_xlfn.XLOOKUP($G72&amp;$H72,TranslationSummary!$A$4:$A$258&amp;TranslationSummary!$B$4:$B$258,TranslationSummary!N$4:N$258)),"")</f>
        <v>not entered</v>
      </c>
      <c r="U72" s="463"/>
      <c r="V72" s="56"/>
      <c r="X72" s="468" t="str" cm="1">
        <f t="array" aca="1" ref="X72" ca="1">_xlfn.IFNA(IF(_xlfn.XLOOKUP($G72&amp;$H72,TranslationSummary!$A$4:$A$258&amp;TranslationSummary!$B$4:$B$258,TranslationSummary!P$4:P$258)=0,"",_xlfn.XLOOKUP($G72&amp;$H72,TranslationSummary!$A$4:$A$258&amp;TranslationSummary!$B$4:$B$258,TranslationSummary!P$4:P$258)),"")</f>
        <v>not entered</v>
      </c>
      <c r="Y72" s="468" t="str" cm="1">
        <f t="array" aca="1" ref="Y72" ca="1">_xlfn.IFNA(IF(_xlfn.XLOOKUP($G72&amp;$H72,TranslationSummary!$A$4:$A$258&amp;TranslationSummary!$B$4:$B$258,TranslationSummary!Q$4:Q$258)=0,"",_xlfn.XLOOKUP($G72&amp;$H72,TranslationSummary!$A$4:$A$258&amp;TranslationSummary!$B$4:$B$258,TranslationSummary!Q$4:Q$258)),"")</f>
        <v>not entered</v>
      </c>
      <c r="Z72" s="468" t="str" cm="1">
        <f t="array" aca="1" ref="Z72" ca="1">_xlfn.IFNA(IF(_xlfn.XLOOKUP($G72&amp;$H72,TranslationSummary!$A$4:$A$258&amp;TranslationSummary!$B$4:$B$258,TranslationSummary!R$4:R$258)=0,"",_xlfn.XLOOKUP($G72&amp;$H72,TranslationSummary!$A$4:$A$258&amp;TranslationSummary!$B$4:$B$258,TranslationSummary!R$4:R$258)),"")</f>
        <v>not entered</v>
      </c>
      <c r="AA72" s="468" t="str" cm="1">
        <f t="array" aca="1" ref="AA72" ca="1">_xlfn.IFNA(IF(_xlfn.XLOOKUP($G72&amp;$H72,TranslationSummary!$A$4:$A$258&amp;TranslationSummary!$B$4:$B$258,TranslationSummary!S$4:S$258)=0,"",_xlfn.XLOOKUP($G72&amp;$H72,TranslationSummary!$A$4:$A$258&amp;TranslationSummary!$B$4:$B$258,TranslationSummary!S$4:S$258)),"")</f>
        <v>not entered</v>
      </c>
      <c r="AB72" s="468" t="str" cm="1">
        <f t="array" aca="1" ref="AB72" ca="1">_xlfn.IFNA(IF(_xlfn.XLOOKUP($G72&amp;$H72,TranslationSummary!$A$4:$A$258&amp;TranslationSummary!$B$4:$B$258,TranslationSummary!T$4:T$258)=0,"",_xlfn.XLOOKUP($G72&amp;$H72,TranslationSummary!$A$4:$A$258&amp;TranslationSummary!$B$4:$B$258,TranslationSummary!T$4:T$258)),"")</f>
        <v>not entered</v>
      </c>
      <c r="AC72" s="468" t="str" cm="1">
        <f t="array" aca="1" ref="AC72" ca="1">_xlfn.IFNA(IF(_xlfn.XLOOKUP($G72&amp;$H72,TranslationSummary!$A$4:$A$258&amp;TranslationSummary!$B$4:$B$258,TranslationSummary!U$4:U$258)=0,"",_xlfn.XLOOKUP($G72&amp;$H72,TranslationSummary!$A$4:$A$258&amp;TranslationSummary!$B$4:$B$258,TranslationSummary!U$4:U$258)),"")</f>
        <v>not entered</v>
      </c>
      <c r="AD72" s="468" t="str" cm="1">
        <f t="array" aca="1" ref="AD72" ca="1">_xlfn.IFNA(IF(_xlfn.XLOOKUP($G72&amp;$H72,TranslationSummary!$A$4:$A$258&amp;TranslationSummary!$B$4:$B$258,TranslationSummary!V$4:V$258)=0,"",_xlfn.XLOOKUP($G72&amp;$H72,TranslationSummary!$A$4:$A$258&amp;TranslationSummary!$B$4:$B$258,TranslationSummary!V$4:V$258)),"")</f>
        <v>not entered</v>
      </c>
      <c r="AE72" s="468" t="str" cm="1">
        <f t="array" aca="1" ref="AE72" ca="1">_xlfn.IFNA(IF(_xlfn.XLOOKUP($G72&amp;$H72,TranslationSummary!$A$4:$A$258&amp;TranslationSummary!$B$4:$B$258,TranslationSummary!W$4:W$258)=0,"",_xlfn.XLOOKUP($G72&amp;$H72,TranslationSummary!$A$4:$A$258&amp;TranslationSummary!$B$4:$B$258,TranslationSummary!W$4:W$258)),"")</f>
        <v>not entered</v>
      </c>
      <c r="AF72" s="468" t="str" cm="1">
        <f t="array" aca="1" ref="AF72" ca="1">_xlfn.IFNA(IF(_xlfn.XLOOKUP($G72&amp;$H72,TranslationSummary!$A$4:$A$258&amp;TranslationSummary!$B$4:$B$258,TranslationSummary!X$4:X$258)=0,"",_xlfn.XLOOKUP($G72&amp;$H72,TranslationSummary!$A$4:$A$258&amp;TranslationSummary!$B$4:$B$258,TranslationSummary!X$4:X$258)),"")</f>
        <v>not entered</v>
      </c>
      <c r="AG72" s="468" t="str" cm="1">
        <f t="array" aca="1" ref="AG72" ca="1">_xlfn.IFNA(IF(_xlfn.XLOOKUP($G72&amp;$H72,TranslationSummary!$A$4:$A$258&amp;TranslationSummary!$B$4:$B$258,TranslationSummary!Y$4:Y$258)=0,"",_xlfn.XLOOKUP($G72&amp;$H72,TranslationSummary!$A$4:$A$258&amp;TranslationSummary!$B$4:$B$258,TranslationSummary!Y$4:Y$258)),"")</f>
        <v>not entered</v>
      </c>
      <c r="AH72" s="468" t="str" cm="1">
        <f t="array" aca="1" ref="AH72" ca="1">_xlfn.IFNA(IF(_xlfn.XLOOKUP($G72&amp;$H72,TranslationSummary!$A$4:$A$258&amp;TranslationSummary!$B$4:$B$258,TranslationSummary!Z$4:Z$258)=0,"",_xlfn.XLOOKUP($G72&amp;$H72,TranslationSummary!$A$4:$A$258&amp;TranslationSummary!$B$4:$B$258,TranslationSummary!Z$4:Z$258)),"")</f>
        <v>not entered</v>
      </c>
      <c r="AI72" s="468" t="str" cm="1">
        <f t="array" aca="1" ref="AI72" ca="1">_xlfn.IFNA(IF(_xlfn.XLOOKUP($G72&amp;$H72,TranslationSummary!$A$4:$A$258&amp;TranslationSummary!$B$4:$B$258,TranslationSummary!AA$4:AA$258)=0,"",_xlfn.XLOOKUP($G72&amp;$H72,TranslationSummary!$A$4:$A$258&amp;TranslationSummary!$B$4:$B$258,TranslationSummary!AA$4:AA$258)),"")</f>
        <v>not entered</v>
      </c>
      <c r="AJ72" s="468"/>
      <c r="AM72" s="469" t="str" cm="1">
        <f t="array" aca="1" ref="AM72" ca="1">_xlfn.IFNA(IF(_xlfn.XLOOKUP($G72&amp;$H72,TranslationSummary!$A$4:$A$258&amp;TranslationSummary!$B$4:$B$258,TranslationSummary!AC$4:AC$258)=0,"",_xlfn.XLOOKUP($G72&amp;$H72,TranslationSummary!$A$4:$A$258&amp;TranslationSummary!$B$4:$B$258,TranslationSummary!AC$4:AC$258)),"")</f>
        <v>not entered</v>
      </c>
      <c r="AN72" s="469" t="str" cm="1">
        <f t="array" aca="1" ref="AN72" ca="1">_xlfn.IFNA(IF(_xlfn.XLOOKUP($G72&amp;$H72,TranslationSummary!$A$4:$A$258&amp;TranslationSummary!$B$4:$B$258,TranslationSummary!AD$4:AD$258)=0,"",_xlfn.XLOOKUP($G72&amp;$H72,TranslationSummary!$A$4:$A$258&amp;TranslationSummary!$B$4:$B$258,TranslationSummary!AD$4:AD$258)),"")</f>
        <v>not entered</v>
      </c>
      <c r="AO72" s="469" t="str" cm="1">
        <f t="array" aca="1" ref="AO72" ca="1">_xlfn.IFNA(IF(_xlfn.XLOOKUP($G72&amp;$H72,TranslationSummary!$A$4:$A$258&amp;TranslationSummary!$B$4:$B$258,TranslationSummary!AE$4:AE$258)=0,"",_xlfn.XLOOKUP($G72&amp;$H72,TranslationSummary!$A$4:$A$258&amp;TranslationSummary!$B$4:$B$258,TranslationSummary!AE$4:AE$258)),"")</f>
        <v>not entered</v>
      </c>
      <c r="AP72" s="469" t="str" cm="1">
        <f t="array" aca="1" ref="AP72" ca="1">_xlfn.IFNA(IF(_xlfn.XLOOKUP($G72&amp;$H72,TranslationSummary!$A$4:$A$258&amp;TranslationSummary!$B$4:$B$258,TranslationSummary!AF$4:AF$258)=0,"",_xlfn.XLOOKUP($G72&amp;$H72,TranslationSummary!$A$4:$A$258&amp;TranslationSummary!$B$4:$B$258,TranslationSummary!AF$4:AF$258)),"")</f>
        <v>not entered</v>
      </c>
      <c r="AQ72" s="469" t="str" cm="1">
        <f t="array" aca="1" ref="AQ72" ca="1">_xlfn.IFNA(IF(_xlfn.XLOOKUP($G72&amp;$H72,TranslationSummary!$A$4:$A$258&amp;TranslationSummary!$B$4:$B$258,TranslationSummary!AG$4:AG$258)=0,"",_xlfn.XLOOKUP($G72&amp;$H72,TranslationSummary!$A$4:$A$258&amp;TranslationSummary!$B$4:$B$258,TranslationSummary!AG$4:AG$258)),"")</f>
        <v>not entered</v>
      </c>
      <c r="AR72" s="469" t="str" cm="1">
        <f t="array" aca="1" ref="AR72" ca="1">_xlfn.IFNA(IF(_xlfn.XLOOKUP($G72&amp;$H72,TranslationSummary!$A$4:$A$258&amp;TranslationSummary!$B$4:$B$258,TranslationSummary!AH$4:AH$258)=0,"",_xlfn.XLOOKUP($G72&amp;$H72,TranslationSummary!$A$4:$A$258&amp;TranslationSummary!$B$4:$B$258,TranslationSummary!AH$4:AH$258)),"")</f>
        <v>not entered</v>
      </c>
      <c r="AS72" s="469" t="str" cm="1">
        <f t="array" aca="1" ref="AS72" ca="1">_xlfn.IFNA(IF(_xlfn.XLOOKUP($G72&amp;$H72,TranslationSummary!$A$4:$A$258&amp;TranslationSummary!$B$4:$B$258,TranslationSummary!AI$4:AI$258)=0,"",_xlfn.XLOOKUP($G72&amp;$H72,TranslationSummary!$A$4:$A$258&amp;TranslationSummary!$B$4:$B$258,TranslationSummary!AI$4:AI$258)),"")</f>
        <v>not entered</v>
      </c>
      <c r="AT72" s="469" t="str" cm="1">
        <f t="array" aca="1" ref="AT72" ca="1">_xlfn.IFNA(IF(_xlfn.XLOOKUP($G72&amp;$H72,TranslationSummary!$A$4:$A$258&amp;TranslationSummary!$B$4:$B$258,TranslationSummary!AJ$4:AJ$258)=0,"",_xlfn.XLOOKUP($G72&amp;$H72,TranslationSummary!$A$4:$A$258&amp;TranslationSummary!$B$4:$B$258,TranslationSummary!AJ$4:AJ$258)),"")</f>
        <v>not entered</v>
      </c>
      <c r="AU72" s="469" t="str" cm="1">
        <f t="array" aca="1" ref="AU72" ca="1">_xlfn.IFNA(IF(_xlfn.XLOOKUP($G72&amp;$H72,TranslationSummary!$A$4:$A$258&amp;TranslationSummary!$B$4:$B$258,TranslationSummary!AK$4:AK$258)=0,"",_xlfn.XLOOKUP($G72&amp;$H72,TranslationSummary!$A$4:$A$258&amp;TranslationSummary!$B$4:$B$258,TranslationSummary!AK$4:AK$258)),"")</f>
        <v>not entered</v>
      </c>
      <c r="AV72" s="469" t="str" cm="1">
        <f t="array" aca="1" ref="AV72" ca="1">_xlfn.IFNA(IF(_xlfn.XLOOKUP($G72&amp;$H72,TranslationSummary!$A$4:$A$258&amp;TranslationSummary!$B$4:$B$258,TranslationSummary!AL$4:AL$258)=0,"",_xlfn.XLOOKUP($G72&amp;$H72,TranslationSummary!$A$4:$A$258&amp;TranslationSummary!$B$4:$B$258,TranslationSummary!AL$4:AL$258)),"")</f>
        <v>not entered</v>
      </c>
      <c r="AW72" s="469" t="str" cm="1">
        <f t="array" aca="1" ref="AW72" ca="1">_xlfn.IFNA(IF(_xlfn.XLOOKUP($G72&amp;$H72,TranslationSummary!$A$4:$A$258&amp;TranslationSummary!$B$4:$B$258,TranslationSummary!AM$4:AM$258)=0,"",_xlfn.XLOOKUP($G72&amp;$H72,TranslationSummary!$A$4:$A$258&amp;TranslationSummary!$B$4:$B$258,TranslationSummary!AM$4:AM$258)),"")</f>
        <v>not entered</v>
      </c>
      <c r="AX72" s="469" t="str" cm="1">
        <f t="array" aca="1" ref="AX72" ca="1">_xlfn.IFNA(IF(_xlfn.XLOOKUP($G72&amp;$H72,TranslationSummary!$A$4:$A$258&amp;TranslationSummary!$B$4:$B$258,TranslationSummary!AN$4:AN$258)=0,"",_xlfn.XLOOKUP($G72&amp;$H72,TranslationSummary!$A$4:$A$258&amp;TranslationSummary!$B$4:$B$258,TranslationSummary!AN$4:AN$258)),"")</f>
        <v>not entered</v>
      </c>
      <c r="BQ72" s="28"/>
      <c r="BR72" s="28"/>
      <c r="BS72" s="28"/>
      <c r="BT72" s="28"/>
      <c r="BU72" s="28"/>
      <c r="BV72" s="28"/>
      <c r="BW72" s="28"/>
      <c r="BX72" s="28"/>
      <c r="BY72" s="28"/>
      <c r="BZ72" s="28"/>
      <c r="CA72" s="28"/>
      <c r="CB72" s="28"/>
      <c r="CC72" s="28"/>
      <c r="CD72" s="28"/>
      <c r="CE72" s="28"/>
      <c r="CF72" s="28"/>
    </row>
    <row r="73" spans="2:84">
      <c r="B73" s="56"/>
      <c r="C73" s="56"/>
      <c r="D73" s="56"/>
      <c r="E73" s="56"/>
      <c r="F73" s="56"/>
      <c r="G73" s="321" t="str">
        <v>Vietnam</v>
      </c>
      <c r="H73" s="321" t="str">
        <v>Viatnamese</v>
      </c>
      <c r="I73" s="321"/>
      <c r="J73" s="321"/>
      <c r="K73" s="321"/>
      <c r="L73" s="321"/>
      <c r="M73" s="321"/>
      <c r="N73" s="321"/>
      <c r="O73" s="321"/>
      <c r="P73" s="321"/>
      <c r="Q73" s="321"/>
      <c r="R73" s="321"/>
      <c r="S73" s="321"/>
      <c r="T73" s="321"/>
      <c r="U73" s="56"/>
      <c r="V73" s="56"/>
      <c r="BQ73" s="28"/>
      <c r="BR73" s="28"/>
      <c r="BS73" s="28"/>
      <c r="BT73" s="28"/>
      <c r="BU73" s="28"/>
      <c r="BV73" s="28"/>
      <c r="BW73" s="28"/>
      <c r="BX73" s="28"/>
      <c r="BY73" s="28"/>
      <c r="BZ73" s="28"/>
      <c r="CA73" s="28"/>
      <c r="CB73" s="28"/>
      <c r="CC73" s="28"/>
      <c r="CD73" s="28"/>
      <c r="CE73" s="28"/>
      <c r="CF73" s="28"/>
    </row>
    <row r="74" spans="2:84">
      <c r="B74" s="56"/>
      <c r="C74" s="56"/>
      <c r="D74" s="56"/>
      <c r="E74" s="56"/>
      <c r="F74" s="56"/>
      <c r="G74" s="56"/>
      <c r="H74" s="56"/>
      <c r="I74" s="56"/>
      <c r="J74" s="56"/>
      <c r="K74" s="56"/>
      <c r="L74" s="56"/>
      <c r="M74" s="56"/>
      <c r="N74" s="56"/>
      <c r="O74" s="56"/>
      <c r="P74" s="56"/>
      <c r="Q74" s="56"/>
      <c r="R74" s="56"/>
      <c r="S74" s="56"/>
      <c r="T74" s="56"/>
      <c r="U74" s="56"/>
      <c r="V74" s="56"/>
      <c r="CF74" s="28"/>
    </row>
    <row r="75" spans="2:84">
      <c r="B75" s="56"/>
      <c r="C75" s="56"/>
      <c r="D75" s="56"/>
      <c r="E75" s="56"/>
      <c r="F75" s="56"/>
      <c r="G75" s="56"/>
      <c r="H75" s="56"/>
      <c r="I75" s="56"/>
      <c r="J75" s="56"/>
      <c r="K75" s="56"/>
      <c r="L75" s="56"/>
      <c r="M75" s="56"/>
      <c r="N75" s="56"/>
      <c r="O75" s="56"/>
      <c r="P75" s="56"/>
      <c r="Q75" s="56"/>
      <c r="R75" s="56"/>
      <c r="S75" s="56"/>
      <c r="T75" s="56"/>
      <c r="U75" s="56"/>
      <c r="V75" s="56"/>
      <c r="CF75" s="28"/>
    </row>
    <row r="76" spans="2:84">
      <c r="B76" s="56"/>
      <c r="C76" s="56"/>
      <c r="D76" s="56"/>
      <c r="E76" s="56"/>
      <c r="F76" s="56"/>
      <c r="G76" s="56"/>
      <c r="H76" s="56"/>
      <c r="I76" s="56"/>
      <c r="J76" s="56"/>
      <c r="K76" s="56"/>
      <c r="L76" s="56"/>
      <c r="M76" s="56"/>
      <c r="N76" s="56"/>
      <c r="O76" s="56"/>
      <c r="P76" s="56"/>
      <c r="Q76" s="56"/>
      <c r="R76" s="56"/>
      <c r="S76" s="56"/>
      <c r="T76" s="56"/>
      <c r="U76" s="56"/>
      <c r="V76" s="56"/>
      <c r="CF76" s="28"/>
    </row>
    <row r="77" spans="2:84">
      <c r="B77" s="56"/>
      <c r="C77" s="56"/>
      <c r="D77" s="56"/>
      <c r="E77" s="56"/>
      <c r="F77" s="56"/>
      <c r="G77" s="56"/>
      <c r="H77" s="56"/>
      <c r="I77" s="56"/>
      <c r="J77" s="56"/>
      <c r="K77" s="56"/>
      <c r="L77" s="56"/>
      <c r="M77" s="56"/>
      <c r="N77" s="56"/>
      <c r="O77" s="56"/>
      <c r="P77" s="56"/>
      <c r="Q77" s="56"/>
      <c r="R77" s="56"/>
      <c r="S77" s="56"/>
      <c r="T77" s="56"/>
      <c r="U77" s="56"/>
      <c r="V77" s="56"/>
    </row>
    <row r="78" spans="2:84">
      <c r="B78" s="56"/>
      <c r="C78" s="56"/>
      <c r="D78" s="56"/>
      <c r="E78" s="56"/>
      <c r="F78" s="56"/>
      <c r="G78" s="56"/>
      <c r="H78" s="56"/>
      <c r="I78" s="56"/>
      <c r="J78" s="56"/>
      <c r="K78" s="56"/>
      <c r="L78" s="56"/>
      <c r="M78" s="56"/>
      <c r="N78" s="56"/>
      <c r="O78" s="56"/>
      <c r="P78" s="56"/>
      <c r="Q78" s="56"/>
      <c r="R78" s="56"/>
      <c r="S78" s="56"/>
      <c r="T78" s="56"/>
      <c r="U78" s="56"/>
      <c r="V78" s="56"/>
    </row>
    <row r="79" spans="2:84">
      <c r="B79" s="56"/>
      <c r="C79" s="56"/>
      <c r="D79" s="56"/>
      <c r="E79" s="56"/>
      <c r="F79" s="56"/>
      <c r="G79" s="56"/>
      <c r="H79" s="56"/>
      <c r="I79" s="56"/>
      <c r="J79" s="56"/>
      <c r="K79" s="56"/>
      <c r="L79" s="56"/>
      <c r="M79" s="56"/>
      <c r="N79" s="56"/>
      <c r="O79" s="56"/>
      <c r="P79" s="56"/>
      <c r="Q79" s="56"/>
      <c r="R79" s="56"/>
      <c r="S79" s="56"/>
      <c r="T79" s="56"/>
      <c r="U79" s="56"/>
      <c r="V79" s="56"/>
    </row>
    <row r="80" spans="2:84">
      <c r="B80" s="56"/>
      <c r="C80" s="56"/>
      <c r="D80" s="56"/>
      <c r="E80" s="56"/>
      <c r="F80" s="56"/>
      <c r="G80" s="56"/>
      <c r="H80" s="56"/>
      <c r="I80" s="56"/>
      <c r="J80" s="56"/>
      <c r="K80" s="56"/>
      <c r="L80" s="56"/>
      <c r="M80" s="56"/>
      <c r="N80" s="56"/>
      <c r="O80" s="56"/>
      <c r="P80" s="56"/>
      <c r="Q80" s="56"/>
      <c r="R80" s="56"/>
      <c r="S80" s="56"/>
      <c r="T80" s="56"/>
      <c r="U80" s="56"/>
      <c r="V80" s="56"/>
    </row>
    <row r="81" spans="2:22">
      <c r="B81" s="56"/>
      <c r="C81" s="56"/>
      <c r="D81" s="56"/>
      <c r="E81" s="56"/>
      <c r="F81" s="56"/>
      <c r="G81" s="56"/>
      <c r="H81" s="56"/>
      <c r="I81" s="56"/>
      <c r="J81" s="56"/>
      <c r="K81" s="56"/>
      <c r="L81" s="56"/>
      <c r="M81" s="56"/>
      <c r="N81" s="56"/>
      <c r="O81" s="56"/>
      <c r="P81" s="56"/>
      <c r="Q81" s="56"/>
      <c r="R81" s="56"/>
      <c r="S81" s="56"/>
      <c r="T81" s="56"/>
      <c r="U81" s="56"/>
      <c r="V81" s="56"/>
    </row>
    <row r="82" spans="2:22">
      <c r="B82" s="56"/>
      <c r="C82" s="56"/>
      <c r="D82" s="56"/>
      <c r="E82" s="56"/>
      <c r="F82" s="56"/>
      <c r="G82" s="56"/>
      <c r="H82" s="56"/>
      <c r="I82" s="56"/>
      <c r="J82" s="56"/>
      <c r="K82" s="56"/>
      <c r="L82" s="56"/>
      <c r="M82" s="56"/>
      <c r="N82" s="56"/>
      <c r="O82" s="56"/>
      <c r="P82" s="56"/>
      <c r="Q82" s="56"/>
      <c r="R82" s="56"/>
      <c r="S82" s="56"/>
      <c r="T82" s="56"/>
      <c r="U82" s="56"/>
      <c r="V82" s="56"/>
    </row>
    <row r="83" spans="2:22">
      <c r="B83" s="56"/>
      <c r="C83" s="56"/>
      <c r="D83" s="56"/>
      <c r="E83" s="56"/>
      <c r="F83" s="56"/>
      <c r="G83" s="56"/>
      <c r="H83" s="56"/>
      <c r="I83" s="56"/>
      <c r="J83" s="56"/>
      <c r="K83" s="56"/>
      <c r="L83" s="56"/>
      <c r="M83" s="56"/>
      <c r="N83" s="56"/>
      <c r="O83" s="56"/>
      <c r="P83" s="56"/>
      <c r="Q83" s="56"/>
      <c r="R83" s="56"/>
      <c r="S83" s="56"/>
      <c r="T83" s="56"/>
      <c r="U83" s="56"/>
      <c r="V83" s="56"/>
    </row>
    <row r="84" spans="2:22">
      <c r="B84" s="56"/>
      <c r="C84" s="56"/>
      <c r="D84" s="56"/>
      <c r="E84" s="56"/>
      <c r="F84" s="56"/>
      <c r="G84" s="56"/>
      <c r="H84" s="56"/>
      <c r="I84" s="56"/>
      <c r="J84" s="56"/>
      <c r="K84" s="56"/>
      <c r="L84" s="56"/>
      <c r="M84" s="56"/>
      <c r="N84" s="56"/>
      <c r="O84" s="56"/>
      <c r="P84" s="56"/>
      <c r="Q84" s="56"/>
      <c r="R84" s="56"/>
      <c r="S84" s="56"/>
      <c r="T84" s="56"/>
      <c r="U84" s="56"/>
      <c r="V84" s="56"/>
    </row>
    <row r="85" spans="2:22">
      <c r="B85" s="56"/>
      <c r="C85" s="56"/>
      <c r="D85" s="56"/>
      <c r="E85" s="56"/>
      <c r="F85" s="56"/>
      <c r="G85" s="56"/>
      <c r="H85" s="56"/>
      <c r="I85" s="56"/>
      <c r="J85" s="56"/>
      <c r="K85" s="56"/>
      <c r="L85" s="56"/>
      <c r="M85" s="56"/>
      <c r="N85" s="56"/>
      <c r="O85" s="56"/>
      <c r="P85" s="56"/>
      <c r="Q85" s="56"/>
      <c r="R85" s="56"/>
      <c r="S85" s="56"/>
      <c r="T85" s="56"/>
      <c r="U85" s="56"/>
      <c r="V85" s="56"/>
    </row>
    <row r="86" spans="2:22">
      <c r="B86" s="56"/>
      <c r="C86" s="56"/>
      <c r="D86" s="56"/>
      <c r="E86" s="56"/>
      <c r="F86" s="56"/>
      <c r="G86" s="56"/>
      <c r="H86" s="56"/>
      <c r="I86" s="56"/>
      <c r="J86" s="56"/>
      <c r="K86" s="56"/>
      <c r="L86" s="56"/>
      <c r="M86" s="56"/>
      <c r="N86" s="56"/>
      <c r="O86" s="56"/>
      <c r="P86" s="56"/>
      <c r="Q86" s="56"/>
      <c r="R86" s="56"/>
      <c r="S86" s="56"/>
      <c r="T86" s="56"/>
      <c r="U86" s="56"/>
      <c r="V86" s="56"/>
    </row>
    <row r="87" spans="2:22">
      <c r="B87" s="56"/>
      <c r="C87" s="56"/>
      <c r="D87" s="56"/>
      <c r="E87" s="56"/>
      <c r="F87" s="56"/>
      <c r="G87" s="56"/>
      <c r="H87" s="56"/>
      <c r="I87" s="56"/>
      <c r="J87" s="56"/>
      <c r="K87" s="56"/>
      <c r="L87" s="56"/>
      <c r="M87" s="56"/>
      <c r="N87" s="56"/>
      <c r="O87" s="56"/>
      <c r="P87" s="56"/>
      <c r="Q87" s="56"/>
      <c r="R87" s="56"/>
      <c r="S87" s="56"/>
      <c r="T87" s="56"/>
      <c r="U87" s="56"/>
      <c r="V87" s="56"/>
    </row>
    <row r="88" spans="2:22">
      <c r="B88" s="56"/>
      <c r="C88" s="56"/>
      <c r="D88" s="56"/>
      <c r="E88" s="56"/>
      <c r="F88" s="56"/>
      <c r="G88" s="56"/>
      <c r="H88" s="56"/>
      <c r="I88" s="56"/>
      <c r="J88" s="56"/>
      <c r="K88" s="56"/>
      <c r="L88" s="56"/>
      <c r="M88" s="56"/>
      <c r="N88" s="56"/>
      <c r="O88" s="56"/>
      <c r="P88" s="56"/>
      <c r="Q88" s="56"/>
      <c r="R88" s="56"/>
      <c r="S88" s="56"/>
      <c r="T88" s="56"/>
      <c r="U88" s="56"/>
      <c r="V88" s="56"/>
    </row>
    <row r="89" spans="2:22">
      <c r="B89" s="56"/>
      <c r="C89" s="56"/>
      <c r="D89" s="56"/>
      <c r="E89" s="56"/>
      <c r="F89" s="56"/>
      <c r="G89" s="56"/>
      <c r="H89" s="56"/>
      <c r="I89" s="56"/>
      <c r="J89" s="56"/>
      <c r="K89" s="56"/>
      <c r="L89" s="56"/>
      <c r="M89" s="56"/>
      <c r="N89" s="56"/>
      <c r="O89" s="56"/>
      <c r="P89" s="56"/>
      <c r="Q89" s="56"/>
      <c r="R89" s="56"/>
      <c r="S89" s="56"/>
      <c r="T89" s="56"/>
      <c r="U89" s="56"/>
      <c r="V89" s="56"/>
    </row>
    <row r="90" spans="2:22">
      <c r="B90" s="56"/>
      <c r="C90" s="56"/>
      <c r="D90" s="56"/>
      <c r="E90" s="56"/>
      <c r="F90" s="56"/>
      <c r="G90" s="56"/>
      <c r="H90" s="56"/>
      <c r="I90" s="56"/>
      <c r="J90" s="56"/>
      <c r="K90" s="56"/>
      <c r="L90" s="56"/>
      <c r="M90" s="56"/>
      <c r="N90" s="56"/>
      <c r="O90" s="56"/>
      <c r="P90" s="56"/>
      <c r="Q90" s="56"/>
      <c r="R90" s="56"/>
      <c r="S90" s="56"/>
      <c r="T90" s="56"/>
      <c r="U90" s="56"/>
      <c r="V90" s="56"/>
    </row>
    <row r="91" spans="2:22">
      <c r="B91" s="56"/>
      <c r="C91" s="56"/>
      <c r="D91" s="56"/>
      <c r="E91" s="56"/>
      <c r="F91" s="56"/>
      <c r="G91" s="56"/>
      <c r="H91" s="56"/>
      <c r="I91" s="56"/>
      <c r="J91" s="56"/>
      <c r="K91" s="56"/>
      <c r="L91" s="56"/>
      <c r="M91" s="56"/>
      <c r="N91" s="56"/>
      <c r="O91" s="56"/>
      <c r="P91" s="56"/>
      <c r="Q91" s="56"/>
      <c r="R91" s="56"/>
      <c r="S91" s="56"/>
      <c r="T91" s="56"/>
      <c r="U91" s="56"/>
      <c r="V91" s="56"/>
    </row>
    <row r="92" spans="2:22">
      <c r="B92" s="56"/>
      <c r="C92" s="56"/>
      <c r="D92" s="56"/>
      <c r="E92" s="56"/>
      <c r="F92" s="56"/>
      <c r="G92" s="56"/>
      <c r="H92" s="56"/>
      <c r="I92" s="56"/>
      <c r="J92" s="56"/>
      <c r="K92" s="56"/>
      <c r="L92" s="56"/>
      <c r="M92" s="56"/>
      <c r="N92" s="56"/>
      <c r="O92" s="56"/>
      <c r="P92" s="56"/>
      <c r="Q92" s="56"/>
      <c r="R92" s="56"/>
      <c r="S92" s="56"/>
      <c r="T92" s="56"/>
      <c r="U92" s="56"/>
      <c r="V92" s="56"/>
    </row>
    <row r="93" spans="2:22">
      <c r="B93" s="56"/>
      <c r="C93" s="56"/>
      <c r="D93" s="56"/>
      <c r="E93" s="56"/>
      <c r="F93" s="56"/>
      <c r="G93" s="56"/>
      <c r="H93" s="56"/>
      <c r="I93" s="56"/>
      <c r="J93" s="56"/>
      <c r="K93" s="56"/>
      <c r="L93" s="56"/>
      <c r="M93" s="56"/>
      <c r="N93" s="56"/>
      <c r="O93" s="56"/>
      <c r="P93" s="56"/>
      <c r="Q93" s="56"/>
      <c r="R93" s="56"/>
      <c r="S93" s="56"/>
      <c r="T93" s="56"/>
      <c r="U93" s="56"/>
      <c r="V93" s="56"/>
    </row>
    <row r="94" spans="2:22">
      <c r="B94" s="56"/>
      <c r="C94" s="56"/>
      <c r="D94" s="56"/>
      <c r="E94" s="56"/>
      <c r="F94" s="56"/>
      <c r="G94" s="56"/>
      <c r="H94" s="56"/>
      <c r="I94" s="56"/>
      <c r="J94" s="56"/>
      <c r="K94" s="56"/>
      <c r="L94" s="56"/>
      <c r="M94" s="56"/>
      <c r="N94" s="56"/>
      <c r="O94" s="56"/>
      <c r="P94" s="56"/>
      <c r="Q94" s="56"/>
      <c r="R94" s="56"/>
      <c r="S94" s="56"/>
      <c r="T94" s="56"/>
      <c r="U94" s="56"/>
      <c r="V94" s="56"/>
    </row>
    <row r="95" spans="2:22">
      <c r="B95" s="56"/>
      <c r="C95" s="56"/>
      <c r="D95" s="56"/>
      <c r="E95" s="56"/>
      <c r="F95" s="56"/>
      <c r="G95" s="56"/>
      <c r="H95" s="56"/>
      <c r="I95" s="56"/>
      <c r="J95" s="56"/>
      <c r="K95" s="56"/>
      <c r="L95" s="56"/>
      <c r="M95" s="56"/>
      <c r="N95" s="56"/>
      <c r="O95" s="56"/>
      <c r="P95" s="56"/>
      <c r="Q95" s="56"/>
      <c r="R95" s="56"/>
      <c r="S95" s="56"/>
      <c r="T95" s="56"/>
      <c r="U95" s="56"/>
      <c r="V95" s="56"/>
    </row>
    <row r="96" spans="2:22">
      <c r="B96" s="56"/>
      <c r="C96" s="56"/>
      <c r="D96" s="56"/>
      <c r="E96" s="56"/>
      <c r="F96" s="56"/>
      <c r="G96" s="56"/>
      <c r="H96" s="56"/>
      <c r="I96" s="56"/>
      <c r="J96" s="56"/>
      <c r="K96" s="56"/>
      <c r="L96" s="56"/>
      <c r="M96" s="56"/>
      <c r="N96" s="56"/>
      <c r="O96" s="56"/>
      <c r="P96" s="56"/>
      <c r="Q96" s="56"/>
      <c r="R96" s="56"/>
      <c r="S96" s="56"/>
      <c r="T96" s="56"/>
      <c r="U96" s="56"/>
      <c r="V96" s="56"/>
    </row>
    <row r="97" spans="2:22">
      <c r="B97" s="56"/>
      <c r="C97" s="56"/>
      <c r="D97" s="56"/>
      <c r="E97" s="56"/>
      <c r="F97" s="56"/>
      <c r="G97" s="56"/>
      <c r="H97" s="56"/>
      <c r="I97" s="56"/>
      <c r="J97" s="56"/>
      <c r="K97" s="56"/>
      <c r="L97" s="56"/>
      <c r="M97" s="56"/>
      <c r="N97" s="56"/>
      <c r="O97" s="56"/>
      <c r="P97" s="56"/>
      <c r="Q97" s="56"/>
      <c r="R97" s="56"/>
      <c r="S97" s="56"/>
      <c r="T97" s="56"/>
      <c r="U97" s="56"/>
      <c r="V97" s="56"/>
    </row>
    <row r="98" spans="2:22">
      <c r="B98" s="56"/>
      <c r="C98" s="56"/>
      <c r="D98" s="56"/>
      <c r="E98" s="56"/>
      <c r="F98" s="56"/>
      <c r="G98" s="56"/>
      <c r="H98" s="56"/>
      <c r="I98" s="56"/>
      <c r="J98" s="56"/>
      <c r="K98" s="56"/>
      <c r="L98" s="56"/>
      <c r="M98" s="56"/>
      <c r="N98" s="56"/>
      <c r="O98" s="56"/>
      <c r="P98" s="56"/>
      <c r="Q98" s="56"/>
      <c r="R98" s="56"/>
      <c r="S98" s="56"/>
      <c r="T98" s="56"/>
      <c r="U98" s="56"/>
      <c r="V98" s="56"/>
    </row>
    <row r="99" spans="2:22">
      <c r="B99" s="56"/>
      <c r="C99" s="56"/>
      <c r="D99" s="56"/>
      <c r="E99" s="56"/>
      <c r="F99" s="56"/>
      <c r="G99" s="56"/>
      <c r="H99" s="56"/>
      <c r="I99" s="56"/>
      <c r="J99" s="56"/>
      <c r="K99" s="56"/>
      <c r="L99" s="56"/>
      <c r="M99" s="56"/>
      <c r="N99" s="56"/>
      <c r="O99" s="56"/>
      <c r="P99" s="56"/>
      <c r="Q99" s="56"/>
      <c r="R99" s="56"/>
      <c r="S99" s="56"/>
      <c r="T99" s="56"/>
      <c r="U99" s="56"/>
      <c r="V99" s="56"/>
    </row>
    <row r="100" spans="2:22">
      <c r="B100" s="56"/>
      <c r="C100" s="56"/>
      <c r="D100" s="56"/>
      <c r="E100" s="56"/>
      <c r="F100" s="56"/>
      <c r="G100" s="56"/>
      <c r="H100" s="56"/>
      <c r="I100" s="56"/>
      <c r="J100" s="56"/>
      <c r="K100" s="56"/>
      <c r="L100" s="56"/>
      <c r="M100" s="56"/>
      <c r="N100" s="56"/>
      <c r="O100" s="56"/>
      <c r="P100" s="56"/>
      <c r="Q100" s="56"/>
      <c r="R100" s="56"/>
      <c r="S100" s="56"/>
      <c r="T100" s="56"/>
      <c r="U100" s="56"/>
      <c r="V100" s="56"/>
    </row>
    <row r="101" spans="2:22">
      <c r="B101" s="56"/>
      <c r="C101" s="56"/>
      <c r="D101" s="56"/>
      <c r="E101" s="56"/>
      <c r="F101" s="56"/>
      <c r="G101" s="56"/>
      <c r="H101" s="56"/>
      <c r="I101" s="56"/>
      <c r="J101" s="56"/>
      <c r="K101" s="56"/>
      <c r="L101" s="56"/>
      <c r="M101" s="56"/>
      <c r="N101" s="56"/>
      <c r="O101" s="56"/>
      <c r="P101" s="56"/>
      <c r="Q101" s="56"/>
      <c r="R101" s="56"/>
      <c r="S101" s="56"/>
      <c r="T101" s="56"/>
      <c r="U101" s="56"/>
      <c r="V101" s="56"/>
    </row>
    <row r="102" spans="2:22">
      <c r="B102" s="56"/>
      <c r="C102" s="56"/>
      <c r="D102" s="56"/>
      <c r="E102" s="56"/>
      <c r="F102" s="56"/>
      <c r="G102" s="56"/>
      <c r="H102" s="56"/>
      <c r="I102" s="56"/>
      <c r="J102" s="56"/>
      <c r="K102" s="56"/>
      <c r="L102" s="56"/>
      <c r="M102" s="56"/>
      <c r="N102" s="56"/>
      <c r="O102" s="56"/>
      <c r="P102" s="56"/>
      <c r="Q102" s="56"/>
      <c r="R102" s="56"/>
      <c r="S102" s="56"/>
      <c r="T102" s="56"/>
      <c r="U102" s="56"/>
      <c r="V102" s="56"/>
    </row>
    <row r="103" spans="2:22">
      <c r="B103" s="56"/>
      <c r="C103" s="56"/>
      <c r="D103" s="56"/>
      <c r="E103" s="56"/>
      <c r="F103" s="56"/>
      <c r="G103" s="56"/>
      <c r="H103" s="56"/>
      <c r="I103" s="56"/>
      <c r="J103" s="56"/>
      <c r="K103" s="56"/>
      <c r="L103" s="56"/>
      <c r="M103" s="56"/>
      <c r="N103" s="56"/>
      <c r="O103" s="56"/>
      <c r="P103" s="56"/>
      <c r="Q103" s="56"/>
      <c r="R103" s="56"/>
      <c r="S103" s="56"/>
      <c r="T103" s="56"/>
      <c r="U103" s="56"/>
      <c r="V103" s="56"/>
    </row>
    <row r="104" spans="2:22">
      <c r="F104" s="56"/>
    </row>
    <row r="105" spans="2:22">
      <c r="F105" s="56"/>
    </row>
    <row r="106" spans="2:22">
      <c r="F106" s="56"/>
    </row>
    <row r="107" spans="2:22">
      <c r="F107" s="56"/>
    </row>
    <row r="152" ht="14.25" customHeight="1"/>
    <row r="153" ht="14.25" customHeight="1"/>
    <row r="154" ht="14.25" customHeight="1"/>
    <row r="155" ht="14.25" customHeight="1"/>
    <row r="156" ht="14.25" customHeight="1"/>
    <row r="157" ht="14.25" customHeight="1"/>
    <row r="158" ht="14.25" customHeight="1"/>
  </sheetData>
  <mergeCells count="24">
    <mergeCell ref="A11:A19"/>
    <mergeCell ref="BB9:BC9"/>
    <mergeCell ref="BD9:BF9"/>
    <mergeCell ref="BG9:BI9"/>
    <mergeCell ref="AM9:AN9"/>
    <mergeCell ref="AO9:AQ9"/>
    <mergeCell ref="AR9:AT9"/>
    <mergeCell ref="I9:J9"/>
    <mergeCell ref="K9:M9"/>
    <mergeCell ref="N9:P9"/>
    <mergeCell ref="Q9:R9"/>
    <mergeCell ref="BQ9:BS9"/>
    <mergeCell ref="X9:Y9"/>
    <mergeCell ref="Z9:AB9"/>
    <mergeCell ref="AC9:AE9"/>
    <mergeCell ref="BJ9:BK9"/>
    <mergeCell ref="AF9:AG9"/>
    <mergeCell ref="AU9:AV9"/>
    <mergeCell ref="A1:A2"/>
    <mergeCell ref="I1:I3"/>
    <mergeCell ref="BB8:BC8"/>
    <mergeCell ref="I8:J8"/>
    <mergeCell ref="X8:Y8"/>
    <mergeCell ref="AM8:AN8"/>
  </mergeCells>
  <conditionalFormatting sqref="A21:E30">
    <cfRule type="expression" dxfId="442" priority="1">
      <formula>COUNTIF($G$11:$G$75,A21)=0</formula>
    </cfRule>
  </conditionalFormatting>
  <hyperlinks>
    <hyperlink ref="I1" location="'Country Level Dashboard'!CL9" display="Printer" xr:uid="{AB4905D5-B443-4C42-881A-5AFF2A5E70CC}"/>
    <hyperlink ref="A21" location="Argentina!A1" display="Argentina" xr:uid="{8415EE6F-8CC7-4CA8-B15C-3FAEC7E85650}"/>
    <hyperlink ref="B21" location="Australia!A1" display="Australia" xr:uid="{FAE79934-0124-4EEB-BF87-5EE79363A53A}"/>
    <hyperlink ref="C21" location="Austria!A1" display="Austria" xr:uid="{5A6068DD-A2F1-40B8-9CD8-74971D5242D4}"/>
    <hyperlink ref="D21" location="Belgium!A1" display="Belgium" xr:uid="{F1037A65-8C79-44FA-85E7-9FE5DB2F9AD4}"/>
    <hyperlink ref="E21" location="Brazil!A1" display="Brazil" xr:uid="{DD4EEA1C-5892-44C6-80C8-AA0350907811}"/>
    <hyperlink ref="A1:A2" location="'Project TOC'!A1" display="'Project TOC'!A1" xr:uid="{40E87801-00DA-4A02-B4BB-63B9DEE054CE}"/>
    <hyperlink ref="E22" location="Colombia!A1" display="Colombia" xr:uid="{9514841A-D518-437C-A4B4-9E72BD976C24}"/>
    <hyperlink ref="D22" location="China!A1" display="China" xr:uid="{595B4448-5FDE-4F86-89EB-189AD750CDCF}"/>
    <hyperlink ref="C22" location="Chile!A1" display="Chile" xr:uid="{FDB29889-D786-44C2-95DC-C39447AE5C30}"/>
    <hyperlink ref="B22" location="Canada!A1" display="Canada" xr:uid="{90D9137B-8D61-41BA-BA98-C958D6F163F4}"/>
    <hyperlink ref="A22" location="Bulgaria!A1" display="Bulgaria" xr:uid="{5D8BB0A5-4E52-462F-9E68-C7F6B15A0F47}"/>
    <hyperlink ref="I1:I3" location="'Country Level Dashboard'!BS1" display="'Country Level Dashboard'!BS1" xr:uid="{8A1EB6C4-0001-4679-9C28-21FFE523A705}"/>
    <hyperlink ref="A24" location="Germany!A1" display="Germany" xr:uid="{79FA0DB8-00BE-4FF7-99E1-6892CE12BBB3}"/>
    <hyperlink ref="E23" location="France!A1" display="France" xr:uid="{884804B5-8A9D-47E8-ADED-C58504729988}"/>
    <hyperlink ref="B25" location="Italy!A1" display="Italy" xr:uid="{0BC716F3-EB13-429D-8B06-F82E06A1D9E1}"/>
    <hyperlink ref="C25" location="Japan!A1" display="Japan" xr:uid="{D60A3C83-3AE9-444C-BC29-46EFD9E02EF5}"/>
    <hyperlink ref="D24" location="Hungary!A1" display="Hungary" xr:uid="{FBA6E3C2-1D52-4A36-871A-AC90F5E51B17}"/>
    <hyperlink ref="E28" location="'South Korea'!A1" display="South Korea" xr:uid="{F1829B98-5FC3-44BE-972A-4D57D470F6C1}"/>
    <hyperlink ref="B29" location="Sweden!A1" display="Sweden" xr:uid="{D343F67C-0CFA-477D-A34D-7C13182EA83F}"/>
    <hyperlink ref="A30" location="Turkey!A1" display="Turkey" xr:uid="{756C48C9-3C30-459F-8DCC-612A6C58A763}"/>
    <hyperlink ref="C30" location="'United Kingdom'!A1" display="United Kingdom" xr:uid="{4A302821-F22A-430F-8E6F-80BF00F8352C}"/>
    <hyperlink ref="D30" location="'United States'!A1" display="United States" xr:uid="{16D5D9E0-AD20-4485-BA0B-573FFD6B1ADA}"/>
    <hyperlink ref="A23" location="'Czech Republic'!A1" display="Cz Republic" xr:uid="{20A4894D-2ED9-445F-B645-535D55A38FF4}"/>
    <hyperlink ref="B23" location="Denmark!A1" display="Denmark" xr:uid="{D7AE4977-8889-4295-9F41-3DE26433A933}"/>
    <hyperlink ref="C23" location="Estonia!A1" display="Estonia" xr:uid="{35772DE4-41CE-4B48-8B65-77E380DA8074}"/>
    <hyperlink ref="D23" location="Finland!A1" display="Finland" xr:uid="{B93E4118-8ED8-4E52-9EB6-3F7759EE1ED6}"/>
    <hyperlink ref="B24" location="Greece!A1" display="Greece" xr:uid="{8B6D26FE-93D3-49DA-8D00-39FC17B34D75}"/>
    <hyperlink ref="C24" location="'Hong Kong'!A1" display="Hong Kong" xr:uid="{CA02B1D3-30CF-41E8-88DB-8AC97FB6D902}"/>
    <hyperlink ref="E24" location="Ireland!A1" display="Ireland" xr:uid="{F2088775-81E8-4609-A614-59DAFF714896}"/>
    <hyperlink ref="A25" location="Israel!A1" display="Israel" xr:uid="{73A179BF-8AE7-43DF-8C2C-8110AECAD306}"/>
    <hyperlink ref="D25" location="Latvia!A1" display="Latvia" xr:uid="{6781C537-6DAD-42A5-AE02-C5758BEE80E1}"/>
    <hyperlink ref="E25" location="Lithuania!A1" display="Lithuania" xr:uid="{1A42C812-90B4-4AAF-A7E5-12C0A9C35582}"/>
    <hyperlink ref="A26" location="Malaysia!A1" display="Malaysia" xr:uid="{D19F1DCC-23B7-41E6-A63E-99C732F27F4C}"/>
    <hyperlink ref="B26" location="Mexico!A1" display="Mexico" xr:uid="{62CE2DD2-A737-4414-8AE7-40DC5B28A7BE}"/>
    <hyperlink ref="C26" location="Netherlands!A1" display="Netherlands" xr:uid="{321D47C6-C819-47DC-984A-5CD012D24841}"/>
    <hyperlink ref="D26" location="'New Zealand'!A1" display="New Zealand" xr:uid="{9E5F4EE7-FF36-4728-A623-D1026595868A}"/>
    <hyperlink ref="E26" location="Norway!A1" display="Norway" xr:uid="{D08176E4-3FAF-4A18-A117-CA2CDACBB404}"/>
    <hyperlink ref="A27" location="Phillipines!A1" display="Philippines" xr:uid="{5DDE7B66-911E-459A-859E-08B8C5E50689}"/>
    <hyperlink ref="B27" location="Poland!A1" display="Poland" xr:uid="{0153FA01-64BA-4633-8CA2-202732FCBDAB}"/>
    <hyperlink ref="C27" location="Portugal!A1" display="Portugal" xr:uid="{13EE6BBC-44BA-4F33-BE9E-8C7249F472D4}"/>
    <hyperlink ref="D27" location="Romania!A1" display="Romania" xr:uid="{10D0CA0B-089D-42EF-AE9A-9AACCF4CD446}"/>
    <hyperlink ref="E27" location="Russia!A1" display="Russia" xr:uid="{33346FD1-8A87-4ED1-B071-B4DFDD506584}"/>
    <hyperlink ref="A28" location="'Saudi Arabia'!A1" display="Saudi Arabia" xr:uid="{973A8F8C-58D7-4C02-BCB2-41E4072542D3}"/>
    <hyperlink ref="B28" location="Singapore!A1" display="Singapore" xr:uid="{FC2E0C93-46E7-4FD7-A124-29934A240F23}"/>
    <hyperlink ref="C28" location="Slovakia!A1" display="Slovakia" xr:uid="{A20085D1-CC84-4AA5-9D57-23D51BA8FAC6}"/>
    <hyperlink ref="D28" location="'South Africa'!A1" display="South Africa" xr:uid="{5FBBEDAD-EC30-40B8-B55F-53441B96EF4D}"/>
    <hyperlink ref="A29" location="Spain!A1" display="Spain" xr:uid="{B1ECA264-1FB0-4F0A-B370-24902E3BEC51}"/>
    <hyperlink ref="C29" location="Switzerland!A1" display="Switzerland" xr:uid="{59E56007-6B06-4F50-9622-4EE4372AA544}"/>
    <hyperlink ref="D29" location="Taiwan!A1" display="Taiwan" xr:uid="{E0B90031-D9E1-4D2F-988A-DE3820D36984}"/>
    <hyperlink ref="E29" location="Thailand!A1" display="Thailand" xr:uid="{6CDCA77D-AE2B-4FFC-BFD3-EE860E4B3D3A}"/>
    <hyperlink ref="B30" location="Ukraine!A1" display="Ukraine" xr:uid="{A138FB8C-8371-4C94-BFC1-F19AF17155B0}"/>
    <hyperlink ref="E30" location="Vietnam!A1" display="Vietnam" xr:uid="{269EEA27-62E3-41BE-8B32-02699D2C584A}"/>
  </hyperlinks>
  <pageMargins left="0.7" right="0.7" top="0.75" bottom="0.75" header="0.3" footer="0.3"/>
  <pageSetup orientation="portrait" horizontalDpi="90" verticalDpi="90" r:id="rId1"/>
  <drawing r:id="rId2"/>
  <legacy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5D4F05-37A6-4A82-8900-410188CBF608}">
  <sheetPr codeName="Sheet27"/>
  <dimension ref="A2:BA258"/>
  <sheetViews>
    <sheetView workbookViewId="0">
      <pane xSplit="2" ySplit="3" topLeftCell="C4" activePane="bottomRight" state="frozen"/>
      <selection pane="bottomRight" activeCell="AD4" sqref="AD4"/>
      <selection pane="bottomLeft" activeCell="A4" sqref="A4"/>
      <selection pane="topRight" activeCell="C1" sqref="C1"/>
    </sheetView>
  </sheetViews>
  <sheetFormatPr defaultRowHeight="15"/>
  <cols>
    <col min="1" max="1" width="18" customWidth="1"/>
    <col min="2" max="2" width="18" bestFit="1" customWidth="1"/>
    <col min="3" max="3" width="12.42578125" customWidth="1"/>
    <col min="4" max="4" width="12" customWidth="1"/>
    <col min="5" max="5" width="10.5703125" customWidth="1"/>
    <col min="6" max="6" width="10.140625" customWidth="1"/>
    <col min="7" max="7" width="10.85546875" customWidth="1"/>
    <col min="8" max="8" width="11.5703125" customWidth="1"/>
    <col min="9" max="9" width="11" customWidth="1"/>
    <col min="10" max="10" width="11.42578125" customWidth="1"/>
    <col min="11" max="11" width="12.85546875" customWidth="1"/>
    <col min="12" max="12" width="9.5703125" customWidth="1"/>
    <col min="13" max="13" width="12.42578125" customWidth="1"/>
    <col min="14" max="15" width="11.85546875" customWidth="1"/>
    <col min="16" max="16" width="9.140625" customWidth="1"/>
    <col min="17" max="17" width="10.5703125" customWidth="1"/>
    <col min="18" max="18" width="11" customWidth="1"/>
    <col min="19" max="19" width="12" customWidth="1"/>
    <col min="20" max="20" width="11.85546875" customWidth="1"/>
    <col min="21" max="21" width="11.5703125" customWidth="1"/>
    <col min="22" max="22" width="10.85546875" customWidth="1"/>
    <col min="23" max="23" width="12.42578125" customWidth="1"/>
    <col min="24" max="24" width="13.85546875" customWidth="1"/>
    <col min="25" max="25" width="12.5703125" customWidth="1"/>
    <col min="26" max="26" width="10.85546875" customWidth="1"/>
    <col min="27" max="27" width="11.42578125" customWidth="1"/>
    <col min="28" max="28" width="11.85546875" customWidth="1"/>
    <col min="29" max="29" width="11.42578125" customWidth="1"/>
    <col min="31" max="31" width="14.42578125" customWidth="1"/>
    <col min="34" max="34" width="11.5703125" customWidth="1"/>
    <col min="37" max="37" width="12.42578125" customWidth="1"/>
    <col min="38" max="38" width="11.5703125" customWidth="1"/>
    <col min="39" max="39" width="10.85546875" customWidth="1"/>
    <col min="40" max="40" width="11.42578125" customWidth="1"/>
    <col min="41" max="41" width="10.42578125" customWidth="1"/>
    <col min="43" max="43" width="11.42578125" customWidth="1"/>
    <col min="44" max="44" width="11" customWidth="1"/>
    <col min="45" max="45" width="12.85546875" customWidth="1"/>
    <col min="46" max="46" width="11.85546875" customWidth="1"/>
    <col min="47" max="47" width="11.42578125" customWidth="1"/>
    <col min="48" max="48" width="10.5703125" customWidth="1"/>
    <col min="49" max="49" width="11.5703125" customWidth="1"/>
    <col min="50" max="50" width="11" customWidth="1"/>
    <col min="51" max="51" width="11.140625" customWidth="1"/>
    <col min="52" max="52" width="10.140625" customWidth="1"/>
    <col min="53" max="53" width="11.42578125" customWidth="1"/>
    <col min="54" max="54" width="10.85546875" customWidth="1"/>
  </cols>
  <sheetData>
    <row r="2" spans="1:53">
      <c r="A2" t="s">
        <v>594</v>
      </c>
      <c r="P2" t="s">
        <v>595</v>
      </c>
      <c r="AD2" t="s">
        <v>596</v>
      </c>
      <c r="AP2" t="s">
        <v>597</v>
      </c>
    </row>
    <row r="3" spans="1:53" s="24" customFormat="1" ht="75">
      <c r="A3" s="24" t="s">
        <v>63</v>
      </c>
      <c r="B3" s="24" t="s">
        <v>454</v>
      </c>
      <c r="C3" s="452" t="s">
        <v>598</v>
      </c>
      <c r="D3" s="452" t="s">
        <v>599</v>
      </c>
      <c r="E3" s="452" t="s">
        <v>600</v>
      </c>
      <c r="F3" s="452" t="s">
        <v>601</v>
      </c>
      <c r="G3" s="452" t="s">
        <v>602</v>
      </c>
      <c r="H3" s="452" t="s">
        <v>603</v>
      </c>
      <c r="I3" s="452" t="s">
        <v>604</v>
      </c>
      <c r="J3" s="452" t="s">
        <v>605</v>
      </c>
      <c r="K3" s="452" t="s">
        <v>606</v>
      </c>
      <c r="L3" s="452" t="s">
        <v>607</v>
      </c>
      <c r="M3" s="452" t="s">
        <v>588</v>
      </c>
      <c r="N3" s="24" t="s">
        <v>589</v>
      </c>
      <c r="P3" s="452" t="s">
        <v>598</v>
      </c>
      <c r="Q3" s="452" t="s">
        <v>599</v>
      </c>
      <c r="R3" s="452" t="s">
        <v>600</v>
      </c>
      <c r="S3" s="452" t="s">
        <v>601</v>
      </c>
      <c r="T3" s="452" t="s">
        <v>602</v>
      </c>
      <c r="U3" s="452" t="s">
        <v>603</v>
      </c>
      <c r="V3" s="452" t="s">
        <v>604</v>
      </c>
      <c r="W3" s="452" t="s">
        <v>605</v>
      </c>
      <c r="X3" s="452" t="s">
        <v>606</v>
      </c>
      <c r="Y3" s="452" t="s">
        <v>607</v>
      </c>
      <c r="Z3" s="452" t="s">
        <v>588</v>
      </c>
      <c r="AA3" s="452" t="s">
        <v>589</v>
      </c>
      <c r="AC3" s="452" t="s">
        <v>598</v>
      </c>
      <c r="AD3" s="452" t="s">
        <v>599</v>
      </c>
      <c r="AE3" s="452" t="s">
        <v>600</v>
      </c>
      <c r="AF3" s="452" t="s">
        <v>601</v>
      </c>
      <c r="AG3" s="452" t="s">
        <v>602</v>
      </c>
      <c r="AH3" s="452" t="s">
        <v>603</v>
      </c>
      <c r="AI3" s="452" t="s">
        <v>604</v>
      </c>
      <c r="AJ3" s="452" t="s">
        <v>605</v>
      </c>
      <c r="AK3" s="452" t="s">
        <v>606</v>
      </c>
      <c r="AL3" s="452" t="s">
        <v>607</v>
      </c>
      <c r="AM3" s="452" t="s">
        <v>588</v>
      </c>
      <c r="AN3" s="452" t="s">
        <v>589</v>
      </c>
      <c r="AP3" s="452" t="s">
        <v>598</v>
      </c>
      <c r="AQ3" s="452" t="s">
        <v>599</v>
      </c>
      <c r="AR3" s="452" t="s">
        <v>600</v>
      </c>
      <c r="AS3" s="452" t="s">
        <v>601</v>
      </c>
      <c r="AT3" s="452" t="s">
        <v>602</v>
      </c>
      <c r="AU3" s="452" t="s">
        <v>603</v>
      </c>
      <c r="AV3" s="452" t="s">
        <v>604</v>
      </c>
      <c r="AW3" s="452" t="s">
        <v>605</v>
      </c>
      <c r="AX3" s="452" t="s">
        <v>606</v>
      </c>
      <c r="AY3" s="452" t="s">
        <v>607</v>
      </c>
      <c r="AZ3" s="452" t="s">
        <v>588</v>
      </c>
      <c r="BA3" s="452" t="s">
        <v>589</v>
      </c>
    </row>
    <row r="4" spans="1:53">
      <c r="A4" t="s">
        <v>90</v>
      </c>
      <c r="B4" t="str" cm="1">
        <f t="array" ref="B4">TRANSPOSE(_xlfn._xlws.FILTER('Country Selection'!G7:M7,'Country Selection'!G7:M7&lt;&gt;""))</f>
        <v>Spanish</v>
      </c>
      <c r="C4" s="449" t="str">
        <f ca="1">_xlfn.IFNA(_xlfn.XLOOKUP($B4,Argentina!$G$10:$G$14,Argentina!H$10:H$14),"not entered")</f>
        <v>not entered</v>
      </c>
      <c r="D4" s="449" t="str">
        <f ca="1">_xlfn.IFNA(_xlfn.XLOOKUP($B4,Argentina!$G$10:$G$14,Argentina!I$10:I$14),"not entered")</f>
        <v>not entered</v>
      </c>
      <c r="E4" s="449" t="str">
        <f ca="1">_xlfn.IFNA(_xlfn.XLOOKUP($B4,Argentina!$G$10:$G$14,Argentina!J$10:J$14),"not entered")</f>
        <v>not entered</v>
      </c>
      <c r="F4" s="449" t="str">
        <f ca="1">_xlfn.IFNA(_xlfn.XLOOKUP($B4,Argentina!$G$10:$G$14,Argentina!K$10:K$14),"not entered")</f>
        <v>not entered</v>
      </c>
      <c r="G4" s="449" t="str">
        <f ca="1">_xlfn.IFNA(_xlfn.XLOOKUP($B4,Argentina!$G$10:$G$14,Argentina!L$10:L$14),"not entered")</f>
        <v>not entered</v>
      </c>
      <c r="H4" s="449" t="str">
        <f ca="1">_xlfn.IFNA(_xlfn.XLOOKUP($B4,Argentina!$G$10:$G$14,Argentina!M$10:M$14),"not entered")</f>
        <v>not entered</v>
      </c>
      <c r="I4" s="449" t="str">
        <f ca="1">_xlfn.IFNA(_xlfn.XLOOKUP($B4,Argentina!$G$10:$G$14,Argentina!N$10:N$14),"not entered")</f>
        <v>not entered</v>
      </c>
      <c r="J4" s="449" t="str">
        <f ca="1">_xlfn.IFNA(_xlfn.XLOOKUP($B4,Argentina!$G$10:$G$14,Argentina!O$10:O$14),"not entered")</f>
        <v>not entered</v>
      </c>
      <c r="K4" s="449" t="str">
        <f ca="1">_xlfn.IFNA(_xlfn.XLOOKUP($B4,Argentina!$G$10:$G$14,Argentina!P$10:P$14),"not entered")</f>
        <v>not entered</v>
      </c>
      <c r="L4" s="449" t="str">
        <f ca="1">_xlfn.IFNA(_xlfn.XLOOKUP($B4,Argentina!$G$10:$G$14,Argentina!Q$10:Q$14),"not entered")</f>
        <v>not entered</v>
      </c>
      <c r="M4" s="449" t="str">
        <f ca="1">_xlfn.IFNA(_xlfn.XLOOKUP($B4,Argentina!$G$10:$G$14,Argentina!R$10:R$14),"not entered")</f>
        <v>not entered</v>
      </c>
      <c r="N4" s="449" t="str">
        <f ca="1">_xlfn.IFNA(_xlfn.XLOOKUP($B4,Argentina!$G$10:$G$14,Argentina!S$10:S$14),"not entered")</f>
        <v>not entered</v>
      </c>
      <c r="O4" s="449"/>
      <c r="P4" s="449" t="str" cm="1">
        <f t="array" aca="1" ref="P4" ca="1">_xlfn.IFNA(_xlfn.XLOOKUP($B4,Argentina!$G$15:$G$19,Argentina!H$15:$H$19),"not entered")</f>
        <v>not entered</v>
      </c>
      <c r="Q4" s="449" t="str" cm="1">
        <f t="array" aca="1" ref="Q4" ca="1">_xlfn.IFNA(_xlfn.XLOOKUP($B4,Argentina!$G$15:$G$19,Argentina!I$15:$I$19),"not entered")</f>
        <v>not entered</v>
      </c>
      <c r="R4" s="449" t="str" cm="1">
        <f t="array" aca="1" ref="R4" ca="1">_xlfn.IFNA(_xlfn.XLOOKUP($B4,Argentina!$G$15:$G$19,Argentina!J$15:$J$19),"not entered")</f>
        <v>not entered</v>
      </c>
      <c r="S4" s="449" t="str">
        <f ca="1">_xlfn.IFNA(_xlfn.XLOOKUP($B4,Argentina!$G$15:$G$19,Argentina!K$15:K$19),"not entered")</f>
        <v>not entered</v>
      </c>
      <c r="T4" s="449" t="str">
        <f ca="1">_xlfn.IFNA(_xlfn.XLOOKUP($B4,Argentina!$G$15:$G$19,Argentina!L$15:L$19),"not entered")</f>
        <v>not entered</v>
      </c>
      <c r="U4" s="449" t="str">
        <f ca="1">_xlfn.IFNA(_xlfn.XLOOKUP($B4,Argentina!$G$15:$G$19,Argentina!M$15:M$19),"not entered")</f>
        <v>not entered</v>
      </c>
      <c r="V4" s="449" t="str">
        <f ca="1">_xlfn.IFNA(_xlfn.XLOOKUP($B4,Argentina!$G$15:$G$19,Argentina!N$15:N$19),"not entered")</f>
        <v>not entered</v>
      </c>
      <c r="W4" s="449" t="str">
        <f ca="1">_xlfn.IFNA(_xlfn.XLOOKUP($B4,Argentina!$G$15:$G$19,Argentina!O$15:O$19),"not entered")</f>
        <v>not entered</v>
      </c>
      <c r="X4" s="449" t="str">
        <f ca="1">_xlfn.IFNA(_xlfn.XLOOKUP($B4,Argentina!$G$15:$G$19,Argentina!P$15:P$19),"not entered")</f>
        <v>not entered</v>
      </c>
      <c r="Y4" s="449" t="str">
        <f ca="1">_xlfn.IFNA(_xlfn.XLOOKUP($B4,Argentina!$G$15:$G$19,Argentina!Q$15:Q$19),"not entered")</f>
        <v>not entered</v>
      </c>
      <c r="Z4" s="449" t="str">
        <f ca="1">_xlfn.IFNA(_xlfn.XLOOKUP($B4,Argentina!$G$15:$G$19,Argentina!R$15:R$19),"not entered")</f>
        <v>not entered</v>
      </c>
      <c r="AA4" s="449" t="str">
        <f ca="1">_xlfn.IFNA(_xlfn.XLOOKUP($B4,Argentina!$G$15:$G$19,Argentina!S$15:S$19),"not entered")</f>
        <v>not entered</v>
      </c>
      <c r="AC4" s="449" t="str" cm="1">
        <f t="array" aca="1" ref="AC4" ca="1">_xlfn.IFNA(_xlfn.XLOOKUP($B4,Argentina!$G$20:$G$24,Argentina!H$20:$H$24),"not entered")</f>
        <v>not entered</v>
      </c>
      <c r="AD4" s="449" t="str" cm="1">
        <f t="array" aca="1" ref="AD4" ca="1">_xlfn.IFNA(_xlfn.XLOOKUP($B4,Argentina!$G$20:$G$24,Argentina!I$20:$I$24),"not entered")</f>
        <v>not entered</v>
      </c>
      <c r="AE4" s="449" t="str" cm="1">
        <f t="array" aca="1" ref="AE4" ca="1">_xlfn.IFNA(_xlfn.XLOOKUP($B4,Argentina!$G$20:$G$24,Argentina!J$20:$J$24),"not entered")</f>
        <v>not entered</v>
      </c>
      <c r="AF4" s="449" t="str">
        <f ca="1">_xlfn.IFNA(_xlfn.XLOOKUP($B4,Argentina!$G$20:$G$24,Argentina!K$20:K$24),"not entered")</f>
        <v>not entered</v>
      </c>
      <c r="AG4" s="449" t="str">
        <f ca="1">_xlfn.IFNA(_xlfn.XLOOKUP($B4,Argentina!$G$20:$G$24,Argentina!L$20:L$24),"not entered")</f>
        <v>not entered</v>
      </c>
      <c r="AH4" s="449" t="str">
        <f ca="1">_xlfn.IFNA(_xlfn.XLOOKUP($B4,Argentina!$G$20:$G$24,Argentina!M$20:M$24),"not entered")</f>
        <v>not entered</v>
      </c>
      <c r="AI4" s="449" t="str">
        <f ca="1">_xlfn.IFNA(_xlfn.XLOOKUP($B4,Argentina!$G$20:$G$24,Argentina!N$20:N$24),"not entered")</f>
        <v>not entered</v>
      </c>
      <c r="AJ4" s="449" t="str">
        <f ca="1">_xlfn.IFNA(_xlfn.XLOOKUP($B4,Argentina!$G$20:$G$24,Argentina!O$20:O$24),"not entered")</f>
        <v>not entered</v>
      </c>
      <c r="AK4" s="449" t="str">
        <f ca="1">_xlfn.IFNA(_xlfn.XLOOKUP($B4,Argentina!$G$20:$G$24,Argentina!P$20:P$24),"not entered")</f>
        <v>not entered</v>
      </c>
      <c r="AL4" s="449" t="str">
        <f ca="1">_xlfn.IFNA(_xlfn.XLOOKUP($B4,Argentina!$G$20:$G$24,Argentina!Q$20:Q$24),"not entered")</f>
        <v>not entered</v>
      </c>
      <c r="AM4" s="449" t="str">
        <f ca="1">_xlfn.IFNA(_xlfn.XLOOKUP($B4,Argentina!$G$20:$G$24,Argentina!R$20:R$24),"not entered")</f>
        <v>not entered</v>
      </c>
      <c r="AN4" s="449" t="str">
        <f ca="1">_xlfn.IFNA(_xlfn.XLOOKUP($B4,Argentina!$G$20:$G$24,Argentina!S$20:S$24),"not entered")</f>
        <v>not entered</v>
      </c>
      <c r="AP4" s="449" t="str" cm="1">
        <f t="array" aca="1" ref="AP4" ca="1">_xlfn.IFNA(_xlfn.XLOOKUP($B4,Argentina!$G$25:$G$29,Argentina!H$25:$H$29),"not entered")</f>
        <v>not entered</v>
      </c>
      <c r="AQ4" s="449" t="str" cm="1">
        <f t="array" aca="1" ref="AQ4" ca="1">_xlfn.IFNA(_xlfn.XLOOKUP($B4,Argentina!$G$25:$G$29,Argentina!I$25:$I$29),"not entered")</f>
        <v>not entered</v>
      </c>
      <c r="AR4" s="449" t="str" cm="1">
        <f t="array" aca="1" ref="AR4" ca="1">_xlfn.IFNA(_xlfn.XLOOKUP($B4,Argentina!$G$25:$G$29,Argentina!J$25:$J$29),"not entered")</f>
        <v>not entered</v>
      </c>
      <c r="AS4" s="449" t="str">
        <f ca="1">_xlfn.IFNA(_xlfn.XLOOKUP($B4,Argentina!$G$25:$G$29,Argentina!K$25:K$29),"not entered")</f>
        <v>not entered</v>
      </c>
      <c r="AT4" s="449" t="str">
        <f ca="1">_xlfn.IFNA(_xlfn.XLOOKUP($B4,Argentina!$G$25:$G$29,Argentina!L$25:L$29),"not entered")</f>
        <v>not entered</v>
      </c>
      <c r="AU4" s="449" t="str">
        <f ca="1">_xlfn.IFNA(_xlfn.XLOOKUP($B4,Argentina!$G$25:$G$29,Argentina!M$25:M$29),"not entered")</f>
        <v>not entered</v>
      </c>
      <c r="AV4" s="449" t="str">
        <f ca="1">_xlfn.IFNA(_xlfn.XLOOKUP($B4,Argentina!$G$25:$G$29,Argentina!N$25:N$29),"not entered")</f>
        <v>not entered</v>
      </c>
      <c r="AW4" s="449" t="str">
        <f ca="1">_xlfn.IFNA(_xlfn.XLOOKUP($B4,Argentina!$G$25:$G$29,Argentina!O$25:O$29),"not entered")</f>
        <v>not entered</v>
      </c>
      <c r="AX4" s="449" t="str">
        <f ca="1">_xlfn.IFNA(_xlfn.XLOOKUP($B4,Argentina!$G$25:$G$29,Argentina!P$25:P$29),"not entered")</f>
        <v>not entered</v>
      </c>
      <c r="AY4" s="449" t="str">
        <f ca="1">_xlfn.IFNA(_xlfn.XLOOKUP($B4,Argentina!$G$25:$G$29,Argentina!Q$25:Q$29),"not entered")</f>
        <v>not entered</v>
      </c>
      <c r="AZ4" s="449" t="str">
        <f ca="1">_xlfn.IFNA(_xlfn.XLOOKUP($B4,Argentina!$G$25:$G$29,Argentina!R$25:R$29),"not entered")</f>
        <v>not entered</v>
      </c>
      <c r="BA4" s="449" t="str">
        <f ca="1">_xlfn.IFNA(_xlfn.XLOOKUP($B4,Argentina!$G$25:$G$29,Argentina!S$25:S$29),"not entered")</f>
        <v>not entered</v>
      </c>
    </row>
    <row r="5" spans="1:53">
      <c r="A5" t="s">
        <v>90</v>
      </c>
      <c r="C5" s="449" t="str">
        <f ca="1">_xlfn.IFNA(_xlfn.XLOOKUP($B5,Argentina!$G$10:$G$14,Argentina!H$10:H$14),"not entered")</f>
        <v/>
      </c>
      <c r="D5" s="449">
        <f ca="1">_xlfn.IFNA(_xlfn.XLOOKUP($B5,Argentina!$G$10:$G$14,Argentina!I$10:I$14),"not entered")</f>
        <v>0</v>
      </c>
      <c r="E5" s="449" t="str">
        <f ca="1">_xlfn.IFNA(_xlfn.XLOOKUP($B5,Argentina!$G$10:$G$14,Argentina!J$10:J$14),"not entered")</f>
        <v/>
      </c>
      <c r="F5" s="449" t="str">
        <f ca="1">_xlfn.IFNA(_xlfn.XLOOKUP($B5,Argentina!$G$10:$G$14,Argentina!K$10:K$14),"not entered")</f>
        <v/>
      </c>
      <c r="G5" s="449">
        <f ca="1">_xlfn.IFNA(_xlfn.XLOOKUP($B5,Argentina!$G$10:$G$14,Argentina!L$10:L$14),"not entered")</f>
        <v>0</v>
      </c>
      <c r="H5" s="449" t="str">
        <f ca="1">_xlfn.IFNA(_xlfn.XLOOKUP($B5,Argentina!$G$10:$G$14,Argentina!M$10:M$14),"not entered")</f>
        <v/>
      </c>
      <c r="I5" s="449" t="str">
        <f ca="1">_xlfn.IFNA(_xlfn.XLOOKUP($B5,Argentina!$G$10:$G$14,Argentina!N$10:N$14),"not entered")</f>
        <v/>
      </c>
      <c r="J5" s="449">
        <f ca="1">_xlfn.IFNA(_xlfn.XLOOKUP($B5,Argentina!$G$10:$G$14,Argentina!O$10:O$14),"not entered")</f>
        <v>0</v>
      </c>
      <c r="K5" s="449" t="str">
        <f ca="1">_xlfn.IFNA(_xlfn.XLOOKUP($B5,Argentina!$G$10:$G$14,Argentina!P$10:P$14),"not entered")</f>
        <v/>
      </c>
      <c r="L5" s="449">
        <f ca="1">_xlfn.IFNA(_xlfn.XLOOKUP($B5,Argentina!$G$10:$G$14,Argentina!Q$10:Q$14),"not entered")</f>
        <v>0</v>
      </c>
      <c r="M5" s="449" t="str">
        <f ca="1">_xlfn.IFNA(_xlfn.XLOOKUP($B5,Argentina!$G$10:$G$14,Argentina!R$10:R$14),"not entered")</f>
        <v/>
      </c>
      <c r="N5" s="449">
        <f ca="1">_xlfn.IFNA(_xlfn.XLOOKUP($B5,Argentina!$G$10:$G$14,Argentina!S$10:S$14),"not entered")</f>
        <v>0</v>
      </c>
      <c r="O5" s="449"/>
      <c r="P5" s="449" t="str" cm="1">
        <f t="array" aca="1" ref="P5" ca="1">_xlfn.IFNA(_xlfn.XLOOKUP($B5,Argentina!$G$15:$G$19,Argentina!H$15:$H$19),"not entered")</f>
        <v/>
      </c>
      <c r="Q5" s="449" cm="1">
        <f t="array" aca="1" ref="Q5" ca="1">_xlfn.IFNA(_xlfn.XLOOKUP($B5,Argentina!$G$15:$G$19,Argentina!I$15:$I$19),"not entered")</f>
        <v>0</v>
      </c>
      <c r="R5" s="449" t="str" cm="1">
        <f t="array" aca="1" ref="R5" ca="1">_xlfn.IFNA(_xlfn.XLOOKUP($B5,Argentina!$G$15:$G$19,Argentina!J$15:$J$19),"not entered")</f>
        <v/>
      </c>
      <c r="S5" s="449" t="str">
        <f ca="1">_xlfn.IFNA(_xlfn.XLOOKUP($B5,Argentina!$G$15:$G$19,Argentina!K$15:K$19),"not entered")</f>
        <v/>
      </c>
      <c r="T5" s="449">
        <f ca="1">_xlfn.IFNA(_xlfn.XLOOKUP($B5,Argentina!$G$15:$G$19,Argentina!L$15:L$19),"not entered")</f>
        <v>0</v>
      </c>
      <c r="U5" s="449" t="str">
        <f ca="1">_xlfn.IFNA(_xlfn.XLOOKUP($B5,Argentina!$G$15:$G$19,Argentina!M$15:M$19),"not entered")</f>
        <v/>
      </c>
      <c r="V5" s="449" t="str">
        <f ca="1">_xlfn.IFNA(_xlfn.XLOOKUP($B5,Argentina!$G$15:$G$19,Argentina!N$15:N$19),"not entered")</f>
        <v/>
      </c>
      <c r="W5" s="449">
        <f ca="1">_xlfn.IFNA(_xlfn.XLOOKUP($B5,Argentina!$G$15:$G$19,Argentina!O$15:O$19),"not entered")</f>
        <v>0</v>
      </c>
      <c r="X5" s="449" t="str">
        <f ca="1">_xlfn.IFNA(_xlfn.XLOOKUP($B5,Argentina!$G$15:$G$19,Argentina!P$15:P$19),"not entered")</f>
        <v/>
      </c>
      <c r="Y5" s="449">
        <f ca="1">_xlfn.IFNA(_xlfn.XLOOKUP($B5,Argentina!$G$15:$G$19,Argentina!Q$15:Q$19),"not entered")</f>
        <v>0</v>
      </c>
      <c r="Z5" s="449" t="str">
        <f ca="1">_xlfn.IFNA(_xlfn.XLOOKUP($B5,Argentina!$G$15:$G$19,Argentina!R$15:R$19),"not entered")</f>
        <v/>
      </c>
      <c r="AA5" s="449">
        <f ca="1">_xlfn.IFNA(_xlfn.XLOOKUP($B5,Argentina!$G$15:$G$19,Argentina!S$15:S$19),"not entered")</f>
        <v>0</v>
      </c>
      <c r="AC5" s="449" t="str" cm="1">
        <f t="array" aca="1" ref="AC5" ca="1">_xlfn.IFNA(_xlfn.XLOOKUP($B5,Argentina!$G$20:$G$24,Argentina!H$20:$H$24),"not entered")</f>
        <v/>
      </c>
      <c r="AD5" s="449" cm="1">
        <f t="array" aca="1" ref="AD5" ca="1">_xlfn.IFNA(_xlfn.XLOOKUP($B5,Argentina!$G$20:$G$24,Argentina!I$20:$I$24),"not entered")</f>
        <v>0</v>
      </c>
      <c r="AE5" s="449" t="str" cm="1">
        <f t="array" aca="1" ref="AE5" ca="1">_xlfn.IFNA(_xlfn.XLOOKUP($B5,Argentina!$G$20:$G$24,Argentina!J$20:$J$24),"not entered")</f>
        <v/>
      </c>
      <c r="AF5" s="449" t="str">
        <f ca="1">_xlfn.IFNA(_xlfn.XLOOKUP($B5,Argentina!$G$20:$G$24,Argentina!K$20:K$24),"not entered")</f>
        <v/>
      </c>
      <c r="AG5" s="449">
        <f ca="1">_xlfn.IFNA(_xlfn.XLOOKUP($B5,Argentina!$G$20:$G$24,Argentina!L$20:L$24),"not entered")</f>
        <v>0</v>
      </c>
      <c r="AH5" s="449" t="str">
        <f ca="1">_xlfn.IFNA(_xlfn.XLOOKUP($B5,Argentina!$G$20:$G$24,Argentina!M$20:M$24),"not entered")</f>
        <v/>
      </c>
      <c r="AI5" s="449" t="str">
        <f ca="1">_xlfn.IFNA(_xlfn.XLOOKUP($B5,Argentina!$G$20:$G$24,Argentina!N$20:N$24),"not entered")</f>
        <v/>
      </c>
      <c r="AJ5" s="449">
        <f ca="1">_xlfn.IFNA(_xlfn.XLOOKUP($B5,Argentina!$G$20:$G$24,Argentina!O$20:O$24),"not entered")</f>
        <v>0</v>
      </c>
      <c r="AK5" s="449" t="str">
        <f ca="1">_xlfn.IFNA(_xlfn.XLOOKUP($B5,Argentina!$G$20:$G$24,Argentina!P$20:P$24),"not entered")</f>
        <v/>
      </c>
      <c r="AL5" s="449">
        <f ca="1">_xlfn.IFNA(_xlfn.XLOOKUP($B5,Argentina!$G$20:$G$24,Argentina!Q$20:Q$24),"not entered")</f>
        <v>0</v>
      </c>
      <c r="AM5" s="449" t="str">
        <f ca="1">_xlfn.IFNA(_xlfn.XLOOKUP($B5,Argentina!$G$20:$G$24,Argentina!R$20:R$24),"not entered")</f>
        <v/>
      </c>
      <c r="AN5" s="449">
        <f ca="1">_xlfn.IFNA(_xlfn.XLOOKUP($B5,Argentina!$G$20:$G$24,Argentina!S$20:S$24),"not entered")</f>
        <v>0</v>
      </c>
      <c r="AP5" s="449" t="str" cm="1">
        <f t="array" aca="1" ref="AP5" ca="1">_xlfn.IFNA(_xlfn.XLOOKUP($B5,Argentina!$G$25:$G$29,Argentina!H$25:$H$29),"not entered")</f>
        <v/>
      </c>
      <c r="AQ5" s="449" cm="1">
        <f t="array" aca="1" ref="AQ5" ca="1">_xlfn.IFNA(_xlfn.XLOOKUP($B5,Argentina!$G$25:$G$29,Argentina!I$25:$I$29),"not entered")</f>
        <v>0</v>
      </c>
      <c r="AR5" s="449" t="str" cm="1">
        <f t="array" aca="1" ref="AR5" ca="1">_xlfn.IFNA(_xlfn.XLOOKUP($B5,Argentina!$G$25:$G$29,Argentina!J$25:$J$29),"not entered")</f>
        <v/>
      </c>
      <c r="AS5" s="449" t="str">
        <f ca="1">_xlfn.IFNA(_xlfn.XLOOKUP($B5,Argentina!$G$25:$G$29,Argentina!K$25:K$29),"not entered")</f>
        <v/>
      </c>
      <c r="AT5" s="449">
        <f ca="1">_xlfn.IFNA(_xlfn.XLOOKUP($B5,Argentina!$G$25:$G$29,Argentina!L$25:L$29),"not entered")</f>
        <v>0</v>
      </c>
      <c r="AU5" s="449" t="str">
        <f ca="1">_xlfn.IFNA(_xlfn.XLOOKUP($B5,Argentina!$G$25:$G$29,Argentina!M$25:M$29),"not entered")</f>
        <v/>
      </c>
      <c r="AV5" s="449" t="str">
        <f ca="1">_xlfn.IFNA(_xlfn.XLOOKUP($B5,Argentina!$G$25:$G$29,Argentina!N$25:N$29),"not entered")</f>
        <v/>
      </c>
      <c r="AW5" s="449">
        <f ca="1">_xlfn.IFNA(_xlfn.XLOOKUP($B5,Argentina!$G$25:$G$29,Argentina!O$25:O$29),"not entered")</f>
        <v>0</v>
      </c>
      <c r="AX5" s="449" t="str">
        <f ca="1">_xlfn.IFNA(_xlfn.XLOOKUP($B5,Argentina!$G$25:$G$29,Argentina!P$25:P$29),"not entered")</f>
        <v/>
      </c>
      <c r="AY5" s="449">
        <f ca="1">_xlfn.IFNA(_xlfn.XLOOKUP($B5,Argentina!$G$25:$G$29,Argentina!Q$25:Q$29),"not entered")</f>
        <v>0</v>
      </c>
      <c r="AZ5" s="449" t="str">
        <f ca="1">_xlfn.IFNA(_xlfn.XLOOKUP($B5,Argentina!$G$25:$G$29,Argentina!R$25:R$29),"not entered")</f>
        <v/>
      </c>
      <c r="BA5" s="449">
        <f ca="1">_xlfn.IFNA(_xlfn.XLOOKUP($B5,Argentina!$G$25:$G$29,Argentina!S$25:S$29),"not entered")</f>
        <v>0</v>
      </c>
    </row>
    <row r="6" spans="1:53">
      <c r="A6" t="s">
        <v>90</v>
      </c>
      <c r="C6" s="449" t="str">
        <f ca="1">_xlfn.IFNA(_xlfn.XLOOKUP($B6,Argentina!$G$10:$G$14,Argentina!H$10:H$14),"not entered")</f>
        <v/>
      </c>
      <c r="D6" s="449">
        <f ca="1">_xlfn.IFNA(_xlfn.XLOOKUP($B6,Argentina!$G$10:$G$14,Argentina!I$10:I$14),"not entered")</f>
        <v>0</v>
      </c>
      <c r="E6" s="449" t="str">
        <f ca="1">_xlfn.IFNA(_xlfn.XLOOKUP($B6,Argentina!$G$10:$G$14,Argentina!J$10:J$14),"not entered")</f>
        <v/>
      </c>
      <c r="F6" s="449" t="str">
        <f ca="1">_xlfn.IFNA(_xlfn.XLOOKUP($B6,Argentina!$G$10:$G$14,Argentina!K$10:K$14),"not entered")</f>
        <v/>
      </c>
      <c r="G6" s="449">
        <f ca="1">_xlfn.IFNA(_xlfn.XLOOKUP($B6,Argentina!$G$10:$G$14,Argentina!L$10:L$14),"not entered")</f>
        <v>0</v>
      </c>
      <c r="H6" s="449" t="str">
        <f ca="1">_xlfn.IFNA(_xlfn.XLOOKUP($B6,Argentina!$G$10:$G$14,Argentina!M$10:M$14),"not entered")</f>
        <v/>
      </c>
      <c r="I6" s="449" t="str">
        <f ca="1">_xlfn.IFNA(_xlfn.XLOOKUP($B6,Argentina!$G$10:$G$14,Argentina!N$10:N$14),"not entered")</f>
        <v/>
      </c>
      <c r="J6" s="449">
        <f ca="1">_xlfn.IFNA(_xlfn.XLOOKUP($B6,Argentina!$G$10:$G$14,Argentina!O$10:O$14),"not entered")</f>
        <v>0</v>
      </c>
      <c r="K6" s="449" t="str">
        <f ca="1">_xlfn.IFNA(_xlfn.XLOOKUP($B6,Argentina!$G$10:$G$14,Argentina!P$10:P$14),"not entered")</f>
        <v/>
      </c>
      <c r="L6" s="449">
        <f ca="1">_xlfn.IFNA(_xlfn.XLOOKUP($B6,Argentina!$G$10:$G$14,Argentina!Q$10:Q$14),"not entered")</f>
        <v>0</v>
      </c>
      <c r="M6" s="449" t="str">
        <f ca="1">_xlfn.IFNA(_xlfn.XLOOKUP($B6,Argentina!$G$10:$G$14,Argentina!R$10:R$14),"not entered")</f>
        <v/>
      </c>
      <c r="N6" s="449">
        <f ca="1">_xlfn.IFNA(_xlfn.XLOOKUP($B6,Argentina!$G$10:$G$14,Argentina!S$10:S$14),"not entered")</f>
        <v>0</v>
      </c>
      <c r="O6" s="449"/>
      <c r="P6" s="449" t="str" cm="1">
        <f t="array" aca="1" ref="P6" ca="1">_xlfn.IFNA(_xlfn.XLOOKUP($B6,Argentina!$G$15:$G$19,Argentina!H$15:$H$19),"not entered")</f>
        <v/>
      </c>
      <c r="Q6" s="449" cm="1">
        <f t="array" aca="1" ref="Q6" ca="1">_xlfn.IFNA(_xlfn.XLOOKUP($B6,Argentina!$G$15:$G$19,Argentina!I$15:$I$19),"not entered")</f>
        <v>0</v>
      </c>
      <c r="R6" s="449" t="str" cm="1">
        <f t="array" aca="1" ref="R6" ca="1">_xlfn.IFNA(_xlfn.XLOOKUP($B6,Argentina!$G$15:$G$19,Argentina!J$15:$J$19),"not entered")</f>
        <v/>
      </c>
      <c r="S6" s="449" t="str">
        <f ca="1">_xlfn.IFNA(_xlfn.XLOOKUP($B6,Argentina!$G$15:$G$19,Argentina!K$15:K$19),"not entered")</f>
        <v/>
      </c>
      <c r="T6" s="449">
        <f ca="1">_xlfn.IFNA(_xlfn.XLOOKUP($B6,Argentina!$G$15:$G$19,Argentina!L$15:L$19),"not entered")</f>
        <v>0</v>
      </c>
      <c r="U6" s="449" t="str">
        <f ca="1">_xlfn.IFNA(_xlfn.XLOOKUP($B6,Argentina!$G$15:$G$19,Argentina!M$15:M$19),"not entered")</f>
        <v/>
      </c>
      <c r="V6" s="449" t="str">
        <f ca="1">_xlfn.IFNA(_xlfn.XLOOKUP($B6,Argentina!$G$15:$G$19,Argentina!N$15:N$19),"not entered")</f>
        <v/>
      </c>
      <c r="W6" s="449">
        <f ca="1">_xlfn.IFNA(_xlfn.XLOOKUP($B6,Argentina!$G$15:$G$19,Argentina!O$15:O$19),"not entered")</f>
        <v>0</v>
      </c>
      <c r="X6" s="449" t="str">
        <f ca="1">_xlfn.IFNA(_xlfn.XLOOKUP($B6,Argentina!$G$15:$G$19,Argentina!P$15:P$19),"not entered")</f>
        <v/>
      </c>
      <c r="Y6" s="449">
        <f ca="1">_xlfn.IFNA(_xlfn.XLOOKUP($B6,Argentina!$G$15:$G$19,Argentina!Q$15:Q$19),"not entered")</f>
        <v>0</v>
      </c>
      <c r="Z6" s="449" t="str">
        <f ca="1">_xlfn.IFNA(_xlfn.XLOOKUP($B6,Argentina!$G$15:$G$19,Argentina!R$15:R$19),"not entered")</f>
        <v/>
      </c>
      <c r="AA6" s="449">
        <f ca="1">_xlfn.IFNA(_xlfn.XLOOKUP($B6,Argentina!$G$15:$G$19,Argentina!S$15:S$19),"not entered")</f>
        <v>0</v>
      </c>
      <c r="AC6" s="449" t="str" cm="1">
        <f t="array" aca="1" ref="AC6" ca="1">_xlfn.IFNA(_xlfn.XLOOKUP($B6,Argentina!$G$20:$G$24,Argentina!H$20:$H$24),"not entered")</f>
        <v/>
      </c>
      <c r="AD6" s="449" cm="1">
        <f t="array" aca="1" ref="AD6" ca="1">_xlfn.IFNA(_xlfn.XLOOKUP($B6,Argentina!$G$20:$G$24,Argentina!I$20:$I$24),"not entered")</f>
        <v>0</v>
      </c>
      <c r="AE6" s="449" t="str" cm="1">
        <f t="array" aca="1" ref="AE6" ca="1">_xlfn.IFNA(_xlfn.XLOOKUP($B6,Argentina!$G$20:$G$24,Argentina!J$20:$J$24),"not entered")</f>
        <v/>
      </c>
      <c r="AF6" s="449" t="str">
        <f ca="1">_xlfn.IFNA(_xlfn.XLOOKUP($B6,Argentina!$G$20:$G$24,Argentina!K$20:K$24),"not entered")</f>
        <v/>
      </c>
      <c r="AG6" s="449">
        <f ca="1">_xlfn.IFNA(_xlfn.XLOOKUP($B6,Argentina!$G$20:$G$24,Argentina!L$20:L$24),"not entered")</f>
        <v>0</v>
      </c>
      <c r="AH6" s="449" t="str">
        <f ca="1">_xlfn.IFNA(_xlfn.XLOOKUP($B6,Argentina!$G$20:$G$24,Argentina!M$20:M$24),"not entered")</f>
        <v/>
      </c>
      <c r="AI6" s="449" t="str">
        <f ca="1">_xlfn.IFNA(_xlfn.XLOOKUP($B6,Argentina!$G$20:$G$24,Argentina!N$20:N$24),"not entered")</f>
        <v/>
      </c>
      <c r="AJ6" s="449">
        <f ca="1">_xlfn.IFNA(_xlfn.XLOOKUP($B6,Argentina!$G$20:$G$24,Argentina!O$20:O$24),"not entered")</f>
        <v>0</v>
      </c>
      <c r="AK6" s="449" t="str">
        <f ca="1">_xlfn.IFNA(_xlfn.XLOOKUP($B6,Argentina!$G$20:$G$24,Argentina!P$20:P$24),"not entered")</f>
        <v/>
      </c>
      <c r="AL6" s="449">
        <f ca="1">_xlfn.IFNA(_xlfn.XLOOKUP($B6,Argentina!$G$20:$G$24,Argentina!Q$20:Q$24),"not entered")</f>
        <v>0</v>
      </c>
      <c r="AM6" s="449" t="str">
        <f ca="1">_xlfn.IFNA(_xlfn.XLOOKUP($B6,Argentina!$G$20:$G$24,Argentina!R$20:R$24),"not entered")</f>
        <v/>
      </c>
      <c r="AN6" s="449">
        <f ca="1">_xlfn.IFNA(_xlfn.XLOOKUP($B6,Argentina!$G$20:$G$24,Argentina!S$20:S$24),"not entered")</f>
        <v>0</v>
      </c>
      <c r="AP6" s="449" t="str" cm="1">
        <f t="array" aca="1" ref="AP6" ca="1">_xlfn.IFNA(_xlfn.XLOOKUP($B6,Argentina!$G$25:$G$29,Argentina!H$25:$H$29),"not entered")</f>
        <v/>
      </c>
      <c r="AQ6" s="449" cm="1">
        <f t="array" aca="1" ref="AQ6" ca="1">_xlfn.IFNA(_xlfn.XLOOKUP($B6,Argentina!$G$25:$G$29,Argentina!I$25:$I$29),"not entered")</f>
        <v>0</v>
      </c>
      <c r="AR6" s="449" t="str" cm="1">
        <f t="array" aca="1" ref="AR6" ca="1">_xlfn.IFNA(_xlfn.XLOOKUP($B6,Argentina!$G$25:$G$29,Argentina!J$25:$J$29),"not entered")</f>
        <v/>
      </c>
      <c r="AS6" s="449" t="str">
        <f ca="1">_xlfn.IFNA(_xlfn.XLOOKUP($B6,Argentina!$G$25:$G$29,Argentina!K$25:K$29),"not entered")</f>
        <v/>
      </c>
      <c r="AT6" s="449">
        <f ca="1">_xlfn.IFNA(_xlfn.XLOOKUP($B6,Argentina!$G$25:$G$29,Argentina!L$25:L$29),"not entered")</f>
        <v>0</v>
      </c>
      <c r="AU6" s="449" t="str">
        <f ca="1">_xlfn.IFNA(_xlfn.XLOOKUP($B6,Argentina!$G$25:$G$29,Argentina!M$25:M$29),"not entered")</f>
        <v/>
      </c>
      <c r="AV6" s="449" t="str">
        <f ca="1">_xlfn.IFNA(_xlfn.XLOOKUP($B6,Argentina!$G$25:$G$29,Argentina!N$25:N$29),"not entered")</f>
        <v/>
      </c>
      <c r="AW6" s="449">
        <f ca="1">_xlfn.IFNA(_xlfn.XLOOKUP($B6,Argentina!$G$25:$G$29,Argentina!O$25:O$29),"not entered")</f>
        <v>0</v>
      </c>
      <c r="AX6" s="449" t="str">
        <f ca="1">_xlfn.IFNA(_xlfn.XLOOKUP($B6,Argentina!$G$25:$G$29,Argentina!P$25:P$29),"not entered")</f>
        <v/>
      </c>
      <c r="AY6" s="449">
        <f ca="1">_xlfn.IFNA(_xlfn.XLOOKUP($B6,Argentina!$G$25:$G$29,Argentina!Q$25:Q$29),"not entered")</f>
        <v>0</v>
      </c>
      <c r="AZ6" s="449" t="str">
        <f ca="1">_xlfn.IFNA(_xlfn.XLOOKUP($B6,Argentina!$G$25:$G$29,Argentina!R$25:R$29),"not entered")</f>
        <v/>
      </c>
      <c r="BA6" s="449">
        <f ca="1">_xlfn.IFNA(_xlfn.XLOOKUP($B6,Argentina!$G$25:$G$29,Argentina!S$25:S$29),"not entered")</f>
        <v>0</v>
      </c>
    </row>
    <row r="7" spans="1:53">
      <c r="A7" t="s">
        <v>90</v>
      </c>
      <c r="C7" s="449" t="str">
        <f ca="1">_xlfn.IFNA(_xlfn.XLOOKUP($B7,Argentina!$G$10:$G$14,Argentina!H$10:H$14),"not entered")</f>
        <v/>
      </c>
      <c r="D7" s="449">
        <f ca="1">_xlfn.IFNA(_xlfn.XLOOKUP($B7,Argentina!$G$10:$G$14,Argentina!I$10:I$14),"not entered")</f>
        <v>0</v>
      </c>
      <c r="E7" s="449" t="str">
        <f ca="1">_xlfn.IFNA(_xlfn.XLOOKUP($B7,Argentina!$G$10:$G$14,Argentina!J$10:J$14),"not entered")</f>
        <v/>
      </c>
      <c r="F7" s="449" t="str">
        <f ca="1">_xlfn.IFNA(_xlfn.XLOOKUP($B7,Argentina!$G$10:$G$14,Argentina!K$10:K$14),"not entered")</f>
        <v/>
      </c>
      <c r="G7" s="449">
        <f ca="1">_xlfn.IFNA(_xlfn.XLOOKUP($B7,Argentina!$G$10:$G$14,Argentina!L$10:L$14),"not entered")</f>
        <v>0</v>
      </c>
      <c r="H7" s="449" t="str">
        <f ca="1">_xlfn.IFNA(_xlfn.XLOOKUP($B7,Argentina!$G$10:$G$14,Argentina!M$10:M$14),"not entered")</f>
        <v/>
      </c>
      <c r="I7" s="449" t="str">
        <f ca="1">_xlfn.IFNA(_xlfn.XLOOKUP($B7,Argentina!$G$10:$G$14,Argentina!N$10:N$14),"not entered")</f>
        <v/>
      </c>
      <c r="J7" s="449">
        <f ca="1">_xlfn.IFNA(_xlfn.XLOOKUP($B7,Argentina!$G$10:$G$14,Argentina!O$10:O$14),"not entered")</f>
        <v>0</v>
      </c>
      <c r="K7" s="449" t="str">
        <f ca="1">_xlfn.IFNA(_xlfn.XLOOKUP($B7,Argentina!$G$10:$G$14,Argentina!P$10:P$14),"not entered")</f>
        <v/>
      </c>
      <c r="L7" s="449">
        <f ca="1">_xlfn.IFNA(_xlfn.XLOOKUP($B7,Argentina!$G$10:$G$14,Argentina!Q$10:Q$14),"not entered")</f>
        <v>0</v>
      </c>
      <c r="M7" s="449" t="str">
        <f ca="1">_xlfn.IFNA(_xlfn.XLOOKUP($B7,Argentina!$G$10:$G$14,Argentina!R$10:R$14),"not entered")</f>
        <v/>
      </c>
      <c r="N7" s="449">
        <f ca="1">_xlfn.IFNA(_xlfn.XLOOKUP($B7,Argentina!$G$10:$G$14,Argentina!S$10:S$14),"not entered")</f>
        <v>0</v>
      </c>
      <c r="O7" s="449"/>
      <c r="P7" s="449" t="str" cm="1">
        <f t="array" aca="1" ref="P7" ca="1">_xlfn.IFNA(_xlfn.XLOOKUP($B7,Argentina!$G$15:$G$19,Argentina!H$15:$H$19),"not entered")</f>
        <v/>
      </c>
      <c r="Q7" s="449" cm="1">
        <f t="array" aca="1" ref="Q7" ca="1">_xlfn.IFNA(_xlfn.XLOOKUP($B7,Argentina!$G$15:$G$19,Argentina!I$15:$I$19),"not entered")</f>
        <v>0</v>
      </c>
      <c r="R7" s="449" t="str" cm="1">
        <f t="array" aca="1" ref="R7" ca="1">_xlfn.IFNA(_xlfn.XLOOKUP($B7,Argentina!$G$15:$G$19,Argentina!J$15:$J$19),"not entered")</f>
        <v/>
      </c>
      <c r="S7" s="449" t="str">
        <f ca="1">_xlfn.IFNA(_xlfn.XLOOKUP($B7,Argentina!$G$15:$G$19,Argentina!K$15:K$19),"not entered")</f>
        <v/>
      </c>
      <c r="T7" s="449">
        <f ca="1">_xlfn.IFNA(_xlfn.XLOOKUP($B7,Argentina!$G$15:$G$19,Argentina!L$15:L$19),"not entered")</f>
        <v>0</v>
      </c>
      <c r="U7" s="449" t="str">
        <f ca="1">_xlfn.IFNA(_xlfn.XLOOKUP($B7,Argentina!$G$15:$G$19,Argentina!M$15:M$19),"not entered")</f>
        <v/>
      </c>
      <c r="V7" s="449" t="str">
        <f ca="1">_xlfn.IFNA(_xlfn.XLOOKUP($B7,Argentina!$G$15:$G$19,Argentina!N$15:N$19),"not entered")</f>
        <v/>
      </c>
      <c r="W7" s="449">
        <f ca="1">_xlfn.IFNA(_xlfn.XLOOKUP($B7,Argentina!$G$15:$G$19,Argentina!O$15:O$19),"not entered")</f>
        <v>0</v>
      </c>
      <c r="X7" s="449" t="str">
        <f ca="1">_xlfn.IFNA(_xlfn.XLOOKUP($B7,Argentina!$G$15:$G$19,Argentina!P$15:P$19),"not entered")</f>
        <v/>
      </c>
      <c r="Y7" s="449">
        <f ca="1">_xlfn.IFNA(_xlfn.XLOOKUP($B7,Argentina!$G$15:$G$19,Argentina!Q$15:Q$19),"not entered")</f>
        <v>0</v>
      </c>
      <c r="Z7" s="449" t="str">
        <f ca="1">_xlfn.IFNA(_xlfn.XLOOKUP($B7,Argentina!$G$15:$G$19,Argentina!R$15:R$19),"not entered")</f>
        <v/>
      </c>
      <c r="AA7" s="449">
        <f ca="1">_xlfn.IFNA(_xlfn.XLOOKUP($B7,Argentina!$G$15:$G$19,Argentina!S$15:S$19),"not entered")</f>
        <v>0</v>
      </c>
      <c r="AC7" s="449" t="str" cm="1">
        <f t="array" aca="1" ref="AC7" ca="1">_xlfn.IFNA(_xlfn.XLOOKUP($B7,Argentina!$G$20:$G$24,Argentina!H$20:$H$24),"not entered")</f>
        <v/>
      </c>
      <c r="AD7" s="449" cm="1">
        <f t="array" aca="1" ref="AD7" ca="1">_xlfn.IFNA(_xlfn.XLOOKUP($B7,Argentina!$G$20:$G$24,Argentina!I$20:$I$24),"not entered")</f>
        <v>0</v>
      </c>
      <c r="AE7" s="449" t="str" cm="1">
        <f t="array" aca="1" ref="AE7" ca="1">_xlfn.IFNA(_xlfn.XLOOKUP($B7,Argentina!$G$20:$G$24,Argentina!J$20:$J$24),"not entered")</f>
        <v/>
      </c>
      <c r="AF7" s="449" t="str">
        <f ca="1">_xlfn.IFNA(_xlfn.XLOOKUP($B7,Argentina!$G$20:$G$24,Argentina!K$20:K$24),"not entered")</f>
        <v/>
      </c>
      <c r="AG7" s="449">
        <f ca="1">_xlfn.IFNA(_xlfn.XLOOKUP($B7,Argentina!$G$20:$G$24,Argentina!L$20:L$24),"not entered")</f>
        <v>0</v>
      </c>
      <c r="AH7" s="449" t="str">
        <f ca="1">_xlfn.IFNA(_xlfn.XLOOKUP($B7,Argentina!$G$20:$G$24,Argentina!M$20:M$24),"not entered")</f>
        <v/>
      </c>
      <c r="AI7" s="449" t="str">
        <f ca="1">_xlfn.IFNA(_xlfn.XLOOKUP($B7,Argentina!$G$20:$G$24,Argentina!N$20:N$24),"not entered")</f>
        <v/>
      </c>
      <c r="AJ7" s="449">
        <f ca="1">_xlfn.IFNA(_xlfn.XLOOKUP($B7,Argentina!$G$20:$G$24,Argentina!O$20:O$24),"not entered")</f>
        <v>0</v>
      </c>
      <c r="AK7" s="449" t="str">
        <f ca="1">_xlfn.IFNA(_xlfn.XLOOKUP($B7,Argentina!$G$20:$G$24,Argentina!P$20:P$24),"not entered")</f>
        <v/>
      </c>
      <c r="AL7" s="449">
        <f ca="1">_xlfn.IFNA(_xlfn.XLOOKUP($B7,Argentina!$G$20:$G$24,Argentina!Q$20:Q$24),"not entered")</f>
        <v>0</v>
      </c>
      <c r="AM7" s="449" t="str">
        <f ca="1">_xlfn.IFNA(_xlfn.XLOOKUP($B7,Argentina!$G$20:$G$24,Argentina!R$20:R$24),"not entered")</f>
        <v/>
      </c>
      <c r="AN7" s="449">
        <f ca="1">_xlfn.IFNA(_xlfn.XLOOKUP($B7,Argentina!$G$20:$G$24,Argentina!S$20:S$24),"not entered")</f>
        <v>0</v>
      </c>
      <c r="AP7" s="449" t="str" cm="1">
        <f t="array" aca="1" ref="AP7" ca="1">_xlfn.IFNA(_xlfn.XLOOKUP($B7,Argentina!$G$25:$G$29,Argentina!H$25:$H$29),"not entered")</f>
        <v/>
      </c>
      <c r="AQ7" s="449" cm="1">
        <f t="array" aca="1" ref="AQ7" ca="1">_xlfn.IFNA(_xlfn.XLOOKUP($B7,Argentina!$G$25:$G$29,Argentina!I$25:$I$29),"not entered")</f>
        <v>0</v>
      </c>
      <c r="AR7" s="449" t="str" cm="1">
        <f t="array" aca="1" ref="AR7" ca="1">_xlfn.IFNA(_xlfn.XLOOKUP($B7,Argentina!$G$25:$G$29,Argentina!J$25:$J$29),"not entered")</f>
        <v/>
      </c>
      <c r="AS7" s="449" t="str">
        <f ca="1">_xlfn.IFNA(_xlfn.XLOOKUP($B7,Argentina!$G$25:$G$29,Argentina!K$25:K$29),"not entered")</f>
        <v/>
      </c>
      <c r="AT7" s="449">
        <f ca="1">_xlfn.IFNA(_xlfn.XLOOKUP($B7,Argentina!$G$25:$G$29,Argentina!L$25:L$29),"not entered")</f>
        <v>0</v>
      </c>
      <c r="AU7" s="449" t="str">
        <f ca="1">_xlfn.IFNA(_xlfn.XLOOKUP($B7,Argentina!$G$25:$G$29,Argentina!M$25:M$29),"not entered")</f>
        <v/>
      </c>
      <c r="AV7" s="449" t="str">
        <f ca="1">_xlfn.IFNA(_xlfn.XLOOKUP($B7,Argentina!$G$25:$G$29,Argentina!N$25:N$29),"not entered")</f>
        <v/>
      </c>
      <c r="AW7" s="449">
        <f ca="1">_xlfn.IFNA(_xlfn.XLOOKUP($B7,Argentina!$G$25:$G$29,Argentina!O$25:O$29),"not entered")</f>
        <v>0</v>
      </c>
      <c r="AX7" s="449" t="str">
        <f ca="1">_xlfn.IFNA(_xlfn.XLOOKUP($B7,Argentina!$G$25:$G$29,Argentina!P$25:P$29),"not entered")</f>
        <v/>
      </c>
      <c r="AY7" s="449">
        <f ca="1">_xlfn.IFNA(_xlfn.XLOOKUP($B7,Argentina!$G$25:$G$29,Argentina!Q$25:Q$29),"not entered")</f>
        <v>0</v>
      </c>
      <c r="AZ7" s="449" t="str">
        <f ca="1">_xlfn.IFNA(_xlfn.XLOOKUP($B7,Argentina!$G$25:$G$29,Argentina!R$25:R$29),"not entered")</f>
        <v/>
      </c>
      <c r="BA7" s="449">
        <f ca="1">_xlfn.IFNA(_xlfn.XLOOKUP($B7,Argentina!$G$25:$G$29,Argentina!S$25:S$29),"not entered")</f>
        <v>0</v>
      </c>
    </row>
    <row r="8" spans="1:53">
      <c r="A8" t="s">
        <v>90</v>
      </c>
      <c r="C8" s="449" t="str">
        <f ca="1">_xlfn.IFNA(_xlfn.XLOOKUP($B8,Argentina!$G$10:$G$14,Argentina!H$10:H$14),"not entered")</f>
        <v/>
      </c>
      <c r="D8" s="449">
        <f ca="1">_xlfn.IFNA(_xlfn.XLOOKUP($B8,Argentina!$G$10:$G$14,Argentina!I$10:I$14),"not entered")</f>
        <v>0</v>
      </c>
      <c r="E8" s="449" t="str">
        <f ca="1">_xlfn.IFNA(_xlfn.XLOOKUP($B8,Argentina!$G$10:$G$14,Argentina!J$10:J$14),"not entered")</f>
        <v/>
      </c>
      <c r="F8" s="449" t="str">
        <f ca="1">_xlfn.IFNA(_xlfn.XLOOKUP($B8,Argentina!$G$10:$G$14,Argentina!K$10:K$14),"not entered")</f>
        <v/>
      </c>
      <c r="G8" s="449">
        <f ca="1">_xlfn.IFNA(_xlfn.XLOOKUP($B8,Argentina!$G$10:$G$14,Argentina!L$10:L$14),"not entered")</f>
        <v>0</v>
      </c>
      <c r="H8" s="449" t="str">
        <f ca="1">_xlfn.IFNA(_xlfn.XLOOKUP($B8,Argentina!$G$10:$G$14,Argentina!M$10:M$14),"not entered")</f>
        <v/>
      </c>
      <c r="I8" s="449" t="str">
        <f ca="1">_xlfn.IFNA(_xlfn.XLOOKUP($B8,Argentina!$G$10:$G$14,Argentina!N$10:N$14),"not entered")</f>
        <v/>
      </c>
      <c r="J8" s="449">
        <f ca="1">_xlfn.IFNA(_xlfn.XLOOKUP($B8,Argentina!$G$10:$G$14,Argentina!O$10:O$14),"not entered")</f>
        <v>0</v>
      </c>
      <c r="K8" s="449" t="str">
        <f ca="1">_xlfn.IFNA(_xlfn.XLOOKUP($B8,Argentina!$G$10:$G$14,Argentina!P$10:P$14),"not entered")</f>
        <v/>
      </c>
      <c r="L8" s="449">
        <f ca="1">_xlfn.IFNA(_xlfn.XLOOKUP($B8,Argentina!$G$10:$G$14,Argentina!Q$10:Q$14),"not entered")</f>
        <v>0</v>
      </c>
      <c r="M8" s="449" t="str">
        <f ca="1">_xlfn.IFNA(_xlfn.XLOOKUP($B8,Argentina!$G$10:$G$14,Argentina!R$10:R$14),"not entered")</f>
        <v/>
      </c>
      <c r="N8" s="449">
        <f ca="1">_xlfn.IFNA(_xlfn.XLOOKUP($B8,Argentina!$G$10:$G$14,Argentina!S$10:S$14),"not entered")</f>
        <v>0</v>
      </c>
      <c r="O8" s="449"/>
      <c r="P8" s="449" t="str" cm="1">
        <f t="array" aca="1" ref="P8" ca="1">_xlfn.IFNA(_xlfn.XLOOKUP($B8,Argentina!$G$15:$G$19,Argentina!H$15:$H$19),"not entered")</f>
        <v/>
      </c>
      <c r="Q8" s="449" cm="1">
        <f t="array" aca="1" ref="Q8" ca="1">_xlfn.IFNA(_xlfn.XLOOKUP($B8,Argentina!$G$15:$G$19,Argentina!I$15:$I$19),"not entered")</f>
        <v>0</v>
      </c>
      <c r="R8" s="449" t="str" cm="1">
        <f t="array" aca="1" ref="R8" ca="1">_xlfn.IFNA(_xlfn.XLOOKUP($B8,Argentina!$G$15:$G$19,Argentina!J$15:$J$19),"not entered")</f>
        <v/>
      </c>
      <c r="S8" s="449" t="str">
        <f ca="1">_xlfn.IFNA(_xlfn.XLOOKUP($B8,Argentina!$G$15:$G$19,Argentina!K$15:K$19),"not entered")</f>
        <v/>
      </c>
      <c r="T8" s="449">
        <f ca="1">_xlfn.IFNA(_xlfn.XLOOKUP($B8,Argentina!$G$15:$G$19,Argentina!L$15:L$19),"not entered")</f>
        <v>0</v>
      </c>
      <c r="U8" s="449" t="str">
        <f ca="1">_xlfn.IFNA(_xlfn.XLOOKUP($B8,Argentina!$G$15:$G$19,Argentina!M$15:M$19),"not entered")</f>
        <v/>
      </c>
      <c r="V8" s="449" t="str">
        <f ca="1">_xlfn.IFNA(_xlfn.XLOOKUP($B8,Argentina!$G$15:$G$19,Argentina!N$15:N$19),"not entered")</f>
        <v/>
      </c>
      <c r="W8" s="449">
        <f ca="1">_xlfn.IFNA(_xlfn.XLOOKUP($B8,Argentina!$G$15:$G$19,Argentina!O$15:O$19),"not entered")</f>
        <v>0</v>
      </c>
      <c r="X8" s="449" t="str">
        <f ca="1">_xlfn.IFNA(_xlfn.XLOOKUP($B8,Argentina!$G$15:$G$19,Argentina!P$15:P$19),"not entered")</f>
        <v/>
      </c>
      <c r="Y8" s="449">
        <f ca="1">_xlfn.IFNA(_xlfn.XLOOKUP($B8,Argentina!$G$15:$G$19,Argentina!Q$15:Q$19),"not entered")</f>
        <v>0</v>
      </c>
      <c r="Z8" s="449" t="str">
        <f ca="1">_xlfn.IFNA(_xlfn.XLOOKUP($B8,Argentina!$G$15:$G$19,Argentina!R$15:R$19),"not entered")</f>
        <v/>
      </c>
      <c r="AA8" s="449">
        <f ca="1">_xlfn.IFNA(_xlfn.XLOOKUP($B8,Argentina!$G$15:$G$19,Argentina!S$15:S$19),"not entered")</f>
        <v>0</v>
      </c>
      <c r="AC8" s="449" t="str" cm="1">
        <f t="array" aca="1" ref="AC8" ca="1">_xlfn.IFNA(_xlfn.XLOOKUP($B8,Argentina!$G$20:$G$24,Argentina!H$20:$H$24),"not entered")</f>
        <v/>
      </c>
      <c r="AD8" s="449" cm="1">
        <f t="array" aca="1" ref="AD8" ca="1">_xlfn.IFNA(_xlfn.XLOOKUP($B8,Argentina!$G$20:$G$24,Argentina!I$20:$I$24),"not entered")</f>
        <v>0</v>
      </c>
      <c r="AE8" s="449" t="str" cm="1">
        <f t="array" aca="1" ref="AE8" ca="1">_xlfn.IFNA(_xlfn.XLOOKUP($B8,Argentina!$G$20:$G$24,Argentina!J$20:$J$24),"not entered")</f>
        <v/>
      </c>
      <c r="AF8" s="449" t="str">
        <f ca="1">_xlfn.IFNA(_xlfn.XLOOKUP($B8,Argentina!$G$20:$G$24,Argentina!K$20:K$24),"not entered")</f>
        <v/>
      </c>
      <c r="AG8" s="449">
        <f ca="1">_xlfn.IFNA(_xlfn.XLOOKUP($B8,Argentina!$G$20:$G$24,Argentina!L$20:L$24),"not entered")</f>
        <v>0</v>
      </c>
      <c r="AH8" s="449" t="str">
        <f ca="1">_xlfn.IFNA(_xlfn.XLOOKUP($B8,Argentina!$G$20:$G$24,Argentina!M$20:M$24),"not entered")</f>
        <v/>
      </c>
      <c r="AI8" s="449" t="str">
        <f ca="1">_xlfn.IFNA(_xlfn.XLOOKUP($B8,Argentina!$G$20:$G$24,Argentina!N$20:N$24),"not entered")</f>
        <v/>
      </c>
      <c r="AJ8" s="449">
        <f ca="1">_xlfn.IFNA(_xlfn.XLOOKUP($B8,Argentina!$G$20:$G$24,Argentina!O$20:O$24),"not entered")</f>
        <v>0</v>
      </c>
      <c r="AK8" s="449" t="str">
        <f ca="1">_xlfn.IFNA(_xlfn.XLOOKUP($B8,Argentina!$G$20:$G$24,Argentina!P$20:P$24),"not entered")</f>
        <v/>
      </c>
      <c r="AL8" s="449">
        <f ca="1">_xlfn.IFNA(_xlfn.XLOOKUP($B8,Argentina!$G$20:$G$24,Argentina!Q$20:Q$24),"not entered")</f>
        <v>0</v>
      </c>
      <c r="AM8" s="449" t="str">
        <f ca="1">_xlfn.IFNA(_xlfn.XLOOKUP($B8,Argentina!$G$20:$G$24,Argentina!R$20:R$24),"not entered")</f>
        <v/>
      </c>
      <c r="AN8" s="449">
        <f ca="1">_xlfn.IFNA(_xlfn.XLOOKUP($B8,Argentina!$G$20:$G$24,Argentina!S$20:S$24),"not entered")</f>
        <v>0</v>
      </c>
      <c r="AP8" s="449" t="str" cm="1">
        <f t="array" aca="1" ref="AP8" ca="1">_xlfn.IFNA(_xlfn.XLOOKUP($B8,Argentina!$G$25:$G$29,Argentina!H$25:$H$29),"not entered")</f>
        <v/>
      </c>
      <c r="AQ8" s="449" cm="1">
        <f t="array" aca="1" ref="AQ8" ca="1">_xlfn.IFNA(_xlfn.XLOOKUP($B8,Argentina!$G$25:$G$29,Argentina!I$25:$I$29),"not entered")</f>
        <v>0</v>
      </c>
      <c r="AR8" s="449" t="str" cm="1">
        <f t="array" aca="1" ref="AR8" ca="1">_xlfn.IFNA(_xlfn.XLOOKUP($B8,Argentina!$G$25:$G$29,Argentina!J$25:$J$29),"not entered")</f>
        <v/>
      </c>
      <c r="AS8" s="449" t="str">
        <f ca="1">_xlfn.IFNA(_xlfn.XLOOKUP($B8,Argentina!$G$25:$G$29,Argentina!K$25:K$29),"not entered")</f>
        <v/>
      </c>
      <c r="AT8" s="449">
        <f ca="1">_xlfn.IFNA(_xlfn.XLOOKUP($B8,Argentina!$G$25:$G$29,Argentina!L$25:L$29),"not entered")</f>
        <v>0</v>
      </c>
      <c r="AU8" s="449" t="str">
        <f ca="1">_xlfn.IFNA(_xlfn.XLOOKUP($B8,Argentina!$G$25:$G$29,Argentina!M$25:M$29),"not entered")</f>
        <v/>
      </c>
      <c r="AV8" s="449" t="str">
        <f ca="1">_xlfn.IFNA(_xlfn.XLOOKUP($B8,Argentina!$G$25:$G$29,Argentina!N$25:N$29),"not entered")</f>
        <v/>
      </c>
      <c r="AW8" s="449">
        <f ca="1">_xlfn.IFNA(_xlfn.XLOOKUP($B8,Argentina!$G$25:$G$29,Argentina!O$25:O$29),"not entered")</f>
        <v>0</v>
      </c>
      <c r="AX8" s="449" t="str">
        <f ca="1">_xlfn.IFNA(_xlfn.XLOOKUP($B8,Argentina!$G$25:$G$29,Argentina!P$25:P$29),"not entered")</f>
        <v/>
      </c>
      <c r="AY8" s="449">
        <f ca="1">_xlfn.IFNA(_xlfn.XLOOKUP($B8,Argentina!$G$25:$G$29,Argentina!Q$25:Q$29),"not entered")</f>
        <v>0</v>
      </c>
      <c r="AZ8" s="449" t="str">
        <f ca="1">_xlfn.IFNA(_xlfn.XLOOKUP($B8,Argentina!$G$25:$G$29,Argentina!R$25:R$29),"not entered")</f>
        <v/>
      </c>
      <c r="BA8" s="449">
        <f ca="1">_xlfn.IFNA(_xlfn.XLOOKUP($B8,Argentina!$G$25:$G$29,Argentina!S$25:S$29),"not entered")</f>
        <v>0</v>
      </c>
    </row>
    <row r="9" spans="1:53">
      <c r="A9" t="s">
        <v>92</v>
      </c>
      <c r="B9" t="str" cm="1">
        <f t="array" ref="B9">TRANSPOSE(_xlfn._xlws.FILTER('Country Selection'!G8:M8,'Country Selection'!G8:M8&lt;&gt;""))</f>
        <v>English</v>
      </c>
      <c r="C9" s="449" t="str">
        <f ca="1">_xlfn.IFNA(_xlfn.XLOOKUP($B9,Australia!$G$10:$G$14,Australia!H$10:H$14),"not entered")</f>
        <v>not entered</v>
      </c>
      <c r="D9" s="449" t="str">
        <f ca="1">_xlfn.IFNA(_xlfn.XLOOKUP($B9,Australia!$G$10:$G$14,Australia!I$10:I$14),"not entered")</f>
        <v>not entered</v>
      </c>
      <c r="E9" s="449" t="str">
        <f ca="1">_xlfn.IFNA(_xlfn.XLOOKUP($B9,Australia!$G$10:$G$14,Australia!J$10:J$14),"not entered")</f>
        <v>not entered</v>
      </c>
      <c r="F9" s="449" t="str">
        <f ca="1">_xlfn.IFNA(_xlfn.XLOOKUP($B9,Australia!$G$10:$G$14,Australia!K$10:K$14),"not entered")</f>
        <v>not entered</v>
      </c>
      <c r="G9" s="449" t="str">
        <f ca="1">_xlfn.IFNA(_xlfn.XLOOKUP($B9,Australia!$G$10:$G$14,Australia!L$10:L$14),"not entered")</f>
        <v>not entered</v>
      </c>
      <c r="H9" s="449" t="str">
        <f ca="1">_xlfn.IFNA(_xlfn.XLOOKUP($B9,Australia!$G$10:$G$14,Australia!M$10:M$14),"not entered")</f>
        <v>not entered</v>
      </c>
      <c r="I9" s="449" t="str">
        <f ca="1">_xlfn.IFNA(_xlfn.XLOOKUP($B9,Australia!$G$10:$G$14,Australia!N$10:N$14),"not entered")</f>
        <v>not entered</v>
      </c>
      <c r="J9" s="449" t="str">
        <f ca="1">_xlfn.IFNA(_xlfn.XLOOKUP($B9,Australia!$G$10:$G$14,Australia!O$10:O$14),"not entered")</f>
        <v>not entered</v>
      </c>
      <c r="K9" s="449" t="str">
        <f ca="1">_xlfn.IFNA(_xlfn.XLOOKUP($B9,Australia!$G$10:$G$14,Australia!P$10:P$14),"not entered")</f>
        <v>not entered</v>
      </c>
      <c r="L9" s="449" t="str">
        <f ca="1">_xlfn.IFNA(_xlfn.XLOOKUP($B9,Australia!$G$10:$G$14,Australia!Q$10:Q$14),"not entered")</f>
        <v>not entered</v>
      </c>
      <c r="M9" s="449" t="str">
        <f ca="1">_xlfn.IFNA(_xlfn.XLOOKUP($B9,Australia!$G$10:$G$14,Australia!R$10:R$14),"not entered")</f>
        <v>not entered</v>
      </c>
      <c r="N9" s="449" t="str">
        <f ca="1">_xlfn.IFNA(_xlfn.XLOOKUP($B9,Australia!$G$10:$G$14,Australia!S$10:S$14),"not entered")</f>
        <v>not entered</v>
      </c>
      <c r="O9" s="449"/>
      <c r="P9" s="449" t="str" cm="1">
        <f t="array" aca="1" ref="P9" ca="1">_xlfn.IFNA(_xlfn.XLOOKUP($B9,Australia!$G$15:$G$19,Australia!H$15:$H$19),"not entered")</f>
        <v>not entered</v>
      </c>
      <c r="Q9" s="449" t="str" cm="1">
        <f t="array" aca="1" ref="Q9" ca="1">_xlfn.IFNA(_xlfn.XLOOKUP($B9,Australia!$G$15:$G$19,Australia!I$15:$I$19),"not entered")</f>
        <v>not entered</v>
      </c>
      <c r="R9" s="449" t="str" cm="1">
        <f t="array" aca="1" ref="R9" ca="1">_xlfn.IFNA(_xlfn.XLOOKUP($B9,Australia!$G$15:$G$19,Australia!J$15:$J$19),"not entered")</f>
        <v>not entered</v>
      </c>
      <c r="S9" s="449" t="str">
        <f ca="1">_xlfn.IFNA(_xlfn.XLOOKUP($B9,Australia!$G$15:$G$19,Australia!K$15:K$19),"not entered")</f>
        <v>not entered</v>
      </c>
      <c r="T9" s="449" t="str">
        <f ca="1">_xlfn.IFNA(_xlfn.XLOOKUP($B9,Australia!$G$15:$G$19,Australia!L$15:L$19),"not entered")</f>
        <v>not entered</v>
      </c>
      <c r="U9" s="449" t="str">
        <f ca="1">_xlfn.IFNA(_xlfn.XLOOKUP($B9,Australia!$G$15:$G$19,Australia!M$15:M$19),"not entered")</f>
        <v>not entered</v>
      </c>
      <c r="V9" s="449" t="str">
        <f ca="1">_xlfn.IFNA(_xlfn.XLOOKUP($B9,Australia!$G$15:$G$19,Australia!N$15:N$19),"not entered")</f>
        <v>not entered</v>
      </c>
      <c r="W9" s="449" t="str">
        <f ca="1">_xlfn.IFNA(_xlfn.XLOOKUP($B9,Australia!$G$15:$G$19,Australia!O$15:O$19),"not entered")</f>
        <v>not entered</v>
      </c>
      <c r="X9" s="449" t="str">
        <f ca="1">_xlfn.IFNA(_xlfn.XLOOKUP($B9,Australia!$G$15:$G$19,Australia!P$15:P$19),"not entered")</f>
        <v>not entered</v>
      </c>
      <c r="Y9" s="449" t="str">
        <f ca="1">_xlfn.IFNA(_xlfn.XLOOKUP($B9,Australia!$G$15:$G$19,Australia!Q$15:Q$19),"not entered")</f>
        <v>not entered</v>
      </c>
      <c r="Z9" s="449" t="str">
        <f ca="1">_xlfn.IFNA(_xlfn.XLOOKUP($B9,Australia!$G$15:$G$19,Australia!R$15:R$19),"not entered")</f>
        <v>not entered</v>
      </c>
      <c r="AA9" s="449" t="str">
        <f ca="1">_xlfn.IFNA(_xlfn.XLOOKUP($B9,Australia!$G$15:$G$19,Australia!S$15:S$19),"not entered")</f>
        <v>not entered</v>
      </c>
      <c r="AC9" s="449" t="str" cm="1">
        <f t="array" aca="1" ref="AC9" ca="1">_xlfn.IFNA(_xlfn.XLOOKUP($B9,Australia!$G$20:$G$24,Australia!H$20:$H$24),"not entered")</f>
        <v>not entered</v>
      </c>
      <c r="AD9" s="449" t="str" cm="1">
        <f t="array" aca="1" ref="AD9" ca="1">_xlfn.IFNA(_xlfn.XLOOKUP($B9,Australia!$G$20:$G$24,Australia!I$20:$I$24),"not entered")</f>
        <v>not entered</v>
      </c>
      <c r="AE9" s="449" t="str" cm="1">
        <f t="array" aca="1" ref="AE9" ca="1">_xlfn.IFNA(_xlfn.XLOOKUP($B9,Australia!$G$20:$G$24,Australia!J$20:$J$24),"not entered")</f>
        <v>not entered</v>
      </c>
      <c r="AF9" s="449" t="str">
        <f ca="1">_xlfn.IFNA(_xlfn.XLOOKUP($B9,Australia!$G$20:$G$24,Australia!K$20:K$24),"not entered")</f>
        <v>not entered</v>
      </c>
      <c r="AG9" s="449" t="str">
        <f ca="1">_xlfn.IFNA(_xlfn.XLOOKUP($B9,Australia!$G$20:$G$24,Australia!L$20:L$24),"not entered")</f>
        <v>not entered</v>
      </c>
      <c r="AH9" s="449" t="str">
        <f ca="1">_xlfn.IFNA(_xlfn.XLOOKUP($B9,Australia!$G$20:$G$24,Australia!M$20:M$24),"not entered")</f>
        <v>not entered</v>
      </c>
      <c r="AI9" s="449" t="str">
        <f ca="1">_xlfn.IFNA(_xlfn.XLOOKUP($B9,Australia!$G$20:$G$24,Australia!N$20:N$24),"not entered")</f>
        <v>not entered</v>
      </c>
      <c r="AJ9" s="449" t="str">
        <f ca="1">_xlfn.IFNA(_xlfn.XLOOKUP($B9,Australia!$G$20:$G$24,Australia!O$20:O$24),"not entered")</f>
        <v>not entered</v>
      </c>
      <c r="AK9" s="449" t="str">
        <f ca="1">_xlfn.IFNA(_xlfn.XLOOKUP($B9,Australia!$G$20:$G$24,Australia!P$20:P$24),"not entered")</f>
        <v>not entered</v>
      </c>
      <c r="AL9" s="449" t="str">
        <f ca="1">_xlfn.IFNA(_xlfn.XLOOKUP($B9,Australia!$G$20:$G$24,Australia!Q$20:Q$24),"not entered")</f>
        <v>not entered</v>
      </c>
      <c r="AM9" s="449" t="str">
        <f ca="1">_xlfn.IFNA(_xlfn.XLOOKUP($B9,Australia!$G$20:$G$24,Australia!R$20:R$24),"not entered")</f>
        <v>not entered</v>
      </c>
      <c r="AN9" s="449" t="str">
        <f ca="1">_xlfn.IFNA(_xlfn.XLOOKUP($B9,Australia!$G$20:$G$24,Australia!S$20:S$24),"not entered")</f>
        <v>not entered</v>
      </c>
      <c r="AP9" s="449" t="str" cm="1">
        <f t="array" aca="1" ref="AP9" ca="1">_xlfn.IFNA(_xlfn.XLOOKUP($B9,Australia!$G$25:$G$29,Australia!H$25:$H$29),"not entered")</f>
        <v>not entered</v>
      </c>
      <c r="AQ9" s="449" t="str" cm="1">
        <f t="array" aca="1" ref="AQ9" ca="1">_xlfn.IFNA(_xlfn.XLOOKUP($B9,Australia!$G$25:$G$29,Australia!I$25:$I$29),"not entered")</f>
        <v>not entered</v>
      </c>
      <c r="AR9" s="449" t="str" cm="1">
        <f t="array" aca="1" ref="AR9" ca="1">_xlfn.IFNA(_xlfn.XLOOKUP($B9,Australia!$G$25:$G$29,Australia!J$25:$J$29),"not entered")</f>
        <v>not entered</v>
      </c>
      <c r="AS9" s="449" t="str">
        <f ca="1">_xlfn.IFNA(_xlfn.XLOOKUP($B9,Australia!$G$25:$G$29,Australia!K$25:K$29),"not entered")</f>
        <v>not entered</v>
      </c>
      <c r="AT9" s="449" t="str">
        <f ca="1">_xlfn.IFNA(_xlfn.XLOOKUP($B9,Australia!$G$25:$G$29,Australia!L$25:L$29),"not entered")</f>
        <v>not entered</v>
      </c>
      <c r="AU9" s="449" t="str">
        <f ca="1">_xlfn.IFNA(_xlfn.XLOOKUP($B9,Australia!$G$25:$G$29,Australia!M$25:M$29),"not entered")</f>
        <v>not entered</v>
      </c>
      <c r="AV9" s="449" t="str">
        <f ca="1">_xlfn.IFNA(_xlfn.XLOOKUP($B9,Australia!$G$25:$G$29,Australia!N$25:N$29),"not entered")</f>
        <v>not entered</v>
      </c>
      <c r="AW9" s="449" t="str">
        <f ca="1">_xlfn.IFNA(_xlfn.XLOOKUP($B9,Australia!$G$25:$G$29,Australia!O$25:O$29),"not entered")</f>
        <v>not entered</v>
      </c>
      <c r="AX9" s="449" t="str">
        <f ca="1">_xlfn.IFNA(_xlfn.XLOOKUP($B9,Australia!$G$25:$G$29,Australia!P$25:P$29),"not entered")</f>
        <v>not entered</v>
      </c>
      <c r="AY9" s="449" t="str">
        <f ca="1">_xlfn.IFNA(_xlfn.XLOOKUP($B9,Australia!$G$25:$G$29,Australia!Q$25:Q$29),"not entered")</f>
        <v>not entered</v>
      </c>
      <c r="AZ9" s="449" t="str">
        <f ca="1">_xlfn.IFNA(_xlfn.XLOOKUP($B9,Australia!$G$25:$G$29,Australia!R$25:R$29),"not entered")</f>
        <v>not entered</v>
      </c>
      <c r="BA9" s="449" t="str">
        <f ca="1">_xlfn.IFNA(_xlfn.XLOOKUP($B9,Australia!$G$25:$G$29,Australia!S$25:S$29),"not entered")</f>
        <v>not entered</v>
      </c>
    </row>
    <row r="10" spans="1:53">
      <c r="A10" t="s">
        <v>92</v>
      </c>
      <c r="C10" s="449" t="str">
        <f ca="1">_xlfn.IFNA(_xlfn.XLOOKUP($B10,Australia!$G$10:$G$14,Australia!H$10:H$14),"not entered")</f>
        <v/>
      </c>
      <c r="D10" s="449">
        <f ca="1">_xlfn.IFNA(_xlfn.XLOOKUP($B10,Australia!$G$10:$G$14,Australia!I$10:I$14),"not entered")</f>
        <v>0</v>
      </c>
      <c r="E10" s="449" t="str">
        <f ca="1">_xlfn.IFNA(_xlfn.XLOOKUP($B10,Australia!$G$10:$G$14,Australia!J$10:J$14),"not entered")</f>
        <v/>
      </c>
      <c r="F10" s="449" t="str">
        <f ca="1">_xlfn.IFNA(_xlfn.XLOOKUP($B10,Australia!$G$10:$G$14,Australia!K$10:K$14),"not entered")</f>
        <v/>
      </c>
      <c r="G10" s="449">
        <f ca="1">_xlfn.IFNA(_xlfn.XLOOKUP($B10,Australia!$G$10:$G$14,Australia!L$10:L$14),"not entered")</f>
        <v>0</v>
      </c>
      <c r="H10" s="449" t="str">
        <f ca="1">_xlfn.IFNA(_xlfn.XLOOKUP($B10,Australia!$G$10:$G$14,Australia!M$10:M$14),"not entered")</f>
        <v/>
      </c>
      <c r="I10" s="449" t="str">
        <f ca="1">_xlfn.IFNA(_xlfn.XLOOKUP($B10,Australia!$G$10:$G$14,Australia!N$10:N$14),"not entered")</f>
        <v/>
      </c>
      <c r="J10" s="449">
        <f ca="1">_xlfn.IFNA(_xlfn.XLOOKUP($B10,Australia!$G$10:$G$14,Australia!O$10:O$14),"not entered")</f>
        <v>0</v>
      </c>
      <c r="K10" s="449" t="str">
        <f ca="1">_xlfn.IFNA(_xlfn.XLOOKUP($B10,Australia!$G$10:$G$14,Australia!P$10:P$14),"not entered")</f>
        <v/>
      </c>
      <c r="L10" s="449">
        <f ca="1">_xlfn.IFNA(_xlfn.XLOOKUP($B10,Australia!$G$10:$G$14,Australia!Q$10:Q$14),"not entered")</f>
        <v>0</v>
      </c>
      <c r="M10" s="449" t="str">
        <f ca="1">_xlfn.IFNA(_xlfn.XLOOKUP($B10,Australia!$G$10:$G$14,Australia!R$10:R$14),"not entered")</f>
        <v/>
      </c>
      <c r="N10" s="449">
        <f ca="1">_xlfn.IFNA(_xlfn.XLOOKUP($B10,Australia!$G$10:$G$14,Australia!S$10:S$14),"not entered")</f>
        <v>0</v>
      </c>
      <c r="O10" s="449"/>
      <c r="P10" s="449" t="str" cm="1">
        <f t="array" aca="1" ref="P10" ca="1">_xlfn.IFNA(_xlfn.XLOOKUP($B10,Australia!$G$15:$G$19,Australia!H$15:$H$19),"not entered")</f>
        <v/>
      </c>
      <c r="Q10" s="449" cm="1">
        <f t="array" aca="1" ref="Q10" ca="1">_xlfn.IFNA(_xlfn.XLOOKUP($B10,Australia!$G$15:$G$19,Australia!I$15:$I$19),"not entered")</f>
        <v>0</v>
      </c>
      <c r="R10" s="449" t="str" cm="1">
        <f t="array" aca="1" ref="R10" ca="1">_xlfn.IFNA(_xlfn.XLOOKUP($B10,Australia!$G$15:$G$19,Australia!J$15:$J$19),"not entered")</f>
        <v/>
      </c>
      <c r="S10" s="449" t="str">
        <f ca="1">_xlfn.IFNA(_xlfn.XLOOKUP($B10,Australia!$G$15:$G$19,Australia!K$15:K$19),"not entered")</f>
        <v/>
      </c>
      <c r="T10" s="449">
        <f ca="1">_xlfn.IFNA(_xlfn.XLOOKUP($B10,Australia!$G$15:$G$19,Australia!L$15:L$19),"not entered")</f>
        <v>0</v>
      </c>
      <c r="U10" s="449" t="str">
        <f ca="1">_xlfn.IFNA(_xlfn.XLOOKUP($B10,Australia!$G$15:$G$19,Australia!M$15:M$19),"not entered")</f>
        <v/>
      </c>
      <c r="V10" s="449" t="str">
        <f ca="1">_xlfn.IFNA(_xlfn.XLOOKUP($B10,Australia!$G$15:$G$19,Australia!N$15:N$19),"not entered")</f>
        <v/>
      </c>
      <c r="W10" s="449">
        <f ca="1">_xlfn.IFNA(_xlfn.XLOOKUP($B10,Australia!$G$15:$G$19,Australia!O$15:O$19),"not entered")</f>
        <v>0</v>
      </c>
      <c r="X10" s="449" t="str">
        <f ca="1">_xlfn.IFNA(_xlfn.XLOOKUP($B10,Australia!$G$15:$G$19,Australia!P$15:P$19),"not entered")</f>
        <v/>
      </c>
      <c r="Y10" s="449">
        <f ca="1">_xlfn.IFNA(_xlfn.XLOOKUP($B10,Australia!$G$15:$G$19,Australia!Q$15:Q$19),"not entered")</f>
        <v>0</v>
      </c>
      <c r="Z10" s="449" t="str">
        <f ca="1">_xlfn.IFNA(_xlfn.XLOOKUP($B10,Australia!$G$15:$G$19,Australia!R$15:R$19),"not entered")</f>
        <v/>
      </c>
      <c r="AA10" s="449">
        <f ca="1">_xlfn.IFNA(_xlfn.XLOOKUP($B10,Australia!$G$15:$G$19,Australia!S$15:S$19),"not entered")</f>
        <v>0</v>
      </c>
      <c r="AC10" s="449" t="str" cm="1">
        <f t="array" aca="1" ref="AC10" ca="1">_xlfn.IFNA(_xlfn.XLOOKUP($B10,Australia!$G$20:$G$24,Australia!H$20:$H$24),"not entered")</f>
        <v/>
      </c>
      <c r="AD10" s="449" cm="1">
        <f t="array" aca="1" ref="AD10" ca="1">_xlfn.IFNA(_xlfn.XLOOKUP($B10,Australia!$G$20:$G$24,Australia!I$20:$I$24),"not entered")</f>
        <v>0</v>
      </c>
      <c r="AE10" s="449" t="str" cm="1">
        <f t="array" aca="1" ref="AE10" ca="1">_xlfn.IFNA(_xlfn.XLOOKUP($B10,Australia!$G$20:$G$24,Australia!J$20:$J$24),"not entered")</f>
        <v/>
      </c>
      <c r="AF10" s="449" t="str">
        <f ca="1">_xlfn.IFNA(_xlfn.XLOOKUP($B10,Australia!$G$20:$G$24,Australia!K$20:K$24),"not entered")</f>
        <v/>
      </c>
      <c r="AG10" s="449">
        <f ca="1">_xlfn.IFNA(_xlfn.XLOOKUP($B10,Australia!$G$20:$G$24,Australia!L$20:L$24),"not entered")</f>
        <v>0</v>
      </c>
      <c r="AH10" s="449" t="str">
        <f ca="1">_xlfn.IFNA(_xlfn.XLOOKUP($B10,Australia!$G$20:$G$24,Australia!M$20:M$24),"not entered")</f>
        <v/>
      </c>
      <c r="AI10" s="449" t="str">
        <f ca="1">_xlfn.IFNA(_xlfn.XLOOKUP($B10,Australia!$G$20:$G$24,Australia!N$20:N$24),"not entered")</f>
        <v/>
      </c>
      <c r="AJ10" s="449">
        <f ca="1">_xlfn.IFNA(_xlfn.XLOOKUP($B10,Australia!$G$20:$G$24,Australia!O$20:O$24),"not entered")</f>
        <v>0</v>
      </c>
      <c r="AK10" s="449" t="str">
        <f ca="1">_xlfn.IFNA(_xlfn.XLOOKUP($B10,Australia!$G$20:$G$24,Australia!P$20:P$24),"not entered")</f>
        <v/>
      </c>
      <c r="AL10" s="449">
        <f ca="1">_xlfn.IFNA(_xlfn.XLOOKUP($B10,Australia!$G$20:$G$24,Australia!Q$20:Q$24),"not entered")</f>
        <v>0</v>
      </c>
      <c r="AM10" s="449" t="str">
        <f ca="1">_xlfn.IFNA(_xlfn.XLOOKUP($B10,Australia!$G$20:$G$24,Australia!R$20:R$24),"not entered")</f>
        <v/>
      </c>
      <c r="AN10" s="449">
        <f ca="1">_xlfn.IFNA(_xlfn.XLOOKUP($B10,Australia!$G$20:$G$24,Australia!S$20:S$24),"not entered")</f>
        <v>0</v>
      </c>
      <c r="AP10" s="449" t="str" cm="1">
        <f t="array" aca="1" ref="AP10" ca="1">_xlfn.IFNA(_xlfn.XLOOKUP($B10,Australia!$G$25:$G$29,Australia!H$25:$H$29),"not entered")</f>
        <v/>
      </c>
      <c r="AQ10" s="449" cm="1">
        <f t="array" aca="1" ref="AQ10" ca="1">_xlfn.IFNA(_xlfn.XLOOKUP($B10,Australia!$G$25:$G$29,Australia!I$25:$I$29),"not entered")</f>
        <v>0</v>
      </c>
      <c r="AR10" s="449" t="str" cm="1">
        <f t="array" aca="1" ref="AR10" ca="1">_xlfn.IFNA(_xlfn.XLOOKUP($B10,Australia!$G$25:$G$29,Australia!J$25:$J$29),"not entered")</f>
        <v/>
      </c>
      <c r="AS10" s="449" t="str">
        <f ca="1">_xlfn.IFNA(_xlfn.XLOOKUP($B10,Australia!$G$25:$G$29,Australia!K$25:K$29),"not entered")</f>
        <v/>
      </c>
      <c r="AT10" s="449">
        <f ca="1">_xlfn.IFNA(_xlfn.XLOOKUP($B10,Australia!$G$25:$G$29,Australia!L$25:L$29),"not entered")</f>
        <v>0</v>
      </c>
      <c r="AU10" s="449" t="str">
        <f ca="1">_xlfn.IFNA(_xlfn.XLOOKUP($B10,Australia!$G$25:$G$29,Australia!M$25:M$29),"not entered")</f>
        <v/>
      </c>
      <c r="AV10" s="449" t="str">
        <f ca="1">_xlfn.IFNA(_xlfn.XLOOKUP($B10,Australia!$G$25:$G$29,Australia!N$25:N$29),"not entered")</f>
        <v/>
      </c>
      <c r="AW10" s="449">
        <f ca="1">_xlfn.IFNA(_xlfn.XLOOKUP($B10,Australia!$G$25:$G$29,Australia!O$25:O$29),"not entered")</f>
        <v>0</v>
      </c>
      <c r="AX10" s="449" t="str">
        <f ca="1">_xlfn.IFNA(_xlfn.XLOOKUP($B10,Australia!$G$25:$G$29,Australia!P$25:P$29),"not entered")</f>
        <v/>
      </c>
      <c r="AY10" s="449">
        <f ca="1">_xlfn.IFNA(_xlfn.XLOOKUP($B10,Australia!$G$25:$G$29,Australia!Q$25:Q$29),"not entered")</f>
        <v>0</v>
      </c>
      <c r="AZ10" s="449" t="str">
        <f ca="1">_xlfn.IFNA(_xlfn.XLOOKUP($B10,Australia!$G$25:$G$29,Australia!R$25:R$29),"not entered")</f>
        <v/>
      </c>
      <c r="BA10" s="449">
        <f ca="1">_xlfn.IFNA(_xlfn.XLOOKUP($B10,Australia!$G$25:$G$29,Australia!S$25:S$29),"not entered")</f>
        <v>0</v>
      </c>
    </row>
    <row r="11" spans="1:53">
      <c r="A11" t="s">
        <v>92</v>
      </c>
      <c r="C11" s="449" t="str">
        <f ca="1">_xlfn.IFNA(_xlfn.XLOOKUP($B11,Australia!$G$10:$G$14,Australia!H$10:H$14),"not entered")</f>
        <v/>
      </c>
      <c r="D11" s="449">
        <f ca="1">_xlfn.IFNA(_xlfn.XLOOKUP($B11,Australia!$G$10:$G$14,Australia!I$10:I$14),"not entered")</f>
        <v>0</v>
      </c>
      <c r="E11" s="449" t="str">
        <f ca="1">_xlfn.IFNA(_xlfn.XLOOKUP($B11,Australia!$G$10:$G$14,Australia!J$10:J$14),"not entered")</f>
        <v/>
      </c>
      <c r="F11" s="449" t="str">
        <f ca="1">_xlfn.IFNA(_xlfn.XLOOKUP($B11,Australia!$G$10:$G$14,Australia!K$10:K$14),"not entered")</f>
        <v/>
      </c>
      <c r="G11" s="449">
        <f ca="1">_xlfn.IFNA(_xlfn.XLOOKUP($B11,Australia!$G$10:$G$14,Australia!L$10:L$14),"not entered")</f>
        <v>0</v>
      </c>
      <c r="H11" s="449" t="str">
        <f ca="1">_xlfn.IFNA(_xlfn.XLOOKUP($B11,Australia!$G$10:$G$14,Australia!M$10:M$14),"not entered")</f>
        <v/>
      </c>
      <c r="I11" s="449" t="str">
        <f ca="1">_xlfn.IFNA(_xlfn.XLOOKUP($B11,Australia!$G$10:$G$14,Australia!N$10:N$14),"not entered")</f>
        <v/>
      </c>
      <c r="J11" s="449">
        <f ca="1">_xlfn.IFNA(_xlfn.XLOOKUP($B11,Australia!$G$10:$G$14,Australia!O$10:O$14),"not entered")</f>
        <v>0</v>
      </c>
      <c r="K11" s="449" t="str">
        <f ca="1">_xlfn.IFNA(_xlfn.XLOOKUP($B11,Australia!$G$10:$G$14,Australia!P$10:P$14),"not entered")</f>
        <v/>
      </c>
      <c r="L11" s="449">
        <f ca="1">_xlfn.IFNA(_xlfn.XLOOKUP($B11,Australia!$G$10:$G$14,Australia!Q$10:Q$14),"not entered")</f>
        <v>0</v>
      </c>
      <c r="M11" s="449" t="str">
        <f ca="1">_xlfn.IFNA(_xlfn.XLOOKUP($B11,Australia!$G$10:$G$14,Australia!R$10:R$14),"not entered")</f>
        <v/>
      </c>
      <c r="N11" s="449">
        <f ca="1">_xlfn.IFNA(_xlfn.XLOOKUP($B11,Australia!$G$10:$G$14,Australia!S$10:S$14),"not entered")</f>
        <v>0</v>
      </c>
      <c r="O11" s="449"/>
      <c r="P11" s="449" t="str" cm="1">
        <f t="array" aca="1" ref="P11" ca="1">_xlfn.IFNA(_xlfn.XLOOKUP($B11,Australia!$G$15:$G$19,Australia!H$15:$H$19),"not entered")</f>
        <v/>
      </c>
      <c r="Q11" s="449" cm="1">
        <f t="array" aca="1" ref="Q11" ca="1">_xlfn.IFNA(_xlfn.XLOOKUP($B11,Australia!$G$15:$G$19,Australia!I$15:$I$19),"not entered")</f>
        <v>0</v>
      </c>
      <c r="R11" s="449" t="str" cm="1">
        <f t="array" aca="1" ref="R11" ca="1">_xlfn.IFNA(_xlfn.XLOOKUP($B11,Australia!$G$15:$G$19,Australia!J$15:$J$19),"not entered")</f>
        <v/>
      </c>
      <c r="S11" s="449" t="str">
        <f ca="1">_xlfn.IFNA(_xlfn.XLOOKUP($B11,Australia!$G$15:$G$19,Australia!K$15:K$19),"not entered")</f>
        <v/>
      </c>
      <c r="T11" s="449">
        <f ca="1">_xlfn.IFNA(_xlfn.XLOOKUP($B11,Australia!$G$15:$G$19,Australia!L$15:L$19),"not entered")</f>
        <v>0</v>
      </c>
      <c r="U11" s="449" t="str">
        <f ca="1">_xlfn.IFNA(_xlfn.XLOOKUP($B11,Australia!$G$15:$G$19,Australia!M$15:M$19),"not entered")</f>
        <v/>
      </c>
      <c r="V11" s="449" t="str">
        <f ca="1">_xlfn.IFNA(_xlfn.XLOOKUP($B11,Australia!$G$15:$G$19,Australia!N$15:N$19),"not entered")</f>
        <v/>
      </c>
      <c r="W11" s="449">
        <f ca="1">_xlfn.IFNA(_xlfn.XLOOKUP($B11,Australia!$G$15:$G$19,Australia!O$15:O$19),"not entered")</f>
        <v>0</v>
      </c>
      <c r="X11" s="449" t="str">
        <f ca="1">_xlfn.IFNA(_xlfn.XLOOKUP($B11,Australia!$G$15:$G$19,Australia!P$15:P$19),"not entered")</f>
        <v/>
      </c>
      <c r="Y11" s="449">
        <f ca="1">_xlfn.IFNA(_xlfn.XLOOKUP($B11,Australia!$G$15:$G$19,Australia!Q$15:Q$19),"not entered")</f>
        <v>0</v>
      </c>
      <c r="Z11" s="449" t="str">
        <f ca="1">_xlfn.IFNA(_xlfn.XLOOKUP($B11,Australia!$G$15:$G$19,Australia!R$15:R$19),"not entered")</f>
        <v/>
      </c>
      <c r="AA11" s="449">
        <f ca="1">_xlfn.IFNA(_xlfn.XLOOKUP($B11,Australia!$G$15:$G$19,Australia!S$15:S$19),"not entered")</f>
        <v>0</v>
      </c>
      <c r="AC11" s="449" t="str" cm="1">
        <f t="array" aca="1" ref="AC11" ca="1">_xlfn.IFNA(_xlfn.XLOOKUP($B11,Australia!$G$20:$G$24,Australia!H$20:$H$24),"not entered")</f>
        <v/>
      </c>
      <c r="AD11" s="449" cm="1">
        <f t="array" aca="1" ref="AD11" ca="1">_xlfn.IFNA(_xlfn.XLOOKUP($B11,Australia!$G$20:$G$24,Australia!I$20:$I$24),"not entered")</f>
        <v>0</v>
      </c>
      <c r="AE11" s="449" t="str" cm="1">
        <f t="array" aca="1" ref="AE11" ca="1">_xlfn.IFNA(_xlfn.XLOOKUP($B11,Australia!$G$20:$G$24,Australia!J$20:$J$24),"not entered")</f>
        <v/>
      </c>
      <c r="AF11" s="449" t="str">
        <f ca="1">_xlfn.IFNA(_xlfn.XLOOKUP($B11,Australia!$G$20:$G$24,Australia!K$20:K$24),"not entered")</f>
        <v/>
      </c>
      <c r="AG11" s="449">
        <f ca="1">_xlfn.IFNA(_xlfn.XLOOKUP($B11,Australia!$G$20:$G$24,Australia!L$20:L$24),"not entered")</f>
        <v>0</v>
      </c>
      <c r="AH11" s="449" t="str">
        <f ca="1">_xlfn.IFNA(_xlfn.XLOOKUP($B11,Australia!$G$20:$G$24,Australia!M$20:M$24),"not entered")</f>
        <v/>
      </c>
      <c r="AI11" s="449" t="str">
        <f ca="1">_xlfn.IFNA(_xlfn.XLOOKUP($B11,Australia!$G$20:$G$24,Australia!N$20:N$24),"not entered")</f>
        <v/>
      </c>
      <c r="AJ11" s="449">
        <f ca="1">_xlfn.IFNA(_xlfn.XLOOKUP($B11,Australia!$G$20:$G$24,Australia!O$20:O$24),"not entered")</f>
        <v>0</v>
      </c>
      <c r="AK11" s="449" t="str">
        <f ca="1">_xlfn.IFNA(_xlfn.XLOOKUP($B11,Australia!$G$20:$G$24,Australia!P$20:P$24),"not entered")</f>
        <v/>
      </c>
      <c r="AL11" s="449">
        <f ca="1">_xlfn.IFNA(_xlfn.XLOOKUP($B11,Australia!$G$20:$G$24,Australia!Q$20:Q$24),"not entered")</f>
        <v>0</v>
      </c>
      <c r="AM11" s="449" t="str">
        <f ca="1">_xlfn.IFNA(_xlfn.XLOOKUP($B11,Australia!$G$20:$G$24,Australia!R$20:R$24),"not entered")</f>
        <v/>
      </c>
      <c r="AN11" s="449">
        <f ca="1">_xlfn.IFNA(_xlfn.XLOOKUP($B11,Australia!$G$20:$G$24,Australia!S$20:S$24),"not entered")</f>
        <v>0</v>
      </c>
      <c r="AP11" s="449" t="str" cm="1">
        <f t="array" aca="1" ref="AP11" ca="1">_xlfn.IFNA(_xlfn.XLOOKUP($B11,Australia!$G$25:$G$29,Australia!H$25:$H$29),"not entered")</f>
        <v/>
      </c>
      <c r="AQ11" s="449" cm="1">
        <f t="array" aca="1" ref="AQ11" ca="1">_xlfn.IFNA(_xlfn.XLOOKUP($B11,Australia!$G$25:$G$29,Australia!I$25:$I$29),"not entered")</f>
        <v>0</v>
      </c>
      <c r="AR11" s="449" t="str" cm="1">
        <f t="array" aca="1" ref="AR11" ca="1">_xlfn.IFNA(_xlfn.XLOOKUP($B11,Australia!$G$25:$G$29,Australia!J$25:$J$29),"not entered")</f>
        <v/>
      </c>
      <c r="AS11" s="449" t="str">
        <f ca="1">_xlfn.IFNA(_xlfn.XLOOKUP($B11,Australia!$G$25:$G$29,Australia!K$25:K$29),"not entered")</f>
        <v/>
      </c>
      <c r="AT11" s="449">
        <f ca="1">_xlfn.IFNA(_xlfn.XLOOKUP($B11,Australia!$G$25:$G$29,Australia!L$25:L$29),"not entered")</f>
        <v>0</v>
      </c>
      <c r="AU11" s="449" t="str">
        <f ca="1">_xlfn.IFNA(_xlfn.XLOOKUP($B11,Australia!$G$25:$G$29,Australia!M$25:M$29),"not entered")</f>
        <v/>
      </c>
      <c r="AV11" s="449" t="str">
        <f ca="1">_xlfn.IFNA(_xlfn.XLOOKUP($B11,Australia!$G$25:$G$29,Australia!N$25:N$29),"not entered")</f>
        <v/>
      </c>
      <c r="AW11" s="449">
        <f ca="1">_xlfn.IFNA(_xlfn.XLOOKUP($B11,Australia!$G$25:$G$29,Australia!O$25:O$29),"not entered")</f>
        <v>0</v>
      </c>
      <c r="AX11" s="449" t="str">
        <f ca="1">_xlfn.IFNA(_xlfn.XLOOKUP($B11,Australia!$G$25:$G$29,Australia!P$25:P$29),"not entered")</f>
        <v/>
      </c>
      <c r="AY11" s="449">
        <f ca="1">_xlfn.IFNA(_xlfn.XLOOKUP($B11,Australia!$G$25:$G$29,Australia!Q$25:Q$29),"not entered")</f>
        <v>0</v>
      </c>
      <c r="AZ11" s="449" t="str">
        <f ca="1">_xlfn.IFNA(_xlfn.XLOOKUP($B11,Australia!$G$25:$G$29,Australia!R$25:R$29),"not entered")</f>
        <v/>
      </c>
      <c r="BA11" s="449">
        <f ca="1">_xlfn.IFNA(_xlfn.XLOOKUP($B11,Australia!$G$25:$G$29,Australia!S$25:S$29),"not entered")</f>
        <v>0</v>
      </c>
    </row>
    <row r="12" spans="1:53">
      <c r="A12" t="s">
        <v>92</v>
      </c>
      <c r="C12" s="449" t="str">
        <f ca="1">_xlfn.IFNA(_xlfn.XLOOKUP($B12,Australia!$G$10:$G$14,Australia!H$10:H$14),"not entered")</f>
        <v/>
      </c>
      <c r="D12" s="449">
        <f ca="1">_xlfn.IFNA(_xlfn.XLOOKUP($B12,Australia!$G$10:$G$14,Australia!I$10:I$14),"not entered")</f>
        <v>0</v>
      </c>
      <c r="E12" s="449" t="str">
        <f ca="1">_xlfn.IFNA(_xlfn.XLOOKUP($B12,Australia!$G$10:$G$14,Australia!J$10:J$14),"not entered")</f>
        <v/>
      </c>
      <c r="F12" s="449" t="str">
        <f ca="1">_xlfn.IFNA(_xlfn.XLOOKUP($B12,Australia!$G$10:$G$14,Australia!K$10:K$14),"not entered")</f>
        <v/>
      </c>
      <c r="G12" s="449">
        <f ca="1">_xlfn.IFNA(_xlfn.XLOOKUP($B12,Australia!$G$10:$G$14,Australia!L$10:L$14),"not entered")</f>
        <v>0</v>
      </c>
      <c r="H12" s="449" t="str">
        <f ca="1">_xlfn.IFNA(_xlfn.XLOOKUP($B12,Australia!$G$10:$G$14,Australia!M$10:M$14),"not entered")</f>
        <v/>
      </c>
      <c r="I12" s="449" t="str">
        <f ca="1">_xlfn.IFNA(_xlfn.XLOOKUP($B12,Australia!$G$10:$G$14,Australia!N$10:N$14),"not entered")</f>
        <v/>
      </c>
      <c r="J12" s="449">
        <f ca="1">_xlfn.IFNA(_xlfn.XLOOKUP($B12,Australia!$G$10:$G$14,Australia!O$10:O$14),"not entered")</f>
        <v>0</v>
      </c>
      <c r="K12" s="449" t="str">
        <f ca="1">_xlfn.IFNA(_xlfn.XLOOKUP($B12,Australia!$G$10:$G$14,Australia!P$10:P$14),"not entered")</f>
        <v/>
      </c>
      <c r="L12" s="449">
        <f ca="1">_xlfn.IFNA(_xlfn.XLOOKUP($B12,Australia!$G$10:$G$14,Australia!Q$10:Q$14),"not entered")</f>
        <v>0</v>
      </c>
      <c r="M12" s="449" t="str">
        <f ca="1">_xlfn.IFNA(_xlfn.XLOOKUP($B12,Australia!$G$10:$G$14,Australia!R$10:R$14),"not entered")</f>
        <v/>
      </c>
      <c r="N12" s="449">
        <f ca="1">_xlfn.IFNA(_xlfn.XLOOKUP($B12,Australia!$G$10:$G$14,Australia!S$10:S$14),"not entered")</f>
        <v>0</v>
      </c>
      <c r="O12" s="449"/>
      <c r="P12" s="449" t="str" cm="1">
        <f t="array" aca="1" ref="P12" ca="1">_xlfn.IFNA(_xlfn.XLOOKUP($B12,Australia!$G$15:$G$19,Australia!H$15:$H$19),"not entered")</f>
        <v/>
      </c>
      <c r="Q12" s="449" cm="1">
        <f t="array" aca="1" ref="Q12" ca="1">_xlfn.IFNA(_xlfn.XLOOKUP($B12,Australia!$G$15:$G$19,Australia!I$15:$I$19),"not entered")</f>
        <v>0</v>
      </c>
      <c r="R12" s="449" t="str" cm="1">
        <f t="array" aca="1" ref="R12" ca="1">_xlfn.IFNA(_xlfn.XLOOKUP($B12,Australia!$G$15:$G$19,Australia!J$15:$J$19),"not entered")</f>
        <v/>
      </c>
      <c r="S12" s="449" t="str">
        <f ca="1">_xlfn.IFNA(_xlfn.XLOOKUP($B12,Australia!$G$15:$G$19,Australia!K$15:K$19),"not entered")</f>
        <v/>
      </c>
      <c r="T12" s="449">
        <f ca="1">_xlfn.IFNA(_xlfn.XLOOKUP($B12,Australia!$G$15:$G$19,Australia!L$15:L$19),"not entered")</f>
        <v>0</v>
      </c>
      <c r="U12" s="449" t="str">
        <f ca="1">_xlfn.IFNA(_xlfn.XLOOKUP($B12,Australia!$G$15:$G$19,Australia!M$15:M$19),"not entered")</f>
        <v/>
      </c>
      <c r="V12" s="449" t="str">
        <f ca="1">_xlfn.IFNA(_xlfn.XLOOKUP($B12,Australia!$G$15:$G$19,Australia!N$15:N$19),"not entered")</f>
        <v/>
      </c>
      <c r="W12" s="449">
        <f ca="1">_xlfn.IFNA(_xlfn.XLOOKUP($B12,Australia!$G$15:$G$19,Australia!O$15:O$19),"not entered")</f>
        <v>0</v>
      </c>
      <c r="X12" s="449" t="str">
        <f ca="1">_xlfn.IFNA(_xlfn.XLOOKUP($B12,Australia!$G$15:$G$19,Australia!P$15:P$19),"not entered")</f>
        <v/>
      </c>
      <c r="Y12" s="449">
        <f ca="1">_xlfn.IFNA(_xlfn.XLOOKUP($B12,Australia!$G$15:$G$19,Australia!Q$15:Q$19),"not entered")</f>
        <v>0</v>
      </c>
      <c r="Z12" s="449" t="str">
        <f ca="1">_xlfn.IFNA(_xlfn.XLOOKUP($B12,Australia!$G$15:$G$19,Australia!R$15:R$19),"not entered")</f>
        <v/>
      </c>
      <c r="AA12" s="449">
        <f ca="1">_xlfn.IFNA(_xlfn.XLOOKUP($B12,Australia!$G$15:$G$19,Australia!S$15:S$19),"not entered")</f>
        <v>0</v>
      </c>
      <c r="AC12" s="449" t="str" cm="1">
        <f t="array" aca="1" ref="AC12" ca="1">_xlfn.IFNA(_xlfn.XLOOKUP($B12,Australia!$G$20:$G$24,Australia!H$20:$H$24),"not entered")</f>
        <v/>
      </c>
      <c r="AD12" s="449" cm="1">
        <f t="array" aca="1" ref="AD12" ca="1">_xlfn.IFNA(_xlfn.XLOOKUP($B12,Australia!$G$20:$G$24,Australia!I$20:$I$24),"not entered")</f>
        <v>0</v>
      </c>
      <c r="AE12" s="449" t="str" cm="1">
        <f t="array" aca="1" ref="AE12" ca="1">_xlfn.IFNA(_xlfn.XLOOKUP($B12,Australia!$G$20:$G$24,Australia!J$20:$J$24),"not entered")</f>
        <v/>
      </c>
      <c r="AF12" s="449" t="str">
        <f ca="1">_xlfn.IFNA(_xlfn.XLOOKUP($B12,Australia!$G$20:$G$24,Australia!K$20:K$24),"not entered")</f>
        <v/>
      </c>
      <c r="AG12" s="449">
        <f ca="1">_xlfn.IFNA(_xlfn.XLOOKUP($B12,Australia!$G$20:$G$24,Australia!L$20:L$24),"not entered")</f>
        <v>0</v>
      </c>
      <c r="AH12" s="449" t="str">
        <f ca="1">_xlfn.IFNA(_xlfn.XLOOKUP($B12,Australia!$G$20:$G$24,Australia!M$20:M$24),"not entered")</f>
        <v/>
      </c>
      <c r="AI12" s="449" t="str">
        <f ca="1">_xlfn.IFNA(_xlfn.XLOOKUP($B12,Australia!$G$20:$G$24,Australia!N$20:N$24),"not entered")</f>
        <v/>
      </c>
      <c r="AJ12" s="449">
        <f ca="1">_xlfn.IFNA(_xlfn.XLOOKUP($B12,Australia!$G$20:$G$24,Australia!O$20:O$24),"not entered")</f>
        <v>0</v>
      </c>
      <c r="AK12" s="449" t="str">
        <f ca="1">_xlfn.IFNA(_xlfn.XLOOKUP($B12,Australia!$G$20:$G$24,Australia!P$20:P$24),"not entered")</f>
        <v/>
      </c>
      <c r="AL12" s="449">
        <f ca="1">_xlfn.IFNA(_xlfn.XLOOKUP($B12,Australia!$G$20:$G$24,Australia!Q$20:Q$24),"not entered")</f>
        <v>0</v>
      </c>
      <c r="AM12" s="449" t="str">
        <f ca="1">_xlfn.IFNA(_xlfn.XLOOKUP($B12,Australia!$G$20:$G$24,Australia!R$20:R$24),"not entered")</f>
        <v/>
      </c>
      <c r="AN12" s="449">
        <f ca="1">_xlfn.IFNA(_xlfn.XLOOKUP($B12,Australia!$G$20:$G$24,Australia!S$20:S$24),"not entered")</f>
        <v>0</v>
      </c>
      <c r="AP12" s="449" t="str" cm="1">
        <f t="array" aca="1" ref="AP12" ca="1">_xlfn.IFNA(_xlfn.XLOOKUP($B12,Australia!$G$25:$G$29,Australia!H$25:$H$29),"not entered")</f>
        <v/>
      </c>
      <c r="AQ12" s="449" cm="1">
        <f t="array" aca="1" ref="AQ12" ca="1">_xlfn.IFNA(_xlfn.XLOOKUP($B12,Australia!$G$25:$G$29,Australia!I$25:$I$29),"not entered")</f>
        <v>0</v>
      </c>
      <c r="AR12" s="449" t="str" cm="1">
        <f t="array" aca="1" ref="AR12" ca="1">_xlfn.IFNA(_xlfn.XLOOKUP($B12,Australia!$G$25:$G$29,Australia!J$25:$J$29),"not entered")</f>
        <v/>
      </c>
      <c r="AS12" s="449" t="str">
        <f ca="1">_xlfn.IFNA(_xlfn.XLOOKUP($B12,Australia!$G$25:$G$29,Australia!K$25:K$29),"not entered")</f>
        <v/>
      </c>
      <c r="AT12" s="449">
        <f ca="1">_xlfn.IFNA(_xlfn.XLOOKUP($B12,Australia!$G$25:$G$29,Australia!L$25:L$29),"not entered")</f>
        <v>0</v>
      </c>
      <c r="AU12" s="449" t="str">
        <f ca="1">_xlfn.IFNA(_xlfn.XLOOKUP($B12,Australia!$G$25:$G$29,Australia!M$25:M$29),"not entered")</f>
        <v/>
      </c>
      <c r="AV12" s="449" t="str">
        <f ca="1">_xlfn.IFNA(_xlfn.XLOOKUP($B12,Australia!$G$25:$G$29,Australia!N$25:N$29),"not entered")</f>
        <v/>
      </c>
      <c r="AW12" s="449">
        <f ca="1">_xlfn.IFNA(_xlfn.XLOOKUP($B12,Australia!$G$25:$G$29,Australia!O$25:O$29),"not entered")</f>
        <v>0</v>
      </c>
      <c r="AX12" s="449" t="str">
        <f ca="1">_xlfn.IFNA(_xlfn.XLOOKUP($B12,Australia!$G$25:$G$29,Australia!P$25:P$29),"not entered")</f>
        <v/>
      </c>
      <c r="AY12" s="449">
        <f ca="1">_xlfn.IFNA(_xlfn.XLOOKUP($B12,Australia!$G$25:$G$29,Australia!Q$25:Q$29),"not entered")</f>
        <v>0</v>
      </c>
      <c r="AZ12" s="449" t="str">
        <f ca="1">_xlfn.IFNA(_xlfn.XLOOKUP($B12,Australia!$G$25:$G$29,Australia!R$25:R$29),"not entered")</f>
        <v/>
      </c>
      <c r="BA12" s="449">
        <f ca="1">_xlfn.IFNA(_xlfn.XLOOKUP($B12,Australia!$G$25:$G$29,Australia!S$25:S$29),"not entered")</f>
        <v>0</v>
      </c>
    </row>
    <row r="13" spans="1:53">
      <c r="A13" t="s">
        <v>92</v>
      </c>
      <c r="C13" s="449" t="str">
        <f ca="1">_xlfn.IFNA(_xlfn.XLOOKUP($B13,Australia!$G$10:$G$14,Australia!H$10:H$14),"not entered")</f>
        <v/>
      </c>
      <c r="D13" s="449">
        <f ca="1">_xlfn.IFNA(_xlfn.XLOOKUP($B13,Australia!$G$10:$G$14,Australia!I$10:I$14),"not entered")</f>
        <v>0</v>
      </c>
      <c r="E13" s="449" t="str">
        <f ca="1">_xlfn.IFNA(_xlfn.XLOOKUP($B13,Australia!$G$10:$G$14,Australia!J$10:J$14),"not entered")</f>
        <v/>
      </c>
      <c r="F13" s="449" t="str">
        <f ca="1">_xlfn.IFNA(_xlfn.XLOOKUP($B13,Australia!$G$10:$G$14,Australia!K$10:K$14),"not entered")</f>
        <v/>
      </c>
      <c r="G13" s="449">
        <f ca="1">_xlfn.IFNA(_xlfn.XLOOKUP($B13,Australia!$G$10:$G$14,Australia!L$10:L$14),"not entered")</f>
        <v>0</v>
      </c>
      <c r="H13" s="449" t="str">
        <f ca="1">_xlfn.IFNA(_xlfn.XLOOKUP($B13,Australia!$G$10:$G$14,Australia!M$10:M$14),"not entered")</f>
        <v/>
      </c>
      <c r="I13" s="449" t="str">
        <f ca="1">_xlfn.IFNA(_xlfn.XLOOKUP($B13,Australia!$G$10:$G$14,Australia!N$10:N$14),"not entered")</f>
        <v/>
      </c>
      <c r="J13" s="449">
        <f ca="1">_xlfn.IFNA(_xlfn.XLOOKUP($B13,Australia!$G$10:$G$14,Australia!O$10:O$14),"not entered")</f>
        <v>0</v>
      </c>
      <c r="K13" s="449" t="str">
        <f ca="1">_xlfn.IFNA(_xlfn.XLOOKUP($B13,Australia!$G$10:$G$14,Australia!P$10:P$14),"not entered")</f>
        <v/>
      </c>
      <c r="L13" s="449">
        <f ca="1">_xlfn.IFNA(_xlfn.XLOOKUP($B13,Australia!$G$10:$G$14,Australia!Q$10:Q$14),"not entered")</f>
        <v>0</v>
      </c>
      <c r="M13" s="449" t="str">
        <f ca="1">_xlfn.IFNA(_xlfn.XLOOKUP($B13,Australia!$G$10:$G$14,Australia!R$10:R$14),"not entered")</f>
        <v/>
      </c>
      <c r="N13" s="449">
        <f ca="1">_xlfn.IFNA(_xlfn.XLOOKUP($B13,Australia!$G$10:$G$14,Australia!S$10:S$14),"not entered")</f>
        <v>0</v>
      </c>
      <c r="O13" s="449"/>
      <c r="P13" s="449" t="str" cm="1">
        <f t="array" aca="1" ref="P13" ca="1">_xlfn.IFNA(_xlfn.XLOOKUP($B13,Australia!$G$15:$G$19,Australia!H$15:$H$19),"not entered")</f>
        <v/>
      </c>
      <c r="Q13" s="449" cm="1">
        <f t="array" aca="1" ref="Q13" ca="1">_xlfn.IFNA(_xlfn.XLOOKUP($B13,Australia!$G$15:$G$19,Australia!I$15:$I$19),"not entered")</f>
        <v>0</v>
      </c>
      <c r="R13" s="449" t="str" cm="1">
        <f t="array" aca="1" ref="R13" ca="1">_xlfn.IFNA(_xlfn.XLOOKUP($B13,Australia!$G$15:$G$19,Australia!J$15:$J$19),"not entered")</f>
        <v/>
      </c>
      <c r="S13" s="449" t="str">
        <f ca="1">_xlfn.IFNA(_xlfn.XLOOKUP($B13,Australia!$G$15:$G$19,Australia!K$15:K$19),"not entered")</f>
        <v/>
      </c>
      <c r="T13" s="449">
        <f ca="1">_xlfn.IFNA(_xlfn.XLOOKUP($B13,Australia!$G$15:$G$19,Australia!L$15:L$19),"not entered")</f>
        <v>0</v>
      </c>
      <c r="U13" s="449" t="str">
        <f ca="1">_xlfn.IFNA(_xlfn.XLOOKUP($B13,Australia!$G$15:$G$19,Australia!M$15:M$19),"not entered")</f>
        <v/>
      </c>
      <c r="V13" s="449" t="str">
        <f ca="1">_xlfn.IFNA(_xlfn.XLOOKUP($B13,Australia!$G$15:$G$19,Australia!N$15:N$19),"not entered")</f>
        <v/>
      </c>
      <c r="W13" s="449">
        <f ca="1">_xlfn.IFNA(_xlfn.XLOOKUP($B13,Australia!$G$15:$G$19,Australia!O$15:O$19),"not entered")</f>
        <v>0</v>
      </c>
      <c r="X13" s="449" t="str">
        <f ca="1">_xlfn.IFNA(_xlfn.XLOOKUP($B13,Australia!$G$15:$G$19,Australia!P$15:P$19),"not entered")</f>
        <v/>
      </c>
      <c r="Y13" s="449">
        <f ca="1">_xlfn.IFNA(_xlfn.XLOOKUP($B13,Australia!$G$15:$G$19,Australia!Q$15:Q$19),"not entered")</f>
        <v>0</v>
      </c>
      <c r="Z13" s="449" t="str">
        <f ca="1">_xlfn.IFNA(_xlfn.XLOOKUP($B13,Australia!$G$15:$G$19,Australia!R$15:R$19),"not entered")</f>
        <v/>
      </c>
      <c r="AA13" s="449">
        <f ca="1">_xlfn.IFNA(_xlfn.XLOOKUP($B13,Australia!$G$15:$G$19,Australia!S$15:S$19),"not entered")</f>
        <v>0</v>
      </c>
      <c r="AC13" s="449" t="str" cm="1">
        <f t="array" aca="1" ref="AC13" ca="1">_xlfn.IFNA(_xlfn.XLOOKUP($B13,Australia!$G$20:$G$24,Australia!H$20:$H$24),"not entered")</f>
        <v/>
      </c>
      <c r="AD13" s="449" cm="1">
        <f t="array" aca="1" ref="AD13" ca="1">_xlfn.IFNA(_xlfn.XLOOKUP($B13,Australia!$G$20:$G$24,Australia!I$20:$I$24),"not entered")</f>
        <v>0</v>
      </c>
      <c r="AE13" s="449" t="str" cm="1">
        <f t="array" aca="1" ref="AE13" ca="1">_xlfn.IFNA(_xlfn.XLOOKUP($B13,Australia!$G$20:$G$24,Australia!J$20:$J$24),"not entered")</f>
        <v/>
      </c>
      <c r="AF13" s="449" t="str">
        <f ca="1">_xlfn.IFNA(_xlfn.XLOOKUP($B13,Australia!$G$20:$G$24,Australia!K$20:K$24),"not entered")</f>
        <v/>
      </c>
      <c r="AG13" s="449">
        <f ca="1">_xlfn.IFNA(_xlfn.XLOOKUP($B13,Australia!$G$20:$G$24,Australia!L$20:L$24),"not entered")</f>
        <v>0</v>
      </c>
      <c r="AH13" s="449" t="str">
        <f ca="1">_xlfn.IFNA(_xlfn.XLOOKUP($B13,Australia!$G$20:$G$24,Australia!M$20:M$24),"not entered")</f>
        <v/>
      </c>
      <c r="AI13" s="449" t="str">
        <f ca="1">_xlfn.IFNA(_xlfn.XLOOKUP($B13,Australia!$G$20:$G$24,Australia!N$20:N$24),"not entered")</f>
        <v/>
      </c>
      <c r="AJ13" s="449">
        <f ca="1">_xlfn.IFNA(_xlfn.XLOOKUP($B13,Australia!$G$20:$G$24,Australia!O$20:O$24),"not entered")</f>
        <v>0</v>
      </c>
      <c r="AK13" s="449" t="str">
        <f ca="1">_xlfn.IFNA(_xlfn.XLOOKUP($B13,Australia!$G$20:$G$24,Australia!P$20:P$24),"not entered")</f>
        <v/>
      </c>
      <c r="AL13" s="449">
        <f ca="1">_xlfn.IFNA(_xlfn.XLOOKUP($B13,Australia!$G$20:$G$24,Australia!Q$20:Q$24),"not entered")</f>
        <v>0</v>
      </c>
      <c r="AM13" s="449" t="str">
        <f ca="1">_xlfn.IFNA(_xlfn.XLOOKUP($B13,Australia!$G$20:$G$24,Australia!R$20:R$24),"not entered")</f>
        <v/>
      </c>
      <c r="AN13" s="449">
        <f ca="1">_xlfn.IFNA(_xlfn.XLOOKUP($B13,Australia!$G$20:$G$24,Australia!S$20:S$24),"not entered")</f>
        <v>0</v>
      </c>
      <c r="AP13" s="449" t="str" cm="1">
        <f t="array" aca="1" ref="AP13" ca="1">_xlfn.IFNA(_xlfn.XLOOKUP($B13,Australia!$G$25:$G$29,Australia!H$25:$H$29),"not entered")</f>
        <v/>
      </c>
      <c r="AQ13" s="449" cm="1">
        <f t="array" aca="1" ref="AQ13" ca="1">_xlfn.IFNA(_xlfn.XLOOKUP($B13,Australia!$G$25:$G$29,Australia!I$25:$I$29),"not entered")</f>
        <v>0</v>
      </c>
      <c r="AR13" s="449" t="str" cm="1">
        <f t="array" aca="1" ref="AR13" ca="1">_xlfn.IFNA(_xlfn.XLOOKUP($B13,Australia!$G$25:$G$29,Australia!J$25:$J$29),"not entered")</f>
        <v/>
      </c>
      <c r="AS13" s="449" t="str">
        <f ca="1">_xlfn.IFNA(_xlfn.XLOOKUP($B13,Australia!$G$25:$G$29,Australia!K$25:K$29),"not entered")</f>
        <v/>
      </c>
      <c r="AT13" s="449">
        <f ca="1">_xlfn.IFNA(_xlfn.XLOOKUP($B13,Australia!$G$25:$G$29,Australia!L$25:L$29),"not entered")</f>
        <v>0</v>
      </c>
      <c r="AU13" s="449" t="str">
        <f ca="1">_xlfn.IFNA(_xlfn.XLOOKUP($B13,Australia!$G$25:$G$29,Australia!M$25:M$29),"not entered")</f>
        <v/>
      </c>
      <c r="AV13" s="449" t="str">
        <f ca="1">_xlfn.IFNA(_xlfn.XLOOKUP($B13,Australia!$G$25:$G$29,Australia!N$25:N$29),"not entered")</f>
        <v/>
      </c>
      <c r="AW13" s="449">
        <f ca="1">_xlfn.IFNA(_xlfn.XLOOKUP($B13,Australia!$G$25:$G$29,Australia!O$25:O$29),"not entered")</f>
        <v>0</v>
      </c>
      <c r="AX13" s="449" t="str">
        <f ca="1">_xlfn.IFNA(_xlfn.XLOOKUP($B13,Australia!$G$25:$G$29,Australia!P$25:P$29),"not entered")</f>
        <v/>
      </c>
      <c r="AY13" s="449">
        <f ca="1">_xlfn.IFNA(_xlfn.XLOOKUP($B13,Australia!$G$25:$G$29,Australia!Q$25:Q$29),"not entered")</f>
        <v>0</v>
      </c>
      <c r="AZ13" s="449" t="str">
        <f ca="1">_xlfn.IFNA(_xlfn.XLOOKUP($B13,Australia!$G$25:$G$29,Australia!R$25:R$29),"not entered")</f>
        <v/>
      </c>
      <c r="BA13" s="449">
        <f ca="1">_xlfn.IFNA(_xlfn.XLOOKUP($B13,Australia!$G$25:$G$29,Australia!S$25:S$29),"not entered")</f>
        <v>0</v>
      </c>
    </row>
    <row r="14" spans="1:53">
      <c r="A14" t="s">
        <v>94</v>
      </c>
      <c r="B14" t="str" cm="1">
        <f t="array" ref="B14">TRANSPOSE(_xlfn._xlws.FILTER('Country Selection'!G9:M9,'Country Selection'!G9:M9&lt;&gt;""))</f>
        <v>German</v>
      </c>
      <c r="C14" s="449" t="str">
        <f ca="1">_xlfn.IFNA(_xlfn.XLOOKUP($B14,Austria!$G$10:$G$14,Austria!H$10:H$14),"not entered")</f>
        <v>not entered</v>
      </c>
      <c r="D14" s="449" t="str">
        <f ca="1">_xlfn.IFNA(_xlfn.XLOOKUP($B14,Austria!$G$10:$G$14,Austria!I$10:I$14),"not entered")</f>
        <v>not entered</v>
      </c>
      <c r="E14" s="449" t="str">
        <f ca="1">_xlfn.IFNA(_xlfn.XLOOKUP($B14,Austria!$G$10:$G$14,Austria!J$10:J$14),"not entered")</f>
        <v>not entered</v>
      </c>
      <c r="F14" s="449" t="str">
        <f ca="1">_xlfn.IFNA(_xlfn.XLOOKUP($B14,Austria!$G$10:$G$14,Austria!K$10:K$14),"not entered")</f>
        <v>not entered</v>
      </c>
      <c r="G14" s="449" t="str">
        <f ca="1">_xlfn.IFNA(_xlfn.XLOOKUP($B14,Austria!$G$10:$G$14,Austria!L$10:L$14),"not entered")</f>
        <v>not entered</v>
      </c>
      <c r="H14" s="449" t="str">
        <f ca="1">_xlfn.IFNA(_xlfn.XLOOKUP($B14,Austria!$G$10:$G$14,Austria!M$10:M$14),"not entered")</f>
        <v>not entered</v>
      </c>
      <c r="I14" s="449" t="str">
        <f ca="1">_xlfn.IFNA(_xlfn.XLOOKUP($B14,Austria!$G$10:$G$14,Austria!N$10:N$14),"not entered")</f>
        <v>not entered</v>
      </c>
      <c r="J14" s="449" t="str">
        <f ca="1">_xlfn.IFNA(_xlfn.XLOOKUP($B14,Austria!$G$10:$G$14,Austria!O$10:O$14),"not entered")</f>
        <v>not entered</v>
      </c>
      <c r="K14" s="449" t="str">
        <f ca="1">_xlfn.IFNA(_xlfn.XLOOKUP($B14,Austria!$G$10:$G$14,Austria!P$10:P$14),"not entered")</f>
        <v>not entered</v>
      </c>
      <c r="L14" s="449" t="str">
        <f ca="1">_xlfn.IFNA(_xlfn.XLOOKUP($B14,Austria!$G$10:$G$14,Austria!Q$10:Q$14),"not entered")</f>
        <v>not entered</v>
      </c>
      <c r="M14" s="449" t="str">
        <f ca="1">_xlfn.IFNA(_xlfn.XLOOKUP($B14,Austria!$G$10:$G$14,Austria!R$10:R$14),"not entered")</f>
        <v>not entered</v>
      </c>
      <c r="N14" s="449" t="str">
        <f ca="1">_xlfn.IFNA(_xlfn.XLOOKUP($B14,Austria!$G$10:$G$14,Austria!S$10:S$14),"not entered")</f>
        <v>not entered</v>
      </c>
      <c r="O14" s="449"/>
      <c r="P14" s="449" t="str" cm="1">
        <f t="array" aca="1" ref="P14" ca="1">_xlfn.IFNA(_xlfn.XLOOKUP($B14,Austria!$G$15:$G$19,Austria!H$15:$H$19),"not entered")</f>
        <v>not entered</v>
      </c>
      <c r="Q14" s="449" t="str" cm="1">
        <f t="array" aca="1" ref="Q14" ca="1">_xlfn.IFNA(_xlfn.XLOOKUP($B14,Austria!$G$15:$G$19,Austria!I$15:$I$19),"not entered")</f>
        <v>not entered</v>
      </c>
      <c r="R14" s="449" t="str" cm="1">
        <f t="array" aca="1" ref="R14" ca="1">_xlfn.IFNA(_xlfn.XLOOKUP($B14,Austria!$G$15:$G$19,Austria!J$15:$J$19),"not entered")</f>
        <v>not entered</v>
      </c>
      <c r="S14" s="449" t="str">
        <f ca="1">_xlfn.IFNA(_xlfn.XLOOKUP($B14,Austria!$G$15:$G$19,Austria!K$15:K$19),"not entered")</f>
        <v>not entered</v>
      </c>
      <c r="T14" s="449" t="str">
        <f ca="1">_xlfn.IFNA(_xlfn.XLOOKUP($B14,Austria!$G$15:$G$19,Austria!L$15:L$19),"not entered")</f>
        <v>not entered</v>
      </c>
      <c r="U14" s="449" t="str">
        <f ca="1">_xlfn.IFNA(_xlfn.XLOOKUP($B14,Austria!$G$15:$G$19,Austria!M$15:M$19),"not entered")</f>
        <v>not entered</v>
      </c>
      <c r="V14" s="449" t="str">
        <f ca="1">_xlfn.IFNA(_xlfn.XLOOKUP($B14,Austria!$G$15:$G$19,Austria!N$15:N$19),"not entered")</f>
        <v>not entered</v>
      </c>
      <c r="W14" s="449" t="str">
        <f ca="1">_xlfn.IFNA(_xlfn.XLOOKUP($B14,Austria!$G$15:$G$19,Austria!O$15:O$19),"not entered")</f>
        <v>not entered</v>
      </c>
      <c r="X14" s="449" t="str">
        <f ca="1">_xlfn.IFNA(_xlfn.XLOOKUP($B14,Austria!$G$15:$G$19,Austria!P$15:P$19),"not entered")</f>
        <v>not entered</v>
      </c>
      <c r="Y14" s="449" t="str">
        <f ca="1">_xlfn.IFNA(_xlfn.XLOOKUP($B14,Austria!$G$15:$G$19,Austria!Q$15:Q$19),"not entered")</f>
        <v>not entered</v>
      </c>
      <c r="Z14" s="449" t="str">
        <f ca="1">_xlfn.IFNA(_xlfn.XLOOKUP($B14,Austria!$G$15:$G$19,Austria!R$15:R$19),"not entered")</f>
        <v>not entered</v>
      </c>
      <c r="AA14" s="449" t="str">
        <f ca="1">_xlfn.IFNA(_xlfn.XLOOKUP($B14,Austria!$G$15:$G$19,Austria!S$15:S$19),"not entered")</f>
        <v>not entered</v>
      </c>
      <c r="AC14" s="449" t="str" cm="1">
        <f t="array" aca="1" ref="AC14" ca="1">_xlfn.IFNA(_xlfn.XLOOKUP($B14,Austria!$G$20:$G$24,Austria!H$20:$H$24),"not entered")</f>
        <v>not entered</v>
      </c>
      <c r="AD14" s="449" t="str" cm="1">
        <f t="array" aca="1" ref="AD14" ca="1">_xlfn.IFNA(_xlfn.XLOOKUP($B14,Austria!$G$20:$G$24,Austria!I$20:$I$24),"not entered")</f>
        <v>not entered</v>
      </c>
      <c r="AE14" s="449" t="str" cm="1">
        <f t="array" aca="1" ref="AE14" ca="1">_xlfn.IFNA(_xlfn.XLOOKUP($B14,Austria!$G$20:$G$24,Austria!J$20:$J$24),"not entered")</f>
        <v>not entered</v>
      </c>
      <c r="AF14" s="449" t="str">
        <f ca="1">_xlfn.IFNA(_xlfn.XLOOKUP($B14,Austria!$G$20:$G$24,Austria!K$20:K$24),"not entered")</f>
        <v>not entered</v>
      </c>
      <c r="AG14" s="449" t="str">
        <f ca="1">_xlfn.IFNA(_xlfn.XLOOKUP($B14,Austria!$G$20:$G$24,Austria!L$20:L$24),"not entered")</f>
        <v>not entered</v>
      </c>
      <c r="AH14" s="449" t="str">
        <f ca="1">_xlfn.IFNA(_xlfn.XLOOKUP($B14,Austria!$G$20:$G$24,Austria!M$20:M$24),"not entered")</f>
        <v>not entered</v>
      </c>
      <c r="AI14" s="449" t="str">
        <f ca="1">_xlfn.IFNA(_xlfn.XLOOKUP($B14,Austria!$G$20:$G$24,Austria!N$20:N$24),"not entered")</f>
        <v>not entered</v>
      </c>
      <c r="AJ14" s="449" t="str">
        <f ca="1">_xlfn.IFNA(_xlfn.XLOOKUP($B14,Austria!$G$20:$G$24,Austria!O$20:O$24),"not entered")</f>
        <v>not entered</v>
      </c>
      <c r="AK14" s="449" t="str">
        <f ca="1">_xlfn.IFNA(_xlfn.XLOOKUP($B14,Austria!$G$20:$G$24,Austria!P$20:P$24),"not entered")</f>
        <v>not entered</v>
      </c>
      <c r="AL14" s="449" t="str">
        <f ca="1">_xlfn.IFNA(_xlfn.XLOOKUP($B14,Austria!$G$20:$G$24,Austria!Q$20:Q$24),"not entered")</f>
        <v>not entered</v>
      </c>
      <c r="AM14" s="449" t="str">
        <f ca="1">_xlfn.IFNA(_xlfn.XLOOKUP($B14,Austria!$G$20:$G$24,Austria!R$20:R$24),"not entered")</f>
        <v>not entered</v>
      </c>
      <c r="AN14" s="449" t="str">
        <f ca="1">_xlfn.IFNA(_xlfn.XLOOKUP($B14,Austria!$G$20:$G$24,Austria!S$20:S$24),"not entered")</f>
        <v>not entered</v>
      </c>
      <c r="AP14" s="449" t="str" cm="1">
        <f t="array" aca="1" ref="AP14" ca="1">_xlfn.IFNA(_xlfn.XLOOKUP($B14,Austria!$G$25:$G$29,Austria!H$25:$H$29),"not entered")</f>
        <v>not entered</v>
      </c>
      <c r="AQ14" s="449" t="str" cm="1">
        <f t="array" aca="1" ref="AQ14" ca="1">_xlfn.IFNA(_xlfn.XLOOKUP($B14,Austria!$G$25:$G$29,Austria!I$25:$I$29),"not entered")</f>
        <v>not entered</v>
      </c>
      <c r="AR14" s="449" t="str" cm="1">
        <f t="array" aca="1" ref="AR14" ca="1">_xlfn.IFNA(_xlfn.XLOOKUP($B14,Austria!$G$25:$G$29,Austria!J$25:$J$29),"not entered")</f>
        <v>not entered</v>
      </c>
      <c r="AS14" s="449" t="str">
        <f ca="1">_xlfn.IFNA(_xlfn.XLOOKUP($B14,Austria!$G$25:$G$29,Austria!K$25:K$29),"not entered")</f>
        <v>not entered</v>
      </c>
      <c r="AT14" s="449" t="str">
        <f ca="1">_xlfn.IFNA(_xlfn.XLOOKUP($B14,Austria!$G$25:$G$29,Austria!L$25:L$29),"not entered")</f>
        <v>not entered</v>
      </c>
      <c r="AU14" s="449" t="str">
        <f ca="1">_xlfn.IFNA(_xlfn.XLOOKUP($B14,Austria!$G$25:$G$29,Austria!M$25:M$29),"not entered")</f>
        <v>not entered</v>
      </c>
      <c r="AV14" s="449" t="str">
        <f ca="1">_xlfn.IFNA(_xlfn.XLOOKUP($B14,Austria!$G$25:$G$29,Austria!N$25:N$29),"not entered")</f>
        <v>not entered</v>
      </c>
      <c r="AW14" s="449" t="str">
        <f ca="1">_xlfn.IFNA(_xlfn.XLOOKUP($B14,Austria!$G$25:$G$29,Austria!O$25:O$29),"not entered")</f>
        <v>not entered</v>
      </c>
      <c r="AX14" s="449" t="str">
        <f ca="1">_xlfn.IFNA(_xlfn.XLOOKUP($B14,Austria!$G$25:$G$29,Austria!P$25:P$29),"not entered")</f>
        <v>not entered</v>
      </c>
      <c r="AY14" s="449" t="str">
        <f ca="1">_xlfn.IFNA(_xlfn.XLOOKUP($B14,Austria!$G$25:$G$29,Austria!Q$25:Q$29),"not entered")</f>
        <v>not entered</v>
      </c>
      <c r="AZ14" s="449" t="str">
        <f ca="1">_xlfn.IFNA(_xlfn.XLOOKUP($B14,Austria!$G$25:$G$29,Austria!R$25:R$29),"not entered")</f>
        <v>not entered</v>
      </c>
      <c r="BA14" s="449" t="str">
        <f ca="1">_xlfn.IFNA(_xlfn.XLOOKUP($B14,Austria!$G$25:$G$29,Austria!S$25:S$29),"not entered")</f>
        <v>not entered</v>
      </c>
    </row>
    <row r="15" spans="1:53">
      <c r="A15" t="s">
        <v>94</v>
      </c>
      <c r="C15" s="449" t="str">
        <f ca="1">_xlfn.IFNA(_xlfn.XLOOKUP($B15,Austria!$G$10:$G$14,Austria!H$10:H$14),"not entered")</f>
        <v/>
      </c>
      <c r="D15" s="449">
        <f ca="1">_xlfn.IFNA(_xlfn.XLOOKUP($B15,Austria!$G$10:$G$14,Austria!I$10:I$14),"not entered")</f>
        <v>0</v>
      </c>
      <c r="E15" s="449" t="str">
        <f ca="1">_xlfn.IFNA(_xlfn.XLOOKUP($B15,Austria!$G$10:$G$14,Austria!J$10:J$14),"not entered")</f>
        <v/>
      </c>
      <c r="F15" s="449" t="str">
        <f ca="1">_xlfn.IFNA(_xlfn.XLOOKUP($B15,Austria!$G$10:$G$14,Austria!K$10:K$14),"not entered")</f>
        <v/>
      </c>
      <c r="G15" s="449">
        <f ca="1">_xlfn.IFNA(_xlfn.XLOOKUP($B15,Austria!$G$10:$G$14,Austria!L$10:L$14),"not entered")</f>
        <v>0</v>
      </c>
      <c r="H15" s="449" t="str">
        <f ca="1">_xlfn.IFNA(_xlfn.XLOOKUP($B15,Austria!$G$10:$G$14,Austria!M$10:M$14),"not entered")</f>
        <v/>
      </c>
      <c r="I15" s="449" t="str">
        <f ca="1">_xlfn.IFNA(_xlfn.XLOOKUP($B15,Austria!$G$10:$G$14,Austria!N$10:N$14),"not entered")</f>
        <v/>
      </c>
      <c r="J15" s="449">
        <f ca="1">_xlfn.IFNA(_xlfn.XLOOKUP($B15,Austria!$G$10:$G$14,Austria!O$10:O$14),"not entered")</f>
        <v>0</v>
      </c>
      <c r="K15" s="449" t="str">
        <f ca="1">_xlfn.IFNA(_xlfn.XLOOKUP($B15,Austria!$G$10:$G$14,Austria!P$10:P$14),"not entered")</f>
        <v/>
      </c>
      <c r="L15" s="449">
        <f ca="1">_xlfn.IFNA(_xlfn.XLOOKUP($B15,Austria!$G$10:$G$14,Austria!Q$10:Q$14),"not entered")</f>
        <v>0</v>
      </c>
      <c r="M15" s="449" t="str">
        <f ca="1">_xlfn.IFNA(_xlfn.XLOOKUP($B15,Austria!$G$10:$G$14,Austria!R$10:R$14),"not entered")</f>
        <v/>
      </c>
      <c r="N15" s="449">
        <f ca="1">_xlfn.IFNA(_xlfn.XLOOKUP($B15,Austria!$G$10:$G$14,Austria!S$10:S$14),"not entered")</f>
        <v>0</v>
      </c>
      <c r="O15" s="449"/>
      <c r="P15" s="449" t="str" cm="1">
        <f t="array" aca="1" ref="P15" ca="1">_xlfn.IFNA(_xlfn.XLOOKUP($B15,Austria!$G$15:$G$19,Austria!H$15:$H$19),"not entered")</f>
        <v/>
      </c>
      <c r="Q15" s="449" cm="1">
        <f t="array" aca="1" ref="Q15" ca="1">_xlfn.IFNA(_xlfn.XLOOKUP($B15,Austria!$G$15:$G$19,Austria!I$15:$I$19),"not entered")</f>
        <v>0</v>
      </c>
      <c r="R15" s="449" t="str" cm="1">
        <f t="array" aca="1" ref="R15" ca="1">_xlfn.IFNA(_xlfn.XLOOKUP($B15,Austria!$G$15:$G$19,Austria!J$15:$J$19),"not entered")</f>
        <v/>
      </c>
      <c r="S15" s="449" t="str">
        <f ca="1">_xlfn.IFNA(_xlfn.XLOOKUP($B15,Austria!$G$15:$G$19,Austria!K$15:K$19),"not entered")</f>
        <v/>
      </c>
      <c r="T15" s="449">
        <f ca="1">_xlfn.IFNA(_xlfn.XLOOKUP($B15,Austria!$G$15:$G$19,Austria!L$15:L$19),"not entered")</f>
        <v>0</v>
      </c>
      <c r="U15" s="449" t="str">
        <f ca="1">_xlfn.IFNA(_xlfn.XLOOKUP($B15,Austria!$G$15:$G$19,Austria!M$15:M$19),"not entered")</f>
        <v/>
      </c>
      <c r="V15" s="449" t="str">
        <f ca="1">_xlfn.IFNA(_xlfn.XLOOKUP($B15,Austria!$G$15:$G$19,Austria!N$15:N$19),"not entered")</f>
        <v/>
      </c>
      <c r="W15" s="449">
        <f ca="1">_xlfn.IFNA(_xlfn.XLOOKUP($B15,Austria!$G$15:$G$19,Austria!O$15:O$19),"not entered")</f>
        <v>0</v>
      </c>
      <c r="X15" s="449" t="str">
        <f ca="1">_xlfn.IFNA(_xlfn.XLOOKUP($B15,Austria!$G$15:$G$19,Austria!P$15:P$19),"not entered")</f>
        <v/>
      </c>
      <c r="Y15" s="449">
        <f ca="1">_xlfn.IFNA(_xlfn.XLOOKUP($B15,Austria!$G$15:$G$19,Austria!Q$15:Q$19),"not entered")</f>
        <v>0</v>
      </c>
      <c r="Z15" s="449" t="str">
        <f ca="1">_xlfn.IFNA(_xlfn.XLOOKUP($B15,Austria!$G$15:$G$19,Austria!R$15:R$19),"not entered")</f>
        <v/>
      </c>
      <c r="AA15" s="449">
        <f ca="1">_xlfn.IFNA(_xlfn.XLOOKUP($B15,Austria!$G$15:$G$19,Austria!S$15:S$19),"not entered")</f>
        <v>0</v>
      </c>
      <c r="AC15" s="449" t="str" cm="1">
        <f t="array" aca="1" ref="AC15" ca="1">_xlfn.IFNA(_xlfn.XLOOKUP($B15,Austria!$G$20:$G$24,Austria!H$20:$H$24),"not entered")</f>
        <v/>
      </c>
      <c r="AD15" s="449" cm="1">
        <f t="array" aca="1" ref="AD15" ca="1">_xlfn.IFNA(_xlfn.XLOOKUP($B15,Austria!$G$20:$G$24,Austria!I$20:$I$24),"not entered")</f>
        <v>0</v>
      </c>
      <c r="AE15" s="449" t="str" cm="1">
        <f t="array" aca="1" ref="AE15" ca="1">_xlfn.IFNA(_xlfn.XLOOKUP($B15,Austria!$G$20:$G$24,Austria!J$20:$J$24),"not entered")</f>
        <v/>
      </c>
      <c r="AF15" s="449" t="str">
        <f ca="1">_xlfn.IFNA(_xlfn.XLOOKUP($B15,Austria!$G$20:$G$24,Austria!K$20:K$24),"not entered")</f>
        <v/>
      </c>
      <c r="AG15" s="449">
        <f ca="1">_xlfn.IFNA(_xlfn.XLOOKUP($B15,Austria!$G$20:$G$24,Austria!L$20:L$24),"not entered")</f>
        <v>0</v>
      </c>
      <c r="AH15" s="449" t="str">
        <f ca="1">_xlfn.IFNA(_xlfn.XLOOKUP($B15,Austria!$G$20:$G$24,Austria!M$20:M$24),"not entered")</f>
        <v/>
      </c>
      <c r="AI15" s="449" t="str">
        <f ca="1">_xlfn.IFNA(_xlfn.XLOOKUP($B15,Austria!$G$20:$G$24,Austria!N$20:N$24),"not entered")</f>
        <v/>
      </c>
      <c r="AJ15" s="449">
        <f ca="1">_xlfn.IFNA(_xlfn.XLOOKUP($B15,Austria!$G$20:$G$24,Austria!O$20:O$24),"not entered")</f>
        <v>0</v>
      </c>
      <c r="AK15" s="449" t="str">
        <f ca="1">_xlfn.IFNA(_xlfn.XLOOKUP($B15,Austria!$G$20:$G$24,Austria!P$20:P$24),"not entered")</f>
        <v/>
      </c>
      <c r="AL15" s="449">
        <f ca="1">_xlfn.IFNA(_xlfn.XLOOKUP($B15,Austria!$G$20:$G$24,Austria!Q$20:Q$24),"not entered")</f>
        <v>0</v>
      </c>
      <c r="AM15" s="449" t="str">
        <f ca="1">_xlfn.IFNA(_xlfn.XLOOKUP($B15,Austria!$G$20:$G$24,Austria!R$20:R$24),"not entered")</f>
        <v/>
      </c>
      <c r="AN15" s="449">
        <f ca="1">_xlfn.IFNA(_xlfn.XLOOKUP($B15,Austria!$G$20:$G$24,Austria!S$20:S$24),"not entered")</f>
        <v>0</v>
      </c>
      <c r="AP15" s="449" t="str" cm="1">
        <f t="array" aca="1" ref="AP15" ca="1">_xlfn.IFNA(_xlfn.XLOOKUP($B15,Austria!$G$25:$G$29,Austria!H$25:$H$29),"not entered")</f>
        <v/>
      </c>
      <c r="AQ15" s="449" cm="1">
        <f t="array" aca="1" ref="AQ15" ca="1">_xlfn.IFNA(_xlfn.XLOOKUP($B15,Austria!$G$25:$G$29,Austria!I$25:$I$29),"not entered")</f>
        <v>0</v>
      </c>
      <c r="AR15" s="449" t="str" cm="1">
        <f t="array" aca="1" ref="AR15" ca="1">_xlfn.IFNA(_xlfn.XLOOKUP($B15,Austria!$G$25:$G$29,Austria!J$25:$J$29),"not entered")</f>
        <v/>
      </c>
      <c r="AS15" s="449" t="str">
        <f ca="1">_xlfn.IFNA(_xlfn.XLOOKUP($B15,Austria!$G$25:$G$29,Austria!K$25:K$29),"not entered")</f>
        <v/>
      </c>
      <c r="AT15" s="449">
        <f ca="1">_xlfn.IFNA(_xlfn.XLOOKUP($B15,Austria!$G$25:$G$29,Austria!L$25:L$29),"not entered")</f>
        <v>0</v>
      </c>
      <c r="AU15" s="449" t="str">
        <f ca="1">_xlfn.IFNA(_xlfn.XLOOKUP($B15,Austria!$G$25:$G$29,Austria!M$25:M$29),"not entered")</f>
        <v/>
      </c>
      <c r="AV15" s="449" t="str">
        <f ca="1">_xlfn.IFNA(_xlfn.XLOOKUP($B15,Austria!$G$25:$G$29,Austria!N$25:N$29),"not entered")</f>
        <v/>
      </c>
      <c r="AW15" s="449">
        <f ca="1">_xlfn.IFNA(_xlfn.XLOOKUP($B15,Austria!$G$25:$G$29,Austria!O$25:O$29),"not entered")</f>
        <v>0</v>
      </c>
      <c r="AX15" s="449" t="str">
        <f ca="1">_xlfn.IFNA(_xlfn.XLOOKUP($B15,Austria!$G$25:$G$29,Austria!P$25:P$29),"not entered")</f>
        <v/>
      </c>
      <c r="AY15" s="449">
        <f ca="1">_xlfn.IFNA(_xlfn.XLOOKUP($B15,Austria!$G$25:$G$29,Austria!Q$25:Q$29),"not entered")</f>
        <v>0</v>
      </c>
      <c r="AZ15" s="449" t="str">
        <f ca="1">_xlfn.IFNA(_xlfn.XLOOKUP($B15,Austria!$G$25:$G$29,Austria!R$25:R$29),"not entered")</f>
        <v/>
      </c>
      <c r="BA15" s="449">
        <f ca="1">_xlfn.IFNA(_xlfn.XLOOKUP($B15,Austria!$G$25:$G$29,Austria!S$25:S$29),"not entered")</f>
        <v>0</v>
      </c>
    </row>
    <row r="16" spans="1:53">
      <c r="A16" t="s">
        <v>94</v>
      </c>
      <c r="C16" s="449" t="str">
        <f ca="1">_xlfn.IFNA(_xlfn.XLOOKUP($B16,Austria!$G$10:$G$14,Austria!H$10:H$14),"not entered")</f>
        <v/>
      </c>
      <c r="D16" s="449">
        <f ca="1">_xlfn.IFNA(_xlfn.XLOOKUP($B16,Austria!$G$10:$G$14,Austria!I$10:I$14),"not entered")</f>
        <v>0</v>
      </c>
      <c r="E16" s="449" t="str">
        <f ca="1">_xlfn.IFNA(_xlfn.XLOOKUP($B16,Austria!$G$10:$G$14,Austria!J$10:J$14),"not entered")</f>
        <v/>
      </c>
      <c r="F16" s="449" t="str">
        <f ca="1">_xlfn.IFNA(_xlfn.XLOOKUP($B16,Austria!$G$10:$G$14,Austria!K$10:K$14),"not entered")</f>
        <v/>
      </c>
      <c r="G16" s="449">
        <f ca="1">_xlfn.IFNA(_xlfn.XLOOKUP($B16,Austria!$G$10:$G$14,Austria!L$10:L$14),"not entered")</f>
        <v>0</v>
      </c>
      <c r="H16" s="449" t="str">
        <f ca="1">_xlfn.IFNA(_xlfn.XLOOKUP($B16,Austria!$G$10:$G$14,Austria!M$10:M$14),"not entered")</f>
        <v/>
      </c>
      <c r="I16" s="449" t="str">
        <f ca="1">_xlfn.IFNA(_xlfn.XLOOKUP($B16,Austria!$G$10:$G$14,Austria!N$10:N$14),"not entered")</f>
        <v/>
      </c>
      <c r="J16" s="449">
        <f ca="1">_xlfn.IFNA(_xlfn.XLOOKUP($B16,Austria!$G$10:$G$14,Austria!O$10:O$14),"not entered")</f>
        <v>0</v>
      </c>
      <c r="K16" s="449" t="str">
        <f ca="1">_xlfn.IFNA(_xlfn.XLOOKUP($B16,Austria!$G$10:$G$14,Austria!P$10:P$14),"not entered")</f>
        <v/>
      </c>
      <c r="L16" s="449">
        <f ca="1">_xlfn.IFNA(_xlfn.XLOOKUP($B16,Austria!$G$10:$G$14,Austria!Q$10:Q$14),"not entered")</f>
        <v>0</v>
      </c>
      <c r="M16" s="449" t="str">
        <f ca="1">_xlfn.IFNA(_xlfn.XLOOKUP($B16,Austria!$G$10:$G$14,Austria!R$10:R$14),"not entered")</f>
        <v/>
      </c>
      <c r="N16" s="449">
        <f ca="1">_xlfn.IFNA(_xlfn.XLOOKUP($B16,Austria!$G$10:$G$14,Austria!S$10:S$14),"not entered")</f>
        <v>0</v>
      </c>
      <c r="O16" s="449"/>
      <c r="P16" s="449" t="str" cm="1">
        <f t="array" aca="1" ref="P16" ca="1">_xlfn.IFNA(_xlfn.XLOOKUP($B16,Austria!$G$15:$G$19,Austria!H$15:$H$19),"not entered")</f>
        <v/>
      </c>
      <c r="Q16" s="449" cm="1">
        <f t="array" aca="1" ref="Q16" ca="1">_xlfn.IFNA(_xlfn.XLOOKUP($B16,Austria!$G$15:$G$19,Austria!I$15:$I$19),"not entered")</f>
        <v>0</v>
      </c>
      <c r="R16" s="449" t="str" cm="1">
        <f t="array" aca="1" ref="R16" ca="1">_xlfn.IFNA(_xlfn.XLOOKUP($B16,Austria!$G$15:$G$19,Austria!J$15:$J$19),"not entered")</f>
        <v/>
      </c>
      <c r="S16" s="449" t="str">
        <f ca="1">_xlfn.IFNA(_xlfn.XLOOKUP($B16,Austria!$G$15:$G$19,Austria!K$15:K$19),"not entered")</f>
        <v/>
      </c>
      <c r="T16" s="449">
        <f ca="1">_xlfn.IFNA(_xlfn.XLOOKUP($B16,Austria!$G$15:$G$19,Austria!L$15:L$19),"not entered")</f>
        <v>0</v>
      </c>
      <c r="U16" s="449" t="str">
        <f ca="1">_xlfn.IFNA(_xlfn.XLOOKUP($B16,Austria!$G$15:$G$19,Austria!M$15:M$19),"not entered")</f>
        <v/>
      </c>
      <c r="V16" s="449" t="str">
        <f ca="1">_xlfn.IFNA(_xlfn.XLOOKUP($B16,Austria!$G$15:$G$19,Austria!N$15:N$19),"not entered")</f>
        <v/>
      </c>
      <c r="W16" s="449">
        <f ca="1">_xlfn.IFNA(_xlfn.XLOOKUP($B16,Austria!$G$15:$G$19,Austria!O$15:O$19),"not entered")</f>
        <v>0</v>
      </c>
      <c r="X16" s="449" t="str">
        <f ca="1">_xlfn.IFNA(_xlfn.XLOOKUP($B16,Austria!$G$15:$G$19,Austria!P$15:P$19),"not entered")</f>
        <v/>
      </c>
      <c r="Y16" s="449">
        <f ca="1">_xlfn.IFNA(_xlfn.XLOOKUP($B16,Austria!$G$15:$G$19,Austria!Q$15:Q$19),"not entered")</f>
        <v>0</v>
      </c>
      <c r="Z16" s="449" t="str">
        <f ca="1">_xlfn.IFNA(_xlfn.XLOOKUP($B16,Austria!$G$15:$G$19,Austria!R$15:R$19),"not entered")</f>
        <v/>
      </c>
      <c r="AA16" s="449">
        <f ca="1">_xlfn.IFNA(_xlfn.XLOOKUP($B16,Austria!$G$15:$G$19,Austria!S$15:S$19),"not entered")</f>
        <v>0</v>
      </c>
      <c r="AC16" s="449" t="str" cm="1">
        <f t="array" aca="1" ref="AC16" ca="1">_xlfn.IFNA(_xlfn.XLOOKUP($B16,Austria!$G$20:$G$24,Austria!H$20:$H$24),"not entered")</f>
        <v/>
      </c>
      <c r="AD16" s="449" cm="1">
        <f t="array" aca="1" ref="AD16" ca="1">_xlfn.IFNA(_xlfn.XLOOKUP($B16,Austria!$G$20:$G$24,Austria!I$20:$I$24),"not entered")</f>
        <v>0</v>
      </c>
      <c r="AE16" s="449" t="str" cm="1">
        <f t="array" aca="1" ref="AE16" ca="1">_xlfn.IFNA(_xlfn.XLOOKUP($B16,Austria!$G$20:$G$24,Austria!J$20:$J$24),"not entered")</f>
        <v/>
      </c>
      <c r="AF16" s="449" t="str">
        <f ca="1">_xlfn.IFNA(_xlfn.XLOOKUP($B16,Austria!$G$20:$G$24,Austria!K$20:K$24),"not entered")</f>
        <v/>
      </c>
      <c r="AG16" s="449">
        <f ca="1">_xlfn.IFNA(_xlfn.XLOOKUP($B16,Austria!$G$20:$G$24,Austria!L$20:L$24),"not entered")</f>
        <v>0</v>
      </c>
      <c r="AH16" s="449" t="str">
        <f ca="1">_xlfn.IFNA(_xlfn.XLOOKUP($B16,Austria!$G$20:$G$24,Austria!M$20:M$24),"not entered")</f>
        <v/>
      </c>
      <c r="AI16" s="449" t="str">
        <f ca="1">_xlfn.IFNA(_xlfn.XLOOKUP($B16,Austria!$G$20:$G$24,Austria!N$20:N$24),"not entered")</f>
        <v/>
      </c>
      <c r="AJ16" s="449">
        <f ca="1">_xlfn.IFNA(_xlfn.XLOOKUP($B16,Austria!$G$20:$G$24,Austria!O$20:O$24),"not entered")</f>
        <v>0</v>
      </c>
      <c r="AK16" s="449" t="str">
        <f ca="1">_xlfn.IFNA(_xlfn.XLOOKUP($B16,Austria!$G$20:$G$24,Austria!P$20:P$24),"not entered")</f>
        <v/>
      </c>
      <c r="AL16" s="449">
        <f ca="1">_xlfn.IFNA(_xlfn.XLOOKUP($B16,Austria!$G$20:$G$24,Austria!Q$20:Q$24),"not entered")</f>
        <v>0</v>
      </c>
      <c r="AM16" s="449" t="str">
        <f ca="1">_xlfn.IFNA(_xlfn.XLOOKUP($B16,Austria!$G$20:$G$24,Austria!R$20:R$24),"not entered")</f>
        <v/>
      </c>
      <c r="AN16" s="449">
        <f ca="1">_xlfn.IFNA(_xlfn.XLOOKUP($B16,Austria!$G$20:$G$24,Austria!S$20:S$24),"not entered")</f>
        <v>0</v>
      </c>
      <c r="AP16" s="449" t="str" cm="1">
        <f t="array" aca="1" ref="AP16" ca="1">_xlfn.IFNA(_xlfn.XLOOKUP($B16,Austria!$G$25:$G$29,Austria!H$25:$H$29),"not entered")</f>
        <v/>
      </c>
      <c r="AQ16" s="449" cm="1">
        <f t="array" aca="1" ref="AQ16" ca="1">_xlfn.IFNA(_xlfn.XLOOKUP($B16,Austria!$G$25:$G$29,Austria!I$25:$I$29),"not entered")</f>
        <v>0</v>
      </c>
      <c r="AR16" s="449" t="str" cm="1">
        <f t="array" aca="1" ref="AR16" ca="1">_xlfn.IFNA(_xlfn.XLOOKUP($B16,Austria!$G$25:$G$29,Austria!J$25:$J$29),"not entered")</f>
        <v/>
      </c>
      <c r="AS16" s="449" t="str">
        <f ca="1">_xlfn.IFNA(_xlfn.XLOOKUP($B16,Austria!$G$25:$G$29,Austria!K$25:K$29),"not entered")</f>
        <v/>
      </c>
      <c r="AT16" s="449">
        <f ca="1">_xlfn.IFNA(_xlfn.XLOOKUP($B16,Austria!$G$25:$G$29,Austria!L$25:L$29),"not entered")</f>
        <v>0</v>
      </c>
      <c r="AU16" s="449" t="str">
        <f ca="1">_xlfn.IFNA(_xlfn.XLOOKUP($B16,Austria!$G$25:$G$29,Austria!M$25:M$29),"not entered")</f>
        <v/>
      </c>
      <c r="AV16" s="449" t="str">
        <f ca="1">_xlfn.IFNA(_xlfn.XLOOKUP($B16,Austria!$G$25:$G$29,Austria!N$25:N$29),"not entered")</f>
        <v/>
      </c>
      <c r="AW16" s="449">
        <f ca="1">_xlfn.IFNA(_xlfn.XLOOKUP($B16,Austria!$G$25:$G$29,Austria!O$25:O$29),"not entered")</f>
        <v>0</v>
      </c>
      <c r="AX16" s="449" t="str">
        <f ca="1">_xlfn.IFNA(_xlfn.XLOOKUP($B16,Austria!$G$25:$G$29,Austria!P$25:P$29),"not entered")</f>
        <v/>
      </c>
      <c r="AY16" s="449">
        <f ca="1">_xlfn.IFNA(_xlfn.XLOOKUP($B16,Austria!$G$25:$G$29,Austria!Q$25:Q$29),"not entered")</f>
        <v>0</v>
      </c>
      <c r="AZ16" s="449" t="str">
        <f ca="1">_xlfn.IFNA(_xlfn.XLOOKUP($B16,Austria!$G$25:$G$29,Austria!R$25:R$29),"not entered")</f>
        <v/>
      </c>
      <c r="BA16" s="449">
        <f ca="1">_xlfn.IFNA(_xlfn.XLOOKUP($B16,Austria!$G$25:$G$29,Austria!S$25:S$29),"not entered")</f>
        <v>0</v>
      </c>
    </row>
    <row r="17" spans="1:53">
      <c r="A17" t="s">
        <v>94</v>
      </c>
      <c r="C17" s="449" t="str">
        <f ca="1">_xlfn.IFNA(_xlfn.XLOOKUP($B17,Austria!$G$10:$G$14,Austria!H$10:H$14),"not entered")</f>
        <v/>
      </c>
      <c r="D17" s="449">
        <f ca="1">_xlfn.IFNA(_xlfn.XLOOKUP($B17,Austria!$G$10:$G$14,Austria!I$10:I$14),"not entered")</f>
        <v>0</v>
      </c>
      <c r="E17" s="449" t="str">
        <f ca="1">_xlfn.IFNA(_xlfn.XLOOKUP($B17,Austria!$G$10:$G$14,Austria!J$10:J$14),"not entered")</f>
        <v/>
      </c>
      <c r="F17" s="449" t="str">
        <f ca="1">_xlfn.IFNA(_xlfn.XLOOKUP($B17,Austria!$G$10:$G$14,Austria!K$10:K$14),"not entered")</f>
        <v/>
      </c>
      <c r="G17" s="449">
        <f ca="1">_xlfn.IFNA(_xlfn.XLOOKUP($B17,Austria!$G$10:$G$14,Austria!L$10:L$14),"not entered")</f>
        <v>0</v>
      </c>
      <c r="H17" s="449" t="str">
        <f ca="1">_xlfn.IFNA(_xlfn.XLOOKUP($B17,Austria!$G$10:$G$14,Austria!M$10:M$14),"not entered")</f>
        <v/>
      </c>
      <c r="I17" s="449" t="str">
        <f ca="1">_xlfn.IFNA(_xlfn.XLOOKUP($B17,Austria!$G$10:$G$14,Austria!N$10:N$14),"not entered")</f>
        <v/>
      </c>
      <c r="J17" s="449">
        <f ca="1">_xlfn.IFNA(_xlfn.XLOOKUP($B17,Austria!$G$10:$G$14,Austria!O$10:O$14),"not entered")</f>
        <v>0</v>
      </c>
      <c r="K17" s="449" t="str">
        <f ca="1">_xlfn.IFNA(_xlfn.XLOOKUP($B17,Austria!$G$10:$G$14,Austria!P$10:P$14),"not entered")</f>
        <v/>
      </c>
      <c r="L17" s="449">
        <f ca="1">_xlfn.IFNA(_xlfn.XLOOKUP($B17,Austria!$G$10:$G$14,Austria!Q$10:Q$14),"not entered")</f>
        <v>0</v>
      </c>
      <c r="M17" s="449" t="str">
        <f ca="1">_xlfn.IFNA(_xlfn.XLOOKUP($B17,Austria!$G$10:$G$14,Austria!R$10:R$14),"not entered")</f>
        <v/>
      </c>
      <c r="N17" s="449">
        <f ca="1">_xlfn.IFNA(_xlfn.XLOOKUP($B17,Austria!$G$10:$G$14,Austria!S$10:S$14),"not entered")</f>
        <v>0</v>
      </c>
      <c r="O17" s="449"/>
      <c r="P17" s="449" t="str" cm="1">
        <f t="array" aca="1" ref="P17" ca="1">_xlfn.IFNA(_xlfn.XLOOKUP($B17,Austria!$G$15:$G$19,Austria!H$15:$H$19),"not entered")</f>
        <v/>
      </c>
      <c r="Q17" s="449" cm="1">
        <f t="array" aca="1" ref="Q17" ca="1">_xlfn.IFNA(_xlfn.XLOOKUP($B17,Austria!$G$15:$G$19,Austria!I$15:$I$19),"not entered")</f>
        <v>0</v>
      </c>
      <c r="R17" s="449" t="str" cm="1">
        <f t="array" aca="1" ref="R17" ca="1">_xlfn.IFNA(_xlfn.XLOOKUP($B17,Austria!$G$15:$G$19,Austria!J$15:$J$19),"not entered")</f>
        <v/>
      </c>
      <c r="S17" s="449" t="str">
        <f ca="1">_xlfn.IFNA(_xlfn.XLOOKUP($B17,Austria!$G$15:$G$19,Austria!K$15:K$19),"not entered")</f>
        <v/>
      </c>
      <c r="T17" s="449">
        <f ca="1">_xlfn.IFNA(_xlfn.XLOOKUP($B17,Austria!$G$15:$G$19,Austria!L$15:L$19),"not entered")</f>
        <v>0</v>
      </c>
      <c r="U17" s="449" t="str">
        <f ca="1">_xlfn.IFNA(_xlfn.XLOOKUP($B17,Austria!$G$15:$G$19,Austria!M$15:M$19),"not entered")</f>
        <v/>
      </c>
      <c r="V17" s="449" t="str">
        <f ca="1">_xlfn.IFNA(_xlfn.XLOOKUP($B17,Austria!$G$15:$G$19,Austria!N$15:N$19),"not entered")</f>
        <v/>
      </c>
      <c r="W17" s="449">
        <f ca="1">_xlfn.IFNA(_xlfn.XLOOKUP($B17,Austria!$G$15:$G$19,Austria!O$15:O$19),"not entered")</f>
        <v>0</v>
      </c>
      <c r="X17" s="449" t="str">
        <f ca="1">_xlfn.IFNA(_xlfn.XLOOKUP($B17,Austria!$G$15:$G$19,Austria!P$15:P$19),"not entered")</f>
        <v/>
      </c>
      <c r="Y17" s="449">
        <f ca="1">_xlfn.IFNA(_xlfn.XLOOKUP($B17,Austria!$G$15:$G$19,Austria!Q$15:Q$19),"not entered")</f>
        <v>0</v>
      </c>
      <c r="Z17" s="449" t="str">
        <f ca="1">_xlfn.IFNA(_xlfn.XLOOKUP($B17,Austria!$G$15:$G$19,Austria!R$15:R$19),"not entered")</f>
        <v/>
      </c>
      <c r="AA17" s="449">
        <f ca="1">_xlfn.IFNA(_xlfn.XLOOKUP($B17,Austria!$G$15:$G$19,Austria!S$15:S$19),"not entered")</f>
        <v>0</v>
      </c>
      <c r="AC17" s="449" t="str" cm="1">
        <f t="array" aca="1" ref="AC17" ca="1">_xlfn.IFNA(_xlfn.XLOOKUP($B17,Austria!$G$20:$G$24,Austria!H$20:$H$24),"not entered")</f>
        <v/>
      </c>
      <c r="AD17" s="449" cm="1">
        <f t="array" aca="1" ref="AD17" ca="1">_xlfn.IFNA(_xlfn.XLOOKUP($B17,Austria!$G$20:$G$24,Austria!I$20:$I$24),"not entered")</f>
        <v>0</v>
      </c>
      <c r="AE17" s="449" t="str" cm="1">
        <f t="array" aca="1" ref="AE17" ca="1">_xlfn.IFNA(_xlfn.XLOOKUP($B17,Austria!$G$20:$G$24,Austria!J$20:$J$24),"not entered")</f>
        <v/>
      </c>
      <c r="AF17" s="449" t="str">
        <f ca="1">_xlfn.IFNA(_xlfn.XLOOKUP($B17,Austria!$G$20:$G$24,Austria!K$20:K$24),"not entered")</f>
        <v/>
      </c>
      <c r="AG17" s="449">
        <f ca="1">_xlfn.IFNA(_xlfn.XLOOKUP($B17,Austria!$G$20:$G$24,Austria!L$20:L$24),"not entered")</f>
        <v>0</v>
      </c>
      <c r="AH17" s="449" t="str">
        <f ca="1">_xlfn.IFNA(_xlfn.XLOOKUP($B17,Austria!$G$20:$G$24,Austria!M$20:M$24),"not entered")</f>
        <v/>
      </c>
      <c r="AI17" s="449" t="str">
        <f ca="1">_xlfn.IFNA(_xlfn.XLOOKUP($B17,Austria!$G$20:$G$24,Austria!N$20:N$24),"not entered")</f>
        <v/>
      </c>
      <c r="AJ17" s="449">
        <f ca="1">_xlfn.IFNA(_xlfn.XLOOKUP($B17,Austria!$G$20:$G$24,Austria!O$20:O$24),"not entered")</f>
        <v>0</v>
      </c>
      <c r="AK17" s="449" t="str">
        <f ca="1">_xlfn.IFNA(_xlfn.XLOOKUP($B17,Austria!$G$20:$G$24,Austria!P$20:P$24),"not entered")</f>
        <v/>
      </c>
      <c r="AL17" s="449">
        <f ca="1">_xlfn.IFNA(_xlfn.XLOOKUP($B17,Austria!$G$20:$G$24,Austria!Q$20:Q$24),"not entered")</f>
        <v>0</v>
      </c>
      <c r="AM17" s="449" t="str">
        <f ca="1">_xlfn.IFNA(_xlfn.XLOOKUP($B17,Austria!$G$20:$G$24,Austria!R$20:R$24),"not entered")</f>
        <v/>
      </c>
      <c r="AN17" s="449">
        <f ca="1">_xlfn.IFNA(_xlfn.XLOOKUP($B17,Austria!$G$20:$G$24,Austria!S$20:S$24),"not entered")</f>
        <v>0</v>
      </c>
      <c r="AP17" s="449" t="str" cm="1">
        <f t="array" aca="1" ref="AP17" ca="1">_xlfn.IFNA(_xlfn.XLOOKUP($B17,Austria!$G$25:$G$29,Austria!H$25:$H$29),"not entered")</f>
        <v/>
      </c>
      <c r="AQ17" s="449" cm="1">
        <f t="array" aca="1" ref="AQ17" ca="1">_xlfn.IFNA(_xlfn.XLOOKUP($B17,Austria!$G$25:$G$29,Austria!I$25:$I$29),"not entered")</f>
        <v>0</v>
      </c>
      <c r="AR17" s="449" t="str" cm="1">
        <f t="array" aca="1" ref="AR17" ca="1">_xlfn.IFNA(_xlfn.XLOOKUP($B17,Austria!$G$25:$G$29,Austria!J$25:$J$29),"not entered")</f>
        <v/>
      </c>
      <c r="AS17" s="449" t="str">
        <f ca="1">_xlfn.IFNA(_xlfn.XLOOKUP($B17,Austria!$G$25:$G$29,Austria!K$25:K$29),"not entered")</f>
        <v/>
      </c>
      <c r="AT17" s="449">
        <f ca="1">_xlfn.IFNA(_xlfn.XLOOKUP($B17,Austria!$G$25:$G$29,Austria!L$25:L$29),"not entered")</f>
        <v>0</v>
      </c>
      <c r="AU17" s="449" t="str">
        <f ca="1">_xlfn.IFNA(_xlfn.XLOOKUP($B17,Austria!$G$25:$G$29,Austria!M$25:M$29),"not entered")</f>
        <v/>
      </c>
      <c r="AV17" s="449" t="str">
        <f ca="1">_xlfn.IFNA(_xlfn.XLOOKUP($B17,Austria!$G$25:$G$29,Austria!N$25:N$29),"not entered")</f>
        <v/>
      </c>
      <c r="AW17" s="449">
        <f ca="1">_xlfn.IFNA(_xlfn.XLOOKUP($B17,Austria!$G$25:$G$29,Austria!O$25:O$29),"not entered")</f>
        <v>0</v>
      </c>
      <c r="AX17" s="449" t="str">
        <f ca="1">_xlfn.IFNA(_xlfn.XLOOKUP($B17,Austria!$G$25:$G$29,Austria!P$25:P$29),"not entered")</f>
        <v/>
      </c>
      <c r="AY17" s="449">
        <f ca="1">_xlfn.IFNA(_xlfn.XLOOKUP($B17,Austria!$G$25:$G$29,Austria!Q$25:Q$29),"not entered")</f>
        <v>0</v>
      </c>
      <c r="AZ17" s="449" t="str">
        <f ca="1">_xlfn.IFNA(_xlfn.XLOOKUP($B17,Austria!$G$25:$G$29,Austria!R$25:R$29),"not entered")</f>
        <v/>
      </c>
      <c r="BA17" s="449">
        <f ca="1">_xlfn.IFNA(_xlfn.XLOOKUP($B17,Austria!$G$25:$G$29,Austria!S$25:S$29),"not entered")</f>
        <v>0</v>
      </c>
    </row>
    <row r="18" spans="1:53">
      <c r="A18" t="s">
        <v>94</v>
      </c>
      <c r="C18" s="449" t="str">
        <f ca="1">_xlfn.IFNA(_xlfn.XLOOKUP($B18,Austria!$G$10:$G$14,Austria!H$10:H$14),"not entered")</f>
        <v/>
      </c>
      <c r="D18" s="449">
        <f ca="1">_xlfn.IFNA(_xlfn.XLOOKUP($B18,Austria!$G$10:$G$14,Austria!I$10:I$14),"not entered")</f>
        <v>0</v>
      </c>
      <c r="E18" s="449" t="str">
        <f ca="1">_xlfn.IFNA(_xlfn.XLOOKUP($B18,Austria!$G$10:$G$14,Austria!J$10:J$14),"not entered")</f>
        <v/>
      </c>
      <c r="F18" s="449" t="str">
        <f ca="1">_xlfn.IFNA(_xlfn.XLOOKUP($B18,Austria!$G$10:$G$14,Austria!K$10:K$14),"not entered")</f>
        <v/>
      </c>
      <c r="G18" s="449">
        <f ca="1">_xlfn.IFNA(_xlfn.XLOOKUP($B18,Austria!$G$10:$G$14,Austria!L$10:L$14),"not entered")</f>
        <v>0</v>
      </c>
      <c r="H18" s="449" t="str">
        <f ca="1">_xlfn.IFNA(_xlfn.XLOOKUP($B18,Austria!$G$10:$G$14,Austria!M$10:M$14),"not entered")</f>
        <v/>
      </c>
      <c r="I18" s="449" t="str">
        <f ca="1">_xlfn.IFNA(_xlfn.XLOOKUP($B18,Austria!$G$10:$G$14,Austria!N$10:N$14),"not entered")</f>
        <v/>
      </c>
      <c r="J18" s="449">
        <f ca="1">_xlfn.IFNA(_xlfn.XLOOKUP($B18,Austria!$G$10:$G$14,Austria!O$10:O$14),"not entered")</f>
        <v>0</v>
      </c>
      <c r="K18" s="449" t="str">
        <f ca="1">_xlfn.IFNA(_xlfn.XLOOKUP($B18,Austria!$G$10:$G$14,Austria!P$10:P$14),"not entered")</f>
        <v/>
      </c>
      <c r="L18" s="449">
        <f ca="1">_xlfn.IFNA(_xlfn.XLOOKUP($B18,Austria!$G$10:$G$14,Austria!Q$10:Q$14),"not entered")</f>
        <v>0</v>
      </c>
      <c r="M18" s="449" t="str">
        <f ca="1">_xlfn.IFNA(_xlfn.XLOOKUP($B18,Austria!$G$10:$G$14,Austria!R$10:R$14),"not entered")</f>
        <v/>
      </c>
      <c r="N18" s="449">
        <f ca="1">_xlfn.IFNA(_xlfn.XLOOKUP($B18,Austria!$G$10:$G$14,Austria!S$10:S$14),"not entered")</f>
        <v>0</v>
      </c>
      <c r="O18" s="449"/>
      <c r="P18" s="449" t="str" cm="1">
        <f t="array" aca="1" ref="P18" ca="1">_xlfn.IFNA(_xlfn.XLOOKUP($B18,Austria!$G$15:$G$19,Austria!H$15:$H$19),"not entered")</f>
        <v/>
      </c>
      <c r="Q18" s="449" cm="1">
        <f t="array" aca="1" ref="Q18" ca="1">_xlfn.IFNA(_xlfn.XLOOKUP($B18,Austria!$G$15:$G$19,Austria!I$15:$I$19),"not entered")</f>
        <v>0</v>
      </c>
      <c r="R18" s="449" t="str" cm="1">
        <f t="array" aca="1" ref="R18" ca="1">_xlfn.IFNA(_xlfn.XLOOKUP($B18,Austria!$G$15:$G$19,Austria!J$15:$J$19),"not entered")</f>
        <v/>
      </c>
      <c r="S18" s="449" t="str">
        <f ca="1">_xlfn.IFNA(_xlfn.XLOOKUP($B18,Austria!$G$15:$G$19,Austria!K$15:K$19),"not entered")</f>
        <v/>
      </c>
      <c r="T18" s="449">
        <f ca="1">_xlfn.IFNA(_xlfn.XLOOKUP($B18,Austria!$G$15:$G$19,Austria!L$15:L$19),"not entered")</f>
        <v>0</v>
      </c>
      <c r="U18" s="449" t="str">
        <f ca="1">_xlfn.IFNA(_xlfn.XLOOKUP($B18,Austria!$G$15:$G$19,Austria!M$15:M$19),"not entered")</f>
        <v/>
      </c>
      <c r="V18" s="449" t="str">
        <f ca="1">_xlfn.IFNA(_xlfn.XLOOKUP($B18,Austria!$G$15:$G$19,Austria!N$15:N$19),"not entered")</f>
        <v/>
      </c>
      <c r="W18" s="449">
        <f ca="1">_xlfn.IFNA(_xlfn.XLOOKUP($B18,Austria!$G$15:$G$19,Austria!O$15:O$19),"not entered")</f>
        <v>0</v>
      </c>
      <c r="X18" s="449" t="str">
        <f ca="1">_xlfn.IFNA(_xlfn.XLOOKUP($B18,Austria!$G$15:$G$19,Austria!P$15:P$19),"not entered")</f>
        <v/>
      </c>
      <c r="Y18" s="449">
        <f ca="1">_xlfn.IFNA(_xlfn.XLOOKUP($B18,Austria!$G$15:$G$19,Austria!Q$15:Q$19),"not entered")</f>
        <v>0</v>
      </c>
      <c r="Z18" s="449" t="str">
        <f ca="1">_xlfn.IFNA(_xlfn.XLOOKUP($B18,Austria!$G$15:$G$19,Austria!R$15:R$19),"not entered")</f>
        <v/>
      </c>
      <c r="AA18" s="449">
        <f ca="1">_xlfn.IFNA(_xlfn.XLOOKUP($B18,Austria!$G$15:$G$19,Austria!S$15:S$19),"not entered")</f>
        <v>0</v>
      </c>
      <c r="AC18" s="449" t="str" cm="1">
        <f t="array" aca="1" ref="AC18" ca="1">_xlfn.IFNA(_xlfn.XLOOKUP($B18,Austria!$G$20:$G$24,Austria!H$20:$H$24),"not entered")</f>
        <v/>
      </c>
      <c r="AD18" s="449" cm="1">
        <f t="array" aca="1" ref="AD18" ca="1">_xlfn.IFNA(_xlfn.XLOOKUP($B18,Austria!$G$20:$G$24,Austria!I$20:$I$24),"not entered")</f>
        <v>0</v>
      </c>
      <c r="AE18" s="449" t="str" cm="1">
        <f t="array" aca="1" ref="AE18" ca="1">_xlfn.IFNA(_xlfn.XLOOKUP($B18,Austria!$G$20:$G$24,Austria!J$20:$J$24),"not entered")</f>
        <v/>
      </c>
      <c r="AF18" s="449" t="str">
        <f ca="1">_xlfn.IFNA(_xlfn.XLOOKUP($B18,Austria!$G$20:$G$24,Austria!K$20:K$24),"not entered")</f>
        <v/>
      </c>
      <c r="AG18" s="449">
        <f ca="1">_xlfn.IFNA(_xlfn.XLOOKUP($B18,Austria!$G$20:$G$24,Austria!L$20:L$24),"not entered")</f>
        <v>0</v>
      </c>
      <c r="AH18" s="449" t="str">
        <f ca="1">_xlfn.IFNA(_xlfn.XLOOKUP($B18,Austria!$G$20:$G$24,Austria!M$20:M$24),"not entered")</f>
        <v/>
      </c>
      <c r="AI18" s="449" t="str">
        <f ca="1">_xlfn.IFNA(_xlfn.XLOOKUP($B18,Austria!$G$20:$G$24,Austria!N$20:N$24),"not entered")</f>
        <v/>
      </c>
      <c r="AJ18" s="449">
        <f ca="1">_xlfn.IFNA(_xlfn.XLOOKUP($B18,Austria!$G$20:$G$24,Austria!O$20:O$24),"not entered")</f>
        <v>0</v>
      </c>
      <c r="AK18" s="449" t="str">
        <f ca="1">_xlfn.IFNA(_xlfn.XLOOKUP($B18,Austria!$G$20:$G$24,Austria!P$20:P$24),"not entered")</f>
        <v/>
      </c>
      <c r="AL18" s="449">
        <f ca="1">_xlfn.IFNA(_xlfn.XLOOKUP($B18,Austria!$G$20:$G$24,Austria!Q$20:Q$24),"not entered")</f>
        <v>0</v>
      </c>
      <c r="AM18" s="449" t="str">
        <f ca="1">_xlfn.IFNA(_xlfn.XLOOKUP($B18,Austria!$G$20:$G$24,Austria!R$20:R$24),"not entered")</f>
        <v/>
      </c>
      <c r="AN18" s="449">
        <f ca="1">_xlfn.IFNA(_xlfn.XLOOKUP($B18,Austria!$G$20:$G$24,Austria!S$20:S$24),"not entered")</f>
        <v>0</v>
      </c>
      <c r="AP18" s="449" t="str" cm="1">
        <f t="array" aca="1" ref="AP18" ca="1">_xlfn.IFNA(_xlfn.XLOOKUP($B18,Austria!$G$25:$G$29,Austria!H$25:$H$29),"not entered")</f>
        <v/>
      </c>
      <c r="AQ18" s="449" cm="1">
        <f t="array" aca="1" ref="AQ18" ca="1">_xlfn.IFNA(_xlfn.XLOOKUP($B18,Austria!$G$25:$G$29,Austria!I$25:$I$29),"not entered")</f>
        <v>0</v>
      </c>
      <c r="AR18" s="449" t="str" cm="1">
        <f t="array" aca="1" ref="AR18" ca="1">_xlfn.IFNA(_xlfn.XLOOKUP($B18,Austria!$G$25:$G$29,Austria!J$25:$J$29),"not entered")</f>
        <v/>
      </c>
      <c r="AS18" s="449" t="str">
        <f ca="1">_xlfn.IFNA(_xlfn.XLOOKUP($B18,Austria!$G$25:$G$29,Austria!K$25:K$29),"not entered")</f>
        <v/>
      </c>
      <c r="AT18" s="449">
        <f ca="1">_xlfn.IFNA(_xlfn.XLOOKUP($B18,Austria!$G$25:$G$29,Austria!L$25:L$29),"not entered")</f>
        <v>0</v>
      </c>
      <c r="AU18" s="449" t="str">
        <f ca="1">_xlfn.IFNA(_xlfn.XLOOKUP($B18,Austria!$G$25:$G$29,Austria!M$25:M$29),"not entered")</f>
        <v/>
      </c>
      <c r="AV18" s="449" t="str">
        <f ca="1">_xlfn.IFNA(_xlfn.XLOOKUP($B18,Austria!$G$25:$G$29,Austria!N$25:N$29),"not entered")</f>
        <v/>
      </c>
      <c r="AW18" s="449">
        <f ca="1">_xlfn.IFNA(_xlfn.XLOOKUP($B18,Austria!$G$25:$G$29,Austria!O$25:O$29),"not entered")</f>
        <v>0</v>
      </c>
      <c r="AX18" s="449" t="str">
        <f ca="1">_xlfn.IFNA(_xlfn.XLOOKUP($B18,Austria!$G$25:$G$29,Austria!P$25:P$29),"not entered")</f>
        <v/>
      </c>
      <c r="AY18" s="449">
        <f ca="1">_xlfn.IFNA(_xlfn.XLOOKUP($B18,Austria!$G$25:$G$29,Austria!Q$25:Q$29),"not entered")</f>
        <v>0</v>
      </c>
      <c r="AZ18" s="449" t="str">
        <f ca="1">_xlfn.IFNA(_xlfn.XLOOKUP($B18,Austria!$G$25:$G$29,Austria!R$25:R$29),"not entered")</f>
        <v/>
      </c>
      <c r="BA18" s="449">
        <f ca="1">_xlfn.IFNA(_xlfn.XLOOKUP($B18,Austria!$G$25:$G$29,Austria!S$25:S$29),"not entered")</f>
        <v>0</v>
      </c>
    </row>
    <row r="19" spans="1:53">
      <c r="A19" t="s">
        <v>97</v>
      </c>
      <c r="B19" t="str" cm="1">
        <f t="array" ref="B19:B20">TRANSPOSE(_xlfn._xlws.FILTER('Country Selection'!G10:M10,'Country Selection'!G10:M10&lt;&gt;""))</f>
        <v>Dutch</v>
      </c>
      <c r="C19" s="449" t="str">
        <f ca="1">_xlfn.IFNA(_xlfn.XLOOKUP($B19,Belgium!$G$10:$G$14,Belgium!H$10:H$14),"not entered")</f>
        <v>not entered</v>
      </c>
      <c r="D19" s="449" t="str">
        <f ca="1">_xlfn.IFNA(_xlfn.XLOOKUP($B19,Belgium!$G$10:$G$14,Belgium!I$10:I$14),"not entered")</f>
        <v>not entered</v>
      </c>
      <c r="E19" s="449" t="str">
        <f ca="1">_xlfn.IFNA(_xlfn.XLOOKUP($B19,Belgium!$G$10:$G$14,Belgium!J$10:J$14),"not entered")</f>
        <v>not entered</v>
      </c>
      <c r="F19" s="449" t="str">
        <f ca="1">_xlfn.IFNA(_xlfn.XLOOKUP($B19,Belgium!$G$10:$G$14,Belgium!K$10:K$14),"not entered")</f>
        <v>not entered</v>
      </c>
      <c r="G19" s="449" t="str">
        <f ca="1">_xlfn.IFNA(_xlfn.XLOOKUP($B19,Belgium!$G$10:$G$14,Belgium!L$10:L$14),"not entered")</f>
        <v>not entered</v>
      </c>
      <c r="H19" s="449" t="str">
        <f ca="1">_xlfn.IFNA(_xlfn.XLOOKUP($B19,Belgium!$G$10:$G$14,Belgium!M$10:M$14),"not entered")</f>
        <v>not entered</v>
      </c>
      <c r="I19" s="449" t="str">
        <f ca="1">_xlfn.IFNA(_xlfn.XLOOKUP($B19,Belgium!$G$10:$G$14,Belgium!N$10:N$14),"not entered")</f>
        <v>not entered</v>
      </c>
      <c r="J19" s="449" t="str">
        <f ca="1">_xlfn.IFNA(_xlfn.XLOOKUP($B19,Belgium!$G$10:$G$14,Belgium!O$10:O$14),"not entered")</f>
        <v>not entered</v>
      </c>
      <c r="K19" s="449" t="str">
        <f ca="1">_xlfn.IFNA(_xlfn.XLOOKUP($B19,Belgium!$G$10:$G$14,Belgium!P$10:P$14),"not entered")</f>
        <v>not entered</v>
      </c>
      <c r="L19" s="449" t="str">
        <f ca="1">_xlfn.IFNA(_xlfn.XLOOKUP($B19,Belgium!$G$10:$G$14,Belgium!Q$10:Q$14),"not entered")</f>
        <v>not entered</v>
      </c>
      <c r="M19" s="449" t="str">
        <f ca="1">_xlfn.IFNA(_xlfn.XLOOKUP($B19,Belgium!$G$10:$G$14,Belgium!R$10:R$14),"not entered")</f>
        <v>not entered</v>
      </c>
      <c r="N19" s="449" t="str">
        <f ca="1">_xlfn.IFNA(_xlfn.XLOOKUP($B19,Belgium!$G$10:$G$14,Belgium!S$10:S$14),"not entered")</f>
        <v>not entered</v>
      </c>
      <c r="O19" s="449"/>
      <c r="P19" s="449" t="str" cm="1">
        <f t="array" aca="1" ref="P19" ca="1">_xlfn.IFNA(_xlfn.XLOOKUP($B19,Belgium!$G$15:$G$19,Belgium!H$15:$H$19),"not entered")</f>
        <v>not entered</v>
      </c>
      <c r="Q19" s="449" t="str" cm="1">
        <f t="array" aca="1" ref="Q19" ca="1">_xlfn.IFNA(_xlfn.XLOOKUP($B19,Belgium!$G$15:$G$19,Belgium!I$15:$I$19),"not entered")</f>
        <v>not entered</v>
      </c>
      <c r="R19" s="449" t="str" cm="1">
        <f t="array" aca="1" ref="R19" ca="1">_xlfn.IFNA(_xlfn.XLOOKUP($B19,Belgium!$G$15:$G$19,Belgium!J$15:$J$19),"not entered")</f>
        <v>not entered</v>
      </c>
      <c r="S19" s="449" t="str">
        <f ca="1">_xlfn.IFNA(_xlfn.XLOOKUP($B19,Belgium!$G$15:$G$19,Belgium!K$15:K$19),"not entered")</f>
        <v>not entered</v>
      </c>
      <c r="T19" s="449" t="str">
        <f ca="1">_xlfn.IFNA(_xlfn.XLOOKUP($B19,Belgium!$G$15:$G$19,Belgium!L$15:L$19),"not entered")</f>
        <v>not entered</v>
      </c>
      <c r="U19" s="449" t="str">
        <f ca="1">_xlfn.IFNA(_xlfn.XLOOKUP($B19,Belgium!$G$15:$G$19,Belgium!M$15:M$19),"not entered")</f>
        <v>not entered</v>
      </c>
      <c r="V19" s="449" t="str">
        <f ca="1">_xlfn.IFNA(_xlfn.XLOOKUP($B19,Belgium!$G$15:$G$19,Belgium!N$15:N$19),"not entered")</f>
        <v>not entered</v>
      </c>
      <c r="W19" s="449" t="str">
        <f ca="1">_xlfn.IFNA(_xlfn.XLOOKUP($B19,Belgium!$G$15:$G$19,Belgium!O$15:O$19),"not entered")</f>
        <v>not entered</v>
      </c>
      <c r="X19" s="449" t="str">
        <f ca="1">_xlfn.IFNA(_xlfn.XLOOKUP($B19,Belgium!$G$15:$G$19,Belgium!P$15:P$19),"not entered")</f>
        <v>not entered</v>
      </c>
      <c r="Y19" s="449" t="str">
        <f ca="1">_xlfn.IFNA(_xlfn.XLOOKUP($B19,Belgium!$G$15:$G$19,Belgium!Q$15:Q$19),"not entered")</f>
        <v>not entered</v>
      </c>
      <c r="Z19" s="449" t="str">
        <f ca="1">_xlfn.IFNA(_xlfn.XLOOKUP($B19,Belgium!$G$15:$G$19,Belgium!R$15:R$19),"not entered")</f>
        <v>not entered</v>
      </c>
      <c r="AA19" s="449" t="str">
        <f ca="1">_xlfn.IFNA(_xlfn.XLOOKUP($B19,Belgium!$G$15:$G$19,Belgium!S$15:S$19),"not entered")</f>
        <v>not entered</v>
      </c>
      <c r="AC19" s="449" t="str" cm="1">
        <f t="array" aca="1" ref="AC19" ca="1">_xlfn.IFNA(_xlfn.XLOOKUP($B19,Belgium!$G$20:$G$24,Belgium!H$20:$H$24),"not entered")</f>
        <v>not entered</v>
      </c>
      <c r="AD19" s="449" t="str" cm="1">
        <f t="array" aca="1" ref="AD19" ca="1">_xlfn.IFNA(_xlfn.XLOOKUP($B19,Belgium!$G$20:$G$24,Belgium!I$20:$I$24),"not entered")</f>
        <v>not entered</v>
      </c>
      <c r="AE19" s="449" t="str" cm="1">
        <f t="array" aca="1" ref="AE19" ca="1">_xlfn.IFNA(_xlfn.XLOOKUP($B19,Belgium!$G$20:$G$24,Belgium!J$20:$J$24),"not entered")</f>
        <v>not entered</v>
      </c>
      <c r="AF19" s="449" t="str">
        <f ca="1">_xlfn.IFNA(_xlfn.XLOOKUP($B19,Belgium!$G$20:$G$24,Belgium!K$20:K$24),"not entered")</f>
        <v>not entered</v>
      </c>
      <c r="AG19" s="449" t="str">
        <f ca="1">_xlfn.IFNA(_xlfn.XLOOKUP($B19,Belgium!$G$20:$G$24,Belgium!L$20:L$24),"not entered")</f>
        <v>not entered</v>
      </c>
      <c r="AH19" s="449" t="str">
        <f ca="1">_xlfn.IFNA(_xlfn.XLOOKUP($B19,Belgium!$G$20:$G$24,Belgium!M$20:M$24),"not entered")</f>
        <v>not entered</v>
      </c>
      <c r="AI19" s="449" t="str">
        <f ca="1">_xlfn.IFNA(_xlfn.XLOOKUP($B19,Belgium!$G$20:$G$24,Belgium!N$20:N$24),"not entered")</f>
        <v>not entered</v>
      </c>
      <c r="AJ19" s="449" t="str">
        <f ca="1">_xlfn.IFNA(_xlfn.XLOOKUP($B19,Belgium!$G$20:$G$24,Belgium!O$20:O$24),"not entered")</f>
        <v>not entered</v>
      </c>
      <c r="AK19" s="449" t="str">
        <f ca="1">_xlfn.IFNA(_xlfn.XLOOKUP($B19,Belgium!$G$20:$G$24,Belgium!P$20:P$24),"not entered")</f>
        <v>not entered</v>
      </c>
      <c r="AL19" s="449" t="str">
        <f ca="1">_xlfn.IFNA(_xlfn.XLOOKUP($B19,Belgium!$G$20:$G$24,Belgium!Q$20:Q$24),"not entered")</f>
        <v>not entered</v>
      </c>
      <c r="AM19" s="449" t="str">
        <f ca="1">_xlfn.IFNA(_xlfn.XLOOKUP($B19,Belgium!$G$20:$G$24,Belgium!R$20:R$24),"not entered")</f>
        <v>not entered</v>
      </c>
      <c r="AN19" s="449" t="str">
        <f ca="1">_xlfn.IFNA(_xlfn.XLOOKUP($B19,Belgium!$G$20:$G$24,Belgium!S$20:S$24),"not entered")</f>
        <v>not entered</v>
      </c>
      <c r="AP19" s="449" t="str" cm="1">
        <f t="array" aca="1" ref="AP19" ca="1">_xlfn.IFNA(_xlfn.XLOOKUP($B19,Belgium!$G$25:$G$29,Belgium!H$25:$H$29),"not entered")</f>
        <v>not entered</v>
      </c>
      <c r="AQ19" s="449" t="str" cm="1">
        <f t="array" aca="1" ref="AQ19" ca="1">_xlfn.IFNA(_xlfn.XLOOKUP($B19,Belgium!$G$25:$G$29,Belgium!I$25:$I$29),"not entered")</f>
        <v>not entered</v>
      </c>
      <c r="AR19" s="449" t="str" cm="1">
        <f t="array" aca="1" ref="AR19" ca="1">_xlfn.IFNA(_xlfn.XLOOKUP($B19,Belgium!$G$25:$G$29,Belgium!J$25:$J$29),"not entered")</f>
        <v>not entered</v>
      </c>
      <c r="AS19" s="449" t="str">
        <f ca="1">_xlfn.IFNA(_xlfn.XLOOKUP($B19,Belgium!$G$25:$G$29,Belgium!K$25:K$29),"not entered")</f>
        <v>not entered</v>
      </c>
      <c r="AT19" s="449" t="str">
        <f ca="1">_xlfn.IFNA(_xlfn.XLOOKUP($B19,Belgium!$G$25:$G$29,Belgium!L$25:L$29),"not entered")</f>
        <v>not entered</v>
      </c>
      <c r="AU19" s="449" t="str">
        <f ca="1">_xlfn.IFNA(_xlfn.XLOOKUP($B19,Belgium!$G$25:$G$29,Belgium!M$25:M$29),"not entered")</f>
        <v>not entered</v>
      </c>
      <c r="AV19" s="449" t="str">
        <f ca="1">_xlfn.IFNA(_xlfn.XLOOKUP($B19,Belgium!$G$25:$G$29,Belgium!N$25:N$29),"not entered")</f>
        <v>not entered</v>
      </c>
      <c r="AW19" s="449" t="str">
        <f ca="1">_xlfn.IFNA(_xlfn.XLOOKUP($B19,Belgium!$G$25:$G$29,Belgium!O$25:O$29),"not entered")</f>
        <v>not entered</v>
      </c>
      <c r="AX19" s="449" t="str">
        <f ca="1">_xlfn.IFNA(_xlfn.XLOOKUP($B19,Belgium!$G$25:$G$29,Belgium!P$25:P$29),"not entered")</f>
        <v>not entered</v>
      </c>
      <c r="AY19" s="449" t="str">
        <f ca="1">_xlfn.IFNA(_xlfn.XLOOKUP($B19,Belgium!$G$25:$G$29,Belgium!Q$25:Q$29),"not entered")</f>
        <v>not entered</v>
      </c>
      <c r="AZ19" s="449" t="str">
        <f ca="1">_xlfn.IFNA(_xlfn.XLOOKUP($B19,Belgium!$G$25:$G$29,Belgium!R$25:R$29),"not entered")</f>
        <v>not entered</v>
      </c>
      <c r="BA19" s="449" t="str">
        <f ca="1">_xlfn.IFNA(_xlfn.XLOOKUP($B19,Belgium!$G$25:$G$29,Belgium!S$25:S$29),"not entered")</f>
        <v>not entered</v>
      </c>
    </row>
    <row r="20" spans="1:53">
      <c r="A20" t="s">
        <v>97</v>
      </c>
      <c r="B20" t="str">
        <v>French</v>
      </c>
      <c r="C20" s="449" t="str">
        <f ca="1">_xlfn.IFNA(_xlfn.XLOOKUP($B20,Belgium!$G$10:$G$14,Belgium!H$10:H$14),"not entered")</f>
        <v>not entered</v>
      </c>
      <c r="D20" s="449" t="str">
        <f ca="1">_xlfn.IFNA(_xlfn.XLOOKUP($B20,Belgium!$G$10:$G$14,Belgium!I$10:I$14),"not entered")</f>
        <v>not entered</v>
      </c>
      <c r="E20" s="449" t="str">
        <f ca="1">_xlfn.IFNA(_xlfn.XLOOKUP($B20,Belgium!$G$10:$G$14,Belgium!J$10:J$14),"not entered")</f>
        <v>not entered</v>
      </c>
      <c r="F20" s="449" t="str">
        <f ca="1">_xlfn.IFNA(_xlfn.XLOOKUP($B20,Belgium!$G$10:$G$14,Belgium!K$10:K$14),"not entered")</f>
        <v>not entered</v>
      </c>
      <c r="G20" s="449" t="str">
        <f ca="1">_xlfn.IFNA(_xlfn.XLOOKUP($B20,Belgium!$G$10:$G$14,Belgium!L$10:L$14),"not entered")</f>
        <v>not entered</v>
      </c>
      <c r="H20" s="449" t="str">
        <f ca="1">_xlfn.IFNA(_xlfn.XLOOKUP($B20,Belgium!$G$10:$G$14,Belgium!M$10:M$14),"not entered")</f>
        <v>not entered</v>
      </c>
      <c r="I20" s="449" t="str">
        <f ca="1">_xlfn.IFNA(_xlfn.XLOOKUP($B20,Belgium!$G$10:$G$14,Belgium!N$10:N$14),"not entered")</f>
        <v>not entered</v>
      </c>
      <c r="J20" s="449" t="str">
        <f ca="1">_xlfn.IFNA(_xlfn.XLOOKUP($B20,Belgium!$G$10:$G$14,Belgium!O$10:O$14),"not entered")</f>
        <v>not entered</v>
      </c>
      <c r="K20" s="449" t="str">
        <f ca="1">_xlfn.IFNA(_xlfn.XLOOKUP($B20,Belgium!$G$10:$G$14,Belgium!P$10:P$14),"not entered")</f>
        <v>not entered</v>
      </c>
      <c r="L20" s="449" t="str">
        <f ca="1">_xlfn.IFNA(_xlfn.XLOOKUP($B20,Belgium!$G$10:$G$14,Belgium!Q$10:Q$14),"not entered")</f>
        <v>not entered</v>
      </c>
      <c r="M20" s="449" t="str">
        <f ca="1">_xlfn.IFNA(_xlfn.XLOOKUP($B20,Belgium!$G$10:$G$14,Belgium!R$10:R$14),"not entered")</f>
        <v>not entered</v>
      </c>
      <c r="N20" s="449" t="str">
        <f ca="1">_xlfn.IFNA(_xlfn.XLOOKUP($B20,Belgium!$G$10:$G$14,Belgium!S$10:S$14),"not entered")</f>
        <v>not entered</v>
      </c>
      <c r="O20" s="449"/>
      <c r="P20" s="449" t="str" cm="1">
        <f t="array" aca="1" ref="P20" ca="1">_xlfn.IFNA(_xlfn.XLOOKUP($B20,Belgium!$G$15:$G$19,Belgium!H$15:$H$19),"not entered")</f>
        <v>not entered</v>
      </c>
      <c r="Q20" s="449" t="str" cm="1">
        <f t="array" aca="1" ref="Q20" ca="1">_xlfn.IFNA(_xlfn.XLOOKUP($B20,Belgium!$G$15:$G$19,Belgium!I$15:$I$19),"not entered")</f>
        <v>not entered</v>
      </c>
      <c r="R20" s="449" t="str" cm="1">
        <f t="array" aca="1" ref="R20" ca="1">_xlfn.IFNA(_xlfn.XLOOKUP($B20,Belgium!$G$15:$G$19,Belgium!J$15:$J$19),"not entered")</f>
        <v>not entered</v>
      </c>
      <c r="S20" s="449" t="str">
        <f ca="1">_xlfn.IFNA(_xlfn.XLOOKUP($B20,Belgium!$G$15:$G$19,Belgium!K$15:K$19),"not entered")</f>
        <v>not entered</v>
      </c>
      <c r="T20" s="449" t="str">
        <f ca="1">_xlfn.IFNA(_xlfn.XLOOKUP($B20,Belgium!$G$15:$G$19,Belgium!L$15:L$19),"not entered")</f>
        <v>not entered</v>
      </c>
      <c r="U20" s="449" t="str">
        <f ca="1">_xlfn.IFNA(_xlfn.XLOOKUP($B20,Belgium!$G$15:$G$19,Belgium!M$15:M$19),"not entered")</f>
        <v>not entered</v>
      </c>
      <c r="V20" s="449" t="str">
        <f ca="1">_xlfn.IFNA(_xlfn.XLOOKUP($B20,Belgium!$G$15:$G$19,Belgium!N$15:N$19),"not entered")</f>
        <v>not entered</v>
      </c>
      <c r="W20" s="449" t="str">
        <f ca="1">_xlfn.IFNA(_xlfn.XLOOKUP($B20,Belgium!$G$15:$G$19,Belgium!O$15:O$19),"not entered")</f>
        <v>not entered</v>
      </c>
      <c r="X20" s="449" t="str">
        <f ca="1">_xlfn.IFNA(_xlfn.XLOOKUP($B20,Belgium!$G$15:$G$19,Belgium!P$15:P$19),"not entered")</f>
        <v>not entered</v>
      </c>
      <c r="Y20" s="449" t="str">
        <f ca="1">_xlfn.IFNA(_xlfn.XLOOKUP($B20,Belgium!$G$15:$G$19,Belgium!Q$15:Q$19),"not entered")</f>
        <v>not entered</v>
      </c>
      <c r="Z20" s="449" t="str">
        <f ca="1">_xlfn.IFNA(_xlfn.XLOOKUP($B20,Belgium!$G$15:$G$19,Belgium!R$15:R$19),"not entered")</f>
        <v>not entered</v>
      </c>
      <c r="AA20" s="449" t="str">
        <f ca="1">_xlfn.IFNA(_xlfn.XLOOKUP($B20,Belgium!$G$15:$G$19,Belgium!S$15:S$19),"not entered")</f>
        <v>not entered</v>
      </c>
      <c r="AC20" s="449" t="str" cm="1">
        <f t="array" aca="1" ref="AC20" ca="1">_xlfn.IFNA(_xlfn.XLOOKUP($B20,Belgium!$G$20:$G$24,Belgium!H$20:$H$24),"not entered")</f>
        <v>not entered</v>
      </c>
      <c r="AD20" s="449" t="str" cm="1">
        <f t="array" aca="1" ref="AD20" ca="1">_xlfn.IFNA(_xlfn.XLOOKUP($B20,Belgium!$G$20:$G$24,Belgium!I$20:$I$24),"not entered")</f>
        <v>not entered</v>
      </c>
      <c r="AE20" s="449" t="str" cm="1">
        <f t="array" aca="1" ref="AE20" ca="1">_xlfn.IFNA(_xlfn.XLOOKUP($B20,Belgium!$G$20:$G$24,Belgium!J$20:$J$24),"not entered")</f>
        <v>not entered</v>
      </c>
      <c r="AF20" s="449" t="str">
        <f ca="1">_xlfn.IFNA(_xlfn.XLOOKUP($B20,Belgium!$G$20:$G$24,Belgium!K$20:K$24),"not entered")</f>
        <v>not entered</v>
      </c>
      <c r="AG20" s="449" t="str">
        <f ca="1">_xlfn.IFNA(_xlfn.XLOOKUP($B20,Belgium!$G$20:$G$24,Belgium!L$20:L$24),"not entered")</f>
        <v>not entered</v>
      </c>
      <c r="AH20" s="449" t="str">
        <f ca="1">_xlfn.IFNA(_xlfn.XLOOKUP($B20,Belgium!$G$20:$G$24,Belgium!M$20:M$24),"not entered")</f>
        <v>not entered</v>
      </c>
      <c r="AI20" s="449" t="str">
        <f ca="1">_xlfn.IFNA(_xlfn.XLOOKUP($B20,Belgium!$G$20:$G$24,Belgium!N$20:N$24),"not entered")</f>
        <v>not entered</v>
      </c>
      <c r="AJ20" s="449" t="str">
        <f ca="1">_xlfn.IFNA(_xlfn.XLOOKUP($B20,Belgium!$G$20:$G$24,Belgium!O$20:O$24),"not entered")</f>
        <v>not entered</v>
      </c>
      <c r="AK20" s="449" t="str">
        <f ca="1">_xlfn.IFNA(_xlfn.XLOOKUP($B20,Belgium!$G$20:$G$24,Belgium!P$20:P$24),"not entered")</f>
        <v>not entered</v>
      </c>
      <c r="AL20" s="449" t="str">
        <f ca="1">_xlfn.IFNA(_xlfn.XLOOKUP($B20,Belgium!$G$20:$G$24,Belgium!Q$20:Q$24),"not entered")</f>
        <v>not entered</v>
      </c>
      <c r="AM20" s="449" t="str">
        <f ca="1">_xlfn.IFNA(_xlfn.XLOOKUP($B20,Belgium!$G$20:$G$24,Belgium!R$20:R$24),"not entered")</f>
        <v>not entered</v>
      </c>
      <c r="AN20" s="449" t="str">
        <f ca="1">_xlfn.IFNA(_xlfn.XLOOKUP($B20,Belgium!$G$20:$G$24,Belgium!S$20:S$24),"not entered")</f>
        <v>not entered</v>
      </c>
      <c r="AP20" s="449" t="str" cm="1">
        <f t="array" aca="1" ref="AP20" ca="1">_xlfn.IFNA(_xlfn.XLOOKUP($B20,Belgium!$G$25:$G$29,Belgium!H$25:$H$29),"not entered")</f>
        <v>not entered</v>
      </c>
      <c r="AQ20" s="449" t="str" cm="1">
        <f t="array" aca="1" ref="AQ20" ca="1">_xlfn.IFNA(_xlfn.XLOOKUP($B20,Belgium!$G$25:$G$29,Belgium!I$25:$I$29),"not entered")</f>
        <v>not entered</v>
      </c>
      <c r="AR20" s="449" t="str" cm="1">
        <f t="array" aca="1" ref="AR20" ca="1">_xlfn.IFNA(_xlfn.XLOOKUP($B20,Belgium!$G$25:$G$29,Belgium!J$25:$J$29),"not entered")</f>
        <v>not entered</v>
      </c>
      <c r="AS20" s="449" t="str">
        <f ca="1">_xlfn.IFNA(_xlfn.XLOOKUP($B20,Belgium!$G$25:$G$29,Belgium!K$25:K$29),"not entered")</f>
        <v>not entered</v>
      </c>
      <c r="AT20" s="449" t="str">
        <f ca="1">_xlfn.IFNA(_xlfn.XLOOKUP($B20,Belgium!$G$25:$G$29,Belgium!L$25:L$29),"not entered")</f>
        <v>not entered</v>
      </c>
      <c r="AU20" s="449" t="str">
        <f ca="1">_xlfn.IFNA(_xlfn.XLOOKUP($B20,Belgium!$G$25:$G$29,Belgium!M$25:M$29),"not entered")</f>
        <v>not entered</v>
      </c>
      <c r="AV20" s="449" t="str">
        <f ca="1">_xlfn.IFNA(_xlfn.XLOOKUP($B20,Belgium!$G$25:$G$29,Belgium!N$25:N$29),"not entered")</f>
        <v>not entered</v>
      </c>
      <c r="AW20" s="449" t="str">
        <f ca="1">_xlfn.IFNA(_xlfn.XLOOKUP($B20,Belgium!$G$25:$G$29,Belgium!O$25:O$29),"not entered")</f>
        <v>not entered</v>
      </c>
      <c r="AX20" s="449" t="str">
        <f ca="1">_xlfn.IFNA(_xlfn.XLOOKUP($B20,Belgium!$G$25:$G$29,Belgium!P$25:P$29),"not entered")</f>
        <v>not entered</v>
      </c>
      <c r="AY20" s="449" t="str">
        <f ca="1">_xlfn.IFNA(_xlfn.XLOOKUP($B20,Belgium!$G$25:$G$29,Belgium!Q$25:Q$29),"not entered")</f>
        <v>not entered</v>
      </c>
      <c r="AZ20" s="449" t="str">
        <f ca="1">_xlfn.IFNA(_xlfn.XLOOKUP($B20,Belgium!$G$25:$G$29,Belgium!R$25:R$29),"not entered")</f>
        <v>not entered</v>
      </c>
      <c r="BA20" s="449" t="str">
        <f ca="1">_xlfn.IFNA(_xlfn.XLOOKUP($B20,Belgium!$G$25:$G$29,Belgium!S$25:S$29),"not entered")</f>
        <v>not entered</v>
      </c>
    </row>
    <row r="21" spans="1:53">
      <c r="A21" t="s">
        <v>97</v>
      </c>
      <c r="C21" s="449" t="str">
        <f ca="1">_xlfn.IFNA(_xlfn.XLOOKUP($B21,Belgium!$G$10:$G$14,Belgium!H$10:H$14),"not entered")</f>
        <v/>
      </c>
      <c r="D21" s="449">
        <f ca="1">_xlfn.IFNA(_xlfn.XLOOKUP($B21,Belgium!$G$10:$G$14,Belgium!I$10:I$14),"not entered")</f>
        <v>0</v>
      </c>
      <c r="E21" s="449" t="str">
        <f ca="1">_xlfn.IFNA(_xlfn.XLOOKUP($B21,Belgium!$G$10:$G$14,Belgium!J$10:J$14),"not entered")</f>
        <v/>
      </c>
      <c r="F21" s="449" t="str">
        <f ca="1">_xlfn.IFNA(_xlfn.XLOOKUP($B21,Belgium!$G$10:$G$14,Belgium!K$10:K$14),"not entered")</f>
        <v/>
      </c>
      <c r="G21" s="449">
        <f ca="1">_xlfn.IFNA(_xlfn.XLOOKUP($B21,Belgium!$G$10:$G$14,Belgium!L$10:L$14),"not entered")</f>
        <v>0</v>
      </c>
      <c r="H21" s="449" t="str">
        <f ca="1">_xlfn.IFNA(_xlfn.XLOOKUP($B21,Belgium!$G$10:$G$14,Belgium!M$10:M$14),"not entered")</f>
        <v/>
      </c>
      <c r="I21" s="449" t="str">
        <f ca="1">_xlfn.IFNA(_xlfn.XLOOKUP($B21,Belgium!$G$10:$G$14,Belgium!N$10:N$14),"not entered")</f>
        <v/>
      </c>
      <c r="J21" s="449">
        <f ca="1">_xlfn.IFNA(_xlfn.XLOOKUP($B21,Belgium!$G$10:$G$14,Belgium!O$10:O$14),"not entered")</f>
        <v>0</v>
      </c>
      <c r="K21" s="449" t="str">
        <f ca="1">_xlfn.IFNA(_xlfn.XLOOKUP($B21,Belgium!$G$10:$G$14,Belgium!P$10:P$14),"not entered")</f>
        <v/>
      </c>
      <c r="L21" s="449">
        <f ca="1">_xlfn.IFNA(_xlfn.XLOOKUP($B21,Belgium!$G$10:$G$14,Belgium!Q$10:Q$14),"not entered")</f>
        <v>0</v>
      </c>
      <c r="M21" s="449" t="str">
        <f ca="1">_xlfn.IFNA(_xlfn.XLOOKUP($B21,Belgium!$G$10:$G$14,Belgium!R$10:R$14),"not entered")</f>
        <v/>
      </c>
      <c r="N21" s="449">
        <f ca="1">_xlfn.IFNA(_xlfn.XLOOKUP($B21,Belgium!$G$10:$G$14,Belgium!S$10:S$14),"not entered")</f>
        <v>0</v>
      </c>
      <c r="O21" s="449"/>
      <c r="P21" s="449" t="str" cm="1">
        <f t="array" aca="1" ref="P21" ca="1">_xlfn.IFNA(_xlfn.XLOOKUP($B21,Belgium!$G$15:$G$19,Belgium!H$15:$H$19),"not entered")</f>
        <v/>
      </c>
      <c r="Q21" s="449" cm="1">
        <f t="array" aca="1" ref="Q21" ca="1">_xlfn.IFNA(_xlfn.XLOOKUP($B21,Belgium!$G$15:$G$19,Belgium!I$15:$I$19),"not entered")</f>
        <v>0</v>
      </c>
      <c r="R21" s="449" t="str" cm="1">
        <f t="array" aca="1" ref="R21" ca="1">_xlfn.IFNA(_xlfn.XLOOKUP($B21,Belgium!$G$15:$G$19,Belgium!J$15:$J$19),"not entered")</f>
        <v/>
      </c>
      <c r="S21" s="449" t="str">
        <f ca="1">_xlfn.IFNA(_xlfn.XLOOKUP($B21,Belgium!$G$15:$G$19,Belgium!K$15:K$19),"not entered")</f>
        <v/>
      </c>
      <c r="T21" s="449">
        <f ca="1">_xlfn.IFNA(_xlfn.XLOOKUP($B21,Belgium!$G$15:$G$19,Belgium!L$15:L$19),"not entered")</f>
        <v>0</v>
      </c>
      <c r="U21" s="449" t="str">
        <f ca="1">_xlfn.IFNA(_xlfn.XLOOKUP($B21,Belgium!$G$15:$G$19,Belgium!M$15:M$19),"not entered")</f>
        <v/>
      </c>
      <c r="V21" s="449" t="str">
        <f ca="1">_xlfn.IFNA(_xlfn.XLOOKUP($B21,Belgium!$G$15:$G$19,Belgium!N$15:N$19),"not entered")</f>
        <v/>
      </c>
      <c r="W21" s="449">
        <f ca="1">_xlfn.IFNA(_xlfn.XLOOKUP($B21,Belgium!$G$15:$G$19,Belgium!O$15:O$19),"not entered")</f>
        <v>0</v>
      </c>
      <c r="X21" s="449" t="str">
        <f ca="1">_xlfn.IFNA(_xlfn.XLOOKUP($B21,Belgium!$G$15:$G$19,Belgium!P$15:P$19),"not entered")</f>
        <v/>
      </c>
      <c r="Y21" s="449">
        <f ca="1">_xlfn.IFNA(_xlfn.XLOOKUP($B21,Belgium!$G$15:$G$19,Belgium!Q$15:Q$19),"not entered")</f>
        <v>0</v>
      </c>
      <c r="Z21" s="449" t="str">
        <f ca="1">_xlfn.IFNA(_xlfn.XLOOKUP($B21,Belgium!$G$15:$G$19,Belgium!R$15:R$19),"not entered")</f>
        <v/>
      </c>
      <c r="AA21" s="449">
        <f ca="1">_xlfn.IFNA(_xlfn.XLOOKUP($B21,Belgium!$G$15:$G$19,Belgium!S$15:S$19),"not entered")</f>
        <v>0</v>
      </c>
      <c r="AC21" s="449" t="str" cm="1">
        <f t="array" aca="1" ref="AC21" ca="1">_xlfn.IFNA(_xlfn.XLOOKUP($B21,Belgium!$G$20:$G$24,Belgium!H$20:$H$24),"not entered")</f>
        <v/>
      </c>
      <c r="AD21" s="449" cm="1">
        <f t="array" aca="1" ref="AD21" ca="1">_xlfn.IFNA(_xlfn.XLOOKUP($B21,Belgium!$G$20:$G$24,Belgium!I$20:$I$24),"not entered")</f>
        <v>0</v>
      </c>
      <c r="AE21" s="449" t="str" cm="1">
        <f t="array" aca="1" ref="AE21" ca="1">_xlfn.IFNA(_xlfn.XLOOKUP($B21,Belgium!$G$20:$G$24,Belgium!J$20:$J$24),"not entered")</f>
        <v/>
      </c>
      <c r="AF21" s="449" t="str">
        <f ca="1">_xlfn.IFNA(_xlfn.XLOOKUP($B21,Belgium!$G$20:$G$24,Belgium!K$20:K$24),"not entered")</f>
        <v/>
      </c>
      <c r="AG21" s="449">
        <f ca="1">_xlfn.IFNA(_xlfn.XLOOKUP($B21,Belgium!$G$20:$G$24,Belgium!L$20:L$24),"not entered")</f>
        <v>0</v>
      </c>
      <c r="AH21" s="449" t="str">
        <f ca="1">_xlfn.IFNA(_xlfn.XLOOKUP($B21,Belgium!$G$20:$G$24,Belgium!M$20:M$24),"not entered")</f>
        <v/>
      </c>
      <c r="AI21" s="449" t="str">
        <f ca="1">_xlfn.IFNA(_xlfn.XLOOKUP($B21,Belgium!$G$20:$G$24,Belgium!N$20:N$24),"not entered")</f>
        <v/>
      </c>
      <c r="AJ21" s="449">
        <f ca="1">_xlfn.IFNA(_xlfn.XLOOKUP($B21,Belgium!$G$20:$G$24,Belgium!O$20:O$24),"not entered")</f>
        <v>0</v>
      </c>
      <c r="AK21" s="449" t="str">
        <f ca="1">_xlfn.IFNA(_xlfn.XLOOKUP($B21,Belgium!$G$20:$G$24,Belgium!P$20:P$24),"not entered")</f>
        <v/>
      </c>
      <c r="AL21" s="449">
        <f ca="1">_xlfn.IFNA(_xlfn.XLOOKUP($B21,Belgium!$G$20:$G$24,Belgium!Q$20:Q$24),"not entered")</f>
        <v>0</v>
      </c>
      <c r="AM21" s="449" t="str">
        <f ca="1">_xlfn.IFNA(_xlfn.XLOOKUP($B21,Belgium!$G$20:$G$24,Belgium!R$20:R$24),"not entered")</f>
        <v/>
      </c>
      <c r="AN21" s="449">
        <f ca="1">_xlfn.IFNA(_xlfn.XLOOKUP($B21,Belgium!$G$20:$G$24,Belgium!S$20:S$24),"not entered")</f>
        <v>0</v>
      </c>
      <c r="AP21" s="449" t="str" cm="1">
        <f t="array" aca="1" ref="AP21" ca="1">_xlfn.IFNA(_xlfn.XLOOKUP($B21,Belgium!$G$25:$G$29,Belgium!H$25:$H$29),"not entered")</f>
        <v/>
      </c>
      <c r="AQ21" s="449" cm="1">
        <f t="array" aca="1" ref="AQ21" ca="1">_xlfn.IFNA(_xlfn.XLOOKUP($B21,Belgium!$G$25:$G$29,Belgium!I$25:$I$29),"not entered")</f>
        <v>0</v>
      </c>
      <c r="AR21" s="449" t="str" cm="1">
        <f t="array" aca="1" ref="AR21" ca="1">_xlfn.IFNA(_xlfn.XLOOKUP($B21,Belgium!$G$25:$G$29,Belgium!J$25:$J$29),"not entered")</f>
        <v/>
      </c>
      <c r="AS21" s="449" t="str">
        <f ca="1">_xlfn.IFNA(_xlfn.XLOOKUP($B21,Belgium!$G$25:$G$29,Belgium!K$25:K$29),"not entered")</f>
        <v/>
      </c>
      <c r="AT21" s="449">
        <f ca="1">_xlfn.IFNA(_xlfn.XLOOKUP($B21,Belgium!$G$25:$G$29,Belgium!L$25:L$29),"not entered")</f>
        <v>0</v>
      </c>
      <c r="AU21" s="449" t="str">
        <f ca="1">_xlfn.IFNA(_xlfn.XLOOKUP($B21,Belgium!$G$25:$G$29,Belgium!M$25:M$29),"not entered")</f>
        <v/>
      </c>
      <c r="AV21" s="449" t="str">
        <f ca="1">_xlfn.IFNA(_xlfn.XLOOKUP($B21,Belgium!$G$25:$G$29,Belgium!N$25:N$29),"not entered")</f>
        <v/>
      </c>
      <c r="AW21" s="449">
        <f ca="1">_xlfn.IFNA(_xlfn.XLOOKUP($B21,Belgium!$G$25:$G$29,Belgium!O$25:O$29),"not entered")</f>
        <v>0</v>
      </c>
      <c r="AX21" s="449" t="str">
        <f ca="1">_xlfn.IFNA(_xlfn.XLOOKUP($B21,Belgium!$G$25:$G$29,Belgium!P$25:P$29),"not entered")</f>
        <v/>
      </c>
      <c r="AY21" s="449">
        <f ca="1">_xlfn.IFNA(_xlfn.XLOOKUP($B21,Belgium!$G$25:$G$29,Belgium!Q$25:Q$29),"not entered")</f>
        <v>0</v>
      </c>
      <c r="AZ21" s="449" t="str">
        <f ca="1">_xlfn.IFNA(_xlfn.XLOOKUP($B21,Belgium!$G$25:$G$29,Belgium!R$25:R$29),"not entered")</f>
        <v/>
      </c>
      <c r="BA21" s="449">
        <f ca="1">_xlfn.IFNA(_xlfn.XLOOKUP($B21,Belgium!$G$25:$G$29,Belgium!S$25:S$29),"not entered")</f>
        <v>0</v>
      </c>
    </row>
    <row r="22" spans="1:53">
      <c r="A22" t="s">
        <v>97</v>
      </c>
      <c r="C22" s="449" t="str">
        <f ca="1">_xlfn.IFNA(_xlfn.XLOOKUP($B22,Belgium!$G$10:$G$14,Belgium!H$10:H$14),"not entered")</f>
        <v/>
      </c>
      <c r="D22" s="449">
        <f ca="1">_xlfn.IFNA(_xlfn.XLOOKUP($B22,Belgium!$G$10:$G$14,Belgium!I$10:I$14),"not entered")</f>
        <v>0</v>
      </c>
      <c r="E22" s="449" t="str">
        <f ca="1">_xlfn.IFNA(_xlfn.XLOOKUP($B22,Belgium!$G$10:$G$14,Belgium!J$10:J$14),"not entered")</f>
        <v/>
      </c>
      <c r="F22" s="449" t="str">
        <f ca="1">_xlfn.IFNA(_xlfn.XLOOKUP($B22,Belgium!$G$10:$G$14,Belgium!K$10:K$14),"not entered")</f>
        <v/>
      </c>
      <c r="G22" s="449">
        <f ca="1">_xlfn.IFNA(_xlfn.XLOOKUP($B22,Belgium!$G$10:$G$14,Belgium!L$10:L$14),"not entered")</f>
        <v>0</v>
      </c>
      <c r="H22" s="449" t="str">
        <f ca="1">_xlfn.IFNA(_xlfn.XLOOKUP($B22,Belgium!$G$10:$G$14,Belgium!M$10:M$14),"not entered")</f>
        <v/>
      </c>
      <c r="I22" s="449" t="str">
        <f ca="1">_xlfn.IFNA(_xlfn.XLOOKUP($B22,Belgium!$G$10:$G$14,Belgium!N$10:N$14),"not entered")</f>
        <v/>
      </c>
      <c r="J22" s="449">
        <f ca="1">_xlfn.IFNA(_xlfn.XLOOKUP($B22,Belgium!$G$10:$G$14,Belgium!O$10:O$14),"not entered")</f>
        <v>0</v>
      </c>
      <c r="K22" s="449" t="str">
        <f ca="1">_xlfn.IFNA(_xlfn.XLOOKUP($B22,Belgium!$G$10:$G$14,Belgium!P$10:P$14),"not entered")</f>
        <v/>
      </c>
      <c r="L22" s="449">
        <f ca="1">_xlfn.IFNA(_xlfn.XLOOKUP($B22,Belgium!$G$10:$G$14,Belgium!Q$10:Q$14),"not entered")</f>
        <v>0</v>
      </c>
      <c r="M22" s="449" t="str">
        <f ca="1">_xlfn.IFNA(_xlfn.XLOOKUP($B22,Belgium!$G$10:$G$14,Belgium!R$10:R$14),"not entered")</f>
        <v/>
      </c>
      <c r="N22" s="449">
        <f ca="1">_xlfn.IFNA(_xlfn.XLOOKUP($B22,Belgium!$G$10:$G$14,Belgium!S$10:S$14),"not entered")</f>
        <v>0</v>
      </c>
      <c r="O22" s="449"/>
      <c r="P22" s="449" t="str" cm="1">
        <f t="array" aca="1" ref="P22" ca="1">_xlfn.IFNA(_xlfn.XLOOKUP($B22,Belgium!$G$15:$G$19,Belgium!H$15:$H$19),"not entered")</f>
        <v/>
      </c>
      <c r="Q22" s="449" cm="1">
        <f t="array" aca="1" ref="Q22" ca="1">_xlfn.IFNA(_xlfn.XLOOKUP($B22,Belgium!$G$15:$G$19,Belgium!I$15:$I$19),"not entered")</f>
        <v>0</v>
      </c>
      <c r="R22" s="449" t="str" cm="1">
        <f t="array" aca="1" ref="R22" ca="1">_xlfn.IFNA(_xlfn.XLOOKUP($B22,Belgium!$G$15:$G$19,Belgium!J$15:$J$19),"not entered")</f>
        <v/>
      </c>
      <c r="S22" s="449" t="str">
        <f ca="1">_xlfn.IFNA(_xlfn.XLOOKUP($B22,Belgium!$G$15:$G$19,Belgium!K$15:K$19),"not entered")</f>
        <v/>
      </c>
      <c r="T22" s="449">
        <f ca="1">_xlfn.IFNA(_xlfn.XLOOKUP($B22,Belgium!$G$15:$G$19,Belgium!L$15:L$19),"not entered")</f>
        <v>0</v>
      </c>
      <c r="U22" s="449" t="str">
        <f ca="1">_xlfn.IFNA(_xlfn.XLOOKUP($B22,Belgium!$G$15:$G$19,Belgium!M$15:M$19),"not entered")</f>
        <v/>
      </c>
      <c r="V22" s="449" t="str">
        <f ca="1">_xlfn.IFNA(_xlfn.XLOOKUP($B22,Belgium!$G$15:$G$19,Belgium!N$15:N$19),"not entered")</f>
        <v/>
      </c>
      <c r="W22" s="449">
        <f ca="1">_xlfn.IFNA(_xlfn.XLOOKUP($B22,Belgium!$G$15:$G$19,Belgium!O$15:O$19),"not entered")</f>
        <v>0</v>
      </c>
      <c r="X22" s="449" t="str">
        <f ca="1">_xlfn.IFNA(_xlfn.XLOOKUP($B22,Belgium!$G$15:$G$19,Belgium!P$15:P$19),"not entered")</f>
        <v/>
      </c>
      <c r="Y22" s="449">
        <f ca="1">_xlfn.IFNA(_xlfn.XLOOKUP($B22,Belgium!$G$15:$G$19,Belgium!Q$15:Q$19),"not entered")</f>
        <v>0</v>
      </c>
      <c r="Z22" s="449" t="str">
        <f ca="1">_xlfn.IFNA(_xlfn.XLOOKUP($B22,Belgium!$G$15:$G$19,Belgium!R$15:R$19),"not entered")</f>
        <v/>
      </c>
      <c r="AA22" s="449">
        <f ca="1">_xlfn.IFNA(_xlfn.XLOOKUP($B22,Belgium!$G$15:$G$19,Belgium!S$15:S$19),"not entered")</f>
        <v>0</v>
      </c>
      <c r="AC22" s="449" t="str" cm="1">
        <f t="array" aca="1" ref="AC22" ca="1">_xlfn.IFNA(_xlfn.XLOOKUP($B22,Belgium!$G$20:$G$24,Belgium!H$20:$H$24),"not entered")</f>
        <v/>
      </c>
      <c r="AD22" s="449" cm="1">
        <f t="array" aca="1" ref="AD22" ca="1">_xlfn.IFNA(_xlfn.XLOOKUP($B22,Belgium!$G$20:$G$24,Belgium!I$20:$I$24),"not entered")</f>
        <v>0</v>
      </c>
      <c r="AE22" s="449" t="str" cm="1">
        <f t="array" aca="1" ref="AE22" ca="1">_xlfn.IFNA(_xlfn.XLOOKUP($B22,Belgium!$G$20:$G$24,Belgium!J$20:$J$24),"not entered")</f>
        <v/>
      </c>
      <c r="AF22" s="449" t="str">
        <f ca="1">_xlfn.IFNA(_xlfn.XLOOKUP($B22,Belgium!$G$20:$G$24,Belgium!K$20:K$24),"not entered")</f>
        <v/>
      </c>
      <c r="AG22" s="449">
        <f ca="1">_xlfn.IFNA(_xlfn.XLOOKUP($B22,Belgium!$G$20:$G$24,Belgium!L$20:L$24),"not entered")</f>
        <v>0</v>
      </c>
      <c r="AH22" s="449" t="str">
        <f ca="1">_xlfn.IFNA(_xlfn.XLOOKUP($B22,Belgium!$G$20:$G$24,Belgium!M$20:M$24),"not entered")</f>
        <v/>
      </c>
      <c r="AI22" s="449" t="str">
        <f ca="1">_xlfn.IFNA(_xlfn.XLOOKUP($B22,Belgium!$G$20:$G$24,Belgium!N$20:N$24),"not entered")</f>
        <v/>
      </c>
      <c r="AJ22" s="449">
        <f ca="1">_xlfn.IFNA(_xlfn.XLOOKUP($B22,Belgium!$G$20:$G$24,Belgium!O$20:O$24),"not entered")</f>
        <v>0</v>
      </c>
      <c r="AK22" s="449" t="str">
        <f ca="1">_xlfn.IFNA(_xlfn.XLOOKUP($B22,Belgium!$G$20:$G$24,Belgium!P$20:P$24),"not entered")</f>
        <v/>
      </c>
      <c r="AL22" s="449">
        <f ca="1">_xlfn.IFNA(_xlfn.XLOOKUP($B22,Belgium!$G$20:$G$24,Belgium!Q$20:Q$24),"not entered")</f>
        <v>0</v>
      </c>
      <c r="AM22" s="449" t="str">
        <f ca="1">_xlfn.IFNA(_xlfn.XLOOKUP($B22,Belgium!$G$20:$G$24,Belgium!R$20:R$24),"not entered")</f>
        <v/>
      </c>
      <c r="AN22" s="449">
        <f ca="1">_xlfn.IFNA(_xlfn.XLOOKUP($B22,Belgium!$G$20:$G$24,Belgium!S$20:S$24),"not entered")</f>
        <v>0</v>
      </c>
      <c r="AP22" s="449" t="str" cm="1">
        <f t="array" aca="1" ref="AP22" ca="1">_xlfn.IFNA(_xlfn.XLOOKUP($B22,Belgium!$G$25:$G$29,Belgium!H$25:$H$29),"not entered")</f>
        <v/>
      </c>
      <c r="AQ22" s="449" cm="1">
        <f t="array" aca="1" ref="AQ22" ca="1">_xlfn.IFNA(_xlfn.XLOOKUP($B22,Belgium!$G$25:$G$29,Belgium!I$25:$I$29),"not entered")</f>
        <v>0</v>
      </c>
      <c r="AR22" s="449" t="str" cm="1">
        <f t="array" aca="1" ref="AR22" ca="1">_xlfn.IFNA(_xlfn.XLOOKUP($B22,Belgium!$G$25:$G$29,Belgium!J$25:$J$29),"not entered")</f>
        <v/>
      </c>
      <c r="AS22" s="449" t="str">
        <f ca="1">_xlfn.IFNA(_xlfn.XLOOKUP($B22,Belgium!$G$25:$G$29,Belgium!K$25:K$29),"not entered")</f>
        <v/>
      </c>
      <c r="AT22" s="449">
        <f ca="1">_xlfn.IFNA(_xlfn.XLOOKUP($B22,Belgium!$G$25:$G$29,Belgium!L$25:L$29),"not entered")</f>
        <v>0</v>
      </c>
      <c r="AU22" s="449" t="str">
        <f ca="1">_xlfn.IFNA(_xlfn.XLOOKUP($B22,Belgium!$G$25:$G$29,Belgium!M$25:M$29),"not entered")</f>
        <v/>
      </c>
      <c r="AV22" s="449" t="str">
        <f ca="1">_xlfn.IFNA(_xlfn.XLOOKUP($B22,Belgium!$G$25:$G$29,Belgium!N$25:N$29),"not entered")</f>
        <v/>
      </c>
      <c r="AW22" s="449">
        <f ca="1">_xlfn.IFNA(_xlfn.XLOOKUP($B22,Belgium!$G$25:$G$29,Belgium!O$25:O$29),"not entered")</f>
        <v>0</v>
      </c>
      <c r="AX22" s="449" t="str">
        <f ca="1">_xlfn.IFNA(_xlfn.XLOOKUP($B22,Belgium!$G$25:$G$29,Belgium!P$25:P$29),"not entered")</f>
        <v/>
      </c>
      <c r="AY22" s="449">
        <f ca="1">_xlfn.IFNA(_xlfn.XLOOKUP($B22,Belgium!$G$25:$G$29,Belgium!Q$25:Q$29),"not entered")</f>
        <v>0</v>
      </c>
      <c r="AZ22" s="449" t="str">
        <f ca="1">_xlfn.IFNA(_xlfn.XLOOKUP($B22,Belgium!$G$25:$G$29,Belgium!R$25:R$29),"not entered")</f>
        <v/>
      </c>
      <c r="BA22" s="449">
        <f ca="1">_xlfn.IFNA(_xlfn.XLOOKUP($B22,Belgium!$G$25:$G$29,Belgium!S$25:S$29),"not entered")</f>
        <v>0</v>
      </c>
    </row>
    <row r="23" spans="1:53">
      <c r="A23" t="s">
        <v>97</v>
      </c>
      <c r="C23" s="449" t="str">
        <f ca="1">_xlfn.IFNA(_xlfn.XLOOKUP($B23,Belgium!$G$10:$G$14,Belgium!H$10:H$14),"not entered")</f>
        <v/>
      </c>
      <c r="D23" s="449">
        <f ca="1">_xlfn.IFNA(_xlfn.XLOOKUP($B23,Belgium!$G$10:$G$14,Belgium!I$10:I$14),"not entered")</f>
        <v>0</v>
      </c>
      <c r="E23" s="449" t="str">
        <f ca="1">_xlfn.IFNA(_xlfn.XLOOKUP($B23,Belgium!$G$10:$G$14,Belgium!J$10:J$14),"not entered")</f>
        <v/>
      </c>
      <c r="F23" s="449" t="str">
        <f ca="1">_xlfn.IFNA(_xlfn.XLOOKUP($B23,Belgium!$G$10:$G$14,Belgium!K$10:K$14),"not entered")</f>
        <v/>
      </c>
      <c r="G23" s="449">
        <f ca="1">_xlfn.IFNA(_xlfn.XLOOKUP($B23,Belgium!$G$10:$G$14,Belgium!L$10:L$14),"not entered")</f>
        <v>0</v>
      </c>
      <c r="H23" s="449" t="str">
        <f ca="1">_xlfn.IFNA(_xlfn.XLOOKUP($B23,Belgium!$G$10:$G$14,Belgium!M$10:M$14),"not entered")</f>
        <v/>
      </c>
      <c r="I23" s="449" t="str">
        <f ca="1">_xlfn.IFNA(_xlfn.XLOOKUP($B23,Belgium!$G$10:$G$14,Belgium!N$10:N$14),"not entered")</f>
        <v/>
      </c>
      <c r="J23" s="449">
        <f ca="1">_xlfn.IFNA(_xlfn.XLOOKUP($B23,Belgium!$G$10:$G$14,Belgium!O$10:O$14),"not entered")</f>
        <v>0</v>
      </c>
      <c r="K23" s="449" t="str">
        <f ca="1">_xlfn.IFNA(_xlfn.XLOOKUP($B23,Belgium!$G$10:$G$14,Belgium!P$10:P$14),"not entered")</f>
        <v/>
      </c>
      <c r="L23" s="449">
        <f ca="1">_xlfn.IFNA(_xlfn.XLOOKUP($B23,Belgium!$G$10:$G$14,Belgium!Q$10:Q$14),"not entered")</f>
        <v>0</v>
      </c>
      <c r="M23" s="449" t="str">
        <f ca="1">_xlfn.IFNA(_xlfn.XLOOKUP($B23,Belgium!$G$10:$G$14,Belgium!R$10:R$14),"not entered")</f>
        <v/>
      </c>
      <c r="N23" s="449">
        <f ca="1">_xlfn.IFNA(_xlfn.XLOOKUP($B23,Belgium!$G$10:$G$14,Belgium!S$10:S$14),"not entered")</f>
        <v>0</v>
      </c>
      <c r="O23" s="449"/>
      <c r="P23" s="449" t="str" cm="1">
        <f t="array" aca="1" ref="P23" ca="1">_xlfn.IFNA(_xlfn.XLOOKUP($B23,Belgium!$G$15:$G$19,Belgium!H$15:$H$19),"not entered")</f>
        <v/>
      </c>
      <c r="Q23" s="449" cm="1">
        <f t="array" aca="1" ref="Q23" ca="1">_xlfn.IFNA(_xlfn.XLOOKUP($B23,Belgium!$G$15:$G$19,Belgium!I$15:$I$19),"not entered")</f>
        <v>0</v>
      </c>
      <c r="R23" s="449" t="str" cm="1">
        <f t="array" aca="1" ref="R23" ca="1">_xlfn.IFNA(_xlfn.XLOOKUP($B23,Belgium!$G$15:$G$19,Belgium!J$15:$J$19),"not entered")</f>
        <v/>
      </c>
      <c r="S23" s="449" t="str">
        <f ca="1">_xlfn.IFNA(_xlfn.XLOOKUP($B23,Belgium!$G$15:$G$19,Belgium!K$15:K$19),"not entered")</f>
        <v/>
      </c>
      <c r="T23" s="449">
        <f ca="1">_xlfn.IFNA(_xlfn.XLOOKUP($B23,Belgium!$G$15:$G$19,Belgium!L$15:L$19),"not entered")</f>
        <v>0</v>
      </c>
      <c r="U23" s="449" t="str">
        <f ca="1">_xlfn.IFNA(_xlfn.XLOOKUP($B23,Belgium!$G$15:$G$19,Belgium!M$15:M$19),"not entered")</f>
        <v/>
      </c>
      <c r="V23" s="449" t="str">
        <f ca="1">_xlfn.IFNA(_xlfn.XLOOKUP($B23,Belgium!$G$15:$G$19,Belgium!N$15:N$19),"not entered")</f>
        <v/>
      </c>
      <c r="W23" s="449">
        <f ca="1">_xlfn.IFNA(_xlfn.XLOOKUP($B23,Belgium!$G$15:$G$19,Belgium!O$15:O$19),"not entered")</f>
        <v>0</v>
      </c>
      <c r="X23" s="449" t="str">
        <f ca="1">_xlfn.IFNA(_xlfn.XLOOKUP($B23,Belgium!$G$15:$G$19,Belgium!P$15:P$19),"not entered")</f>
        <v/>
      </c>
      <c r="Y23" s="449">
        <f ca="1">_xlfn.IFNA(_xlfn.XLOOKUP($B23,Belgium!$G$15:$G$19,Belgium!Q$15:Q$19),"not entered")</f>
        <v>0</v>
      </c>
      <c r="Z23" s="449" t="str">
        <f ca="1">_xlfn.IFNA(_xlfn.XLOOKUP($B23,Belgium!$G$15:$G$19,Belgium!R$15:R$19),"not entered")</f>
        <v/>
      </c>
      <c r="AA23" s="449">
        <f ca="1">_xlfn.IFNA(_xlfn.XLOOKUP($B23,Belgium!$G$15:$G$19,Belgium!S$15:S$19),"not entered")</f>
        <v>0</v>
      </c>
      <c r="AC23" s="449" t="str" cm="1">
        <f t="array" aca="1" ref="AC23" ca="1">_xlfn.IFNA(_xlfn.XLOOKUP($B23,Belgium!$G$20:$G$24,Belgium!H$20:$H$24),"not entered")</f>
        <v/>
      </c>
      <c r="AD23" s="449" cm="1">
        <f t="array" aca="1" ref="AD23" ca="1">_xlfn.IFNA(_xlfn.XLOOKUP($B23,Belgium!$G$20:$G$24,Belgium!I$20:$I$24),"not entered")</f>
        <v>0</v>
      </c>
      <c r="AE23" s="449" t="str" cm="1">
        <f t="array" aca="1" ref="AE23" ca="1">_xlfn.IFNA(_xlfn.XLOOKUP($B23,Belgium!$G$20:$G$24,Belgium!J$20:$J$24),"not entered")</f>
        <v/>
      </c>
      <c r="AF23" s="449" t="str">
        <f ca="1">_xlfn.IFNA(_xlfn.XLOOKUP($B23,Belgium!$G$20:$G$24,Belgium!K$20:K$24),"not entered")</f>
        <v/>
      </c>
      <c r="AG23" s="449">
        <f ca="1">_xlfn.IFNA(_xlfn.XLOOKUP($B23,Belgium!$G$20:$G$24,Belgium!L$20:L$24),"not entered")</f>
        <v>0</v>
      </c>
      <c r="AH23" s="449" t="str">
        <f ca="1">_xlfn.IFNA(_xlfn.XLOOKUP($B23,Belgium!$G$20:$G$24,Belgium!M$20:M$24),"not entered")</f>
        <v/>
      </c>
      <c r="AI23" s="449" t="str">
        <f ca="1">_xlfn.IFNA(_xlfn.XLOOKUP($B23,Belgium!$G$20:$G$24,Belgium!N$20:N$24),"not entered")</f>
        <v/>
      </c>
      <c r="AJ23" s="449">
        <f ca="1">_xlfn.IFNA(_xlfn.XLOOKUP($B23,Belgium!$G$20:$G$24,Belgium!O$20:O$24),"not entered")</f>
        <v>0</v>
      </c>
      <c r="AK23" s="449" t="str">
        <f ca="1">_xlfn.IFNA(_xlfn.XLOOKUP($B23,Belgium!$G$20:$G$24,Belgium!P$20:P$24),"not entered")</f>
        <v/>
      </c>
      <c r="AL23" s="449">
        <f ca="1">_xlfn.IFNA(_xlfn.XLOOKUP($B23,Belgium!$G$20:$G$24,Belgium!Q$20:Q$24),"not entered")</f>
        <v>0</v>
      </c>
      <c r="AM23" s="449" t="str">
        <f ca="1">_xlfn.IFNA(_xlfn.XLOOKUP($B23,Belgium!$G$20:$G$24,Belgium!R$20:R$24),"not entered")</f>
        <v/>
      </c>
      <c r="AN23" s="449">
        <f ca="1">_xlfn.IFNA(_xlfn.XLOOKUP($B23,Belgium!$G$20:$G$24,Belgium!S$20:S$24),"not entered")</f>
        <v>0</v>
      </c>
      <c r="AP23" s="449" t="str" cm="1">
        <f t="array" aca="1" ref="AP23" ca="1">_xlfn.IFNA(_xlfn.XLOOKUP($B23,Belgium!$G$25:$G$29,Belgium!H$25:$H$29),"not entered")</f>
        <v/>
      </c>
      <c r="AQ23" s="449" cm="1">
        <f t="array" aca="1" ref="AQ23" ca="1">_xlfn.IFNA(_xlfn.XLOOKUP($B23,Belgium!$G$25:$G$29,Belgium!I$25:$I$29),"not entered")</f>
        <v>0</v>
      </c>
      <c r="AR23" s="449" t="str" cm="1">
        <f t="array" aca="1" ref="AR23" ca="1">_xlfn.IFNA(_xlfn.XLOOKUP($B23,Belgium!$G$25:$G$29,Belgium!J$25:$J$29),"not entered")</f>
        <v/>
      </c>
      <c r="AS23" s="449" t="str">
        <f ca="1">_xlfn.IFNA(_xlfn.XLOOKUP($B23,Belgium!$G$25:$G$29,Belgium!K$25:K$29),"not entered")</f>
        <v/>
      </c>
      <c r="AT23" s="449">
        <f ca="1">_xlfn.IFNA(_xlfn.XLOOKUP($B23,Belgium!$G$25:$G$29,Belgium!L$25:L$29),"not entered")</f>
        <v>0</v>
      </c>
      <c r="AU23" s="449" t="str">
        <f ca="1">_xlfn.IFNA(_xlfn.XLOOKUP($B23,Belgium!$G$25:$G$29,Belgium!M$25:M$29),"not entered")</f>
        <v/>
      </c>
      <c r="AV23" s="449" t="str">
        <f ca="1">_xlfn.IFNA(_xlfn.XLOOKUP($B23,Belgium!$G$25:$G$29,Belgium!N$25:N$29),"not entered")</f>
        <v/>
      </c>
      <c r="AW23" s="449">
        <f ca="1">_xlfn.IFNA(_xlfn.XLOOKUP($B23,Belgium!$G$25:$G$29,Belgium!O$25:O$29),"not entered")</f>
        <v>0</v>
      </c>
      <c r="AX23" s="449" t="str">
        <f ca="1">_xlfn.IFNA(_xlfn.XLOOKUP($B23,Belgium!$G$25:$G$29,Belgium!P$25:P$29),"not entered")</f>
        <v/>
      </c>
      <c r="AY23" s="449">
        <f ca="1">_xlfn.IFNA(_xlfn.XLOOKUP($B23,Belgium!$G$25:$G$29,Belgium!Q$25:Q$29),"not entered")</f>
        <v>0</v>
      </c>
      <c r="AZ23" s="449" t="str">
        <f ca="1">_xlfn.IFNA(_xlfn.XLOOKUP($B23,Belgium!$G$25:$G$29,Belgium!R$25:R$29),"not entered")</f>
        <v/>
      </c>
      <c r="BA23" s="449">
        <f ca="1">_xlfn.IFNA(_xlfn.XLOOKUP($B23,Belgium!$G$25:$G$29,Belgium!S$25:S$29),"not entered")</f>
        <v>0</v>
      </c>
    </row>
    <row r="24" spans="1:53">
      <c r="A24" t="s">
        <v>99</v>
      </c>
      <c r="B24" t="str" cm="1">
        <f t="array" ref="B24:B25">TRANSPOSE(_xlfn._xlws.FILTER('Country Selection'!G11:M11,'Country Selection'!G11:M11&lt;&gt;""))</f>
        <v>Spanish</v>
      </c>
      <c r="C24" s="449" t="str">
        <f ca="1">_xlfn.IFNA(_xlfn.XLOOKUP($B24,Brazil!$G$10:$G$14,Brazil!H$10:H$14),"not entered")</f>
        <v>not entered</v>
      </c>
      <c r="D24" s="449" t="str">
        <f ca="1">_xlfn.IFNA(_xlfn.XLOOKUP($B24,Brazil!$G$10:$G$14,Brazil!I$10:I$14),"not entered")</f>
        <v>not entered</v>
      </c>
      <c r="E24" s="449" t="str">
        <f ca="1">_xlfn.IFNA(_xlfn.XLOOKUP($B24,Brazil!$G$10:$G$14,Brazil!J$10:J$14),"not entered")</f>
        <v>not entered</v>
      </c>
      <c r="F24" s="449" t="str">
        <f ca="1">_xlfn.IFNA(_xlfn.XLOOKUP($B24,Brazil!$G$10:$G$14,Brazil!K$10:K$14),"not entered")</f>
        <v>not entered</v>
      </c>
      <c r="G24" s="449" t="str">
        <f ca="1">_xlfn.IFNA(_xlfn.XLOOKUP($B24,Brazil!$G$10:$G$14,Brazil!L$10:L$14),"not entered")</f>
        <v>not entered</v>
      </c>
      <c r="H24" s="449" t="str">
        <f ca="1">_xlfn.IFNA(_xlfn.XLOOKUP($B24,Brazil!$G$10:$G$14,Brazil!M$10:M$14),"not entered")</f>
        <v>not entered</v>
      </c>
      <c r="I24" s="449" t="str">
        <f ca="1">_xlfn.IFNA(_xlfn.XLOOKUP($B24,Brazil!$G$10:$G$14,Brazil!N$10:N$14),"not entered")</f>
        <v>not entered</v>
      </c>
      <c r="J24" s="449" t="str">
        <f ca="1">_xlfn.IFNA(_xlfn.XLOOKUP($B24,Brazil!$G$10:$G$14,Brazil!O$10:O$14),"not entered")</f>
        <v>not entered</v>
      </c>
      <c r="K24" s="449" t="str">
        <f ca="1">_xlfn.IFNA(_xlfn.XLOOKUP($B24,Brazil!$G$10:$G$14,Brazil!P$10:P$14),"not entered")</f>
        <v>not entered</v>
      </c>
      <c r="L24" s="449" t="str">
        <f ca="1">_xlfn.IFNA(_xlfn.XLOOKUP($B24,Brazil!$G$10:$G$14,Brazil!Q$10:Q$14),"not entered")</f>
        <v>not entered</v>
      </c>
      <c r="M24" s="449" t="str">
        <f ca="1">_xlfn.IFNA(_xlfn.XLOOKUP($B24,Brazil!$G$10:$G$14,Brazil!R$10:R$14),"not entered")</f>
        <v>not entered</v>
      </c>
      <c r="N24" s="449" t="str">
        <f ca="1">_xlfn.IFNA(_xlfn.XLOOKUP($B24,Brazil!$G$10:$G$14,Brazil!S$10:S$14),"not entered")</f>
        <v>not entered</v>
      </c>
      <c r="O24" s="449"/>
      <c r="P24" s="449" t="str" cm="1">
        <f t="array" aca="1" ref="P24" ca="1">_xlfn.IFNA(_xlfn.XLOOKUP($B24,Brazil!$G$15:$G$19,Brazil!H$15:$H$19),"not entered")</f>
        <v>not entered</v>
      </c>
      <c r="Q24" s="449" t="str" cm="1">
        <f t="array" aca="1" ref="Q24" ca="1">_xlfn.IFNA(_xlfn.XLOOKUP($B24,Brazil!$G$15:$G$19,Brazil!I$15:$I$19),"not entered")</f>
        <v>not entered</v>
      </c>
      <c r="R24" s="449" t="str" cm="1">
        <f t="array" aca="1" ref="R24" ca="1">_xlfn.IFNA(_xlfn.XLOOKUP($B24,Brazil!$G$15:$G$19,Brazil!J$15:$J$19),"not entered")</f>
        <v>not entered</v>
      </c>
      <c r="S24" s="449" t="str">
        <f ca="1">_xlfn.IFNA(_xlfn.XLOOKUP($B24,Brazil!$G$15:$G$19,Brazil!K$15:K$19),"not entered")</f>
        <v>not entered</v>
      </c>
      <c r="T24" s="449" t="str">
        <f ca="1">_xlfn.IFNA(_xlfn.XLOOKUP($B24,Brazil!$G$15:$G$19,Brazil!L$15:L$19),"not entered")</f>
        <v>not entered</v>
      </c>
      <c r="U24" s="449" t="str">
        <f ca="1">_xlfn.IFNA(_xlfn.XLOOKUP($B24,Brazil!$G$15:$G$19,Brazil!M$15:M$19),"not entered")</f>
        <v>not entered</v>
      </c>
      <c r="V24" s="449" t="str">
        <f ca="1">_xlfn.IFNA(_xlfn.XLOOKUP($B24,Brazil!$G$15:$G$19,Brazil!N$15:N$19),"not entered")</f>
        <v>not entered</v>
      </c>
      <c r="W24" s="449" t="str">
        <f ca="1">_xlfn.IFNA(_xlfn.XLOOKUP($B24,Brazil!$G$15:$G$19,Brazil!O$15:O$19),"not entered")</f>
        <v>not entered</v>
      </c>
      <c r="X24" s="449" t="str">
        <f ca="1">_xlfn.IFNA(_xlfn.XLOOKUP($B24,Brazil!$G$15:$G$19,Brazil!P$15:P$19),"not entered")</f>
        <v>not entered</v>
      </c>
      <c r="Y24" s="449" t="str">
        <f ca="1">_xlfn.IFNA(_xlfn.XLOOKUP($B24,Brazil!$G$15:$G$19,Brazil!Q$15:Q$19),"not entered")</f>
        <v>not entered</v>
      </c>
      <c r="Z24" s="449" t="str">
        <f ca="1">_xlfn.IFNA(_xlfn.XLOOKUP($B24,Brazil!$G$15:$G$19,Brazil!R$15:R$19),"not entered")</f>
        <v>not entered</v>
      </c>
      <c r="AA24" s="449" t="str">
        <f ca="1">_xlfn.IFNA(_xlfn.XLOOKUP($B24,Brazil!$G$15:$G$19,Brazil!S$15:S$19),"not entered")</f>
        <v>not entered</v>
      </c>
      <c r="AC24" s="449" t="str" cm="1">
        <f t="array" aca="1" ref="AC24" ca="1">_xlfn.IFNA(_xlfn.XLOOKUP($B24,Brazil!$G$20:$G$24,Brazil!H$20:$H$24),"not entered")</f>
        <v>not entered</v>
      </c>
      <c r="AD24" s="449" t="str" cm="1">
        <f t="array" aca="1" ref="AD24" ca="1">_xlfn.IFNA(_xlfn.XLOOKUP($B24,Brazil!$G$20:$G$24,Brazil!I$20:$I$24),"not entered")</f>
        <v>not entered</v>
      </c>
      <c r="AE24" s="449" t="str" cm="1">
        <f t="array" aca="1" ref="AE24" ca="1">_xlfn.IFNA(_xlfn.XLOOKUP($B24,Brazil!$G$20:$G$24,Brazil!J$20:$J$24),"not entered")</f>
        <v>not entered</v>
      </c>
      <c r="AF24" s="449" t="str">
        <f ca="1">_xlfn.IFNA(_xlfn.XLOOKUP($B24,Brazil!$G$20:$G$24,Brazil!K$20:K$24),"not entered")</f>
        <v>not entered</v>
      </c>
      <c r="AG24" s="449" t="str">
        <f ca="1">_xlfn.IFNA(_xlfn.XLOOKUP($B24,Brazil!$G$20:$G$24,Brazil!L$20:L$24),"not entered")</f>
        <v>not entered</v>
      </c>
      <c r="AH24" s="449" t="str">
        <f ca="1">_xlfn.IFNA(_xlfn.XLOOKUP($B24,Brazil!$G$20:$G$24,Brazil!M$20:M$24),"not entered")</f>
        <v>not entered</v>
      </c>
      <c r="AI24" s="449" t="str">
        <f ca="1">_xlfn.IFNA(_xlfn.XLOOKUP($B24,Brazil!$G$20:$G$24,Brazil!N$20:N$24),"not entered")</f>
        <v>not entered</v>
      </c>
      <c r="AJ24" s="449" t="str">
        <f ca="1">_xlfn.IFNA(_xlfn.XLOOKUP($B24,Brazil!$G$20:$G$24,Brazil!O$20:O$24),"not entered")</f>
        <v>not entered</v>
      </c>
      <c r="AK24" s="449" t="str">
        <f ca="1">_xlfn.IFNA(_xlfn.XLOOKUP($B24,Brazil!$G$20:$G$24,Brazil!P$20:P$24),"not entered")</f>
        <v>not entered</v>
      </c>
      <c r="AL24" s="449" t="str">
        <f ca="1">_xlfn.IFNA(_xlfn.XLOOKUP($B24,Brazil!$G$20:$G$24,Brazil!Q$20:Q$24),"not entered")</f>
        <v>not entered</v>
      </c>
      <c r="AM24" s="449" t="str">
        <f ca="1">_xlfn.IFNA(_xlfn.XLOOKUP($B24,Brazil!$G$20:$G$24,Brazil!R$20:R$24),"not entered")</f>
        <v>not entered</v>
      </c>
      <c r="AN24" s="449" t="str">
        <f ca="1">_xlfn.IFNA(_xlfn.XLOOKUP($B24,Brazil!$G$20:$G$24,Brazil!S$20:S$24),"not entered")</f>
        <v>not entered</v>
      </c>
      <c r="AP24" s="449" t="str" cm="1">
        <f t="array" aca="1" ref="AP24" ca="1">_xlfn.IFNA(_xlfn.XLOOKUP($B24,Brazil!$G$25:$G$29,Brazil!H$25:$H$29),"not entered")</f>
        <v>not entered</v>
      </c>
      <c r="AQ24" s="449" t="str" cm="1">
        <f t="array" aca="1" ref="AQ24" ca="1">_xlfn.IFNA(_xlfn.XLOOKUP($B24,Brazil!$G$25:$G$29,Brazil!I$25:$I$29),"not entered")</f>
        <v>not entered</v>
      </c>
      <c r="AR24" s="449" t="str" cm="1">
        <f t="array" aca="1" ref="AR24" ca="1">_xlfn.IFNA(_xlfn.XLOOKUP($B24,Brazil!$G$25:$G$29,Brazil!J$25:$J$29),"not entered")</f>
        <v>not entered</v>
      </c>
      <c r="AS24" s="449" t="str">
        <f ca="1">_xlfn.IFNA(_xlfn.XLOOKUP($B24,Brazil!$G$25:$G$29,Brazil!K$25:K$29),"not entered")</f>
        <v>not entered</v>
      </c>
      <c r="AT24" s="449" t="str">
        <f ca="1">_xlfn.IFNA(_xlfn.XLOOKUP($B24,Brazil!$G$25:$G$29,Brazil!L$25:L$29),"not entered")</f>
        <v>not entered</v>
      </c>
      <c r="AU24" s="449" t="str">
        <f ca="1">_xlfn.IFNA(_xlfn.XLOOKUP($B24,Brazil!$G$25:$G$29,Brazil!M$25:M$29),"not entered")</f>
        <v>not entered</v>
      </c>
      <c r="AV24" s="449" t="str">
        <f ca="1">_xlfn.IFNA(_xlfn.XLOOKUP($B24,Brazil!$G$25:$G$29,Brazil!N$25:N$29),"not entered")</f>
        <v>not entered</v>
      </c>
      <c r="AW24" s="449" t="str">
        <f ca="1">_xlfn.IFNA(_xlfn.XLOOKUP($B24,Brazil!$G$25:$G$29,Brazil!O$25:O$29),"not entered")</f>
        <v>not entered</v>
      </c>
      <c r="AX24" s="449" t="str">
        <f ca="1">_xlfn.IFNA(_xlfn.XLOOKUP($B24,Brazil!$G$25:$G$29,Brazil!P$25:P$29),"not entered")</f>
        <v>not entered</v>
      </c>
      <c r="AY24" s="449" t="str">
        <f ca="1">_xlfn.IFNA(_xlfn.XLOOKUP($B24,Brazil!$G$25:$G$29,Brazil!Q$25:Q$29),"not entered")</f>
        <v>not entered</v>
      </c>
      <c r="AZ24" s="449" t="str">
        <f ca="1">_xlfn.IFNA(_xlfn.XLOOKUP($B24,Brazil!$G$25:$G$29,Brazil!R$25:R$29),"not entered")</f>
        <v>not entered</v>
      </c>
      <c r="BA24" s="449" t="str">
        <f ca="1">_xlfn.IFNA(_xlfn.XLOOKUP($B24,Brazil!$G$25:$G$29,Brazil!S$25:S$29),"not entered")</f>
        <v>not entered</v>
      </c>
    </row>
    <row r="25" spans="1:53">
      <c r="A25" t="s">
        <v>99</v>
      </c>
      <c r="B25" t="str">
        <v>Portugese</v>
      </c>
      <c r="C25" s="449" t="str">
        <f ca="1">_xlfn.IFNA(_xlfn.XLOOKUP($B25,Brazil!$G$10:$G$14,Brazil!H$10:H$14),"not entered")</f>
        <v>not entered</v>
      </c>
      <c r="D25" s="449" t="str">
        <f ca="1">_xlfn.IFNA(_xlfn.XLOOKUP($B25,Brazil!$G$10:$G$14,Brazil!I$10:I$14),"not entered")</f>
        <v>not entered</v>
      </c>
      <c r="E25" s="449" t="str">
        <f ca="1">_xlfn.IFNA(_xlfn.XLOOKUP($B25,Brazil!$G$10:$G$14,Brazil!J$10:J$14),"not entered")</f>
        <v>not entered</v>
      </c>
      <c r="F25" s="449" t="str">
        <f ca="1">_xlfn.IFNA(_xlfn.XLOOKUP($B25,Brazil!$G$10:$G$14,Brazil!K$10:K$14),"not entered")</f>
        <v>not entered</v>
      </c>
      <c r="G25" s="449" t="str">
        <f ca="1">_xlfn.IFNA(_xlfn.XLOOKUP($B25,Brazil!$G$10:$G$14,Brazil!L$10:L$14),"not entered")</f>
        <v>not entered</v>
      </c>
      <c r="H25" s="449" t="str">
        <f ca="1">_xlfn.IFNA(_xlfn.XLOOKUP($B25,Brazil!$G$10:$G$14,Brazil!M$10:M$14),"not entered")</f>
        <v>not entered</v>
      </c>
      <c r="I25" s="449" t="str">
        <f ca="1">_xlfn.IFNA(_xlfn.XLOOKUP($B25,Brazil!$G$10:$G$14,Brazil!N$10:N$14),"not entered")</f>
        <v>not entered</v>
      </c>
      <c r="J25" s="449" t="str">
        <f ca="1">_xlfn.IFNA(_xlfn.XLOOKUP($B25,Brazil!$G$10:$G$14,Brazil!O$10:O$14),"not entered")</f>
        <v>not entered</v>
      </c>
      <c r="K25" s="449" t="str">
        <f ca="1">_xlfn.IFNA(_xlfn.XLOOKUP($B25,Brazil!$G$10:$G$14,Brazil!P$10:P$14),"not entered")</f>
        <v>not entered</v>
      </c>
      <c r="L25" s="449" t="str">
        <f ca="1">_xlfn.IFNA(_xlfn.XLOOKUP($B25,Brazil!$G$10:$G$14,Brazil!Q$10:Q$14),"not entered")</f>
        <v>not entered</v>
      </c>
      <c r="M25" s="449" t="str">
        <f ca="1">_xlfn.IFNA(_xlfn.XLOOKUP($B25,Brazil!$G$10:$G$14,Brazil!R$10:R$14),"not entered")</f>
        <v>not entered</v>
      </c>
      <c r="N25" s="449" t="str">
        <f ca="1">_xlfn.IFNA(_xlfn.XLOOKUP($B25,Brazil!$G$10:$G$14,Brazil!S$10:S$14),"not entered")</f>
        <v>not entered</v>
      </c>
      <c r="O25" s="449"/>
      <c r="P25" s="449" t="str" cm="1">
        <f t="array" aca="1" ref="P25" ca="1">_xlfn.IFNA(_xlfn.XLOOKUP($B25,Brazil!$G$15:$G$19,Brazil!H$15:$H$19),"not entered")</f>
        <v>not entered</v>
      </c>
      <c r="Q25" s="449" t="str" cm="1">
        <f t="array" aca="1" ref="Q25" ca="1">_xlfn.IFNA(_xlfn.XLOOKUP($B25,Brazil!$G$15:$G$19,Brazil!I$15:$I$19),"not entered")</f>
        <v>not entered</v>
      </c>
      <c r="R25" s="449" t="str" cm="1">
        <f t="array" aca="1" ref="R25" ca="1">_xlfn.IFNA(_xlfn.XLOOKUP($B25,Brazil!$G$15:$G$19,Brazil!J$15:$J$19),"not entered")</f>
        <v>not entered</v>
      </c>
      <c r="S25" s="449" t="str">
        <f ca="1">_xlfn.IFNA(_xlfn.XLOOKUP($B25,Brazil!$G$15:$G$19,Brazil!K$15:K$19),"not entered")</f>
        <v>not entered</v>
      </c>
      <c r="T25" s="449" t="str">
        <f ca="1">_xlfn.IFNA(_xlfn.XLOOKUP($B25,Brazil!$G$15:$G$19,Brazil!L$15:L$19),"not entered")</f>
        <v>not entered</v>
      </c>
      <c r="U25" s="449" t="str">
        <f ca="1">_xlfn.IFNA(_xlfn.XLOOKUP($B25,Brazil!$G$15:$G$19,Brazil!M$15:M$19),"not entered")</f>
        <v>not entered</v>
      </c>
      <c r="V25" s="449" t="str">
        <f ca="1">_xlfn.IFNA(_xlfn.XLOOKUP($B25,Brazil!$G$15:$G$19,Brazil!N$15:N$19),"not entered")</f>
        <v>not entered</v>
      </c>
      <c r="W25" s="449" t="str">
        <f ca="1">_xlfn.IFNA(_xlfn.XLOOKUP($B25,Brazil!$G$15:$G$19,Brazil!O$15:O$19),"not entered")</f>
        <v>not entered</v>
      </c>
      <c r="X25" s="449" t="str">
        <f ca="1">_xlfn.IFNA(_xlfn.XLOOKUP($B25,Brazil!$G$15:$G$19,Brazil!P$15:P$19),"not entered")</f>
        <v>not entered</v>
      </c>
      <c r="Y25" s="449" t="str">
        <f ca="1">_xlfn.IFNA(_xlfn.XLOOKUP($B25,Brazil!$G$15:$G$19,Brazil!Q$15:Q$19),"not entered")</f>
        <v>not entered</v>
      </c>
      <c r="Z25" s="449" t="str">
        <f ca="1">_xlfn.IFNA(_xlfn.XLOOKUP($B25,Brazil!$G$15:$G$19,Brazil!R$15:R$19),"not entered")</f>
        <v>not entered</v>
      </c>
      <c r="AA25" s="449" t="str">
        <f ca="1">_xlfn.IFNA(_xlfn.XLOOKUP($B25,Brazil!$G$15:$G$19,Brazil!S$15:S$19),"not entered")</f>
        <v>not entered</v>
      </c>
      <c r="AC25" s="449" t="str" cm="1">
        <f t="array" aca="1" ref="AC25" ca="1">_xlfn.IFNA(_xlfn.XLOOKUP($B25,Brazil!$G$20:$G$24,Brazil!H$20:$H$24),"not entered")</f>
        <v>not entered</v>
      </c>
      <c r="AD25" s="449" t="str" cm="1">
        <f t="array" aca="1" ref="AD25" ca="1">_xlfn.IFNA(_xlfn.XLOOKUP($B25,Brazil!$G$20:$G$24,Brazil!I$20:$I$24),"not entered")</f>
        <v>not entered</v>
      </c>
      <c r="AE25" s="449" t="str" cm="1">
        <f t="array" aca="1" ref="AE25" ca="1">_xlfn.IFNA(_xlfn.XLOOKUP($B25,Brazil!$G$20:$G$24,Brazil!J$20:$J$24),"not entered")</f>
        <v>not entered</v>
      </c>
      <c r="AF25" s="449" t="str">
        <f ca="1">_xlfn.IFNA(_xlfn.XLOOKUP($B25,Brazil!$G$20:$G$24,Brazil!K$20:K$24),"not entered")</f>
        <v>not entered</v>
      </c>
      <c r="AG25" s="449" t="str">
        <f ca="1">_xlfn.IFNA(_xlfn.XLOOKUP($B25,Brazil!$G$20:$G$24,Brazil!L$20:L$24),"not entered")</f>
        <v>not entered</v>
      </c>
      <c r="AH25" s="449" t="str">
        <f ca="1">_xlfn.IFNA(_xlfn.XLOOKUP($B25,Brazil!$G$20:$G$24,Brazil!M$20:M$24),"not entered")</f>
        <v>not entered</v>
      </c>
      <c r="AI25" s="449" t="str">
        <f ca="1">_xlfn.IFNA(_xlfn.XLOOKUP($B25,Brazil!$G$20:$G$24,Brazil!N$20:N$24),"not entered")</f>
        <v>not entered</v>
      </c>
      <c r="AJ25" s="449" t="str">
        <f ca="1">_xlfn.IFNA(_xlfn.XLOOKUP($B25,Brazil!$G$20:$G$24,Brazil!O$20:O$24),"not entered")</f>
        <v>not entered</v>
      </c>
      <c r="AK25" s="449" t="str">
        <f ca="1">_xlfn.IFNA(_xlfn.XLOOKUP($B25,Brazil!$G$20:$G$24,Brazil!P$20:P$24),"not entered")</f>
        <v>not entered</v>
      </c>
      <c r="AL25" s="449" t="str">
        <f ca="1">_xlfn.IFNA(_xlfn.XLOOKUP($B25,Brazil!$G$20:$G$24,Brazil!Q$20:Q$24),"not entered")</f>
        <v>not entered</v>
      </c>
      <c r="AM25" s="449" t="str">
        <f ca="1">_xlfn.IFNA(_xlfn.XLOOKUP($B25,Brazil!$G$20:$G$24,Brazil!R$20:R$24),"not entered")</f>
        <v>not entered</v>
      </c>
      <c r="AN25" s="449" t="str">
        <f ca="1">_xlfn.IFNA(_xlfn.XLOOKUP($B25,Brazil!$G$20:$G$24,Brazil!S$20:S$24),"not entered")</f>
        <v>not entered</v>
      </c>
      <c r="AP25" s="449" t="str" cm="1">
        <f t="array" aca="1" ref="AP25" ca="1">_xlfn.IFNA(_xlfn.XLOOKUP($B25,Brazil!$G$25:$G$29,Brazil!H$25:$H$29),"not entered")</f>
        <v>not entered</v>
      </c>
      <c r="AQ25" s="449" t="str" cm="1">
        <f t="array" aca="1" ref="AQ25" ca="1">_xlfn.IFNA(_xlfn.XLOOKUP($B25,Brazil!$G$25:$G$29,Brazil!I$25:$I$29),"not entered")</f>
        <v>not entered</v>
      </c>
      <c r="AR25" s="449" t="str" cm="1">
        <f t="array" aca="1" ref="AR25" ca="1">_xlfn.IFNA(_xlfn.XLOOKUP($B25,Brazil!$G$25:$G$29,Brazil!J$25:$J$29),"not entered")</f>
        <v>not entered</v>
      </c>
      <c r="AS25" s="449" t="str">
        <f ca="1">_xlfn.IFNA(_xlfn.XLOOKUP($B25,Brazil!$G$25:$G$29,Brazil!K$25:K$29),"not entered")</f>
        <v>not entered</v>
      </c>
      <c r="AT25" s="449" t="str">
        <f ca="1">_xlfn.IFNA(_xlfn.XLOOKUP($B25,Brazil!$G$25:$G$29,Brazil!L$25:L$29),"not entered")</f>
        <v>not entered</v>
      </c>
      <c r="AU25" s="449" t="str">
        <f ca="1">_xlfn.IFNA(_xlfn.XLOOKUP($B25,Brazil!$G$25:$G$29,Brazil!M$25:M$29),"not entered")</f>
        <v>not entered</v>
      </c>
      <c r="AV25" s="449" t="str">
        <f ca="1">_xlfn.IFNA(_xlfn.XLOOKUP($B25,Brazil!$G$25:$G$29,Brazil!N$25:N$29),"not entered")</f>
        <v>not entered</v>
      </c>
      <c r="AW25" s="449" t="str">
        <f ca="1">_xlfn.IFNA(_xlfn.XLOOKUP($B25,Brazil!$G$25:$G$29,Brazil!O$25:O$29),"not entered")</f>
        <v>not entered</v>
      </c>
      <c r="AX25" s="449" t="str">
        <f ca="1">_xlfn.IFNA(_xlfn.XLOOKUP($B25,Brazil!$G$25:$G$29,Brazil!P$25:P$29),"not entered")</f>
        <v>not entered</v>
      </c>
      <c r="AY25" s="449" t="str">
        <f ca="1">_xlfn.IFNA(_xlfn.XLOOKUP($B25,Brazil!$G$25:$G$29,Brazil!Q$25:Q$29),"not entered")</f>
        <v>not entered</v>
      </c>
      <c r="AZ25" s="449" t="str">
        <f ca="1">_xlfn.IFNA(_xlfn.XLOOKUP($B25,Brazil!$G$25:$G$29,Brazil!R$25:R$29),"not entered")</f>
        <v>not entered</v>
      </c>
      <c r="BA25" s="449" t="str">
        <f ca="1">_xlfn.IFNA(_xlfn.XLOOKUP($B25,Brazil!$G$25:$G$29,Brazil!S$25:S$29),"not entered")</f>
        <v>not entered</v>
      </c>
    </row>
    <row r="26" spans="1:53">
      <c r="A26" t="s">
        <v>99</v>
      </c>
      <c r="C26" s="449" t="str">
        <f ca="1">_xlfn.IFNA(_xlfn.XLOOKUP($B26,Brazil!$G$10:$G$14,Brazil!H$10:H$14),"not entered")</f>
        <v/>
      </c>
      <c r="D26" s="449">
        <f ca="1">_xlfn.IFNA(_xlfn.XLOOKUP($B26,Brazil!$G$10:$G$14,Brazil!I$10:I$14),"not entered")</f>
        <v>0</v>
      </c>
      <c r="E26" s="449" t="str">
        <f ca="1">_xlfn.IFNA(_xlfn.XLOOKUP($B26,Brazil!$G$10:$G$14,Brazil!J$10:J$14),"not entered")</f>
        <v/>
      </c>
      <c r="F26" s="449" t="str">
        <f ca="1">_xlfn.IFNA(_xlfn.XLOOKUP($B26,Brazil!$G$10:$G$14,Brazil!K$10:K$14),"not entered")</f>
        <v/>
      </c>
      <c r="G26" s="449">
        <f ca="1">_xlfn.IFNA(_xlfn.XLOOKUP($B26,Brazil!$G$10:$G$14,Brazil!L$10:L$14),"not entered")</f>
        <v>0</v>
      </c>
      <c r="H26" s="449" t="str">
        <f ca="1">_xlfn.IFNA(_xlfn.XLOOKUP($B26,Brazil!$G$10:$G$14,Brazil!M$10:M$14),"not entered")</f>
        <v/>
      </c>
      <c r="I26" s="449" t="str">
        <f ca="1">_xlfn.IFNA(_xlfn.XLOOKUP($B26,Brazil!$G$10:$G$14,Brazil!N$10:N$14),"not entered")</f>
        <v/>
      </c>
      <c r="J26" s="449">
        <f ca="1">_xlfn.IFNA(_xlfn.XLOOKUP($B26,Brazil!$G$10:$G$14,Brazil!O$10:O$14),"not entered")</f>
        <v>0</v>
      </c>
      <c r="K26" s="449" t="str">
        <f ca="1">_xlfn.IFNA(_xlfn.XLOOKUP($B26,Brazil!$G$10:$G$14,Brazil!P$10:P$14),"not entered")</f>
        <v/>
      </c>
      <c r="L26" s="449">
        <f ca="1">_xlfn.IFNA(_xlfn.XLOOKUP($B26,Brazil!$G$10:$G$14,Brazil!Q$10:Q$14),"not entered")</f>
        <v>0</v>
      </c>
      <c r="M26" s="449" t="str">
        <f ca="1">_xlfn.IFNA(_xlfn.XLOOKUP($B26,Brazil!$G$10:$G$14,Brazil!R$10:R$14),"not entered")</f>
        <v/>
      </c>
      <c r="N26" s="449">
        <f ca="1">_xlfn.IFNA(_xlfn.XLOOKUP($B26,Brazil!$G$10:$G$14,Brazil!S$10:S$14),"not entered")</f>
        <v>0</v>
      </c>
      <c r="O26" s="449"/>
      <c r="P26" s="449" t="str" cm="1">
        <f t="array" aca="1" ref="P26" ca="1">_xlfn.IFNA(_xlfn.XLOOKUP($B26,Brazil!$G$15:$G$19,Brazil!H$15:$H$19),"not entered")</f>
        <v/>
      </c>
      <c r="Q26" s="449" cm="1">
        <f t="array" aca="1" ref="Q26" ca="1">_xlfn.IFNA(_xlfn.XLOOKUP($B26,Brazil!$G$15:$G$19,Brazil!I$15:$I$19),"not entered")</f>
        <v>0</v>
      </c>
      <c r="R26" s="449" t="str" cm="1">
        <f t="array" aca="1" ref="R26" ca="1">_xlfn.IFNA(_xlfn.XLOOKUP($B26,Brazil!$G$15:$G$19,Brazil!J$15:$J$19),"not entered")</f>
        <v/>
      </c>
      <c r="S26" s="449" t="str">
        <f ca="1">_xlfn.IFNA(_xlfn.XLOOKUP($B26,Brazil!$G$15:$G$19,Brazil!K$15:K$19),"not entered")</f>
        <v/>
      </c>
      <c r="T26" s="449">
        <f ca="1">_xlfn.IFNA(_xlfn.XLOOKUP($B26,Brazil!$G$15:$G$19,Brazil!L$15:L$19),"not entered")</f>
        <v>0</v>
      </c>
      <c r="U26" s="449" t="str">
        <f ca="1">_xlfn.IFNA(_xlfn.XLOOKUP($B26,Brazil!$G$15:$G$19,Brazil!M$15:M$19),"not entered")</f>
        <v/>
      </c>
      <c r="V26" s="449" t="str">
        <f ca="1">_xlfn.IFNA(_xlfn.XLOOKUP($B26,Brazil!$G$15:$G$19,Brazil!N$15:N$19),"not entered")</f>
        <v/>
      </c>
      <c r="W26" s="449">
        <f ca="1">_xlfn.IFNA(_xlfn.XLOOKUP($B26,Brazil!$G$15:$G$19,Brazil!O$15:O$19),"not entered")</f>
        <v>0</v>
      </c>
      <c r="X26" s="449" t="str">
        <f ca="1">_xlfn.IFNA(_xlfn.XLOOKUP($B26,Brazil!$G$15:$G$19,Brazil!P$15:P$19),"not entered")</f>
        <v/>
      </c>
      <c r="Y26" s="449">
        <f ca="1">_xlfn.IFNA(_xlfn.XLOOKUP($B26,Brazil!$G$15:$G$19,Brazil!Q$15:Q$19),"not entered")</f>
        <v>0</v>
      </c>
      <c r="Z26" s="449" t="str">
        <f ca="1">_xlfn.IFNA(_xlfn.XLOOKUP($B26,Brazil!$G$15:$G$19,Brazil!R$15:R$19),"not entered")</f>
        <v/>
      </c>
      <c r="AA26" s="449">
        <f ca="1">_xlfn.IFNA(_xlfn.XLOOKUP($B26,Brazil!$G$15:$G$19,Brazil!S$15:S$19),"not entered")</f>
        <v>0</v>
      </c>
      <c r="AC26" s="449" t="str" cm="1">
        <f t="array" aca="1" ref="AC26" ca="1">_xlfn.IFNA(_xlfn.XLOOKUP($B26,Brazil!$G$20:$G$24,Brazil!H$20:$H$24),"not entered")</f>
        <v/>
      </c>
      <c r="AD26" s="449" cm="1">
        <f t="array" aca="1" ref="AD26" ca="1">_xlfn.IFNA(_xlfn.XLOOKUP($B26,Brazil!$G$20:$G$24,Brazil!I$20:$I$24),"not entered")</f>
        <v>0</v>
      </c>
      <c r="AE26" s="449" t="str" cm="1">
        <f t="array" aca="1" ref="AE26" ca="1">_xlfn.IFNA(_xlfn.XLOOKUP($B26,Brazil!$G$20:$G$24,Brazil!J$20:$J$24),"not entered")</f>
        <v/>
      </c>
      <c r="AF26" s="449" t="str">
        <f ca="1">_xlfn.IFNA(_xlfn.XLOOKUP($B26,Brazil!$G$20:$G$24,Brazil!K$20:K$24),"not entered")</f>
        <v/>
      </c>
      <c r="AG26" s="449">
        <f ca="1">_xlfn.IFNA(_xlfn.XLOOKUP($B26,Brazil!$G$20:$G$24,Brazil!L$20:L$24),"not entered")</f>
        <v>0</v>
      </c>
      <c r="AH26" s="449" t="str">
        <f ca="1">_xlfn.IFNA(_xlfn.XLOOKUP($B26,Brazil!$G$20:$G$24,Brazil!M$20:M$24),"not entered")</f>
        <v/>
      </c>
      <c r="AI26" s="449" t="str">
        <f ca="1">_xlfn.IFNA(_xlfn.XLOOKUP($B26,Brazil!$G$20:$G$24,Brazil!N$20:N$24),"not entered")</f>
        <v/>
      </c>
      <c r="AJ26" s="449">
        <f ca="1">_xlfn.IFNA(_xlfn.XLOOKUP($B26,Brazil!$G$20:$G$24,Brazil!O$20:O$24),"not entered")</f>
        <v>0</v>
      </c>
      <c r="AK26" s="449" t="str">
        <f ca="1">_xlfn.IFNA(_xlfn.XLOOKUP($B26,Brazil!$G$20:$G$24,Brazil!P$20:P$24),"not entered")</f>
        <v/>
      </c>
      <c r="AL26" s="449">
        <f ca="1">_xlfn.IFNA(_xlfn.XLOOKUP($B26,Brazil!$G$20:$G$24,Brazil!Q$20:Q$24),"not entered")</f>
        <v>0</v>
      </c>
      <c r="AM26" s="449" t="str">
        <f ca="1">_xlfn.IFNA(_xlfn.XLOOKUP($B26,Brazil!$G$20:$G$24,Brazil!R$20:R$24),"not entered")</f>
        <v/>
      </c>
      <c r="AN26" s="449">
        <f ca="1">_xlfn.IFNA(_xlfn.XLOOKUP($B26,Brazil!$G$20:$G$24,Brazil!S$20:S$24),"not entered")</f>
        <v>0</v>
      </c>
      <c r="AP26" s="449" t="str" cm="1">
        <f t="array" aca="1" ref="AP26" ca="1">_xlfn.IFNA(_xlfn.XLOOKUP($B26,Brazil!$G$25:$G$29,Brazil!H$25:$H$29),"not entered")</f>
        <v/>
      </c>
      <c r="AQ26" s="449" cm="1">
        <f t="array" aca="1" ref="AQ26" ca="1">_xlfn.IFNA(_xlfn.XLOOKUP($B26,Brazil!$G$25:$G$29,Brazil!I$25:$I$29),"not entered")</f>
        <v>0</v>
      </c>
      <c r="AR26" s="449" t="str" cm="1">
        <f t="array" aca="1" ref="AR26" ca="1">_xlfn.IFNA(_xlfn.XLOOKUP($B26,Brazil!$G$25:$G$29,Brazil!J$25:$J$29),"not entered")</f>
        <v/>
      </c>
      <c r="AS26" s="449" t="str">
        <f ca="1">_xlfn.IFNA(_xlfn.XLOOKUP($B26,Brazil!$G$25:$G$29,Brazil!K$25:K$29),"not entered")</f>
        <v/>
      </c>
      <c r="AT26" s="449">
        <f ca="1">_xlfn.IFNA(_xlfn.XLOOKUP($B26,Brazil!$G$25:$G$29,Brazil!L$25:L$29),"not entered")</f>
        <v>0</v>
      </c>
      <c r="AU26" s="449" t="str">
        <f ca="1">_xlfn.IFNA(_xlfn.XLOOKUP($B26,Brazil!$G$25:$G$29,Brazil!M$25:M$29),"not entered")</f>
        <v/>
      </c>
      <c r="AV26" s="449" t="str">
        <f ca="1">_xlfn.IFNA(_xlfn.XLOOKUP($B26,Brazil!$G$25:$G$29,Brazil!N$25:N$29),"not entered")</f>
        <v/>
      </c>
      <c r="AW26" s="449">
        <f ca="1">_xlfn.IFNA(_xlfn.XLOOKUP($B26,Brazil!$G$25:$G$29,Brazil!O$25:O$29),"not entered")</f>
        <v>0</v>
      </c>
      <c r="AX26" s="449" t="str">
        <f ca="1">_xlfn.IFNA(_xlfn.XLOOKUP($B26,Brazil!$G$25:$G$29,Brazil!P$25:P$29),"not entered")</f>
        <v/>
      </c>
      <c r="AY26" s="449">
        <f ca="1">_xlfn.IFNA(_xlfn.XLOOKUP($B26,Brazil!$G$25:$G$29,Brazil!Q$25:Q$29),"not entered")</f>
        <v>0</v>
      </c>
      <c r="AZ26" s="449" t="str">
        <f ca="1">_xlfn.IFNA(_xlfn.XLOOKUP($B26,Brazil!$G$25:$G$29,Brazil!R$25:R$29),"not entered")</f>
        <v/>
      </c>
      <c r="BA26" s="449">
        <f ca="1">_xlfn.IFNA(_xlfn.XLOOKUP($B26,Brazil!$G$25:$G$29,Brazil!S$25:S$29),"not entered")</f>
        <v>0</v>
      </c>
    </row>
    <row r="27" spans="1:53">
      <c r="A27" t="s">
        <v>99</v>
      </c>
      <c r="C27" s="449" t="str">
        <f ca="1">_xlfn.IFNA(_xlfn.XLOOKUP($B27,Brazil!$G$10:$G$14,Brazil!H$10:H$14),"not entered")</f>
        <v/>
      </c>
      <c r="D27" s="449">
        <f ca="1">_xlfn.IFNA(_xlfn.XLOOKUP($B27,Brazil!$G$10:$G$14,Brazil!I$10:I$14),"not entered")</f>
        <v>0</v>
      </c>
      <c r="E27" s="449" t="str">
        <f ca="1">_xlfn.IFNA(_xlfn.XLOOKUP($B27,Brazil!$G$10:$G$14,Brazil!J$10:J$14),"not entered")</f>
        <v/>
      </c>
      <c r="F27" s="449" t="str">
        <f ca="1">_xlfn.IFNA(_xlfn.XLOOKUP($B27,Brazil!$G$10:$G$14,Brazil!K$10:K$14),"not entered")</f>
        <v/>
      </c>
      <c r="G27" s="449">
        <f ca="1">_xlfn.IFNA(_xlfn.XLOOKUP($B27,Brazil!$G$10:$G$14,Brazil!L$10:L$14),"not entered")</f>
        <v>0</v>
      </c>
      <c r="H27" s="449" t="str">
        <f ca="1">_xlfn.IFNA(_xlfn.XLOOKUP($B27,Brazil!$G$10:$G$14,Brazil!M$10:M$14),"not entered")</f>
        <v/>
      </c>
      <c r="I27" s="449" t="str">
        <f ca="1">_xlfn.IFNA(_xlfn.XLOOKUP($B27,Brazil!$G$10:$G$14,Brazil!N$10:N$14),"not entered")</f>
        <v/>
      </c>
      <c r="J27" s="449">
        <f ca="1">_xlfn.IFNA(_xlfn.XLOOKUP($B27,Brazil!$G$10:$G$14,Brazil!O$10:O$14),"not entered")</f>
        <v>0</v>
      </c>
      <c r="K27" s="449" t="str">
        <f ca="1">_xlfn.IFNA(_xlfn.XLOOKUP($B27,Brazil!$G$10:$G$14,Brazil!P$10:P$14),"not entered")</f>
        <v/>
      </c>
      <c r="L27" s="449">
        <f ca="1">_xlfn.IFNA(_xlfn.XLOOKUP($B27,Brazil!$G$10:$G$14,Brazil!Q$10:Q$14),"not entered")</f>
        <v>0</v>
      </c>
      <c r="M27" s="449" t="str">
        <f ca="1">_xlfn.IFNA(_xlfn.XLOOKUP($B27,Brazil!$G$10:$G$14,Brazil!R$10:R$14),"not entered")</f>
        <v/>
      </c>
      <c r="N27" s="449">
        <f ca="1">_xlfn.IFNA(_xlfn.XLOOKUP($B27,Brazil!$G$10:$G$14,Brazil!S$10:S$14),"not entered")</f>
        <v>0</v>
      </c>
      <c r="O27" s="449"/>
      <c r="P27" s="449" t="str" cm="1">
        <f t="array" aca="1" ref="P27" ca="1">_xlfn.IFNA(_xlfn.XLOOKUP($B27,Brazil!$G$15:$G$19,Brazil!H$15:$H$19),"not entered")</f>
        <v/>
      </c>
      <c r="Q27" s="449" cm="1">
        <f t="array" aca="1" ref="Q27" ca="1">_xlfn.IFNA(_xlfn.XLOOKUP($B27,Brazil!$G$15:$G$19,Brazil!I$15:$I$19),"not entered")</f>
        <v>0</v>
      </c>
      <c r="R27" s="449" t="str" cm="1">
        <f t="array" aca="1" ref="R27" ca="1">_xlfn.IFNA(_xlfn.XLOOKUP($B27,Brazil!$G$15:$G$19,Brazil!J$15:$J$19),"not entered")</f>
        <v/>
      </c>
      <c r="S27" s="449" t="str">
        <f ca="1">_xlfn.IFNA(_xlfn.XLOOKUP($B27,Brazil!$G$15:$G$19,Brazil!K$15:K$19),"not entered")</f>
        <v/>
      </c>
      <c r="T27" s="449">
        <f ca="1">_xlfn.IFNA(_xlfn.XLOOKUP($B27,Brazil!$G$15:$G$19,Brazil!L$15:L$19),"not entered")</f>
        <v>0</v>
      </c>
      <c r="U27" s="449" t="str">
        <f ca="1">_xlfn.IFNA(_xlfn.XLOOKUP($B27,Brazil!$G$15:$G$19,Brazil!M$15:M$19),"not entered")</f>
        <v/>
      </c>
      <c r="V27" s="449" t="str">
        <f ca="1">_xlfn.IFNA(_xlfn.XLOOKUP($B27,Brazil!$G$15:$G$19,Brazil!N$15:N$19),"not entered")</f>
        <v/>
      </c>
      <c r="W27" s="449">
        <f ca="1">_xlfn.IFNA(_xlfn.XLOOKUP($B27,Brazil!$G$15:$G$19,Brazil!O$15:O$19),"not entered")</f>
        <v>0</v>
      </c>
      <c r="X27" s="449" t="str">
        <f ca="1">_xlfn.IFNA(_xlfn.XLOOKUP($B27,Brazil!$G$15:$G$19,Brazil!P$15:P$19),"not entered")</f>
        <v/>
      </c>
      <c r="Y27" s="449">
        <f ca="1">_xlfn.IFNA(_xlfn.XLOOKUP($B27,Brazil!$G$15:$G$19,Brazil!Q$15:Q$19),"not entered")</f>
        <v>0</v>
      </c>
      <c r="Z27" s="449" t="str">
        <f ca="1">_xlfn.IFNA(_xlfn.XLOOKUP($B27,Brazil!$G$15:$G$19,Brazil!R$15:R$19),"not entered")</f>
        <v/>
      </c>
      <c r="AA27" s="449">
        <f ca="1">_xlfn.IFNA(_xlfn.XLOOKUP($B27,Brazil!$G$15:$G$19,Brazil!S$15:S$19),"not entered")</f>
        <v>0</v>
      </c>
      <c r="AC27" s="449" t="str" cm="1">
        <f t="array" aca="1" ref="AC27" ca="1">_xlfn.IFNA(_xlfn.XLOOKUP($B27,Brazil!$G$20:$G$24,Brazil!H$20:$H$24),"not entered")</f>
        <v/>
      </c>
      <c r="AD27" s="449" cm="1">
        <f t="array" aca="1" ref="AD27" ca="1">_xlfn.IFNA(_xlfn.XLOOKUP($B27,Brazil!$G$20:$G$24,Brazil!I$20:$I$24),"not entered")</f>
        <v>0</v>
      </c>
      <c r="AE27" s="449" t="str" cm="1">
        <f t="array" aca="1" ref="AE27" ca="1">_xlfn.IFNA(_xlfn.XLOOKUP($B27,Brazil!$G$20:$G$24,Brazil!J$20:$J$24),"not entered")</f>
        <v/>
      </c>
      <c r="AF27" s="449" t="str">
        <f ca="1">_xlfn.IFNA(_xlfn.XLOOKUP($B27,Brazil!$G$20:$G$24,Brazil!K$20:K$24),"not entered")</f>
        <v/>
      </c>
      <c r="AG27" s="449">
        <f ca="1">_xlfn.IFNA(_xlfn.XLOOKUP($B27,Brazil!$G$20:$G$24,Brazil!L$20:L$24),"not entered")</f>
        <v>0</v>
      </c>
      <c r="AH27" s="449" t="str">
        <f ca="1">_xlfn.IFNA(_xlfn.XLOOKUP($B27,Brazil!$G$20:$G$24,Brazil!M$20:M$24),"not entered")</f>
        <v/>
      </c>
      <c r="AI27" s="449" t="str">
        <f ca="1">_xlfn.IFNA(_xlfn.XLOOKUP($B27,Brazil!$G$20:$G$24,Brazil!N$20:N$24),"not entered")</f>
        <v/>
      </c>
      <c r="AJ27" s="449">
        <f ca="1">_xlfn.IFNA(_xlfn.XLOOKUP($B27,Brazil!$G$20:$G$24,Brazil!O$20:O$24),"not entered")</f>
        <v>0</v>
      </c>
      <c r="AK27" s="449" t="str">
        <f ca="1">_xlfn.IFNA(_xlfn.XLOOKUP($B27,Brazil!$G$20:$G$24,Brazil!P$20:P$24),"not entered")</f>
        <v/>
      </c>
      <c r="AL27" s="449">
        <f ca="1">_xlfn.IFNA(_xlfn.XLOOKUP($B27,Brazil!$G$20:$G$24,Brazil!Q$20:Q$24),"not entered")</f>
        <v>0</v>
      </c>
      <c r="AM27" s="449" t="str">
        <f ca="1">_xlfn.IFNA(_xlfn.XLOOKUP($B27,Brazil!$G$20:$G$24,Brazil!R$20:R$24),"not entered")</f>
        <v/>
      </c>
      <c r="AN27" s="449">
        <f ca="1">_xlfn.IFNA(_xlfn.XLOOKUP($B27,Brazil!$G$20:$G$24,Brazil!S$20:S$24),"not entered")</f>
        <v>0</v>
      </c>
      <c r="AP27" s="449" t="str" cm="1">
        <f t="array" aca="1" ref="AP27" ca="1">_xlfn.IFNA(_xlfn.XLOOKUP($B27,Brazil!$G$25:$G$29,Brazil!H$25:$H$29),"not entered")</f>
        <v/>
      </c>
      <c r="AQ27" s="449" cm="1">
        <f t="array" aca="1" ref="AQ27" ca="1">_xlfn.IFNA(_xlfn.XLOOKUP($B27,Brazil!$G$25:$G$29,Brazil!I$25:$I$29),"not entered")</f>
        <v>0</v>
      </c>
      <c r="AR27" s="449" t="str" cm="1">
        <f t="array" aca="1" ref="AR27" ca="1">_xlfn.IFNA(_xlfn.XLOOKUP($B27,Brazil!$G$25:$G$29,Brazil!J$25:$J$29),"not entered")</f>
        <v/>
      </c>
      <c r="AS27" s="449" t="str">
        <f ca="1">_xlfn.IFNA(_xlfn.XLOOKUP($B27,Brazil!$G$25:$G$29,Brazil!K$25:K$29),"not entered")</f>
        <v/>
      </c>
      <c r="AT27" s="449">
        <f ca="1">_xlfn.IFNA(_xlfn.XLOOKUP($B27,Brazil!$G$25:$G$29,Brazil!L$25:L$29),"not entered")</f>
        <v>0</v>
      </c>
      <c r="AU27" s="449" t="str">
        <f ca="1">_xlfn.IFNA(_xlfn.XLOOKUP($B27,Brazil!$G$25:$G$29,Brazil!M$25:M$29),"not entered")</f>
        <v/>
      </c>
      <c r="AV27" s="449" t="str">
        <f ca="1">_xlfn.IFNA(_xlfn.XLOOKUP($B27,Brazil!$G$25:$G$29,Brazil!N$25:N$29),"not entered")</f>
        <v/>
      </c>
      <c r="AW27" s="449">
        <f ca="1">_xlfn.IFNA(_xlfn.XLOOKUP($B27,Brazil!$G$25:$G$29,Brazil!O$25:O$29),"not entered")</f>
        <v>0</v>
      </c>
      <c r="AX27" s="449" t="str">
        <f ca="1">_xlfn.IFNA(_xlfn.XLOOKUP($B27,Brazil!$G$25:$G$29,Brazil!P$25:P$29),"not entered")</f>
        <v/>
      </c>
      <c r="AY27" s="449">
        <f ca="1">_xlfn.IFNA(_xlfn.XLOOKUP($B27,Brazil!$G$25:$G$29,Brazil!Q$25:Q$29),"not entered")</f>
        <v>0</v>
      </c>
      <c r="AZ27" s="449" t="str">
        <f ca="1">_xlfn.IFNA(_xlfn.XLOOKUP($B27,Brazil!$G$25:$G$29,Brazil!R$25:R$29),"not entered")</f>
        <v/>
      </c>
      <c r="BA27" s="449">
        <f ca="1">_xlfn.IFNA(_xlfn.XLOOKUP($B27,Brazil!$G$25:$G$29,Brazil!S$25:S$29),"not entered")</f>
        <v>0</v>
      </c>
    </row>
    <row r="28" spans="1:53">
      <c r="A28" t="s">
        <v>99</v>
      </c>
      <c r="C28" s="449" t="str">
        <f ca="1">_xlfn.IFNA(_xlfn.XLOOKUP($B28,Brazil!$G$10:$G$14,Brazil!H$10:H$14),"not entered")</f>
        <v/>
      </c>
      <c r="D28" s="449">
        <f ca="1">_xlfn.IFNA(_xlfn.XLOOKUP($B28,Brazil!$G$10:$G$14,Brazil!I$10:I$14),"not entered")</f>
        <v>0</v>
      </c>
      <c r="E28" s="449" t="str">
        <f ca="1">_xlfn.IFNA(_xlfn.XLOOKUP($B28,Brazil!$G$10:$G$14,Brazil!J$10:J$14),"not entered")</f>
        <v/>
      </c>
      <c r="F28" s="449" t="str">
        <f ca="1">_xlfn.IFNA(_xlfn.XLOOKUP($B28,Brazil!$G$10:$G$14,Brazil!K$10:K$14),"not entered")</f>
        <v/>
      </c>
      <c r="G28" s="449">
        <f ca="1">_xlfn.IFNA(_xlfn.XLOOKUP($B28,Brazil!$G$10:$G$14,Brazil!L$10:L$14),"not entered")</f>
        <v>0</v>
      </c>
      <c r="H28" s="449" t="str">
        <f ca="1">_xlfn.IFNA(_xlfn.XLOOKUP($B28,Brazil!$G$10:$G$14,Brazil!M$10:M$14),"not entered")</f>
        <v/>
      </c>
      <c r="I28" s="449" t="str">
        <f ca="1">_xlfn.IFNA(_xlfn.XLOOKUP($B28,Brazil!$G$10:$G$14,Brazil!N$10:N$14),"not entered")</f>
        <v/>
      </c>
      <c r="J28" s="449">
        <f ca="1">_xlfn.IFNA(_xlfn.XLOOKUP($B28,Brazil!$G$10:$G$14,Brazil!O$10:O$14),"not entered")</f>
        <v>0</v>
      </c>
      <c r="K28" s="449" t="str">
        <f ca="1">_xlfn.IFNA(_xlfn.XLOOKUP($B28,Brazil!$G$10:$G$14,Brazil!P$10:P$14),"not entered")</f>
        <v/>
      </c>
      <c r="L28" s="449">
        <f ca="1">_xlfn.IFNA(_xlfn.XLOOKUP($B28,Brazil!$G$10:$G$14,Brazil!Q$10:Q$14),"not entered")</f>
        <v>0</v>
      </c>
      <c r="M28" s="449" t="str">
        <f ca="1">_xlfn.IFNA(_xlfn.XLOOKUP($B28,Brazil!$G$10:$G$14,Brazil!R$10:R$14),"not entered")</f>
        <v/>
      </c>
      <c r="N28" s="449">
        <f ca="1">_xlfn.IFNA(_xlfn.XLOOKUP($B28,Brazil!$G$10:$G$14,Brazil!S$10:S$14),"not entered")</f>
        <v>0</v>
      </c>
      <c r="O28" s="449"/>
      <c r="P28" s="449" t="str" cm="1">
        <f t="array" aca="1" ref="P28" ca="1">_xlfn.IFNA(_xlfn.XLOOKUP($B28,Brazil!$G$15:$G$19,Brazil!H$15:$H$19),"not entered")</f>
        <v/>
      </c>
      <c r="Q28" s="449" cm="1">
        <f t="array" aca="1" ref="Q28" ca="1">_xlfn.IFNA(_xlfn.XLOOKUP($B28,Brazil!$G$15:$G$19,Brazil!I$15:$I$19),"not entered")</f>
        <v>0</v>
      </c>
      <c r="R28" s="449" t="str" cm="1">
        <f t="array" aca="1" ref="R28" ca="1">_xlfn.IFNA(_xlfn.XLOOKUP($B28,Brazil!$G$15:$G$19,Brazil!J$15:$J$19),"not entered")</f>
        <v/>
      </c>
      <c r="S28" s="449" t="str">
        <f ca="1">_xlfn.IFNA(_xlfn.XLOOKUP($B28,Brazil!$G$15:$G$19,Brazil!K$15:K$19),"not entered")</f>
        <v/>
      </c>
      <c r="T28" s="449">
        <f ca="1">_xlfn.IFNA(_xlfn.XLOOKUP($B28,Brazil!$G$15:$G$19,Brazil!L$15:L$19),"not entered")</f>
        <v>0</v>
      </c>
      <c r="U28" s="449" t="str">
        <f ca="1">_xlfn.IFNA(_xlfn.XLOOKUP($B28,Brazil!$G$15:$G$19,Brazil!M$15:M$19),"not entered")</f>
        <v/>
      </c>
      <c r="V28" s="449" t="str">
        <f ca="1">_xlfn.IFNA(_xlfn.XLOOKUP($B28,Brazil!$G$15:$G$19,Brazil!N$15:N$19),"not entered")</f>
        <v/>
      </c>
      <c r="W28" s="449">
        <f ca="1">_xlfn.IFNA(_xlfn.XLOOKUP($B28,Brazil!$G$15:$G$19,Brazil!O$15:O$19),"not entered")</f>
        <v>0</v>
      </c>
      <c r="X28" s="449" t="str">
        <f ca="1">_xlfn.IFNA(_xlfn.XLOOKUP($B28,Brazil!$G$15:$G$19,Brazil!P$15:P$19),"not entered")</f>
        <v/>
      </c>
      <c r="Y28" s="449">
        <f ca="1">_xlfn.IFNA(_xlfn.XLOOKUP($B28,Brazil!$G$15:$G$19,Brazil!Q$15:Q$19),"not entered")</f>
        <v>0</v>
      </c>
      <c r="Z28" s="449" t="str">
        <f ca="1">_xlfn.IFNA(_xlfn.XLOOKUP($B28,Brazil!$G$15:$G$19,Brazil!R$15:R$19),"not entered")</f>
        <v/>
      </c>
      <c r="AA28" s="449">
        <f ca="1">_xlfn.IFNA(_xlfn.XLOOKUP($B28,Brazil!$G$15:$G$19,Brazil!S$15:S$19),"not entered")</f>
        <v>0</v>
      </c>
      <c r="AC28" s="449" t="str" cm="1">
        <f t="array" aca="1" ref="AC28" ca="1">_xlfn.IFNA(_xlfn.XLOOKUP($B28,Brazil!$G$20:$G$24,Brazil!H$20:$H$24),"not entered")</f>
        <v/>
      </c>
      <c r="AD28" s="449" cm="1">
        <f t="array" aca="1" ref="AD28" ca="1">_xlfn.IFNA(_xlfn.XLOOKUP($B28,Brazil!$G$20:$G$24,Brazil!I$20:$I$24),"not entered")</f>
        <v>0</v>
      </c>
      <c r="AE28" s="449" t="str" cm="1">
        <f t="array" aca="1" ref="AE28" ca="1">_xlfn.IFNA(_xlfn.XLOOKUP($B28,Brazil!$G$20:$G$24,Brazil!J$20:$J$24),"not entered")</f>
        <v/>
      </c>
      <c r="AF28" s="449" t="str">
        <f ca="1">_xlfn.IFNA(_xlfn.XLOOKUP($B28,Brazil!$G$20:$G$24,Brazil!K$20:K$24),"not entered")</f>
        <v/>
      </c>
      <c r="AG28" s="449">
        <f ca="1">_xlfn.IFNA(_xlfn.XLOOKUP($B28,Brazil!$G$20:$G$24,Brazil!L$20:L$24),"not entered")</f>
        <v>0</v>
      </c>
      <c r="AH28" s="449" t="str">
        <f ca="1">_xlfn.IFNA(_xlfn.XLOOKUP($B28,Brazil!$G$20:$G$24,Brazil!M$20:M$24),"not entered")</f>
        <v/>
      </c>
      <c r="AI28" s="449" t="str">
        <f ca="1">_xlfn.IFNA(_xlfn.XLOOKUP($B28,Brazil!$G$20:$G$24,Brazil!N$20:N$24),"not entered")</f>
        <v/>
      </c>
      <c r="AJ28" s="449">
        <f ca="1">_xlfn.IFNA(_xlfn.XLOOKUP($B28,Brazil!$G$20:$G$24,Brazil!O$20:O$24),"not entered")</f>
        <v>0</v>
      </c>
      <c r="AK28" s="449" t="str">
        <f ca="1">_xlfn.IFNA(_xlfn.XLOOKUP($B28,Brazil!$G$20:$G$24,Brazil!P$20:P$24),"not entered")</f>
        <v/>
      </c>
      <c r="AL28" s="449">
        <f ca="1">_xlfn.IFNA(_xlfn.XLOOKUP($B28,Brazil!$G$20:$G$24,Brazil!Q$20:Q$24),"not entered")</f>
        <v>0</v>
      </c>
      <c r="AM28" s="449" t="str">
        <f ca="1">_xlfn.IFNA(_xlfn.XLOOKUP($B28,Brazil!$G$20:$G$24,Brazil!R$20:R$24),"not entered")</f>
        <v/>
      </c>
      <c r="AN28" s="449">
        <f ca="1">_xlfn.IFNA(_xlfn.XLOOKUP($B28,Brazil!$G$20:$G$24,Brazil!S$20:S$24),"not entered")</f>
        <v>0</v>
      </c>
      <c r="AP28" s="449" t="str" cm="1">
        <f t="array" aca="1" ref="AP28" ca="1">_xlfn.IFNA(_xlfn.XLOOKUP($B28,Brazil!$G$25:$G$29,Brazil!H$25:$H$29),"not entered")</f>
        <v/>
      </c>
      <c r="AQ28" s="449" cm="1">
        <f t="array" aca="1" ref="AQ28" ca="1">_xlfn.IFNA(_xlfn.XLOOKUP($B28,Brazil!$G$25:$G$29,Brazil!I$25:$I$29),"not entered")</f>
        <v>0</v>
      </c>
      <c r="AR28" s="449" t="str" cm="1">
        <f t="array" aca="1" ref="AR28" ca="1">_xlfn.IFNA(_xlfn.XLOOKUP($B28,Brazil!$G$25:$G$29,Brazil!J$25:$J$29),"not entered")</f>
        <v/>
      </c>
      <c r="AS28" s="449" t="str">
        <f ca="1">_xlfn.IFNA(_xlfn.XLOOKUP($B28,Brazil!$G$25:$G$29,Brazil!K$25:K$29),"not entered")</f>
        <v/>
      </c>
      <c r="AT28" s="449">
        <f ca="1">_xlfn.IFNA(_xlfn.XLOOKUP($B28,Brazil!$G$25:$G$29,Brazil!L$25:L$29),"not entered")</f>
        <v>0</v>
      </c>
      <c r="AU28" s="449" t="str">
        <f ca="1">_xlfn.IFNA(_xlfn.XLOOKUP($B28,Brazil!$G$25:$G$29,Brazil!M$25:M$29),"not entered")</f>
        <v/>
      </c>
      <c r="AV28" s="449" t="str">
        <f ca="1">_xlfn.IFNA(_xlfn.XLOOKUP($B28,Brazil!$G$25:$G$29,Brazil!N$25:N$29),"not entered")</f>
        <v/>
      </c>
      <c r="AW28" s="449">
        <f ca="1">_xlfn.IFNA(_xlfn.XLOOKUP($B28,Brazil!$G$25:$G$29,Brazil!O$25:O$29),"not entered")</f>
        <v>0</v>
      </c>
      <c r="AX28" s="449" t="str">
        <f ca="1">_xlfn.IFNA(_xlfn.XLOOKUP($B28,Brazil!$G$25:$G$29,Brazil!P$25:P$29),"not entered")</f>
        <v/>
      </c>
      <c r="AY28" s="449">
        <f ca="1">_xlfn.IFNA(_xlfn.XLOOKUP($B28,Brazil!$G$25:$G$29,Brazil!Q$25:Q$29),"not entered")</f>
        <v>0</v>
      </c>
      <c r="AZ28" s="449" t="str">
        <f ca="1">_xlfn.IFNA(_xlfn.XLOOKUP($B28,Brazil!$G$25:$G$29,Brazil!R$25:R$29),"not entered")</f>
        <v/>
      </c>
      <c r="BA28" s="449">
        <f ca="1">_xlfn.IFNA(_xlfn.XLOOKUP($B28,Brazil!$G$25:$G$29,Brazil!S$25:S$29),"not entered")</f>
        <v>0</v>
      </c>
    </row>
    <row r="29" spans="1:53">
      <c r="A29" t="s">
        <v>101</v>
      </c>
      <c r="B29" t="str" cm="1">
        <f t="array" ref="B29">TRANSPOSE(_xlfn._xlws.FILTER('Country Selection'!G12:M12,'Country Selection'!G12:M12&lt;&gt;""))</f>
        <v>Bulgarian</v>
      </c>
      <c r="C29" s="449" t="str">
        <f ca="1">_xlfn.IFNA(_xlfn.XLOOKUP($B29,Bulgaria!$G$10:$G$14,Bulgaria!H$10:H$14),"not entered")</f>
        <v>not entered</v>
      </c>
      <c r="D29" s="449" t="str">
        <f ca="1">_xlfn.IFNA(_xlfn.XLOOKUP($B29,Bulgaria!$G$10:$G$14,Bulgaria!I$10:I$14),"not entered")</f>
        <v>not entered</v>
      </c>
      <c r="E29" s="449" t="str">
        <f ca="1">_xlfn.IFNA(_xlfn.XLOOKUP($B29,Bulgaria!$G$10:$G$14,Bulgaria!J$10:J$14),"not entered")</f>
        <v>not entered</v>
      </c>
      <c r="F29" s="449" t="str">
        <f ca="1">_xlfn.IFNA(_xlfn.XLOOKUP($B29,Bulgaria!$G$10:$G$14,Bulgaria!K$10:K$14),"not entered")</f>
        <v>not entered</v>
      </c>
      <c r="G29" s="449" t="str">
        <f ca="1">_xlfn.IFNA(_xlfn.XLOOKUP($B29,Bulgaria!$G$10:$G$14,Bulgaria!L$10:L$14),"not entered")</f>
        <v>not entered</v>
      </c>
      <c r="H29" s="449" t="str">
        <f ca="1">_xlfn.IFNA(_xlfn.XLOOKUP($B29,Bulgaria!$G$10:$G$14,Bulgaria!M$10:M$14),"not entered")</f>
        <v>not entered</v>
      </c>
      <c r="I29" s="449" t="str">
        <f ca="1">_xlfn.IFNA(_xlfn.XLOOKUP($B29,Bulgaria!$G$10:$G$14,Bulgaria!N$10:N$14),"not entered")</f>
        <v>not entered</v>
      </c>
      <c r="J29" s="449" t="str">
        <f ca="1">_xlfn.IFNA(_xlfn.XLOOKUP($B29,Bulgaria!$G$10:$G$14,Bulgaria!O$10:O$14),"not entered")</f>
        <v>not entered</v>
      </c>
      <c r="K29" s="449" t="str">
        <f ca="1">_xlfn.IFNA(_xlfn.XLOOKUP($B29,Bulgaria!$G$10:$G$14,Bulgaria!P$10:P$14),"not entered")</f>
        <v>not entered</v>
      </c>
      <c r="L29" s="449" t="str">
        <f ca="1">_xlfn.IFNA(_xlfn.XLOOKUP($B29,Bulgaria!$G$10:$G$14,Bulgaria!Q$10:Q$14),"not entered")</f>
        <v>not entered</v>
      </c>
      <c r="M29" s="449" t="str">
        <f ca="1">_xlfn.IFNA(_xlfn.XLOOKUP($B29,Bulgaria!$G$10:$G$14,Bulgaria!R$10:R$14),"not entered")</f>
        <v>not entered</v>
      </c>
      <c r="N29" s="449" t="str">
        <f ca="1">_xlfn.IFNA(_xlfn.XLOOKUP($B29,Bulgaria!$G$10:$G$14,Bulgaria!S$10:S$14),"not entered")</f>
        <v>not entered</v>
      </c>
      <c r="O29" s="449"/>
      <c r="P29" s="449" t="str" cm="1">
        <f t="array" aca="1" ref="P29" ca="1">_xlfn.IFNA(_xlfn.XLOOKUP($B29,Bulgaria!$G$15:$G$19,Bulgaria!H$15:$H$19),"not entered")</f>
        <v>not entered</v>
      </c>
      <c r="Q29" s="449" t="str" cm="1">
        <f t="array" aca="1" ref="Q29" ca="1">_xlfn.IFNA(_xlfn.XLOOKUP($B29,Bulgaria!$G$15:$G$19,Bulgaria!I$15:$I$19),"not entered")</f>
        <v>not entered</v>
      </c>
      <c r="R29" s="449" t="str" cm="1">
        <f t="array" aca="1" ref="R29" ca="1">_xlfn.IFNA(_xlfn.XLOOKUP($B29,Bulgaria!$G$15:$G$19,Bulgaria!J$15:$J$19),"not entered")</f>
        <v>not entered</v>
      </c>
      <c r="S29" s="449" t="str">
        <f ca="1">_xlfn.IFNA(_xlfn.XLOOKUP($B29,Bulgaria!$G$15:$G$19,Bulgaria!K$15:K$19),"not entered")</f>
        <v>not entered</v>
      </c>
      <c r="T29" s="449" t="str">
        <f ca="1">_xlfn.IFNA(_xlfn.XLOOKUP($B29,Bulgaria!$G$15:$G$19,Bulgaria!L$15:L$19),"not entered")</f>
        <v>not entered</v>
      </c>
      <c r="U29" s="449" t="str">
        <f ca="1">_xlfn.IFNA(_xlfn.XLOOKUP($B29,Bulgaria!$G$15:$G$19,Bulgaria!M$15:M$19),"not entered")</f>
        <v>not entered</v>
      </c>
      <c r="V29" s="449" t="str">
        <f ca="1">_xlfn.IFNA(_xlfn.XLOOKUP($B29,Bulgaria!$G$15:$G$19,Bulgaria!N$15:N$19),"not entered")</f>
        <v>not entered</v>
      </c>
      <c r="W29" s="449" t="str">
        <f ca="1">_xlfn.IFNA(_xlfn.XLOOKUP($B29,Bulgaria!$G$15:$G$19,Bulgaria!O$15:O$19),"not entered")</f>
        <v>not entered</v>
      </c>
      <c r="X29" s="449" t="str">
        <f ca="1">_xlfn.IFNA(_xlfn.XLOOKUP($B29,Bulgaria!$G$15:$G$19,Bulgaria!P$15:P$19),"not entered")</f>
        <v>not entered</v>
      </c>
      <c r="Y29" s="449" t="str">
        <f ca="1">_xlfn.IFNA(_xlfn.XLOOKUP($B29,Bulgaria!$G$15:$G$19,Bulgaria!Q$15:Q$19),"not entered")</f>
        <v>not entered</v>
      </c>
      <c r="Z29" s="449" t="str">
        <f ca="1">_xlfn.IFNA(_xlfn.XLOOKUP($B29,Bulgaria!$G$15:$G$19,Bulgaria!R$15:R$19),"not entered")</f>
        <v>not entered</v>
      </c>
      <c r="AA29" s="449" t="str">
        <f ca="1">_xlfn.IFNA(_xlfn.XLOOKUP($B29,Bulgaria!$G$15:$G$19,Bulgaria!S$15:S$19),"not entered")</f>
        <v>not entered</v>
      </c>
      <c r="AC29" s="449" t="str" cm="1">
        <f t="array" aca="1" ref="AC29" ca="1">_xlfn.IFNA(_xlfn.XLOOKUP($B29,Bulgaria!$G$20:$G$24,Bulgaria!H$20:$H$24),"not entered")</f>
        <v>not entered</v>
      </c>
      <c r="AD29" s="449" t="str" cm="1">
        <f t="array" aca="1" ref="AD29" ca="1">_xlfn.IFNA(_xlfn.XLOOKUP($B29,Bulgaria!$G$20:$G$24,Bulgaria!I$20:$I$24),"not entered")</f>
        <v>not entered</v>
      </c>
      <c r="AE29" s="449" t="str" cm="1">
        <f t="array" aca="1" ref="AE29" ca="1">_xlfn.IFNA(_xlfn.XLOOKUP($B29,Bulgaria!$G$20:$G$24,Bulgaria!J$20:$J$24),"not entered")</f>
        <v>not entered</v>
      </c>
      <c r="AF29" s="449" t="str">
        <f ca="1">_xlfn.IFNA(_xlfn.XLOOKUP($B29,Bulgaria!$G$20:$G$24,Bulgaria!K$20:K$24),"not entered")</f>
        <v>not entered</v>
      </c>
      <c r="AG29" s="449" t="str">
        <f ca="1">_xlfn.IFNA(_xlfn.XLOOKUP($B29,Bulgaria!$G$20:$G$24,Bulgaria!L$20:L$24),"not entered")</f>
        <v>not entered</v>
      </c>
      <c r="AH29" s="449" t="str">
        <f ca="1">_xlfn.IFNA(_xlfn.XLOOKUP($B29,Bulgaria!$G$20:$G$24,Bulgaria!M$20:M$24),"not entered")</f>
        <v>not entered</v>
      </c>
      <c r="AI29" s="449" t="str">
        <f ca="1">_xlfn.IFNA(_xlfn.XLOOKUP($B29,Bulgaria!$G$20:$G$24,Bulgaria!N$20:N$24),"not entered")</f>
        <v>not entered</v>
      </c>
      <c r="AJ29" s="449" t="str">
        <f ca="1">_xlfn.IFNA(_xlfn.XLOOKUP($B29,Bulgaria!$G$20:$G$24,Bulgaria!O$20:O$24),"not entered")</f>
        <v>not entered</v>
      </c>
      <c r="AK29" s="449" t="str">
        <f ca="1">_xlfn.IFNA(_xlfn.XLOOKUP($B29,Bulgaria!$G$20:$G$24,Bulgaria!P$20:P$24),"not entered")</f>
        <v>not entered</v>
      </c>
      <c r="AL29" s="449" t="str">
        <f ca="1">_xlfn.IFNA(_xlfn.XLOOKUP($B29,Bulgaria!$G$20:$G$24,Bulgaria!Q$20:Q$24),"not entered")</f>
        <v>not entered</v>
      </c>
      <c r="AM29" s="449" t="str">
        <f ca="1">_xlfn.IFNA(_xlfn.XLOOKUP($B29,Bulgaria!$G$20:$G$24,Bulgaria!R$20:R$24),"not entered")</f>
        <v>not entered</v>
      </c>
      <c r="AN29" s="449" t="str">
        <f ca="1">_xlfn.IFNA(_xlfn.XLOOKUP($B29,Bulgaria!$G$20:$G$24,Bulgaria!S$20:S$24),"not entered")</f>
        <v>not entered</v>
      </c>
      <c r="AP29" s="449" t="str" cm="1">
        <f t="array" aca="1" ref="AP29" ca="1">_xlfn.IFNA(_xlfn.XLOOKUP($B29,Bulgaria!$G$25:$G$29,Bulgaria!H$25:$H$29),"not entered")</f>
        <v>not entered</v>
      </c>
      <c r="AQ29" s="449" t="str" cm="1">
        <f t="array" aca="1" ref="AQ29" ca="1">_xlfn.IFNA(_xlfn.XLOOKUP($B29,Bulgaria!$G$25:$G$29,Bulgaria!I$25:$I$29),"not entered")</f>
        <v>not entered</v>
      </c>
      <c r="AR29" s="449" t="str" cm="1">
        <f t="array" aca="1" ref="AR29" ca="1">_xlfn.IFNA(_xlfn.XLOOKUP($B29,Bulgaria!$G$25:$G$29,Bulgaria!J$25:$J$29),"not entered")</f>
        <v>not entered</v>
      </c>
      <c r="AS29" s="449" t="str">
        <f ca="1">_xlfn.IFNA(_xlfn.XLOOKUP($B29,Bulgaria!$G$25:$G$29,Bulgaria!K$25:K$29),"not entered")</f>
        <v>not entered</v>
      </c>
      <c r="AT29" s="449" t="str">
        <f ca="1">_xlfn.IFNA(_xlfn.XLOOKUP($B29,Bulgaria!$G$25:$G$29,Bulgaria!L$25:L$29),"not entered")</f>
        <v>not entered</v>
      </c>
      <c r="AU29" s="449" t="str">
        <f ca="1">_xlfn.IFNA(_xlfn.XLOOKUP($B29,Bulgaria!$G$25:$G$29,Bulgaria!M$25:M$29),"not entered")</f>
        <v>not entered</v>
      </c>
      <c r="AV29" s="449" t="str">
        <f ca="1">_xlfn.IFNA(_xlfn.XLOOKUP($B29,Bulgaria!$G$25:$G$29,Bulgaria!N$25:N$29),"not entered")</f>
        <v>not entered</v>
      </c>
      <c r="AW29" s="449" t="str">
        <f ca="1">_xlfn.IFNA(_xlfn.XLOOKUP($B29,Bulgaria!$G$25:$G$29,Bulgaria!O$25:O$29),"not entered")</f>
        <v>not entered</v>
      </c>
      <c r="AX29" s="449" t="str">
        <f ca="1">_xlfn.IFNA(_xlfn.XLOOKUP($B29,Bulgaria!$G$25:$G$29,Bulgaria!P$25:P$29),"not entered")</f>
        <v>not entered</v>
      </c>
      <c r="AY29" s="449" t="str">
        <f ca="1">_xlfn.IFNA(_xlfn.XLOOKUP($B29,Bulgaria!$G$25:$G$29,Bulgaria!Q$25:Q$29),"not entered")</f>
        <v>not entered</v>
      </c>
      <c r="AZ29" s="449" t="str">
        <f ca="1">_xlfn.IFNA(_xlfn.XLOOKUP($B29,Bulgaria!$G$25:$G$29,Bulgaria!R$25:R$29),"not entered")</f>
        <v>not entered</v>
      </c>
      <c r="BA29" s="449" t="str">
        <f ca="1">_xlfn.IFNA(_xlfn.XLOOKUP($B29,Bulgaria!$G$25:$G$29,Bulgaria!S$25:S$29),"not entered")</f>
        <v>not entered</v>
      </c>
    </row>
    <row r="30" spans="1:53">
      <c r="A30" t="s">
        <v>101</v>
      </c>
      <c r="C30" s="449" t="str">
        <f ca="1">_xlfn.IFNA(_xlfn.XLOOKUP($B30,Bulgaria!$G$10:$G$14,Bulgaria!H$10:H$14),"not entered")</f>
        <v/>
      </c>
      <c r="D30" s="449">
        <f ca="1">_xlfn.IFNA(_xlfn.XLOOKUP($B30,Bulgaria!$G$10:$G$14,Bulgaria!I$10:I$14),"not entered")</f>
        <v>0</v>
      </c>
      <c r="E30" s="449" t="str">
        <f ca="1">_xlfn.IFNA(_xlfn.XLOOKUP($B30,Bulgaria!$G$10:$G$14,Bulgaria!J$10:J$14),"not entered")</f>
        <v/>
      </c>
      <c r="F30" s="449" t="str">
        <f ca="1">_xlfn.IFNA(_xlfn.XLOOKUP($B30,Bulgaria!$G$10:$G$14,Bulgaria!K$10:K$14),"not entered")</f>
        <v/>
      </c>
      <c r="G30" s="449">
        <f ca="1">_xlfn.IFNA(_xlfn.XLOOKUP($B30,Bulgaria!$G$10:$G$14,Bulgaria!L$10:L$14),"not entered")</f>
        <v>0</v>
      </c>
      <c r="H30" s="449" t="str">
        <f ca="1">_xlfn.IFNA(_xlfn.XLOOKUP($B30,Bulgaria!$G$10:$G$14,Bulgaria!M$10:M$14),"not entered")</f>
        <v/>
      </c>
      <c r="I30" s="449" t="str">
        <f ca="1">_xlfn.IFNA(_xlfn.XLOOKUP($B30,Bulgaria!$G$10:$G$14,Bulgaria!N$10:N$14),"not entered")</f>
        <v/>
      </c>
      <c r="J30" s="449">
        <f ca="1">_xlfn.IFNA(_xlfn.XLOOKUP($B30,Bulgaria!$G$10:$G$14,Bulgaria!O$10:O$14),"not entered")</f>
        <v>0</v>
      </c>
      <c r="K30" s="449" t="str">
        <f ca="1">_xlfn.IFNA(_xlfn.XLOOKUP($B30,Bulgaria!$G$10:$G$14,Bulgaria!P$10:P$14),"not entered")</f>
        <v/>
      </c>
      <c r="L30" s="449">
        <f ca="1">_xlfn.IFNA(_xlfn.XLOOKUP($B30,Bulgaria!$G$10:$G$14,Bulgaria!Q$10:Q$14),"not entered")</f>
        <v>0</v>
      </c>
      <c r="M30" s="449" t="str">
        <f ca="1">_xlfn.IFNA(_xlfn.XLOOKUP($B30,Bulgaria!$G$10:$G$14,Bulgaria!R$10:R$14),"not entered")</f>
        <v/>
      </c>
      <c r="N30" s="449">
        <f ca="1">_xlfn.IFNA(_xlfn.XLOOKUP($B30,Bulgaria!$G$10:$G$14,Bulgaria!S$10:S$14),"not entered")</f>
        <v>0</v>
      </c>
      <c r="O30" s="449"/>
      <c r="P30" s="449" t="str" cm="1">
        <f t="array" aca="1" ref="P30" ca="1">_xlfn.IFNA(_xlfn.XLOOKUP($B30,Bulgaria!$G$15:$G$19,Bulgaria!H$15:$H$19),"not entered")</f>
        <v/>
      </c>
      <c r="Q30" s="449" cm="1">
        <f t="array" aca="1" ref="Q30" ca="1">_xlfn.IFNA(_xlfn.XLOOKUP($B30,Bulgaria!$G$15:$G$19,Bulgaria!I$15:$I$19),"not entered")</f>
        <v>0</v>
      </c>
      <c r="R30" s="449" t="str" cm="1">
        <f t="array" aca="1" ref="R30" ca="1">_xlfn.IFNA(_xlfn.XLOOKUP($B30,Bulgaria!$G$15:$G$19,Bulgaria!J$15:$J$19),"not entered")</f>
        <v/>
      </c>
      <c r="S30" s="449" t="str">
        <f ca="1">_xlfn.IFNA(_xlfn.XLOOKUP($B30,Bulgaria!$G$15:$G$19,Bulgaria!K$15:K$19),"not entered")</f>
        <v/>
      </c>
      <c r="T30" s="449">
        <f ca="1">_xlfn.IFNA(_xlfn.XLOOKUP($B30,Bulgaria!$G$15:$G$19,Bulgaria!L$15:L$19),"not entered")</f>
        <v>0</v>
      </c>
      <c r="U30" s="449" t="str">
        <f ca="1">_xlfn.IFNA(_xlfn.XLOOKUP($B30,Bulgaria!$G$15:$G$19,Bulgaria!M$15:M$19),"not entered")</f>
        <v/>
      </c>
      <c r="V30" s="449" t="str">
        <f ca="1">_xlfn.IFNA(_xlfn.XLOOKUP($B30,Bulgaria!$G$15:$G$19,Bulgaria!N$15:N$19),"not entered")</f>
        <v/>
      </c>
      <c r="W30" s="449">
        <f ca="1">_xlfn.IFNA(_xlfn.XLOOKUP($B30,Bulgaria!$G$15:$G$19,Bulgaria!O$15:O$19),"not entered")</f>
        <v>0</v>
      </c>
      <c r="X30" s="449" t="str">
        <f ca="1">_xlfn.IFNA(_xlfn.XLOOKUP($B30,Bulgaria!$G$15:$G$19,Bulgaria!P$15:P$19),"not entered")</f>
        <v/>
      </c>
      <c r="Y30" s="449">
        <f ca="1">_xlfn.IFNA(_xlfn.XLOOKUP($B30,Bulgaria!$G$15:$G$19,Bulgaria!Q$15:Q$19),"not entered")</f>
        <v>0</v>
      </c>
      <c r="Z30" s="449" t="str">
        <f ca="1">_xlfn.IFNA(_xlfn.XLOOKUP($B30,Bulgaria!$G$15:$G$19,Bulgaria!R$15:R$19),"not entered")</f>
        <v/>
      </c>
      <c r="AA30" s="449">
        <f ca="1">_xlfn.IFNA(_xlfn.XLOOKUP($B30,Bulgaria!$G$15:$G$19,Bulgaria!S$15:S$19),"not entered")</f>
        <v>0</v>
      </c>
      <c r="AC30" s="449" t="str" cm="1">
        <f t="array" aca="1" ref="AC30" ca="1">_xlfn.IFNA(_xlfn.XLOOKUP($B30,Bulgaria!$G$20:$G$24,Bulgaria!H$20:$H$24),"not entered")</f>
        <v/>
      </c>
      <c r="AD30" s="449" cm="1">
        <f t="array" aca="1" ref="AD30" ca="1">_xlfn.IFNA(_xlfn.XLOOKUP($B30,Bulgaria!$G$20:$G$24,Bulgaria!I$20:$I$24),"not entered")</f>
        <v>0</v>
      </c>
      <c r="AE30" s="449" t="str" cm="1">
        <f t="array" aca="1" ref="AE30" ca="1">_xlfn.IFNA(_xlfn.XLOOKUP($B30,Bulgaria!$G$20:$G$24,Bulgaria!J$20:$J$24),"not entered")</f>
        <v/>
      </c>
      <c r="AF30" s="449" t="str">
        <f ca="1">_xlfn.IFNA(_xlfn.XLOOKUP($B30,Bulgaria!$G$20:$G$24,Bulgaria!K$20:K$24),"not entered")</f>
        <v/>
      </c>
      <c r="AG30" s="449">
        <f ca="1">_xlfn.IFNA(_xlfn.XLOOKUP($B30,Bulgaria!$G$20:$G$24,Bulgaria!L$20:L$24),"not entered")</f>
        <v>0</v>
      </c>
      <c r="AH30" s="449" t="str">
        <f ca="1">_xlfn.IFNA(_xlfn.XLOOKUP($B30,Bulgaria!$G$20:$G$24,Bulgaria!M$20:M$24),"not entered")</f>
        <v/>
      </c>
      <c r="AI30" s="449" t="str">
        <f ca="1">_xlfn.IFNA(_xlfn.XLOOKUP($B30,Bulgaria!$G$20:$G$24,Bulgaria!N$20:N$24),"not entered")</f>
        <v/>
      </c>
      <c r="AJ30" s="449">
        <f ca="1">_xlfn.IFNA(_xlfn.XLOOKUP($B30,Bulgaria!$G$20:$G$24,Bulgaria!O$20:O$24),"not entered")</f>
        <v>0</v>
      </c>
      <c r="AK30" s="449" t="str">
        <f ca="1">_xlfn.IFNA(_xlfn.XLOOKUP($B30,Bulgaria!$G$20:$G$24,Bulgaria!P$20:P$24),"not entered")</f>
        <v/>
      </c>
      <c r="AL30" s="449">
        <f ca="1">_xlfn.IFNA(_xlfn.XLOOKUP($B30,Bulgaria!$G$20:$G$24,Bulgaria!Q$20:Q$24),"not entered")</f>
        <v>0</v>
      </c>
      <c r="AM30" s="449" t="str">
        <f ca="1">_xlfn.IFNA(_xlfn.XLOOKUP($B30,Bulgaria!$G$20:$G$24,Bulgaria!R$20:R$24),"not entered")</f>
        <v/>
      </c>
      <c r="AN30" s="449">
        <f ca="1">_xlfn.IFNA(_xlfn.XLOOKUP($B30,Bulgaria!$G$20:$G$24,Bulgaria!S$20:S$24),"not entered")</f>
        <v>0</v>
      </c>
      <c r="AP30" s="449" t="str" cm="1">
        <f t="array" aca="1" ref="AP30" ca="1">_xlfn.IFNA(_xlfn.XLOOKUP($B30,Bulgaria!$G$25:$G$29,Bulgaria!H$25:$H$29),"not entered")</f>
        <v/>
      </c>
      <c r="AQ30" s="449" cm="1">
        <f t="array" aca="1" ref="AQ30" ca="1">_xlfn.IFNA(_xlfn.XLOOKUP($B30,Bulgaria!$G$25:$G$29,Bulgaria!I$25:$I$29),"not entered")</f>
        <v>0</v>
      </c>
      <c r="AR30" s="449" t="str" cm="1">
        <f t="array" aca="1" ref="AR30" ca="1">_xlfn.IFNA(_xlfn.XLOOKUP($B30,Bulgaria!$G$25:$G$29,Bulgaria!J$25:$J$29),"not entered")</f>
        <v/>
      </c>
      <c r="AS30" s="449" t="str">
        <f ca="1">_xlfn.IFNA(_xlfn.XLOOKUP($B30,Bulgaria!$G$25:$G$29,Bulgaria!K$25:K$29),"not entered")</f>
        <v/>
      </c>
      <c r="AT30" s="449">
        <f ca="1">_xlfn.IFNA(_xlfn.XLOOKUP($B30,Bulgaria!$G$25:$G$29,Bulgaria!L$25:L$29),"not entered")</f>
        <v>0</v>
      </c>
      <c r="AU30" s="449" t="str">
        <f ca="1">_xlfn.IFNA(_xlfn.XLOOKUP($B30,Bulgaria!$G$25:$G$29,Bulgaria!M$25:M$29),"not entered")</f>
        <v/>
      </c>
      <c r="AV30" s="449" t="str">
        <f ca="1">_xlfn.IFNA(_xlfn.XLOOKUP($B30,Bulgaria!$G$25:$G$29,Bulgaria!N$25:N$29),"not entered")</f>
        <v/>
      </c>
      <c r="AW30" s="449">
        <f ca="1">_xlfn.IFNA(_xlfn.XLOOKUP($B30,Bulgaria!$G$25:$G$29,Bulgaria!O$25:O$29),"not entered")</f>
        <v>0</v>
      </c>
      <c r="AX30" s="449" t="str">
        <f ca="1">_xlfn.IFNA(_xlfn.XLOOKUP($B30,Bulgaria!$G$25:$G$29,Bulgaria!P$25:P$29),"not entered")</f>
        <v/>
      </c>
      <c r="AY30" s="449">
        <f ca="1">_xlfn.IFNA(_xlfn.XLOOKUP($B30,Bulgaria!$G$25:$G$29,Bulgaria!Q$25:Q$29),"not entered")</f>
        <v>0</v>
      </c>
      <c r="AZ30" s="449" t="str">
        <f ca="1">_xlfn.IFNA(_xlfn.XLOOKUP($B30,Bulgaria!$G$25:$G$29,Bulgaria!R$25:R$29),"not entered")</f>
        <v/>
      </c>
      <c r="BA30" s="449">
        <f ca="1">_xlfn.IFNA(_xlfn.XLOOKUP($B30,Bulgaria!$G$25:$G$29,Bulgaria!S$25:S$29),"not entered")</f>
        <v>0</v>
      </c>
    </row>
    <row r="31" spans="1:53">
      <c r="A31" t="s">
        <v>101</v>
      </c>
      <c r="C31" s="449" t="str">
        <f ca="1">_xlfn.IFNA(_xlfn.XLOOKUP($B31,Bulgaria!$G$10:$G$14,Bulgaria!H$10:H$14),"not entered")</f>
        <v/>
      </c>
      <c r="D31" s="449">
        <f ca="1">_xlfn.IFNA(_xlfn.XLOOKUP($B31,Bulgaria!$G$10:$G$14,Bulgaria!I$10:I$14),"not entered")</f>
        <v>0</v>
      </c>
      <c r="E31" s="449" t="str">
        <f ca="1">_xlfn.IFNA(_xlfn.XLOOKUP($B31,Bulgaria!$G$10:$G$14,Bulgaria!J$10:J$14),"not entered")</f>
        <v/>
      </c>
      <c r="F31" s="449" t="str">
        <f ca="1">_xlfn.IFNA(_xlfn.XLOOKUP($B31,Bulgaria!$G$10:$G$14,Bulgaria!K$10:K$14),"not entered")</f>
        <v/>
      </c>
      <c r="G31" s="449">
        <f ca="1">_xlfn.IFNA(_xlfn.XLOOKUP($B31,Bulgaria!$G$10:$G$14,Bulgaria!L$10:L$14),"not entered")</f>
        <v>0</v>
      </c>
      <c r="H31" s="449" t="str">
        <f ca="1">_xlfn.IFNA(_xlfn.XLOOKUP($B31,Bulgaria!$G$10:$G$14,Bulgaria!M$10:M$14),"not entered")</f>
        <v/>
      </c>
      <c r="I31" s="449" t="str">
        <f ca="1">_xlfn.IFNA(_xlfn.XLOOKUP($B31,Bulgaria!$G$10:$G$14,Bulgaria!N$10:N$14),"not entered")</f>
        <v/>
      </c>
      <c r="J31" s="449">
        <f ca="1">_xlfn.IFNA(_xlfn.XLOOKUP($B31,Bulgaria!$G$10:$G$14,Bulgaria!O$10:O$14),"not entered")</f>
        <v>0</v>
      </c>
      <c r="K31" s="449" t="str">
        <f ca="1">_xlfn.IFNA(_xlfn.XLOOKUP($B31,Bulgaria!$G$10:$G$14,Bulgaria!P$10:P$14),"not entered")</f>
        <v/>
      </c>
      <c r="L31" s="449">
        <f ca="1">_xlfn.IFNA(_xlfn.XLOOKUP($B31,Bulgaria!$G$10:$G$14,Bulgaria!Q$10:Q$14),"not entered")</f>
        <v>0</v>
      </c>
      <c r="M31" s="449" t="str">
        <f ca="1">_xlfn.IFNA(_xlfn.XLOOKUP($B31,Bulgaria!$G$10:$G$14,Bulgaria!R$10:R$14),"not entered")</f>
        <v/>
      </c>
      <c r="N31" s="449">
        <f ca="1">_xlfn.IFNA(_xlfn.XLOOKUP($B31,Bulgaria!$G$10:$G$14,Bulgaria!S$10:S$14),"not entered")</f>
        <v>0</v>
      </c>
      <c r="O31" s="449"/>
      <c r="P31" s="449" t="str" cm="1">
        <f t="array" aca="1" ref="P31" ca="1">_xlfn.IFNA(_xlfn.XLOOKUP($B31,Bulgaria!$G$15:$G$19,Bulgaria!H$15:$H$19),"not entered")</f>
        <v/>
      </c>
      <c r="Q31" s="449" cm="1">
        <f t="array" aca="1" ref="Q31" ca="1">_xlfn.IFNA(_xlfn.XLOOKUP($B31,Bulgaria!$G$15:$G$19,Bulgaria!I$15:$I$19),"not entered")</f>
        <v>0</v>
      </c>
      <c r="R31" s="449" t="str" cm="1">
        <f t="array" aca="1" ref="R31" ca="1">_xlfn.IFNA(_xlfn.XLOOKUP($B31,Bulgaria!$G$15:$G$19,Bulgaria!J$15:$J$19),"not entered")</f>
        <v/>
      </c>
      <c r="S31" s="449" t="str">
        <f ca="1">_xlfn.IFNA(_xlfn.XLOOKUP($B31,Bulgaria!$G$15:$G$19,Bulgaria!K$15:K$19),"not entered")</f>
        <v/>
      </c>
      <c r="T31" s="449">
        <f ca="1">_xlfn.IFNA(_xlfn.XLOOKUP($B31,Bulgaria!$G$15:$G$19,Bulgaria!L$15:L$19),"not entered")</f>
        <v>0</v>
      </c>
      <c r="U31" s="449" t="str">
        <f ca="1">_xlfn.IFNA(_xlfn.XLOOKUP($B31,Bulgaria!$G$15:$G$19,Bulgaria!M$15:M$19),"not entered")</f>
        <v/>
      </c>
      <c r="V31" s="449" t="str">
        <f ca="1">_xlfn.IFNA(_xlfn.XLOOKUP($B31,Bulgaria!$G$15:$G$19,Bulgaria!N$15:N$19),"not entered")</f>
        <v/>
      </c>
      <c r="W31" s="449">
        <f ca="1">_xlfn.IFNA(_xlfn.XLOOKUP($B31,Bulgaria!$G$15:$G$19,Bulgaria!O$15:O$19),"not entered")</f>
        <v>0</v>
      </c>
      <c r="X31" s="449" t="str">
        <f ca="1">_xlfn.IFNA(_xlfn.XLOOKUP($B31,Bulgaria!$G$15:$G$19,Bulgaria!P$15:P$19),"not entered")</f>
        <v/>
      </c>
      <c r="Y31" s="449">
        <f ca="1">_xlfn.IFNA(_xlfn.XLOOKUP($B31,Bulgaria!$G$15:$G$19,Bulgaria!Q$15:Q$19),"not entered")</f>
        <v>0</v>
      </c>
      <c r="Z31" s="449" t="str">
        <f ca="1">_xlfn.IFNA(_xlfn.XLOOKUP($B31,Bulgaria!$G$15:$G$19,Bulgaria!R$15:R$19),"not entered")</f>
        <v/>
      </c>
      <c r="AA31" s="449">
        <f ca="1">_xlfn.IFNA(_xlfn.XLOOKUP($B31,Bulgaria!$G$15:$G$19,Bulgaria!S$15:S$19),"not entered")</f>
        <v>0</v>
      </c>
      <c r="AC31" s="449" t="str" cm="1">
        <f t="array" aca="1" ref="AC31" ca="1">_xlfn.IFNA(_xlfn.XLOOKUP($B31,Bulgaria!$G$20:$G$24,Bulgaria!H$20:$H$24),"not entered")</f>
        <v/>
      </c>
      <c r="AD31" s="449" cm="1">
        <f t="array" aca="1" ref="AD31" ca="1">_xlfn.IFNA(_xlfn.XLOOKUP($B31,Bulgaria!$G$20:$G$24,Bulgaria!I$20:$I$24),"not entered")</f>
        <v>0</v>
      </c>
      <c r="AE31" s="449" t="str" cm="1">
        <f t="array" aca="1" ref="AE31" ca="1">_xlfn.IFNA(_xlfn.XLOOKUP($B31,Bulgaria!$G$20:$G$24,Bulgaria!J$20:$J$24),"not entered")</f>
        <v/>
      </c>
      <c r="AF31" s="449" t="str">
        <f ca="1">_xlfn.IFNA(_xlfn.XLOOKUP($B31,Bulgaria!$G$20:$G$24,Bulgaria!K$20:K$24),"not entered")</f>
        <v/>
      </c>
      <c r="AG31" s="449">
        <f ca="1">_xlfn.IFNA(_xlfn.XLOOKUP($B31,Bulgaria!$G$20:$G$24,Bulgaria!L$20:L$24),"not entered")</f>
        <v>0</v>
      </c>
      <c r="AH31" s="449" t="str">
        <f ca="1">_xlfn.IFNA(_xlfn.XLOOKUP($B31,Bulgaria!$G$20:$G$24,Bulgaria!M$20:M$24),"not entered")</f>
        <v/>
      </c>
      <c r="AI31" s="449" t="str">
        <f ca="1">_xlfn.IFNA(_xlfn.XLOOKUP($B31,Bulgaria!$G$20:$G$24,Bulgaria!N$20:N$24),"not entered")</f>
        <v/>
      </c>
      <c r="AJ31" s="449">
        <f ca="1">_xlfn.IFNA(_xlfn.XLOOKUP($B31,Bulgaria!$G$20:$G$24,Bulgaria!O$20:O$24),"not entered")</f>
        <v>0</v>
      </c>
      <c r="AK31" s="449" t="str">
        <f ca="1">_xlfn.IFNA(_xlfn.XLOOKUP($B31,Bulgaria!$G$20:$G$24,Bulgaria!P$20:P$24),"not entered")</f>
        <v/>
      </c>
      <c r="AL31" s="449">
        <f ca="1">_xlfn.IFNA(_xlfn.XLOOKUP($B31,Bulgaria!$G$20:$G$24,Bulgaria!Q$20:Q$24),"not entered")</f>
        <v>0</v>
      </c>
      <c r="AM31" s="449" t="str">
        <f ca="1">_xlfn.IFNA(_xlfn.XLOOKUP($B31,Bulgaria!$G$20:$G$24,Bulgaria!R$20:R$24),"not entered")</f>
        <v/>
      </c>
      <c r="AN31" s="449">
        <f ca="1">_xlfn.IFNA(_xlfn.XLOOKUP($B31,Bulgaria!$G$20:$G$24,Bulgaria!S$20:S$24),"not entered")</f>
        <v>0</v>
      </c>
      <c r="AP31" s="449" t="str" cm="1">
        <f t="array" aca="1" ref="AP31" ca="1">_xlfn.IFNA(_xlfn.XLOOKUP($B31,Bulgaria!$G$25:$G$29,Bulgaria!H$25:$H$29),"not entered")</f>
        <v/>
      </c>
      <c r="AQ31" s="449" cm="1">
        <f t="array" aca="1" ref="AQ31" ca="1">_xlfn.IFNA(_xlfn.XLOOKUP($B31,Bulgaria!$G$25:$G$29,Bulgaria!I$25:$I$29),"not entered")</f>
        <v>0</v>
      </c>
      <c r="AR31" s="449" t="str" cm="1">
        <f t="array" aca="1" ref="AR31" ca="1">_xlfn.IFNA(_xlfn.XLOOKUP($B31,Bulgaria!$G$25:$G$29,Bulgaria!J$25:$J$29),"not entered")</f>
        <v/>
      </c>
      <c r="AS31" s="449" t="str">
        <f ca="1">_xlfn.IFNA(_xlfn.XLOOKUP($B31,Bulgaria!$G$25:$G$29,Bulgaria!K$25:K$29),"not entered")</f>
        <v/>
      </c>
      <c r="AT31" s="449">
        <f ca="1">_xlfn.IFNA(_xlfn.XLOOKUP($B31,Bulgaria!$G$25:$G$29,Bulgaria!L$25:L$29),"not entered")</f>
        <v>0</v>
      </c>
      <c r="AU31" s="449" t="str">
        <f ca="1">_xlfn.IFNA(_xlfn.XLOOKUP($B31,Bulgaria!$G$25:$G$29,Bulgaria!M$25:M$29),"not entered")</f>
        <v/>
      </c>
      <c r="AV31" s="449" t="str">
        <f ca="1">_xlfn.IFNA(_xlfn.XLOOKUP($B31,Bulgaria!$G$25:$G$29,Bulgaria!N$25:N$29),"not entered")</f>
        <v/>
      </c>
      <c r="AW31" s="449">
        <f ca="1">_xlfn.IFNA(_xlfn.XLOOKUP($B31,Bulgaria!$G$25:$G$29,Bulgaria!O$25:O$29),"not entered")</f>
        <v>0</v>
      </c>
      <c r="AX31" s="449" t="str">
        <f ca="1">_xlfn.IFNA(_xlfn.XLOOKUP($B31,Bulgaria!$G$25:$G$29,Bulgaria!P$25:P$29),"not entered")</f>
        <v/>
      </c>
      <c r="AY31" s="449">
        <f ca="1">_xlfn.IFNA(_xlfn.XLOOKUP($B31,Bulgaria!$G$25:$G$29,Bulgaria!Q$25:Q$29),"not entered")</f>
        <v>0</v>
      </c>
      <c r="AZ31" s="449" t="str">
        <f ca="1">_xlfn.IFNA(_xlfn.XLOOKUP($B31,Bulgaria!$G$25:$G$29,Bulgaria!R$25:R$29),"not entered")</f>
        <v/>
      </c>
      <c r="BA31" s="449">
        <f ca="1">_xlfn.IFNA(_xlfn.XLOOKUP($B31,Bulgaria!$G$25:$G$29,Bulgaria!S$25:S$29),"not entered")</f>
        <v>0</v>
      </c>
    </row>
    <row r="32" spans="1:53">
      <c r="A32" t="s">
        <v>101</v>
      </c>
      <c r="C32" s="449" t="str">
        <f ca="1">_xlfn.IFNA(_xlfn.XLOOKUP($B32,Bulgaria!$G$10:$G$14,Bulgaria!H$10:H$14),"not entered")</f>
        <v/>
      </c>
      <c r="D32" s="449">
        <f ca="1">_xlfn.IFNA(_xlfn.XLOOKUP($B32,Bulgaria!$G$10:$G$14,Bulgaria!I$10:I$14),"not entered")</f>
        <v>0</v>
      </c>
      <c r="E32" s="449" t="str">
        <f ca="1">_xlfn.IFNA(_xlfn.XLOOKUP($B32,Bulgaria!$G$10:$G$14,Bulgaria!J$10:J$14),"not entered")</f>
        <v/>
      </c>
      <c r="F32" s="449" t="str">
        <f ca="1">_xlfn.IFNA(_xlfn.XLOOKUP($B32,Bulgaria!$G$10:$G$14,Bulgaria!K$10:K$14),"not entered")</f>
        <v/>
      </c>
      <c r="G32" s="449">
        <f ca="1">_xlfn.IFNA(_xlfn.XLOOKUP($B32,Bulgaria!$G$10:$G$14,Bulgaria!L$10:L$14),"not entered")</f>
        <v>0</v>
      </c>
      <c r="H32" s="449" t="str">
        <f ca="1">_xlfn.IFNA(_xlfn.XLOOKUP($B32,Bulgaria!$G$10:$G$14,Bulgaria!M$10:M$14),"not entered")</f>
        <v/>
      </c>
      <c r="I32" s="449" t="str">
        <f ca="1">_xlfn.IFNA(_xlfn.XLOOKUP($B32,Bulgaria!$G$10:$G$14,Bulgaria!N$10:N$14),"not entered")</f>
        <v/>
      </c>
      <c r="J32" s="449">
        <f ca="1">_xlfn.IFNA(_xlfn.XLOOKUP($B32,Bulgaria!$G$10:$G$14,Bulgaria!O$10:O$14),"not entered")</f>
        <v>0</v>
      </c>
      <c r="K32" s="449" t="str">
        <f ca="1">_xlfn.IFNA(_xlfn.XLOOKUP($B32,Bulgaria!$G$10:$G$14,Bulgaria!P$10:P$14),"not entered")</f>
        <v/>
      </c>
      <c r="L32" s="449">
        <f ca="1">_xlfn.IFNA(_xlfn.XLOOKUP($B32,Bulgaria!$G$10:$G$14,Bulgaria!Q$10:Q$14),"not entered")</f>
        <v>0</v>
      </c>
      <c r="M32" s="449" t="str">
        <f ca="1">_xlfn.IFNA(_xlfn.XLOOKUP($B32,Bulgaria!$G$10:$G$14,Bulgaria!R$10:R$14),"not entered")</f>
        <v/>
      </c>
      <c r="N32" s="449">
        <f ca="1">_xlfn.IFNA(_xlfn.XLOOKUP($B32,Bulgaria!$G$10:$G$14,Bulgaria!S$10:S$14),"not entered")</f>
        <v>0</v>
      </c>
      <c r="O32" s="449"/>
      <c r="P32" s="449" t="str" cm="1">
        <f t="array" aca="1" ref="P32" ca="1">_xlfn.IFNA(_xlfn.XLOOKUP($B32,Bulgaria!$G$15:$G$19,Bulgaria!H$15:$H$19),"not entered")</f>
        <v/>
      </c>
      <c r="Q32" s="449" cm="1">
        <f t="array" aca="1" ref="Q32" ca="1">_xlfn.IFNA(_xlfn.XLOOKUP($B32,Bulgaria!$G$15:$G$19,Bulgaria!I$15:$I$19),"not entered")</f>
        <v>0</v>
      </c>
      <c r="R32" s="449" t="str" cm="1">
        <f t="array" aca="1" ref="R32" ca="1">_xlfn.IFNA(_xlfn.XLOOKUP($B32,Bulgaria!$G$15:$G$19,Bulgaria!J$15:$J$19),"not entered")</f>
        <v/>
      </c>
      <c r="S32" s="449" t="str">
        <f ca="1">_xlfn.IFNA(_xlfn.XLOOKUP($B32,Bulgaria!$G$15:$G$19,Bulgaria!K$15:K$19),"not entered")</f>
        <v/>
      </c>
      <c r="T32" s="449">
        <f ca="1">_xlfn.IFNA(_xlfn.XLOOKUP($B32,Bulgaria!$G$15:$G$19,Bulgaria!L$15:L$19),"not entered")</f>
        <v>0</v>
      </c>
      <c r="U32" s="449" t="str">
        <f ca="1">_xlfn.IFNA(_xlfn.XLOOKUP($B32,Bulgaria!$G$15:$G$19,Bulgaria!M$15:M$19),"not entered")</f>
        <v/>
      </c>
      <c r="V32" s="449" t="str">
        <f ca="1">_xlfn.IFNA(_xlfn.XLOOKUP($B32,Bulgaria!$G$15:$G$19,Bulgaria!N$15:N$19),"not entered")</f>
        <v/>
      </c>
      <c r="W32" s="449">
        <f ca="1">_xlfn.IFNA(_xlfn.XLOOKUP($B32,Bulgaria!$G$15:$G$19,Bulgaria!O$15:O$19),"not entered")</f>
        <v>0</v>
      </c>
      <c r="X32" s="449" t="str">
        <f ca="1">_xlfn.IFNA(_xlfn.XLOOKUP($B32,Bulgaria!$G$15:$G$19,Bulgaria!P$15:P$19),"not entered")</f>
        <v/>
      </c>
      <c r="Y32" s="449">
        <f ca="1">_xlfn.IFNA(_xlfn.XLOOKUP($B32,Bulgaria!$G$15:$G$19,Bulgaria!Q$15:Q$19),"not entered")</f>
        <v>0</v>
      </c>
      <c r="Z32" s="449" t="str">
        <f ca="1">_xlfn.IFNA(_xlfn.XLOOKUP($B32,Bulgaria!$G$15:$G$19,Bulgaria!R$15:R$19),"not entered")</f>
        <v/>
      </c>
      <c r="AA32" s="449">
        <f ca="1">_xlfn.IFNA(_xlfn.XLOOKUP($B32,Bulgaria!$G$15:$G$19,Bulgaria!S$15:S$19),"not entered")</f>
        <v>0</v>
      </c>
      <c r="AC32" s="449" t="str" cm="1">
        <f t="array" aca="1" ref="AC32" ca="1">_xlfn.IFNA(_xlfn.XLOOKUP($B32,Bulgaria!$G$20:$G$24,Bulgaria!H$20:$H$24),"not entered")</f>
        <v/>
      </c>
      <c r="AD32" s="449" cm="1">
        <f t="array" aca="1" ref="AD32" ca="1">_xlfn.IFNA(_xlfn.XLOOKUP($B32,Bulgaria!$G$20:$G$24,Bulgaria!I$20:$I$24),"not entered")</f>
        <v>0</v>
      </c>
      <c r="AE32" s="449" t="str" cm="1">
        <f t="array" aca="1" ref="AE32" ca="1">_xlfn.IFNA(_xlfn.XLOOKUP($B32,Bulgaria!$G$20:$G$24,Bulgaria!J$20:$J$24),"not entered")</f>
        <v/>
      </c>
      <c r="AF32" s="449" t="str">
        <f ca="1">_xlfn.IFNA(_xlfn.XLOOKUP($B32,Bulgaria!$G$20:$G$24,Bulgaria!K$20:K$24),"not entered")</f>
        <v/>
      </c>
      <c r="AG32" s="449">
        <f ca="1">_xlfn.IFNA(_xlfn.XLOOKUP($B32,Bulgaria!$G$20:$G$24,Bulgaria!L$20:L$24),"not entered")</f>
        <v>0</v>
      </c>
      <c r="AH32" s="449" t="str">
        <f ca="1">_xlfn.IFNA(_xlfn.XLOOKUP($B32,Bulgaria!$G$20:$G$24,Bulgaria!M$20:M$24),"not entered")</f>
        <v/>
      </c>
      <c r="AI32" s="449" t="str">
        <f ca="1">_xlfn.IFNA(_xlfn.XLOOKUP($B32,Bulgaria!$G$20:$G$24,Bulgaria!N$20:N$24),"not entered")</f>
        <v/>
      </c>
      <c r="AJ32" s="449">
        <f ca="1">_xlfn.IFNA(_xlfn.XLOOKUP($B32,Bulgaria!$G$20:$G$24,Bulgaria!O$20:O$24),"not entered")</f>
        <v>0</v>
      </c>
      <c r="AK32" s="449" t="str">
        <f ca="1">_xlfn.IFNA(_xlfn.XLOOKUP($B32,Bulgaria!$G$20:$G$24,Bulgaria!P$20:P$24),"not entered")</f>
        <v/>
      </c>
      <c r="AL32" s="449">
        <f ca="1">_xlfn.IFNA(_xlfn.XLOOKUP($B32,Bulgaria!$G$20:$G$24,Bulgaria!Q$20:Q$24),"not entered")</f>
        <v>0</v>
      </c>
      <c r="AM32" s="449" t="str">
        <f ca="1">_xlfn.IFNA(_xlfn.XLOOKUP($B32,Bulgaria!$G$20:$G$24,Bulgaria!R$20:R$24),"not entered")</f>
        <v/>
      </c>
      <c r="AN32" s="449">
        <f ca="1">_xlfn.IFNA(_xlfn.XLOOKUP($B32,Bulgaria!$G$20:$G$24,Bulgaria!S$20:S$24),"not entered")</f>
        <v>0</v>
      </c>
      <c r="AP32" s="449" t="str" cm="1">
        <f t="array" aca="1" ref="AP32" ca="1">_xlfn.IFNA(_xlfn.XLOOKUP($B32,Bulgaria!$G$25:$G$29,Bulgaria!H$25:$H$29),"not entered")</f>
        <v/>
      </c>
      <c r="AQ32" s="449" cm="1">
        <f t="array" aca="1" ref="AQ32" ca="1">_xlfn.IFNA(_xlfn.XLOOKUP($B32,Bulgaria!$G$25:$G$29,Bulgaria!I$25:$I$29),"not entered")</f>
        <v>0</v>
      </c>
      <c r="AR32" s="449" t="str" cm="1">
        <f t="array" aca="1" ref="AR32" ca="1">_xlfn.IFNA(_xlfn.XLOOKUP($B32,Bulgaria!$G$25:$G$29,Bulgaria!J$25:$J$29),"not entered")</f>
        <v/>
      </c>
      <c r="AS32" s="449" t="str">
        <f ca="1">_xlfn.IFNA(_xlfn.XLOOKUP($B32,Bulgaria!$G$25:$G$29,Bulgaria!K$25:K$29),"not entered")</f>
        <v/>
      </c>
      <c r="AT32" s="449">
        <f ca="1">_xlfn.IFNA(_xlfn.XLOOKUP($B32,Bulgaria!$G$25:$G$29,Bulgaria!L$25:L$29),"not entered")</f>
        <v>0</v>
      </c>
      <c r="AU32" s="449" t="str">
        <f ca="1">_xlfn.IFNA(_xlfn.XLOOKUP($B32,Bulgaria!$G$25:$G$29,Bulgaria!M$25:M$29),"not entered")</f>
        <v/>
      </c>
      <c r="AV32" s="449" t="str">
        <f ca="1">_xlfn.IFNA(_xlfn.XLOOKUP($B32,Bulgaria!$G$25:$G$29,Bulgaria!N$25:N$29),"not entered")</f>
        <v/>
      </c>
      <c r="AW32" s="449">
        <f ca="1">_xlfn.IFNA(_xlfn.XLOOKUP($B32,Bulgaria!$G$25:$G$29,Bulgaria!O$25:O$29),"not entered")</f>
        <v>0</v>
      </c>
      <c r="AX32" s="449" t="str">
        <f ca="1">_xlfn.IFNA(_xlfn.XLOOKUP($B32,Bulgaria!$G$25:$G$29,Bulgaria!P$25:P$29),"not entered")</f>
        <v/>
      </c>
      <c r="AY32" s="449">
        <f ca="1">_xlfn.IFNA(_xlfn.XLOOKUP($B32,Bulgaria!$G$25:$G$29,Bulgaria!Q$25:Q$29),"not entered")</f>
        <v>0</v>
      </c>
      <c r="AZ32" s="449" t="str">
        <f ca="1">_xlfn.IFNA(_xlfn.XLOOKUP($B32,Bulgaria!$G$25:$G$29,Bulgaria!R$25:R$29),"not entered")</f>
        <v/>
      </c>
      <c r="BA32" s="449">
        <f ca="1">_xlfn.IFNA(_xlfn.XLOOKUP($B32,Bulgaria!$G$25:$G$29,Bulgaria!S$25:S$29),"not entered")</f>
        <v>0</v>
      </c>
    </row>
    <row r="33" spans="1:53">
      <c r="A33" t="s">
        <v>101</v>
      </c>
      <c r="C33" s="449" t="str">
        <f ca="1">_xlfn.IFNA(_xlfn.XLOOKUP($B33,Bulgaria!$G$10:$G$14,Bulgaria!H$10:H$14),"not entered")</f>
        <v/>
      </c>
      <c r="D33" s="449">
        <f ca="1">_xlfn.IFNA(_xlfn.XLOOKUP($B33,Bulgaria!$G$10:$G$14,Bulgaria!I$10:I$14),"not entered")</f>
        <v>0</v>
      </c>
      <c r="E33" s="449" t="str">
        <f ca="1">_xlfn.IFNA(_xlfn.XLOOKUP($B33,Bulgaria!$G$10:$G$14,Bulgaria!J$10:J$14),"not entered")</f>
        <v/>
      </c>
      <c r="F33" s="449" t="str">
        <f ca="1">_xlfn.IFNA(_xlfn.XLOOKUP($B33,Bulgaria!$G$10:$G$14,Bulgaria!K$10:K$14),"not entered")</f>
        <v/>
      </c>
      <c r="G33" s="449">
        <f ca="1">_xlfn.IFNA(_xlfn.XLOOKUP($B33,Bulgaria!$G$10:$G$14,Bulgaria!L$10:L$14),"not entered")</f>
        <v>0</v>
      </c>
      <c r="H33" s="449" t="str">
        <f ca="1">_xlfn.IFNA(_xlfn.XLOOKUP($B33,Bulgaria!$G$10:$G$14,Bulgaria!M$10:M$14),"not entered")</f>
        <v/>
      </c>
      <c r="I33" s="449" t="str">
        <f ca="1">_xlfn.IFNA(_xlfn.XLOOKUP($B33,Bulgaria!$G$10:$G$14,Bulgaria!N$10:N$14),"not entered")</f>
        <v/>
      </c>
      <c r="J33" s="449">
        <f ca="1">_xlfn.IFNA(_xlfn.XLOOKUP($B33,Bulgaria!$G$10:$G$14,Bulgaria!O$10:O$14),"not entered")</f>
        <v>0</v>
      </c>
      <c r="K33" s="449" t="str">
        <f ca="1">_xlfn.IFNA(_xlfn.XLOOKUP($B33,Bulgaria!$G$10:$G$14,Bulgaria!P$10:P$14),"not entered")</f>
        <v/>
      </c>
      <c r="L33" s="449">
        <f ca="1">_xlfn.IFNA(_xlfn.XLOOKUP($B33,Bulgaria!$G$10:$G$14,Bulgaria!Q$10:Q$14),"not entered")</f>
        <v>0</v>
      </c>
      <c r="M33" s="449" t="str">
        <f ca="1">_xlfn.IFNA(_xlfn.XLOOKUP($B33,Bulgaria!$G$10:$G$14,Bulgaria!R$10:R$14),"not entered")</f>
        <v/>
      </c>
      <c r="N33" s="449">
        <f ca="1">_xlfn.IFNA(_xlfn.XLOOKUP($B33,Bulgaria!$G$10:$G$14,Bulgaria!S$10:S$14),"not entered")</f>
        <v>0</v>
      </c>
      <c r="O33" s="449"/>
      <c r="P33" s="449" t="str" cm="1">
        <f t="array" aca="1" ref="P33" ca="1">_xlfn.IFNA(_xlfn.XLOOKUP($B33,Bulgaria!$G$15:$G$19,Bulgaria!H$15:$H$19),"not entered")</f>
        <v/>
      </c>
      <c r="Q33" s="449" cm="1">
        <f t="array" aca="1" ref="Q33" ca="1">_xlfn.IFNA(_xlfn.XLOOKUP($B33,Bulgaria!$G$15:$G$19,Bulgaria!I$15:$I$19),"not entered")</f>
        <v>0</v>
      </c>
      <c r="R33" s="449" t="str" cm="1">
        <f t="array" aca="1" ref="R33" ca="1">_xlfn.IFNA(_xlfn.XLOOKUP($B33,Bulgaria!$G$15:$G$19,Bulgaria!J$15:$J$19),"not entered")</f>
        <v/>
      </c>
      <c r="S33" s="449" t="str">
        <f ca="1">_xlfn.IFNA(_xlfn.XLOOKUP($B33,Bulgaria!$G$15:$G$19,Bulgaria!K$15:K$19),"not entered")</f>
        <v/>
      </c>
      <c r="T33" s="449">
        <f ca="1">_xlfn.IFNA(_xlfn.XLOOKUP($B33,Bulgaria!$G$15:$G$19,Bulgaria!L$15:L$19),"not entered")</f>
        <v>0</v>
      </c>
      <c r="U33" s="449" t="str">
        <f ca="1">_xlfn.IFNA(_xlfn.XLOOKUP($B33,Bulgaria!$G$15:$G$19,Bulgaria!M$15:M$19),"not entered")</f>
        <v/>
      </c>
      <c r="V33" s="449" t="str">
        <f ca="1">_xlfn.IFNA(_xlfn.XLOOKUP($B33,Bulgaria!$G$15:$G$19,Bulgaria!N$15:N$19),"not entered")</f>
        <v/>
      </c>
      <c r="W33" s="449">
        <f ca="1">_xlfn.IFNA(_xlfn.XLOOKUP($B33,Bulgaria!$G$15:$G$19,Bulgaria!O$15:O$19),"not entered")</f>
        <v>0</v>
      </c>
      <c r="X33" s="449" t="str">
        <f ca="1">_xlfn.IFNA(_xlfn.XLOOKUP($B33,Bulgaria!$G$15:$G$19,Bulgaria!P$15:P$19),"not entered")</f>
        <v/>
      </c>
      <c r="Y33" s="449">
        <f ca="1">_xlfn.IFNA(_xlfn.XLOOKUP($B33,Bulgaria!$G$15:$G$19,Bulgaria!Q$15:Q$19),"not entered")</f>
        <v>0</v>
      </c>
      <c r="Z33" s="449" t="str">
        <f ca="1">_xlfn.IFNA(_xlfn.XLOOKUP($B33,Bulgaria!$G$15:$G$19,Bulgaria!R$15:R$19),"not entered")</f>
        <v/>
      </c>
      <c r="AA33" s="449">
        <f ca="1">_xlfn.IFNA(_xlfn.XLOOKUP($B33,Bulgaria!$G$15:$G$19,Bulgaria!S$15:S$19),"not entered")</f>
        <v>0</v>
      </c>
      <c r="AC33" s="449" t="str" cm="1">
        <f t="array" aca="1" ref="AC33" ca="1">_xlfn.IFNA(_xlfn.XLOOKUP($B33,Bulgaria!$G$20:$G$24,Bulgaria!H$20:$H$24),"not entered")</f>
        <v/>
      </c>
      <c r="AD33" s="449" cm="1">
        <f t="array" aca="1" ref="AD33" ca="1">_xlfn.IFNA(_xlfn.XLOOKUP($B33,Bulgaria!$G$20:$G$24,Bulgaria!I$20:$I$24),"not entered")</f>
        <v>0</v>
      </c>
      <c r="AE33" s="449" t="str" cm="1">
        <f t="array" aca="1" ref="AE33" ca="1">_xlfn.IFNA(_xlfn.XLOOKUP($B33,Bulgaria!$G$20:$G$24,Bulgaria!J$20:$J$24),"not entered")</f>
        <v/>
      </c>
      <c r="AF33" s="449" t="str">
        <f ca="1">_xlfn.IFNA(_xlfn.XLOOKUP($B33,Bulgaria!$G$20:$G$24,Bulgaria!K$20:K$24),"not entered")</f>
        <v/>
      </c>
      <c r="AG33" s="449">
        <f ca="1">_xlfn.IFNA(_xlfn.XLOOKUP($B33,Bulgaria!$G$20:$G$24,Bulgaria!L$20:L$24),"not entered")</f>
        <v>0</v>
      </c>
      <c r="AH33" s="449" t="str">
        <f ca="1">_xlfn.IFNA(_xlfn.XLOOKUP($B33,Bulgaria!$G$20:$G$24,Bulgaria!M$20:M$24),"not entered")</f>
        <v/>
      </c>
      <c r="AI33" s="449" t="str">
        <f ca="1">_xlfn.IFNA(_xlfn.XLOOKUP($B33,Bulgaria!$G$20:$G$24,Bulgaria!N$20:N$24),"not entered")</f>
        <v/>
      </c>
      <c r="AJ33" s="449">
        <f ca="1">_xlfn.IFNA(_xlfn.XLOOKUP($B33,Bulgaria!$G$20:$G$24,Bulgaria!O$20:O$24),"not entered")</f>
        <v>0</v>
      </c>
      <c r="AK33" s="449" t="str">
        <f ca="1">_xlfn.IFNA(_xlfn.XLOOKUP($B33,Bulgaria!$G$20:$G$24,Bulgaria!P$20:P$24),"not entered")</f>
        <v/>
      </c>
      <c r="AL33" s="449">
        <f ca="1">_xlfn.IFNA(_xlfn.XLOOKUP($B33,Bulgaria!$G$20:$G$24,Bulgaria!Q$20:Q$24),"not entered")</f>
        <v>0</v>
      </c>
      <c r="AM33" s="449" t="str">
        <f ca="1">_xlfn.IFNA(_xlfn.XLOOKUP($B33,Bulgaria!$G$20:$G$24,Bulgaria!R$20:R$24),"not entered")</f>
        <v/>
      </c>
      <c r="AN33" s="449">
        <f ca="1">_xlfn.IFNA(_xlfn.XLOOKUP($B33,Bulgaria!$G$20:$G$24,Bulgaria!S$20:S$24),"not entered")</f>
        <v>0</v>
      </c>
      <c r="AP33" s="449" t="str" cm="1">
        <f t="array" aca="1" ref="AP33" ca="1">_xlfn.IFNA(_xlfn.XLOOKUP($B33,Bulgaria!$G$25:$G$29,Bulgaria!H$25:$H$29),"not entered")</f>
        <v/>
      </c>
      <c r="AQ33" s="449" cm="1">
        <f t="array" aca="1" ref="AQ33" ca="1">_xlfn.IFNA(_xlfn.XLOOKUP($B33,Bulgaria!$G$25:$G$29,Bulgaria!I$25:$I$29),"not entered")</f>
        <v>0</v>
      </c>
      <c r="AR33" s="449" t="str" cm="1">
        <f t="array" aca="1" ref="AR33" ca="1">_xlfn.IFNA(_xlfn.XLOOKUP($B33,Bulgaria!$G$25:$G$29,Bulgaria!J$25:$J$29),"not entered")</f>
        <v/>
      </c>
      <c r="AS33" s="449" t="str">
        <f ca="1">_xlfn.IFNA(_xlfn.XLOOKUP($B33,Bulgaria!$G$25:$G$29,Bulgaria!K$25:K$29),"not entered")</f>
        <v/>
      </c>
      <c r="AT33" s="449">
        <f ca="1">_xlfn.IFNA(_xlfn.XLOOKUP($B33,Bulgaria!$G$25:$G$29,Bulgaria!L$25:L$29),"not entered")</f>
        <v>0</v>
      </c>
      <c r="AU33" s="449" t="str">
        <f ca="1">_xlfn.IFNA(_xlfn.XLOOKUP($B33,Bulgaria!$G$25:$G$29,Bulgaria!M$25:M$29),"not entered")</f>
        <v/>
      </c>
      <c r="AV33" s="449" t="str">
        <f ca="1">_xlfn.IFNA(_xlfn.XLOOKUP($B33,Bulgaria!$G$25:$G$29,Bulgaria!N$25:N$29),"not entered")</f>
        <v/>
      </c>
      <c r="AW33" s="449">
        <f ca="1">_xlfn.IFNA(_xlfn.XLOOKUP($B33,Bulgaria!$G$25:$G$29,Bulgaria!O$25:O$29),"not entered")</f>
        <v>0</v>
      </c>
      <c r="AX33" s="449" t="str">
        <f ca="1">_xlfn.IFNA(_xlfn.XLOOKUP($B33,Bulgaria!$G$25:$G$29,Bulgaria!P$25:P$29),"not entered")</f>
        <v/>
      </c>
      <c r="AY33" s="449">
        <f ca="1">_xlfn.IFNA(_xlfn.XLOOKUP($B33,Bulgaria!$G$25:$G$29,Bulgaria!Q$25:Q$29),"not entered")</f>
        <v>0</v>
      </c>
      <c r="AZ33" s="449" t="str">
        <f ca="1">_xlfn.IFNA(_xlfn.XLOOKUP($B33,Bulgaria!$G$25:$G$29,Bulgaria!R$25:R$29),"not entered")</f>
        <v/>
      </c>
      <c r="BA33" s="449">
        <f ca="1">_xlfn.IFNA(_xlfn.XLOOKUP($B33,Bulgaria!$G$25:$G$29,Bulgaria!S$25:S$29),"not entered")</f>
        <v>0</v>
      </c>
    </row>
    <row r="34" spans="1:53">
      <c r="A34" t="s">
        <v>103</v>
      </c>
      <c r="B34" t="str" cm="1">
        <f t="array" ref="B34:B35">TRANSPOSE(_xlfn._xlws.FILTER('Country Selection'!G13:M13,'Country Selection'!G13:M13&lt;&gt;""))</f>
        <v>French</v>
      </c>
      <c r="C34" s="449" t="str">
        <f ca="1">_xlfn.IFNA(_xlfn.XLOOKUP($B34,Canada!$G$10:$G$14,Canada!H$10:H$14),"not entered")</f>
        <v>not entered</v>
      </c>
      <c r="D34" s="449" t="str">
        <f ca="1">_xlfn.IFNA(_xlfn.XLOOKUP($B34,Canada!$G$10:$G$14,Canada!I$10:I$14),"not entered")</f>
        <v>not entered</v>
      </c>
      <c r="E34" s="449" t="str">
        <f ca="1">_xlfn.IFNA(_xlfn.XLOOKUP($B34,Canada!$G$10:$G$14,Canada!J$10:J$14),"not entered")</f>
        <v>not entered</v>
      </c>
      <c r="F34" s="449" t="str">
        <f ca="1">_xlfn.IFNA(_xlfn.XLOOKUP($B34,Canada!$G$10:$G$14,Canada!K$10:K$14),"not entered")</f>
        <v>not entered</v>
      </c>
      <c r="G34" s="449" t="str">
        <f ca="1">_xlfn.IFNA(_xlfn.XLOOKUP($B34,Canada!$G$10:$G$14,Canada!L$10:L$14),"not entered")</f>
        <v>not entered</v>
      </c>
      <c r="H34" s="449" t="str">
        <f ca="1">_xlfn.IFNA(_xlfn.XLOOKUP($B34,Canada!$G$10:$G$14,Canada!M$10:M$14),"not entered")</f>
        <v>not entered</v>
      </c>
      <c r="I34" s="449" t="str">
        <f ca="1">_xlfn.IFNA(_xlfn.XLOOKUP($B34,Canada!$G$10:$G$14,Canada!N$10:N$14),"not entered")</f>
        <v>not entered</v>
      </c>
      <c r="J34" s="449" t="str">
        <f ca="1">_xlfn.IFNA(_xlfn.XLOOKUP($B34,Canada!$G$10:$G$14,Canada!O$10:O$14),"not entered")</f>
        <v>not entered</v>
      </c>
      <c r="K34" s="449" t="str">
        <f ca="1">_xlfn.IFNA(_xlfn.XLOOKUP($B34,Canada!$G$10:$G$14,Canada!P$10:P$14),"not entered")</f>
        <v>not entered</v>
      </c>
      <c r="L34" s="449" t="str">
        <f ca="1">_xlfn.IFNA(_xlfn.XLOOKUP($B34,Canada!$G$10:$G$14,Canada!Q$10:Q$14),"not entered")</f>
        <v>not entered</v>
      </c>
      <c r="M34" s="449" t="str">
        <f ca="1">_xlfn.IFNA(_xlfn.XLOOKUP($B34,Canada!$G$10:$G$14,Canada!R$10:R$14),"not entered")</f>
        <v>not entered</v>
      </c>
      <c r="N34" s="449" t="str">
        <f ca="1">_xlfn.IFNA(_xlfn.XLOOKUP($B34,Canada!$G$10:$G$14,Canada!S$10:S$14),"not entered")</f>
        <v>not entered</v>
      </c>
      <c r="O34" s="449"/>
      <c r="P34" s="449" t="str" cm="1">
        <f t="array" aca="1" ref="P34" ca="1">_xlfn.IFNA(_xlfn.XLOOKUP($B34,Canada!$G$15:$G$19,Canada!H$15:$H$19),"not entered")</f>
        <v>not entered</v>
      </c>
      <c r="Q34" s="449" t="str" cm="1">
        <f t="array" aca="1" ref="Q34" ca="1">_xlfn.IFNA(_xlfn.XLOOKUP($B34,Canada!$G$15:$G$19,Canada!I$15:$I$19),"not entered")</f>
        <v>not entered</v>
      </c>
      <c r="R34" s="449" t="str" cm="1">
        <f t="array" aca="1" ref="R34" ca="1">_xlfn.IFNA(_xlfn.XLOOKUP($B34,Canada!$G$15:$G$19,Canada!J$15:$J$19),"not entered")</f>
        <v>not entered</v>
      </c>
      <c r="S34" s="449" t="str">
        <f ca="1">_xlfn.IFNA(_xlfn.XLOOKUP($B34,Canada!$G$15:$G$19,Canada!K$15:K$19),"not entered")</f>
        <v>not entered</v>
      </c>
      <c r="T34" s="449" t="str">
        <f ca="1">_xlfn.IFNA(_xlfn.XLOOKUP($B34,Canada!$G$15:$G$19,Canada!L$15:L$19),"not entered")</f>
        <v>not entered</v>
      </c>
      <c r="U34" s="449" t="str">
        <f ca="1">_xlfn.IFNA(_xlfn.XLOOKUP($B34,Canada!$G$15:$G$19,Canada!M$15:M$19),"not entered")</f>
        <v>not entered</v>
      </c>
      <c r="V34" s="449" t="str">
        <f ca="1">_xlfn.IFNA(_xlfn.XLOOKUP($B34,Canada!$G$15:$G$19,Canada!N$15:N$19),"not entered")</f>
        <v>not entered</v>
      </c>
      <c r="W34" s="449" t="str">
        <f ca="1">_xlfn.IFNA(_xlfn.XLOOKUP($B34,Canada!$G$15:$G$19,Canada!O$15:O$19),"not entered")</f>
        <v>not entered</v>
      </c>
      <c r="X34" s="449" t="str">
        <f ca="1">_xlfn.IFNA(_xlfn.XLOOKUP($B34,Canada!$G$15:$G$19,Canada!P$15:P$19),"not entered")</f>
        <v>not entered</v>
      </c>
      <c r="Y34" s="449" t="str">
        <f ca="1">_xlfn.IFNA(_xlfn.XLOOKUP($B34,Canada!$G$15:$G$19,Canada!Q$15:Q$19),"not entered")</f>
        <v>not entered</v>
      </c>
      <c r="Z34" s="449" t="str">
        <f ca="1">_xlfn.IFNA(_xlfn.XLOOKUP($B34,Canada!$G$15:$G$19,Canada!R$15:R$19),"not entered")</f>
        <v>not entered</v>
      </c>
      <c r="AA34" s="449" t="str">
        <f ca="1">_xlfn.IFNA(_xlfn.XLOOKUP($B34,Canada!$G$15:$G$19,Canada!S$15:S$19),"not entered")</f>
        <v>not entered</v>
      </c>
      <c r="AC34" s="449" t="str" cm="1">
        <f t="array" aca="1" ref="AC34" ca="1">_xlfn.IFNA(_xlfn.XLOOKUP($B34,Canada!$G$20:$G$24,Canada!H$20:$H$24),"not entered")</f>
        <v>not entered</v>
      </c>
      <c r="AD34" s="449" t="str" cm="1">
        <f t="array" aca="1" ref="AD34" ca="1">_xlfn.IFNA(_xlfn.XLOOKUP($B34,Canada!$G$20:$G$24,Canada!I$20:$I$24),"not entered")</f>
        <v>not entered</v>
      </c>
      <c r="AE34" s="449" t="str" cm="1">
        <f t="array" aca="1" ref="AE34" ca="1">_xlfn.IFNA(_xlfn.XLOOKUP($B34,Canada!$G$20:$G$24,Canada!J$20:$J$24),"not entered")</f>
        <v>not entered</v>
      </c>
      <c r="AF34" s="449" t="str">
        <f ca="1">_xlfn.IFNA(_xlfn.XLOOKUP($B34,Canada!$G$20:$G$24,Canada!K$20:K$24),"not entered")</f>
        <v>not entered</v>
      </c>
      <c r="AG34" s="449" t="str">
        <f ca="1">_xlfn.IFNA(_xlfn.XLOOKUP($B34,Canada!$G$20:$G$24,Canada!L$20:L$24),"not entered")</f>
        <v>not entered</v>
      </c>
      <c r="AH34" s="449" t="str">
        <f ca="1">_xlfn.IFNA(_xlfn.XLOOKUP($B34,Canada!$G$20:$G$24,Canada!M$20:M$24),"not entered")</f>
        <v>not entered</v>
      </c>
      <c r="AI34" s="449" t="str">
        <f ca="1">_xlfn.IFNA(_xlfn.XLOOKUP($B34,Canada!$G$20:$G$24,Canada!N$20:N$24),"not entered")</f>
        <v>not entered</v>
      </c>
      <c r="AJ34" s="449" t="str">
        <f ca="1">_xlfn.IFNA(_xlfn.XLOOKUP($B34,Canada!$G$20:$G$24,Canada!O$20:O$24),"not entered")</f>
        <v>not entered</v>
      </c>
      <c r="AK34" s="449" t="str">
        <f ca="1">_xlfn.IFNA(_xlfn.XLOOKUP($B34,Canada!$G$20:$G$24,Canada!P$20:P$24),"not entered")</f>
        <v>not entered</v>
      </c>
      <c r="AL34" s="449" t="str">
        <f ca="1">_xlfn.IFNA(_xlfn.XLOOKUP($B34,Canada!$G$20:$G$24,Canada!Q$20:Q$24),"not entered")</f>
        <v>not entered</v>
      </c>
      <c r="AM34" s="449" t="str">
        <f ca="1">_xlfn.IFNA(_xlfn.XLOOKUP($B34,Canada!$G$20:$G$24,Canada!R$20:R$24),"not entered")</f>
        <v>not entered</v>
      </c>
      <c r="AN34" s="449" t="str">
        <f ca="1">_xlfn.IFNA(_xlfn.XLOOKUP($B34,Canada!$G$20:$G$24,Canada!S$20:S$24),"not entered")</f>
        <v>not entered</v>
      </c>
      <c r="AP34" s="449" t="str" cm="1">
        <f t="array" aca="1" ref="AP34" ca="1">_xlfn.IFNA(_xlfn.XLOOKUP($B34,Canada!$G$25:$G$29,Canada!H$25:$H$29),"not entered")</f>
        <v>not entered</v>
      </c>
      <c r="AQ34" s="449" t="str" cm="1">
        <f t="array" aca="1" ref="AQ34" ca="1">_xlfn.IFNA(_xlfn.XLOOKUP($B34,Canada!$G$25:$G$29,Canada!I$25:$I$29),"not entered")</f>
        <v>not entered</v>
      </c>
      <c r="AR34" s="449" t="str" cm="1">
        <f t="array" aca="1" ref="AR34" ca="1">_xlfn.IFNA(_xlfn.XLOOKUP($B34,Canada!$G$25:$G$29,Canada!J$25:$J$29),"not entered")</f>
        <v>not entered</v>
      </c>
      <c r="AS34" s="449" t="str">
        <f ca="1">_xlfn.IFNA(_xlfn.XLOOKUP($B34,Canada!$G$25:$G$29,Canada!K$25:K$29),"not entered")</f>
        <v>not entered</v>
      </c>
      <c r="AT34" s="449" t="str">
        <f ca="1">_xlfn.IFNA(_xlfn.XLOOKUP($B34,Canada!$G$25:$G$29,Canada!L$25:L$29),"not entered")</f>
        <v>not entered</v>
      </c>
      <c r="AU34" s="449" t="str">
        <f ca="1">_xlfn.IFNA(_xlfn.XLOOKUP($B34,Canada!$G$25:$G$29,Canada!M$25:M$29),"not entered")</f>
        <v>not entered</v>
      </c>
      <c r="AV34" s="449" t="str">
        <f ca="1">_xlfn.IFNA(_xlfn.XLOOKUP($B34,Canada!$G$25:$G$29,Canada!N$25:N$29),"not entered")</f>
        <v>not entered</v>
      </c>
      <c r="AW34" s="449" t="str">
        <f ca="1">_xlfn.IFNA(_xlfn.XLOOKUP($B34,Canada!$G$25:$G$29,Canada!O$25:O$29),"not entered")</f>
        <v>not entered</v>
      </c>
      <c r="AX34" s="449" t="str">
        <f ca="1">_xlfn.IFNA(_xlfn.XLOOKUP($B34,Canada!$G$25:$G$29,Canada!P$25:P$29),"not entered")</f>
        <v>not entered</v>
      </c>
      <c r="AY34" s="449" t="str">
        <f ca="1">_xlfn.IFNA(_xlfn.XLOOKUP($B34,Canada!$G$25:$G$29,Canada!Q$25:Q$29),"not entered")</f>
        <v>not entered</v>
      </c>
      <c r="AZ34" s="449" t="str">
        <f ca="1">_xlfn.IFNA(_xlfn.XLOOKUP($B34,Canada!$G$25:$G$29,Canada!R$25:R$29),"not entered")</f>
        <v>not entered</v>
      </c>
      <c r="BA34" s="449" t="str">
        <f ca="1">_xlfn.IFNA(_xlfn.XLOOKUP($B34,Canada!$G$25:$G$29,Canada!S$25:S$29),"not entered")</f>
        <v>not entered</v>
      </c>
    </row>
    <row r="35" spans="1:53">
      <c r="A35" t="s">
        <v>103</v>
      </c>
      <c r="B35" t="str">
        <v>English</v>
      </c>
      <c r="C35" s="449" t="str">
        <f ca="1">_xlfn.IFNA(_xlfn.XLOOKUP($B35,Canada!$G$10:$G$14,Canada!H$10:H$14),"not entered")</f>
        <v>not entered</v>
      </c>
      <c r="D35" s="449" t="str">
        <f ca="1">_xlfn.IFNA(_xlfn.XLOOKUP($B35,Canada!$G$10:$G$14,Canada!I$10:I$14),"not entered")</f>
        <v>not entered</v>
      </c>
      <c r="E35" s="449" t="str">
        <f ca="1">_xlfn.IFNA(_xlfn.XLOOKUP($B35,Canada!$G$10:$G$14,Canada!J$10:J$14),"not entered")</f>
        <v>not entered</v>
      </c>
      <c r="F35" s="449" t="str">
        <f ca="1">_xlfn.IFNA(_xlfn.XLOOKUP($B35,Canada!$G$10:$G$14,Canada!K$10:K$14),"not entered")</f>
        <v>not entered</v>
      </c>
      <c r="G35" s="449" t="str">
        <f ca="1">_xlfn.IFNA(_xlfn.XLOOKUP($B35,Canada!$G$10:$G$14,Canada!L$10:L$14),"not entered")</f>
        <v>not entered</v>
      </c>
      <c r="H35" s="449" t="str">
        <f ca="1">_xlfn.IFNA(_xlfn.XLOOKUP($B35,Canada!$G$10:$G$14,Canada!M$10:M$14),"not entered")</f>
        <v>not entered</v>
      </c>
      <c r="I35" s="449" t="str">
        <f ca="1">_xlfn.IFNA(_xlfn.XLOOKUP($B35,Canada!$G$10:$G$14,Canada!N$10:N$14),"not entered")</f>
        <v>not entered</v>
      </c>
      <c r="J35" s="449" t="str">
        <f ca="1">_xlfn.IFNA(_xlfn.XLOOKUP($B35,Canada!$G$10:$G$14,Canada!O$10:O$14),"not entered")</f>
        <v>not entered</v>
      </c>
      <c r="K35" s="449" t="str">
        <f ca="1">_xlfn.IFNA(_xlfn.XLOOKUP($B35,Canada!$G$10:$G$14,Canada!P$10:P$14),"not entered")</f>
        <v>not entered</v>
      </c>
      <c r="L35" s="449" t="str">
        <f ca="1">_xlfn.IFNA(_xlfn.XLOOKUP($B35,Canada!$G$10:$G$14,Canada!Q$10:Q$14),"not entered")</f>
        <v>not entered</v>
      </c>
      <c r="M35" s="449" t="str">
        <f ca="1">_xlfn.IFNA(_xlfn.XLOOKUP($B35,Canada!$G$10:$G$14,Canada!R$10:R$14),"not entered")</f>
        <v>not entered</v>
      </c>
      <c r="N35" s="449" t="str">
        <f ca="1">_xlfn.IFNA(_xlfn.XLOOKUP($B35,Canada!$G$10:$G$14,Canada!S$10:S$14),"not entered")</f>
        <v>not entered</v>
      </c>
      <c r="O35" s="449"/>
      <c r="P35" s="449" t="str" cm="1">
        <f t="array" aca="1" ref="P35" ca="1">_xlfn.IFNA(_xlfn.XLOOKUP($B35,Canada!$G$15:$G$19,Canada!H$15:$H$19),"not entered")</f>
        <v>not entered</v>
      </c>
      <c r="Q35" s="449" t="str" cm="1">
        <f t="array" aca="1" ref="Q35" ca="1">_xlfn.IFNA(_xlfn.XLOOKUP($B35,Canada!$G$15:$G$19,Canada!I$15:$I$19),"not entered")</f>
        <v>not entered</v>
      </c>
      <c r="R35" s="449" t="str" cm="1">
        <f t="array" aca="1" ref="R35" ca="1">_xlfn.IFNA(_xlfn.XLOOKUP($B35,Canada!$G$15:$G$19,Canada!J$15:$J$19),"not entered")</f>
        <v>not entered</v>
      </c>
      <c r="S35" s="449" t="str">
        <f ca="1">_xlfn.IFNA(_xlfn.XLOOKUP($B35,Canada!$G$15:$G$19,Canada!K$15:K$19),"not entered")</f>
        <v>not entered</v>
      </c>
      <c r="T35" s="449" t="str">
        <f ca="1">_xlfn.IFNA(_xlfn.XLOOKUP($B35,Canada!$G$15:$G$19,Canada!L$15:L$19),"not entered")</f>
        <v>not entered</v>
      </c>
      <c r="U35" s="449" t="str">
        <f ca="1">_xlfn.IFNA(_xlfn.XLOOKUP($B35,Canada!$G$15:$G$19,Canada!M$15:M$19),"not entered")</f>
        <v>not entered</v>
      </c>
      <c r="V35" s="449" t="str">
        <f ca="1">_xlfn.IFNA(_xlfn.XLOOKUP($B35,Canada!$G$15:$G$19,Canada!N$15:N$19),"not entered")</f>
        <v>not entered</v>
      </c>
      <c r="W35" s="449" t="str">
        <f ca="1">_xlfn.IFNA(_xlfn.XLOOKUP($B35,Canada!$G$15:$G$19,Canada!O$15:O$19),"not entered")</f>
        <v>not entered</v>
      </c>
      <c r="X35" s="449" t="str">
        <f ca="1">_xlfn.IFNA(_xlfn.XLOOKUP($B35,Canada!$G$15:$G$19,Canada!P$15:P$19),"not entered")</f>
        <v>not entered</v>
      </c>
      <c r="Y35" s="449" t="str">
        <f ca="1">_xlfn.IFNA(_xlfn.XLOOKUP($B35,Canada!$G$15:$G$19,Canada!Q$15:Q$19),"not entered")</f>
        <v>not entered</v>
      </c>
      <c r="Z35" s="449" t="str">
        <f ca="1">_xlfn.IFNA(_xlfn.XLOOKUP($B35,Canada!$G$15:$G$19,Canada!R$15:R$19),"not entered")</f>
        <v>not entered</v>
      </c>
      <c r="AA35" s="449" t="str">
        <f ca="1">_xlfn.IFNA(_xlfn.XLOOKUP($B35,Canada!$G$15:$G$19,Canada!S$15:S$19),"not entered")</f>
        <v>not entered</v>
      </c>
      <c r="AC35" s="449" t="str" cm="1">
        <f t="array" aca="1" ref="AC35" ca="1">_xlfn.IFNA(_xlfn.XLOOKUP($B35,Canada!$G$20:$G$24,Canada!H$20:$H$24),"not entered")</f>
        <v>not entered</v>
      </c>
      <c r="AD35" s="449" t="str" cm="1">
        <f t="array" aca="1" ref="AD35" ca="1">_xlfn.IFNA(_xlfn.XLOOKUP($B35,Canada!$G$20:$G$24,Canada!I$20:$I$24),"not entered")</f>
        <v>not entered</v>
      </c>
      <c r="AE35" s="449" t="str" cm="1">
        <f t="array" aca="1" ref="AE35" ca="1">_xlfn.IFNA(_xlfn.XLOOKUP($B35,Canada!$G$20:$G$24,Canada!J$20:$J$24),"not entered")</f>
        <v>not entered</v>
      </c>
      <c r="AF35" s="449" t="str">
        <f ca="1">_xlfn.IFNA(_xlfn.XLOOKUP($B35,Canada!$G$20:$G$24,Canada!K$20:K$24),"not entered")</f>
        <v>not entered</v>
      </c>
      <c r="AG35" s="449" t="str">
        <f ca="1">_xlfn.IFNA(_xlfn.XLOOKUP($B35,Canada!$G$20:$G$24,Canada!L$20:L$24),"not entered")</f>
        <v>not entered</v>
      </c>
      <c r="AH35" s="449" t="str">
        <f ca="1">_xlfn.IFNA(_xlfn.XLOOKUP($B35,Canada!$G$20:$G$24,Canada!M$20:M$24),"not entered")</f>
        <v>not entered</v>
      </c>
      <c r="AI35" s="449" t="str">
        <f ca="1">_xlfn.IFNA(_xlfn.XLOOKUP($B35,Canada!$G$20:$G$24,Canada!N$20:N$24),"not entered")</f>
        <v>not entered</v>
      </c>
      <c r="AJ35" s="449" t="str">
        <f ca="1">_xlfn.IFNA(_xlfn.XLOOKUP($B35,Canada!$G$20:$G$24,Canada!O$20:O$24),"not entered")</f>
        <v>not entered</v>
      </c>
      <c r="AK35" s="449" t="str">
        <f ca="1">_xlfn.IFNA(_xlfn.XLOOKUP($B35,Canada!$G$20:$G$24,Canada!P$20:P$24),"not entered")</f>
        <v>not entered</v>
      </c>
      <c r="AL35" s="449" t="str">
        <f ca="1">_xlfn.IFNA(_xlfn.XLOOKUP($B35,Canada!$G$20:$G$24,Canada!Q$20:Q$24),"not entered")</f>
        <v>not entered</v>
      </c>
      <c r="AM35" s="449" t="str">
        <f ca="1">_xlfn.IFNA(_xlfn.XLOOKUP($B35,Canada!$G$20:$G$24,Canada!R$20:R$24),"not entered")</f>
        <v>not entered</v>
      </c>
      <c r="AN35" s="449" t="str">
        <f ca="1">_xlfn.IFNA(_xlfn.XLOOKUP($B35,Canada!$G$20:$G$24,Canada!S$20:S$24),"not entered")</f>
        <v>not entered</v>
      </c>
      <c r="AP35" s="449" t="str" cm="1">
        <f t="array" aca="1" ref="AP35" ca="1">_xlfn.IFNA(_xlfn.XLOOKUP($B35,Canada!$G$25:$G$29,Canada!H$25:$H$29),"not entered")</f>
        <v>not entered</v>
      </c>
      <c r="AQ35" s="449" t="str" cm="1">
        <f t="array" aca="1" ref="AQ35" ca="1">_xlfn.IFNA(_xlfn.XLOOKUP($B35,Canada!$G$25:$G$29,Canada!I$25:$I$29),"not entered")</f>
        <v>not entered</v>
      </c>
      <c r="AR35" s="449" t="str" cm="1">
        <f t="array" aca="1" ref="AR35" ca="1">_xlfn.IFNA(_xlfn.XLOOKUP($B35,Canada!$G$25:$G$29,Canada!J$25:$J$29),"not entered")</f>
        <v>not entered</v>
      </c>
      <c r="AS35" s="449" t="str">
        <f ca="1">_xlfn.IFNA(_xlfn.XLOOKUP($B35,Canada!$G$25:$G$29,Canada!K$25:K$29),"not entered")</f>
        <v>not entered</v>
      </c>
      <c r="AT35" s="449" t="str">
        <f ca="1">_xlfn.IFNA(_xlfn.XLOOKUP($B35,Canada!$G$25:$G$29,Canada!L$25:L$29),"not entered")</f>
        <v>not entered</v>
      </c>
      <c r="AU35" s="449" t="str">
        <f ca="1">_xlfn.IFNA(_xlfn.XLOOKUP($B35,Canada!$G$25:$G$29,Canada!M$25:M$29),"not entered")</f>
        <v>not entered</v>
      </c>
      <c r="AV35" s="449" t="str">
        <f ca="1">_xlfn.IFNA(_xlfn.XLOOKUP($B35,Canada!$G$25:$G$29,Canada!N$25:N$29),"not entered")</f>
        <v>not entered</v>
      </c>
      <c r="AW35" s="449" t="str">
        <f ca="1">_xlfn.IFNA(_xlfn.XLOOKUP($B35,Canada!$G$25:$G$29,Canada!O$25:O$29),"not entered")</f>
        <v>not entered</v>
      </c>
      <c r="AX35" s="449" t="str">
        <f ca="1">_xlfn.IFNA(_xlfn.XLOOKUP($B35,Canada!$G$25:$G$29,Canada!P$25:P$29),"not entered")</f>
        <v>not entered</v>
      </c>
      <c r="AY35" s="449" t="str">
        <f ca="1">_xlfn.IFNA(_xlfn.XLOOKUP($B35,Canada!$G$25:$G$29,Canada!Q$25:Q$29),"not entered")</f>
        <v>not entered</v>
      </c>
      <c r="AZ35" s="449" t="str">
        <f ca="1">_xlfn.IFNA(_xlfn.XLOOKUP($B35,Canada!$G$25:$G$29,Canada!R$25:R$29),"not entered")</f>
        <v>not entered</v>
      </c>
      <c r="BA35" s="449" t="str">
        <f ca="1">_xlfn.IFNA(_xlfn.XLOOKUP($B35,Canada!$G$25:$G$29,Canada!S$25:S$29),"not entered")</f>
        <v>not entered</v>
      </c>
    </row>
    <row r="36" spans="1:53">
      <c r="A36" t="s">
        <v>103</v>
      </c>
      <c r="C36" s="449" t="str">
        <f ca="1">_xlfn.IFNA(_xlfn.XLOOKUP($B36,Canada!$G$10:$G$14,Canada!H$10:H$14),"not entered")</f>
        <v/>
      </c>
      <c r="D36" s="449">
        <f ca="1">_xlfn.IFNA(_xlfn.XLOOKUP($B36,Canada!$G$10:$G$14,Canada!I$10:I$14),"not entered")</f>
        <v>0</v>
      </c>
      <c r="E36" s="449" t="str">
        <f ca="1">_xlfn.IFNA(_xlfn.XLOOKUP($B36,Canada!$G$10:$G$14,Canada!J$10:J$14),"not entered")</f>
        <v/>
      </c>
      <c r="F36" s="449" t="str">
        <f ca="1">_xlfn.IFNA(_xlfn.XLOOKUP($B36,Canada!$G$10:$G$14,Canada!K$10:K$14),"not entered")</f>
        <v/>
      </c>
      <c r="G36" s="449">
        <f ca="1">_xlfn.IFNA(_xlfn.XLOOKUP($B36,Canada!$G$10:$G$14,Canada!L$10:L$14),"not entered")</f>
        <v>0</v>
      </c>
      <c r="H36" s="449" t="str">
        <f ca="1">_xlfn.IFNA(_xlfn.XLOOKUP($B36,Canada!$G$10:$G$14,Canada!M$10:M$14),"not entered")</f>
        <v/>
      </c>
      <c r="I36" s="449" t="str">
        <f ca="1">_xlfn.IFNA(_xlfn.XLOOKUP($B36,Canada!$G$10:$G$14,Canada!N$10:N$14),"not entered")</f>
        <v/>
      </c>
      <c r="J36" s="449">
        <f ca="1">_xlfn.IFNA(_xlfn.XLOOKUP($B36,Canada!$G$10:$G$14,Canada!O$10:O$14),"not entered")</f>
        <v>0</v>
      </c>
      <c r="K36" s="449" t="str">
        <f ca="1">_xlfn.IFNA(_xlfn.XLOOKUP($B36,Canada!$G$10:$G$14,Canada!P$10:P$14),"not entered")</f>
        <v/>
      </c>
      <c r="L36" s="449">
        <f ca="1">_xlfn.IFNA(_xlfn.XLOOKUP($B36,Canada!$G$10:$G$14,Canada!Q$10:Q$14),"not entered")</f>
        <v>0</v>
      </c>
      <c r="M36" s="449" t="str">
        <f ca="1">_xlfn.IFNA(_xlfn.XLOOKUP($B36,Canada!$G$10:$G$14,Canada!R$10:R$14),"not entered")</f>
        <v/>
      </c>
      <c r="N36" s="449">
        <f ca="1">_xlfn.IFNA(_xlfn.XLOOKUP($B36,Canada!$G$10:$G$14,Canada!S$10:S$14),"not entered")</f>
        <v>0</v>
      </c>
      <c r="O36" s="449"/>
      <c r="P36" s="449" t="str" cm="1">
        <f t="array" aca="1" ref="P36" ca="1">_xlfn.IFNA(_xlfn.XLOOKUP($B36,Canada!$G$15:$G$19,Canada!H$15:$H$19),"not entered")</f>
        <v/>
      </c>
      <c r="Q36" s="449" cm="1">
        <f t="array" aca="1" ref="Q36" ca="1">_xlfn.IFNA(_xlfn.XLOOKUP($B36,Canada!$G$15:$G$19,Canada!I$15:$I$19),"not entered")</f>
        <v>0</v>
      </c>
      <c r="R36" s="449" t="str" cm="1">
        <f t="array" aca="1" ref="R36" ca="1">_xlfn.IFNA(_xlfn.XLOOKUP($B36,Canada!$G$15:$G$19,Canada!J$15:$J$19),"not entered")</f>
        <v/>
      </c>
      <c r="S36" s="449" t="str">
        <f ca="1">_xlfn.IFNA(_xlfn.XLOOKUP($B36,Canada!$G$15:$G$19,Canada!K$15:K$19),"not entered")</f>
        <v/>
      </c>
      <c r="T36" s="449">
        <f ca="1">_xlfn.IFNA(_xlfn.XLOOKUP($B36,Canada!$G$15:$G$19,Canada!L$15:L$19),"not entered")</f>
        <v>0</v>
      </c>
      <c r="U36" s="449" t="str">
        <f ca="1">_xlfn.IFNA(_xlfn.XLOOKUP($B36,Canada!$G$15:$G$19,Canada!M$15:M$19),"not entered")</f>
        <v/>
      </c>
      <c r="V36" s="449" t="str">
        <f ca="1">_xlfn.IFNA(_xlfn.XLOOKUP($B36,Canada!$G$15:$G$19,Canada!N$15:N$19),"not entered")</f>
        <v/>
      </c>
      <c r="W36" s="449">
        <f ca="1">_xlfn.IFNA(_xlfn.XLOOKUP($B36,Canada!$G$15:$G$19,Canada!O$15:O$19),"not entered")</f>
        <v>0</v>
      </c>
      <c r="X36" s="449" t="str">
        <f ca="1">_xlfn.IFNA(_xlfn.XLOOKUP($B36,Canada!$G$15:$G$19,Canada!P$15:P$19),"not entered")</f>
        <v/>
      </c>
      <c r="Y36" s="449">
        <f ca="1">_xlfn.IFNA(_xlfn.XLOOKUP($B36,Canada!$G$15:$G$19,Canada!Q$15:Q$19),"not entered")</f>
        <v>0</v>
      </c>
      <c r="Z36" s="449" t="str">
        <f ca="1">_xlfn.IFNA(_xlfn.XLOOKUP($B36,Canada!$G$15:$G$19,Canada!R$15:R$19),"not entered")</f>
        <v/>
      </c>
      <c r="AA36" s="449">
        <f ca="1">_xlfn.IFNA(_xlfn.XLOOKUP($B36,Canada!$G$15:$G$19,Canada!S$15:S$19),"not entered")</f>
        <v>0</v>
      </c>
      <c r="AC36" s="449" t="str" cm="1">
        <f t="array" aca="1" ref="AC36" ca="1">_xlfn.IFNA(_xlfn.XLOOKUP($B36,Canada!$G$20:$G$24,Canada!H$20:$H$24),"not entered")</f>
        <v/>
      </c>
      <c r="AD36" s="449" cm="1">
        <f t="array" aca="1" ref="AD36" ca="1">_xlfn.IFNA(_xlfn.XLOOKUP($B36,Canada!$G$20:$G$24,Canada!I$20:$I$24),"not entered")</f>
        <v>0</v>
      </c>
      <c r="AE36" s="449" t="str" cm="1">
        <f t="array" aca="1" ref="AE36" ca="1">_xlfn.IFNA(_xlfn.XLOOKUP($B36,Canada!$G$20:$G$24,Canada!J$20:$J$24),"not entered")</f>
        <v/>
      </c>
      <c r="AF36" s="449" t="str">
        <f ca="1">_xlfn.IFNA(_xlfn.XLOOKUP($B36,Canada!$G$20:$G$24,Canada!K$20:K$24),"not entered")</f>
        <v/>
      </c>
      <c r="AG36" s="449">
        <f ca="1">_xlfn.IFNA(_xlfn.XLOOKUP($B36,Canada!$G$20:$G$24,Canada!L$20:L$24),"not entered")</f>
        <v>0</v>
      </c>
      <c r="AH36" s="449" t="str">
        <f ca="1">_xlfn.IFNA(_xlfn.XLOOKUP($B36,Canada!$G$20:$G$24,Canada!M$20:M$24),"not entered")</f>
        <v/>
      </c>
      <c r="AI36" s="449" t="str">
        <f ca="1">_xlfn.IFNA(_xlfn.XLOOKUP($B36,Canada!$G$20:$G$24,Canada!N$20:N$24),"not entered")</f>
        <v/>
      </c>
      <c r="AJ36" s="449">
        <f ca="1">_xlfn.IFNA(_xlfn.XLOOKUP($B36,Canada!$G$20:$G$24,Canada!O$20:O$24),"not entered")</f>
        <v>0</v>
      </c>
      <c r="AK36" s="449" t="str">
        <f ca="1">_xlfn.IFNA(_xlfn.XLOOKUP($B36,Canada!$G$20:$G$24,Canada!P$20:P$24),"not entered")</f>
        <v/>
      </c>
      <c r="AL36" s="449">
        <f ca="1">_xlfn.IFNA(_xlfn.XLOOKUP($B36,Canada!$G$20:$G$24,Canada!Q$20:Q$24),"not entered")</f>
        <v>0</v>
      </c>
      <c r="AM36" s="449" t="str">
        <f ca="1">_xlfn.IFNA(_xlfn.XLOOKUP($B36,Canada!$G$20:$G$24,Canada!R$20:R$24),"not entered")</f>
        <v/>
      </c>
      <c r="AN36" s="449">
        <f ca="1">_xlfn.IFNA(_xlfn.XLOOKUP($B36,Canada!$G$20:$G$24,Canada!S$20:S$24),"not entered")</f>
        <v>0</v>
      </c>
      <c r="AP36" s="449" t="str" cm="1">
        <f t="array" aca="1" ref="AP36" ca="1">_xlfn.IFNA(_xlfn.XLOOKUP($B36,Canada!$G$25:$G$29,Canada!H$25:$H$29),"not entered")</f>
        <v/>
      </c>
      <c r="AQ36" s="449" cm="1">
        <f t="array" aca="1" ref="AQ36" ca="1">_xlfn.IFNA(_xlfn.XLOOKUP($B36,Canada!$G$25:$G$29,Canada!I$25:$I$29),"not entered")</f>
        <v>0</v>
      </c>
      <c r="AR36" s="449" t="str" cm="1">
        <f t="array" aca="1" ref="AR36" ca="1">_xlfn.IFNA(_xlfn.XLOOKUP($B36,Canada!$G$25:$G$29,Canada!J$25:$J$29),"not entered")</f>
        <v/>
      </c>
      <c r="AS36" s="449" t="str">
        <f ca="1">_xlfn.IFNA(_xlfn.XLOOKUP($B36,Canada!$G$25:$G$29,Canada!K$25:K$29),"not entered")</f>
        <v/>
      </c>
      <c r="AT36" s="449">
        <f ca="1">_xlfn.IFNA(_xlfn.XLOOKUP($B36,Canada!$G$25:$G$29,Canada!L$25:L$29),"not entered")</f>
        <v>0</v>
      </c>
      <c r="AU36" s="449" t="str">
        <f ca="1">_xlfn.IFNA(_xlfn.XLOOKUP($B36,Canada!$G$25:$G$29,Canada!M$25:M$29),"not entered")</f>
        <v/>
      </c>
      <c r="AV36" s="449" t="str">
        <f ca="1">_xlfn.IFNA(_xlfn.XLOOKUP($B36,Canada!$G$25:$G$29,Canada!N$25:N$29),"not entered")</f>
        <v/>
      </c>
      <c r="AW36" s="449">
        <f ca="1">_xlfn.IFNA(_xlfn.XLOOKUP($B36,Canada!$G$25:$G$29,Canada!O$25:O$29),"not entered")</f>
        <v>0</v>
      </c>
      <c r="AX36" s="449" t="str">
        <f ca="1">_xlfn.IFNA(_xlfn.XLOOKUP($B36,Canada!$G$25:$G$29,Canada!P$25:P$29),"not entered")</f>
        <v/>
      </c>
      <c r="AY36" s="449">
        <f ca="1">_xlfn.IFNA(_xlfn.XLOOKUP($B36,Canada!$G$25:$G$29,Canada!Q$25:Q$29),"not entered")</f>
        <v>0</v>
      </c>
      <c r="AZ36" s="449" t="str">
        <f ca="1">_xlfn.IFNA(_xlfn.XLOOKUP($B36,Canada!$G$25:$G$29,Canada!R$25:R$29),"not entered")</f>
        <v/>
      </c>
      <c r="BA36" s="449">
        <f ca="1">_xlfn.IFNA(_xlfn.XLOOKUP($B36,Canada!$G$25:$G$29,Canada!S$25:S$29),"not entered")</f>
        <v>0</v>
      </c>
    </row>
    <row r="37" spans="1:53">
      <c r="A37" t="s">
        <v>103</v>
      </c>
      <c r="C37" s="449" t="str">
        <f ca="1">_xlfn.IFNA(_xlfn.XLOOKUP($B37,Canada!$G$10:$G$14,Canada!H$10:H$14),"not entered")</f>
        <v/>
      </c>
      <c r="D37" s="449">
        <f ca="1">_xlfn.IFNA(_xlfn.XLOOKUP($B37,Canada!$G$10:$G$14,Canada!I$10:I$14),"not entered")</f>
        <v>0</v>
      </c>
      <c r="E37" s="449" t="str">
        <f ca="1">_xlfn.IFNA(_xlfn.XLOOKUP($B37,Canada!$G$10:$G$14,Canada!J$10:J$14),"not entered")</f>
        <v/>
      </c>
      <c r="F37" s="449" t="str">
        <f ca="1">_xlfn.IFNA(_xlfn.XLOOKUP($B37,Canada!$G$10:$G$14,Canada!K$10:K$14),"not entered")</f>
        <v/>
      </c>
      <c r="G37" s="449">
        <f ca="1">_xlfn.IFNA(_xlfn.XLOOKUP($B37,Canada!$G$10:$G$14,Canada!L$10:L$14),"not entered")</f>
        <v>0</v>
      </c>
      <c r="H37" s="449" t="str">
        <f ca="1">_xlfn.IFNA(_xlfn.XLOOKUP($B37,Canada!$G$10:$G$14,Canada!M$10:M$14),"not entered")</f>
        <v/>
      </c>
      <c r="I37" s="449" t="str">
        <f ca="1">_xlfn.IFNA(_xlfn.XLOOKUP($B37,Canada!$G$10:$G$14,Canada!N$10:N$14),"not entered")</f>
        <v/>
      </c>
      <c r="J37" s="449">
        <f ca="1">_xlfn.IFNA(_xlfn.XLOOKUP($B37,Canada!$G$10:$G$14,Canada!O$10:O$14),"not entered")</f>
        <v>0</v>
      </c>
      <c r="K37" s="449" t="str">
        <f ca="1">_xlfn.IFNA(_xlfn.XLOOKUP($B37,Canada!$G$10:$G$14,Canada!P$10:P$14),"not entered")</f>
        <v/>
      </c>
      <c r="L37" s="449">
        <f ca="1">_xlfn.IFNA(_xlfn.XLOOKUP($B37,Canada!$G$10:$G$14,Canada!Q$10:Q$14),"not entered")</f>
        <v>0</v>
      </c>
      <c r="M37" s="449" t="str">
        <f ca="1">_xlfn.IFNA(_xlfn.XLOOKUP($B37,Canada!$G$10:$G$14,Canada!R$10:R$14),"not entered")</f>
        <v/>
      </c>
      <c r="N37" s="449">
        <f ca="1">_xlfn.IFNA(_xlfn.XLOOKUP($B37,Canada!$G$10:$G$14,Canada!S$10:S$14),"not entered")</f>
        <v>0</v>
      </c>
      <c r="O37" s="449"/>
      <c r="P37" s="449" t="str" cm="1">
        <f t="array" aca="1" ref="P37" ca="1">_xlfn.IFNA(_xlfn.XLOOKUP($B37,Canada!$G$15:$G$19,Canada!H$15:$H$19),"not entered")</f>
        <v/>
      </c>
      <c r="Q37" s="449" cm="1">
        <f t="array" aca="1" ref="Q37" ca="1">_xlfn.IFNA(_xlfn.XLOOKUP($B37,Canada!$G$15:$G$19,Canada!I$15:$I$19),"not entered")</f>
        <v>0</v>
      </c>
      <c r="R37" s="449" t="str" cm="1">
        <f t="array" aca="1" ref="R37" ca="1">_xlfn.IFNA(_xlfn.XLOOKUP($B37,Canada!$G$15:$G$19,Canada!J$15:$J$19),"not entered")</f>
        <v/>
      </c>
      <c r="S37" s="449" t="str">
        <f ca="1">_xlfn.IFNA(_xlfn.XLOOKUP($B37,Canada!$G$15:$G$19,Canada!K$15:K$19),"not entered")</f>
        <v/>
      </c>
      <c r="T37" s="449">
        <f ca="1">_xlfn.IFNA(_xlfn.XLOOKUP($B37,Canada!$G$15:$G$19,Canada!L$15:L$19),"not entered")</f>
        <v>0</v>
      </c>
      <c r="U37" s="449" t="str">
        <f ca="1">_xlfn.IFNA(_xlfn.XLOOKUP($B37,Canada!$G$15:$G$19,Canada!M$15:M$19),"not entered")</f>
        <v/>
      </c>
      <c r="V37" s="449" t="str">
        <f ca="1">_xlfn.IFNA(_xlfn.XLOOKUP($B37,Canada!$G$15:$G$19,Canada!N$15:N$19),"not entered")</f>
        <v/>
      </c>
      <c r="W37" s="449">
        <f ca="1">_xlfn.IFNA(_xlfn.XLOOKUP($B37,Canada!$G$15:$G$19,Canada!O$15:O$19),"not entered")</f>
        <v>0</v>
      </c>
      <c r="X37" s="449" t="str">
        <f ca="1">_xlfn.IFNA(_xlfn.XLOOKUP($B37,Canada!$G$15:$G$19,Canada!P$15:P$19),"not entered")</f>
        <v/>
      </c>
      <c r="Y37" s="449">
        <f ca="1">_xlfn.IFNA(_xlfn.XLOOKUP($B37,Canada!$G$15:$G$19,Canada!Q$15:Q$19),"not entered")</f>
        <v>0</v>
      </c>
      <c r="Z37" s="449" t="str">
        <f ca="1">_xlfn.IFNA(_xlfn.XLOOKUP($B37,Canada!$G$15:$G$19,Canada!R$15:R$19),"not entered")</f>
        <v/>
      </c>
      <c r="AA37" s="449">
        <f ca="1">_xlfn.IFNA(_xlfn.XLOOKUP($B37,Canada!$G$15:$G$19,Canada!S$15:S$19),"not entered")</f>
        <v>0</v>
      </c>
      <c r="AC37" s="449" t="str" cm="1">
        <f t="array" aca="1" ref="AC37" ca="1">_xlfn.IFNA(_xlfn.XLOOKUP($B37,Canada!$G$20:$G$24,Canada!H$20:$H$24),"not entered")</f>
        <v/>
      </c>
      <c r="AD37" s="449" cm="1">
        <f t="array" aca="1" ref="AD37" ca="1">_xlfn.IFNA(_xlfn.XLOOKUP($B37,Canada!$G$20:$G$24,Canada!I$20:$I$24),"not entered")</f>
        <v>0</v>
      </c>
      <c r="AE37" s="449" t="str" cm="1">
        <f t="array" aca="1" ref="AE37" ca="1">_xlfn.IFNA(_xlfn.XLOOKUP($B37,Canada!$G$20:$G$24,Canada!J$20:$J$24),"not entered")</f>
        <v/>
      </c>
      <c r="AF37" s="449" t="str">
        <f ca="1">_xlfn.IFNA(_xlfn.XLOOKUP($B37,Canada!$G$20:$G$24,Canada!K$20:K$24),"not entered")</f>
        <v/>
      </c>
      <c r="AG37" s="449">
        <f ca="1">_xlfn.IFNA(_xlfn.XLOOKUP($B37,Canada!$G$20:$G$24,Canada!L$20:L$24),"not entered")</f>
        <v>0</v>
      </c>
      <c r="AH37" s="449" t="str">
        <f ca="1">_xlfn.IFNA(_xlfn.XLOOKUP($B37,Canada!$G$20:$G$24,Canada!M$20:M$24),"not entered")</f>
        <v/>
      </c>
      <c r="AI37" s="449" t="str">
        <f ca="1">_xlfn.IFNA(_xlfn.XLOOKUP($B37,Canada!$G$20:$G$24,Canada!N$20:N$24),"not entered")</f>
        <v/>
      </c>
      <c r="AJ37" s="449">
        <f ca="1">_xlfn.IFNA(_xlfn.XLOOKUP($B37,Canada!$G$20:$G$24,Canada!O$20:O$24),"not entered")</f>
        <v>0</v>
      </c>
      <c r="AK37" s="449" t="str">
        <f ca="1">_xlfn.IFNA(_xlfn.XLOOKUP($B37,Canada!$G$20:$G$24,Canada!P$20:P$24),"not entered")</f>
        <v/>
      </c>
      <c r="AL37" s="449">
        <f ca="1">_xlfn.IFNA(_xlfn.XLOOKUP($B37,Canada!$G$20:$G$24,Canada!Q$20:Q$24),"not entered")</f>
        <v>0</v>
      </c>
      <c r="AM37" s="449" t="str">
        <f ca="1">_xlfn.IFNA(_xlfn.XLOOKUP($B37,Canada!$G$20:$G$24,Canada!R$20:R$24),"not entered")</f>
        <v/>
      </c>
      <c r="AN37" s="449">
        <f ca="1">_xlfn.IFNA(_xlfn.XLOOKUP($B37,Canada!$G$20:$G$24,Canada!S$20:S$24),"not entered")</f>
        <v>0</v>
      </c>
      <c r="AP37" s="449" t="str" cm="1">
        <f t="array" aca="1" ref="AP37" ca="1">_xlfn.IFNA(_xlfn.XLOOKUP($B37,Canada!$G$25:$G$29,Canada!H$25:$H$29),"not entered")</f>
        <v/>
      </c>
      <c r="AQ37" s="449" cm="1">
        <f t="array" aca="1" ref="AQ37" ca="1">_xlfn.IFNA(_xlfn.XLOOKUP($B37,Canada!$G$25:$G$29,Canada!I$25:$I$29),"not entered")</f>
        <v>0</v>
      </c>
      <c r="AR37" s="449" t="str" cm="1">
        <f t="array" aca="1" ref="AR37" ca="1">_xlfn.IFNA(_xlfn.XLOOKUP($B37,Canada!$G$25:$G$29,Canada!J$25:$J$29),"not entered")</f>
        <v/>
      </c>
      <c r="AS37" s="449" t="str">
        <f ca="1">_xlfn.IFNA(_xlfn.XLOOKUP($B37,Canada!$G$25:$G$29,Canada!K$25:K$29),"not entered")</f>
        <v/>
      </c>
      <c r="AT37" s="449">
        <f ca="1">_xlfn.IFNA(_xlfn.XLOOKUP($B37,Canada!$G$25:$G$29,Canada!L$25:L$29),"not entered")</f>
        <v>0</v>
      </c>
      <c r="AU37" s="449" t="str">
        <f ca="1">_xlfn.IFNA(_xlfn.XLOOKUP($B37,Canada!$G$25:$G$29,Canada!M$25:M$29),"not entered")</f>
        <v/>
      </c>
      <c r="AV37" s="449" t="str">
        <f ca="1">_xlfn.IFNA(_xlfn.XLOOKUP($B37,Canada!$G$25:$G$29,Canada!N$25:N$29),"not entered")</f>
        <v/>
      </c>
      <c r="AW37" s="449">
        <f ca="1">_xlfn.IFNA(_xlfn.XLOOKUP($B37,Canada!$G$25:$G$29,Canada!O$25:O$29),"not entered")</f>
        <v>0</v>
      </c>
      <c r="AX37" s="449" t="str">
        <f ca="1">_xlfn.IFNA(_xlfn.XLOOKUP($B37,Canada!$G$25:$G$29,Canada!P$25:P$29),"not entered")</f>
        <v/>
      </c>
      <c r="AY37" s="449">
        <f ca="1">_xlfn.IFNA(_xlfn.XLOOKUP($B37,Canada!$G$25:$G$29,Canada!Q$25:Q$29),"not entered")</f>
        <v>0</v>
      </c>
      <c r="AZ37" s="449" t="str">
        <f ca="1">_xlfn.IFNA(_xlfn.XLOOKUP($B37,Canada!$G$25:$G$29,Canada!R$25:R$29),"not entered")</f>
        <v/>
      </c>
      <c r="BA37" s="449">
        <f ca="1">_xlfn.IFNA(_xlfn.XLOOKUP($B37,Canada!$G$25:$G$29,Canada!S$25:S$29),"not entered")</f>
        <v>0</v>
      </c>
    </row>
    <row r="38" spans="1:53">
      <c r="A38" t="s">
        <v>103</v>
      </c>
      <c r="C38" s="449" t="str">
        <f ca="1">_xlfn.IFNA(_xlfn.XLOOKUP($B38,Canada!$G$10:$G$14,Canada!H$10:H$14),"not entered")</f>
        <v/>
      </c>
      <c r="D38" s="449">
        <f ca="1">_xlfn.IFNA(_xlfn.XLOOKUP($B38,Canada!$G$10:$G$14,Canada!I$10:I$14),"not entered")</f>
        <v>0</v>
      </c>
      <c r="E38" s="449" t="str">
        <f ca="1">_xlfn.IFNA(_xlfn.XLOOKUP($B38,Canada!$G$10:$G$14,Canada!J$10:J$14),"not entered")</f>
        <v/>
      </c>
      <c r="F38" s="449" t="str">
        <f ca="1">_xlfn.IFNA(_xlfn.XLOOKUP($B38,Canada!$G$10:$G$14,Canada!K$10:K$14),"not entered")</f>
        <v/>
      </c>
      <c r="G38" s="449">
        <f ca="1">_xlfn.IFNA(_xlfn.XLOOKUP($B38,Canada!$G$10:$G$14,Canada!L$10:L$14),"not entered")</f>
        <v>0</v>
      </c>
      <c r="H38" s="449" t="str">
        <f ca="1">_xlfn.IFNA(_xlfn.XLOOKUP($B38,Canada!$G$10:$G$14,Canada!M$10:M$14),"not entered")</f>
        <v/>
      </c>
      <c r="I38" s="449" t="str">
        <f ca="1">_xlfn.IFNA(_xlfn.XLOOKUP($B38,Canada!$G$10:$G$14,Canada!N$10:N$14),"not entered")</f>
        <v/>
      </c>
      <c r="J38" s="449">
        <f ca="1">_xlfn.IFNA(_xlfn.XLOOKUP($B38,Canada!$G$10:$G$14,Canada!O$10:O$14),"not entered")</f>
        <v>0</v>
      </c>
      <c r="K38" s="449" t="str">
        <f ca="1">_xlfn.IFNA(_xlfn.XLOOKUP($B38,Canada!$G$10:$G$14,Canada!P$10:P$14),"not entered")</f>
        <v/>
      </c>
      <c r="L38" s="449">
        <f ca="1">_xlfn.IFNA(_xlfn.XLOOKUP($B38,Canada!$G$10:$G$14,Canada!Q$10:Q$14),"not entered")</f>
        <v>0</v>
      </c>
      <c r="M38" s="449" t="str">
        <f ca="1">_xlfn.IFNA(_xlfn.XLOOKUP($B38,Canada!$G$10:$G$14,Canada!R$10:R$14),"not entered")</f>
        <v/>
      </c>
      <c r="N38" s="449">
        <f ca="1">_xlfn.IFNA(_xlfn.XLOOKUP($B38,Canada!$G$10:$G$14,Canada!S$10:S$14),"not entered")</f>
        <v>0</v>
      </c>
      <c r="O38" s="449"/>
      <c r="P38" s="449" t="str" cm="1">
        <f t="array" aca="1" ref="P38" ca="1">_xlfn.IFNA(_xlfn.XLOOKUP($B38,Canada!$G$15:$G$19,Canada!H$15:$H$19),"not entered")</f>
        <v/>
      </c>
      <c r="Q38" s="449" cm="1">
        <f t="array" aca="1" ref="Q38" ca="1">_xlfn.IFNA(_xlfn.XLOOKUP($B38,Canada!$G$15:$G$19,Canada!I$15:$I$19),"not entered")</f>
        <v>0</v>
      </c>
      <c r="R38" s="449" t="str" cm="1">
        <f t="array" aca="1" ref="R38" ca="1">_xlfn.IFNA(_xlfn.XLOOKUP($B38,Canada!$G$15:$G$19,Canada!J$15:$J$19),"not entered")</f>
        <v/>
      </c>
      <c r="S38" s="449" t="str">
        <f ca="1">_xlfn.IFNA(_xlfn.XLOOKUP($B38,Canada!$G$15:$G$19,Canada!K$15:K$19),"not entered")</f>
        <v/>
      </c>
      <c r="T38" s="449">
        <f ca="1">_xlfn.IFNA(_xlfn.XLOOKUP($B38,Canada!$G$15:$G$19,Canada!L$15:L$19),"not entered")</f>
        <v>0</v>
      </c>
      <c r="U38" s="449" t="str">
        <f ca="1">_xlfn.IFNA(_xlfn.XLOOKUP($B38,Canada!$G$15:$G$19,Canada!M$15:M$19),"not entered")</f>
        <v/>
      </c>
      <c r="V38" s="449" t="str">
        <f ca="1">_xlfn.IFNA(_xlfn.XLOOKUP($B38,Canada!$G$15:$G$19,Canada!N$15:N$19),"not entered")</f>
        <v/>
      </c>
      <c r="W38" s="449">
        <f ca="1">_xlfn.IFNA(_xlfn.XLOOKUP($B38,Canada!$G$15:$G$19,Canada!O$15:O$19),"not entered")</f>
        <v>0</v>
      </c>
      <c r="X38" s="449" t="str">
        <f ca="1">_xlfn.IFNA(_xlfn.XLOOKUP($B38,Canada!$G$15:$G$19,Canada!P$15:P$19),"not entered")</f>
        <v/>
      </c>
      <c r="Y38" s="449">
        <f ca="1">_xlfn.IFNA(_xlfn.XLOOKUP($B38,Canada!$G$15:$G$19,Canada!Q$15:Q$19),"not entered")</f>
        <v>0</v>
      </c>
      <c r="Z38" s="449" t="str">
        <f ca="1">_xlfn.IFNA(_xlfn.XLOOKUP($B38,Canada!$G$15:$G$19,Canada!R$15:R$19),"not entered")</f>
        <v/>
      </c>
      <c r="AA38" s="449">
        <f ca="1">_xlfn.IFNA(_xlfn.XLOOKUP($B38,Canada!$G$15:$G$19,Canada!S$15:S$19),"not entered")</f>
        <v>0</v>
      </c>
      <c r="AC38" s="449" t="str" cm="1">
        <f t="array" aca="1" ref="AC38" ca="1">_xlfn.IFNA(_xlfn.XLOOKUP($B38,Canada!$G$20:$G$24,Canada!H$20:$H$24),"not entered")</f>
        <v/>
      </c>
      <c r="AD38" s="449" cm="1">
        <f t="array" aca="1" ref="AD38" ca="1">_xlfn.IFNA(_xlfn.XLOOKUP($B38,Canada!$G$20:$G$24,Canada!I$20:$I$24),"not entered")</f>
        <v>0</v>
      </c>
      <c r="AE38" s="449" t="str" cm="1">
        <f t="array" aca="1" ref="AE38" ca="1">_xlfn.IFNA(_xlfn.XLOOKUP($B38,Canada!$G$20:$G$24,Canada!J$20:$J$24),"not entered")</f>
        <v/>
      </c>
      <c r="AF38" s="449" t="str">
        <f ca="1">_xlfn.IFNA(_xlfn.XLOOKUP($B38,Canada!$G$20:$G$24,Canada!K$20:K$24),"not entered")</f>
        <v/>
      </c>
      <c r="AG38" s="449">
        <f ca="1">_xlfn.IFNA(_xlfn.XLOOKUP($B38,Canada!$G$20:$G$24,Canada!L$20:L$24),"not entered")</f>
        <v>0</v>
      </c>
      <c r="AH38" s="449" t="str">
        <f ca="1">_xlfn.IFNA(_xlfn.XLOOKUP($B38,Canada!$G$20:$G$24,Canada!M$20:M$24),"not entered")</f>
        <v/>
      </c>
      <c r="AI38" s="449" t="str">
        <f ca="1">_xlfn.IFNA(_xlfn.XLOOKUP($B38,Canada!$G$20:$G$24,Canada!N$20:N$24),"not entered")</f>
        <v/>
      </c>
      <c r="AJ38" s="449">
        <f ca="1">_xlfn.IFNA(_xlfn.XLOOKUP($B38,Canada!$G$20:$G$24,Canada!O$20:O$24),"not entered")</f>
        <v>0</v>
      </c>
      <c r="AK38" s="449" t="str">
        <f ca="1">_xlfn.IFNA(_xlfn.XLOOKUP($B38,Canada!$G$20:$G$24,Canada!P$20:P$24),"not entered")</f>
        <v/>
      </c>
      <c r="AL38" s="449">
        <f ca="1">_xlfn.IFNA(_xlfn.XLOOKUP($B38,Canada!$G$20:$G$24,Canada!Q$20:Q$24),"not entered")</f>
        <v>0</v>
      </c>
      <c r="AM38" s="449" t="str">
        <f ca="1">_xlfn.IFNA(_xlfn.XLOOKUP($B38,Canada!$G$20:$G$24,Canada!R$20:R$24),"not entered")</f>
        <v/>
      </c>
      <c r="AN38" s="449">
        <f ca="1">_xlfn.IFNA(_xlfn.XLOOKUP($B38,Canada!$G$20:$G$24,Canada!S$20:S$24),"not entered")</f>
        <v>0</v>
      </c>
      <c r="AP38" s="449" t="str" cm="1">
        <f t="array" aca="1" ref="AP38" ca="1">_xlfn.IFNA(_xlfn.XLOOKUP($B38,Canada!$G$25:$G$29,Canada!H$25:$H$29),"not entered")</f>
        <v/>
      </c>
      <c r="AQ38" s="449" cm="1">
        <f t="array" aca="1" ref="AQ38" ca="1">_xlfn.IFNA(_xlfn.XLOOKUP($B38,Canada!$G$25:$G$29,Canada!I$25:$I$29),"not entered")</f>
        <v>0</v>
      </c>
      <c r="AR38" s="449" t="str" cm="1">
        <f t="array" aca="1" ref="AR38" ca="1">_xlfn.IFNA(_xlfn.XLOOKUP($B38,Canada!$G$25:$G$29,Canada!J$25:$J$29),"not entered")</f>
        <v/>
      </c>
      <c r="AS38" s="449" t="str">
        <f ca="1">_xlfn.IFNA(_xlfn.XLOOKUP($B38,Canada!$G$25:$G$29,Canada!K$25:K$29),"not entered")</f>
        <v/>
      </c>
      <c r="AT38" s="449">
        <f ca="1">_xlfn.IFNA(_xlfn.XLOOKUP($B38,Canada!$G$25:$G$29,Canada!L$25:L$29),"not entered")</f>
        <v>0</v>
      </c>
      <c r="AU38" s="449" t="str">
        <f ca="1">_xlfn.IFNA(_xlfn.XLOOKUP($B38,Canada!$G$25:$G$29,Canada!M$25:M$29),"not entered")</f>
        <v/>
      </c>
      <c r="AV38" s="449" t="str">
        <f ca="1">_xlfn.IFNA(_xlfn.XLOOKUP($B38,Canada!$G$25:$G$29,Canada!N$25:N$29),"not entered")</f>
        <v/>
      </c>
      <c r="AW38" s="449">
        <f ca="1">_xlfn.IFNA(_xlfn.XLOOKUP($B38,Canada!$G$25:$G$29,Canada!O$25:O$29),"not entered")</f>
        <v>0</v>
      </c>
      <c r="AX38" s="449" t="str">
        <f ca="1">_xlfn.IFNA(_xlfn.XLOOKUP($B38,Canada!$G$25:$G$29,Canada!P$25:P$29),"not entered")</f>
        <v/>
      </c>
      <c r="AY38" s="449">
        <f ca="1">_xlfn.IFNA(_xlfn.XLOOKUP($B38,Canada!$G$25:$G$29,Canada!Q$25:Q$29),"not entered")</f>
        <v>0</v>
      </c>
      <c r="AZ38" s="449" t="str">
        <f ca="1">_xlfn.IFNA(_xlfn.XLOOKUP($B38,Canada!$G$25:$G$29,Canada!R$25:R$29),"not entered")</f>
        <v/>
      </c>
      <c r="BA38" s="449">
        <f ca="1">_xlfn.IFNA(_xlfn.XLOOKUP($B38,Canada!$G$25:$G$29,Canada!S$25:S$29),"not entered")</f>
        <v>0</v>
      </c>
    </row>
    <row r="39" spans="1:53">
      <c r="A39" t="s">
        <v>105</v>
      </c>
      <c r="B39" t="str" cm="1">
        <f t="array" ref="B39">TRANSPOSE(_xlfn._xlws.FILTER('Country Selection'!G14:M14,'Country Selection'!G14:M14&lt;&gt;""))</f>
        <v>Spanish</v>
      </c>
      <c r="C39" s="449" t="str">
        <f ca="1">_xlfn.IFNA(_xlfn.XLOOKUP($B39,Chile!$G$10:$G$14,Chile!H$10:H$14),"not entered")</f>
        <v>not entered</v>
      </c>
      <c r="D39" s="449" t="str">
        <f ca="1">_xlfn.IFNA(_xlfn.XLOOKUP($B39,Chile!$G$10:$G$14,Chile!I$10:I$14),"not entered")</f>
        <v>not entered</v>
      </c>
      <c r="E39" s="449" t="str">
        <f ca="1">_xlfn.IFNA(_xlfn.XLOOKUP($B39,Chile!$G$10:$G$14,Chile!J$10:J$14),"not entered")</f>
        <v>not entered</v>
      </c>
      <c r="F39" s="449" t="str">
        <f ca="1">_xlfn.IFNA(_xlfn.XLOOKUP($B39,Chile!$G$10:$G$14,Chile!K$10:K$14),"not entered")</f>
        <v>not entered</v>
      </c>
      <c r="G39" s="449" t="str">
        <f ca="1">_xlfn.IFNA(_xlfn.XLOOKUP($B39,Chile!$G$10:$G$14,Chile!L$10:L$14),"not entered")</f>
        <v>not entered</v>
      </c>
      <c r="H39" s="449" t="str">
        <f ca="1">_xlfn.IFNA(_xlfn.XLOOKUP($B39,Chile!$G$10:$G$14,Chile!M$10:M$14),"not entered")</f>
        <v>not entered</v>
      </c>
      <c r="I39" s="449" t="str">
        <f ca="1">_xlfn.IFNA(_xlfn.XLOOKUP($B39,Chile!$G$10:$G$14,Chile!N$10:N$14),"not entered")</f>
        <v>not entered</v>
      </c>
      <c r="J39" s="449" t="str">
        <f ca="1">_xlfn.IFNA(_xlfn.XLOOKUP($B39,Chile!$G$10:$G$14,Chile!O$10:O$14),"not entered")</f>
        <v>not entered</v>
      </c>
      <c r="K39" s="449" t="str">
        <f ca="1">_xlfn.IFNA(_xlfn.XLOOKUP($B39,Chile!$G$10:$G$14,Chile!P$10:P$14),"not entered")</f>
        <v>not entered</v>
      </c>
      <c r="L39" s="449" t="str">
        <f ca="1">_xlfn.IFNA(_xlfn.XLOOKUP($B39,Chile!$G$10:$G$14,Chile!Q$10:Q$14),"not entered")</f>
        <v>not entered</v>
      </c>
      <c r="M39" s="449" t="str">
        <f ca="1">_xlfn.IFNA(_xlfn.XLOOKUP($B39,Chile!$G$10:$G$14,Chile!R$10:R$14),"not entered")</f>
        <v>not entered</v>
      </c>
      <c r="N39" s="449" t="str">
        <f ca="1">_xlfn.IFNA(_xlfn.XLOOKUP($B39,Chile!$G$10:$G$14,Chile!S$10:S$14),"not entered")</f>
        <v>not entered</v>
      </c>
      <c r="O39" s="449"/>
      <c r="P39" s="449" t="str" cm="1">
        <f t="array" aca="1" ref="P39" ca="1">_xlfn.IFNA(_xlfn.XLOOKUP($B39,Chile!$G$15:$G$19,Chile!H$15:$H$19),"not entered")</f>
        <v>not entered</v>
      </c>
      <c r="Q39" s="449" t="str" cm="1">
        <f t="array" aca="1" ref="Q39" ca="1">_xlfn.IFNA(_xlfn.XLOOKUP($B39,Chile!$G$15:$G$19,Chile!I$15:$I$19),"not entered")</f>
        <v>not entered</v>
      </c>
      <c r="R39" s="449" t="str" cm="1">
        <f t="array" aca="1" ref="R39" ca="1">_xlfn.IFNA(_xlfn.XLOOKUP($B39,Chile!$G$15:$G$19,Chile!J$15:$J$19),"not entered")</f>
        <v>not entered</v>
      </c>
      <c r="S39" s="449" t="str">
        <f ca="1">_xlfn.IFNA(_xlfn.XLOOKUP($B39,Chile!$G$15:$G$19,Chile!K$15:K$19),"not entered")</f>
        <v>not entered</v>
      </c>
      <c r="T39" s="449" t="str">
        <f ca="1">_xlfn.IFNA(_xlfn.XLOOKUP($B39,Chile!$G$15:$G$19,Chile!L$15:L$19),"not entered")</f>
        <v>not entered</v>
      </c>
      <c r="U39" s="449" t="str">
        <f ca="1">_xlfn.IFNA(_xlfn.XLOOKUP($B39,Chile!$G$15:$G$19,Chile!M$15:M$19),"not entered")</f>
        <v>not entered</v>
      </c>
      <c r="V39" s="449" t="str">
        <f ca="1">_xlfn.IFNA(_xlfn.XLOOKUP($B39,Chile!$G$15:$G$19,Chile!N$15:N$19),"not entered")</f>
        <v>not entered</v>
      </c>
      <c r="W39" s="449" t="str">
        <f ca="1">_xlfn.IFNA(_xlfn.XLOOKUP($B39,Chile!$G$15:$G$19,Chile!O$15:O$19),"not entered")</f>
        <v>not entered</v>
      </c>
      <c r="X39" s="449" t="str">
        <f ca="1">_xlfn.IFNA(_xlfn.XLOOKUP($B39,Chile!$G$15:$G$19,Chile!P$15:P$19),"not entered")</f>
        <v>not entered</v>
      </c>
      <c r="Y39" s="449" t="str">
        <f ca="1">_xlfn.IFNA(_xlfn.XLOOKUP($B39,Chile!$G$15:$G$19,Chile!Q$15:Q$19),"not entered")</f>
        <v>not entered</v>
      </c>
      <c r="Z39" s="449" t="str">
        <f ca="1">_xlfn.IFNA(_xlfn.XLOOKUP($B39,Chile!$G$15:$G$19,Chile!R$15:R$19),"not entered")</f>
        <v>not entered</v>
      </c>
      <c r="AA39" s="449" t="str">
        <f ca="1">_xlfn.IFNA(_xlfn.XLOOKUP($B39,Chile!$G$15:$G$19,Chile!S$15:S$19),"not entered")</f>
        <v>not entered</v>
      </c>
      <c r="AC39" s="449" t="str" cm="1">
        <f t="array" aca="1" ref="AC39" ca="1">_xlfn.IFNA(_xlfn.XLOOKUP($B39,Chile!$G$20:$G$24,Chile!H$20:$H$24),"not entered")</f>
        <v>not entered</v>
      </c>
      <c r="AD39" s="449" t="str" cm="1">
        <f t="array" aca="1" ref="AD39" ca="1">_xlfn.IFNA(_xlfn.XLOOKUP($B39,Chile!$G$20:$G$24,Chile!I$20:$I$24),"not entered")</f>
        <v>not entered</v>
      </c>
      <c r="AE39" s="449" t="str" cm="1">
        <f t="array" aca="1" ref="AE39" ca="1">_xlfn.IFNA(_xlfn.XLOOKUP($B39,Chile!$G$20:$G$24,Chile!J$20:$J$24),"not entered")</f>
        <v>not entered</v>
      </c>
      <c r="AF39" s="449" t="str">
        <f ca="1">_xlfn.IFNA(_xlfn.XLOOKUP($B39,Chile!$G$20:$G$24,Chile!K$20:K$24),"not entered")</f>
        <v>not entered</v>
      </c>
      <c r="AG39" s="449" t="str">
        <f ca="1">_xlfn.IFNA(_xlfn.XLOOKUP($B39,Chile!$G$20:$G$24,Chile!L$20:L$24),"not entered")</f>
        <v>not entered</v>
      </c>
      <c r="AH39" s="449" t="str">
        <f ca="1">_xlfn.IFNA(_xlfn.XLOOKUP($B39,Chile!$G$20:$G$24,Chile!M$20:M$24),"not entered")</f>
        <v>not entered</v>
      </c>
      <c r="AI39" s="449" t="str">
        <f ca="1">_xlfn.IFNA(_xlfn.XLOOKUP($B39,Chile!$G$20:$G$24,Chile!N$20:N$24),"not entered")</f>
        <v>not entered</v>
      </c>
      <c r="AJ39" s="449" t="str">
        <f ca="1">_xlfn.IFNA(_xlfn.XLOOKUP($B39,Chile!$G$20:$G$24,Chile!O$20:O$24),"not entered")</f>
        <v>not entered</v>
      </c>
      <c r="AK39" s="449" t="str">
        <f ca="1">_xlfn.IFNA(_xlfn.XLOOKUP($B39,Chile!$G$20:$G$24,Chile!P$20:P$24),"not entered")</f>
        <v>not entered</v>
      </c>
      <c r="AL39" s="449" t="str">
        <f ca="1">_xlfn.IFNA(_xlfn.XLOOKUP($B39,Chile!$G$20:$G$24,Chile!Q$20:Q$24),"not entered")</f>
        <v>not entered</v>
      </c>
      <c r="AM39" s="449" t="str">
        <f ca="1">_xlfn.IFNA(_xlfn.XLOOKUP($B39,Chile!$G$20:$G$24,Chile!R$20:R$24),"not entered")</f>
        <v>not entered</v>
      </c>
      <c r="AN39" s="449" t="str">
        <f ca="1">_xlfn.IFNA(_xlfn.XLOOKUP($B39,Chile!$G$20:$G$24,Chile!S$20:S$24),"not entered")</f>
        <v>not entered</v>
      </c>
      <c r="AP39" s="449" t="str" cm="1">
        <f t="array" aca="1" ref="AP39" ca="1">_xlfn.IFNA(_xlfn.XLOOKUP($B39,Chile!$G$25:$G$29,Chile!H$25:$H$29),"not entered")</f>
        <v>not entered</v>
      </c>
      <c r="AQ39" s="449" t="str" cm="1">
        <f t="array" aca="1" ref="AQ39" ca="1">_xlfn.IFNA(_xlfn.XLOOKUP($B39,Chile!$G$25:$G$29,Chile!I$25:$I$29),"not entered")</f>
        <v>not entered</v>
      </c>
      <c r="AR39" s="449" t="str" cm="1">
        <f t="array" aca="1" ref="AR39" ca="1">_xlfn.IFNA(_xlfn.XLOOKUP($B39,Chile!$G$25:$G$29,Chile!J$25:$J$29),"not entered")</f>
        <v>not entered</v>
      </c>
      <c r="AS39" s="449" t="str">
        <f ca="1">_xlfn.IFNA(_xlfn.XLOOKUP($B39,Chile!$G$25:$G$29,Chile!K$25:K$29),"not entered")</f>
        <v>not entered</v>
      </c>
      <c r="AT39" s="449" t="str">
        <f ca="1">_xlfn.IFNA(_xlfn.XLOOKUP($B39,Chile!$G$25:$G$29,Chile!L$25:L$29),"not entered")</f>
        <v>not entered</v>
      </c>
      <c r="AU39" s="449" t="str">
        <f ca="1">_xlfn.IFNA(_xlfn.XLOOKUP($B39,Chile!$G$25:$G$29,Chile!M$25:M$29),"not entered")</f>
        <v>not entered</v>
      </c>
      <c r="AV39" s="449" t="str">
        <f ca="1">_xlfn.IFNA(_xlfn.XLOOKUP($B39,Chile!$G$25:$G$29,Chile!N$25:N$29),"not entered")</f>
        <v>not entered</v>
      </c>
      <c r="AW39" s="449" t="str">
        <f ca="1">_xlfn.IFNA(_xlfn.XLOOKUP($B39,Chile!$G$25:$G$29,Chile!O$25:O$29),"not entered")</f>
        <v>not entered</v>
      </c>
      <c r="AX39" s="449" t="str">
        <f ca="1">_xlfn.IFNA(_xlfn.XLOOKUP($B39,Chile!$G$25:$G$29,Chile!P$25:P$29),"not entered")</f>
        <v>not entered</v>
      </c>
      <c r="AY39" s="449" t="str">
        <f ca="1">_xlfn.IFNA(_xlfn.XLOOKUP($B39,Chile!$G$25:$G$29,Chile!Q$25:Q$29),"not entered")</f>
        <v>not entered</v>
      </c>
      <c r="AZ39" s="449" t="str">
        <f ca="1">_xlfn.IFNA(_xlfn.XLOOKUP($B39,Chile!$G$25:$G$29,Chile!R$25:R$29),"not entered")</f>
        <v>not entered</v>
      </c>
      <c r="BA39" s="449" t="str">
        <f ca="1">_xlfn.IFNA(_xlfn.XLOOKUP($B39,Chile!$G$25:$G$29,Chile!S$25:S$29),"not entered")</f>
        <v>not entered</v>
      </c>
    </row>
    <row r="40" spans="1:53">
      <c r="A40" t="s">
        <v>105</v>
      </c>
      <c r="C40" s="449" t="str">
        <f ca="1">_xlfn.IFNA(_xlfn.XLOOKUP($B40,Chile!$G$10:$G$14,Chile!H$10:H$14),"not entered")</f>
        <v/>
      </c>
      <c r="D40" s="449">
        <f ca="1">_xlfn.IFNA(_xlfn.XLOOKUP($B40,Chile!$G$10:$G$14,Chile!I$10:I$14),"not entered")</f>
        <v>0</v>
      </c>
      <c r="E40" s="449" t="str">
        <f ca="1">_xlfn.IFNA(_xlfn.XLOOKUP($B40,Chile!$G$10:$G$14,Chile!J$10:J$14),"not entered")</f>
        <v/>
      </c>
      <c r="F40" s="449" t="str">
        <f ca="1">_xlfn.IFNA(_xlfn.XLOOKUP($B40,Chile!$G$10:$G$14,Chile!K$10:K$14),"not entered")</f>
        <v/>
      </c>
      <c r="G40" s="449">
        <f ca="1">_xlfn.IFNA(_xlfn.XLOOKUP($B40,Chile!$G$10:$G$14,Chile!L$10:L$14),"not entered")</f>
        <v>0</v>
      </c>
      <c r="H40" s="449" t="str">
        <f ca="1">_xlfn.IFNA(_xlfn.XLOOKUP($B40,Chile!$G$10:$G$14,Chile!M$10:M$14),"not entered")</f>
        <v/>
      </c>
      <c r="I40" s="449" t="str">
        <f ca="1">_xlfn.IFNA(_xlfn.XLOOKUP($B40,Chile!$G$10:$G$14,Chile!N$10:N$14),"not entered")</f>
        <v/>
      </c>
      <c r="J40" s="449">
        <f ca="1">_xlfn.IFNA(_xlfn.XLOOKUP($B40,Chile!$G$10:$G$14,Chile!O$10:O$14),"not entered")</f>
        <v>0</v>
      </c>
      <c r="K40" s="449" t="str">
        <f ca="1">_xlfn.IFNA(_xlfn.XLOOKUP($B40,Chile!$G$10:$G$14,Chile!P$10:P$14),"not entered")</f>
        <v/>
      </c>
      <c r="L40" s="449">
        <f ca="1">_xlfn.IFNA(_xlfn.XLOOKUP($B40,Chile!$G$10:$G$14,Chile!Q$10:Q$14),"not entered")</f>
        <v>0</v>
      </c>
      <c r="M40" s="449" t="str">
        <f ca="1">_xlfn.IFNA(_xlfn.XLOOKUP($B40,Chile!$G$10:$G$14,Chile!R$10:R$14),"not entered")</f>
        <v/>
      </c>
      <c r="N40" s="449">
        <f ca="1">_xlfn.IFNA(_xlfn.XLOOKUP($B40,Chile!$G$10:$G$14,Chile!S$10:S$14),"not entered")</f>
        <v>0</v>
      </c>
      <c r="O40" s="449"/>
      <c r="P40" s="449" t="str" cm="1">
        <f t="array" aca="1" ref="P40" ca="1">_xlfn.IFNA(_xlfn.XLOOKUP($B40,Chile!$G$15:$G$19,Chile!H$15:$H$19),"not entered")</f>
        <v/>
      </c>
      <c r="Q40" s="449" cm="1">
        <f t="array" aca="1" ref="Q40" ca="1">_xlfn.IFNA(_xlfn.XLOOKUP($B40,Chile!$G$15:$G$19,Chile!I$15:$I$19),"not entered")</f>
        <v>0</v>
      </c>
      <c r="R40" s="449" t="str" cm="1">
        <f t="array" aca="1" ref="R40" ca="1">_xlfn.IFNA(_xlfn.XLOOKUP($B40,Chile!$G$15:$G$19,Chile!J$15:$J$19),"not entered")</f>
        <v/>
      </c>
      <c r="S40" s="449" t="str">
        <f ca="1">_xlfn.IFNA(_xlfn.XLOOKUP($B40,Chile!$G$15:$G$19,Chile!K$15:K$19),"not entered")</f>
        <v/>
      </c>
      <c r="T40" s="449">
        <f ca="1">_xlfn.IFNA(_xlfn.XLOOKUP($B40,Chile!$G$15:$G$19,Chile!L$15:L$19),"not entered")</f>
        <v>0</v>
      </c>
      <c r="U40" s="449" t="str">
        <f ca="1">_xlfn.IFNA(_xlfn.XLOOKUP($B40,Chile!$G$15:$G$19,Chile!M$15:M$19),"not entered")</f>
        <v/>
      </c>
      <c r="V40" s="449" t="str">
        <f ca="1">_xlfn.IFNA(_xlfn.XLOOKUP($B40,Chile!$G$15:$G$19,Chile!N$15:N$19),"not entered")</f>
        <v/>
      </c>
      <c r="W40" s="449">
        <f ca="1">_xlfn.IFNA(_xlfn.XLOOKUP($B40,Chile!$G$15:$G$19,Chile!O$15:O$19),"not entered")</f>
        <v>0</v>
      </c>
      <c r="X40" s="449" t="str">
        <f ca="1">_xlfn.IFNA(_xlfn.XLOOKUP($B40,Chile!$G$15:$G$19,Chile!P$15:P$19),"not entered")</f>
        <v/>
      </c>
      <c r="Y40" s="449">
        <f ca="1">_xlfn.IFNA(_xlfn.XLOOKUP($B40,Chile!$G$15:$G$19,Chile!Q$15:Q$19),"not entered")</f>
        <v>0</v>
      </c>
      <c r="Z40" s="449" t="str">
        <f ca="1">_xlfn.IFNA(_xlfn.XLOOKUP($B40,Chile!$G$15:$G$19,Chile!R$15:R$19),"not entered")</f>
        <v/>
      </c>
      <c r="AA40" s="449">
        <f ca="1">_xlfn.IFNA(_xlfn.XLOOKUP($B40,Chile!$G$15:$G$19,Chile!S$15:S$19),"not entered")</f>
        <v>0</v>
      </c>
      <c r="AC40" s="449" t="str" cm="1">
        <f t="array" aca="1" ref="AC40" ca="1">_xlfn.IFNA(_xlfn.XLOOKUP($B40,Chile!$G$20:$G$24,Chile!H$20:$H$24),"not entered")</f>
        <v/>
      </c>
      <c r="AD40" s="449" cm="1">
        <f t="array" aca="1" ref="AD40" ca="1">_xlfn.IFNA(_xlfn.XLOOKUP($B40,Chile!$G$20:$G$24,Chile!I$20:$I$24),"not entered")</f>
        <v>0</v>
      </c>
      <c r="AE40" s="449" t="str" cm="1">
        <f t="array" aca="1" ref="AE40" ca="1">_xlfn.IFNA(_xlfn.XLOOKUP($B40,Chile!$G$20:$G$24,Chile!J$20:$J$24),"not entered")</f>
        <v/>
      </c>
      <c r="AF40" s="449" t="str">
        <f ca="1">_xlfn.IFNA(_xlfn.XLOOKUP($B40,Chile!$G$20:$G$24,Chile!K$20:K$24),"not entered")</f>
        <v/>
      </c>
      <c r="AG40" s="449">
        <f ca="1">_xlfn.IFNA(_xlfn.XLOOKUP($B40,Chile!$G$20:$G$24,Chile!L$20:L$24),"not entered")</f>
        <v>0</v>
      </c>
      <c r="AH40" s="449" t="str">
        <f ca="1">_xlfn.IFNA(_xlfn.XLOOKUP($B40,Chile!$G$20:$G$24,Chile!M$20:M$24),"not entered")</f>
        <v/>
      </c>
      <c r="AI40" s="449" t="str">
        <f ca="1">_xlfn.IFNA(_xlfn.XLOOKUP($B40,Chile!$G$20:$G$24,Chile!N$20:N$24),"not entered")</f>
        <v/>
      </c>
      <c r="AJ40" s="449">
        <f ca="1">_xlfn.IFNA(_xlfn.XLOOKUP($B40,Chile!$G$20:$G$24,Chile!O$20:O$24),"not entered")</f>
        <v>0</v>
      </c>
      <c r="AK40" s="449" t="str">
        <f ca="1">_xlfn.IFNA(_xlfn.XLOOKUP($B40,Chile!$G$20:$G$24,Chile!P$20:P$24),"not entered")</f>
        <v/>
      </c>
      <c r="AL40" s="449">
        <f ca="1">_xlfn.IFNA(_xlfn.XLOOKUP($B40,Chile!$G$20:$G$24,Chile!Q$20:Q$24),"not entered")</f>
        <v>0</v>
      </c>
      <c r="AM40" s="449" t="str">
        <f ca="1">_xlfn.IFNA(_xlfn.XLOOKUP($B40,Chile!$G$20:$G$24,Chile!R$20:R$24),"not entered")</f>
        <v/>
      </c>
      <c r="AN40" s="449">
        <f ca="1">_xlfn.IFNA(_xlfn.XLOOKUP($B40,Chile!$G$20:$G$24,Chile!S$20:S$24),"not entered")</f>
        <v>0</v>
      </c>
      <c r="AP40" s="449" t="str" cm="1">
        <f t="array" aca="1" ref="AP40" ca="1">_xlfn.IFNA(_xlfn.XLOOKUP($B40,Chile!$G$25:$G$29,Chile!H$25:$H$29),"not entered")</f>
        <v/>
      </c>
      <c r="AQ40" s="449" cm="1">
        <f t="array" aca="1" ref="AQ40" ca="1">_xlfn.IFNA(_xlfn.XLOOKUP($B40,Chile!$G$25:$G$29,Chile!I$25:$I$29),"not entered")</f>
        <v>0</v>
      </c>
      <c r="AR40" s="449" t="str" cm="1">
        <f t="array" aca="1" ref="AR40" ca="1">_xlfn.IFNA(_xlfn.XLOOKUP($B40,Chile!$G$25:$G$29,Chile!J$25:$J$29),"not entered")</f>
        <v/>
      </c>
      <c r="AS40" s="449" t="str">
        <f ca="1">_xlfn.IFNA(_xlfn.XLOOKUP($B40,Chile!$G$25:$G$29,Chile!K$25:K$29),"not entered")</f>
        <v/>
      </c>
      <c r="AT40" s="449">
        <f ca="1">_xlfn.IFNA(_xlfn.XLOOKUP($B40,Chile!$G$25:$G$29,Chile!L$25:L$29),"not entered")</f>
        <v>0</v>
      </c>
      <c r="AU40" s="449" t="str">
        <f ca="1">_xlfn.IFNA(_xlfn.XLOOKUP($B40,Chile!$G$25:$G$29,Chile!M$25:M$29),"not entered")</f>
        <v/>
      </c>
      <c r="AV40" s="449" t="str">
        <f ca="1">_xlfn.IFNA(_xlfn.XLOOKUP($B40,Chile!$G$25:$G$29,Chile!N$25:N$29),"not entered")</f>
        <v/>
      </c>
      <c r="AW40" s="449">
        <f ca="1">_xlfn.IFNA(_xlfn.XLOOKUP($B40,Chile!$G$25:$G$29,Chile!O$25:O$29),"not entered")</f>
        <v>0</v>
      </c>
      <c r="AX40" s="449" t="str">
        <f ca="1">_xlfn.IFNA(_xlfn.XLOOKUP($B40,Chile!$G$25:$G$29,Chile!P$25:P$29),"not entered")</f>
        <v/>
      </c>
      <c r="AY40" s="449">
        <f ca="1">_xlfn.IFNA(_xlfn.XLOOKUP($B40,Chile!$G$25:$G$29,Chile!Q$25:Q$29),"not entered")</f>
        <v>0</v>
      </c>
      <c r="AZ40" s="449" t="str">
        <f ca="1">_xlfn.IFNA(_xlfn.XLOOKUP($B40,Chile!$G$25:$G$29,Chile!R$25:R$29),"not entered")</f>
        <v/>
      </c>
      <c r="BA40" s="449">
        <f ca="1">_xlfn.IFNA(_xlfn.XLOOKUP($B40,Chile!$G$25:$G$29,Chile!S$25:S$29),"not entered")</f>
        <v>0</v>
      </c>
    </row>
    <row r="41" spans="1:53">
      <c r="A41" t="s">
        <v>105</v>
      </c>
      <c r="C41" s="449" t="str">
        <f ca="1">_xlfn.IFNA(_xlfn.XLOOKUP($B41,Chile!$G$10:$G$14,Chile!H$10:H$14),"not entered")</f>
        <v/>
      </c>
      <c r="D41" s="449">
        <f ca="1">_xlfn.IFNA(_xlfn.XLOOKUP($B41,Chile!$G$10:$G$14,Chile!I$10:I$14),"not entered")</f>
        <v>0</v>
      </c>
      <c r="E41" s="449" t="str">
        <f ca="1">_xlfn.IFNA(_xlfn.XLOOKUP($B41,Chile!$G$10:$G$14,Chile!J$10:J$14),"not entered")</f>
        <v/>
      </c>
      <c r="F41" s="449" t="str">
        <f ca="1">_xlfn.IFNA(_xlfn.XLOOKUP($B41,Chile!$G$10:$G$14,Chile!K$10:K$14),"not entered")</f>
        <v/>
      </c>
      <c r="G41" s="449">
        <f ca="1">_xlfn.IFNA(_xlfn.XLOOKUP($B41,Chile!$G$10:$G$14,Chile!L$10:L$14),"not entered")</f>
        <v>0</v>
      </c>
      <c r="H41" s="449" t="str">
        <f ca="1">_xlfn.IFNA(_xlfn.XLOOKUP($B41,Chile!$G$10:$G$14,Chile!M$10:M$14),"not entered")</f>
        <v/>
      </c>
      <c r="I41" s="449" t="str">
        <f ca="1">_xlfn.IFNA(_xlfn.XLOOKUP($B41,Chile!$G$10:$G$14,Chile!N$10:N$14),"not entered")</f>
        <v/>
      </c>
      <c r="J41" s="449">
        <f ca="1">_xlfn.IFNA(_xlfn.XLOOKUP($B41,Chile!$G$10:$G$14,Chile!O$10:O$14),"not entered")</f>
        <v>0</v>
      </c>
      <c r="K41" s="449" t="str">
        <f ca="1">_xlfn.IFNA(_xlfn.XLOOKUP($B41,Chile!$G$10:$G$14,Chile!P$10:P$14),"not entered")</f>
        <v/>
      </c>
      <c r="L41" s="449">
        <f ca="1">_xlfn.IFNA(_xlfn.XLOOKUP($B41,Chile!$G$10:$G$14,Chile!Q$10:Q$14),"not entered")</f>
        <v>0</v>
      </c>
      <c r="M41" s="449" t="str">
        <f ca="1">_xlfn.IFNA(_xlfn.XLOOKUP($B41,Chile!$G$10:$G$14,Chile!R$10:R$14),"not entered")</f>
        <v/>
      </c>
      <c r="N41" s="449">
        <f ca="1">_xlfn.IFNA(_xlfn.XLOOKUP($B41,Chile!$G$10:$G$14,Chile!S$10:S$14),"not entered")</f>
        <v>0</v>
      </c>
      <c r="O41" s="449"/>
      <c r="P41" s="449" t="str" cm="1">
        <f t="array" aca="1" ref="P41" ca="1">_xlfn.IFNA(_xlfn.XLOOKUP($B41,Chile!$G$15:$G$19,Chile!H$15:$H$19),"not entered")</f>
        <v/>
      </c>
      <c r="Q41" s="449" cm="1">
        <f t="array" aca="1" ref="Q41" ca="1">_xlfn.IFNA(_xlfn.XLOOKUP($B41,Chile!$G$15:$G$19,Chile!I$15:$I$19),"not entered")</f>
        <v>0</v>
      </c>
      <c r="R41" s="449" t="str" cm="1">
        <f t="array" aca="1" ref="R41" ca="1">_xlfn.IFNA(_xlfn.XLOOKUP($B41,Chile!$G$15:$G$19,Chile!J$15:$J$19),"not entered")</f>
        <v/>
      </c>
      <c r="S41" s="449" t="str">
        <f ca="1">_xlfn.IFNA(_xlfn.XLOOKUP($B41,Chile!$G$15:$G$19,Chile!K$15:K$19),"not entered")</f>
        <v/>
      </c>
      <c r="T41" s="449">
        <f ca="1">_xlfn.IFNA(_xlfn.XLOOKUP($B41,Chile!$G$15:$G$19,Chile!L$15:L$19),"not entered")</f>
        <v>0</v>
      </c>
      <c r="U41" s="449" t="str">
        <f ca="1">_xlfn.IFNA(_xlfn.XLOOKUP($B41,Chile!$G$15:$G$19,Chile!M$15:M$19),"not entered")</f>
        <v/>
      </c>
      <c r="V41" s="449" t="str">
        <f ca="1">_xlfn.IFNA(_xlfn.XLOOKUP($B41,Chile!$G$15:$G$19,Chile!N$15:N$19),"not entered")</f>
        <v/>
      </c>
      <c r="W41" s="449">
        <f ca="1">_xlfn.IFNA(_xlfn.XLOOKUP($B41,Chile!$G$15:$G$19,Chile!O$15:O$19),"not entered")</f>
        <v>0</v>
      </c>
      <c r="X41" s="449" t="str">
        <f ca="1">_xlfn.IFNA(_xlfn.XLOOKUP($B41,Chile!$G$15:$G$19,Chile!P$15:P$19),"not entered")</f>
        <v/>
      </c>
      <c r="Y41" s="449">
        <f ca="1">_xlfn.IFNA(_xlfn.XLOOKUP($B41,Chile!$G$15:$G$19,Chile!Q$15:Q$19),"not entered")</f>
        <v>0</v>
      </c>
      <c r="Z41" s="449" t="str">
        <f ca="1">_xlfn.IFNA(_xlfn.XLOOKUP($B41,Chile!$G$15:$G$19,Chile!R$15:R$19),"not entered")</f>
        <v/>
      </c>
      <c r="AA41" s="449">
        <f ca="1">_xlfn.IFNA(_xlfn.XLOOKUP($B41,Chile!$G$15:$G$19,Chile!S$15:S$19),"not entered")</f>
        <v>0</v>
      </c>
      <c r="AC41" s="449" t="str" cm="1">
        <f t="array" aca="1" ref="AC41" ca="1">_xlfn.IFNA(_xlfn.XLOOKUP($B41,Chile!$G$20:$G$24,Chile!H$20:$H$24),"not entered")</f>
        <v/>
      </c>
      <c r="AD41" s="449" cm="1">
        <f t="array" aca="1" ref="AD41" ca="1">_xlfn.IFNA(_xlfn.XLOOKUP($B41,Chile!$G$20:$G$24,Chile!I$20:$I$24),"not entered")</f>
        <v>0</v>
      </c>
      <c r="AE41" s="449" t="str" cm="1">
        <f t="array" aca="1" ref="AE41" ca="1">_xlfn.IFNA(_xlfn.XLOOKUP($B41,Chile!$G$20:$G$24,Chile!J$20:$J$24),"not entered")</f>
        <v/>
      </c>
      <c r="AF41" s="449" t="str">
        <f ca="1">_xlfn.IFNA(_xlfn.XLOOKUP($B41,Chile!$G$20:$G$24,Chile!K$20:K$24),"not entered")</f>
        <v/>
      </c>
      <c r="AG41" s="449">
        <f ca="1">_xlfn.IFNA(_xlfn.XLOOKUP($B41,Chile!$G$20:$G$24,Chile!L$20:L$24),"not entered")</f>
        <v>0</v>
      </c>
      <c r="AH41" s="449" t="str">
        <f ca="1">_xlfn.IFNA(_xlfn.XLOOKUP($B41,Chile!$G$20:$G$24,Chile!M$20:M$24),"not entered")</f>
        <v/>
      </c>
      <c r="AI41" s="449" t="str">
        <f ca="1">_xlfn.IFNA(_xlfn.XLOOKUP($B41,Chile!$G$20:$G$24,Chile!N$20:N$24),"not entered")</f>
        <v/>
      </c>
      <c r="AJ41" s="449">
        <f ca="1">_xlfn.IFNA(_xlfn.XLOOKUP($B41,Chile!$G$20:$G$24,Chile!O$20:O$24),"not entered")</f>
        <v>0</v>
      </c>
      <c r="AK41" s="449" t="str">
        <f ca="1">_xlfn.IFNA(_xlfn.XLOOKUP($B41,Chile!$G$20:$G$24,Chile!P$20:P$24),"not entered")</f>
        <v/>
      </c>
      <c r="AL41" s="449">
        <f ca="1">_xlfn.IFNA(_xlfn.XLOOKUP($B41,Chile!$G$20:$G$24,Chile!Q$20:Q$24),"not entered")</f>
        <v>0</v>
      </c>
      <c r="AM41" s="449" t="str">
        <f ca="1">_xlfn.IFNA(_xlfn.XLOOKUP($B41,Chile!$G$20:$G$24,Chile!R$20:R$24),"not entered")</f>
        <v/>
      </c>
      <c r="AN41" s="449">
        <f ca="1">_xlfn.IFNA(_xlfn.XLOOKUP($B41,Chile!$G$20:$G$24,Chile!S$20:S$24),"not entered")</f>
        <v>0</v>
      </c>
      <c r="AP41" s="449" t="str" cm="1">
        <f t="array" aca="1" ref="AP41" ca="1">_xlfn.IFNA(_xlfn.XLOOKUP($B41,Chile!$G$25:$G$29,Chile!H$25:$H$29),"not entered")</f>
        <v/>
      </c>
      <c r="AQ41" s="449" cm="1">
        <f t="array" aca="1" ref="AQ41" ca="1">_xlfn.IFNA(_xlfn.XLOOKUP($B41,Chile!$G$25:$G$29,Chile!I$25:$I$29),"not entered")</f>
        <v>0</v>
      </c>
      <c r="AR41" s="449" t="str" cm="1">
        <f t="array" aca="1" ref="AR41" ca="1">_xlfn.IFNA(_xlfn.XLOOKUP($B41,Chile!$G$25:$G$29,Chile!J$25:$J$29),"not entered")</f>
        <v/>
      </c>
      <c r="AS41" s="449" t="str">
        <f ca="1">_xlfn.IFNA(_xlfn.XLOOKUP($B41,Chile!$G$25:$G$29,Chile!K$25:K$29),"not entered")</f>
        <v/>
      </c>
      <c r="AT41" s="449">
        <f ca="1">_xlfn.IFNA(_xlfn.XLOOKUP($B41,Chile!$G$25:$G$29,Chile!L$25:L$29),"not entered")</f>
        <v>0</v>
      </c>
      <c r="AU41" s="449" t="str">
        <f ca="1">_xlfn.IFNA(_xlfn.XLOOKUP($B41,Chile!$G$25:$G$29,Chile!M$25:M$29),"not entered")</f>
        <v/>
      </c>
      <c r="AV41" s="449" t="str">
        <f ca="1">_xlfn.IFNA(_xlfn.XLOOKUP($B41,Chile!$G$25:$G$29,Chile!N$25:N$29),"not entered")</f>
        <v/>
      </c>
      <c r="AW41" s="449">
        <f ca="1">_xlfn.IFNA(_xlfn.XLOOKUP($B41,Chile!$G$25:$G$29,Chile!O$25:O$29),"not entered")</f>
        <v>0</v>
      </c>
      <c r="AX41" s="449" t="str">
        <f ca="1">_xlfn.IFNA(_xlfn.XLOOKUP($B41,Chile!$G$25:$G$29,Chile!P$25:P$29),"not entered")</f>
        <v/>
      </c>
      <c r="AY41" s="449">
        <f ca="1">_xlfn.IFNA(_xlfn.XLOOKUP($B41,Chile!$G$25:$G$29,Chile!Q$25:Q$29),"not entered")</f>
        <v>0</v>
      </c>
      <c r="AZ41" s="449" t="str">
        <f ca="1">_xlfn.IFNA(_xlfn.XLOOKUP($B41,Chile!$G$25:$G$29,Chile!R$25:R$29),"not entered")</f>
        <v/>
      </c>
      <c r="BA41" s="449">
        <f ca="1">_xlfn.IFNA(_xlfn.XLOOKUP($B41,Chile!$G$25:$G$29,Chile!S$25:S$29),"not entered")</f>
        <v>0</v>
      </c>
    </row>
    <row r="42" spans="1:53">
      <c r="A42" t="s">
        <v>105</v>
      </c>
      <c r="C42" s="449" t="str">
        <f ca="1">_xlfn.IFNA(_xlfn.XLOOKUP($B42,Chile!$G$10:$G$14,Chile!H$10:H$14),"not entered")</f>
        <v/>
      </c>
      <c r="D42" s="449">
        <f ca="1">_xlfn.IFNA(_xlfn.XLOOKUP($B42,Chile!$G$10:$G$14,Chile!I$10:I$14),"not entered")</f>
        <v>0</v>
      </c>
      <c r="E42" s="449" t="str">
        <f ca="1">_xlfn.IFNA(_xlfn.XLOOKUP($B42,Chile!$G$10:$G$14,Chile!J$10:J$14),"not entered")</f>
        <v/>
      </c>
      <c r="F42" s="449" t="str">
        <f ca="1">_xlfn.IFNA(_xlfn.XLOOKUP($B42,Chile!$G$10:$G$14,Chile!K$10:K$14),"not entered")</f>
        <v/>
      </c>
      <c r="G42" s="449">
        <f ca="1">_xlfn.IFNA(_xlfn.XLOOKUP($B42,Chile!$G$10:$G$14,Chile!L$10:L$14),"not entered")</f>
        <v>0</v>
      </c>
      <c r="H42" s="449" t="str">
        <f ca="1">_xlfn.IFNA(_xlfn.XLOOKUP($B42,Chile!$G$10:$G$14,Chile!M$10:M$14),"not entered")</f>
        <v/>
      </c>
      <c r="I42" s="449" t="str">
        <f ca="1">_xlfn.IFNA(_xlfn.XLOOKUP($B42,Chile!$G$10:$G$14,Chile!N$10:N$14),"not entered")</f>
        <v/>
      </c>
      <c r="J42" s="449">
        <f ca="1">_xlfn.IFNA(_xlfn.XLOOKUP($B42,Chile!$G$10:$G$14,Chile!O$10:O$14),"not entered")</f>
        <v>0</v>
      </c>
      <c r="K42" s="449" t="str">
        <f ca="1">_xlfn.IFNA(_xlfn.XLOOKUP($B42,Chile!$G$10:$G$14,Chile!P$10:P$14),"not entered")</f>
        <v/>
      </c>
      <c r="L42" s="449">
        <f ca="1">_xlfn.IFNA(_xlfn.XLOOKUP($B42,Chile!$G$10:$G$14,Chile!Q$10:Q$14),"not entered")</f>
        <v>0</v>
      </c>
      <c r="M42" s="449" t="str">
        <f ca="1">_xlfn.IFNA(_xlfn.XLOOKUP($B42,Chile!$G$10:$G$14,Chile!R$10:R$14),"not entered")</f>
        <v/>
      </c>
      <c r="N42" s="449">
        <f ca="1">_xlfn.IFNA(_xlfn.XLOOKUP($B42,Chile!$G$10:$G$14,Chile!S$10:S$14),"not entered")</f>
        <v>0</v>
      </c>
      <c r="O42" s="449"/>
      <c r="P42" s="449" t="str" cm="1">
        <f t="array" aca="1" ref="P42" ca="1">_xlfn.IFNA(_xlfn.XLOOKUP($B42,Chile!$G$15:$G$19,Chile!H$15:$H$19),"not entered")</f>
        <v/>
      </c>
      <c r="Q42" s="449" cm="1">
        <f t="array" aca="1" ref="Q42" ca="1">_xlfn.IFNA(_xlfn.XLOOKUP($B42,Chile!$G$15:$G$19,Chile!I$15:$I$19),"not entered")</f>
        <v>0</v>
      </c>
      <c r="R42" s="449" t="str" cm="1">
        <f t="array" aca="1" ref="R42" ca="1">_xlfn.IFNA(_xlfn.XLOOKUP($B42,Chile!$G$15:$G$19,Chile!J$15:$J$19),"not entered")</f>
        <v/>
      </c>
      <c r="S42" s="449" t="str">
        <f ca="1">_xlfn.IFNA(_xlfn.XLOOKUP($B42,Chile!$G$15:$G$19,Chile!K$15:K$19),"not entered")</f>
        <v/>
      </c>
      <c r="T42" s="449">
        <f ca="1">_xlfn.IFNA(_xlfn.XLOOKUP($B42,Chile!$G$15:$G$19,Chile!L$15:L$19),"not entered")</f>
        <v>0</v>
      </c>
      <c r="U42" s="449" t="str">
        <f ca="1">_xlfn.IFNA(_xlfn.XLOOKUP($B42,Chile!$G$15:$G$19,Chile!M$15:M$19),"not entered")</f>
        <v/>
      </c>
      <c r="V42" s="449" t="str">
        <f ca="1">_xlfn.IFNA(_xlfn.XLOOKUP($B42,Chile!$G$15:$G$19,Chile!N$15:N$19),"not entered")</f>
        <v/>
      </c>
      <c r="W42" s="449">
        <f ca="1">_xlfn.IFNA(_xlfn.XLOOKUP($B42,Chile!$G$15:$G$19,Chile!O$15:O$19),"not entered")</f>
        <v>0</v>
      </c>
      <c r="X42" s="449" t="str">
        <f ca="1">_xlfn.IFNA(_xlfn.XLOOKUP($B42,Chile!$G$15:$G$19,Chile!P$15:P$19),"not entered")</f>
        <v/>
      </c>
      <c r="Y42" s="449">
        <f ca="1">_xlfn.IFNA(_xlfn.XLOOKUP($B42,Chile!$G$15:$G$19,Chile!Q$15:Q$19),"not entered")</f>
        <v>0</v>
      </c>
      <c r="Z42" s="449" t="str">
        <f ca="1">_xlfn.IFNA(_xlfn.XLOOKUP($B42,Chile!$G$15:$G$19,Chile!R$15:R$19),"not entered")</f>
        <v/>
      </c>
      <c r="AA42" s="449">
        <f ca="1">_xlfn.IFNA(_xlfn.XLOOKUP($B42,Chile!$G$15:$G$19,Chile!S$15:S$19),"not entered")</f>
        <v>0</v>
      </c>
      <c r="AC42" s="449" t="str" cm="1">
        <f t="array" aca="1" ref="AC42" ca="1">_xlfn.IFNA(_xlfn.XLOOKUP($B42,Chile!$G$20:$G$24,Chile!H$20:$H$24),"not entered")</f>
        <v/>
      </c>
      <c r="AD42" s="449" cm="1">
        <f t="array" aca="1" ref="AD42" ca="1">_xlfn.IFNA(_xlfn.XLOOKUP($B42,Chile!$G$20:$G$24,Chile!I$20:$I$24),"not entered")</f>
        <v>0</v>
      </c>
      <c r="AE42" s="449" t="str" cm="1">
        <f t="array" aca="1" ref="AE42" ca="1">_xlfn.IFNA(_xlfn.XLOOKUP($B42,Chile!$G$20:$G$24,Chile!J$20:$J$24),"not entered")</f>
        <v/>
      </c>
      <c r="AF42" s="449" t="str">
        <f ca="1">_xlfn.IFNA(_xlfn.XLOOKUP($B42,Chile!$G$20:$G$24,Chile!K$20:K$24),"not entered")</f>
        <v/>
      </c>
      <c r="AG42" s="449">
        <f ca="1">_xlfn.IFNA(_xlfn.XLOOKUP($B42,Chile!$G$20:$G$24,Chile!L$20:L$24),"not entered")</f>
        <v>0</v>
      </c>
      <c r="AH42" s="449" t="str">
        <f ca="1">_xlfn.IFNA(_xlfn.XLOOKUP($B42,Chile!$G$20:$G$24,Chile!M$20:M$24),"not entered")</f>
        <v/>
      </c>
      <c r="AI42" s="449" t="str">
        <f ca="1">_xlfn.IFNA(_xlfn.XLOOKUP($B42,Chile!$G$20:$G$24,Chile!N$20:N$24),"not entered")</f>
        <v/>
      </c>
      <c r="AJ42" s="449">
        <f ca="1">_xlfn.IFNA(_xlfn.XLOOKUP($B42,Chile!$G$20:$G$24,Chile!O$20:O$24),"not entered")</f>
        <v>0</v>
      </c>
      <c r="AK42" s="449" t="str">
        <f ca="1">_xlfn.IFNA(_xlfn.XLOOKUP($B42,Chile!$G$20:$G$24,Chile!P$20:P$24),"not entered")</f>
        <v/>
      </c>
      <c r="AL42" s="449">
        <f ca="1">_xlfn.IFNA(_xlfn.XLOOKUP($B42,Chile!$G$20:$G$24,Chile!Q$20:Q$24),"not entered")</f>
        <v>0</v>
      </c>
      <c r="AM42" s="449" t="str">
        <f ca="1">_xlfn.IFNA(_xlfn.XLOOKUP($B42,Chile!$G$20:$G$24,Chile!R$20:R$24),"not entered")</f>
        <v/>
      </c>
      <c r="AN42" s="449">
        <f ca="1">_xlfn.IFNA(_xlfn.XLOOKUP($B42,Chile!$G$20:$G$24,Chile!S$20:S$24),"not entered")</f>
        <v>0</v>
      </c>
      <c r="AP42" s="449" t="str" cm="1">
        <f t="array" aca="1" ref="AP42" ca="1">_xlfn.IFNA(_xlfn.XLOOKUP($B42,Chile!$G$25:$G$29,Chile!H$25:$H$29),"not entered")</f>
        <v/>
      </c>
      <c r="AQ42" s="449" cm="1">
        <f t="array" aca="1" ref="AQ42" ca="1">_xlfn.IFNA(_xlfn.XLOOKUP($B42,Chile!$G$25:$G$29,Chile!I$25:$I$29),"not entered")</f>
        <v>0</v>
      </c>
      <c r="AR42" s="449" t="str" cm="1">
        <f t="array" aca="1" ref="AR42" ca="1">_xlfn.IFNA(_xlfn.XLOOKUP($B42,Chile!$G$25:$G$29,Chile!J$25:$J$29),"not entered")</f>
        <v/>
      </c>
      <c r="AS42" s="449" t="str">
        <f ca="1">_xlfn.IFNA(_xlfn.XLOOKUP($B42,Chile!$G$25:$G$29,Chile!K$25:K$29),"not entered")</f>
        <v/>
      </c>
      <c r="AT42" s="449">
        <f ca="1">_xlfn.IFNA(_xlfn.XLOOKUP($B42,Chile!$G$25:$G$29,Chile!L$25:L$29),"not entered")</f>
        <v>0</v>
      </c>
      <c r="AU42" s="449" t="str">
        <f ca="1">_xlfn.IFNA(_xlfn.XLOOKUP($B42,Chile!$G$25:$G$29,Chile!M$25:M$29),"not entered")</f>
        <v/>
      </c>
      <c r="AV42" s="449" t="str">
        <f ca="1">_xlfn.IFNA(_xlfn.XLOOKUP($B42,Chile!$G$25:$G$29,Chile!N$25:N$29),"not entered")</f>
        <v/>
      </c>
      <c r="AW42" s="449">
        <f ca="1">_xlfn.IFNA(_xlfn.XLOOKUP($B42,Chile!$G$25:$G$29,Chile!O$25:O$29),"not entered")</f>
        <v>0</v>
      </c>
      <c r="AX42" s="449" t="str">
        <f ca="1">_xlfn.IFNA(_xlfn.XLOOKUP($B42,Chile!$G$25:$G$29,Chile!P$25:P$29),"not entered")</f>
        <v/>
      </c>
      <c r="AY42" s="449">
        <f ca="1">_xlfn.IFNA(_xlfn.XLOOKUP($B42,Chile!$G$25:$G$29,Chile!Q$25:Q$29),"not entered")</f>
        <v>0</v>
      </c>
      <c r="AZ42" s="449" t="str">
        <f ca="1">_xlfn.IFNA(_xlfn.XLOOKUP($B42,Chile!$G$25:$G$29,Chile!R$25:R$29),"not entered")</f>
        <v/>
      </c>
      <c r="BA42" s="449">
        <f ca="1">_xlfn.IFNA(_xlfn.XLOOKUP($B42,Chile!$G$25:$G$29,Chile!S$25:S$29),"not entered")</f>
        <v>0</v>
      </c>
    </row>
    <row r="43" spans="1:53">
      <c r="A43" t="s">
        <v>105</v>
      </c>
      <c r="C43" s="449" t="str">
        <f ca="1">_xlfn.IFNA(_xlfn.XLOOKUP($B43,Chile!$G$10:$G$14,Chile!H$10:H$14),"not entered")</f>
        <v/>
      </c>
      <c r="D43" s="449">
        <f ca="1">_xlfn.IFNA(_xlfn.XLOOKUP($B43,Chile!$G$10:$G$14,Chile!I$10:I$14),"not entered")</f>
        <v>0</v>
      </c>
      <c r="E43" s="449" t="str">
        <f ca="1">_xlfn.IFNA(_xlfn.XLOOKUP($B43,Chile!$G$10:$G$14,Chile!J$10:J$14),"not entered")</f>
        <v/>
      </c>
      <c r="F43" s="449" t="str">
        <f ca="1">_xlfn.IFNA(_xlfn.XLOOKUP($B43,Chile!$G$10:$G$14,Chile!K$10:K$14),"not entered")</f>
        <v/>
      </c>
      <c r="G43" s="449">
        <f ca="1">_xlfn.IFNA(_xlfn.XLOOKUP($B43,Chile!$G$10:$G$14,Chile!L$10:L$14),"not entered")</f>
        <v>0</v>
      </c>
      <c r="H43" s="449" t="str">
        <f ca="1">_xlfn.IFNA(_xlfn.XLOOKUP($B43,Chile!$G$10:$G$14,Chile!M$10:M$14),"not entered")</f>
        <v/>
      </c>
      <c r="I43" s="449" t="str">
        <f ca="1">_xlfn.IFNA(_xlfn.XLOOKUP($B43,Chile!$G$10:$G$14,Chile!N$10:N$14),"not entered")</f>
        <v/>
      </c>
      <c r="J43" s="449">
        <f ca="1">_xlfn.IFNA(_xlfn.XLOOKUP($B43,Chile!$G$10:$G$14,Chile!O$10:O$14),"not entered")</f>
        <v>0</v>
      </c>
      <c r="K43" s="449" t="str">
        <f ca="1">_xlfn.IFNA(_xlfn.XLOOKUP($B43,Chile!$G$10:$G$14,Chile!P$10:P$14),"not entered")</f>
        <v/>
      </c>
      <c r="L43" s="449">
        <f ca="1">_xlfn.IFNA(_xlfn.XLOOKUP($B43,Chile!$G$10:$G$14,Chile!Q$10:Q$14),"not entered")</f>
        <v>0</v>
      </c>
      <c r="M43" s="449" t="str">
        <f ca="1">_xlfn.IFNA(_xlfn.XLOOKUP($B43,Chile!$G$10:$G$14,Chile!R$10:R$14),"not entered")</f>
        <v/>
      </c>
      <c r="N43" s="449">
        <f ca="1">_xlfn.IFNA(_xlfn.XLOOKUP($B43,Chile!$G$10:$G$14,Chile!S$10:S$14),"not entered")</f>
        <v>0</v>
      </c>
      <c r="O43" s="449"/>
      <c r="P43" s="449" t="str" cm="1">
        <f t="array" aca="1" ref="P43" ca="1">_xlfn.IFNA(_xlfn.XLOOKUP($B43,Chile!$G$15:$G$19,Chile!H$15:$H$19),"not entered")</f>
        <v/>
      </c>
      <c r="Q43" s="449" cm="1">
        <f t="array" aca="1" ref="Q43" ca="1">_xlfn.IFNA(_xlfn.XLOOKUP($B43,Chile!$G$15:$G$19,Chile!I$15:$I$19),"not entered")</f>
        <v>0</v>
      </c>
      <c r="R43" s="449" t="str" cm="1">
        <f t="array" aca="1" ref="R43" ca="1">_xlfn.IFNA(_xlfn.XLOOKUP($B43,Chile!$G$15:$G$19,Chile!J$15:$J$19),"not entered")</f>
        <v/>
      </c>
      <c r="S43" s="449" t="str">
        <f ca="1">_xlfn.IFNA(_xlfn.XLOOKUP($B43,Chile!$G$15:$G$19,Chile!K$15:K$19),"not entered")</f>
        <v/>
      </c>
      <c r="T43" s="449">
        <f ca="1">_xlfn.IFNA(_xlfn.XLOOKUP($B43,Chile!$G$15:$G$19,Chile!L$15:L$19),"not entered")</f>
        <v>0</v>
      </c>
      <c r="U43" s="449" t="str">
        <f ca="1">_xlfn.IFNA(_xlfn.XLOOKUP($B43,Chile!$G$15:$G$19,Chile!M$15:M$19),"not entered")</f>
        <v/>
      </c>
      <c r="V43" s="449" t="str">
        <f ca="1">_xlfn.IFNA(_xlfn.XLOOKUP($B43,Chile!$G$15:$G$19,Chile!N$15:N$19),"not entered")</f>
        <v/>
      </c>
      <c r="W43" s="449">
        <f ca="1">_xlfn.IFNA(_xlfn.XLOOKUP($B43,Chile!$G$15:$G$19,Chile!O$15:O$19),"not entered")</f>
        <v>0</v>
      </c>
      <c r="X43" s="449" t="str">
        <f ca="1">_xlfn.IFNA(_xlfn.XLOOKUP($B43,Chile!$G$15:$G$19,Chile!P$15:P$19),"not entered")</f>
        <v/>
      </c>
      <c r="Y43" s="449">
        <f ca="1">_xlfn.IFNA(_xlfn.XLOOKUP($B43,Chile!$G$15:$G$19,Chile!Q$15:Q$19),"not entered")</f>
        <v>0</v>
      </c>
      <c r="Z43" s="449" t="str">
        <f ca="1">_xlfn.IFNA(_xlfn.XLOOKUP($B43,Chile!$G$15:$G$19,Chile!R$15:R$19),"not entered")</f>
        <v/>
      </c>
      <c r="AA43" s="449">
        <f ca="1">_xlfn.IFNA(_xlfn.XLOOKUP($B43,Chile!$G$15:$G$19,Chile!S$15:S$19),"not entered")</f>
        <v>0</v>
      </c>
      <c r="AC43" s="449" t="str" cm="1">
        <f t="array" aca="1" ref="AC43" ca="1">_xlfn.IFNA(_xlfn.XLOOKUP($B43,Chile!$G$20:$G$24,Chile!H$20:$H$24),"not entered")</f>
        <v/>
      </c>
      <c r="AD43" s="449" cm="1">
        <f t="array" aca="1" ref="AD43" ca="1">_xlfn.IFNA(_xlfn.XLOOKUP($B43,Chile!$G$20:$G$24,Chile!I$20:$I$24),"not entered")</f>
        <v>0</v>
      </c>
      <c r="AE43" s="449" t="str" cm="1">
        <f t="array" aca="1" ref="AE43" ca="1">_xlfn.IFNA(_xlfn.XLOOKUP($B43,Chile!$G$20:$G$24,Chile!J$20:$J$24),"not entered")</f>
        <v/>
      </c>
      <c r="AF43" s="449" t="str">
        <f ca="1">_xlfn.IFNA(_xlfn.XLOOKUP($B43,Chile!$G$20:$G$24,Chile!K$20:K$24),"not entered")</f>
        <v/>
      </c>
      <c r="AG43" s="449">
        <f ca="1">_xlfn.IFNA(_xlfn.XLOOKUP($B43,Chile!$G$20:$G$24,Chile!L$20:L$24),"not entered")</f>
        <v>0</v>
      </c>
      <c r="AH43" s="449" t="str">
        <f ca="1">_xlfn.IFNA(_xlfn.XLOOKUP($B43,Chile!$G$20:$G$24,Chile!M$20:M$24),"not entered")</f>
        <v/>
      </c>
      <c r="AI43" s="449" t="str">
        <f ca="1">_xlfn.IFNA(_xlfn.XLOOKUP($B43,Chile!$G$20:$G$24,Chile!N$20:N$24),"not entered")</f>
        <v/>
      </c>
      <c r="AJ43" s="449">
        <f ca="1">_xlfn.IFNA(_xlfn.XLOOKUP($B43,Chile!$G$20:$G$24,Chile!O$20:O$24),"not entered")</f>
        <v>0</v>
      </c>
      <c r="AK43" s="449" t="str">
        <f ca="1">_xlfn.IFNA(_xlfn.XLOOKUP($B43,Chile!$G$20:$G$24,Chile!P$20:P$24),"not entered")</f>
        <v/>
      </c>
      <c r="AL43" s="449">
        <f ca="1">_xlfn.IFNA(_xlfn.XLOOKUP($B43,Chile!$G$20:$G$24,Chile!Q$20:Q$24),"not entered")</f>
        <v>0</v>
      </c>
      <c r="AM43" s="449" t="str">
        <f ca="1">_xlfn.IFNA(_xlfn.XLOOKUP($B43,Chile!$G$20:$G$24,Chile!R$20:R$24),"not entered")</f>
        <v/>
      </c>
      <c r="AN43" s="449">
        <f ca="1">_xlfn.IFNA(_xlfn.XLOOKUP($B43,Chile!$G$20:$G$24,Chile!S$20:S$24),"not entered")</f>
        <v>0</v>
      </c>
      <c r="AP43" s="449" t="str" cm="1">
        <f t="array" aca="1" ref="AP43" ca="1">_xlfn.IFNA(_xlfn.XLOOKUP($B43,Chile!$G$25:$G$29,Chile!H$25:$H$29),"not entered")</f>
        <v/>
      </c>
      <c r="AQ43" s="449" cm="1">
        <f t="array" aca="1" ref="AQ43" ca="1">_xlfn.IFNA(_xlfn.XLOOKUP($B43,Chile!$G$25:$G$29,Chile!I$25:$I$29),"not entered")</f>
        <v>0</v>
      </c>
      <c r="AR43" s="449" t="str" cm="1">
        <f t="array" aca="1" ref="AR43" ca="1">_xlfn.IFNA(_xlfn.XLOOKUP($B43,Chile!$G$25:$G$29,Chile!J$25:$J$29),"not entered")</f>
        <v/>
      </c>
      <c r="AS43" s="449" t="str">
        <f ca="1">_xlfn.IFNA(_xlfn.XLOOKUP($B43,Chile!$G$25:$G$29,Chile!K$25:K$29),"not entered")</f>
        <v/>
      </c>
      <c r="AT43" s="449">
        <f ca="1">_xlfn.IFNA(_xlfn.XLOOKUP($B43,Chile!$G$25:$G$29,Chile!L$25:L$29),"not entered")</f>
        <v>0</v>
      </c>
      <c r="AU43" s="449" t="str">
        <f ca="1">_xlfn.IFNA(_xlfn.XLOOKUP($B43,Chile!$G$25:$G$29,Chile!M$25:M$29),"not entered")</f>
        <v/>
      </c>
      <c r="AV43" s="449" t="str">
        <f ca="1">_xlfn.IFNA(_xlfn.XLOOKUP($B43,Chile!$G$25:$G$29,Chile!N$25:N$29),"not entered")</f>
        <v/>
      </c>
      <c r="AW43" s="449">
        <f ca="1">_xlfn.IFNA(_xlfn.XLOOKUP($B43,Chile!$G$25:$G$29,Chile!O$25:O$29),"not entered")</f>
        <v>0</v>
      </c>
      <c r="AX43" s="449" t="str">
        <f ca="1">_xlfn.IFNA(_xlfn.XLOOKUP($B43,Chile!$G$25:$G$29,Chile!P$25:P$29),"not entered")</f>
        <v/>
      </c>
      <c r="AY43" s="449">
        <f ca="1">_xlfn.IFNA(_xlfn.XLOOKUP($B43,Chile!$G$25:$G$29,Chile!Q$25:Q$29),"not entered")</f>
        <v>0</v>
      </c>
      <c r="AZ43" s="449" t="str">
        <f ca="1">_xlfn.IFNA(_xlfn.XLOOKUP($B43,Chile!$G$25:$G$29,Chile!R$25:R$29),"not entered")</f>
        <v/>
      </c>
      <c r="BA43" s="449">
        <f ca="1">_xlfn.IFNA(_xlfn.XLOOKUP($B43,Chile!$G$25:$G$29,Chile!S$25:S$29),"not entered")</f>
        <v>0</v>
      </c>
    </row>
    <row r="44" spans="1:53">
      <c r="A44" t="s">
        <v>107</v>
      </c>
      <c r="B44" t="str" cm="1">
        <f t="array" ref="B44">TRANSPOSE(_xlfn._xlws.FILTER('Country Selection'!G15:M15,'Country Selection'!G15:M15&lt;&gt;""))</f>
        <v>Simplified Chinese</v>
      </c>
      <c r="C44" s="449" t="str">
        <f ca="1">_xlfn.IFNA(_xlfn.XLOOKUP($B44,China!$G$10:$G$14,China!H$10:H$14),"not entered")</f>
        <v>not entered</v>
      </c>
      <c r="D44" s="449" t="str">
        <f ca="1">_xlfn.IFNA(_xlfn.XLOOKUP($B44,China!$G$10:$G$14,China!I$10:I$14),"not entered")</f>
        <v>not entered</v>
      </c>
      <c r="E44" s="449" t="str">
        <f ca="1">_xlfn.IFNA(_xlfn.XLOOKUP($B44,China!$G$10:$G$14,China!J$10:J$14),"not entered")</f>
        <v>not entered</v>
      </c>
      <c r="F44" s="449" t="str">
        <f ca="1">_xlfn.IFNA(_xlfn.XLOOKUP($B44,China!$G$10:$G$14,China!K$10:K$14),"not entered")</f>
        <v>not entered</v>
      </c>
      <c r="G44" s="449" t="str">
        <f ca="1">_xlfn.IFNA(_xlfn.XLOOKUP($B44,China!$G$10:$G$14,China!L$10:L$14),"not entered")</f>
        <v>not entered</v>
      </c>
      <c r="H44" s="449" t="str">
        <f ca="1">_xlfn.IFNA(_xlfn.XLOOKUP($B44,China!$G$10:$G$14,China!M$10:M$14),"not entered")</f>
        <v>not entered</v>
      </c>
      <c r="I44" s="449" t="str">
        <f ca="1">_xlfn.IFNA(_xlfn.XLOOKUP($B44,China!$G$10:$G$14,China!N$10:N$14),"not entered")</f>
        <v>not entered</v>
      </c>
      <c r="J44" s="449" t="str">
        <f ca="1">_xlfn.IFNA(_xlfn.XLOOKUP($B44,China!$G$10:$G$14,China!O$10:O$14),"not entered")</f>
        <v>not entered</v>
      </c>
      <c r="K44" s="449" t="str">
        <f ca="1">_xlfn.IFNA(_xlfn.XLOOKUP($B44,China!$G$10:$G$14,China!P$10:P$14),"not entered")</f>
        <v>not entered</v>
      </c>
      <c r="L44" s="449" t="str">
        <f ca="1">_xlfn.IFNA(_xlfn.XLOOKUP($B44,China!$G$10:$G$14,China!Q$10:Q$14),"not entered")</f>
        <v>not entered</v>
      </c>
      <c r="M44" s="449" t="str">
        <f ca="1">_xlfn.IFNA(_xlfn.XLOOKUP($B44,China!$G$10:$G$14,China!R$10:R$14),"not entered")</f>
        <v>not entered</v>
      </c>
      <c r="N44" s="449" t="str">
        <f ca="1">_xlfn.IFNA(_xlfn.XLOOKUP($B44,China!$G$10:$G$14,China!S$10:S$14),"not entered")</f>
        <v>not entered</v>
      </c>
      <c r="O44" s="449"/>
      <c r="P44" s="449" t="str" cm="1">
        <f t="array" aca="1" ref="P44" ca="1">_xlfn.IFNA(_xlfn.XLOOKUP($B44,China!$G$15:$G$19,China!H$15:$H$19),"not entered")</f>
        <v>not entered</v>
      </c>
      <c r="Q44" s="449" t="str" cm="1">
        <f t="array" aca="1" ref="Q44" ca="1">_xlfn.IFNA(_xlfn.XLOOKUP($B44,China!$G$15:$G$19,China!I$15:$I$19),"not entered")</f>
        <v>not entered</v>
      </c>
      <c r="R44" s="449" t="str" cm="1">
        <f t="array" aca="1" ref="R44" ca="1">_xlfn.IFNA(_xlfn.XLOOKUP($B44,China!$G$15:$G$19,China!J$15:$J$19),"not entered")</f>
        <v>not entered</v>
      </c>
      <c r="S44" s="449" t="str">
        <f ca="1">_xlfn.IFNA(_xlfn.XLOOKUP($B44,China!$G$15:$G$19,China!K$15:K$19),"not entered")</f>
        <v>not entered</v>
      </c>
      <c r="T44" s="449" t="str">
        <f ca="1">_xlfn.IFNA(_xlfn.XLOOKUP($B44,China!$G$15:$G$19,China!L$15:L$19),"not entered")</f>
        <v>not entered</v>
      </c>
      <c r="U44" s="449" t="str">
        <f ca="1">_xlfn.IFNA(_xlfn.XLOOKUP($B44,China!$G$15:$G$19,China!M$15:M$19),"not entered")</f>
        <v>not entered</v>
      </c>
      <c r="V44" s="449" t="str">
        <f ca="1">_xlfn.IFNA(_xlfn.XLOOKUP($B44,China!$G$15:$G$19,China!N$15:N$19),"not entered")</f>
        <v>not entered</v>
      </c>
      <c r="W44" s="449" t="str">
        <f ca="1">_xlfn.IFNA(_xlfn.XLOOKUP($B44,China!$G$15:$G$19,China!O$15:O$19),"not entered")</f>
        <v>not entered</v>
      </c>
      <c r="X44" s="449" t="str">
        <f ca="1">_xlfn.IFNA(_xlfn.XLOOKUP($B44,China!$G$15:$G$19,China!P$15:P$19),"not entered")</f>
        <v>not entered</v>
      </c>
      <c r="Y44" s="449" t="str">
        <f ca="1">_xlfn.IFNA(_xlfn.XLOOKUP($B44,China!$G$15:$G$19,China!Q$15:Q$19),"not entered")</f>
        <v>not entered</v>
      </c>
      <c r="Z44" s="449" t="str">
        <f ca="1">_xlfn.IFNA(_xlfn.XLOOKUP($B44,China!$G$15:$G$19,China!R$15:R$19),"not entered")</f>
        <v>not entered</v>
      </c>
      <c r="AA44" s="449" t="str">
        <f ca="1">_xlfn.IFNA(_xlfn.XLOOKUP($B44,China!$G$15:$G$19,China!S$15:S$19),"not entered")</f>
        <v>not entered</v>
      </c>
      <c r="AC44" s="449" t="str" cm="1">
        <f t="array" aca="1" ref="AC44" ca="1">_xlfn.IFNA(_xlfn.XLOOKUP($B44,China!$G$20:$G$24,China!H$20:$H$24),"not entered")</f>
        <v>not entered</v>
      </c>
      <c r="AD44" s="449" t="str" cm="1">
        <f t="array" aca="1" ref="AD44" ca="1">_xlfn.IFNA(_xlfn.XLOOKUP($B44,China!$G$20:$G$24,China!I$20:$I$24),"not entered")</f>
        <v>not entered</v>
      </c>
      <c r="AE44" s="449" t="str" cm="1">
        <f t="array" aca="1" ref="AE44" ca="1">_xlfn.IFNA(_xlfn.XLOOKUP($B44,China!$G$20:$G$24,China!J$20:$J$24),"not entered")</f>
        <v>not entered</v>
      </c>
      <c r="AF44" s="449" t="str">
        <f ca="1">_xlfn.IFNA(_xlfn.XLOOKUP($B44,China!$G$20:$G$24,China!K$20:K$24),"not entered")</f>
        <v>not entered</v>
      </c>
      <c r="AG44" s="449" t="str">
        <f ca="1">_xlfn.IFNA(_xlfn.XLOOKUP($B44,China!$G$20:$G$24,China!L$20:L$24),"not entered")</f>
        <v>not entered</v>
      </c>
      <c r="AH44" s="449" t="str">
        <f ca="1">_xlfn.IFNA(_xlfn.XLOOKUP($B44,China!$G$20:$G$24,China!M$20:M$24),"not entered")</f>
        <v>not entered</v>
      </c>
      <c r="AI44" s="449" t="str">
        <f ca="1">_xlfn.IFNA(_xlfn.XLOOKUP($B44,China!$G$20:$G$24,China!N$20:N$24),"not entered")</f>
        <v>not entered</v>
      </c>
      <c r="AJ44" s="449" t="str">
        <f ca="1">_xlfn.IFNA(_xlfn.XLOOKUP($B44,China!$G$20:$G$24,China!O$20:O$24),"not entered")</f>
        <v>not entered</v>
      </c>
      <c r="AK44" s="449" t="str">
        <f ca="1">_xlfn.IFNA(_xlfn.XLOOKUP($B44,China!$G$20:$G$24,China!P$20:P$24),"not entered")</f>
        <v>not entered</v>
      </c>
      <c r="AL44" s="449" t="str">
        <f ca="1">_xlfn.IFNA(_xlfn.XLOOKUP($B44,China!$G$20:$G$24,China!Q$20:Q$24),"not entered")</f>
        <v>not entered</v>
      </c>
      <c r="AM44" s="449" t="str">
        <f ca="1">_xlfn.IFNA(_xlfn.XLOOKUP($B44,China!$G$20:$G$24,China!R$20:R$24),"not entered")</f>
        <v>not entered</v>
      </c>
      <c r="AN44" s="449" t="str">
        <f ca="1">_xlfn.IFNA(_xlfn.XLOOKUP($B44,China!$G$20:$G$24,China!S$20:S$24),"not entered")</f>
        <v>not entered</v>
      </c>
      <c r="AP44" s="449" t="str" cm="1">
        <f t="array" aca="1" ref="AP44" ca="1">_xlfn.IFNA(_xlfn.XLOOKUP($B44,China!$G$25:$G$29,China!H$25:$H$29),"not entered")</f>
        <v>not entered</v>
      </c>
      <c r="AQ44" s="449" t="str" cm="1">
        <f t="array" aca="1" ref="AQ44" ca="1">_xlfn.IFNA(_xlfn.XLOOKUP($B44,China!$G$25:$G$29,China!I$25:$I$29),"not entered")</f>
        <v>not entered</v>
      </c>
      <c r="AR44" s="449" t="str" cm="1">
        <f t="array" aca="1" ref="AR44" ca="1">_xlfn.IFNA(_xlfn.XLOOKUP($B44,China!$G$25:$G$29,China!J$25:$J$29),"not entered")</f>
        <v>not entered</v>
      </c>
      <c r="AS44" s="449" t="str">
        <f ca="1">_xlfn.IFNA(_xlfn.XLOOKUP($B44,China!$G$25:$G$29,China!K$25:K$29),"not entered")</f>
        <v>not entered</v>
      </c>
      <c r="AT44" s="449" t="str">
        <f ca="1">_xlfn.IFNA(_xlfn.XLOOKUP($B44,China!$G$25:$G$29,China!L$25:L$29),"not entered")</f>
        <v>not entered</v>
      </c>
      <c r="AU44" s="449" t="str">
        <f ca="1">_xlfn.IFNA(_xlfn.XLOOKUP($B44,China!$G$25:$G$29,China!M$25:M$29),"not entered")</f>
        <v>not entered</v>
      </c>
      <c r="AV44" s="449" t="str">
        <f ca="1">_xlfn.IFNA(_xlfn.XLOOKUP($B44,China!$G$25:$G$29,China!N$25:N$29),"not entered")</f>
        <v>not entered</v>
      </c>
      <c r="AW44" s="449" t="str">
        <f ca="1">_xlfn.IFNA(_xlfn.XLOOKUP($B44,China!$G$25:$G$29,China!O$25:O$29),"not entered")</f>
        <v>not entered</v>
      </c>
      <c r="AX44" s="449" t="str">
        <f ca="1">_xlfn.IFNA(_xlfn.XLOOKUP($B44,China!$G$25:$G$29,China!P$25:P$29),"not entered")</f>
        <v>not entered</v>
      </c>
      <c r="AY44" s="449" t="str">
        <f ca="1">_xlfn.IFNA(_xlfn.XLOOKUP($B44,China!$G$25:$G$29,China!Q$25:Q$29),"not entered")</f>
        <v>not entered</v>
      </c>
      <c r="AZ44" s="449" t="str">
        <f ca="1">_xlfn.IFNA(_xlfn.XLOOKUP($B44,China!$G$25:$G$29,China!R$25:R$29),"not entered")</f>
        <v>not entered</v>
      </c>
      <c r="BA44" s="449" t="str">
        <f ca="1">_xlfn.IFNA(_xlfn.XLOOKUP($B44,China!$G$25:$G$29,China!S$25:S$29),"not entered")</f>
        <v>not entered</v>
      </c>
    </row>
    <row r="45" spans="1:53">
      <c r="A45" t="s">
        <v>107</v>
      </c>
      <c r="C45" s="449" t="str">
        <f ca="1">_xlfn.IFNA(_xlfn.XLOOKUP($B45,China!$G$10:$G$14,China!H$10:H$14),"not entered")</f>
        <v/>
      </c>
      <c r="D45" s="449">
        <f ca="1">_xlfn.IFNA(_xlfn.XLOOKUP($B45,China!$G$10:$G$14,China!I$10:I$14),"not entered")</f>
        <v>0</v>
      </c>
      <c r="E45" s="449" t="str">
        <f ca="1">_xlfn.IFNA(_xlfn.XLOOKUP($B45,China!$G$10:$G$14,China!J$10:J$14),"not entered")</f>
        <v/>
      </c>
      <c r="F45" s="449" t="str">
        <f ca="1">_xlfn.IFNA(_xlfn.XLOOKUP($B45,China!$G$10:$G$14,China!K$10:K$14),"not entered")</f>
        <v/>
      </c>
      <c r="G45" s="449">
        <f ca="1">_xlfn.IFNA(_xlfn.XLOOKUP($B45,China!$G$10:$G$14,China!L$10:L$14),"not entered")</f>
        <v>0</v>
      </c>
      <c r="H45" s="449" t="str">
        <f ca="1">_xlfn.IFNA(_xlfn.XLOOKUP($B45,China!$G$10:$G$14,China!M$10:M$14),"not entered")</f>
        <v/>
      </c>
      <c r="I45" s="449" t="str">
        <f ca="1">_xlfn.IFNA(_xlfn.XLOOKUP($B45,China!$G$10:$G$14,China!N$10:N$14),"not entered")</f>
        <v/>
      </c>
      <c r="J45" s="449">
        <f ca="1">_xlfn.IFNA(_xlfn.XLOOKUP($B45,China!$G$10:$G$14,China!O$10:O$14),"not entered")</f>
        <v>0</v>
      </c>
      <c r="K45" s="449" t="str">
        <f ca="1">_xlfn.IFNA(_xlfn.XLOOKUP($B45,China!$G$10:$G$14,China!P$10:P$14),"not entered")</f>
        <v/>
      </c>
      <c r="L45" s="449">
        <f ca="1">_xlfn.IFNA(_xlfn.XLOOKUP($B45,China!$G$10:$G$14,China!Q$10:Q$14),"not entered")</f>
        <v>0</v>
      </c>
      <c r="M45" s="449" t="str">
        <f ca="1">_xlfn.IFNA(_xlfn.XLOOKUP($B45,China!$G$10:$G$14,China!R$10:R$14),"not entered")</f>
        <v/>
      </c>
      <c r="N45" s="449">
        <f ca="1">_xlfn.IFNA(_xlfn.XLOOKUP($B45,China!$G$10:$G$14,China!S$10:S$14),"not entered")</f>
        <v>0</v>
      </c>
      <c r="O45" s="449"/>
      <c r="P45" s="449" t="str" cm="1">
        <f t="array" aca="1" ref="P45" ca="1">_xlfn.IFNA(_xlfn.XLOOKUP($B45,China!$G$15:$G$19,China!H$15:$H$19),"not entered")</f>
        <v/>
      </c>
      <c r="Q45" s="449" cm="1">
        <f t="array" aca="1" ref="Q45" ca="1">_xlfn.IFNA(_xlfn.XLOOKUP($B45,China!$G$15:$G$19,China!I$15:$I$19),"not entered")</f>
        <v>0</v>
      </c>
      <c r="R45" s="449" t="str" cm="1">
        <f t="array" aca="1" ref="R45" ca="1">_xlfn.IFNA(_xlfn.XLOOKUP($B45,China!$G$15:$G$19,China!J$15:$J$19),"not entered")</f>
        <v/>
      </c>
      <c r="S45" s="449" t="str">
        <f ca="1">_xlfn.IFNA(_xlfn.XLOOKUP($B45,China!$G$15:$G$19,China!K$15:K$19),"not entered")</f>
        <v/>
      </c>
      <c r="T45" s="449">
        <f ca="1">_xlfn.IFNA(_xlfn.XLOOKUP($B45,China!$G$15:$G$19,China!L$15:L$19),"not entered")</f>
        <v>0</v>
      </c>
      <c r="U45" s="449" t="str">
        <f ca="1">_xlfn.IFNA(_xlfn.XLOOKUP($B45,China!$G$15:$G$19,China!M$15:M$19),"not entered")</f>
        <v/>
      </c>
      <c r="V45" s="449" t="str">
        <f ca="1">_xlfn.IFNA(_xlfn.XLOOKUP($B45,China!$G$15:$G$19,China!N$15:N$19),"not entered")</f>
        <v/>
      </c>
      <c r="W45" s="449">
        <f ca="1">_xlfn.IFNA(_xlfn.XLOOKUP($B45,China!$G$15:$G$19,China!O$15:O$19),"not entered")</f>
        <v>0</v>
      </c>
      <c r="X45" s="449" t="str">
        <f ca="1">_xlfn.IFNA(_xlfn.XLOOKUP($B45,China!$G$15:$G$19,China!P$15:P$19),"not entered")</f>
        <v/>
      </c>
      <c r="Y45" s="449">
        <f ca="1">_xlfn.IFNA(_xlfn.XLOOKUP($B45,China!$G$15:$G$19,China!Q$15:Q$19),"not entered")</f>
        <v>0</v>
      </c>
      <c r="Z45" s="449" t="str">
        <f ca="1">_xlfn.IFNA(_xlfn.XLOOKUP($B45,China!$G$15:$G$19,China!R$15:R$19),"not entered")</f>
        <v/>
      </c>
      <c r="AA45" s="449">
        <f ca="1">_xlfn.IFNA(_xlfn.XLOOKUP($B45,China!$G$15:$G$19,China!S$15:S$19),"not entered")</f>
        <v>0</v>
      </c>
      <c r="AC45" s="449" t="str" cm="1">
        <f t="array" aca="1" ref="AC45" ca="1">_xlfn.IFNA(_xlfn.XLOOKUP($B45,China!$G$20:$G$24,China!H$20:$H$24),"not entered")</f>
        <v/>
      </c>
      <c r="AD45" s="449" cm="1">
        <f t="array" aca="1" ref="AD45" ca="1">_xlfn.IFNA(_xlfn.XLOOKUP($B45,China!$G$20:$G$24,China!I$20:$I$24),"not entered")</f>
        <v>0</v>
      </c>
      <c r="AE45" s="449" t="str" cm="1">
        <f t="array" aca="1" ref="AE45" ca="1">_xlfn.IFNA(_xlfn.XLOOKUP($B45,China!$G$20:$G$24,China!J$20:$J$24),"not entered")</f>
        <v/>
      </c>
      <c r="AF45" s="449" t="str">
        <f ca="1">_xlfn.IFNA(_xlfn.XLOOKUP($B45,China!$G$20:$G$24,China!K$20:K$24),"not entered")</f>
        <v/>
      </c>
      <c r="AG45" s="449">
        <f ca="1">_xlfn.IFNA(_xlfn.XLOOKUP($B45,China!$G$20:$G$24,China!L$20:L$24),"not entered")</f>
        <v>0</v>
      </c>
      <c r="AH45" s="449" t="str">
        <f ca="1">_xlfn.IFNA(_xlfn.XLOOKUP($B45,China!$G$20:$G$24,China!M$20:M$24),"not entered")</f>
        <v/>
      </c>
      <c r="AI45" s="449" t="str">
        <f ca="1">_xlfn.IFNA(_xlfn.XLOOKUP($B45,China!$G$20:$G$24,China!N$20:N$24),"not entered")</f>
        <v/>
      </c>
      <c r="AJ45" s="449">
        <f ca="1">_xlfn.IFNA(_xlfn.XLOOKUP($B45,China!$G$20:$G$24,China!O$20:O$24),"not entered")</f>
        <v>0</v>
      </c>
      <c r="AK45" s="449" t="str">
        <f ca="1">_xlfn.IFNA(_xlfn.XLOOKUP($B45,China!$G$20:$G$24,China!P$20:P$24),"not entered")</f>
        <v/>
      </c>
      <c r="AL45" s="449">
        <f ca="1">_xlfn.IFNA(_xlfn.XLOOKUP($B45,China!$G$20:$G$24,China!Q$20:Q$24),"not entered")</f>
        <v>0</v>
      </c>
      <c r="AM45" s="449" t="str">
        <f ca="1">_xlfn.IFNA(_xlfn.XLOOKUP($B45,China!$G$20:$G$24,China!R$20:R$24),"not entered")</f>
        <v/>
      </c>
      <c r="AN45" s="449">
        <f ca="1">_xlfn.IFNA(_xlfn.XLOOKUP($B45,China!$G$20:$G$24,China!S$20:S$24),"not entered")</f>
        <v>0</v>
      </c>
      <c r="AP45" s="449" t="str" cm="1">
        <f t="array" aca="1" ref="AP45" ca="1">_xlfn.IFNA(_xlfn.XLOOKUP($B45,China!$G$25:$G$29,China!H$25:$H$29),"not entered")</f>
        <v/>
      </c>
      <c r="AQ45" s="449" cm="1">
        <f t="array" aca="1" ref="AQ45" ca="1">_xlfn.IFNA(_xlfn.XLOOKUP($B45,China!$G$25:$G$29,China!I$25:$I$29),"not entered")</f>
        <v>0</v>
      </c>
      <c r="AR45" s="449" t="str" cm="1">
        <f t="array" aca="1" ref="AR45" ca="1">_xlfn.IFNA(_xlfn.XLOOKUP($B45,China!$G$25:$G$29,China!J$25:$J$29),"not entered")</f>
        <v/>
      </c>
      <c r="AS45" s="449" t="str">
        <f ca="1">_xlfn.IFNA(_xlfn.XLOOKUP($B45,China!$G$25:$G$29,China!K$25:K$29),"not entered")</f>
        <v/>
      </c>
      <c r="AT45" s="449">
        <f ca="1">_xlfn.IFNA(_xlfn.XLOOKUP($B45,China!$G$25:$G$29,China!L$25:L$29),"not entered")</f>
        <v>0</v>
      </c>
      <c r="AU45" s="449" t="str">
        <f ca="1">_xlfn.IFNA(_xlfn.XLOOKUP($B45,China!$G$25:$G$29,China!M$25:M$29),"not entered")</f>
        <v/>
      </c>
      <c r="AV45" s="449" t="str">
        <f ca="1">_xlfn.IFNA(_xlfn.XLOOKUP($B45,China!$G$25:$G$29,China!N$25:N$29),"not entered")</f>
        <v/>
      </c>
      <c r="AW45" s="449">
        <f ca="1">_xlfn.IFNA(_xlfn.XLOOKUP($B45,China!$G$25:$G$29,China!O$25:O$29),"not entered")</f>
        <v>0</v>
      </c>
      <c r="AX45" s="449" t="str">
        <f ca="1">_xlfn.IFNA(_xlfn.XLOOKUP($B45,China!$G$25:$G$29,China!P$25:P$29),"not entered")</f>
        <v/>
      </c>
      <c r="AY45" s="449">
        <f ca="1">_xlfn.IFNA(_xlfn.XLOOKUP($B45,China!$G$25:$G$29,China!Q$25:Q$29),"not entered")</f>
        <v>0</v>
      </c>
      <c r="AZ45" s="449" t="str">
        <f ca="1">_xlfn.IFNA(_xlfn.XLOOKUP($B45,China!$G$25:$G$29,China!R$25:R$29),"not entered")</f>
        <v/>
      </c>
      <c r="BA45" s="449">
        <f ca="1">_xlfn.IFNA(_xlfn.XLOOKUP($B45,China!$G$25:$G$29,China!S$25:S$29),"not entered")</f>
        <v>0</v>
      </c>
    </row>
    <row r="46" spans="1:53">
      <c r="A46" t="s">
        <v>107</v>
      </c>
      <c r="C46" s="449" t="str">
        <f ca="1">_xlfn.IFNA(_xlfn.XLOOKUP($B46,China!$G$10:$G$14,China!H$10:H$14),"not entered")</f>
        <v/>
      </c>
      <c r="D46" s="449">
        <f ca="1">_xlfn.IFNA(_xlfn.XLOOKUP($B46,China!$G$10:$G$14,China!I$10:I$14),"not entered")</f>
        <v>0</v>
      </c>
      <c r="E46" s="449" t="str">
        <f ca="1">_xlfn.IFNA(_xlfn.XLOOKUP($B46,China!$G$10:$G$14,China!J$10:J$14),"not entered")</f>
        <v/>
      </c>
      <c r="F46" s="449" t="str">
        <f ca="1">_xlfn.IFNA(_xlfn.XLOOKUP($B46,China!$G$10:$G$14,China!K$10:K$14),"not entered")</f>
        <v/>
      </c>
      <c r="G46" s="449">
        <f ca="1">_xlfn.IFNA(_xlfn.XLOOKUP($B46,China!$G$10:$G$14,China!L$10:L$14),"not entered")</f>
        <v>0</v>
      </c>
      <c r="H46" s="449" t="str">
        <f ca="1">_xlfn.IFNA(_xlfn.XLOOKUP($B46,China!$G$10:$G$14,China!M$10:M$14),"not entered")</f>
        <v/>
      </c>
      <c r="I46" s="449" t="str">
        <f ca="1">_xlfn.IFNA(_xlfn.XLOOKUP($B46,China!$G$10:$G$14,China!N$10:N$14),"not entered")</f>
        <v/>
      </c>
      <c r="J46" s="449">
        <f ca="1">_xlfn.IFNA(_xlfn.XLOOKUP($B46,China!$G$10:$G$14,China!O$10:O$14),"not entered")</f>
        <v>0</v>
      </c>
      <c r="K46" s="449" t="str">
        <f ca="1">_xlfn.IFNA(_xlfn.XLOOKUP($B46,China!$G$10:$G$14,China!P$10:P$14),"not entered")</f>
        <v/>
      </c>
      <c r="L46" s="449">
        <f ca="1">_xlfn.IFNA(_xlfn.XLOOKUP($B46,China!$G$10:$G$14,China!Q$10:Q$14),"not entered")</f>
        <v>0</v>
      </c>
      <c r="M46" s="449" t="str">
        <f ca="1">_xlfn.IFNA(_xlfn.XLOOKUP($B46,China!$G$10:$G$14,China!R$10:R$14),"not entered")</f>
        <v/>
      </c>
      <c r="N46" s="449">
        <f ca="1">_xlfn.IFNA(_xlfn.XLOOKUP($B46,China!$G$10:$G$14,China!S$10:S$14),"not entered")</f>
        <v>0</v>
      </c>
      <c r="O46" s="449"/>
      <c r="P46" s="449" t="str" cm="1">
        <f t="array" aca="1" ref="P46" ca="1">_xlfn.IFNA(_xlfn.XLOOKUP($B46,China!$G$15:$G$19,China!H$15:$H$19),"not entered")</f>
        <v/>
      </c>
      <c r="Q46" s="449" cm="1">
        <f t="array" aca="1" ref="Q46" ca="1">_xlfn.IFNA(_xlfn.XLOOKUP($B46,China!$G$15:$G$19,China!I$15:$I$19),"not entered")</f>
        <v>0</v>
      </c>
      <c r="R46" s="449" t="str" cm="1">
        <f t="array" aca="1" ref="R46" ca="1">_xlfn.IFNA(_xlfn.XLOOKUP($B46,China!$G$15:$G$19,China!J$15:$J$19),"not entered")</f>
        <v/>
      </c>
      <c r="S46" s="449" t="str">
        <f ca="1">_xlfn.IFNA(_xlfn.XLOOKUP($B46,China!$G$15:$G$19,China!K$15:K$19),"not entered")</f>
        <v/>
      </c>
      <c r="T46" s="449">
        <f ca="1">_xlfn.IFNA(_xlfn.XLOOKUP($B46,China!$G$15:$G$19,China!L$15:L$19),"not entered")</f>
        <v>0</v>
      </c>
      <c r="U46" s="449" t="str">
        <f ca="1">_xlfn.IFNA(_xlfn.XLOOKUP($B46,China!$G$15:$G$19,China!M$15:M$19),"not entered")</f>
        <v/>
      </c>
      <c r="V46" s="449" t="str">
        <f ca="1">_xlfn.IFNA(_xlfn.XLOOKUP($B46,China!$G$15:$G$19,China!N$15:N$19),"not entered")</f>
        <v/>
      </c>
      <c r="W46" s="449">
        <f ca="1">_xlfn.IFNA(_xlfn.XLOOKUP($B46,China!$G$15:$G$19,China!O$15:O$19),"not entered")</f>
        <v>0</v>
      </c>
      <c r="X46" s="449" t="str">
        <f ca="1">_xlfn.IFNA(_xlfn.XLOOKUP($B46,China!$G$15:$G$19,China!P$15:P$19),"not entered")</f>
        <v/>
      </c>
      <c r="Y46" s="449">
        <f ca="1">_xlfn.IFNA(_xlfn.XLOOKUP($B46,China!$G$15:$G$19,China!Q$15:Q$19),"not entered")</f>
        <v>0</v>
      </c>
      <c r="Z46" s="449" t="str">
        <f ca="1">_xlfn.IFNA(_xlfn.XLOOKUP($B46,China!$G$15:$G$19,China!R$15:R$19),"not entered")</f>
        <v/>
      </c>
      <c r="AA46" s="449">
        <f ca="1">_xlfn.IFNA(_xlfn.XLOOKUP($B46,China!$G$15:$G$19,China!S$15:S$19),"not entered")</f>
        <v>0</v>
      </c>
      <c r="AC46" s="449" t="str" cm="1">
        <f t="array" aca="1" ref="AC46" ca="1">_xlfn.IFNA(_xlfn.XLOOKUP($B46,China!$G$20:$G$24,China!H$20:$H$24),"not entered")</f>
        <v/>
      </c>
      <c r="AD46" s="449" cm="1">
        <f t="array" aca="1" ref="AD46" ca="1">_xlfn.IFNA(_xlfn.XLOOKUP($B46,China!$G$20:$G$24,China!I$20:$I$24),"not entered")</f>
        <v>0</v>
      </c>
      <c r="AE46" s="449" t="str" cm="1">
        <f t="array" aca="1" ref="AE46" ca="1">_xlfn.IFNA(_xlfn.XLOOKUP($B46,China!$G$20:$G$24,China!J$20:$J$24),"not entered")</f>
        <v/>
      </c>
      <c r="AF46" s="449" t="str">
        <f ca="1">_xlfn.IFNA(_xlfn.XLOOKUP($B46,China!$G$20:$G$24,China!K$20:K$24),"not entered")</f>
        <v/>
      </c>
      <c r="AG46" s="449">
        <f ca="1">_xlfn.IFNA(_xlfn.XLOOKUP($B46,China!$G$20:$G$24,China!L$20:L$24),"not entered")</f>
        <v>0</v>
      </c>
      <c r="AH46" s="449" t="str">
        <f ca="1">_xlfn.IFNA(_xlfn.XLOOKUP($B46,China!$G$20:$G$24,China!M$20:M$24),"not entered")</f>
        <v/>
      </c>
      <c r="AI46" s="449" t="str">
        <f ca="1">_xlfn.IFNA(_xlfn.XLOOKUP($B46,China!$G$20:$G$24,China!N$20:N$24),"not entered")</f>
        <v/>
      </c>
      <c r="AJ46" s="449">
        <f ca="1">_xlfn.IFNA(_xlfn.XLOOKUP($B46,China!$G$20:$G$24,China!O$20:O$24),"not entered")</f>
        <v>0</v>
      </c>
      <c r="AK46" s="449" t="str">
        <f ca="1">_xlfn.IFNA(_xlfn.XLOOKUP($B46,China!$G$20:$G$24,China!P$20:P$24),"not entered")</f>
        <v/>
      </c>
      <c r="AL46" s="449">
        <f ca="1">_xlfn.IFNA(_xlfn.XLOOKUP($B46,China!$G$20:$G$24,China!Q$20:Q$24),"not entered")</f>
        <v>0</v>
      </c>
      <c r="AM46" s="449" t="str">
        <f ca="1">_xlfn.IFNA(_xlfn.XLOOKUP($B46,China!$G$20:$G$24,China!R$20:R$24),"not entered")</f>
        <v/>
      </c>
      <c r="AN46" s="449">
        <f ca="1">_xlfn.IFNA(_xlfn.XLOOKUP($B46,China!$G$20:$G$24,China!S$20:S$24),"not entered")</f>
        <v>0</v>
      </c>
      <c r="AP46" s="449" t="str" cm="1">
        <f t="array" aca="1" ref="AP46" ca="1">_xlfn.IFNA(_xlfn.XLOOKUP($B46,China!$G$25:$G$29,China!H$25:$H$29),"not entered")</f>
        <v/>
      </c>
      <c r="AQ46" s="449" cm="1">
        <f t="array" aca="1" ref="AQ46" ca="1">_xlfn.IFNA(_xlfn.XLOOKUP($B46,China!$G$25:$G$29,China!I$25:$I$29),"not entered")</f>
        <v>0</v>
      </c>
      <c r="AR46" s="449" t="str" cm="1">
        <f t="array" aca="1" ref="AR46" ca="1">_xlfn.IFNA(_xlfn.XLOOKUP($B46,China!$G$25:$G$29,China!J$25:$J$29),"not entered")</f>
        <v/>
      </c>
      <c r="AS46" s="449" t="str">
        <f ca="1">_xlfn.IFNA(_xlfn.XLOOKUP($B46,China!$G$25:$G$29,China!K$25:K$29),"not entered")</f>
        <v/>
      </c>
      <c r="AT46" s="449">
        <f ca="1">_xlfn.IFNA(_xlfn.XLOOKUP($B46,China!$G$25:$G$29,China!L$25:L$29),"not entered")</f>
        <v>0</v>
      </c>
      <c r="AU46" s="449" t="str">
        <f ca="1">_xlfn.IFNA(_xlfn.XLOOKUP($B46,China!$G$25:$G$29,China!M$25:M$29),"not entered")</f>
        <v/>
      </c>
      <c r="AV46" s="449" t="str">
        <f ca="1">_xlfn.IFNA(_xlfn.XLOOKUP($B46,China!$G$25:$G$29,China!N$25:N$29),"not entered")</f>
        <v/>
      </c>
      <c r="AW46" s="449">
        <f ca="1">_xlfn.IFNA(_xlfn.XLOOKUP($B46,China!$G$25:$G$29,China!O$25:O$29),"not entered")</f>
        <v>0</v>
      </c>
      <c r="AX46" s="449" t="str">
        <f ca="1">_xlfn.IFNA(_xlfn.XLOOKUP($B46,China!$G$25:$G$29,China!P$25:P$29),"not entered")</f>
        <v/>
      </c>
      <c r="AY46" s="449">
        <f ca="1">_xlfn.IFNA(_xlfn.XLOOKUP($B46,China!$G$25:$G$29,China!Q$25:Q$29),"not entered")</f>
        <v>0</v>
      </c>
      <c r="AZ46" s="449" t="str">
        <f ca="1">_xlfn.IFNA(_xlfn.XLOOKUP($B46,China!$G$25:$G$29,China!R$25:R$29),"not entered")</f>
        <v/>
      </c>
      <c r="BA46" s="449">
        <f ca="1">_xlfn.IFNA(_xlfn.XLOOKUP($B46,China!$G$25:$G$29,China!S$25:S$29),"not entered")</f>
        <v>0</v>
      </c>
    </row>
    <row r="47" spans="1:53">
      <c r="A47" t="s">
        <v>107</v>
      </c>
      <c r="C47" s="449" t="str">
        <f ca="1">_xlfn.IFNA(_xlfn.XLOOKUP($B47,China!$G$10:$G$14,China!H$10:H$14),"not entered")</f>
        <v/>
      </c>
      <c r="D47" s="449">
        <f ca="1">_xlfn.IFNA(_xlfn.XLOOKUP($B47,China!$G$10:$G$14,China!I$10:I$14),"not entered")</f>
        <v>0</v>
      </c>
      <c r="E47" s="449" t="str">
        <f ca="1">_xlfn.IFNA(_xlfn.XLOOKUP($B47,China!$G$10:$G$14,China!J$10:J$14),"not entered")</f>
        <v/>
      </c>
      <c r="F47" s="449" t="str">
        <f ca="1">_xlfn.IFNA(_xlfn.XLOOKUP($B47,China!$G$10:$G$14,China!K$10:K$14),"not entered")</f>
        <v/>
      </c>
      <c r="G47" s="449">
        <f ca="1">_xlfn.IFNA(_xlfn.XLOOKUP($B47,China!$G$10:$G$14,China!L$10:L$14),"not entered")</f>
        <v>0</v>
      </c>
      <c r="H47" s="449" t="str">
        <f ca="1">_xlfn.IFNA(_xlfn.XLOOKUP($B47,China!$G$10:$G$14,China!M$10:M$14),"not entered")</f>
        <v/>
      </c>
      <c r="I47" s="449" t="str">
        <f ca="1">_xlfn.IFNA(_xlfn.XLOOKUP($B47,China!$G$10:$G$14,China!N$10:N$14),"not entered")</f>
        <v/>
      </c>
      <c r="J47" s="449">
        <f ca="1">_xlfn.IFNA(_xlfn.XLOOKUP($B47,China!$G$10:$G$14,China!O$10:O$14),"not entered")</f>
        <v>0</v>
      </c>
      <c r="K47" s="449" t="str">
        <f ca="1">_xlfn.IFNA(_xlfn.XLOOKUP($B47,China!$G$10:$G$14,China!P$10:P$14),"not entered")</f>
        <v/>
      </c>
      <c r="L47" s="449">
        <f ca="1">_xlfn.IFNA(_xlfn.XLOOKUP($B47,China!$G$10:$G$14,China!Q$10:Q$14),"not entered")</f>
        <v>0</v>
      </c>
      <c r="M47" s="449" t="str">
        <f ca="1">_xlfn.IFNA(_xlfn.XLOOKUP($B47,China!$G$10:$G$14,China!R$10:R$14),"not entered")</f>
        <v/>
      </c>
      <c r="N47" s="449">
        <f ca="1">_xlfn.IFNA(_xlfn.XLOOKUP($B47,China!$G$10:$G$14,China!S$10:S$14),"not entered")</f>
        <v>0</v>
      </c>
      <c r="O47" s="449"/>
      <c r="P47" s="449" t="str" cm="1">
        <f t="array" aca="1" ref="P47" ca="1">_xlfn.IFNA(_xlfn.XLOOKUP($B47,China!$G$15:$G$19,China!H$15:$H$19),"not entered")</f>
        <v/>
      </c>
      <c r="Q47" s="449" cm="1">
        <f t="array" aca="1" ref="Q47" ca="1">_xlfn.IFNA(_xlfn.XLOOKUP($B47,China!$G$15:$G$19,China!I$15:$I$19),"not entered")</f>
        <v>0</v>
      </c>
      <c r="R47" s="449" t="str" cm="1">
        <f t="array" aca="1" ref="R47" ca="1">_xlfn.IFNA(_xlfn.XLOOKUP($B47,China!$G$15:$G$19,China!J$15:$J$19),"not entered")</f>
        <v/>
      </c>
      <c r="S47" s="449" t="str">
        <f ca="1">_xlfn.IFNA(_xlfn.XLOOKUP($B47,China!$G$15:$G$19,China!K$15:K$19),"not entered")</f>
        <v/>
      </c>
      <c r="T47" s="449">
        <f ca="1">_xlfn.IFNA(_xlfn.XLOOKUP($B47,China!$G$15:$G$19,China!L$15:L$19),"not entered")</f>
        <v>0</v>
      </c>
      <c r="U47" s="449" t="str">
        <f ca="1">_xlfn.IFNA(_xlfn.XLOOKUP($B47,China!$G$15:$G$19,China!M$15:M$19),"not entered")</f>
        <v/>
      </c>
      <c r="V47" s="449" t="str">
        <f ca="1">_xlfn.IFNA(_xlfn.XLOOKUP($B47,China!$G$15:$G$19,China!N$15:N$19),"not entered")</f>
        <v/>
      </c>
      <c r="W47" s="449">
        <f ca="1">_xlfn.IFNA(_xlfn.XLOOKUP($B47,China!$G$15:$G$19,China!O$15:O$19),"not entered")</f>
        <v>0</v>
      </c>
      <c r="X47" s="449" t="str">
        <f ca="1">_xlfn.IFNA(_xlfn.XLOOKUP($B47,China!$G$15:$G$19,China!P$15:P$19),"not entered")</f>
        <v/>
      </c>
      <c r="Y47" s="449">
        <f ca="1">_xlfn.IFNA(_xlfn.XLOOKUP($B47,China!$G$15:$G$19,China!Q$15:Q$19),"not entered")</f>
        <v>0</v>
      </c>
      <c r="Z47" s="449" t="str">
        <f ca="1">_xlfn.IFNA(_xlfn.XLOOKUP($B47,China!$G$15:$G$19,China!R$15:R$19),"not entered")</f>
        <v/>
      </c>
      <c r="AA47" s="449">
        <f ca="1">_xlfn.IFNA(_xlfn.XLOOKUP($B47,China!$G$15:$G$19,China!S$15:S$19),"not entered")</f>
        <v>0</v>
      </c>
      <c r="AC47" s="449" t="str" cm="1">
        <f t="array" aca="1" ref="AC47" ca="1">_xlfn.IFNA(_xlfn.XLOOKUP($B47,China!$G$20:$G$24,China!H$20:$H$24),"not entered")</f>
        <v/>
      </c>
      <c r="AD47" s="449" cm="1">
        <f t="array" aca="1" ref="AD47" ca="1">_xlfn.IFNA(_xlfn.XLOOKUP($B47,China!$G$20:$G$24,China!I$20:$I$24),"not entered")</f>
        <v>0</v>
      </c>
      <c r="AE47" s="449" t="str" cm="1">
        <f t="array" aca="1" ref="AE47" ca="1">_xlfn.IFNA(_xlfn.XLOOKUP($B47,China!$G$20:$G$24,China!J$20:$J$24),"not entered")</f>
        <v/>
      </c>
      <c r="AF47" s="449" t="str">
        <f ca="1">_xlfn.IFNA(_xlfn.XLOOKUP($B47,China!$G$20:$G$24,China!K$20:K$24),"not entered")</f>
        <v/>
      </c>
      <c r="AG47" s="449">
        <f ca="1">_xlfn.IFNA(_xlfn.XLOOKUP($B47,China!$G$20:$G$24,China!L$20:L$24),"not entered")</f>
        <v>0</v>
      </c>
      <c r="AH47" s="449" t="str">
        <f ca="1">_xlfn.IFNA(_xlfn.XLOOKUP($B47,China!$G$20:$G$24,China!M$20:M$24),"not entered")</f>
        <v/>
      </c>
      <c r="AI47" s="449" t="str">
        <f ca="1">_xlfn.IFNA(_xlfn.XLOOKUP($B47,China!$G$20:$G$24,China!N$20:N$24),"not entered")</f>
        <v/>
      </c>
      <c r="AJ47" s="449">
        <f ca="1">_xlfn.IFNA(_xlfn.XLOOKUP($B47,China!$G$20:$G$24,China!O$20:O$24),"not entered")</f>
        <v>0</v>
      </c>
      <c r="AK47" s="449" t="str">
        <f ca="1">_xlfn.IFNA(_xlfn.XLOOKUP($B47,China!$G$20:$G$24,China!P$20:P$24),"not entered")</f>
        <v/>
      </c>
      <c r="AL47" s="449">
        <f ca="1">_xlfn.IFNA(_xlfn.XLOOKUP($B47,China!$G$20:$G$24,China!Q$20:Q$24),"not entered")</f>
        <v>0</v>
      </c>
      <c r="AM47" s="449" t="str">
        <f ca="1">_xlfn.IFNA(_xlfn.XLOOKUP($B47,China!$G$20:$G$24,China!R$20:R$24),"not entered")</f>
        <v/>
      </c>
      <c r="AN47" s="449">
        <f ca="1">_xlfn.IFNA(_xlfn.XLOOKUP($B47,China!$G$20:$G$24,China!S$20:S$24),"not entered")</f>
        <v>0</v>
      </c>
      <c r="AP47" s="449" t="str" cm="1">
        <f t="array" aca="1" ref="AP47" ca="1">_xlfn.IFNA(_xlfn.XLOOKUP($B47,China!$G$25:$G$29,China!H$25:$H$29),"not entered")</f>
        <v/>
      </c>
      <c r="AQ47" s="449" cm="1">
        <f t="array" aca="1" ref="AQ47" ca="1">_xlfn.IFNA(_xlfn.XLOOKUP($B47,China!$G$25:$G$29,China!I$25:$I$29),"not entered")</f>
        <v>0</v>
      </c>
      <c r="AR47" s="449" t="str" cm="1">
        <f t="array" aca="1" ref="AR47" ca="1">_xlfn.IFNA(_xlfn.XLOOKUP($B47,China!$G$25:$G$29,China!J$25:$J$29),"not entered")</f>
        <v/>
      </c>
      <c r="AS47" s="449" t="str">
        <f ca="1">_xlfn.IFNA(_xlfn.XLOOKUP($B47,China!$G$25:$G$29,China!K$25:K$29),"not entered")</f>
        <v/>
      </c>
      <c r="AT47" s="449">
        <f ca="1">_xlfn.IFNA(_xlfn.XLOOKUP($B47,China!$G$25:$G$29,China!L$25:L$29),"not entered")</f>
        <v>0</v>
      </c>
      <c r="AU47" s="449" t="str">
        <f ca="1">_xlfn.IFNA(_xlfn.XLOOKUP($B47,China!$G$25:$G$29,China!M$25:M$29),"not entered")</f>
        <v/>
      </c>
      <c r="AV47" s="449" t="str">
        <f ca="1">_xlfn.IFNA(_xlfn.XLOOKUP($B47,China!$G$25:$G$29,China!N$25:N$29),"not entered")</f>
        <v/>
      </c>
      <c r="AW47" s="449">
        <f ca="1">_xlfn.IFNA(_xlfn.XLOOKUP($B47,China!$G$25:$G$29,China!O$25:O$29),"not entered")</f>
        <v>0</v>
      </c>
      <c r="AX47" s="449" t="str">
        <f ca="1">_xlfn.IFNA(_xlfn.XLOOKUP($B47,China!$G$25:$G$29,China!P$25:P$29),"not entered")</f>
        <v/>
      </c>
      <c r="AY47" s="449">
        <f ca="1">_xlfn.IFNA(_xlfn.XLOOKUP($B47,China!$G$25:$G$29,China!Q$25:Q$29),"not entered")</f>
        <v>0</v>
      </c>
      <c r="AZ47" s="449" t="str">
        <f ca="1">_xlfn.IFNA(_xlfn.XLOOKUP($B47,China!$G$25:$G$29,China!R$25:R$29),"not entered")</f>
        <v/>
      </c>
      <c r="BA47" s="449">
        <f ca="1">_xlfn.IFNA(_xlfn.XLOOKUP($B47,China!$G$25:$G$29,China!S$25:S$29),"not entered")</f>
        <v>0</v>
      </c>
    </row>
    <row r="48" spans="1:53">
      <c r="A48" t="s">
        <v>107</v>
      </c>
      <c r="C48" s="449" t="str">
        <f ca="1">_xlfn.IFNA(_xlfn.XLOOKUP($B48,China!$G$10:$G$14,China!H$10:H$14),"not entered")</f>
        <v/>
      </c>
      <c r="D48" s="449">
        <f ca="1">_xlfn.IFNA(_xlfn.XLOOKUP($B48,China!$G$10:$G$14,China!I$10:I$14),"not entered")</f>
        <v>0</v>
      </c>
      <c r="E48" s="449" t="str">
        <f ca="1">_xlfn.IFNA(_xlfn.XLOOKUP($B48,China!$G$10:$G$14,China!J$10:J$14),"not entered")</f>
        <v/>
      </c>
      <c r="F48" s="449" t="str">
        <f ca="1">_xlfn.IFNA(_xlfn.XLOOKUP($B48,China!$G$10:$G$14,China!K$10:K$14),"not entered")</f>
        <v/>
      </c>
      <c r="G48" s="449">
        <f ca="1">_xlfn.IFNA(_xlfn.XLOOKUP($B48,China!$G$10:$G$14,China!L$10:L$14),"not entered")</f>
        <v>0</v>
      </c>
      <c r="H48" s="449" t="str">
        <f ca="1">_xlfn.IFNA(_xlfn.XLOOKUP($B48,China!$G$10:$G$14,China!M$10:M$14),"not entered")</f>
        <v/>
      </c>
      <c r="I48" s="449" t="str">
        <f ca="1">_xlfn.IFNA(_xlfn.XLOOKUP($B48,China!$G$10:$G$14,China!N$10:N$14),"not entered")</f>
        <v/>
      </c>
      <c r="J48" s="449">
        <f ca="1">_xlfn.IFNA(_xlfn.XLOOKUP($B48,China!$G$10:$G$14,China!O$10:O$14),"not entered")</f>
        <v>0</v>
      </c>
      <c r="K48" s="449" t="str">
        <f ca="1">_xlfn.IFNA(_xlfn.XLOOKUP($B48,China!$G$10:$G$14,China!P$10:P$14),"not entered")</f>
        <v/>
      </c>
      <c r="L48" s="449">
        <f ca="1">_xlfn.IFNA(_xlfn.XLOOKUP($B48,China!$G$10:$G$14,China!Q$10:Q$14),"not entered")</f>
        <v>0</v>
      </c>
      <c r="M48" s="449" t="str">
        <f ca="1">_xlfn.IFNA(_xlfn.XLOOKUP($B48,China!$G$10:$G$14,China!R$10:R$14),"not entered")</f>
        <v/>
      </c>
      <c r="N48" s="449">
        <f ca="1">_xlfn.IFNA(_xlfn.XLOOKUP($B48,China!$G$10:$G$14,China!S$10:S$14),"not entered")</f>
        <v>0</v>
      </c>
      <c r="O48" s="449"/>
      <c r="P48" s="449" t="str" cm="1">
        <f t="array" aca="1" ref="P48" ca="1">_xlfn.IFNA(_xlfn.XLOOKUP($B48,China!$G$15:$G$19,China!H$15:$H$19),"not entered")</f>
        <v/>
      </c>
      <c r="Q48" s="449" cm="1">
        <f t="array" aca="1" ref="Q48" ca="1">_xlfn.IFNA(_xlfn.XLOOKUP($B48,China!$G$15:$G$19,China!I$15:$I$19),"not entered")</f>
        <v>0</v>
      </c>
      <c r="R48" s="449" t="str" cm="1">
        <f t="array" aca="1" ref="R48" ca="1">_xlfn.IFNA(_xlfn.XLOOKUP($B48,China!$G$15:$G$19,China!J$15:$J$19),"not entered")</f>
        <v/>
      </c>
      <c r="S48" s="449" t="str">
        <f ca="1">_xlfn.IFNA(_xlfn.XLOOKUP($B48,China!$G$15:$G$19,China!K$15:K$19),"not entered")</f>
        <v/>
      </c>
      <c r="T48" s="449">
        <f ca="1">_xlfn.IFNA(_xlfn.XLOOKUP($B48,China!$G$15:$G$19,China!L$15:L$19),"not entered")</f>
        <v>0</v>
      </c>
      <c r="U48" s="449" t="str">
        <f ca="1">_xlfn.IFNA(_xlfn.XLOOKUP($B48,China!$G$15:$G$19,China!M$15:M$19),"not entered")</f>
        <v/>
      </c>
      <c r="V48" s="449" t="str">
        <f ca="1">_xlfn.IFNA(_xlfn.XLOOKUP($B48,China!$G$15:$G$19,China!N$15:N$19),"not entered")</f>
        <v/>
      </c>
      <c r="W48" s="449">
        <f ca="1">_xlfn.IFNA(_xlfn.XLOOKUP($B48,China!$G$15:$G$19,China!O$15:O$19),"not entered")</f>
        <v>0</v>
      </c>
      <c r="X48" s="449" t="str">
        <f ca="1">_xlfn.IFNA(_xlfn.XLOOKUP($B48,China!$G$15:$G$19,China!P$15:P$19),"not entered")</f>
        <v/>
      </c>
      <c r="Y48" s="449">
        <f ca="1">_xlfn.IFNA(_xlfn.XLOOKUP($B48,China!$G$15:$G$19,China!Q$15:Q$19),"not entered")</f>
        <v>0</v>
      </c>
      <c r="Z48" s="449" t="str">
        <f ca="1">_xlfn.IFNA(_xlfn.XLOOKUP($B48,China!$G$15:$G$19,China!R$15:R$19),"not entered")</f>
        <v/>
      </c>
      <c r="AA48" s="449">
        <f ca="1">_xlfn.IFNA(_xlfn.XLOOKUP($B48,China!$G$15:$G$19,China!S$15:S$19),"not entered")</f>
        <v>0</v>
      </c>
      <c r="AC48" s="449" t="str" cm="1">
        <f t="array" aca="1" ref="AC48" ca="1">_xlfn.IFNA(_xlfn.XLOOKUP($B48,China!$G$20:$G$24,China!H$20:$H$24),"not entered")</f>
        <v/>
      </c>
      <c r="AD48" s="449" cm="1">
        <f t="array" aca="1" ref="AD48" ca="1">_xlfn.IFNA(_xlfn.XLOOKUP($B48,China!$G$20:$G$24,China!I$20:$I$24),"not entered")</f>
        <v>0</v>
      </c>
      <c r="AE48" s="449" t="str" cm="1">
        <f t="array" aca="1" ref="AE48" ca="1">_xlfn.IFNA(_xlfn.XLOOKUP($B48,China!$G$20:$G$24,China!J$20:$J$24),"not entered")</f>
        <v/>
      </c>
      <c r="AF48" s="449" t="str">
        <f ca="1">_xlfn.IFNA(_xlfn.XLOOKUP($B48,China!$G$20:$G$24,China!K$20:K$24),"not entered")</f>
        <v/>
      </c>
      <c r="AG48" s="449">
        <f ca="1">_xlfn.IFNA(_xlfn.XLOOKUP($B48,China!$G$20:$G$24,China!L$20:L$24),"not entered")</f>
        <v>0</v>
      </c>
      <c r="AH48" s="449" t="str">
        <f ca="1">_xlfn.IFNA(_xlfn.XLOOKUP($B48,China!$G$20:$G$24,China!M$20:M$24),"not entered")</f>
        <v/>
      </c>
      <c r="AI48" s="449" t="str">
        <f ca="1">_xlfn.IFNA(_xlfn.XLOOKUP($B48,China!$G$20:$G$24,China!N$20:N$24),"not entered")</f>
        <v/>
      </c>
      <c r="AJ48" s="449">
        <f ca="1">_xlfn.IFNA(_xlfn.XLOOKUP($B48,China!$G$20:$G$24,China!O$20:O$24),"not entered")</f>
        <v>0</v>
      </c>
      <c r="AK48" s="449" t="str">
        <f ca="1">_xlfn.IFNA(_xlfn.XLOOKUP($B48,China!$G$20:$G$24,China!P$20:P$24),"not entered")</f>
        <v/>
      </c>
      <c r="AL48" s="449">
        <f ca="1">_xlfn.IFNA(_xlfn.XLOOKUP($B48,China!$G$20:$G$24,China!Q$20:Q$24),"not entered")</f>
        <v>0</v>
      </c>
      <c r="AM48" s="449" t="str">
        <f ca="1">_xlfn.IFNA(_xlfn.XLOOKUP($B48,China!$G$20:$G$24,China!R$20:R$24),"not entered")</f>
        <v/>
      </c>
      <c r="AN48" s="449">
        <f ca="1">_xlfn.IFNA(_xlfn.XLOOKUP($B48,China!$G$20:$G$24,China!S$20:S$24),"not entered")</f>
        <v>0</v>
      </c>
      <c r="AP48" s="449" t="str" cm="1">
        <f t="array" aca="1" ref="AP48" ca="1">_xlfn.IFNA(_xlfn.XLOOKUP($B48,China!$G$25:$G$29,China!H$25:$H$29),"not entered")</f>
        <v/>
      </c>
      <c r="AQ48" s="449" cm="1">
        <f t="array" aca="1" ref="AQ48" ca="1">_xlfn.IFNA(_xlfn.XLOOKUP($B48,China!$G$25:$G$29,China!I$25:$I$29),"not entered")</f>
        <v>0</v>
      </c>
      <c r="AR48" s="449" t="str" cm="1">
        <f t="array" aca="1" ref="AR48" ca="1">_xlfn.IFNA(_xlfn.XLOOKUP($B48,China!$G$25:$G$29,China!J$25:$J$29),"not entered")</f>
        <v/>
      </c>
      <c r="AS48" s="449" t="str">
        <f ca="1">_xlfn.IFNA(_xlfn.XLOOKUP($B48,China!$G$25:$G$29,China!K$25:K$29),"not entered")</f>
        <v/>
      </c>
      <c r="AT48" s="449">
        <f ca="1">_xlfn.IFNA(_xlfn.XLOOKUP($B48,China!$G$25:$G$29,China!L$25:L$29),"not entered")</f>
        <v>0</v>
      </c>
      <c r="AU48" s="449" t="str">
        <f ca="1">_xlfn.IFNA(_xlfn.XLOOKUP($B48,China!$G$25:$G$29,China!M$25:M$29),"not entered")</f>
        <v/>
      </c>
      <c r="AV48" s="449" t="str">
        <f ca="1">_xlfn.IFNA(_xlfn.XLOOKUP($B48,China!$G$25:$G$29,China!N$25:N$29),"not entered")</f>
        <v/>
      </c>
      <c r="AW48" s="449">
        <f ca="1">_xlfn.IFNA(_xlfn.XLOOKUP($B48,China!$G$25:$G$29,China!O$25:O$29),"not entered")</f>
        <v>0</v>
      </c>
      <c r="AX48" s="449" t="str">
        <f ca="1">_xlfn.IFNA(_xlfn.XLOOKUP($B48,China!$G$25:$G$29,China!P$25:P$29),"not entered")</f>
        <v/>
      </c>
      <c r="AY48" s="449">
        <f ca="1">_xlfn.IFNA(_xlfn.XLOOKUP($B48,China!$G$25:$G$29,China!Q$25:Q$29),"not entered")</f>
        <v>0</v>
      </c>
      <c r="AZ48" s="449" t="str">
        <f ca="1">_xlfn.IFNA(_xlfn.XLOOKUP($B48,China!$G$25:$G$29,China!R$25:R$29),"not entered")</f>
        <v/>
      </c>
      <c r="BA48" s="449">
        <f ca="1">_xlfn.IFNA(_xlfn.XLOOKUP($B48,China!$G$25:$G$29,China!S$25:S$29),"not entered")</f>
        <v>0</v>
      </c>
    </row>
    <row r="49" spans="1:53">
      <c r="A49" t="s">
        <v>109</v>
      </c>
      <c r="B49" t="str" cm="1">
        <f t="array" ref="B49">TRANSPOSE(_xlfn._xlws.FILTER('Country Selection'!G16:M16,'Country Selection'!G16:M16&lt;&gt;""))</f>
        <v>Spanish</v>
      </c>
      <c r="C49" s="449" t="str">
        <f ca="1">_xlfn.IFNA(_xlfn.XLOOKUP($B49,Colombia!$G$10:$G$14,Colombia!H$10:H$14),"not entered")</f>
        <v>not entered</v>
      </c>
      <c r="D49" s="449" t="str">
        <f ca="1">_xlfn.IFNA(_xlfn.XLOOKUP($B49,Colombia!$G$10:$G$14,Colombia!I$10:I$14),"not entered")</f>
        <v>not entered</v>
      </c>
      <c r="E49" s="449" t="str">
        <f ca="1">_xlfn.IFNA(_xlfn.XLOOKUP($B49,Colombia!$G$10:$G$14,Colombia!J$10:J$14),"not entered")</f>
        <v>not entered</v>
      </c>
      <c r="F49" s="449" t="str">
        <f ca="1">_xlfn.IFNA(_xlfn.XLOOKUP($B49,Colombia!$G$10:$G$14,Colombia!K$10:K$14),"not entered")</f>
        <v>not entered</v>
      </c>
      <c r="G49" s="449" t="str">
        <f ca="1">_xlfn.IFNA(_xlfn.XLOOKUP($B49,Colombia!$G$10:$G$14,Colombia!L$10:L$14),"not entered")</f>
        <v>not entered</v>
      </c>
      <c r="H49" s="449" t="str">
        <f ca="1">_xlfn.IFNA(_xlfn.XLOOKUP($B49,Colombia!$G$10:$G$14,Colombia!M$10:M$14),"not entered")</f>
        <v>not entered</v>
      </c>
      <c r="I49" s="449" t="str">
        <f ca="1">_xlfn.IFNA(_xlfn.XLOOKUP($B49,Colombia!$G$10:$G$14,Colombia!N$10:N$14),"not entered")</f>
        <v>not entered</v>
      </c>
      <c r="J49" s="449" t="str">
        <f ca="1">_xlfn.IFNA(_xlfn.XLOOKUP($B49,Colombia!$G$10:$G$14,Colombia!O$10:O$14),"not entered")</f>
        <v>not entered</v>
      </c>
      <c r="K49" s="449" t="str">
        <f ca="1">_xlfn.IFNA(_xlfn.XLOOKUP($B49,Colombia!$G$10:$G$14,Colombia!P$10:P$14),"not entered")</f>
        <v>not entered</v>
      </c>
      <c r="L49" s="449" t="str">
        <f ca="1">_xlfn.IFNA(_xlfn.XLOOKUP($B49,Colombia!$G$10:$G$14,Colombia!Q$10:Q$14),"not entered")</f>
        <v>not entered</v>
      </c>
      <c r="M49" s="449" t="str">
        <f ca="1">_xlfn.IFNA(_xlfn.XLOOKUP($B49,Colombia!$G$10:$G$14,Colombia!R$10:R$14),"not entered")</f>
        <v>not entered</v>
      </c>
      <c r="N49" s="449" t="str">
        <f ca="1">_xlfn.IFNA(_xlfn.XLOOKUP($B49,Colombia!$G$10:$G$14,Colombia!S$10:S$14),"not entered")</f>
        <v>not entered</v>
      </c>
      <c r="O49" s="449"/>
      <c r="P49" s="449" t="str" cm="1">
        <f t="array" aca="1" ref="P49" ca="1">_xlfn.IFNA(_xlfn.XLOOKUP($B49,Colombia!$G$15:$G$19,Colombia!H$15:$H$19),"not entered")</f>
        <v>not entered</v>
      </c>
      <c r="Q49" s="449" t="str" cm="1">
        <f t="array" aca="1" ref="Q49" ca="1">_xlfn.IFNA(_xlfn.XLOOKUP($B49,Colombia!$G$15:$G$19,Colombia!I$15:$I$19),"not entered")</f>
        <v>not entered</v>
      </c>
      <c r="R49" s="449" t="str" cm="1">
        <f t="array" aca="1" ref="R49" ca="1">_xlfn.IFNA(_xlfn.XLOOKUP($B49,Colombia!$G$15:$G$19,Colombia!J$15:$J$19),"not entered")</f>
        <v>not entered</v>
      </c>
      <c r="S49" s="449" t="str">
        <f ca="1">_xlfn.IFNA(_xlfn.XLOOKUP($B49,Colombia!$G$15:$G$19,Colombia!K$15:K$19),"not entered")</f>
        <v>not entered</v>
      </c>
      <c r="T49" s="449" t="str">
        <f ca="1">_xlfn.IFNA(_xlfn.XLOOKUP($B49,Colombia!$G$15:$G$19,Colombia!L$15:L$19),"not entered")</f>
        <v>not entered</v>
      </c>
      <c r="U49" s="449" t="str">
        <f ca="1">_xlfn.IFNA(_xlfn.XLOOKUP($B49,Colombia!$G$15:$G$19,Colombia!M$15:M$19),"not entered")</f>
        <v>not entered</v>
      </c>
      <c r="V49" s="449" t="str">
        <f ca="1">_xlfn.IFNA(_xlfn.XLOOKUP($B49,Colombia!$G$15:$G$19,Colombia!N$15:N$19),"not entered")</f>
        <v>not entered</v>
      </c>
      <c r="W49" s="449" t="str">
        <f ca="1">_xlfn.IFNA(_xlfn.XLOOKUP($B49,Colombia!$G$15:$G$19,Colombia!O$15:O$19),"not entered")</f>
        <v>not entered</v>
      </c>
      <c r="X49" s="449" t="str">
        <f ca="1">_xlfn.IFNA(_xlfn.XLOOKUP($B49,Colombia!$G$15:$G$19,Colombia!P$15:P$19),"not entered")</f>
        <v>not entered</v>
      </c>
      <c r="Y49" s="449" t="str">
        <f ca="1">_xlfn.IFNA(_xlfn.XLOOKUP($B49,Colombia!$G$15:$G$19,Colombia!Q$15:Q$19),"not entered")</f>
        <v>not entered</v>
      </c>
      <c r="Z49" s="449" t="str">
        <f ca="1">_xlfn.IFNA(_xlfn.XLOOKUP($B49,Colombia!$G$15:$G$19,Colombia!R$15:R$19),"not entered")</f>
        <v>not entered</v>
      </c>
      <c r="AA49" s="449" t="str">
        <f ca="1">_xlfn.IFNA(_xlfn.XLOOKUP($B49,Colombia!$G$15:$G$19,Colombia!S$15:S$19),"not entered")</f>
        <v>not entered</v>
      </c>
      <c r="AC49" s="449" t="str" cm="1">
        <f t="array" aca="1" ref="AC49" ca="1">_xlfn.IFNA(_xlfn.XLOOKUP($B49,Colombia!$G$20:$G$24,Colombia!H$20:$H$24),"not entered")</f>
        <v>not entered</v>
      </c>
      <c r="AD49" s="449" t="str" cm="1">
        <f t="array" aca="1" ref="AD49" ca="1">_xlfn.IFNA(_xlfn.XLOOKUP($B49,Colombia!$G$20:$G$24,Colombia!I$20:$I$24),"not entered")</f>
        <v>not entered</v>
      </c>
      <c r="AE49" s="449" t="str" cm="1">
        <f t="array" aca="1" ref="AE49" ca="1">_xlfn.IFNA(_xlfn.XLOOKUP($B49,Colombia!$G$20:$G$24,Colombia!J$20:$J$24),"not entered")</f>
        <v>not entered</v>
      </c>
      <c r="AF49" s="449" t="str">
        <f ca="1">_xlfn.IFNA(_xlfn.XLOOKUP($B49,Colombia!$G$20:$G$24,Colombia!K$20:K$24),"not entered")</f>
        <v>not entered</v>
      </c>
      <c r="AG49" s="449" t="str">
        <f ca="1">_xlfn.IFNA(_xlfn.XLOOKUP($B49,Colombia!$G$20:$G$24,Colombia!L$20:L$24),"not entered")</f>
        <v>not entered</v>
      </c>
      <c r="AH49" s="449" t="str">
        <f ca="1">_xlfn.IFNA(_xlfn.XLOOKUP($B49,Colombia!$G$20:$G$24,Colombia!M$20:M$24),"not entered")</f>
        <v>not entered</v>
      </c>
      <c r="AI49" s="449" t="str">
        <f ca="1">_xlfn.IFNA(_xlfn.XLOOKUP($B49,Colombia!$G$20:$G$24,Colombia!N$20:N$24),"not entered")</f>
        <v>not entered</v>
      </c>
      <c r="AJ49" s="449" t="str">
        <f ca="1">_xlfn.IFNA(_xlfn.XLOOKUP($B49,Colombia!$G$20:$G$24,Colombia!O$20:O$24),"not entered")</f>
        <v>not entered</v>
      </c>
      <c r="AK49" s="449" t="str">
        <f ca="1">_xlfn.IFNA(_xlfn.XLOOKUP($B49,Colombia!$G$20:$G$24,Colombia!P$20:P$24),"not entered")</f>
        <v>not entered</v>
      </c>
      <c r="AL49" s="449" t="str">
        <f ca="1">_xlfn.IFNA(_xlfn.XLOOKUP($B49,Colombia!$G$20:$G$24,Colombia!Q$20:Q$24),"not entered")</f>
        <v>not entered</v>
      </c>
      <c r="AM49" s="449" t="str">
        <f ca="1">_xlfn.IFNA(_xlfn.XLOOKUP($B49,Colombia!$G$20:$G$24,Colombia!R$20:R$24),"not entered")</f>
        <v>not entered</v>
      </c>
      <c r="AN49" s="449" t="str">
        <f ca="1">_xlfn.IFNA(_xlfn.XLOOKUP($B49,Colombia!$G$20:$G$24,Colombia!S$20:S$24),"not entered")</f>
        <v>not entered</v>
      </c>
      <c r="AP49" s="449" t="str" cm="1">
        <f t="array" aca="1" ref="AP49" ca="1">_xlfn.IFNA(_xlfn.XLOOKUP($B49,Colombia!$G$25:$G$29,Colombia!H$25:$H$29),"not entered")</f>
        <v>not entered</v>
      </c>
      <c r="AQ49" s="449" t="str" cm="1">
        <f t="array" aca="1" ref="AQ49" ca="1">_xlfn.IFNA(_xlfn.XLOOKUP($B49,Colombia!$G$25:$G$29,Colombia!I$25:$I$29),"not entered")</f>
        <v>not entered</v>
      </c>
      <c r="AR49" s="449" t="str" cm="1">
        <f t="array" aca="1" ref="AR49" ca="1">_xlfn.IFNA(_xlfn.XLOOKUP($B49,Colombia!$G$25:$G$29,Colombia!J$25:$J$29),"not entered")</f>
        <v>not entered</v>
      </c>
      <c r="AS49" s="449" t="str">
        <f ca="1">_xlfn.IFNA(_xlfn.XLOOKUP($B49,Colombia!$G$25:$G$29,Colombia!K$25:K$29),"not entered")</f>
        <v>not entered</v>
      </c>
      <c r="AT49" s="449" t="str">
        <f ca="1">_xlfn.IFNA(_xlfn.XLOOKUP($B49,Colombia!$G$25:$G$29,Colombia!L$25:L$29),"not entered")</f>
        <v>not entered</v>
      </c>
      <c r="AU49" s="449" t="str">
        <f ca="1">_xlfn.IFNA(_xlfn.XLOOKUP($B49,Colombia!$G$25:$G$29,Colombia!M$25:M$29),"not entered")</f>
        <v>not entered</v>
      </c>
      <c r="AV49" s="449" t="str">
        <f ca="1">_xlfn.IFNA(_xlfn.XLOOKUP($B49,Colombia!$G$25:$G$29,Colombia!N$25:N$29),"not entered")</f>
        <v>not entered</v>
      </c>
      <c r="AW49" s="449" t="str">
        <f ca="1">_xlfn.IFNA(_xlfn.XLOOKUP($B49,Colombia!$G$25:$G$29,Colombia!O$25:O$29),"not entered")</f>
        <v>not entered</v>
      </c>
      <c r="AX49" s="449" t="str">
        <f ca="1">_xlfn.IFNA(_xlfn.XLOOKUP($B49,Colombia!$G$25:$G$29,Colombia!P$25:P$29),"not entered")</f>
        <v>not entered</v>
      </c>
      <c r="AY49" s="449" t="str">
        <f ca="1">_xlfn.IFNA(_xlfn.XLOOKUP($B49,Colombia!$G$25:$G$29,Colombia!Q$25:Q$29),"not entered")</f>
        <v>not entered</v>
      </c>
      <c r="AZ49" s="449" t="str">
        <f ca="1">_xlfn.IFNA(_xlfn.XLOOKUP($B49,Colombia!$G$25:$G$29,Colombia!R$25:R$29),"not entered")</f>
        <v>not entered</v>
      </c>
      <c r="BA49" s="449" t="str">
        <f ca="1">_xlfn.IFNA(_xlfn.XLOOKUP($B49,Colombia!$G$25:$G$29,Colombia!S$25:S$29),"not entered")</f>
        <v>not entered</v>
      </c>
    </row>
    <row r="50" spans="1:53">
      <c r="A50" t="s">
        <v>109</v>
      </c>
      <c r="C50" s="449" t="str">
        <f ca="1">_xlfn.IFNA(_xlfn.XLOOKUP($B50,Colombia!$G$10:$G$14,Colombia!H$10:H$14),"not entered")</f>
        <v/>
      </c>
      <c r="D50" s="449">
        <f ca="1">_xlfn.IFNA(_xlfn.XLOOKUP($B50,Colombia!$G$10:$G$14,Colombia!I$10:I$14),"not entered")</f>
        <v>0</v>
      </c>
      <c r="E50" s="449" t="str">
        <f ca="1">_xlfn.IFNA(_xlfn.XLOOKUP($B50,Colombia!$G$10:$G$14,Colombia!J$10:J$14),"not entered")</f>
        <v/>
      </c>
      <c r="F50" s="449" t="str">
        <f ca="1">_xlfn.IFNA(_xlfn.XLOOKUP($B50,Colombia!$G$10:$G$14,Colombia!K$10:K$14),"not entered")</f>
        <v/>
      </c>
      <c r="G50" s="449">
        <f ca="1">_xlfn.IFNA(_xlfn.XLOOKUP($B50,Colombia!$G$10:$G$14,Colombia!L$10:L$14),"not entered")</f>
        <v>0</v>
      </c>
      <c r="H50" s="449" t="str">
        <f ca="1">_xlfn.IFNA(_xlfn.XLOOKUP($B50,Colombia!$G$10:$G$14,Colombia!M$10:M$14),"not entered")</f>
        <v/>
      </c>
      <c r="I50" s="449" t="str">
        <f ca="1">_xlfn.IFNA(_xlfn.XLOOKUP($B50,Colombia!$G$10:$G$14,Colombia!N$10:N$14),"not entered")</f>
        <v/>
      </c>
      <c r="J50" s="449">
        <f ca="1">_xlfn.IFNA(_xlfn.XLOOKUP($B50,Colombia!$G$10:$G$14,Colombia!O$10:O$14),"not entered")</f>
        <v>0</v>
      </c>
      <c r="K50" s="449" t="str">
        <f ca="1">_xlfn.IFNA(_xlfn.XLOOKUP($B50,Colombia!$G$10:$G$14,Colombia!P$10:P$14),"not entered")</f>
        <v/>
      </c>
      <c r="L50" s="449">
        <f ca="1">_xlfn.IFNA(_xlfn.XLOOKUP($B50,Colombia!$G$10:$G$14,Colombia!Q$10:Q$14),"not entered")</f>
        <v>0</v>
      </c>
      <c r="M50" s="449" t="str">
        <f ca="1">_xlfn.IFNA(_xlfn.XLOOKUP($B50,Colombia!$G$10:$G$14,Colombia!R$10:R$14),"not entered")</f>
        <v/>
      </c>
      <c r="N50" s="449">
        <f ca="1">_xlfn.IFNA(_xlfn.XLOOKUP($B50,Colombia!$G$10:$G$14,Colombia!S$10:S$14),"not entered")</f>
        <v>0</v>
      </c>
      <c r="O50" s="449"/>
      <c r="P50" s="449" t="str" cm="1">
        <f t="array" aca="1" ref="P50" ca="1">_xlfn.IFNA(_xlfn.XLOOKUP($B50,Colombia!$G$15:$G$19,Colombia!H$15:$H$19),"not entered")</f>
        <v/>
      </c>
      <c r="Q50" s="449" cm="1">
        <f t="array" aca="1" ref="Q50" ca="1">_xlfn.IFNA(_xlfn.XLOOKUP($B50,Colombia!$G$15:$G$19,Colombia!I$15:$I$19),"not entered")</f>
        <v>0</v>
      </c>
      <c r="R50" s="449" t="str" cm="1">
        <f t="array" aca="1" ref="R50" ca="1">_xlfn.IFNA(_xlfn.XLOOKUP($B50,Colombia!$G$15:$G$19,Colombia!J$15:$J$19),"not entered")</f>
        <v/>
      </c>
      <c r="S50" s="449" t="str">
        <f ca="1">_xlfn.IFNA(_xlfn.XLOOKUP($B50,Colombia!$G$15:$G$19,Colombia!K$15:K$19),"not entered")</f>
        <v/>
      </c>
      <c r="T50" s="449">
        <f ca="1">_xlfn.IFNA(_xlfn.XLOOKUP($B50,Colombia!$G$15:$G$19,Colombia!L$15:L$19),"not entered")</f>
        <v>0</v>
      </c>
      <c r="U50" s="449" t="str">
        <f ca="1">_xlfn.IFNA(_xlfn.XLOOKUP($B50,Colombia!$G$15:$G$19,Colombia!M$15:M$19),"not entered")</f>
        <v/>
      </c>
      <c r="V50" s="449" t="str">
        <f ca="1">_xlfn.IFNA(_xlfn.XLOOKUP($B50,Colombia!$G$15:$G$19,Colombia!N$15:N$19),"not entered")</f>
        <v/>
      </c>
      <c r="W50" s="449">
        <f ca="1">_xlfn.IFNA(_xlfn.XLOOKUP($B50,Colombia!$G$15:$G$19,Colombia!O$15:O$19),"not entered")</f>
        <v>0</v>
      </c>
      <c r="X50" s="449" t="str">
        <f ca="1">_xlfn.IFNA(_xlfn.XLOOKUP($B50,Colombia!$G$15:$G$19,Colombia!P$15:P$19),"not entered")</f>
        <v/>
      </c>
      <c r="Y50" s="449">
        <f ca="1">_xlfn.IFNA(_xlfn.XLOOKUP($B50,Colombia!$G$15:$G$19,Colombia!Q$15:Q$19),"not entered")</f>
        <v>0</v>
      </c>
      <c r="Z50" s="449" t="str">
        <f ca="1">_xlfn.IFNA(_xlfn.XLOOKUP($B50,Colombia!$G$15:$G$19,Colombia!R$15:R$19),"not entered")</f>
        <v/>
      </c>
      <c r="AA50" s="449">
        <f ca="1">_xlfn.IFNA(_xlfn.XLOOKUP($B50,Colombia!$G$15:$G$19,Colombia!S$15:S$19),"not entered")</f>
        <v>0</v>
      </c>
      <c r="AC50" s="449" t="str" cm="1">
        <f t="array" aca="1" ref="AC50" ca="1">_xlfn.IFNA(_xlfn.XLOOKUP($B50,Colombia!$G$20:$G$24,Colombia!H$20:$H$24),"not entered")</f>
        <v/>
      </c>
      <c r="AD50" s="449" cm="1">
        <f t="array" aca="1" ref="AD50" ca="1">_xlfn.IFNA(_xlfn.XLOOKUP($B50,Colombia!$G$20:$G$24,Colombia!I$20:$I$24),"not entered")</f>
        <v>0</v>
      </c>
      <c r="AE50" s="449" t="str" cm="1">
        <f t="array" aca="1" ref="AE50" ca="1">_xlfn.IFNA(_xlfn.XLOOKUP($B50,Colombia!$G$20:$G$24,Colombia!J$20:$J$24),"not entered")</f>
        <v/>
      </c>
      <c r="AF50" s="449" t="str">
        <f ca="1">_xlfn.IFNA(_xlfn.XLOOKUP($B50,Colombia!$G$20:$G$24,Colombia!K$20:K$24),"not entered")</f>
        <v/>
      </c>
      <c r="AG50" s="449">
        <f ca="1">_xlfn.IFNA(_xlfn.XLOOKUP($B50,Colombia!$G$20:$G$24,Colombia!L$20:L$24),"not entered")</f>
        <v>0</v>
      </c>
      <c r="AH50" s="449" t="str">
        <f ca="1">_xlfn.IFNA(_xlfn.XLOOKUP($B50,Colombia!$G$20:$G$24,Colombia!M$20:M$24),"not entered")</f>
        <v/>
      </c>
      <c r="AI50" s="449" t="str">
        <f ca="1">_xlfn.IFNA(_xlfn.XLOOKUP($B50,Colombia!$G$20:$G$24,Colombia!N$20:N$24),"not entered")</f>
        <v/>
      </c>
      <c r="AJ50" s="449">
        <f ca="1">_xlfn.IFNA(_xlfn.XLOOKUP($B50,Colombia!$G$20:$G$24,Colombia!O$20:O$24),"not entered")</f>
        <v>0</v>
      </c>
      <c r="AK50" s="449" t="str">
        <f ca="1">_xlfn.IFNA(_xlfn.XLOOKUP($B50,Colombia!$G$20:$G$24,Colombia!P$20:P$24),"not entered")</f>
        <v/>
      </c>
      <c r="AL50" s="449">
        <f ca="1">_xlfn.IFNA(_xlfn.XLOOKUP($B50,Colombia!$G$20:$G$24,Colombia!Q$20:Q$24),"not entered")</f>
        <v>0</v>
      </c>
      <c r="AM50" s="449" t="str">
        <f ca="1">_xlfn.IFNA(_xlfn.XLOOKUP($B50,Colombia!$G$20:$G$24,Colombia!R$20:R$24),"not entered")</f>
        <v/>
      </c>
      <c r="AN50" s="449">
        <f ca="1">_xlfn.IFNA(_xlfn.XLOOKUP($B50,Colombia!$G$20:$G$24,Colombia!S$20:S$24),"not entered")</f>
        <v>0</v>
      </c>
      <c r="AP50" s="449" t="str" cm="1">
        <f t="array" aca="1" ref="AP50" ca="1">_xlfn.IFNA(_xlfn.XLOOKUP($B50,Colombia!$G$25:$G$29,Colombia!H$25:$H$29),"not entered")</f>
        <v/>
      </c>
      <c r="AQ50" s="449" cm="1">
        <f t="array" aca="1" ref="AQ50" ca="1">_xlfn.IFNA(_xlfn.XLOOKUP($B50,Colombia!$G$25:$G$29,Colombia!I$25:$I$29),"not entered")</f>
        <v>0</v>
      </c>
      <c r="AR50" s="449" t="str" cm="1">
        <f t="array" aca="1" ref="AR50" ca="1">_xlfn.IFNA(_xlfn.XLOOKUP($B50,Colombia!$G$25:$G$29,Colombia!J$25:$J$29),"not entered")</f>
        <v/>
      </c>
      <c r="AS50" s="449" t="str">
        <f ca="1">_xlfn.IFNA(_xlfn.XLOOKUP($B50,Colombia!$G$25:$G$29,Colombia!K$25:K$29),"not entered")</f>
        <v/>
      </c>
      <c r="AT50" s="449">
        <f ca="1">_xlfn.IFNA(_xlfn.XLOOKUP($B50,Colombia!$G$25:$G$29,Colombia!L$25:L$29),"not entered")</f>
        <v>0</v>
      </c>
      <c r="AU50" s="449" t="str">
        <f ca="1">_xlfn.IFNA(_xlfn.XLOOKUP($B50,Colombia!$G$25:$G$29,Colombia!M$25:M$29),"not entered")</f>
        <v/>
      </c>
      <c r="AV50" s="449" t="str">
        <f ca="1">_xlfn.IFNA(_xlfn.XLOOKUP($B50,Colombia!$G$25:$G$29,Colombia!N$25:N$29),"not entered")</f>
        <v/>
      </c>
      <c r="AW50" s="449">
        <f ca="1">_xlfn.IFNA(_xlfn.XLOOKUP($B50,Colombia!$G$25:$G$29,Colombia!O$25:O$29),"not entered")</f>
        <v>0</v>
      </c>
      <c r="AX50" s="449" t="str">
        <f ca="1">_xlfn.IFNA(_xlfn.XLOOKUP($B50,Colombia!$G$25:$G$29,Colombia!P$25:P$29),"not entered")</f>
        <v/>
      </c>
      <c r="AY50" s="449">
        <f ca="1">_xlfn.IFNA(_xlfn.XLOOKUP($B50,Colombia!$G$25:$G$29,Colombia!Q$25:Q$29),"not entered")</f>
        <v>0</v>
      </c>
      <c r="AZ50" s="449" t="str">
        <f ca="1">_xlfn.IFNA(_xlfn.XLOOKUP($B50,Colombia!$G$25:$G$29,Colombia!R$25:R$29),"not entered")</f>
        <v/>
      </c>
      <c r="BA50" s="449">
        <f ca="1">_xlfn.IFNA(_xlfn.XLOOKUP($B50,Colombia!$G$25:$G$29,Colombia!S$25:S$29),"not entered")</f>
        <v>0</v>
      </c>
    </row>
    <row r="51" spans="1:53">
      <c r="A51" t="s">
        <v>109</v>
      </c>
      <c r="C51" s="449" t="str">
        <f ca="1">_xlfn.IFNA(_xlfn.XLOOKUP($B51,Colombia!$G$10:$G$14,Colombia!H$10:H$14),"not entered")</f>
        <v/>
      </c>
      <c r="D51" s="449">
        <f ca="1">_xlfn.IFNA(_xlfn.XLOOKUP($B51,Colombia!$G$10:$G$14,Colombia!I$10:I$14),"not entered")</f>
        <v>0</v>
      </c>
      <c r="E51" s="449" t="str">
        <f ca="1">_xlfn.IFNA(_xlfn.XLOOKUP($B51,Colombia!$G$10:$G$14,Colombia!J$10:J$14),"not entered")</f>
        <v/>
      </c>
      <c r="F51" s="449" t="str">
        <f ca="1">_xlfn.IFNA(_xlfn.XLOOKUP($B51,Colombia!$G$10:$G$14,Colombia!K$10:K$14),"not entered")</f>
        <v/>
      </c>
      <c r="G51" s="449">
        <f ca="1">_xlfn.IFNA(_xlfn.XLOOKUP($B51,Colombia!$G$10:$G$14,Colombia!L$10:L$14),"not entered")</f>
        <v>0</v>
      </c>
      <c r="H51" s="449" t="str">
        <f ca="1">_xlfn.IFNA(_xlfn.XLOOKUP($B51,Colombia!$G$10:$G$14,Colombia!M$10:M$14),"not entered")</f>
        <v/>
      </c>
      <c r="I51" s="449" t="str">
        <f ca="1">_xlfn.IFNA(_xlfn.XLOOKUP($B51,Colombia!$G$10:$G$14,Colombia!N$10:N$14),"not entered")</f>
        <v/>
      </c>
      <c r="J51" s="449">
        <f ca="1">_xlfn.IFNA(_xlfn.XLOOKUP($B51,Colombia!$G$10:$G$14,Colombia!O$10:O$14),"not entered")</f>
        <v>0</v>
      </c>
      <c r="K51" s="449" t="str">
        <f ca="1">_xlfn.IFNA(_xlfn.XLOOKUP($B51,Colombia!$G$10:$G$14,Colombia!P$10:P$14),"not entered")</f>
        <v/>
      </c>
      <c r="L51" s="449">
        <f ca="1">_xlfn.IFNA(_xlfn.XLOOKUP($B51,Colombia!$G$10:$G$14,Colombia!Q$10:Q$14),"not entered")</f>
        <v>0</v>
      </c>
      <c r="M51" s="449" t="str">
        <f ca="1">_xlfn.IFNA(_xlfn.XLOOKUP($B51,Colombia!$G$10:$G$14,Colombia!R$10:R$14),"not entered")</f>
        <v/>
      </c>
      <c r="N51" s="449">
        <f ca="1">_xlfn.IFNA(_xlfn.XLOOKUP($B51,Colombia!$G$10:$G$14,Colombia!S$10:S$14),"not entered")</f>
        <v>0</v>
      </c>
      <c r="O51" s="449"/>
      <c r="P51" s="449" t="str" cm="1">
        <f t="array" aca="1" ref="P51" ca="1">_xlfn.IFNA(_xlfn.XLOOKUP($B51,Colombia!$G$15:$G$19,Colombia!H$15:$H$19),"not entered")</f>
        <v/>
      </c>
      <c r="Q51" s="449" cm="1">
        <f t="array" aca="1" ref="Q51" ca="1">_xlfn.IFNA(_xlfn.XLOOKUP($B51,Colombia!$G$15:$G$19,Colombia!I$15:$I$19),"not entered")</f>
        <v>0</v>
      </c>
      <c r="R51" s="449" t="str" cm="1">
        <f t="array" aca="1" ref="R51" ca="1">_xlfn.IFNA(_xlfn.XLOOKUP($B51,Colombia!$G$15:$G$19,Colombia!J$15:$J$19),"not entered")</f>
        <v/>
      </c>
      <c r="S51" s="449" t="str">
        <f ca="1">_xlfn.IFNA(_xlfn.XLOOKUP($B51,Colombia!$G$15:$G$19,Colombia!K$15:K$19),"not entered")</f>
        <v/>
      </c>
      <c r="T51" s="449">
        <f ca="1">_xlfn.IFNA(_xlfn.XLOOKUP($B51,Colombia!$G$15:$G$19,Colombia!L$15:L$19),"not entered")</f>
        <v>0</v>
      </c>
      <c r="U51" s="449" t="str">
        <f ca="1">_xlfn.IFNA(_xlfn.XLOOKUP($B51,Colombia!$G$15:$G$19,Colombia!M$15:M$19),"not entered")</f>
        <v/>
      </c>
      <c r="V51" s="449" t="str">
        <f ca="1">_xlfn.IFNA(_xlfn.XLOOKUP($B51,Colombia!$G$15:$G$19,Colombia!N$15:N$19),"not entered")</f>
        <v/>
      </c>
      <c r="W51" s="449">
        <f ca="1">_xlfn.IFNA(_xlfn.XLOOKUP($B51,Colombia!$G$15:$G$19,Colombia!O$15:O$19),"not entered")</f>
        <v>0</v>
      </c>
      <c r="X51" s="449" t="str">
        <f ca="1">_xlfn.IFNA(_xlfn.XLOOKUP($B51,Colombia!$G$15:$G$19,Colombia!P$15:P$19),"not entered")</f>
        <v/>
      </c>
      <c r="Y51" s="449">
        <f ca="1">_xlfn.IFNA(_xlfn.XLOOKUP($B51,Colombia!$G$15:$G$19,Colombia!Q$15:Q$19),"not entered")</f>
        <v>0</v>
      </c>
      <c r="Z51" s="449" t="str">
        <f ca="1">_xlfn.IFNA(_xlfn.XLOOKUP($B51,Colombia!$G$15:$G$19,Colombia!R$15:R$19),"not entered")</f>
        <v/>
      </c>
      <c r="AA51" s="449">
        <f ca="1">_xlfn.IFNA(_xlfn.XLOOKUP($B51,Colombia!$G$15:$G$19,Colombia!S$15:S$19),"not entered")</f>
        <v>0</v>
      </c>
      <c r="AC51" s="449" t="str" cm="1">
        <f t="array" aca="1" ref="AC51" ca="1">_xlfn.IFNA(_xlfn.XLOOKUP($B51,Colombia!$G$20:$G$24,Colombia!H$20:$H$24),"not entered")</f>
        <v/>
      </c>
      <c r="AD51" s="449" cm="1">
        <f t="array" aca="1" ref="AD51" ca="1">_xlfn.IFNA(_xlfn.XLOOKUP($B51,Colombia!$G$20:$G$24,Colombia!I$20:$I$24),"not entered")</f>
        <v>0</v>
      </c>
      <c r="AE51" s="449" t="str" cm="1">
        <f t="array" aca="1" ref="AE51" ca="1">_xlfn.IFNA(_xlfn.XLOOKUP($B51,Colombia!$G$20:$G$24,Colombia!J$20:$J$24),"not entered")</f>
        <v/>
      </c>
      <c r="AF51" s="449" t="str">
        <f ca="1">_xlfn.IFNA(_xlfn.XLOOKUP($B51,Colombia!$G$20:$G$24,Colombia!K$20:K$24),"not entered")</f>
        <v/>
      </c>
      <c r="AG51" s="449">
        <f ca="1">_xlfn.IFNA(_xlfn.XLOOKUP($B51,Colombia!$G$20:$G$24,Colombia!L$20:L$24),"not entered")</f>
        <v>0</v>
      </c>
      <c r="AH51" s="449" t="str">
        <f ca="1">_xlfn.IFNA(_xlfn.XLOOKUP($B51,Colombia!$G$20:$G$24,Colombia!M$20:M$24),"not entered")</f>
        <v/>
      </c>
      <c r="AI51" s="449" t="str">
        <f ca="1">_xlfn.IFNA(_xlfn.XLOOKUP($B51,Colombia!$G$20:$G$24,Colombia!N$20:N$24),"not entered")</f>
        <v/>
      </c>
      <c r="AJ51" s="449">
        <f ca="1">_xlfn.IFNA(_xlfn.XLOOKUP($B51,Colombia!$G$20:$G$24,Colombia!O$20:O$24),"not entered")</f>
        <v>0</v>
      </c>
      <c r="AK51" s="449" t="str">
        <f ca="1">_xlfn.IFNA(_xlfn.XLOOKUP($B51,Colombia!$G$20:$G$24,Colombia!P$20:P$24),"not entered")</f>
        <v/>
      </c>
      <c r="AL51" s="449">
        <f ca="1">_xlfn.IFNA(_xlfn.XLOOKUP($B51,Colombia!$G$20:$G$24,Colombia!Q$20:Q$24),"not entered")</f>
        <v>0</v>
      </c>
      <c r="AM51" s="449" t="str">
        <f ca="1">_xlfn.IFNA(_xlfn.XLOOKUP($B51,Colombia!$G$20:$G$24,Colombia!R$20:R$24),"not entered")</f>
        <v/>
      </c>
      <c r="AN51" s="449">
        <f ca="1">_xlfn.IFNA(_xlfn.XLOOKUP($B51,Colombia!$G$20:$G$24,Colombia!S$20:S$24),"not entered")</f>
        <v>0</v>
      </c>
      <c r="AP51" s="449" t="str" cm="1">
        <f t="array" aca="1" ref="AP51" ca="1">_xlfn.IFNA(_xlfn.XLOOKUP($B51,Colombia!$G$25:$G$29,Colombia!H$25:$H$29),"not entered")</f>
        <v/>
      </c>
      <c r="AQ51" s="449" cm="1">
        <f t="array" aca="1" ref="AQ51" ca="1">_xlfn.IFNA(_xlfn.XLOOKUP($B51,Colombia!$G$25:$G$29,Colombia!I$25:$I$29),"not entered")</f>
        <v>0</v>
      </c>
      <c r="AR51" s="449" t="str" cm="1">
        <f t="array" aca="1" ref="AR51" ca="1">_xlfn.IFNA(_xlfn.XLOOKUP($B51,Colombia!$G$25:$G$29,Colombia!J$25:$J$29),"not entered")</f>
        <v/>
      </c>
      <c r="AS51" s="449" t="str">
        <f ca="1">_xlfn.IFNA(_xlfn.XLOOKUP($B51,Colombia!$G$25:$G$29,Colombia!K$25:K$29),"not entered")</f>
        <v/>
      </c>
      <c r="AT51" s="449">
        <f ca="1">_xlfn.IFNA(_xlfn.XLOOKUP($B51,Colombia!$G$25:$G$29,Colombia!L$25:L$29),"not entered")</f>
        <v>0</v>
      </c>
      <c r="AU51" s="449" t="str">
        <f ca="1">_xlfn.IFNA(_xlfn.XLOOKUP($B51,Colombia!$G$25:$G$29,Colombia!M$25:M$29),"not entered")</f>
        <v/>
      </c>
      <c r="AV51" s="449" t="str">
        <f ca="1">_xlfn.IFNA(_xlfn.XLOOKUP($B51,Colombia!$G$25:$G$29,Colombia!N$25:N$29),"not entered")</f>
        <v/>
      </c>
      <c r="AW51" s="449">
        <f ca="1">_xlfn.IFNA(_xlfn.XLOOKUP($B51,Colombia!$G$25:$G$29,Colombia!O$25:O$29),"not entered")</f>
        <v>0</v>
      </c>
      <c r="AX51" s="449" t="str">
        <f ca="1">_xlfn.IFNA(_xlfn.XLOOKUP($B51,Colombia!$G$25:$G$29,Colombia!P$25:P$29),"not entered")</f>
        <v/>
      </c>
      <c r="AY51" s="449">
        <f ca="1">_xlfn.IFNA(_xlfn.XLOOKUP($B51,Colombia!$G$25:$G$29,Colombia!Q$25:Q$29),"not entered")</f>
        <v>0</v>
      </c>
      <c r="AZ51" s="449" t="str">
        <f ca="1">_xlfn.IFNA(_xlfn.XLOOKUP($B51,Colombia!$G$25:$G$29,Colombia!R$25:R$29),"not entered")</f>
        <v/>
      </c>
      <c r="BA51" s="449">
        <f ca="1">_xlfn.IFNA(_xlfn.XLOOKUP($B51,Colombia!$G$25:$G$29,Colombia!S$25:S$29),"not entered")</f>
        <v>0</v>
      </c>
    </row>
    <row r="52" spans="1:53">
      <c r="A52" t="s">
        <v>109</v>
      </c>
      <c r="C52" s="449" t="str">
        <f ca="1">_xlfn.IFNA(_xlfn.XLOOKUP($B52,Colombia!$G$10:$G$14,Colombia!H$10:H$14),"not entered")</f>
        <v/>
      </c>
      <c r="D52" s="449">
        <f ca="1">_xlfn.IFNA(_xlfn.XLOOKUP($B52,Colombia!$G$10:$G$14,Colombia!I$10:I$14),"not entered")</f>
        <v>0</v>
      </c>
      <c r="E52" s="449" t="str">
        <f ca="1">_xlfn.IFNA(_xlfn.XLOOKUP($B52,Colombia!$G$10:$G$14,Colombia!J$10:J$14),"not entered")</f>
        <v/>
      </c>
      <c r="F52" s="449" t="str">
        <f ca="1">_xlfn.IFNA(_xlfn.XLOOKUP($B52,Colombia!$G$10:$G$14,Colombia!K$10:K$14),"not entered")</f>
        <v/>
      </c>
      <c r="G52" s="449">
        <f ca="1">_xlfn.IFNA(_xlfn.XLOOKUP($B52,Colombia!$G$10:$G$14,Colombia!L$10:L$14),"not entered")</f>
        <v>0</v>
      </c>
      <c r="H52" s="449" t="str">
        <f ca="1">_xlfn.IFNA(_xlfn.XLOOKUP($B52,Colombia!$G$10:$G$14,Colombia!M$10:M$14),"not entered")</f>
        <v/>
      </c>
      <c r="I52" s="449" t="str">
        <f ca="1">_xlfn.IFNA(_xlfn.XLOOKUP($B52,Colombia!$G$10:$G$14,Colombia!N$10:N$14),"not entered")</f>
        <v/>
      </c>
      <c r="J52" s="449">
        <f ca="1">_xlfn.IFNA(_xlfn.XLOOKUP($B52,Colombia!$G$10:$G$14,Colombia!O$10:O$14),"not entered")</f>
        <v>0</v>
      </c>
      <c r="K52" s="449" t="str">
        <f ca="1">_xlfn.IFNA(_xlfn.XLOOKUP($B52,Colombia!$G$10:$G$14,Colombia!P$10:P$14),"not entered")</f>
        <v/>
      </c>
      <c r="L52" s="449">
        <f ca="1">_xlfn.IFNA(_xlfn.XLOOKUP($B52,Colombia!$G$10:$G$14,Colombia!Q$10:Q$14),"not entered")</f>
        <v>0</v>
      </c>
      <c r="M52" s="449" t="str">
        <f ca="1">_xlfn.IFNA(_xlfn.XLOOKUP($B52,Colombia!$G$10:$G$14,Colombia!R$10:R$14),"not entered")</f>
        <v/>
      </c>
      <c r="N52" s="449">
        <f ca="1">_xlfn.IFNA(_xlfn.XLOOKUP($B52,Colombia!$G$10:$G$14,Colombia!S$10:S$14),"not entered")</f>
        <v>0</v>
      </c>
      <c r="O52" s="449"/>
      <c r="P52" s="449" t="str" cm="1">
        <f t="array" aca="1" ref="P52" ca="1">_xlfn.IFNA(_xlfn.XLOOKUP($B52,Colombia!$G$15:$G$19,Colombia!H$15:$H$19),"not entered")</f>
        <v/>
      </c>
      <c r="Q52" s="449" cm="1">
        <f t="array" aca="1" ref="Q52" ca="1">_xlfn.IFNA(_xlfn.XLOOKUP($B52,Colombia!$G$15:$G$19,Colombia!I$15:$I$19),"not entered")</f>
        <v>0</v>
      </c>
      <c r="R52" s="449" t="str" cm="1">
        <f t="array" aca="1" ref="R52" ca="1">_xlfn.IFNA(_xlfn.XLOOKUP($B52,Colombia!$G$15:$G$19,Colombia!J$15:$J$19),"not entered")</f>
        <v/>
      </c>
      <c r="S52" s="449" t="str">
        <f ca="1">_xlfn.IFNA(_xlfn.XLOOKUP($B52,Colombia!$G$15:$G$19,Colombia!K$15:K$19),"not entered")</f>
        <v/>
      </c>
      <c r="T52" s="449">
        <f ca="1">_xlfn.IFNA(_xlfn.XLOOKUP($B52,Colombia!$G$15:$G$19,Colombia!L$15:L$19),"not entered")</f>
        <v>0</v>
      </c>
      <c r="U52" s="449" t="str">
        <f ca="1">_xlfn.IFNA(_xlfn.XLOOKUP($B52,Colombia!$G$15:$G$19,Colombia!M$15:M$19),"not entered")</f>
        <v/>
      </c>
      <c r="V52" s="449" t="str">
        <f ca="1">_xlfn.IFNA(_xlfn.XLOOKUP($B52,Colombia!$G$15:$G$19,Colombia!N$15:N$19),"not entered")</f>
        <v/>
      </c>
      <c r="W52" s="449">
        <f ca="1">_xlfn.IFNA(_xlfn.XLOOKUP($B52,Colombia!$G$15:$G$19,Colombia!O$15:O$19),"not entered")</f>
        <v>0</v>
      </c>
      <c r="X52" s="449" t="str">
        <f ca="1">_xlfn.IFNA(_xlfn.XLOOKUP($B52,Colombia!$G$15:$G$19,Colombia!P$15:P$19),"not entered")</f>
        <v/>
      </c>
      <c r="Y52" s="449">
        <f ca="1">_xlfn.IFNA(_xlfn.XLOOKUP($B52,Colombia!$G$15:$G$19,Colombia!Q$15:Q$19),"not entered")</f>
        <v>0</v>
      </c>
      <c r="Z52" s="449" t="str">
        <f ca="1">_xlfn.IFNA(_xlfn.XLOOKUP($B52,Colombia!$G$15:$G$19,Colombia!R$15:R$19),"not entered")</f>
        <v/>
      </c>
      <c r="AA52" s="449">
        <f ca="1">_xlfn.IFNA(_xlfn.XLOOKUP($B52,Colombia!$G$15:$G$19,Colombia!S$15:S$19),"not entered")</f>
        <v>0</v>
      </c>
      <c r="AC52" s="449" t="str" cm="1">
        <f t="array" aca="1" ref="AC52" ca="1">_xlfn.IFNA(_xlfn.XLOOKUP($B52,Colombia!$G$20:$G$24,Colombia!H$20:$H$24),"not entered")</f>
        <v/>
      </c>
      <c r="AD52" s="449" cm="1">
        <f t="array" aca="1" ref="AD52" ca="1">_xlfn.IFNA(_xlfn.XLOOKUP($B52,Colombia!$G$20:$G$24,Colombia!I$20:$I$24),"not entered")</f>
        <v>0</v>
      </c>
      <c r="AE52" s="449" t="str" cm="1">
        <f t="array" aca="1" ref="AE52" ca="1">_xlfn.IFNA(_xlfn.XLOOKUP($B52,Colombia!$G$20:$G$24,Colombia!J$20:$J$24),"not entered")</f>
        <v/>
      </c>
      <c r="AF52" s="449" t="str">
        <f ca="1">_xlfn.IFNA(_xlfn.XLOOKUP($B52,Colombia!$G$20:$G$24,Colombia!K$20:K$24),"not entered")</f>
        <v/>
      </c>
      <c r="AG52" s="449">
        <f ca="1">_xlfn.IFNA(_xlfn.XLOOKUP($B52,Colombia!$G$20:$G$24,Colombia!L$20:L$24),"not entered")</f>
        <v>0</v>
      </c>
      <c r="AH52" s="449" t="str">
        <f ca="1">_xlfn.IFNA(_xlfn.XLOOKUP($B52,Colombia!$G$20:$G$24,Colombia!M$20:M$24),"not entered")</f>
        <v/>
      </c>
      <c r="AI52" s="449" t="str">
        <f ca="1">_xlfn.IFNA(_xlfn.XLOOKUP($B52,Colombia!$G$20:$G$24,Colombia!N$20:N$24),"not entered")</f>
        <v/>
      </c>
      <c r="AJ52" s="449">
        <f ca="1">_xlfn.IFNA(_xlfn.XLOOKUP($B52,Colombia!$G$20:$G$24,Colombia!O$20:O$24),"not entered")</f>
        <v>0</v>
      </c>
      <c r="AK52" s="449" t="str">
        <f ca="1">_xlfn.IFNA(_xlfn.XLOOKUP($B52,Colombia!$G$20:$G$24,Colombia!P$20:P$24),"not entered")</f>
        <v/>
      </c>
      <c r="AL52" s="449">
        <f ca="1">_xlfn.IFNA(_xlfn.XLOOKUP($B52,Colombia!$G$20:$G$24,Colombia!Q$20:Q$24),"not entered")</f>
        <v>0</v>
      </c>
      <c r="AM52" s="449" t="str">
        <f ca="1">_xlfn.IFNA(_xlfn.XLOOKUP($B52,Colombia!$G$20:$G$24,Colombia!R$20:R$24),"not entered")</f>
        <v/>
      </c>
      <c r="AN52" s="449">
        <f ca="1">_xlfn.IFNA(_xlfn.XLOOKUP($B52,Colombia!$G$20:$G$24,Colombia!S$20:S$24),"not entered")</f>
        <v>0</v>
      </c>
      <c r="AP52" s="449" t="str" cm="1">
        <f t="array" aca="1" ref="AP52" ca="1">_xlfn.IFNA(_xlfn.XLOOKUP($B52,Colombia!$G$25:$G$29,Colombia!H$25:$H$29),"not entered")</f>
        <v/>
      </c>
      <c r="AQ52" s="449" cm="1">
        <f t="array" aca="1" ref="AQ52" ca="1">_xlfn.IFNA(_xlfn.XLOOKUP($B52,Colombia!$G$25:$G$29,Colombia!I$25:$I$29),"not entered")</f>
        <v>0</v>
      </c>
      <c r="AR52" s="449" t="str" cm="1">
        <f t="array" aca="1" ref="AR52" ca="1">_xlfn.IFNA(_xlfn.XLOOKUP($B52,Colombia!$G$25:$G$29,Colombia!J$25:$J$29),"not entered")</f>
        <v/>
      </c>
      <c r="AS52" s="449" t="str">
        <f ca="1">_xlfn.IFNA(_xlfn.XLOOKUP($B52,Colombia!$G$25:$G$29,Colombia!K$25:K$29),"not entered")</f>
        <v/>
      </c>
      <c r="AT52" s="449">
        <f ca="1">_xlfn.IFNA(_xlfn.XLOOKUP($B52,Colombia!$G$25:$G$29,Colombia!L$25:L$29),"not entered")</f>
        <v>0</v>
      </c>
      <c r="AU52" s="449" t="str">
        <f ca="1">_xlfn.IFNA(_xlfn.XLOOKUP($B52,Colombia!$G$25:$G$29,Colombia!M$25:M$29),"not entered")</f>
        <v/>
      </c>
      <c r="AV52" s="449" t="str">
        <f ca="1">_xlfn.IFNA(_xlfn.XLOOKUP($B52,Colombia!$G$25:$G$29,Colombia!N$25:N$29),"not entered")</f>
        <v/>
      </c>
      <c r="AW52" s="449">
        <f ca="1">_xlfn.IFNA(_xlfn.XLOOKUP($B52,Colombia!$G$25:$G$29,Colombia!O$25:O$29),"not entered")</f>
        <v>0</v>
      </c>
      <c r="AX52" s="449" t="str">
        <f ca="1">_xlfn.IFNA(_xlfn.XLOOKUP($B52,Colombia!$G$25:$G$29,Colombia!P$25:P$29),"not entered")</f>
        <v/>
      </c>
      <c r="AY52" s="449">
        <f ca="1">_xlfn.IFNA(_xlfn.XLOOKUP($B52,Colombia!$G$25:$G$29,Colombia!Q$25:Q$29),"not entered")</f>
        <v>0</v>
      </c>
      <c r="AZ52" s="449" t="str">
        <f ca="1">_xlfn.IFNA(_xlfn.XLOOKUP($B52,Colombia!$G$25:$G$29,Colombia!R$25:R$29),"not entered")</f>
        <v/>
      </c>
      <c r="BA52" s="449">
        <f ca="1">_xlfn.IFNA(_xlfn.XLOOKUP($B52,Colombia!$G$25:$G$29,Colombia!S$25:S$29),"not entered")</f>
        <v>0</v>
      </c>
    </row>
    <row r="53" spans="1:53">
      <c r="A53" t="s">
        <v>109</v>
      </c>
      <c r="C53" s="449" t="str">
        <f ca="1">_xlfn.IFNA(_xlfn.XLOOKUP($B53,Colombia!$G$10:$G$14,Colombia!H$10:H$14),"not entered")</f>
        <v/>
      </c>
      <c r="D53" s="449">
        <f ca="1">_xlfn.IFNA(_xlfn.XLOOKUP($B53,Colombia!$G$10:$G$14,Colombia!I$10:I$14),"not entered")</f>
        <v>0</v>
      </c>
      <c r="E53" s="449" t="str">
        <f ca="1">_xlfn.IFNA(_xlfn.XLOOKUP($B53,Colombia!$G$10:$G$14,Colombia!J$10:J$14),"not entered")</f>
        <v/>
      </c>
      <c r="F53" s="449" t="str">
        <f ca="1">_xlfn.IFNA(_xlfn.XLOOKUP($B53,Colombia!$G$10:$G$14,Colombia!K$10:K$14),"not entered")</f>
        <v/>
      </c>
      <c r="G53" s="449">
        <f ca="1">_xlfn.IFNA(_xlfn.XLOOKUP($B53,Colombia!$G$10:$G$14,Colombia!L$10:L$14),"not entered")</f>
        <v>0</v>
      </c>
      <c r="H53" s="449" t="str">
        <f ca="1">_xlfn.IFNA(_xlfn.XLOOKUP($B53,Colombia!$G$10:$G$14,Colombia!M$10:M$14),"not entered")</f>
        <v/>
      </c>
      <c r="I53" s="449" t="str">
        <f ca="1">_xlfn.IFNA(_xlfn.XLOOKUP($B53,Colombia!$G$10:$G$14,Colombia!N$10:N$14),"not entered")</f>
        <v/>
      </c>
      <c r="J53" s="449">
        <f ca="1">_xlfn.IFNA(_xlfn.XLOOKUP($B53,Colombia!$G$10:$G$14,Colombia!O$10:O$14),"not entered")</f>
        <v>0</v>
      </c>
      <c r="K53" s="449" t="str">
        <f ca="1">_xlfn.IFNA(_xlfn.XLOOKUP($B53,Colombia!$G$10:$G$14,Colombia!P$10:P$14),"not entered")</f>
        <v/>
      </c>
      <c r="L53" s="449">
        <f ca="1">_xlfn.IFNA(_xlfn.XLOOKUP($B53,Colombia!$G$10:$G$14,Colombia!Q$10:Q$14),"not entered")</f>
        <v>0</v>
      </c>
      <c r="M53" s="449" t="str">
        <f ca="1">_xlfn.IFNA(_xlfn.XLOOKUP($B53,Colombia!$G$10:$G$14,Colombia!R$10:R$14),"not entered")</f>
        <v/>
      </c>
      <c r="N53" s="449">
        <f ca="1">_xlfn.IFNA(_xlfn.XLOOKUP($B53,Colombia!$G$10:$G$14,Colombia!S$10:S$14),"not entered")</f>
        <v>0</v>
      </c>
      <c r="O53" s="449"/>
      <c r="P53" s="449" t="str" cm="1">
        <f t="array" aca="1" ref="P53" ca="1">_xlfn.IFNA(_xlfn.XLOOKUP($B53,Colombia!$G$15:$G$19,Colombia!H$15:$H$19),"not entered")</f>
        <v/>
      </c>
      <c r="Q53" s="449" cm="1">
        <f t="array" aca="1" ref="Q53" ca="1">_xlfn.IFNA(_xlfn.XLOOKUP($B53,Colombia!$G$15:$G$19,Colombia!I$15:$I$19),"not entered")</f>
        <v>0</v>
      </c>
      <c r="R53" s="449" t="str" cm="1">
        <f t="array" aca="1" ref="R53" ca="1">_xlfn.IFNA(_xlfn.XLOOKUP($B53,Colombia!$G$15:$G$19,Colombia!J$15:$J$19),"not entered")</f>
        <v/>
      </c>
      <c r="S53" s="449" t="str">
        <f ca="1">_xlfn.IFNA(_xlfn.XLOOKUP($B53,Colombia!$G$15:$G$19,Colombia!K$15:K$19),"not entered")</f>
        <v/>
      </c>
      <c r="T53" s="449">
        <f ca="1">_xlfn.IFNA(_xlfn.XLOOKUP($B53,Colombia!$G$15:$G$19,Colombia!L$15:L$19),"not entered")</f>
        <v>0</v>
      </c>
      <c r="U53" s="449" t="str">
        <f ca="1">_xlfn.IFNA(_xlfn.XLOOKUP($B53,Colombia!$G$15:$G$19,Colombia!M$15:M$19),"not entered")</f>
        <v/>
      </c>
      <c r="V53" s="449" t="str">
        <f ca="1">_xlfn.IFNA(_xlfn.XLOOKUP($B53,Colombia!$G$15:$G$19,Colombia!N$15:N$19),"not entered")</f>
        <v/>
      </c>
      <c r="W53" s="449">
        <f ca="1">_xlfn.IFNA(_xlfn.XLOOKUP($B53,Colombia!$G$15:$G$19,Colombia!O$15:O$19),"not entered")</f>
        <v>0</v>
      </c>
      <c r="X53" s="449" t="str">
        <f ca="1">_xlfn.IFNA(_xlfn.XLOOKUP($B53,Colombia!$G$15:$G$19,Colombia!P$15:P$19),"not entered")</f>
        <v/>
      </c>
      <c r="Y53" s="449">
        <f ca="1">_xlfn.IFNA(_xlfn.XLOOKUP($B53,Colombia!$G$15:$G$19,Colombia!Q$15:Q$19),"not entered")</f>
        <v>0</v>
      </c>
      <c r="Z53" s="449" t="str">
        <f ca="1">_xlfn.IFNA(_xlfn.XLOOKUP($B53,Colombia!$G$15:$G$19,Colombia!R$15:R$19),"not entered")</f>
        <v/>
      </c>
      <c r="AA53" s="449">
        <f ca="1">_xlfn.IFNA(_xlfn.XLOOKUP($B53,Colombia!$G$15:$G$19,Colombia!S$15:S$19),"not entered")</f>
        <v>0</v>
      </c>
      <c r="AC53" s="449" t="str" cm="1">
        <f t="array" aca="1" ref="AC53" ca="1">_xlfn.IFNA(_xlfn.XLOOKUP($B53,Colombia!$G$20:$G$24,Colombia!H$20:$H$24),"not entered")</f>
        <v/>
      </c>
      <c r="AD53" s="449" cm="1">
        <f t="array" aca="1" ref="AD53" ca="1">_xlfn.IFNA(_xlfn.XLOOKUP($B53,Colombia!$G$20:$G$24,Colombia!I$20:$I$24),"not entered")</f>
        <v>0</v>
      </c>
      <c r="AE53" s="449" t="str" cm="1">
        <f t="array" aca="1" ref="AE53" ca="1">_xlfn.IFNA(_xlfn.XLOOKUP($B53,Colombia!$G$20:$G$24,Colombia!J$20:$J$24),"not entered")</f>
        <v/>
      </c>
      <c r="AF53" s="449" t="str">
        <f ca="1">_xlfn.IFNA(_xlfn.XLOOKUP($B53,Colombia!$G$20:$G$24,Colombia!K$20:K$24),"not entered")</f>
        <v/>
      </c>
      <c r="AG53" s="449">
        <f ca="1">_xlfn.IFNA(_xlfn.XLOOKUP($B53,Colombia!$G$20:$G$24,Colombia!L$20:L$24),"not entered")</f>
        <v>0</v>
      </c>
      <c r="AH53" s="449" t="str">
        <f ca="1">_xlfn.IFNA(_xlfn.XLOOKUP($B53,Colombia!$G$20:$G$24,Colombia!M$20:M$24),"not entered")</f>
        <v/>
      </c>
      <c r="AI53" s="449" t="str">
        <f ca="1">_xlfn.IFNA(_xlfn.XLOOKUP($B53,Colombia!$G$20:$G$24,Colombia!N$20:N$24),"not entered")</f>
        <v/>
      </c>
      <c r="AJ53" s="449">
        <f ca="1">_xlfn.IFNA(_xlfn.XLOOKUP($B53,Colombia!$G$20:$G$24,Colombia!O$20:O$24),"not entered")</f>
        <v>0</v>
      </c>
      <c r="AK53" s="449" t="str">
        <f ca="1">_xlfn.IFNA(_xlfn.XLOOKUP($B53,Colombia!$G$20:$G$24,Colombia!P$20:P$24),"not entered")</f>
        <v/>
      </c>
      <c r="AL53" s="449">
        <f ca="1">_xlfn.IFNA(_xlfn.XLOOKUP($B53,Colombia!$G$20:$G$24,Colombia!Q$20:Q$24),"not entered")</f>
        <v>0</v>
      </c>
      <c r="AM53" s="449" t="str">
        <f ca="1">_xlfn.IFNA(_xlfn.XLOOKUP($B53,Colombia!$G$20:$G$24,Colombia!R$20:R$24),"not entered")</f>
        <v/>
      </c>
      <c r="AN53" s="449">
        <f ca="1">_xlfn.IFNA(_xlfn.XLOOKUP($B53,Colombia!$G$20:$G$24,Colombia!S$20:S$24),"not entered")</f>
        <v>0</v>
      </c>
      <c r="AP53" s="449" t="str" cm="1">
        <f t="array" aca="1" ref="AP53" ca="1">_xlfn.IFNA(_xlfn.XLOOKUP($B53,Colombia!$G$25:$G$29,Colombia!H$25:$H$29),"not entered")</f>
        <v/>
      </c>
      <c r="AQ53" s="449" cm="1">
        <f t="array" aca="1" ref="AQ53" ca="1">_xlfn.IFNA(_xlfn.XLOOKUP($B53,Colombia!$G$25:$G$29,Colombia!I$25:$I$29),"not entered")</f>
        <v>0</v>
      </c>
      <c r="AR53" s="449" t="str" cm="1">
        <f t="array" aca="1" ref="AR53" ca="1">_xlfn.IFNA(_xlfn.XLOOKUP($B53,Colombia!$G$25:$G$29,Colombia!J$25:$J$29),"not entered")</f>
        <v/>
      </c>
      <c r="AS53" s="449" t="str">
        <f ca="1">_xlfn.IFNA(_xlfn.XLOOKUP($B53,Colombia!$G$25:$G$29,Colombia!K$25:K$29),"not entered")</f>
        <v/>
      </c>
      <c r="AT53" s="449">
        <f ca="1">_xlfn.IFNA(_xlfn.XLOOKUP($B53,Colombia!$G$25:$G$29,Colombia!L$25:L$29),"not entered")</f>
        <v>0</v>
      </c>
      <c r="AU53" s="449" t="str">
        <f ca="1">_xlfn.IFNA(_xlfn.XLOOKUP($B53,Colombia!$G$25:$G$29,Colombia!M$25:M$29),"not entered")</f>
        <v/>
      </c>
      <c r="AV53" s="449" t="str">
        <f ca="1">_xlfn.IFNA(_xlfn.XLOOKUP($B53,Colombia!$G$25:$G$29,Colombia!N$25:N$29),"not entered")</f>
        <v/>
      </c>
      <c r="AW53" s="449">
        <f ca="1">_xlfn.IFNA(_xlfn.XLOOKUP($B53,Colombia!$G$25:$G$29,Colombia!O$25:O$29),"not entered")</f>
        <v>0</v>
      </c>
      <c r="AX53" s="449" t="str">
        <f ca="1">_xlfn.IFNA(_xlfn.XLOOKUP($B53,Colombia!$G$25:$G$29,Colombia!P$25:P$29),"not entered")</f>
        <v/>
      </c>
      <c r="AY53" s="449">
        <f ca="1">_xlfn.IFNA(_xlfn.XLOOKUP($B53,Colombia!$G$25:$G$29,Colombia!Q$25:Q$29),"not entered")</f>
        <v>0</v>
      </c>
      <c r="AZ53" s="449" t="str">
        <f ca="1">_xlfn.IFNA(_xlfn.XLOOKUP($B53,Colombia!$G$25:$G$29,Colombia!R$25:R$29),"not entered")</f>
        <v/>
      </c>
      <c r="BA53" s="449">
        <f ca="1">_xlfn.IFNA(_xlfn.XLOOKUP($B53,Colombia!$G$25:$G$29,Colombia!S$25:S$29),"not entered")</f>
        <v>0</v>
      </c>
    </row>
    <row r="54" spans="1:53">
      <c r="A54" s="294" t="s">
        <v>111</v>
      </c>
      <c r="B54" t="str" cm="1">
        <f t="array" ref="B54">TRANSPOSE(_xlfn._xlws.FILTER('Country Selection'!G17:M17,'Country Selection'!G17:M17&lt;&gt;""))</f>
        <v>Czech</v>
      </c>
      <c r="C54" s="449" t="str">
        <f ca="1">_xlfn.IFNA(_xlfn.XLOOKUP($B54,'Czech Republic'!$G$10:$G$14,'Czech Republic'!H$10:H$14),"not entered")</f>
        <v>not entered</v>
      </c>
      <c r="D54" s="449" t="str">
        <f ca="1">_xlfn.IFNA(_xlfn.XLOOKUP($B54,'Czech Republic'!$G$10:$G$14,'Czech Republic'!I$10:I$14),"not entered")</f>
        <v>not entered</v>
      </c>
      <c r="E54" s="449" t="str">
        <f ca="1">_xlfn.IFNA(_xlfn.XLOOKUP($B54,'Czech Republic'!$G$10:$G$14,'Czech Republic'!J$10:J$14),"not entered")</f>
        <v>not entered</v>
      </c>
      <c r="F54" s="449" t="str">
        <f ca="1">_xlfn.IFNA(_xlfn.XLOOKUP($B54,'Czech Republic'!$G$10:$G$14,'Czech Republic'!K$10:K$14),"not entered")</f>
        <v>not entered</v>
      </c>
      <c r="G54" s="449" t="str">
        <f ca="1">_xlfn.IFNA(_xlfn.XLOOKUP($B54,'Czech Republic'!$G$10:$G$14,'Czech Republic'!L$10:L$14),"not entered")</f>
        <v>not entered</v>
      </c>
      <c r="H54" s="449" t="str">
        <f ca="1">_xlfn.IFNA(_xlfn.XLOOKUP($B54,'Czech Republic'!$G$10:$G$14,'Czech Republic'!M$10:M$14),"not entered")</f>
        <v>not entered</v>
      </c>
      <c r="I54" s="449" t="str">
        <f ca="1">_xlfn.IFNA(_xlfn.XLOOKUP($B54,'Czech Republic'!$G$10:$G$14,'Czech Republic'!N$10:N$14),"not entered")</f>
        <v>not entered</v>
      </c>
      <c r="J54" s="449" t="str">
        <f ca="1">_xlfn.IFNA(_xlfn.XLOOKUP($B54,'Czech Republic'!$G$10:$G$14,'Czech Republic'!O$10:O$14),"not entered")</f>
        <v>not entered</v>
      </c>
      <c r="K54" s="449" t="str">
        <f ca="1">_xlfn.IFNA(_xlfn.XLOOKUP($B54,'Czech Republic'!$G$10:$G$14,'Czech Republic'!P$10:P$14),"not entered")</f>
        <v>not entered</v>
      </c>
      <c r="L54" s="449" t="str">
        <f ca="1">_xlfn.IFNA(_xlfn.XLOOKUP($B54,'Czech Republic'!$G$10:$G$14,'Czech Republic'!Q$10:Q$14),"not entered")</f>
        <v>not entered</v>
      </c>
      <c r="M54" s="449" t="str">
        <f ca="1">_xlfn.IFNA(_xlfn.XLOOKUP($B54,'Czech Republic'!$G$10:$G$14,'Czech Republic'!R$10:R$14),"not entered")</f>
        <v>not entered</v>
      </c>
      <c r="N54" s="449" t="str">
        <f ca="1">_xlfn.IFNA(_xlfn.XLOOKUP($B54,'Czech Republic'!$G$10:$G$14,'Czech Republic'!S$10:S$14),"not entered")</f>
        <v>not entered</v>
      </c>
      <c r="O54" s="449"/>
      <c r="P54" s="449" t="str" cm="1">
        <f t="array" aca="1" ref="P54" ca="1">_xlfn.IFNA(_xlfn.XLOOKUP($B54,'Czech Republic'!$G$15:$G$19,'Czech Republic'!H$15:$H$19),"not entered")</f>
        <v>not entered</v>
      </c>
      <c r="Q54" s="449" t="str" cm="1">
        <f t="array" aca="1" ref="Q54" ca="1">_xlfn.IFNA(_xlfn.XLOOKUP($B54,'Czech Republic'!$G$15:$G$19,'Czech Republic'!I$15:$I$19),"not entered")</f>
        <v>not entered</v>
      </c>
      <c r="R54" s="449" t="str" cm="1">
        <f t="array" aca="1" ref="R54" ca="1">_xlfn.IFNA(_xlfn.XLOOKUP($B54,'Czech Republic'!$G$15:$G$19,'Czech Republic'!J$15:$J$19),"not entered")</f>
        <v>not entered</v>
      </c>
      <c r="S54" s="449" t="str">
        <f ca="1">_xlfn.IFNA(_xlfn.XLOOKUP($B54,'Czech Republic'!$G$15:$G$19,'Czech Republic'!K$15:K$19),"not entered")</f>
        <v>not entered</v>
      </c>
      <c r="T54" s="449" t="str">
        <f ca="1">_xlfn.IFNA(_xlfn.XLOOKUP($B54,'Czech Republic'!$G$15:$G$19,'Czech Republic'!L$15:L$19),"not entered")</f>
        <v>not entered</v>
      </c>
      <c r="U54" s="449" t="str">
        <f ca="1">_xlfn.IFNA(_xlfn.XLOOKUP($B54,'Czech Republic'!$G$15:$G$19,'Czech Republic'!M$15:M$19),"not entered")</f>
        <v>not entered</v>
      </c>
      <c r="V54" s="449" t="str">
        <f ca="1">_xlfn.IFNA(_xlfn.XLOOKUP($B54,'Czech Republic'!$G$15:$G$19,'Czech Republic'!N$15:N$19),"not entered")</f>
        <v>not entered</v>
      </c>
      <c r="W54" s="449" t="str">
        <f ca="1">_xlfn.IFNA(_xlfn.XLOOKUP($B54,'Czech Republic'!$G$15:$G$19,'Czech Republic'!O$15:O$19),"not entered")</f>
        <v>not entered</v>
      </c>
      <c r="X54" s="449" t="str">
        <f ca="1">_xlfn.IFNA(_xlfn.XLOOKUP($B54,'Czech Republic'!$G$15:$G$19,'Czech Republic'!P$15:P$19),"not entered")</f>
        <v>not entered</v>
      </c>
      <c r="Y54" s="449" t="str">
        <f ca="1">_xlfn.IFNA(_xlfn.XLOOKUP($B54,'Czech Republic'!$G$15:$G$19,'Czech Republic'!Q$15:Q$19),"not entered")</f>
        <v>not entered</v>
      </c>
      <c r="Z54" s="449" t="str">
        <f ca="1">_xlfn.IFNA(_xlfn.XLOOKUP($B54,'Czech Republic'!$G$15:$G$19,'Czech Republic'!R$15:R$19),"not entered")</f>
        <v>not entered</v>
      </c>
      <c r="AA54" s="449" t="str">
        <f ca="1">_xlfn.IFNA(_xlfn.XLOOKUP($B54,'Czech Republic'!$G$15:$G$19,'Czech Republic'!S$15:S$19),"not entered")</f>
        <v>not entered</v>
      </c>
      <c r="AC54" s="449" t="str" cm="1">
        <f t="array" aca="1" ref="AC54" ca="1">_xlfn.IFNA(_xlfn.XLOOKUP($B54,'Czech Republic'!$G$20:$G$24,'Czech Republic'!H$20:$H$24),"not entered")</f>
        <v>not entered</v>
      </c>
      <c r="AD54" s="449" t="str" cm="1">
        <f t="array" aca="1" ref="AD54" ca="1">_xlfn.IFNA(_xlfn.XLOOKUP($B54,'Czech Republic'!$G$20:$G$24,'Czech Republic'!I$20:$I$24),"not entered")</f>
        <v>not entered</v>
      </c>
      <c r="AE54" s="449" t="str" cm="1">
        <f t="array" aca="1" ref="AE54" ca="1">_xlfn.IFNA(_xlfn.XLOOKUP($B54,'Czech Republic'!$G$20:$G$24,'Czech Republic'!J$20:$J$24),"not entered")</f>
        <v>not entered</v>
      </c>
      <c r="AF54" s="449" t="str">
        <f ca="1">_xlfn.IFNA(_xlfn.XLOOKUP($B54,'Czech Republic'!$G$20:$G$24,'Czech Republic'!K$20:K$24),"not entered")</f>
        <v>not entered</v>
      </c>
      <c r="AG54" s="449" t="str">
        <f ca="1">_xlfn.IFNA(_xlfn.XLOOKUP($B54,'Czech Republic'!$G$20:$G$24,'Czech Republic'!L$20:L$24),"not entered")</f>
        <v>not entered</v>
      </c>
      <c r="AH54" s="449" t="str">
        <f ca="1">_xlfn.IFNA(_xlfn.XLOOKUP($B54,'Czech Republic'!$G$20:$G$24,'Czech Republic'!M$20:M$24),"not entered")</f>
        <v>not entered</v>
      </c>
      <c r="AI54" s="449" t="str">
        <f ca="1">_xlfn.IFNA(_xlfn.XLOOKUP($B54,'Czech Republic'!$G$20:$G$24,'Czech Republic'!N$20:N$24),"not entered")</f>
        <v>not entered</v>
      </c>
      <c r="AJ54" s="449" t="str">
        <f ca="1">_xlfn.IFNA(_xlfn.XLOOKUP($B54,'Czech Republic'!$G$20:$G$24,'Czech Republic'!O$20:O$24),"not entered")</f>
        <v>not entered</v>
      </c>
      <c r="AK54" s="449" t="str">
        <f ca="1">_xlfn.IFNA(_xlfn.XLOOKUP($B54,'Czech Republic'!$G$20:$G$24,'Czech Republic'!P$20:P$24),"not entered")</f>
        <v>not entered</v>
      </c>
      <c r="AL54" s="449" t="str">
        <f ca="1">_xlfn.IFNA(_xlfn.XLOOKUP($B54,'Czech Republic'!$G$20:$G$24,'Czech Republic'!Q$20:Q$24),"not entered")</f>
        <v>not entered</v>
      </c>
      <c r="AM54" s="449" t="str">
        <f ca="1">_xlfn.IFNA(_xlfn.XLOOKUP($B54,'Czech Republic'!$G$20:$G$24,'Czech Republic'!R$20:R$24),"not entered")</f>
        <v>not entered</v>
      </c>
      <c r="AN54" s="449" t="str">
        <f ca="1">_xlfn.IFNA(_xlfn.XLOOKUP($B54,'Czech Republic'!$G$20:$G$24,'Czech Republic'!S$20:S$24),"not entered")</f>
        <v>not entered</v>
      </c>
      <c r="AP54" s="449" t="str" cm="1">
        <f t="array" aca="1" ref="AP54" ca="1">_xlfn.IFNA(_xlfn.XLOOKUP($B54,'Czech Republic'!$G$25:$G$29,'Czech Republic'!H$25:$H$29),"not entered")</f>
        <v>not entered</v>
      </c>
      <c r="AQ54" s="449" t="str" cm="1">
        <f t="array" aca="1" ref="AQ54" ca="1">_xlfn.IFNA(_xlfn.XLOOKUP($B54,'Czech Republic'!$G$25:$G$29,'Czech Republic'!I$25:$I$29),"not entered")</f>
        <v>not entered</v>
      </c>
      <c r="AR54" s="449" t="str" cm="1">
        <f t="array" aca="1" ref="AR54" ca="1">_xlfn.IFNA(_xlfn.XLOOKUP($B54,'Czech Republic'!$G$25:$G$29,'Czech Republic'!J$25:$J$29),"not entered")</f>
        <v>not entered</v>
      </c>
      <c r="AS54" s="449" t="str">
        <f ca="1">_xlfn.IFNA(_xlfn.XLOOKUP($B54,'Czech Republic'!$G$25:$G$29,'Czech Republic'!K$25:K$29),"not entered")</f>
        <v>not entered</v>
      </c>
      <c r="AT54" s="449" t="str">
        <f ca="1">_xlfn.IFNA(_xlfn.XLOOKUP($B54,'Czech Republic'!$G$25:$G$29,'Czech Republic'!L$25:L$29),"not entered")</f>
        <v>not entered</v>
      </c>
      <c r="AU54" s="449" t="str">
        <f ca="1">_xlfn.IFNA(_xlfn.XLOOKUP($B54,'Czech Republic'!$G$25:$G$29,'Czech Republic'!M$25:M$29),"not entered")</f>
        <v>not entered</v>
      </c>
      <c r="AV54" s="449" t="str">
        <f ca="1">_xlfn.IFNA(_xlfn.XLOOKUP($B54,'Czech Republic'!$G$25:$G$29,'Czech Republic'!N$25:N$29),"not entered")</f>
        <v>not entered</v>
      </c>
      <c r="AW54" s="449" t="str">
        <f ca="1">_xlfn.IFNA(_xlfn.XLOOKUP($B54,'Czech Republic'!$G$25:$G$29,'Czech Republic'!O$25:O$29),"not entered")</f>
        <v>not entered</v>
      </c>
      <c r="AX54" s="449" t="str">
        <f ca="1">_xlfn.IFNA(_xlfn.XLOOKUP($B54,'Czech Republic'!$G$25:$G$29,'Czech Republic'!P$25:P$29),"not entered")</f>
        <v>not entered</v>
      </c>
      <c r="AY54" s="449" t="str">
        <f ca="1">_xlfn.IFNA(_xlfn.XLOOKUP($B54,'Czech Republic'!$G$25:$G$29,'Czech Republic'!Q$25:Q$29),"not entered")</f>
        <v>not entered</v>
      </c>
      <c r="AZ54" s="449" t="str">
        <f ca="1">_xlfn.IFNA(_xlfn.XLOOKUP($B54,'Czech Republic'!$G$25:$G$29,'Czech Republic'!R$25:R$29),"not entered")</f>
        <v>not entered</v>
      </c>
      <c r="BA54" s="449" t="str">
        <f ca="1">_xlfn.IFNA(_xlfn.XLOOKUP($B54,'Czech Republic'!$G$25:$G$29,'Czech Republic'!S$25:S$29),"not entered")</f>
        <v>not entered</v>
      </c>
    </row>
    <row r="55" spans="1:53">
      <c r="A55" s="294" t="s">
        <v>111</v>
      </c>
      <c r="C55" s="449" t="str">
        <f ca="1">_xlfn.IFNA(_xlfn.XLOOKUP($B55,'Czech Republic'!$G$10:$G$14,'Czech Republic'!H$10:H$14),"not entered")</f>
        <v/>
      </c>
      <c r="D55" s="449">
        <f ca="1">_xlfn.IFNA(_xlfn.XLOOKUP($B55,'Czech Republic'!$G$10:$G$14,'Czech Republic'!I$10:I$14),"not entered")</f>
        <v>0</v>
      </c>
      <c r="E55" s="449" t="str">
        <f ca="1">_xlfn.IFNA(_xlfn.XLOOKUP($B55,'Czech Republic'!$G$10:$G$14,'Czech Republic'!J$10:J$14),"not entered")</f>
        <v/>
      </c>
      <c r="F55" s="449" t="str">
        <f ca="1">_xlfn.IFNA(_xlfn.XLOOKUP($B55,'Czech Republic'!$G$10:$G$14,'Czech Republic'!K$10:K$14),"not entered")</f>
        <v/>
      </c>
      <c r="G55" s="449">
        <f ca="1">_xlfn.IFNA(_xlfn.XLOOKUP($B55,'Czech Republic'!$G$10:$G$14,'Czech Republic'!L$10:L$14),"not entered")</f>
        <v>0</v>
      </c>
      <c r="H55" s="449" t="str">
        <f ca="1">_xlfn.IFNA(_xlfn.XLOOKUP($B55,'Czech Republic'!$G$10:$G$14,'Czech Republic'!M$10:M$14),"not entered")</f>
        <v/>
      </c>
      <c r="I55" s="449" t="str">
        <f ca="1">_xlfn.IFNA(_xlfn.XLOOKUP($B55,'Czech Republic'!$G$10:$G$14,'Czech Republic'!N$10:N$14),"not entered")</f>
        <v/>
      </c>
      <c r="J55" s="449">
        <f ca="1">_xlfn.IFNA(_xlfn.XLOOKUP($B55,'Czech Republic'!$G$10:$G$14,'Czech Republic'!O$10:O$14),"not entered")</f>
        <v>0</v>
      </c>
      <c r="K55" s="449" t="str">
        <f ca="1">_xlfn.IFNA(_xlfn.XLOOKUP($B55,'Czech Republic'!$G$10:$G$14,'Czech Republic'!P$10:P$14),"not entered")</f>
        <v/>
      </c>
      <c r="L55" s="449">
        <f ca="1">_xlfn.IFNA(_xlfn.XLOOKUP($B55,'Czech Republic'!$G$10:$G$14,'Czech Republic'!Q$10:Q$14),"not entered")</f>
        <v>0</v>
      </c>
      <c r="M55" s="449" t="str">
        <f ca="1">_xlfn.IFNA(_xlfn.XLOOKUP($B55,'Czech Republic'!$G$10:$G$14,'Czech Republic'!R$10:R$14),"not entered")</f>
        <v/>
      </c>
      <c r="N55" s="449">
        <f ca="1">_xlfn.IFNA(_xlfn.XLOOKUP($B55,'Czech Republic'!$G$10:$G$14,'Czech Republic'!S$10:S$14),"not entered")</f>
        <v>0</v>
      </c>
      <c r="O55" s="449"/>
      <c r="P55" s="449" t="str" cm="1">
        <f t="array" aca="1" ref="P55" ca="1">_xlfn.IFNA(_xlfn.XLOOKUP($B55,'Czech Republic'!$G$15:$G$19,'Czech Republic'!H$15:$H$19),"not entered")</f>
        <v/>
      </c>
      <c r="Q55" s="449" cm="1">
        <f t="array" aca="1" ref="Q55" ca="1">_xlfn.IFNA(_xlfn.XLOOKUP($B55,'Czech Republic'!$G$15:$G$19,'Czech Republic'!I$15:$I$19),"not entered")</f>
        <v>0</v>
      </c>
      <c r="R55" s="449" t="str" cm="1">
        <f t="array" aca="1" ref="R55" ca="1">_xlfn.IFNA(_xlfn.XLOOKUP($B55,'Czech Republic'!$G$15:$G$19,'Czech Republic'!J$15:$J$19),"not entered")</f>
        <v/>
      </c>
      <c r="S55" s="449" t="str">
        <f ca="1">_xlfn.IFNA(_xlfn.XLOOKUP($B55,'Czech Republic'!$G$15:$G$19,'Czech Republic'!K$15:K$19),"not entered")</f>
        <v/>
      </c>
      <c r="T55" s="449">
        <f ca="1">_xlfn.IFNA(_xlfn.XLOOKUP($B55,'Czech Republic'!$G$15:$G$19,'Czech Republic'!L$15:L$19),"not entered")</f>
        <v>0</v>
      </c>
      <c r="U55" s="449" t="str">
        <f ca="1">_xlfn.IFNA(_xlfn.XLOOKUP($B55,'Czech Republic'!$G$15:$G$19,'Czech Republic'!M$15:M$19),"not entered")</f>
        <v/>
      </c>
      <c r="V55" s="449" t="str">
        <f ca="1">_xlfn.IFNA(_xlfn.XLOOKUP($B55,'Czech Republic'!$G$15:$G$19,'Czech Republic'!N$15:N$19),"not entered")</f>
        <v/>
      </c>
      <c r="W55" s="449">
        <f ca="1">_xlfn.IFNA(_xlfn.XLOOKUP($B55,'Czech Republic'!$G$15:$G$19,'Czech Republic'!O$15:O$19),"not entered")</f>
        <v>0</v>
      </c>
      <c r="X55" s="449" t="str">
        <f ca="1">_xlfn.IFNA(_xlfn.XLOOKUP($B55,'Czech Republic'!$G$15:$G$19,'Czech Republic'!P$15:P$19),"not entered")</f>
        <v/>
      </c>
      <c r="Y55" s="449">
        <f ca="1">_xlfn.IFNA(_xlfn.XLOOKUP($B55,'Czech Republic'!$G$15:$G$19,'Czech Republic'!Q$15:Q$19),"not entered")</f>
        <v>0</v>
      </c>
      <c r="Z55" s="449" t="str">
        <f ca="1">_xlfn.IFNA(_xlfn.XLOOKUP($B55,'Czech Republic'!$G$15:$G$19,'Czech Republic'!R$15:R$19),"not entered")</f>
        <v/>
      </c>
      <c r="AA55" s="449">
        <f ca="1">_xlfn.IFNA(_xlfn.XLOOKUP($B55,'Czech Republic'!$G$15:$G$19,'Czech Republic'!S$15:S$19),"not entered")</f>
        <v>0</v>
      </c>
      <c r="AC55" s="449" t="str" cm="1">
        <f t="array" aca="1" ref="AC55" ca="1">_xlfn.IFNA(_xlfn.XLOOKUP($B55,'Czech Republic'!$G$20:$G$24,'Czech Republic'!H$20:$H$24),"not entered")</f>
        <v/>
      </c>
      <c r="AD55" s="449" cm="1">
        <f t="array" aca="1" ref="AD55" ca="1">_xlfn.IFNA(_xlfn.XLOOKUP($B55,'Czech Republic'!$G$20:$G$24,'Czech Republic'!I$20:$I$24),"not entered")</f>
        <v>0</v>
      </c>
      <c r="AE55" s="449" t="str" cm="1">
        <f t="array" aca="1" ref="AE55" ca="1">_xlfn.IFNA(_xlfn.XLOOKUP($B55,'Czech Republic'!$G$20:$G$24,'Czech Republic'!J$20:$J$24),"not entered")</f>
        <v/>
      </c>
      <c r="AF55" s="449" t="str">
        <f ca="1">_xlfn.IFNA(_xlfn.XLOOKUP($B55,'Czech Republic'!$G$20:$G$24,'Czech Republic'!K$20:K$24),"not entered")</f>
        <v/>
      </c>
      <c r="AG55" s="449">
        <f ca="1">_xlfn.IFNA(_xlfn.XLOOKUP($B55,'Czech Republic'!$G$20:$G$24,'Czech Republic'!L$20:L$24),"not entered")</f>
        <v>0</v>
      </c>
      <c r="AH55" s="449" t="str">
        <f ca="1">_xlfn.IFNA(_xlfn.XLOOKUP($B55,'Czech Republic'!$G$20:$G$24,'Czech Republic'!M$20:M$24),"not entered")</f>
        <v/>
      </c>
      <c r="AI55" s="449" t="str">
        <f ca="1">_xlfn.IFNA(_xlfn.XLOOKUP($B55,'Czech Republic'!$G$20:$G$24,'Czech Republic'!N$20:N$24),"not entered")</f>
        <v/>
      </c>
      <c r="AJ55" s="449">
        <f ca="1">_xlfn.IFNA(_xlfn.XLOOKUP($B55,'Czech Republic'!$G$20:$G$24,'Czech Republic'!O$20:O$24),"not entered")</f>
        <v>0</v>
      </c>
      <c r="AK55" s="449" t="str">
        <f ca="1">_xlfn.IFNA(_xlfn.XLOOKUP($B55,'Czech Republic'!$G$20:$G$24,'Czech Republic'!P$20:P$24),"not entered")</f>
        <v/>
      </c>
      <c r="AL55" s="449">
        <f ca="1">_xlfn.IFNA(_xlfn.XLOOKUP($B55,'Czech Republic'!$G$20:$G$24,'Czech Republic'!Q$20:Q$24),"not entered")</f>
        <v>0</v>
      </c>
      <c r="AM55" s="449" t="str">
        <f ca="1">_xlfn.IFNA(_xlfn.XLOOKUP($B55,'Czech Republic'!$G$20:$G$24,'Czech Republic'!R$20:R$24),"not entered")</f>
        <v/>
      </c>
      <c r="AN55" s="449">
        <f ca="1">_xlfn.IFNA(_xlfn.XLOOKUP($B55,'Czech Republic'!$G$20:$G$24,'Czech Republic'!S$20:S$24),"not entered")</f>
        <v>0</v>
      </c>
      <c r="AP55" s="449" t="str" cm="1">
        <f t="array" aca="1" ref="AP55" ca="1">_xlfn.IFNA(_xlfn.XLOOKUP($B55,'Czech Republic'!$G$25:$G$29,'Czech Republic'!H$25:$H$29),"not entered")</f>
        <v/>
      </c>
      <c r="AQ55" s="449" cm="1">
        <f t="array" aca="1" ref="AQ55" ca="1">_xlfn.IFNA(_xlfn.XLOOKUP($B55,'Czech Republic'!$G$25:$G$29,'Czech Republic'!I$25:$I$29),"not entered")</f>
        <v>0</v>
      </c>
      <c r="AR55" s="449" t="str" cm="1">
        <f t="array" aca="1" ref="AR55" ca="1">_xlfn.IFNA(_xlfn.XLOOKUP($B55,'Czech Republic'!$G$25:$G$29,'Czech Republic'!J$25:$J$29),"not entered")</f>
        <v/>
      </c>
      <c r="AS55" s="449" t="str">
        <f ca="1">_xlfn.IFNA(_xlfn.XLOOKUP($B55,'Czech Republic'!$G$25:$G$29,'Czech Republic'!K$25:K$29),"not entered")</f>
        <v/>
      </c>
      <c r="AT55" s="449">
        <f ca="1">_xlfn.IFNA(_xlfn.XLOOKUP($B55,'Czech Republic'!$G$25:$G$29,'Czech Republic'!L$25:L$29),"not entered")</f>
        <v>0</v>
      </c>
      <c r="AU55" s="449" t="str">
        <f ca="1">_xlfn.IFNA(_xlfn.XLOOKUP($B55,'Czech Republic'!$G$25:$G$29,'Czech Republic'!M$25:M$29),"not entered")</f>
        <v/>
      </c>
      <c r="AV55" s="449" t="str">
        <f ca="1">_xlfn.IFNA(_xlfn.XLOOKUP($B55,'Czech Republic'!$G$25:$G$29,'Czech Republic'!N$25:N$29),"not entered")</f>
        <v/>
      </c>
      <c r="AW55" s="449">
        <f ca="1">_xlfn.IFNA(_xlfn.XLOOKUP($B55,'Czech Republic'!$G$25:$G$29,'Czech Republic'!O$25:O$29),"not entered")</f>
        <v>0</v>
      </c>
      <c r="AX55" s="449" t="str">
        <f ca="1">_xlfn.IFNA(_xlfn.XLOOKUP($B55,'Czech Republic'!$G$25:$G$29,'Czech Republic'!P$25:P$29),"not entered")</f>
        <v/>
      </c>
      <c r="AY55" s="449">
        <f ca="1">_xlfn.IFNA(_xlfn.XLOOKUP($B55,'Czech Republic'!$G$25:$G$29,'Czech Republic'!Q$25:Q$29),"not entered")</f>
        <v>0</v>
      </c>
      <c r="AZ55" s="449" t="str">
        <f ca="1">_xlfn.IFNA(_xlfn.XLOOKUP($B55,'Czech Republic'!$G$25:$G$29,'Czech Republic'!R$25:R$29),"not entered")</f>
        <v/>
      </c>
      <c r="BA55" s="449">
        <f ca="1">_xlfn.IFNA(_xlfn.XLOOKUP($B55,'Czech Republic'!$G$25:$G$29,'Czech Republic'!S$25:S$29),"not entered")</f>
        <v>0</v>
      </c>
    </row>
    <row r="56" spans="1:53">
      <c r="A56" s="294" t="s">
        <v>111</v>
      </c>
      <c r="C56" s="449" t="str">
        <f ca="1">_xlfn.IFNA(_xlfn.XLOOKUP($B56,'Czech Republic'!$G$10:$G$14,'Czech Republic'!H$10:H$14),"not entered")</f>
        <v/>
      </c>
      <c r="D56" s="449">
        <f ca="1">_xlfn.IFNA(_xlfn.XLOOKUP($B56,'Czech Republic'!$G$10:$G$14,'Czech Republic'!I$10:I$14),"not entered")</f>
        <v>0</v>
      </c>
      <c r="E56" s="449" t="str">
        <f ca="1">_xlfn.IFNA(_xlfn.XLOOKUP($B56,'Czech Republic'!$G$10:$G$14,'Czech Republic'!J$10:J$14),"not entered")</f>
        <v/>
      </c>
      <c r="F56" s="449" t="str">
        <f ca="1">_xlfn.IFNA(_xlfn.XLOOKUP($B56,'Czech Republic'!$G$10:$G$14,'Czech Republic'!K$10:K$14),"not entered")</f>
        <v/>
      </c>
      <c r="G56" s="449">
        <f ca="1">_xlfn.IFNA(_xlfn.XLOOKUP($B56,'Czech Republic'!$G$10:$G$14,'Czech Republic'!L$10:L$14),"not entered")</f>
        <v>0</v>
      </c>
      <c r="H56" s="449" t="str">
        <f ca="1">_xlfn.IFNA(_xlfn.XLOOKUP($B56,'Czech Republic'!$G$10:$G$14,'Czech Republic'!M$10:M$14),"not entered")</f>
        <v/>
      </c>
      <c r="I56" s="449" t="str">
        <f ca="1">_xlfn.IFNA(_xlfn.XLOOKUP($B56,'Czech Republic'!$G$10:$G$14,'Czech Republic'!N$10:N$14),"not entered")</f>
        <v/>
      </c>
      <c r="J56" s="449">
        <f ca="1">_xlfn.IFNA(_xlfn.XLOOKUP($B56,'Czech Republic'!$G$10:$G$14,'Czech Republic'!O$10:O$14),"not entered")</f>
        <v>0</v>
      </c>
      <c r="K56" s="449" t="str">
        <f ca="1">_xlfn.IFNA(_xlfn.XLOOKUP($B56,'Czech Republic'!$G$10:$G$14,'Czech Republic'!P$10:P$14),"not entered")</f>
        <v/>
      </c>
      <c r="L56" s="449">
        <f ca="1">_xlfn.IFNA(_xlfn.XLOOKUP($B56,'Czech Republic'!$G$10:$G$14,'Czech Republic'!Q$10:Q$14),"not entered")</f>
        <v>0</v>
      </c>
      <c r="M56" s="449" t="str">
        <f ca="1">_xlfn.IFNA(_xlfn.XLOOKUP($B56,'Czech Republic'!$G$10:$G$14,'Czech Republic'!R$10:R$14),"not entered")</f>
        <v/>
      </c>
      <c r="N56" s="449">
        <f ca="1">_xlfn.IFNA(_xlfn.XLOOKUP($B56,'Czech Republic'!$G$10:$G$14,'Czech Republic'!S$10:S$14),"not entered")</f>
        <v>0</v>
      </c>
      <c r="O56" s="449"/>
      <c r="P56" s="449" t="str" cm="1">
        <f t="array" aca="1" ref="P56" ca="1">_xlfn.IFNA(_xlfn.XLOOKUP($B56,'Czech Republic'!$G$15:$G$19,'Czech Republic'!H$15:$H$19),"not entered")</f>
        <v/>
      </c>
      <c r="Q56" s="449" cm="1">
        <f t="array" aca="1" ref="Q56" ca="1">_xlfn.IFNA(_xlfn.XLOOKUP($B56,'Czech Republic'!$G$15:$G$19,'Czech Republic'!I$15:$I$19),"not entered")</f>
        <v>0</v>
      </c>
      <c r="R56" s="449" t="str" cm="1">
        <f t="array" aca="1" ref="R56" ca="1">_xlfn.IFNA(_xlfn.XLOOKUP($B56,'Czech Republic'!$G$15:$G$19,'Czech Republic'!J$15:$J$19),"not entered")</f>
        <v/>
      </c>
      <c r="S56" s="449" t="str">
        <f ca="1">_xlfn.IFNA(_xlfn.XLOOKUP($B56,'Czech Republic'!$G$15:$G$19,'Czech Republic'!K$15:K$19),"not entered")</f>
        <v/>
      </c>
      <c r="T56" s="449">
        <f ca="1">_xlfn.IFNA(_xlfn.XLOOKUP($B56,'Czech Republic'!$G$15:$G$19,'Czech Republic'!L$15:L$19),"not entered")</f>
        <v>0</v>
      </c>
      <c r="U56" s="449" t="str">
        <f ca="1">_xlfn.IFNA(_xlfn.XLOOKUP($B56,'Czech Republic'!$G$15:$G$19,'Czech Republic'!M$15:M$19),"not entered")</f>
        <v/>
      </c>
      <c r="V56" s="449" t="str">
        <f ca="1">_xlfn.IFNA(_xlfn.XLOOKUP($B56,'Czech Republic'!$G$15:$G$19,'Czech Republic'!N$15:N$19),"not entered")</f>
        <v/>
      </c>
      <c r="W56" s="449">
        <f ca="1">_xlfn.IFNA(_xlfn.XLOOKUP($B56,'Czech Republic'!$G$15:$G$19,'Czech Republic'!O$15:O$19),"not entered")</f>
        <v>0</v>
      </c>
      <c r="X56" s="449" t="str">
        <f ca="1">_xlfn.IFNA(_xlfn.XLOOKUP($B56,'Czech Republic'!$G$15:$G$19,'Czech Republic'!P$15:P$19),"not entered")</f>
        <v/>
      </c>
      <c r="Y56" s="449">
        <f ca="1">_xlfn.IFNA(_xlfn.XLOOKUP($B56,'Czech Republic'!$G$15:$G$19,'Czech Republic'!Q$15:Q$19),"not entered")</f>
        <v>0</v>
      </c>
      <c r="Z56" s="449" t="str">
        <f ca="1">_xlfn.IFNA(_xlfn.XLOOKUP($B56,'Czech Republic'!$G$15:$G$19,'Czech Republic'!R$15:R$19),"not entered")</f>
        <v/>
      </c>
      <c r="AA56" s="449">
        <f ca="1">_xlfn.IFNA(_xlfn.XLOOKUP($B56,'Czech Republic'!$G$15:$G$19,'Czech Republic'!S$15:S$19),"not entered")</f>
        <v>0</v>
      </c>
      <c r="AC56" s="449" t="str" cm="1">
        <f t="array" aca="1" ref="AC56" ca="1">_xlfn.IFNA(_xlfn.XLOOKUP($B56,'Czech Republic'!$G$20:$G$24,'Czech Republic'!H$20:$H$24),"not entered")</f>
        <v/>
      </c>
      <c r="AD56" s="449" cm="1">
        <f t="array" aca="1" ref="AD56" ca="1">_xlfn.IFNA(_xlfn.XLOOKUP($B56,'Czech Republic'!$G$20:$G$24,'Czech Republic'!I$20:$I$24),"not entered")</f>
        <v>0</v>
      </c>
      <c r="AE56" s="449" t="str" cm="1">
        <f t="array" aca="1" ref="AE56" ca="1">_xlfn.IFNA(_xlfn.XLOOKUP($B56,'Czech Republic'!$G$20:$G$24,'Czech Republic'!J$20:$J$24),"not entered")</f>
        <v/>
      </c>
      <c r="AF56" s="449" t="str">
        <f ca="1">_xlfn.IFNA(_xlfn.XLOOKUP($B56,'Czech Republic'!$G$20:$G$24,'Czech Republic'!K$20:K$24),"not entered")</f>
        <v/>
      </c>
      <c r="AG56" s="449">
        <f ca="1">_xlfn.IFNA(_xlfn.XLOOKUP($B56,'Czech Republic'!$G$20:$G$24,'Czech Republic'!L$20:L$24),"not entered")</f>
        <v>0</v>
      </c>
      <c r="AH56" s="449" t="str">
        <f ca="1">_xlfn.IFNA(_xlfn.XLOOKUP($B56,'Czech Republic'!$G$20:$G$24,'Czech Republic'!M$20:M$24),"not entered")</f>
        <v/>
      </c>
      <c r="AI56" s="449" t="str">
        <f ca="1">_xlfn.IFNA(_xlfn.XLOOKUP($B56,'Czech Republic'!$G$20:$G$24,'Czech Republic'!N$20:N$24),"not entered")</f>
        <v/>
      </c>
      <c r="AJ56" s="449">
        <f ca="1">_xlfn.IFNA(_xlfn.XLOOKUP($B56,'Czech Republic'!$G$20:$G$24,'Czech Republic'!O$20:O$24),"not entered")</f>
        <v>0</v>
      </c>
      <c r="AK56" s="449" t="str">
        <f ca="1">_xlfn.IFNA(_xlfn.XLOOKUP($B56,'Czech Republic'!$G$20:$G$24,'Czech Republic'!P$20:P$24),"not entered")</f>
        <v/>
      </c>
      <c r="AL56" s="449">
        <f ca="1">_xlfn.IFNA(_xlfn.XLOOKUP($B56,'Czech Republic'!$G$20:$G$24,'Czech Republic'!Q$20:Q$24),"not entered")</f>
        <v>0</v>
      </c>
      <c r="AM56" s="449" t="str">
        <f ca="1">_xlfn.IFNA(_xlfn.XLOOKUP($B56,'Czech Republic'!$G$20:$G$24,'Czech Republic'!R$20:R$24),"not entered")</f>
        <v/>
      </c>
      <c r="AN56" s="449">
        <f ca="1">_xlfn.IFNA(_xlfn.XLOOKUP($B56,'Czech Republic'!$G$20:$G$24,'Czech Republic'!S$20:S$24),"not entered")</f>
        <v>0</v>
      </c>
      <c r="AP56" s="449" t="str" cm="1">
        <f t="array" aca="1" ref="AP56" ca="1">_xlfn.IFNA(_xlfn.XLOOKUP($B56,'Czech Republic'!$G$25:$G$29,'Czech Republic'!H$25:$H$29),"not entered")</f>
        <v/>
      </c>
      <c r="AQ56" s="449" cm="1">
        <f t="array" aca="1" ref="AQ56" ca="1">_xlfn.IFNA(_xlfn.XLOOKUP($B56,'Czech Republic'!$G$25:$G$29,'Czech Republic'!I$25:$I$29),"not entered")</f>
        <v>0</v>
      </c>
      <c r="AR56" s="449" t="str" cm="1">
        <f t="array" aca="1" ref="AR56" ca="1">_xlfn.IFNA(_xlfn.XLOOKUP($B56,'Czech Republic'!$G$25:$G$29,'Czech Republic'!J$25:$J$29),"not entered")</f>
        <v/>
      </c>
      <c r="AS56" s="449" t="str">
        <f ca="1">_xlfn.IFNA(_xlfn.XLOOKUP($B56,'Czech Republic'!$G$25:$G$29,'Czech Republic'!K$25:K$29),"not entered")</f>
        <v/>
      </c>
      <c r="AT56" s="449">
        <f ca="1">_xlfn.IFNA(_xlfn.XLOOKUP($B56,'Czech Republic'!$G$25:$G$29,'Czech Republic'!L$25:L$29),"not entered")</f>
        <v>0</v>
      </c>
      <c r="AU56" s="449" t="str">
        <f ca="1">_xlfn.IFNA(_xlfn.XLOOKUP($B56,'Czech Republic'!$G$25:$G$29,'Czech Republic'!M$25:M$29),"not entered")</f>
        <v/>
      </c>
      <c r="AV56" s="449" t="str">
        <f ca="1">_xlfn.IFNA(_xlfn.XLOOKUP($B56,'Czech Republic'!$G$25:$G$29,'Czech Republic'!N$25:N$29),"not entered")</f>
        <v/>
      </c>
      <c r="AW56" s="449">
        <f ca="1">_xlfn.IFNA(_xlfn.XLOOKUP($B56,'Czech Republic'!$G$25:$G$29,'Czech Republic'!O$25:O$29),"not entered")</f>
        <v>0</v>
      </c>
      <c r="AX56" s="449" t="str">
        <f ca="1">_xlfn.IFNA(_xlfn.XLOOKUP($B56,'Czech Republic'!$G$25:$G$29,'Czech Republic'!P$25:P$29),"not entered")</f>
        <v/>
      </c>
      <c r="AY56" s="449">
        <f ca="1">_xlfn.IFNA(_xlfn.XLOOKUP($B56,'Czech Republic'!$G$25:$G$29,'Czech Republic'!Q$25:Q$29),"not entered")</f>
        <v>0</v>
      </c>
      <c r="AZ56" s="449" t="str">
        <f ca="1">_xlfn.IFNA(_xlfn.XLOOKUP($B56,'Czech Republic'!$G$25:$G$29,'Czech Republic'!R$25:R$29),"not entered")</f>
        <v/>
      </c>
      <c r="BA56" s="449">
        <f ca="1">_xlfn.IFNA(_xlfn.XLOOKUP($B56,'Czech Republic'!$G$25:$G$29,'Czech Republic'!S$25:S$29),"not entered")</f>
        <v>0</v>
      </c>
    </row>
    <row r="57" spans="1:53">
      <c r="A57" s="294" t="s">
        <v>111</v>
      </c>
      <c r="C57" s="449" t="str">
        <f ca="1">_xlfn.IFNA(_xlfn.XLOOKUP($B57,'Czech Republic'!$G$10:$G$14,'Czech Republic'!H$10:H$14),"not entered")</f>
        <v/>
      </c>
      <c r="D57" s="449">
        <f ca="1">_xlfn.IFNA(_xlfn.XLOOKUP($B57,'Czech Republic'!$G$10:$G$14,'Czech Republic'!I$10:I$14),"not entered")</f>
        <v>0</v>
      </c>
      <c r="E57" s="449" t="str">
        <f ca="1">_xlfn.IFNA(_xlfn.XLOOKUP($B57,'Czech Republic'!$G$10:$G$14,'Czech Republic'!J$10:J$14),"not entered")</f>
        <v/>
      </c>
      <c r="F57" s="449" t="str">
        <f ca="1">_xlfn.IFNA(_xlfn.XLOOKUP($B57,'Czech Republic'!$G$10:$G$14,'Czech Republic'!K$10:K$14),"not entered")</f>
        <v/>
      </c>
      <c r="G57" s="449">
        <f ca="1">_xlfn.IFNA(_xlfn.XLOOKUP($B57,'Czech Republic'!$G$10:$G$14,'Czech Republic'!L$10:L$14),"not entered")</f>
        <v>0</v>
      </c>
      <c r="H57" s="449" t="str">
        <f ca="1">_xlfn.IFNA(_xlfn.XLOOKUP($B57,'Czech Republic'!$G$10:$G$14,'Czech Republic'!M$10:M$14),"not entered")</f>
        <v/>
      </c>
      <c r="I57" s="449" t="str">
        <f ca="1">_xlfn.IFNA(_xlfn.XLOOKUP($B57,'Czech Republic'!$G$10:$G$14,'Czech Republic'!N$10:N$14),"not entered")</f>
        <v/>
      </c>
      <c r="J57" s="449">
        <f ca="1">_xlfn.IFNA(_xlfn.XLOOKUP($B57,'Czech Republic'!$G$10:$G$14,'Czech Republic'!O$10:O$14),"not entered")</f>
        <v>0</v>
      </c>
      <c r="K57" s="449" t="str">
        <f ca="1">_xlfn.IFNA(_xlfn.XLOOKUP($B57,'Czech Republic'!$G$10:$G$14,'Czech Republic'!P$10:P$14),"not entered")</f>
        <v/>
      </c>
      <c r="L57" s="449">
        <f ca="1">_xlfn.IFNA(_xlfn.XLOOKUP($B57,'Czech Republic'!$G$10:$G$14,'Czech Republic'!Q$10:Q$14),"not entered")</f>
        <v>0</v>
      </c>
      <c r="M57" s="449" t="str">
        <f ca="1">_xlfn.IFNA(_xlfn.XLOOKUP($B57,'Czech Republic'!$G$10:$G$14,'Czech Republic'!R$10:R$14),"not entered")</f>
        <v/>
      </c>
      <c r="N57" s="449">
        <f ca="1">_xlfn.IFNA(_xlfn.XLOOKUP($B57,'Czech Republic'!$G$10:$G$14,'Czech Republic'!S$10:S$14),"not entered")</f>
        <v>0</v>
      </c>
      <c r="O57" s="449"/>
      <c r="P57" s="449" t="str" cm="1">
        <f t="array" aca="1" ref="P57" ca="1">_xlfn.IFNA(_xlfn.XLOOKUP($B57,'Czech Republic'!$G$15:$G$19,'Czech Republic'!H$15:$H$19),"not entered")</f>
        <v/>
      </c>
      <c r="Q57" s="449" cm="1">
        <f t="array" aca="1" ref="Q57" ca="1">_xlfn.IFNA(_xlfn.XLOOKUP($B57,'Czech Republic'!$G$15:$G$19,'Czech Republic'!I$15:$I$19),"not entered")</f>
        <v>0</v>
      </c>
      <c r="R57" s="449" t="str" cm="1">
        <f t="array" aca="1" ref="R57" ca="1">_xlfn.IFNA(_xlfn.XLOOKUP($B57,'Czech Republic'!$G$15:$G$19,'Czech Republic'!J$15:$J$19),"not entered")</f>
        <v/>
      </c>
      <c r="S57" s="449" t="str">
        <f ca="1">_xlfn.IFNA(_xlfn.XLOOKUP($B57,'Czech Republic'!$G$15:$G$19,'Czech Republic'!K$15:K$19),"not entered")</f>
        <v/>
      </c>
      <c r="T57" s="449">
        <f ca="1">_xlfn.IFNA(_xlfn.XLOOKUP($B57,'Czech Republic'!$G$15:$G$19,'Czech Republic'!L$15:L$19),"not entered")</f>
        <v>0</v>
      </c>
      <c r="U57" s="449" t="str">
        <f ca="1">_xlfn.IFNA(_xlfn.XLOOKUP($B57,'Czech Republic'!$G$15:$G$19,'Czech Republic'!M$15:M$19),"not entered")</f>
        <v/>
      </c>
      <c r="V57" s="449" t="str">
        <f ca="1">_xlfn.IFNA(_xlfn.XLOOKUP($B57,'Czech Republic'!$G$15:$G$19,'Czech Republic'!N$15:N$19),"not entered")</f>
        <v/>
      </c>
      <c r="W57" s="449">
        <f ca="1">_xlfn.IFNA(_xlfn.XLOOKUP($B57,'Czech Republic'!$G$15:$G$19,'Czech Republic'!O$15:O$19),"not entered")</f>
        <v>0</v>
      </c>
      <c r="X57" s="449" t="str">
        <f ca="1">_xlfn.IFNA(_xlfn.XLOOKUP($B57,'Czech Republic'!$G$15:$G$19,'Czech Republic'!P$15:P$19),"not entered")</f>
        <v/>
      </c>
      <c r="Y57" s="449">
        <f ca="1">_xlfn.IFNA(_xlfn.XLOOKUP($B57,'Czech Republic'!$G$15:$G$19,'Czech Republic'!Q$15:Q$19),"not entered")</f>
        <v>0</v>
      </c>
      <c r="Z57" s="449" t="str">
        <f ca="1">_xlfn.IFNA(_xlfn.XLOOKUP($B57,'Czech Republic'!$G$15:$G$19,'Czech Republic'!R$15:R$19),"not entered")</f>
        <v/>
      </c>
      <c r="AA57" s="449">
        <f ca="1">_xlfn.IFNA(_xlfn.XLOOKUP($B57,'Czech Republic'!$G$15:$G$19,'Czech Republic'!S$15:S$19),"not entered")</f>
        <v>0</v>
      </c>
      <c r="AC57" s="449" t="str" cm="1">
        <f t="array" aca="1" ref="AC57" ca="1">_xlfn.IFNA(_xlfn.XLOOKUP($B57,'Czech Republic'!$G$20:$G$24,'Czech Republic'!H$20:$H$24),"not entered")</f>
        <v/>
      </c>
      <c r="AD57" s="449" cm="1">
        <f t="array" aca="1" ref="AD57" ca="1">_xlfn.IFNA(_xlfn.XLOOKUP($B57,'Czech Republic'!$G$20:$G$24,'Czech Republic'!I$20:$I$24),"not entered")</f>
        <v>0</v>
      </c>
      <c r="AE57" s="449" t="str" cm="1">
        <f t="array" aca="1" ref="AE57" ca="1">_xlfn.IFNA(_xlfn.XLOOKUP($B57,'Czech Republic'!$G$20:$G$24,'Czech Republic'!J$20:$J$24),"not entered")</f>
        <v/>
      </c>
      <c r="AF57" s="449" t="str">
        <f ca="1">_xlfn.IFNA(_xlfn.XLOOKUP($B57,'Czech Republic'!$G$20:$G$24,'Czech Republic'!K$20:K$24),"not entered")</f>
        <v/>
      </c>
      <c r="AG57" s="449">
        <f ca="1">_xlfn.IFNA(_xlfn.XLOOKUP($B57,'Czech Republic'!$G$20:$G$24,'Czech Republic'!L$20:L$24),"not entered")</f>
        <v>0</v>
      </c>
      <c r="AH57" s="449" t="str">
        <f ca="1">_xlfn.IFNA(_xlfn.XLOOKUP($B57,'Czech Republic'!$G$20:$G$24,'Czech Republic'!M$20:M$24),"not entered")</f>
        <v/>
      </c>
      <c r="AI57" s="449" t="str">
        <f ca="1">_xlfn.IFNA(_xlfn.XLOOKUP($B57,'Czech Republic'!$G$20:$G$24,'Czech Republic'!N$20:N$24),"not entered")</f>
        <v/>
      </c>
      <c r="AJ57" s="449">
        <f ca="1">_xlfn.IFNA(_xlfn.XLOOKUP($B57,'Czech Republic'!$G$20:$G$24,'Czech Republic'!O$20:O$24),"not entered")</f>
        <v>0</v>
      </c>
      <c r="AK57" s="449" t="str">
        <f ca="1">_xlfn.IFNA(_xlfn.XLOOKUP($B57,'Czech Republic'!$G$20:$G$24,'Czech Republic'!P$20:P$24),"not entered")</f>
        <v/>
      </c>
      <c r="AL57" s="449">
        <f ca="1">_xlfn.IFNA(_xlfn.XLOOKUP($B57,'Czech Republic'!$G$20:$G$24,'Czech Republic'!Q$20:Q$24),"not entered")</f>
        <v>0</v>
      </c>
      <c r="AM57" s="449" t="str">
        <f ca="1">_xlfn.IFNA(_xlfn.XLOOKUP($B57,'Czech Republic'!$G$20:$G$24,'Czech Republic'!R$20:R$24),"not entered")</f>
        <v/>
      </c>
      <c r="AN57" s="449">
        <f ca="1">_xlfn.IFNA(_xlfn.XLOOKUP($B57,'Czech Republic'!$G$20:$G$24,'Czech Republic'!S$20:S$24),"not entered")</f>
        <v>0</v>
      </c>
      <c r="AP57" s="449" t="str" cm="1">
        <f t="array" aca="1" ref="AP57" ca="1">_xlfn.IFNA(_xlfn.XLOOKUP($B57,'Czech Republic'!$G$25:$G$29,'Czech Republic'!H$25:$H$29),"not entered")</f>
        <v/>
      </c>
      <c r="AQ57" s="449" cm="1">
        <f t="array" aca="1" ref="AQ57" ca="1">_xlfn.IFNA(_xlfn.XLOOKUP($B57,'Czech Republic'!$G$25:$G$29,'Czech Republic'!I$25:$I$29),"not entered")</f>
        <v>0</v>
      </c>
      <c r="AR57" s="449" t="str" cm="1">
        <f t="array" aca="1" ref="AR57" ca="1">_xlfn.IFNA(_xlfn.XLOOKUP($B57,'Czech Republic'!$G$25:$G$29,'Czech Republic'!J$25:$J$29),"not entered")</f>
        <v/>
      </c>
      <c r="AS57" s="449" t="str">
        <f ca="1">_xlfn.IFNA(_xlfn.XLOOKUP($B57,'Czech Republic'!$G$25:$G$29,'Czech Republic'!K$25:K$29),"not entered")</f>
        <v/>
      </c>
      <c r="AT57" s="449">
        <f ca="1">_xlfn.IFNA(_xlfn.XLOOKUP($B57,'Czech Republic'!$G$25:$G$29,'Czech Republic'!L$25:L$29),"not entered")</f>
        <v>0</v>
      </c>
      <c r="AU57" s="449" t="str">
        <f ca="1">_xlfn.IFNA(_xlfn.XLOOKUP($B57,'Czech Republic'!$G$25:$G$29,'Czech Republic'!M$25:M$29),"not entered")</f>
        <v/>
      </c>
      <c r="AV57" s="449" t="str">
        <f ca="1">_xlfn.IFNA(_xlfn.XLOOKUP($B57,'Czech Republic'!$G$25:$G$29,'Czech Republic'!N$25:N$29),"not entered")</f>
        <v/>
      </c>
      <c r="AW57" s="449">
        <f ca="1">_xlfn.IFNA(_xlfn.XLOOKUP($B57,'Czech Republic'!$G$25:$G$29,'Czech Republic'!O$25:O$29),"not entered")</f>
        <v>0</v>
      </c>
      <c r="AX57" s="449" t="str">
        <f ca="1">_xlfn.IFNA(_xlfn.XLOOKUP($B57,'Czech Republic'!$G$25:$G$29,'Czech Republic'!P$25:P$29),"not entered")</f>
        <v/>
      </c>
      <c r="AY57" s="449">
        <f ca="1">_xlfn.IFNA(_xlfn.XLOOKUP($B57,'Czech Republic'!$G$25:$G$29,'Czech Republic'!Q$25:Q$29),"not entered")</f>
        <v>0</v>
      </c>
      <c r="AZ57" s="449" t="str">
        <f ca="1">_xlfn.IFNA(_xlfn.XLOOKUP($B57,'Czech Republic'!$G$25:$G$29,'Czech Republic'!R$25:R$29),"not entered")</f>
        <v/>
      </c>
      <c r="BA57" s="449">
        <f ca="1">_xlfn.IFNA(_xlfn.XLOOKUP($B57,'Czech Republic'!$G$25:$G$29,'Czech Republic'!S$25:S$29),"not entered")</f>
        <v>0</v>
      </c>
    </row>
    <row r="58" spans="1:53">
      <c r="A58" s="294" t="s">
        <v>111</v>
      </c>
      <c r="C58" s="449" t="str">
        <f ca="1">_xlfn.IFNA(_xlfn.XLOOKUP($B58,'Czech Republic'!$G$10:$G$14,'Czech Republic'!H$10:H$14),"not entered")</f>
        <v/>
      </c>
      <c r="D58" s="449">
        <f ca="1">_xlfn.IFNA(_xlfn.XLOOKUP($B58,'Czech Republic'!$G$10:$G$14,'Czech Republic'!I$10:I$14),"not entered")</f>
        <v>0</v>
      </c>
      <c r="E58" s="449" t="str">
        <f ca="1">_xlfn.IFNA(_xlfn.XLOOKUP($B58,'Czech Republic'!$G$10:$G$14,'Czech Republic'!J$10:J$14),"not entered")</f>
        <v/>
      </c>
      <c r="F58" s="449" t="str">
        <f ca="1">_xlfn.IFNA(_xlfn.XLOOKUP($B58,'Czech Republic'!$G$10:$G$14,'Czech Republic'!K$10:K$14),"not entered")</f>
        <v/>
      </c>
      <c r="G58" s="449">
        <f ca="1">_xlfn.IFNA(_xlfn.XLOOKUP($B58,'Czech Republic'!$G$10:$G$14,'Czech Republic'!L$10:L$14),"not entered")</f>
        <v>0</v>
      </c>
      <c r="H58" s="449" t="str">
        <f ca="1">_xlfn.IFNA(_xlfn.XLOOKUP($B58,'Czech Republic'!$G$10:$G$14,'Czech Republic'!M$10:M$14),"not entered")</f>
        <v/>
      </c>
      <c r="I58" s="449" t="str">
        <f ca="1">_xlfn.IFNA(_xlfn.XLOOKUP($B58,'Czech Republic'!$G$10:$G$14,'Czech Republic'!N$10:N$14),"not entered")</f>
        <v/>
      </c>
      <c r="J58" s="449">
        <f ca="1">_xlfn.IFNA(_xlfn.XLOOKUP($B58,'Czech Republic'!$G$10:$G$14,'Czech Republic'!O$10:O$14),"not entered")</f>
        <v>0</v>
      </c>
      <c r="K58" s="449" t="str">
        <f ca="1">_xlfn.IFNA(_xlfn.XLOOKUP($B58,'Czech Republic'!$G$10:$G$14,'Czech Republic'!P$10:P$14),"not entered")</f>
        <v/>
      </c>
      <c r="L58" s="449">
        <f ca="1">_xlfn.IFNA(_xlfn.XLOOKUP($B58,'Czech Republic'!$G$10:$G$14,'Czech Republic'!Q$10:Q$14),"not entered")</f>
        <v>0</v>
      </c>
      <c r="M58" s="449" t="str">
        <f ca="1">_xlfn.IFNA(_xlfn.XLOOKUP($B58,'Czech Republic'!$G$10:$G$14,'Czech Republic'!R$10:R$14),"not entered")</f>
        <v/>
      </c>
      <c r="N58" s="449">
        <f ca="1">_xlfn.IFNA(_xlfn.XLOOKUP($B58,'Czech Republic'!$G$10:$G$14,'Czech Republic'!S$10:S$14),"not entered")</f>
        <v>0</v>
      </c>
      <c r="O58" s="449"/>
      <c r="P58" s="449" t="str" cm="1">
        <f t="array" aca="1" ref="P58" ca="1">_xlfn.IFNA(_xlfn.XLOOKUP($B58,'Czech Republic'!$G$15:$G$19,'Czech Republic'!H$15:$H$19),"not entered")</f>
        <v/>
      </c>
      <c r="Q58" s="449" cm="1">
        <f t="array" aca="1" ref="Q58" ca="1">_xlfn.IFNA(_xlfn.XLOOKUP($B58,'Czech Republic'!$G$15:$G$19,'Czech Republic'!I$15:$I$19),"not entered")</f>
        <v>0</v>
      </c>
      <c r="R58" s="449" t="str" cm="1">
        <f t="array" aca="1" ref="R58" ca="1">_xlfn.IFNA(_xlfn.XLOOKUP($B58,'Czech Republic'!$G$15:$G$19,'Czech Republic'!J$15:$J$19),"not entered")</f>
        <v/>
      </c>
      <c r="S58" s="449" t="str">
        <f ca="1">_xlfn.IFNA(_xlfn.XLOOKUP($B58,'Czech Republic'!$G$15:$G$19,'Czech Republic'!K$15:K$19),"not entered")</f>
        <v/>
      </c>
      <c r="T58" s="449">
        <f ca="1">_xlfn.IFNA(_xlfn.XLOOKUP($B58,'Czech Republic'!$G$15:$G$19,'Czech Republic'!L$15:L$19),"not entered")</f>
        <v>0</v>
      </c>
      <c r="U58" s="449" t="str">
        <f ca="1">_xlfn.IFNA(_xlfn.XLOOKUP($B58,'Czech Republic'!$G$15:$G$19,'Czech Republic'!M$15:M$19),"not entered")</f>
        <v/>
      </c>
      <c r="V58" s="449" t="str">
        <f ca="1">_xlfn.IFNA(_xlfn.XLOOKUP($B58,'Czech Republic'!$G$15:$G$19,'Czech Republic'!N$15:N$19),"not entered")</f>
        <v/>
      </c>
      <c r="W58" s="449">
        <f ca="1">_xlfn.IFNA(_xlfn.XLOOKUP($B58,'Czech Republic'!$G$15:$G$19,'Czech Republic'!O$15:O$19),"not entered")</f>
        <v>0</v>
      </c>
      <c r="X58" s="449" t="str">
        <f ca="1">_xlfn.IFNA(_xlfn.XLOOKUP($B58,'Czech Republic'!$G$15:$G$19,'Czech Republic'!P$15:P$19),"not entered")</f>
        <v/>
      </c>
      <c r="Y58" s="449">
        <f ca="1">_xlfn.IFNA(_xlfn.XLOOKUP($B58,'Czech Republic'!$G$15:$G$19,'Czech Republic'!Q$15:Q$19),"not entered")</f>
        <v>0</v>
      </c>
      <c r="Z58" s="449" t="str">
        <f ca="1">_xlfn.IFNA(_xlfn.XLOOKUP($B58,'Czech Republic'!$G$15:$G$19,'Czech Republic'!R$15:R$19),"not entered")</f>
        <v/>
      </c>
      <c r="AA58" s="449">
        <f ca="1">_xlfn.IFNA(_xlfn.XLOOKUP($B58,'Czech Republic'!$G$15:$G$19,'Czech Republic'!S$15:S$19),"not entered")</f>
        <v>0</v>
      </c>
      <c r="AC58" s="449" t="str" cm="1">
        <f t="array" aca="1" ref="AC58" ca="1">_xlfn.IFNA(_xlfn.XLOOKUP($B58,'Czech Republic'!$G$20:$G$24,'Czech Republic'!H$20:$H$24),"not entered")</f>
        <v/>
      </c>
      <c r="AD58" s="449" cm="1">
        <f t="array" aca="1" ref="AD58" ca="1">_xlfn.IFNA(_xlfn.XLOOKUP($B58,'Czech Republic'!$G$20:$G$24,'Czech Republic'!I$20:$I$24),"not entered")</f>
        <v>0</v>
      </c>
      <c r="AE58" s="449" t="str" cm="1">
        <f t="array" aca="1" ref="AE58" ca="1">_xlfn.IFNA(_xlfn.XLOOKUP($B58,'Czech Republic'!$G$20:$G$24,'Czech Republic'!J$20:$J$24),"not entered")</f>
        <v/>
      </c>
      <c r="AF58" s="449" t="str">
        <f ca="1">_xlfn.IFNA(_xlfn.XLOOKUP($B58,'Czech Republic'!$G$20:$G$24,'Czech Republic'!K$20:K$24),"not entered")</f>
        <v/>
      </c>
      <c r="AG58" s="449">
        <f ca="1">_xlfn.IFNA(_xlfn.XLOOKUP($B58,'Czech Republic'!$G$20:$G$24,'Czech Republic'!L$20:L$24),"not entered")</f>
        <v>0</v>
      </c>
      <c r="AH58" s="449" t="str">
        <f ca="1">_xlfn.IFNA(_xlfn.XLOOKUP($B58,'Czech Republic'!$G$20:$G$24,'Czech Republic'!M$20:M$24),"not entered")</f>
        <v/>
      </c>
      <c r="AI58" s="449" t="str">
        <f ca="1">_xlfn.IFNA(_xlfn.XLOOKUP($B58,'Czech Republic'!$G$20:$G$24,'Czech Republic'!N$20:N$24),"not entered")</f>
        <v/>
      </c>
      <c r="AJ58" s="449">
        <f ca="1">_xlfn.IFNA(_xlfn.XLOOKUP($B58,'Czech Republic'!$G$20:$G$24,'Czech Republic'!O$20:O$24),"not entered")</f>
        <v>0</v>
      </c>
      <c r="AK58" s="449" t="str">
        <f ca="1">_xlfn.IFNA(_xlfn.XLOOKUP($B58,'Czech Republic'!$G$20:$G$24,'Czech Republic'!P$20:P$24),"not entered")</f>
        <v/>
      </c>
      <c r="AL58" s="449">
        <f ca="1">_xlfn.IFNA(_xlfn.XLOOKUP($B58,'Czech Republic'!$G$20:$G$24,'Czech Republic'!Q$20:Q$24),"not entered")</f>
        <v>0</v>
      </c>
      <c r="AM58" s="449" t="str">
        <f ca="1">_xlfn.IFNA(_xlfn.XLOOKUP($B58,'Czech Republic'!$G$20:$G$24,'Czech Republic'!R$20:R$24),"not entered")</f>
        <v/>
      </c>
      <c r="AN58" s="449">
        <f ca="1">_xlfn.IFNA(_xlfn.XLOOKUP($B58,'Czech Republic'!$G$20:$G$24,'Czech Republic'!S$20:S$24),"not entered")</f>
        <v>0</v>
      </c>
      <c r="AP58" s="449" t="str" cm="1">
        <f t="array" aca="1" ref="AP58" ca="1">_xlfn.IFNA(_xlfn.XLOOKUP($B58,'Czech Republic'!$G$25:$G$29,'Czech Republic'!H$25:$H$29),"not entered")</f>
        <v/>
      </c>
      <c r="AQ58" s="449" cm="1">
        <f t="array" aca="1" ref="AQ58" ca="1">_xlfn.IFNA(_xlfn.XLOOKUP($B58,'Czech Republic'!$G$25:$G$29,'Czech Republic'!I$25:$I$29),"not entered")</f>
        <v>0</v>
      </c>
      <c r="AR58" s="449" t="str" cm="1">
        <f t="array" aca="1" ref="AR58" ca="1">_xlfn.IFNA(_xlfn.XLOOKUP($B58,'Czech Republic'!$G$25:$G$29,'Czech Republic'!J$25:$J$29),"not entered")</f>
        <v/>
      </c>
      <c r="AS58" s="449" t="str">
        <f ca="1">_xlfn.IFNA(_xlfn.XLOOKUP($B58,'Czech Republic'!$G$25:$G$29,'Czech Republic'!K$25:K$29),"not entered")</f>
        <v/>
      </c>
      <c r="AT58" s="449">
        <f ca="1">_xlfn.IFNA(_xlfn.XLOOKUP($B58,'Czech Republic'!$G$25:$G$29,'Czech Republic'!L$25:L$29),"not entered")</f>
        <v>0</v>
      </c>
      <c r="AU58" s="449" t="str">
        <f ca="1">_xlfn.IFNA(_xlfn.XLOOKUP($B58,'Czech Republic'!$G$25:$G$29,'Czech Republic'!M$25:M$29),"not entered")</f>
        <v/>
      </c>
      <c r="AV58" s="449" t="str">
        <f ca="1">_xlfn.IFNA(_xlfn.XLOOKUP($B58,'Czech Republic'!$G$25:$G$29,'Czech Republic'!N$25:N$29),"not entered")</f>
        <v/>
      </c>
      <c r="AW58" s="449">
        <f ca="1">_xlfn.IFNA(_xlfn.XLOOKUP($B58,'Czech Republic'!$G$25:$G$29,'Czech Republic'!O$25:O$29),"not entered")</f>
        <v>0</v>
      </c>
      <c r="AX58" s="449" t="str">
        <f ca="1">_xlfn.IFNA(_xlfn.XLOOKUP($B58,'Czech Republic'!$G$25:$G$29,'Czech Republic'!P$25:P$29),"not entered")</f>
        <v/>
      </c>
      <c r="AY58" s="449">
        <f ca="1">_xlfn.IFNA(_xlfn.XLOOKUP($B58,'Czech Republic'!$G$25:$G$29,'Czech Republic'!Q$25:Q$29),"not entered")</f>
        <v>0</v>
      </c>
      <c r="AZ58" s="449" t="str">
        <f ca="1">_xlfn.IFNA(_xlfn.XLOOKUP($B58,'Czech Republic'!$G$25:$G$29,'Czech Republic'!R$25:R$29),"not entered")</f>
        <v/>
      </c>
      <c r="BA58" s="449">
        <f ca="1">_xlfn.IFNA(_xlfn.XLOOKUP($B58,'Czech Republic'!$G$25:$G$29,'Czech Republic'!S$25:S$29),"not entered")</f>
        <v>0</v>
      </c>
    </row>
    <row r="59" spans="1:53">
      <c r="A59" s="294" t="s">
        <v>113</v>
      </c>
      <c r="B59" t="str" cm="1">
        <f t="array" ref="B59">TRANSPOSE(_xlfn._xlws.FILTER('Country Selection'!G18:M18,'Country Selection'!G18:M18&lt;&gt;""))</f>
        <v>Danish</v>
      </c>
      <c r="C59" s="449" t="str">
        <f ca="1">_xlfn.IFNA(_xlfn.XLOOKUP($B58,Denmark!$G$10:$G$14,Denmark!H$10:H$14),"not entered")</f>
        <v/>
      </c>
      <c r="D59" s="449">
        <f ca="1">_xlfn.IFNA(_xlfn.XLOOKUP($B58,Denmark!$G$10:$G$14,Denmark!I$10:I$14),"not entered")</f>
        <v>0</v>
      </c>
      <c r="E59" s="449" t="str">
        <f ca="1">_xlfn.IFNA(_xlfn.XLOOKUP($B58,Denmark!$G$10:$G$14,Denmark!J$10:J$14),"not entered")</f>
        <v/>
      </c>
      <c r="F59" s="449" t="str">
        <f ca="1">_xlfn.IFNA(_xlfn.XLOOKUP($B58,Denmark!$G$10:$G$14,Denmark!K$10:K$14),"not entered")</f>
        <v/>
      </c>
      <c r="G59" s="449">
        <f ca="1">_xlfn.IFNA(_xlfn.XLOOKUP($B58,Denmark!$G$10:$G$14,Denmark!L$10:L$14),"not entered")</f>
        <v>0</v>
      </c>
      <c r="H59" s="449" t="str">
        <f ca="1">_xlfn.IFNA(_xlfn.XLOOKUP($B58,Denmark!$G$10:$G$14,Denmark!M$10:M$14),"not entered")</f>
        <v/>
      </c>
      <c r="I59" s="449" t="str">
        <f ca="1">_xlfn.IFNA(_xlfn.XLOOKUP($B58,Denmark!$G$10:$G$14,Denmark!N$10:N$14),"not entered")</f>
        <v/>
      </c>
      <c r="J59" s="449">
        <f ca="1">_xlfn.IFNA(_xlfn.XLOOKUP($B58,Denmark!$G$10:$G$14,Denmark!O$10:O$14),"not entered")</f>
        <v>0</v>
      </c>
      <c r="K59" s="449" t="str">
        <f ca="1">_xlfn.IFNA(_xlfn.XLOOKUP($B58,Denmark!$G$10:$G$14,Denmark!P$10:P$14),"not entered")</f>
        <v/>
      </c>
      <c r="L59" s="449">
        <f ca="1">_xlfn.IFNA(_xlfn.XLOOKUP($B58,Denmark!$G$10:$G$14,Denmark!Q$10:Q$14),"not entered")</f>
        <v>0</v>
      </c>
      <c r="M59" s="449" t="str">
        <f ca="1">_xlfn.IFNA(_xlfn.XLOOKUP($B58,Denmark!$G$10:$G$14,Denmark!R$10:R$14),"not entered")</f>
        <v/>
      </c>
      <c r="N59" s="449">
        <f ca="1">_xlfn.IFNA(_xlfn.XLOOKUP($B58,Denmark!$G$10:$G$14,Denmark!S$10:S$14),"not entered")</f>
        <v>0</v>
      </c>
      <c r="O59" s="449"/>
      <c r="P59" s="449" t="e" cm="1">
        <f t="array" ref="P59">_xlfn.IFNA(_xlfn.XLOOKUP($B59,#REF!,#REF!),"not entered")</f>
        <v>#REF!</v>
      </c>
      <c r="Q59" s="449" t="e" cm="1">
        <f t="array" ref="Q59">_xlfn.IFNA(_xlfn.XLOOKUP($B59,#REF!,#REF!),"not entered")</f>
        <v>#REF!</v>
      </c>
      <c r="R59" s="449" t="e" cm="1">
        <f t="array" ref="R59">_xlfn.IFNA(_xlfn.XLOOKUP($B59,#REF!,#REF!),"not entered")</f>
        <v>#REF!</v>
      </c>
      <c r="S59" s="449" t="e">
        <f>_xlfn.IFNA(_xlfn.XLOOKUP($B59,#REF!,#REF!),"not entered")</f>
        <v>#REF!</v>
      </c>
      <c r="T59" s="449" t="e">
        <f>_xlfn.IFNA(_xlfn.XLOOKUP($B59,#REF!,#REF!),"not entered")</f>
        <v>#REF!</v>
      </c>
      <c r="U59" s="449" t="e">
        <f>_xlfn.IFNA(_xlfn.XLOOKUP($B59,#REF!,#REF!),"not entered")</f>
        <v>#REF!</v>
      </c>
      <c r="V59" s="449" t="e">
        <f>_xlfn.IFNA(_xlfn.XLOOKUP($B59,#REF!,#REF!),"not entered")</f>
        <v>#REF!</v>
      </c>
      <c r="W59" s="449" t="e">
        <f>_xlfn.IFNA(_xlfn.XLOOKUP($B59,#REF!,#REF!),"not entered")</f>
        <v>#REF!</v>
      </c>
      <c r="X59" s="449" t="e">
        <f>_xlfn.IFNA(_xlfn.XLOOKUP($B59,#REF!,#REF!),"not entered")</f>
        <v>#REF!</v>
      </c>
      <c r="Y59" s="449" t="e">
        <f>_xlfn.IFNA(_xlfn.XLOOKUP($B59,#REF!,#REF!),"not entered")</f>
        <v>#REF!</v>
      </c>
      <c r="Z59" s="449" t="e">
        <f>_xlfn.IFNA(_xlfn.XLOOKUP($B59,#REF!,#REF!),"not entered")</f>
        <v>#REF!</v>
      </c>
      <c r="AA59" s="449" t="e">
        <f>_xlfn.IFNA(_xlfn.XLOOKUP($B59,#REF!,#REF!),"not entered")</f>
        <v>#REF!</v>
      </c>
      <c r="AC59" s="449" t="e" cm="1">
        <f t="array" ref="AC59">_xlfn.IFNA(_xlfn.XLOOKUP($B59,#REF!,#REF!),"not entered")</f>
        <v>#REF!</v>
      </c>
      <c r="AD59" s="449" t="e" cm="1">
        <f t="array" ref="AD59">_xlfn.IFNA(_xlfn.XLOOKUP($B59,#REF!,#REF!),"not entered")</f>
        <v>#REF!</v>
      </c>
      <c r="AE59" s="449" t="e" cm="1">
        <f t="array" ref="AE59">_xlfn.IFNA(_xlfn.XLOOKUP($B59,#REF!,#REF!),"not entered")</f>
        <v>#REF!</v>
      </c>
      <c r="AF59" s="449" t="e">
        <f>_xlfn.IFNA(_xlfn.XLOOKUP($B59,#REF!,#REF!),"not entered")</f>
        <v>#REF!</v>
      </c>
      <c r="AG59" s="449" t="e">
        <f>_xlfn.IFNA(_xlfn.XLOOKUP($B59,#REF!,#REF!),"not entered")</f>
        <v>#REF!</v>
      </c>
      <c r="AH59" s="449" t="e">
        <f>_xlfn.IFNA(_xlfn.XLOOKUP($B59,#REF!,#REF!),"not entered")</f>
        <v>#REF!</v>
      </c>
      <c r="AI59" s="449" t="e">
        <f>_xlfn.IFNA(_xlfn.XLOOKUP($B59,#REF!,#REF!),"not entered")</f>
        <v>#REF!</v>
      </c>
      <c r="AJ59" s="449" t="e">
        <f>_xlfn.IFNA(_xlfn.XLOOKUP($B59,#REF!,#REF!),"not entered")</f>
        <v>#REF!</v>
      </c>
      <c r="AK59" s="449" t="e">
        <f>_xlfn.IFNA(_xlfn.XLOOKUP($B59,#REF!,#REF!),"not entered")</f>
        <v>#REF!</v>
      </c>
      <c r="AL59" s="449" t="e">
        <f>_xlfn.IFNA(_xlfn.XLOOKUP($B59,#REF!,#REF!),"not entered")</f>
        <v>#REF!</v>
      </c>
      <c r="AM59" s="449" t="e">
        <f>_xlfn.IFNA(_xlfn.XLOOKUP($B59,#REF!,#REF!),"not entered")</f>
        <v>#REF!</v>
      </c>
      <c r="AN59" s="449" t="e">
        <f>_xlfn.IFNA(_xlfn.XLOOKUP($B59,#REF!,#REF!),"not entered")</f>
        <v>#REF!</v>
      </c>
      <c r="AP59" s="449" t="e" cm="1">
        <f t="array" ref="AP59">_xlfn.IFNA(_xlfn.XLOOKUP($B59,#REF!,#REF!),"not entered")</f>
        <v>#REF!</v>
      </c>
      <c r="AQ59" s="449" t="e" cm="1">
        <f t="array" ref="AQ59">_xlfn.IFNA(_xlfn.XLOOKUP($B59,#REF!,#REF!),"not entered")</f>
        <v>#REF!</v>
      </c>
      <c r="AR59" s="449" t="e" cm="1">
        <f t="array" ref="AR59">_xlfn.IFNA(_xlfn.XLOOKUP($B59,#REF!,#REF!),"not entered")</f>
        <v>#REF!</v>
      </c>
      <c r="AS59" s="449" t="e">
        <f>_xlfn.IFNA(_xlfn.XLOOKUP($B59,#REF!,#REF!),"not entered")</f>
        <v>#REF!</v>
      </c>
      <c r="AT59" s="449" t="e">
        <f>_xlfn.IFNA(_xlfn.XLOOKUP($B59,#REF!,#REF!),"not entered")</f>
        <v>#REF!</v>
      </c>
      <c r="AU59" s="449" t="e">
        <f>_xlfn.IFNA(_xlfn.XLOOKUP($B59,#REF!,#REF!),"not entered")</f>
        <v>#REF!</v>
      </c>
      <c r="AV59" s="449" t="e">
        <f>_xlfn.IFNA(_xlfn.XLOOKUP($B59,#REF!,#REF!),"not entered")</f>
        <v>#REF!</v>
      </c>
      <c r="AW59" s="449" t="e">
        <f>_xlfn.IFNA(_xlfn.XLOOKUP($B59,#REF!,#REF!),"not entered")</f>
        <v>#REF!</v>
      </c>
      <c r="AX59" s="449" t="e">
        <f>_xlfn.IFNA(_xlfn.XLOOKUP($B59,#REF!,#REF!),"not entered")</f>
        <v>#REF!</v>
      </c>
      <c r="AY59" s="449" t="e">
        <f>_xlfn.IFNA(_xlfn.XLOOKUP($B59,#REF!,#REF!),"not entered")</f>
        <v>#REF!</v>
      </c>
      <c r="AZ59" s="449" t="e">
        <f>_xlfn.IFNA(_xlfn.XLOOKUP($B59,#REF!,#REF!),"not entered")</f>
        <v>#REF!</v>
      </c>
      <c r="BA59" s="449" t="e">
        <f>_xlfn.IFNA(_xlfn.XLOOKUP($B59,#REF!,#REF!),"not entered")</f>
        <v>#REF!</v>
      </c>
    </row>
    <row r="60" spans="1:53">
      <c r="A60" s="294" t="s">
        <v>113</v>
      </c>
      <c r="C60" s="449" t="str">
        <f ca="1">_xlfn.IFNA(_xlfn.XLOOKUP($B59,Denmark!$G$10:$G$14,Denmark!H$10:H$14),"not entered")</f>
        <v>not entered</v>
      </c>
      <c r="D60" s="449" t="str">
        <f ca="1">_xlfn.IFNA(_xlfn.XLOOKUP($B59,Denmark!$G$10:$G$14,Denmark!I$10:I$14),"not entered")</f>
        <v>not entered</v>
      </c>
      <c r="E60" s="449" t="str">
        <f ca="1">_xlfn.IFNA(_xlfn.XLOOKUP($B59,Denmark!$G$10:$G$14,Denmark!J$10:J$14),"not entered")</f>
        <v>not entered</v>
      </c>
      <c r="F60" s="449" t="str">
        <f ca="1">_xlfn.IFNA(_xlfn.XLOOKUP($B59,Denmark!$G$10:$G$14,Denmark!K$10:K$14),"not entered")</f>
        <v>not entered</v>
      </c>
      <c r="G60" s="449" t="str">
        <f ca="1">_xlfn.IFNA(_xlfn.XLOOKUP($B59,Denmark!$G$10:$G$14,Denmark!L$10:L$14),"not entered")</f>
        <v>not entered</v>
      </c>
      <c r="H60" s="449" t="str">
        <f ca="1">_xlfn.IFNA(_xlfn.XLOOKUP($B59,Denmark!$G$10:$G$14,Denmark!M$10:M$14),"not entered")</f>
        <v>not entered</v>
      </c>
      <c r="I60" s="449" t="str">
        <f ca="1">_xlfn.IFNA(_xlfn.XLOOKUP($B59,Denmark!$G$10:$G$14,Denmark!N$10:N$14),"not entered")</f>
        <v>not entered</v>
      </c>
      <c r="J60" s="449" t="str">
        <f ca="1">_xlfn.IFNA(_xlfn.XLOOKUP($B59,Denmark!$G$10:$G$14,Denmark!O$10:O$14),"not entered")</f>
        <v>not entered</v>
      </c>
      <c r="K60" s="449" t="str">
        <f ca="1">_xlfn.IFNA(_xlfn.XLOOKUP($B59,Denmark!$G$10:$G$14,Denmark!P$10:P$14),"not entered")</f>
        <v>not entered</v>
      </c>
      <c r="L60" s="449" t="str">
        <f ca="1">_xlfn.IFNA(_xlfn.XLOOKUP($B59,Denmark!$G$10:$G$14,Denmark!Q$10:Q$14),"not entered")</f>
        <v>not entered</v>
      </c>
      <c r="M60" s="449" t="str">
        <f ca="1">_xlfn.IFNA(_xlfn.XLOOKUP($B59,Denmark!$G$10:$G$14,Denmark!R$10:R$14),"not entered")</f>
        <v>not entered</v>
      </c>
      <c r="N60" s="449" t="str">
        <f ca="1">_xlfn.IFNA(_xlfn.XLOOKUP($B59,Denmark!$G$10:$G$14,Denmark!S$10:S$14),"not entered")</f>
        <v>not entered</v>
      </c>
      <c r="O60" s="449"/>
      <c r="P60" s="449" t="e" cm="1">
        <f t="array" ref="P60">_xlfn.IFNA(_xlfn.XLOOKUP($B60,#REF!,#REF!),"not entered")</f>
        <v>#REF!</v>
      </c>
      <c r="Q60" s="449" t="e" cm="1">
        <f t="array" ref="Q60">_xlfn.IFNA(_xlfn.XLOOKUP($B60,#REF!,#REF!),"not entered")</f>
        <v>#REF!</v>
      </c>
      <c r="R60" s="449" t="e" cm="1">
        <f t="array" ref="R60">_xlfn.IFNA(_xlfn.XLOOKUP($B60,#REF!,#REF!),"not entered")</f>
        <v>#REF!</v>
      </c>
      <c r="S60" s="449" t="e">
        <f>_xlfn.IFNA(_xlfn.XLOOKUP($B60,#REF!,#REF!),"not entered")</f>
        <v>#REF!</v>
      </c>
      <c r="T60" s="449" t="e">
        <f>_xlfn.IFNA(_xlfn.XLOOKUP($B60,#REF!,#REF!),"not entered")</f>
        <v>#REF!</v>
      </c>
      <c r="U60" s="449" t="e">
        <f>_xlfn.IFNA(_xlfn.XLOOKUP($B60,#REF!,#REF!),"not entered")</f>
        <v>#REF!</v>
      </c>
      <c r="V60" s="449" t="e">
        <f>_xlfn.IFNA(_xlfn.XLOOKUP($B60,#REF!,#REF!),"not entered")</f>
        <v>#REF!</v>
      </c>
      <c r="W60" s="449" t="e">
        <f>_xlfn.IFNA(_xlfn.XLOOKUP($B60,#REF!,#REF!),"not entered")</f>
        <v>#REF!</v>
      </c>
      <c r="X60" s="449" t="e">
        <f>_xlfn.IFNA(_xlfn.XLOOKUP($B60,#REF!,#REF!),"not entered")</f>
        <v>#REF!</v>
      </c>
      <c r="Y60" s="449" t="e">
        <f>_xlfn.IFNA(_xlfn.XLOOKUP($B60,#REF!,#REF!),"not entered")</f>
        <v>#REF!</v>
      </c>
      <c r="Z60" s="449" t="e">
        <f>_xlfn.IFNA(_xlfn.XLOOKUP($B60,#REF!,#REF!),"not entered")</f>
        <v>#REF!</v>
      </c>
      <c r="AA60" s="449" t="e">
        <f>_xlfn.IFNA(_xlfn.XLOOKUP($B60,#REF!,#REF!),"not entered")</f>
        <v>#REF!</v>
      </c>
      <c r="AC60" s="449" t="e" cm="1">
        <f t="array" ref="AC60">_xlfn.IFNA(_xlfn.XLOOKUP($B60,#REF!,#REF!),"not entered")</f>
        <v>#REF!</v>
      </c>
      <c r="AD60" s="449" t="e" cm="1">
        <f t="array" ref="AD60">_xlfn.IFNA(_xlfn.XLOOKUP($B60,#REF!,#REF!),"not entered")</f>
        <v>#REF!</v>
      </c>
      <c r="AE60" s="449" t="e" cm="1">
        <f t="array" ref="AE60">_xlfn.IFNA(_xlfn.XLOOKUP($B60,#REF!,#REF!),"not entered")</f>
        <v>#REF!</v>
      </c>
      <c r="AF60" s="449" t="e">
        <f>_xlfn.IFNA(_xlfn.XLOOKUP($B60,#REF!,#REF!),"not entered")</f>
        <v>#REF!</v>
      </c>
      <c r="AG60" s="449" t="e">
        <f>_xlfn.IFNA(_xlfn.XLOOKUP($B60,#REF!,#REF!),"not entered")</f>
        <v>#REF!</v>
      </c>
      <c r="AH60" s="449" t="e">
        <f>_xlfn.IFNA(_xlfn.XLOOKUP($B60,#REF!,#REF!),"not entered")</f>
        <v>#REF!</v>
      </c>
      <c r="AI60" s="449" t="e">
        <f>_xlfn.IFNA(_xlfn.XLOOKUP($B60,#REF!,#REF!),"not entered")</f>
        <v>#REF!</v>
      </c>
      <c r="AJ60" s="449" t="e">
        <f>_xlfn.IFNA(_xlfn.XLOOKUP($B60,#REF!,#REF!),"not entered")</f>
        <v>#REF!</v>
      </c>
      <c r="AK60" s="449" t="e">
        <f>_xlfn.IFNA(_xlfn.XLOOKUP($B60,#REF!,#REF!),"not entered")</f>
        <v>#REF!</v>
      </c>
      <c r="AL60" s="449" t="e">
        <f>_xlfn.IFNA(_xlfn.XLOOKUP($B60,#REF!,#REF!),"not entered")</f>
        <v>#REF!</v>
      </c>
      <c r="AM60" s="449" t="e">
        <f>_xlfn.IFNA(_xlfn.XLOOKUP($B60,#REF!,#REF!),"not entered")</f>
        <v>#REF!</v>
      </c>
      <c r="AN60" s="449" t="e">
        <f>_xlfn.IFNA(_xlfn.XLOOKUP($B60,#REF!,#REF!),"not entered")</f>
        <v>#REF!</v>
      </c>
      <c r="AP60" s="449" t="e" cm="1">
        <f t="array" ref="AP60">_xlfn.IFNA(_xlfn.XLOOKUP($B60,#REF!,#REF!),"not entered")</f>
        <v>#REF!</v>
      </c>
      <c r="AQ60" s="449" t="e" cm="1">
        <f t="array" ref="AQ60">_xlfn.IFNA(_xlfn.XLOOKUP($B60,#REF!,#REF!),"not entered")</f>
        <v>#REF!</v>
      </c>
      <c r="AR60" s="449" t="e" cm="1">
        <f t="array" ref="AR60">_xlfn.IFNA(_xlfn.XLOOKUP($B60,#REF!,#REF!),"not entered")</f>
        <v>#REF!</v>
      </c>
      <c r="AS60" s="449" t="e">
        <f>_xlfn.IFNA(_xlfn.XLOOKUP($B60,#REF!,#REF!),"not entered")</f>
        <v>#REF!</v>
      </c>
      <c r="AT60" s="449" t="e">
        <f>_xlfn.IFNA(_xlfn.XLOOKUP($B60,#REF!,#REF!),"not entered")</f>
        <v>#REF!</v>
      </c>
      <c r="AU60" s="449" t="e">
        <f>_xlfn.IFNA(_xlfn.XLOOKUP($B60,#REF!,#REF!),"not entered")</f>
        <v>#REF!</v>
      </c>
      <c r="AV60" s="449" t="e">
        <f>_xlfn.IFNA(_xlfn.XLOOKUP($B60,#REF!,#REF!),"not entered")</f>
        <v>#REF!</v>
      </c>
      <c r="AW60" s="449" t="e">
        <f>_xlfn.IFNA(_xlfn.XLOOKUP($B60,#REF!,#REF!),"not entered")</f>
        <v>#REF!</v>
      </c>
      <c r="AX60" s="449" t="e">
        <f>_xlfn.IFNA(_xlfn.XLOOKUP($B60,#REF!,#REF!),"not entered")</f>
        <v>#REF!</v>
      </c>
      <c r="AY60" s="449" t="e">
        <f>_xlfn.IFNA(_xlfn.XLOOKUP($B60,#REF!,#REF!),"not entered")</f>
        <v>#REF!</v>
      </c>
      <c r="AZ60" s="449" t="e">
        <f>_xlfn.IFNA(_xlfn.XLOOKUP($B60,#REF!,#REF!),"not entered")</f>
        <v>#REF!</v>
      </c>
      <c r="BA60" s="449" t="e">
        <f>_xlfn.IFNA(_xlfn.XLOOKUP($B60,#REF!,#REF!),"not entered")</f>
        <v>#REF!</v>
      </c>
    </row>
    <row r="61" spans="1:53">
      <c r="A61" s="294" t="s">
        <v>113</v>
      </c>
      <c r="C61" s="449" t="str">
        <f ca="1">_xlfn.IFNA(_xlfn.XLOOKUP($B60,Denmark!$G$10:$G$14,Denmark!H$10:H$14),"not entered")</f>
        <v/>
      </c>
      <c r="D61" s="449">
        <f ca="1">_xlfn.IFNA(_xlfn.XLOOKUP($B60,Denmark!$G$10:$G$14,Denmark!I$10:I$14),"not entered")</f>
        <v>0</v>
      </c>
      <c r="E61" s="449" t="str">
        <f ca="1">_xlfn.IFNA(_xlfn.XLOOKUP($B60,Denmark!$G$10:$G$14,Denmark!J$10:J$14),"not entered")</f>
        <v/>
      </c>
      <c r="F61" s="449" t="str">
        <f ca="1">_xlfn.IFNA(_xlfn.XLOOKUP($B60,Denmark!$G$10:$G$14,Denmark!K$10:K$14),"not entered")</f>
        <v/>
      </c>
      <c r="G61" s="449">
        <f ca="1">_xlfn.IFNA(_xlfn.XLOOKUP($B60,Denmark!$G$10:$G$14,Denmark!L$10:L$14),"not entered")</f>
        <v>0</v>
      </c>
      <c r="H61" s="449" t="str">
        <f ca="1">_xlfn.IFNA(_xlfn.XLOOKUP($B60,Denmark!$G$10:$G$14,Denmark!M$10:M$14),"not entered")</f>
        <v/>
      </c>
      <c r="I61" s="449" t="str">
        <f ca="1">_xlfn.IFNA(_xlfn.XLOOKUP($B60,Denmark!$G$10:$G$14,Denmark!N$10:N$14),"not entered")</f>
        <v/>
      </c>
      <c r="J61" s="449">
        <f ca="1">_xlfn.IFNA(_xlfn.XLOOKUP($B60,Denmark!$G$10:$G$14,Denmark!O$10:O$14),"not entered")</f>
        <v>0</v>
      </c>
      <c r="K61" s="449" t="str">
        <f ca="1">_xlfn.IFNA(_xlfn.XLOOKUP($B60,Denmark!$G$10:$G$14,Denmark!P$10:P$14),"not entered")</f>
        <v/>
      </c>
      <c r="L61" s="449">
        <f ca="1">_xlfn.IFNA(_xlfn.XLOOKUP($B60,Denmark!$G$10:$G$14,Denmark!Q$10:Q$14),"not entered")</f>
        <v>0</v>
      </c>
      <c r="M61" s="449" t="str">
        <f ca="1">_xlfn.IFNA(_xlfn.XLOOKUP($B60,Denmark!$G$10:$G$14,Denmark!R$10:R$14),"not entered")</f>
        <v/>
      </c>
      <c r="N61" s="449">
        <f ca="1">_xlfn.IFNA(_xlfn.XLOOKUP($B60,Denmark!$G$10:$G$14,Denmark!S$10:S$14),"not entered")</f>
        <v>0</v>
      </c>
      <c r="O61" s="449"/>
      <c r="P61" s="449" t="e" cm="1">
        <f t="array" ref="P61">_xlfn.IFNA(_xlfn.XLOOKUP($B61,#REF!,#REF!),"not entered")</f>
        <v>#REF!</v>
      </c>
      <c r="Q61" s="449" t="e" cm="1">
        <f t="array" ref="Q61">_xlfn.IFNA(_xlfn.XLOOKUP($B61,#REF!,#REF!),"not entered")</f>
        <v>#REF!</v>
      </c>
      <c r="R61" s="449" t="e" cm="1">
        <f t="array" ref="R61">_xlfn.IFNA(_xlfn.XLOOKUP($B61,#REF!,#REF!),"not entered")</f>
        <v>#REF!</v>
      </c>
      <c r="S61" s="449" t="e">
        <f>_xlfn.IFNA(_xlfn.XLOOKUP($B61,#REF!,#REF!),"not entered")</f>
        <v>#REF!</v>
      </c>
      <c r="T61" s="449" t="e">
        <f>_xlfn.IFNA(_xlfn.XLOOKUP($B61,#REF!,#REF!),"not entered")</f>
        <v>#REF!</v>
      </c>
      <c r="U61" s="449" t="e">
        <f>_xlfn.IFNA(_xlfn.XLOOKUP($B61,#REF!,#REF!),"not entered")</f>
        <v>#REF!</v>
      </c>
      <c r="V61" s="449" t="e">
        <f>_xlfn.IFNA(_xlfn.XLOOKUP($B61,#REF!,#REF!),"not entered")</f>
        <v>#REF!</v>
      </c>
      <c r="W61" s="449" t="e">
        <f>_xlfn.IFNA(_xlfn.XLOOKUP($B61,#REF!,#REF!),"not entered")</f>
        <v>#REF!</v>
      </c>
      <c r="X61" s="449" t="e">
        <f>_xlfn.IFNA(_xlfn.XLOOKUP($B61,#REF!,#REF!),"not entered")</f>
        <v>#REF!</v>
      </c>
      <c r="Y61" s="449" t="e">
        <f>_xlfn.IFNA(_xlfn.XLOOKUP($B61,#REF!,#REF!),"not entered")</f>
        <v>#REF!</v>
      </c>
      <c r="Z61" s="449" t="e">
        <f>_xlfn.IFNA(_xlfn.XLOOKUP($B61,#REF!,#REF!),"not entered")</f>
        <v>#REF!</v>
      </c>
      <c r="AA61" s="449" t="e">
        <f>_xlfn.IFNA(_xlfn.XLOOKUP($B61,#REF!,#REF!),"not entered")</f>
        <v>#REF!</v>
      </c>
      <c r="AC61" s="449" t="e" cm="1">
        <f t="array" ref="AC61">_xlfn.IFNA(_xlfn.XLOOKUP($B61,#REF!,#REF!),"not entered")</f>
        <v>#REF!</v>
      </c>
      <c r="AD61" s="449" t="e" cm="1">
        <f t="array" ref="AD61">_xlfn.IFNA(_xlfn.XLOOKUP($B61,#REF!,#REF!),"not entered")</f>
        <v>#REF!</v>
      </c>
      <c r="AE61" s="449" t="e" cm="1">
        <f t="array" ref="AE61">_xlfn.IFNA(_xlfn.XLOOKUP($B61,#REF!,#REF!),"not entered")</f>
        <v>#REF!</v>
      </c>
      <c r="AF61" s="449" t="e">
        <f>_xlfn.IFNA(_xlfn.XLOOKUP($B61,#REF!,#REF!),"not entered")</f>
        <v>#REF!</v>
      </c>
      <c r="AG61" s="449" t="e">
        <f>_xlfn.IFNA(_xlfn.XLOOKUP($B61,#REF!,#REF!),"not entered")</f>
        <v>#REF!</v>
      </c>
      <c r="AH61" s="449" t="e">
        <f>_xlfn.IFNA(_xlfn.XLOOKUP($B61,#REF!,#REF!),"not entered")</f>
        <v>#REF!</v>
      </c>
      <c r="AI61" s="449" t="e">
        <f>_xlfn.IFNA(_xlfn.XLOOKUP($B61,#REF!,#REF!),"not entered")</f>
        <v>#REF!</v>
      </c>
      <c r="AJ61" s="449" t="e">
        <f>_xlfn.IFNA(_xlfn.XLOOKUP($B61,#REF!,#REF!),"not entered")</f>
        <v>#REF!</v>
      </c>
      <c r="AK61" s="449" t="e">
        <f>_xlfn.IFNA(_xlfn.XLOOKUP($B61,#REF!,#REF!),"not entered")</f>
        <v>#REF!</v>
      </c>
      <c r="AL61" s="449" t="e">
        <f>_xlfn.IFNA(_xlfn.XLOOKUP($B61,#REF!,#REF!),"not entered")</f>
        <v>#REF!</v>
      </c>
      <c r="AM61" s="449" t="e">
        <f>_xlfn.IFNA(_xlfn.XLOOKUP($B61,#REF!,#REF!),"not entered")</f>
        <v>#REF!</v>
      </c>
      <c r="AN61" s="449" t="e">
        <f>_xlfn.IFNA(_xlfn.XLOOKUP($B61,#REF!,#REF!),"not entered")</f>
        <v>#REF!</v>
      </c>
      <c r="AP61" s="449" t="e" cm="1">
        <f t="array" ref="AP61">_xlfn.IFNA(_xlfn.XLOOKUP($B61,#REF!,#REF!),"not entered")</f>
        <v>#REF!</v>
      </c>
      <c r="AQ61" s="449" t="e" cm="1">
        <f t="array" ref="AQ61">_xlfn.IFNA(_xlfn.XLOOKUP($B61,#REF!,#REF!),"not entered")</f>
        <v>#REF!</v>
      </c>
      <c r="AR61" s="449" t="e" cm="1">
        <f t="array" ref="AR61">_xlfn.IFNA(_xlfn.XLOOKUP($B61,#REF!,#REF!),"not entered")</f>
        <v>#REF!</v>
      </c>
      <c r="AS61" s="449" t="e">
        <f>_xlfn.IFNA(_xlfn.XLOOKUP($B61,#REF!,#REF!),"not entered")</f>
        <v>#REF!</v>
      </c>
      <c r="AT61" s="449" t="e">
        <f>_xlfn.IFNA(_xlfn.XLOOKUP($B61,#REF!,#REF!),"not entered")</f>
        <v>#REF!</v>
      </c>
      <c r="AU61" s="449" t="e">
        <f>_xlfn.IFNA(_xlfn.XLOOKUP($B61,#REF!,#REF!),"not entered")</f>
        <v>#REF!</v>
      </c>
      <c r="AV61" s="449" t="e">
        <f>_xlfn.IFNA(_xlfn.XLOOKUP($B61,#REF!,#REF!),"not entered")</f>
        <v>#REF!</v>
      </c>
      <c r="AW61" s="449" t="e">
        <f>_xlfn.IFNA(_xlfn.XLOOKUP($B61,#REF!,#REF!),"not entered")</f>
        <v>#REF!</v>
      </c>
      <c r="AX61" s="449" t="e">
        <f>_xlfn.IFNA(_xlfn.XLOOKUP($B61,#REF!,#REF!),"not entered")</f>
        <v>#REF!</v>
      </c>
      <c r="AY61" s="449" t="e">
        <f>_xlfn.IFNA(_xlfn.XLOOKUP($B61,#REF!,#REF!),"not entered")</f>
        <v>#REF!</v>
      </c>
      <c r="AZ61" s="449" t="e">
        <f>_xlfn.IFNA(_xlfn.XLOOKUP($B61,#REF!,#REF!),"not entered")</f>
        <v>#REF!</v>
      </c>
      <c r="BA61" s="449" t="e">
        <f>_xlfn.IFNA(_xlfn.XLOOKUP($B61,#REF!,#REF!),"not entered")</f>
        <v>#REF!</v>
      </c>
    </row>
    <row r="62" spans="1:53">
      <c r="A62" s="294" t="s">
        <v>113</v>
      </c>
      <c r="C62" s="449" t="str">
        <f ca="1">_xlfn.IFNA(_xlfn.XLOOKUP($B61,Denmark!$G$10:$G$14,Denmark!H$10:H$14),"not entered")</f>
        <v/>
      </c>
      <c r="D62" s="449">
        <f ca="1">_xlfn.IFNA(_xlfn.XLOOKUP($B61,Denmark!$G$10:$G$14,Denmark!I$10:I$14),"not entered")</f>
        <v>0</v>
      </c>
      <c r="E62" s="449" t="str">
        <f ca="1">_xlfn.IFNA(_xlfn.XLOOKUP($B61,Denmark!$G$10:$G$14,Denmark!J$10:J$14),"not entered")</f>
        <v/>
      </c>
      <c r="F62" s="449" t="str">
        <f ca="1">_xlfn.IFNA(_xlfn.XLOOKUP($B61,Denmark!$G$10:$G$14,Denmark!K$10:K$14),"not entered")</f>
        <v/>
      </c>
      <c r="G62" s="449">
        <f ca="1">_xlfn.IFNA(_xlfn.XLOOKUP($B61,Denmark!$G$10:$G$14,Denmark!L$10:L$14),"not entered")</f>
        <v>0</v>
      </c>
      <c r="H62" s="449" t="str">
        <f ca="1">_xlfn.IFNA(_xlfn.XLOOKUP($B61,Denmark!$G$10:$G$14,Denmark!M$10:M$14),"not entered")</f>
        <v/>
      </c>
      <c r="I62" s="449" t="str">
        <f ca="1">_xlfn.IFNA(_xlfn.XLOOKUP($B61,Denmark!$G$10:$G$14,Denmark!N$10:N$14),"not entered")</f>
        <v/>
      </c>
      <c r="J62" s="449">
        <f ca="1">_xlfn.IFNA(_xlfn.XLOOKUP($B61,Denmark!$G$10:$G$14,Denmark!O$10:O$14),"not entered")</f>
        <v>0</v>
      </c>
      <c r="K62" s="449" t="str">
        <f ca="1">_xlfn.IFNA(_xlfn.XLOOKUP($B61,Denmark!$G$10:$G$14,Denmark!P$10:P$14),"not entered")</f>
        <v/>
      </c>
      <c r="L62" s="449">
        <f ca="1">_xlfn.IFNA(_xlfn.XLOOKUP($B61,Denmark!$G$10:$G$14,Denmark!Q$10:Q$14),"not entered")</f>
        <v>0</v>
      </c>
      <c r="M62" s="449" t="str">
        <f ca="1">_xlfn.IFNA(_xlfn.XLOOKUP($B61,Denmark!$G$10:$G$14,Denmark!R$10:R$14),"not entered")</f>
        <v/>
      </c>
      <c r="N62" s="449">
        <f ca="1">_xlfn.IFNA(_xlfn.XLOOKUP($B61,Denmark!$G$10:$G$14,Denmark!S$10:S$14),"not entered")</f>
        <v>0</v>
      </c>
      <c r="O62" s="449"/>
      <c r="P62" s="449" t="e" cm="1">
        <f t="array" ref="P62">_xlfn.IFNA(_xlfn.XLOOKUP($B62,#REF!,#REF!),"not entered")</f>
        <v>#REF!</v>
      </c>
      <c r="Q62" s="449" t="e" cm="1">
        <f t="array" ref="Q62">_xlfn.IFNA(_xlfn.XLOOKUP($B62,#REF!,#REF!),"not entered")</f>
        <v>#REF!</v>
      </c>
      <c r="R62" s="449" t="e" cm="1">
        <f t="array" ref="R62">_xlfn.IFNA(_xlfn.XLOOKUP($B62,#REF!,#REF!),"not entered")</f>
        <v>#REF!</v>
      </c>
      <c r="S62" s="449" t="e">
        <f>_xlfn.IFNA(_xlfn.XLOOKUP($B62,#REF!,#REF!),"not entered")</f>
        <v>#REF!</v>
      </c>
      <c r="T62" s="449" t="e">
        <f>_xlfn.IFNA(_xlfn.XLOOKUP($B62,#REF!,#REF!),"not entered")</f>
        <v>#REF!</v>
      </c>
      <c r="U62" s="449" t="e">
        <f>_xlfn.IFNA(_xlfn.XLOOKUP($B62,#REF!,#REF!),"not entered")</f>
        <v>#REF!</v>
      </c>
      <c r="V62" s="449" t="e">
        <f>_xlfn.IFNA(_xlfn.XLOOKUP($B62,#REF!,#REF!),"not entered")</f>
        <v>#REF!</v>
      </c>
      <c r="W62" s="449" t="e">
        <f>_xlfn.IFNA(_xlfn.XLOOKUP($B62,#REF!,#REF!),"not entered")</f>
        <v>#REF!</v>
      </c>
      <c r="X62" s="449" t="e">
        <f>_xlfn.IFNA(_xlfn.XLOOKUP($B62,#REF!,#REF!),"not entered")</f>
        <v>#REF!</v>
      </c>
      <c r="Y62" s="449" t="e">
        <f>_xlfn.IFNA(_xlfn.XLOOKUP($B62,#REF!,#REF!),"not entered")</f>
        <v>#REF!</v>
      </c>
      <c r="Z62" s="449" t="e">
        <f>_xlfn.IFNA(_xlfn.XLOOKUP($B62,#REF!,#REF!),"not entered")</f>
        <v>#REF!</v>
      </c>
      <c r="AA62" s="449" t="e">
        <f>_xlfn.IFNA(_xlfn.XLOOKUP($B62,#REF!,#REF!),"not entered")</f>
        <v>#REF!</v>
      </c>
      <c r="AC62" s="449" t="e" cm="1">
        <f t="array" ref="AC62">_xlfn.IFNA(_xlfn.XLOOKUP($B62,#REF!,#REF!),"not entered")</f>
        <v>#REF!</v>
      </c>
      <c r="AD62" s="449" t="e" cm="1">
        <f t="array" ref="AD62">_xlfn.IFNA(_xlfn.XLOOKUP($B62,#REF!,#REF!),"not entered")</f>
        <v>#REF!</v>
      </c>
      <c r="AE62" s="449" t="e" cm="1">
        <f t="array" ref="AE62">_xlfn.IFNA(_xlfn.XLOOKUP($B62,#REF!,#REF!),"not entered")</f>
        <v>#REF!</v>
      </c>
      <c r="AF62" s="449" t="e">
        <f>_xlfn.IFNA(_xlfn.XLOOKUP($B62,#REF!,#REF!),"not entered")</f>
        <v>#REF!</v>
      </c>
      <c r="AG62" s="449" t="e">
        <f>_xlfn.IFNA(_xlfn.XLOOKUP($B62,#REF!,#REF!),"not entered")</f>
        <v>#REF!</v>
      </c>
      <c r="AH62" s="449" t="e">
        <f>_xlfn.IFNA(_xlfn.XLOOKUP($B62,#REF!,#REF!),"not entered")</f>
        <v>#REF!</v>
      </c>
      <c r="AI62" s="449" t="e">
        <f>_xlfn.IFNA(_xlfn.XLOOKUP($B62,#REF!,#REF!),"not entered")</f>
        <v>#REF!</v>
      </c>
      <c r="AJ62" s="449" t="e">
        <f>_xlfn.IFNA(_xlfn.XLOOKUP($B62,#REF!,#REF!),"not entered")</f>
        <v>#REF!</v>
      </c>
      <c r="AK62" s="449" t="e">
        <f>_xlfn.IFNA(_xlfn.XLOOKUP($B62,#REF!,#REF!),"not entered")</f>
        <v>#REF!</v>
      </c>
      <c r="AL62" s="449" t="e">
        <f>_xlfn.IFNA(_xlfn.XLOOKUP($B62,#REF!,#REF!),"not entered")</f>
        <v>#REF!</v>
      </c>
      <c r="AM62" s="449" t="e">
        <f>_xlfn.IFNA(_xlfn.XLOOKUP($B62,#REF!,#REF!),"not entered")</f>
        <v>#REF!</v>
      </c>
      <c r="AN62" s="449" t="e">
        <f>_xlfn.IFNA(_xlfn.XLOOKUP($B62,#REF!,#REF!),"not entered")</f>
        <v>#REF!</v>
      </c>
      <c r="AP62" s="449" t="e" cm="1">
        <f t="array" ref="AP62">_xlfn.IFNA(_xlfn.XLOOKUP($B62,#REF!,#REF!),"not entered")</f>
        <v>#REF!</v>
      </c>
      <c r="AQ62" s="449" t="e" cm="1">
        <f t="array" ref="AQ62">_xlfn.IFNA(_xlfn.XLOOKUP($B62,#REF!,#REF!),"not entered")</f>
        <v>#REF!</v>
      </c>
      <c r="AR62" s="449" t="e" cm="1">
        <f t="array" ref="AR62">_xlfn.IFNA(_xlfn.XLOOKUP($B62,#REF!,#REF!),"not entered")</f>
        <v>#REF!</v>
      </c>
      <c r="AS62" s="449" t="e">
        <f>_xlfn.IFNA(_xlfn.XLOOKUP($B62,#REF!,#REF!),"not entered")</f>
        <v>#REF!</v>
      </c>
      <c r="AT62" s="449" t="e">
        <f>_xlfn.IFNA(_xlfn.XLOOKUP($B62,#REF!,#REF!),"not entered")</f>
        <v>#REF!</v>
      </c>
      <c r="AU62" s="449" t="e">
        <f>_xlfn.IFNA(_xlfn.XLOOKUP($B62,#REF!,#REF!),"not entered")</f>
        <v>#REF!</v>
      </c>
      <c r="AV62" s="449" t="e">
        <f>_xlfn.IFNA(_xlfn.XLOOKUP($B62,#REF!,#REF!),"not entered")</f>
        <v>#REF!</v>
      </c>
      <c r="AW62" s="449" t="e">
        <f>_xlfn.IFNA(_xlfn.XLOOKUP($B62,#REF!,#REF!),"not entered")</f>
        <v>#REF!</v>
      </c>
      <c r="AX62" s="449" t="e">
        <f>_xlfn.IFNA(_xlfn.XLOOKUP($B62,#REF!,#REF!),"not entered")</f>
        <v>#REF!</v>
      </c>
      <c r="AY62" s="449" t="e">
        <f>_xlfn.IFNA(_xlfn.XLOOKUP($B62,#REF!,#REF!),"not entered")</f>
        <v>#REF!</v>
      </c>
      <c r="AZ62" s="449" t="e">
        <f>_xlfn.IFNA(_xlfn.XLOOKUP($B62,#REF!,#REF!),"not entered")</f>
        <v>#REF!</v>
      </c>
      <c r="BA62" s="449" t="e">
        <f>_xlfn.IFNA(_xlfn.XLOOKUP($B62,#REF!,#REF!),"not entered")</f>
        <v>#REF!</v>
      </c>
    </row>
    <row r="63" spans="1:53">
      <c r="A63" s="294" t="s">
        <v>113</v>
      </c>
      <c r="C63" s="449" t="str">
        <f ca="1">_xlfn.IFNA(_xlfn.XLOOKUP($B62,Denmark!$G$10:$G$14,Denmark!H$10:H$14),"not entered")</f>
        <v/>
      </c>
      <c r="D63" s="449">
        <f ca="1">_xlfn.IFNA(_xlfn.XLOOKUP($B62,Denmark!$G$10:$G$14,Denmark!I$10:I$14),"not entered")</f>
        <v>0</v>
      </c>
      <c r="E63" s="449" t="str">
        <f ca="1">_xlfn.IFNA(_xlfn.XLOOKUP($B62,Denmark!$G$10:$G$14,Denmark!J$10:J$14),"not entered")</f>
        <v/>
      </c>
      <c r="F63" s="449" t="str">
        <f ca="1">_xlfn.IFNA(_xlfn.XLOOKUP($B62,Denmark!$G$10:$G$14,Denmark!K$10:K$14),"not entered")</f>
        <v/>
      </c>
      <c r="G63" s="449">
        <f ca="1">_xlfn.IFNA(_xlfn.XLOOKUP($B62,Denmark!$G$10:$G$14,Denmark!L$10:L$14),"not entered")</f>
        <v>0</v>
      </c>
      <c r="H63" s="449" t="str">
        <f ca="1">_xlfn.IFNA(_xlfn.XLOOKUP($B62,Denmark!$G$10:$G$14,Denmark!M$10:M$14),"not entered")</f>
        <v/>
      </c>
      <c r="I63" s="449" t="str">
        <f ca="1">_xlfn.IFNA(_xlfn.XLOOKUP($B62,Denmark!$G$10:$G$14,Denmark!N$10:N$14),"not entered")</f>
        <v/>
      </c>
      <c r="J63" s="449">
        <f ca="1">_xlfn.IFNA(_xlfn.XLOOKUP($B62,Denmark!$G$10:$G$14,Denmark!O$10:O$14),"not entered")</f>
        <v>0</v>
      </c>
      <c r="K63" s="449" t="str">
        <f ca="1">_xlfn.IFNA(_xlfn.XLOOKUP($B62,Denmark!$G$10:$G$14,Denmark!P$10:P$14),"not entered")</f>
        <v/>
      </c>
      <c r="L63" s="449">
        <f ca="1">_xlfn.IFNA(_xlfn.XLOOKUP($B62,Denmark!$G$10:$G$14,Denmark!Q$10:Q$14),"not entered")</f>
        <v>0</v>
      </c>
      <c r="M63" s="449" t="str">
        <f ca="1">_xlfn.IFNA(_xlfn.XLOOKUP($B62,Denmark!$G$10:$G$14,Denmark!R$10:R$14),"not entered")</f>
        <v/>
      </c>
      <c r="N63" s="449">
        <f ca="1">_xlfn.IFNA(_xlfn.XLOOKUP($B62,Denmark!$G$10:$G$14,Denmark!S$10:S$14),"not entered")</f>
        <v>0</v>
      </c>
      <c r="O63" s="449"/>
      <c r="P63" s="449" t="e" cm="1">
        <f t="array" ref="P63">_xlfn.IFNA(_xlfn.XLOOKUP($B63,#REF!,#REF!),"not entered")</f>
        <v>#REF!</v>
      </c>
      <c r="Q63" s="449" t="e" cm="1">
        <f t="array" ref="Q63">_xlfn.IFNA(_xlfn.XLOOKUP($B63,#REF!,#REF!),"not entered")</f>
        <v>#REF!</v>
      </c>
      <c r="R63" s="449" t="e" cm="1">
        <f t="array" ref="R63">_xlfn.IFNA(_xlfn.XLOOKUP($B63,#REF!,#REF!),"not entered")</f>
        <v>#REF!</v>
      </c>
      <c r="S63" s="449" t="e">
        <f>_xlfn.IFNA(_xlfn.XLOOKUP($B63,#REF!,#REF!),"not entered")</f>
        <v>#REF!</v>
      </c>
      <c r="T63" s="449" t="e">
        <f>_xlfn.IFNA(_xlfn.XLOOKUP($B63,#REF!,#REF!),"not entered")</f>
        <v>#REF!</v>
      </c>
      <c r="U63" s="449" t="e">
        <f>_xlfn.IFNA(_xlfn.XLOOKUP($B63,#REF!,#REF!),"not entered")</f>
        <v>#REF!</v>
      </c>
      <c r="V63" s="449" t="e">
        <f>_xlfn.IFNA(_xlfn.XLOOKUP($B63,#REF!,#REF!),"not entered")</f>
        <v>#REF!</v>
      </c>
      <c r="W63" s="449" t="e">
        <f>_xlfn.IFNA(_xlfn.XLOOKUP($B63,#REF!,#REF!),"not entered")</f>
        <v>#REF!</v>
      </c>
      <c r="X63" s="449" t="e">
        <f>_xlfn.IFNA(_xlfn.XLOOKUP($B63,#REF!,#REF!),"not entered")</f>
        <v>#REF!</v>
      </c>
      <c r="Y63" s="449" t="e">
        <f>_xlfn.IFNA(_xlfn.XLOOKUP($B63,#REF!,#REF!),"not entered")</f>
        <v>#REF!</v>
      </c>
      <c r="Z63" s="449" t="e">
        <f>_xlfn.IFNA(_xlfn.XLOOKUP($B63,#REF!,#REF!),"not entered")</f>
        <v>#REF!</v>
      </c>
      <c r="AA63" s="449" t="e">
        <f>_xlfn.IFNA(_xlfn.XLOOKUP($B63,#REF!,#REF!),"not entered")</f>
        <v>#REF!</v>
      </c>
      <c r="AC63" s="449" t="e" cm="1">
        <f t="array" ref="AC63">_xlfn.IFNA(_xlfn.XLOOKUP($B63,#REF!,#REF!),"not entered")</f>
        <v>#REF!</v>
      </c>
      <c r="AD63" s="449" t="e" cm="1">
        <f t="array" ref="AD63">_xlfn.IFNA(_xlfn.XLOOKUP($B63,#REF!,#REF!),"not entered")</f>
        <v>#REF!</v>
      </c>
      <c r="AE63" s="449" t="e" cm="1">
        <f t="array" ref="AE63">_xlfn.IFNA(_xlfn.XLOOKUP($B63,#REF!,#REF!),"not entered")</f>
        <v>#REF!</v>
      </c>
      <c r="AF63" s="449" t="e">
        <f>_xlfn.IFNA(_xlfn.XLOOKUP($B63,#REF!,#REF!),"not entered")</f>
        <v>#REF!</v>
      </c>
      <c r="AG63" s="449" t="e">
        <f>_xlfn.IFNA(_xlfn.XLOOKUP($B63,#REF!,#REF!),"not entered")</f>
        <v>#REF!</v>
      </c>
      <c r="AH63" s="449" t="e">
        <f>_xlfn.IFNA(_xlfn.XLOOKUP($B63,#REF!,#REF!),"not entered")</f>
        <v>#REF!</v>
      </c>
      <c r="AI63" s="449" t="e">
        <f>_xlfn.IFNA(_xlfn.XLOOKUP($B63,#REF!,#REF!),"not entered")</f>
        <v>#REF!</v>
      </c>
      <c r="AJ63" s="449" t="e">
        <f>_xlfn.IFNA(_xlfn.XLOOKUP($B63,#REF!,#REF!),"not entered")</f>
        <v>#REF!</v>
      </c>
      <c r="AK63" s="449" t="e">
        <f>_xlfn.IFNA(_xlfn.XLOOKUP($B63,#REF!,#REF!),"not entered")</f>
        <v>#REF!</v>
      </c>
      <c r="AL63" s="449" t="e">
        <f>_xlfn.IFNA(_xlfn.XLOOKUP($B63,#REF!,#REF!),"not entered")</f>
        <v>#REF!</v>
      </c>
      <c r="AM63" s="449" t="e">
        <f>_xlfn.IFNA(_xlfn.XLOOKUP($B63,#REF!,#REF!),"not entered")</f>
        <v>#REF!</v>
      </c>
      <c r="AN63" s="449" t="e">
        <f>_xlfn.IFNA(_xlfn.XLOOKUP($B63,#REF!,#REF!),"not entered")</f>
        <v>#REF!</v>
      </c>
      <c r="AP63" s="449" t="e" cm="1">
        <f t="array" ref="AP63">_xlfn.IFNA(_xlfn.XLOOKUP($B63,#REF!,#REF!),"not entered")</f>
        <v>#REF!</v>
      </c>
      <c r="AQ63" s="449" t="e" cm="1">
        <f t="array" ref="AQ63">_xlfn.IFNA(_xlfn.XLOOKUP($B63,#REF!,#REF!),"not entered")</f>
        <v>#REF!</v>
      </c>
      <c r="AR63" s="449" t="e" cm="1">
        <f t="array" ref="AR63">_xlfn.IFNA(_xlfn.XLOOKUP($B63,#REF!,#REF!),"not entered")</f>
        <v>#REF!</v>
      </c>
      <c r="AS63" s="449" t="e">
        <f>_xlfn.IFNA(_xlfn.XLOOKUP($B63,#REF!,#REF!),"not entered")</f>
        <v>#REF!</v>
      </c>
      <c r="AT63" s="449" t="e">
        <f>_xlfn.IFNA(_xlfn.XLOOKUP($B63,#REF!,#REF!),"not entered")</f>
        <v>#REF!</v>
      </c>
      <c r="AU63" s="449" t="e">
        <f>_xlfn.IFNA(_xlfn.XLOOKUP($B63,#REF!,#REF!),"not entered")</f>
        <v>#REF!</v>
      </c>
      <c r="AV63" s="449" t="e">
        <f>_xlfn.IFNA(_xlfn.XLOOKUP($B63,#REF!,#REF!),"not entered")</f>
        <v>#REF!</v>
      </c>
      <c r="AW63" s="449" t="e">
        <f>_xlfn.IFNA(_xlfn.XLOOKUP($B63,#REF!,#REF!),"not entered")</f>
        <v>#REF!</v>
      </c>
      <c r="AX63" s="449" t="e">
        <f>_xlfn.IFNA(_xlfn.XLOOKUP($B63,#REF!,#REF!),"not entered")</f>
        <v>#REF!</v>
      </c>
      <c r="AY63" s="449" t="e">
        <f>_xlfn.IFNA(_xlfn.XLOOKUP($B63,#REF!,#REF!),"not entered")</f>
        <v>#REF!</v>
      </c>
      <c r="AZ63" s="449" t="e">
        <f>_xlfn.IFNA(_xlfn.XLOOKUP($B63,#REF!,#REF!),"not entered")</f>
        <v>#REF!</v>
      </c>
      <c r="BA63" s="449" t="e">
        <f>_xlfn.IFNA(_xlfn.XLOOKUP($B63,#REF!,#REF!),"not entered")</f>
        <v>#REF!</v>
      </c>
    </row>
    <row r="64" spans="1:53">
      <c r="A64" s="294" t="s">
        <v>115</v>
      </c>
      <c r="B64" t="str" cm="1">
        <f t="array" ref="B64">TRANSPOSE(_xlfn._xlws.FILTER('Country Selection'!G19:M19,'Country Selection'!G19:M19&lt;&gt;""))</f>
        <v>Estonian</v>
      </c>
      <c r="C64" s="449" t="str">
        <f ca="1">_xlfn.IFNA(_xlfn.XLOOKUP($B64,Estonia!$G$10:$G$14,Estonia!H$10:H$14),"not entered")</f>
        <v>not entered</v>
      </c>
      <c r="D64" s="449" t="str">
        <f ca="1">_xlfn.IFNA(_xlfn.XLOOKUP($B64,Estonia!$G$10:$G$14,Estonia!I$10:I$14),"not entered")</f>
        <v>not entered</v>
      </c>
      <c r="E64" s="449" t="str">
        <f ca="1">_xlfn.IFNA(_xlfn.XLOOKUP($B64,Estonia!$G$10:$G$14,Estonia!J$10:J$14),"not entered")</f>
        <v>not entered</v>
      </c>
      <c r="F64" s="449" t="str">
        <f ca="1">_xlfn.IFNA(_xlfn.XLOOKUP($B64,Estonia!$G$10:$G$14,Estonia!K$10:K$14),"not entered")</f>
        <v>not entered</v>
      </c>
      <c r="G64" s="449" t="str">
        <f ca="1">_xlfn.IFNA(_xlfn.XLOOKUP($B64,Estonia!$G$10:$G$14,Estonia!L$10:L$14),"not entered")</f>
        <v>not entered</v>
      </c>
      <c r="H64" s="449" t="str">
        <f ca="1">_xlfn.IFNA(_xlfn.XLOOKUP($B64,Estonia!$G$10:$G$14,Estonia!M$10:M$14),"not entered")</f>
        <v>not entered</v>
      </c>
      <c r="I64" s="449" t="str">
        <f ca="1">_xlfn.IFNA(_xlfn.XLOOKUP($B64,Estonia!$G$10:$G$14,Estonia!N$10:N$14),"not entered")</f>
        <v>not entered</v>
      </c>
      <c r="J64" s="449" t="str">
        <f ca="1">_xlfn.IFNA(_xlfn.XLOOKUP($B64,Estonia!$G$10:$G$14,Estonia!O$10:O$14),"not entered")</f>
        <v>not entered</v>
      </c>
      <c r="K64" s="449" t="str">
        <f ca="1">_xlfn.IFNA(_xlfn.XLOOKUP($B64,Estonia!$G$10:$G$14,Estonia!P$10:P$14),"not entered")</f>
        <v>not entered</v>
      </c>
      <c r="L64" s="449" t="str">
        <f ca="1">_xlfn.IFNA(_xlfn.XLOOKUP($B64,Estonia!$G$10:$G$14,Estonia!Q$10:Q$14),"not entered")</f>
        <v>not entered</v>
      </c>
      <c r="M64" s="449" t="str">
        <f ca="1">_xlfn.IFNA(_xlfn.XLOOKUP($B64,Estonia!$G$10:$G$14,Estonia!R$10:R$14),"not entered")</f>
        <v>not entered</v>
      </c>
      <c r="N64" s="449" t="str">
        <f ca="1">_xlfn.IFNA(_xlfn.XLOOKUP($B64,Estonia!$G$10:$G$14,Estonia!S$10:S$14),"not entered")</f>
        <v>not entered</v>
      </c>
      <c r="O64" s="449"/>
      <c r="P64" s="449" t="str" cm="1">
        <f t="array" aca="1" ref="P64" ca="1">_xlfn.IFNA(_xlfn.XLOOKUP($B64,Estonia!$G$15:$G$19,Estonia!H$15:$H$19),"not entered")</f>
        <v>not entered</v>
      </c>
      <c r="Q64" s="449" t="str" cm="1">
        <f t="array" aca="1" ref="Q64" ca="1">_xlfn.IFNA(_xlfn.XLOOKUP($B64,Estonia!$G$15:$G$19,Estonia!I$15:$I$19),"not entered")</f>
        <v>not entered</v>
      </c>
      <c r="R64" s="449" t="str" cm="1">
        <f t="array" aca="1" ref="R64" ca="1">_xlfn.IFNA(_xlfn.XLOOKUP($B64,Estonia!$G$15:$G$19,Estonia!J$15:$J$19),"not entered")</f>
        <v>not entered</v>
      </c>
      <c r="S64" s="449" t="str">
        <f ca="1">_xlfn.IFNA(_xlfn.XLOOKUP($B64,Estonia!$G$15:$G$19,Estonia!K$15:K$19),"not entered")</f>
        <v>not entered</v>
      </c>
      <c r="T64" s="449" t="str">
        <f ca="1">_xlfn.IFNA(_xlfn.XLOOKUP($B64,Estonia!$G$15:$G$19,Estonia!L$15:L$19),"not entered")</f>
        <v>not entered</v>
      </c>
      <c r="U64" s="449" t="str">
        <f ca="1">_xlfn.IFNA(_xlfn.XLOOKUP($B64,Estonia!$G$15:$G$19,Estonia!M$15:M$19),"not entered")</f>
        <v>not entered</v>
      </c>
      <c r="V64" s="449" t="str">
        <f ca="1">_xlfn.IFNA(_xlfn.XLOOKUP($B64,Estonia!$G$15:$G$19,Estonia!N$15:N$19),"not entered")</f>
        <v>not entered</v>
      </c>
      <c r="W64" s="449" t="str">
        <f ca="1">_xlfn.IFNA(_xlfn.XLOOKUP($B64,Estonia!$G$15:$G$19,Estonia!O$15:O$19),"not entered")</f>
        <v>not entered</v>
      </c>
      <c r="X64" s="449" t="str">
        <f ca="1">_xlfn.IFNA(_xlfn.XLOOKUP($B64,Estonia!$G$15:$G$19,Estonia!P$15:P$19),"not entered")</f>
        <v>not entered</v>
      </c>
      <c r="Y64" s="449" t="str">
        <f ca="1">_xlfn.IFNA(_xlfn.XLOOKUP($B64,Estonia!$G$15:$G$19,Estonia!Q$15:Q$19),"not entered")</f>
        <v>not entered</v>
      </c>
      <c r="Z64" s="449" t="str">
        <f ca="1">_xlfn.IFNA(_xlfn.XLOOKUP($B64,Estonia!$G$15:$G$19,Estonia!R$15:R$19),"not entered")</f>
        <v>not entered</v>
      </c>
      <c r="AA64" s="449" t="str">
        <f ca="1">_xlfn.IFNA(_xlfn.XLOOKUP($B64,Estonia!$G$15:$G$19,Estonia!S$15:S$19),"not entered")</f>
        <v>not entered</v>
      </c>
      <c r="AC64" s="449" t="str" cm="1">
        <f t="array" aca="1" ref="AC64" ca="1">_xlfn.IFNA(_xlfn.XLOOKUP($B64,Estonia!$G$20:$G$24,Estonia!H$20:$H$24),"not entered")</f>
        <v>not entered</v>
      </c>
      <c r="AD64" s="449" t="str" cm="1">
        <f t="array" aca="1" ref="AD64" ca="1">_xlfn.IFNA(_xlfn.XLOOKUP($B64,Estonia!$G$20:$G$24,Estonia!I$20:$I$24),"not entered")</f>
        <v>not entered</v>
      </c>
      <c r="AE64" s="449" t="str" cm="1">
        <f t="array" aca="1" ref="AE64" ca="1">_xlfn.IFNA(_xlfn.XLOOKUP($B64,Estonia!$G$20:$G$24,Estonia!J$20:$J$24),"not entered")</f>
        <v>not entered</v>
      </c>
      <c r="AF64" s="449" t="str">
        <f ca="1">_xlfn.IFNA(_xlfn.XLOOKUP($B64,Estonia!$G$20:$G$24,Estonia!K$20:K$24),"not entered")</f>
        <v>not entered</v>
      </c>
      <c r="AG64" s="449" t="str">
        <f ca="1">_xlfn.IFNA(_xlfn.XLOOKUP($B64,Estonia!$G$20:$G$24,Estonia!L$20:L$24),"not entered")</f>
        <v>not entered</v>
      </c>
      <c r="AH64" s="449" t="str">
        <f ca="1">_xlfn.IFNA(_xlfn.XLOOKUP($B64,Estonia!$G$20:$G$24,Estonia!M$20:M$24),"not entered")</f>
        <v>not entered</v>
      </c>
      <c r="AI64" s="449" t="str">
        <f ca="1">_xlfn.IFNA(_xlfn.XLOOKUP($B64,Estonia!$G$20:$G$24,Estonia!N$20:N$24),"not entered")</f>
        <v>not entered</v>
      </c>
      <c r="AJ64" s="449" t="str">
        <f ca="1">_xlfn.IFNA(_xlfn.XLOOKUP($B64,Estonia!$G$20:$G$24,Estonia!O$20:O$24),"not entered")</f>
        <v>not entered</v>
      </c>
      <c r="AK64" s="449" t="str">
        <f ca="1">_xlfn.IFNA(_xlfn.XLOOKUP($B64,Estonia!$G$20:$G$24,Estonia!P$20:P$24),"not entered")</f>
        <v>not entered</v>
      </c>
      <c r="AL64" s="449" t="str">
        <f ca="1">_xlfn.IFNA(_xlfn.XLOOKUP($B64,Estonia!$G$20:$G$24,Estonia!Q$20:Q$24),"not entered")</f>
        <v>not entered</v>
      </c>
      <c r="AM64" s="449" t="str">
        <f ca="1">_xlfn.IFNA(_xlfn.XLOOKUP($B64,Estonia!$G$20:$G$24,Estonia!R$20:R$24),"not entered")</f>
        <v>not entered</v>
      </c>
      <c r="AN64" s="449" t="str">
        <f ca="1">_xlfn.IFNA(_xlfn.XLOOKUP($B64,Estonia!$G$20:$G$24,Estonia!S$20:S$24),"not entered")</f>
        <v>not entered</v>
      </c>
      <c r="AP64" s="449" t="str" cm="1">
        <f t="array" aca="1" ref="AP64" ca="1">_xlfn.IFNA(_xlfn.XLOOKUP($B64,Estonia!$G$25:$G$29,Estonia!H$25:$H$29),"not entered")</f>
        <v>not entered</v>
      </c>
      <c r="AQ64" s="449" t="str" cm="1">
        <f t="array" aca="1" ref="AQ64" ca="1">_xlfn.IFNA(_xlfn.XLOOKUP($B64,Estonia!$G$25:$G$29,Estonia!I$25:$I$29),"not entered")</f>
        <v>not entered</v>
      </c>
      <c r="AR64" s="449" t="str" cm="1">
        <f t="array" aca="1" ref="AR64" ca="1">_xlfn.IFNA(_xlfn.XLOOKUP($B64,Estonia!$G$25:$G$29,Estonia!J$25:$J$29),"not entered")</f>
        <v>not entered</v>
      </c>
      <c r="AS64" s="449" t="str">
        <f ca="1">_xlfn.IFNA(_xlfn.XLOOKUP($B64,Estonia!$G$25:$G$29,Estonia!K$25:K$29),"not entered")</f>
        <v>not entered</v>
      </c>
      <c r="AT64" s="449" t="str">
        <f ca="1">_xlfn.IFNA(_xlfn.XLOOKUP($B64,Estonia!$G$25:$G$29,Estonia!L$25:L$29),"not entered")</f>
        <v>not entered</v>
      </c>
      <c r="AU64" s="449" t="str">
        <f ca="1">_xlfn.IFNA(_xlfn.XLOOKUP($B64,Estonia!$G$25:$G$29,Estonia!M$25:M$29),"not entered")</f>
        <v>not entered</v>
      </c>
      <c r="AV64" s="449" t="str">
        <f ca="1">_xlfn.IFNA(_xlfn.XLOOKUP($B64,Estonia!$G$25:$G$29,Estonia!N$25:N$29),"not entered")</f>
        <v>not entered</v>
      </c>
      <c r="AW64" s="449" t="str">
        <f ca="1">_xlfn.IFNA(_xlfn.XLOOKUP($B64,Estonia!$G$25:$G$29,Estonia!O$25:O$29),"not entered")</f>
        <v>not entered</v>
      </c>
      <c r="AX64" s="449" t="str">
        <f ca="1">_xlfn.IFNA(_xlfn.XLOOKUP($B64,Estonia!$G$25:$G$29,Estonia!P$25:P$29),"not entered")</f>
        <v>not entered</v>
      </c>
      <c r="AY64" s="449" t="str">
        <f ca="1">_xlfn.IFNA(_xlfn.XLOOKUP($B64,Estonia!$G$25:$G$29,Estonia!Q$25:Q$29),"not entered")</f>
        <v>not entered</v>
      </c>
      <c r="AZ64" s="449" t="str">
        <f ca="1">_xlfn.IFNA(_xlfn.XLOOKUP($B64,Estonia!$G$25:$G$29,Estonia!R$25:R$29),"not entered")</f>
        <v>not entered</v>
      </c>
      <c r="BA64" s="449" t="str">
        <f ca="1">_xlfn.IFNA(_xlfn.XLOOKUP($B64,Estonia!$G$25:$G$29,Estonia!S$25:S$29),"not entered")</f>
        <v>not entered</v>
      </c>
    </row>
    <row r="65" spans="1:53">
      <c r="A65" s="294" t="s">
        <v>115</v>
      </c>
      <c r="C65" s="449" t="str">
        <f ca="1">_xlfn.IFNA(_xlfn.XLOOKUP($B65,Estonia!$G$10:$G$14,Estonia!H$10:H$14),"not entered")</f>
        <v/>
      </c>
      <c r="D65" s="449">
        <f ca="1">_xlfn.IFNA(_xlfn.XLOOKUP($B65,Estonia!$G$10:$G$14,Estonia!I$10:I$14),"not entered")</f>
        <v>0</v>
      </c>
      <c r="E65" s="449" t="str">
        <f ca="1">_xlfn.IFNA(_xlfn.XLOOKUP($B65,Estonia!$G$10:$G$14,Estonia!J$10:J$14),"not entered")</f>
        <v/>
      </c>
      <c r="F65" s="449" t="str">
        <f ca="1">_xlfn.IFNA(_xlfn.XLOOKUP($B65,Estonia!$G$10:$G$14,Estonia!K$10:K$14),"not entered")</f>
        <v/>
      </c>
      <c r="G65" s="449">
        <f ca="1">_xlfn.IFNA(_xlfn.XLOOKUP($B65,Estonia!$G$10:$G$14,Estonia!L$10:L$14),"not entered")</f>
        <v>0</v>
      </c>
      <c r="H65" s="449" t="str">
        <f ca="1">_xlfn.IFNA(_xlfn.XLOOKUP($B65,Estonia!$G$10:$G$14,Estonia!M$10:M$14),"not entered")</f>
        <v/>
      </c>
      <c r="I65" s="449" t="str">
        <f ca="1">_xlfn.IFNA(_xlfn.XLOOKUP($B65,Estonia!$G$10:$G$14,Estonia!N$10:N$14),"not entered")</f>
        <v/>
      </c>
      <c r="J65" s="449">
        <f ca="1">_xlfn.IFNA(_xlfn.XLOOKUP($B65,Estonia!$G$10:$G$14,Estonia!O$10:O$14),"not entered")</f>
        <v>0</v>
      </c>
      <c r="K65" s="449" t="str">
        <f ca="1">_xlfn.IFNA(_xlfn.XLOOKUP($B65,Estonia!$G$10:$G$14,Estonia!P$10:P$14),"not entered")</f>
        <v/>
      </c>
      <c r="L65" s="449">
        <f ca="1">_xlfn.IFNA(_xlfn.XLOOKUP($B65,Estonia!$G$10:$G$14,Estonia!Q$10:Q$14),"not entered")</f>
        <v>0</v>
      </c>
      <c r="M65" s="449" t="str">
        <f ca="1">_xlfn.IFNA(_xlfn.XLOOKUP($B65,Estonia!$G$10:$G$14,Estonia!R$10:R$14),"not entered")</f>
        <v/>
      </c>
      <c r="N65" s="449">
        <f ca="1">_xlfn.IFNA(_xlfn.XLOOKUP($B65,Estonia!$G$10:$G$14,Estonia!S$10:S$14),"not entered")</f>
        <v>0</v>
      </c>
      <c r="O65" s="449"/>
      <c r="P65" s="449" t="str" cm="1">
        <f t="array" aca="1" ref="P65" ca="1">_xlfn.IFNA(_xlfn.XLOOKUP($B65,Estonia!$G$15:$G$19,Estonia!H$15:$H$19),"not entered")</f>
        <v/>
      </c>
      <c r="Q65" s="449" cm="1">
        <f t="array" aca="1" ref="Q65" ca="1">_xlfn.IFNA(_xlfn.XLOOKUP($B65,Estonia!$G$15:$G$19,Estonia!I$15:$I$19),"not entered")</f>
        <v>0</v>
      </c>
      <c r="R65" s="449" t="str" cm="1">
        <f t="array" aca="1" ref="R65" ca="1">_xlfn.IFNA(_xlfn.XLOOKUP($B65,Estonia!$G$15:$G$19,Estonia!J$15:$J$19),"not entered")</f>
        <v/>
      </c>
      <c r="S65" s="449" t="str">
        <f ca="1">_xlfn.IFNA(_xlfn.XLOOKUP($B65,Estonia!$G$15:$G$19,Estonia!K$15:K$19),"not entered")</f>
        <v/>
      </c>
      <c r="T65" s="449">
        <f ca="1">_xlfn.IFNA(_xlfn.XLOOKUP($B65,Estonia!$G$15:$G$19,Estonia!L$15:L$19),"not entered")</f>
        <v>0</v>
      </c>
      <c r="U65" s="449" t="str">
        <f ca="1">_xlfn.IFNA(_xlfn.XLOOKUP($B65,Estonia!$G$15:$G$19,Estonia!M$15:M$19),"not entered")</f>
        <v/>
      </c>
      <c r="V65" s="449" t="str">
        <f ca="1">_xlfn.IFNA(_xlfn.XLOOKUP($B65,Estonia!$G$15:$G$19,Estonia!N$15:N$19),"not entered")</f>
        <v/>
      </c>
      <c r="W65" s="449">
        <f ca="1">_xlfn.IFNA(_xlfn.XLOOKUP($B65,Estonia!$G$15:$G$19,Estonia!O$15:O$19),"not entered")</f>
        <v>0</v>
      </c>
      <c r="X65" s="449" t="str">
        <f ca="1">_xlfn.IFNA(_xlfn.XLOOKUP($B65,Estonia!$G$15:$G$19,Estonia!P$15:P$19),"not entered")</f>
        <v/>
      </c>
      <c r="Y65" s="449">
        <f ca="1">_xlfn.IFNA(_xlfn.XLOOKUP($B65,Estonia!$G$15:$G$19,Estonia!Q$15:Q$19),"not entered")</f>
        <v>0</v>
      </c>
      <c r="Z65" s="449" t="str">
        <f ca="1">_xlfn.IFNA(_xlfn.XLOOKUP($B65,Estonia!$G$15:$G$19,Estonia!R$15:R$19),"not entered")</f>
        <v/>
      </c>
      <c r="AA65" s="449">
        <f ca="1">_xlfn.IFNA(_xlfn.XLOOKUP($B65,Estonia!$G$15:$G$19,Estonia!S$15:S$19),"not entered")</f>
        <v>0</v>
      </c>
      <c r="AC65" s="449" t="str" cm="1">
        <f t="array" aca="1" ref="AC65" ca="1">_xlfn.IFNA(_xlfn.XLOOKUP($B65,Estonia!$G$20:$G$24,Estonia!H$20:$H$24),"not entered")</f>
        <v/>
      </c>
      <c r="AD65" s="449" cm="1">
        <f t="array" aca="1" ref="AD65" ca="1">_xlfn.IFNA(_xlfn.XLOOKUP($B65,Estonia!$G$20:$G$24,Estonia!I$20:$I$24),"not entered")</f>
        <v>0</v>
      </c>
      <c r="AE65" s="449" t="str" cm="1">
        <f t="array" aca="1" ref="AE65" ca="1">_xlfn.IFNA(_xlfn.XLOOKUP($B65,Estonia!$G$20:$G$24,Estonia!J$20:$J$24),"not entered")</f>
        <v/>
      </c>
      <c r="AF65" s="449" t="str">
        <f ca="1">_xlfn.IFNA(_xlfn.XLOOKUP($B65,Estonia!$G$20:$G$24,Estonia!K$20:K$24),"not entered")</f>
        <v/>
      </c>
      <c r="AG65" s="449">
        <f ca="1">_xlfn.IFNA(_xlfn.XLOOKUP($B65,Estonia!$G$20:$G$24,Estonia!L$20:L$24),"not entered")</f>
        <v>0</v>
      </c>
      <c r="AH65" s="449" t="str">
        <f ca="1">_xlfn.IFNA(_xlfn.XLOOKUP($B65,Estonia!$G$20:$G$24,Estonia!M$20:M$24),"not entered")</f>
        <v/>
      </c>
      <c r="AI65" s="449" t="str">
        <f ca="1">_xlfn.IFNA(_xlfn.XLOOKUP($B65,Estonia!$G$20:$G$24,Estonia!N$20:N$24),"not entered")</f>
        <v/>
      </c>
      <c r="AJ65" s="449">
        <f ca="1">_xlfn.IFNA(_xlfn.XLOOKUP($B65,Estonia!$G$20:$G$24,Estonia!O$20:O$24),"not entered")</f>
        <v>0</v>
      </c>
      <c r="AK65" s="449" t="str">
        <f ca="1">_xlfn.IFNA(_xlfn.XLOOKUP($B65,Estonia!$G$20:$G$24,Estonia!P$20:P$24),"not entered")</f>
        <v/>
      </c>
      <c r="AL65" s="449">
        <f ca="1">_xlfn.IFNA(_xlfn.XLOOKUP($B65,Estonia!$G$20:$G$24,Estonia!Q$20:Q$24),"not entered")</f>
        <v>0</v>
      </c>
      <c r="AM65" s="449" t="str">
        <f ca="1">_xlfn.IFNA(_xlfn.XLOOKUP($B65,Estonia!$G$20:$G$24,Estonia!R$20:R$24),"not entered")</f>
        <v/>
      </c>
      <c r="AN65" s="449">
        <f ca="1">_xlfn.IFNA(_xlfn.XLOOKUP($B65,Estonia!$G$20:$G$24,Estonia!S$20:S$24),"not entered")</f>
        <v>0</v>
      </c>
      <c r="AP65" s="449" t="str" cm="1">
        <f t="array" aca="1" ref="AP65" ca="1">_xlfn.IFNA(_xlfn.XLOOKUP($B65,Estonia!$G$25:$G$29,Estonia!H$25:$H$29),"not entered")</f>
        <v/>
      </c>
      <c r="AQ65" s="449" cm="1">
        <f t="array" aca="1" ref="AQ65" ca="1">_xlfn.IFNA(_xlfn.XLOOKUP($B65,Estonia!$G$25:$G$29,Estonia!I$25:$I$29),"not entered")</f>
        <v>0</v>
      </c>
      <c r="AR65" s="449" t="str" cm="1">
        <f t="array" aca="1" ref="AR65" ca="1">_xlfn.IFNA(_xlfn.XLOOKUP($B65,Estonia!$G$25:$G$29,Estonia!J$25:$J$29),"not entered")</f>
        <v/>
      </c>
      <c r="AS65" s="449" t="str">
        <f ca="1">_xlfn.IFNA(_xlfn.XLOOKUP($B65,Estonia!$G$25:$G$29,Estonia!K$25:K$29),"not entered")</f>
        <v/>
      </c>
      <c r="AT65" s="449">
        <f ca="1">_xlfn.IFNA(_xlfn.XLOOKUP($B65,Estonia!$G$25:$G$29,Estonia!L$25:L$29),"not entered")</f>
        <v>0</v>
      </c>
      <c r="AU65" s="449" t="str">
        <f ca="1">_xlfn.IFNA(_xlfn.XLOOKUP($B65,Estonia!$G$25:$G$29,Estonia!M$25:M$29),"not entered")</f>
        <v/>
      </c>
      <c r="AV65" s="449" t="str">
        <f ca="1">_xlfn.IFNA(_xlfn.XLOOKUP($B65,Estonia!$G$25:$G$29,Estonia!N$25:N$29),"not entered")</f>
        <v/>
      </c>
      <c r="AW65" s="449">
        <f ca="1">_xlfn.IFNA(_xlfn.XLOOKUP($B65,Estonia!$G$25:$G$29,Estonia!O$25:O$29),"not entered")</f>
        <v>0</v>
      </c>
      <c r="AX65" s="449" t="str">
        <f ca="1">_xlfn.IFNA(_xlfn.XLOOKUP($B65,Estonia!$G$25:$G$29,Estonia!P$25:P$29),"not entered")</f>
        <v/>
      </c>
      <c r="AY65" s="449">
        <f ca="1">_xlfn.IFNA(_xlfn.XLOOKUP($B65,Estonia!$G$25:$G$29,Estonia!Q$25:Q$29),"not entered")</f>
        <v>0</v>
      </c>
      <c r="AZ65" s="449" t="str">
        <f ca="1">_xlfn.IFNA(_xlfn.XLOOKUP($B65,Estonia!$G$25:$G$29,Estonia!R$25:R$29),"not entered")</f>
        <v/>
      </c>
      <c r="BA65" s="449">
        <f ca="1">_xlfn.IFNA(_xlfn.XLOOKUP($B65,Estonia!$G$25:$G$29,Estonia!S$25:S$29),"not entered")</f>
        <v>0</v>
      </c>
    </row>
    <row r="66" spans="1:53">
      <c r="A66" s="294" t="s">
        <v>115</v>
      </c>
      <c r="C66" s="449" t="str">
        <f ca="1">_xlfn.IFNA(_xlfn.XLOOKUP($B66,Estonia!$G$10:$G$14,Estonia!H$10:H$14),"not entered")</f>
        <v/>
      </c>
      <c r="D66" s="449">
        <f ca="1">_xlfn.IFNA(_xlfn.XLOOKUP($B66,Estonia!$G$10:$G$14,Estonia!I$10:I$14),"not entered")</f>
        <v>0</v>
      </c>
      <c r="E66" s="449" t="str">
        <f ca="1">_xlfn.IFNA(_xlfn.XLOOKUP($B66,Estonia!$G$10:$G$14,Estonia!J$10:J$14),"not entered")</f>
        <v/>
      </c>
      <c r="F66" s="449" t="str">
        <f ca="1">_xlfn.IFNA(_xlfn.XLOOKUP($B66,Estonia!$G$10:$G$14,Estonia!K$10:K$14),"not entered")</f>
        <v/>
      </c>
      <c r="G66" s="449">
        <f ca="1">_xlfn.IFNA(_xlfn.XLOOKUP($B66,Estonia!$G$10:$G$14,Estonia!L$10:L$14),"not entered")</f>
        <v>0</v>
      </c>
      <c r="H66" s="449" t="str">
        <f ca="1">_xlfn.IFNA(_xlfn.XLOOKUP($B66,Estonia!$G$10:$G$14,Estonia!M$10:M$14),"not entered")</f>
        <v/>
      </c>
      <c r="I66" s="449" t="str">
        <f ca="1">_xlfn.IFNA(_xlfn.XLOOKUP($B66,Estonia!$G$10:$G$14,Estonia!N$10:N$14),"not entered")</f>
        <v/>
      </c>
      <c r="J66" s="449">
        <f ca="1">_xlfn.IFNA(_xlfn.XLOOKUP($B66,Estonia!$G$10:$G$14,Estonia!O$10:O$14),"not entered")</f>
        <v>0</v>
      </c>
      <c r="K66" s="449" t="str">
        <f ca="1">_xlfn.IFNA(_xlfn.XLOOKUP($B66,Estonia!$G$10:$G$14,Estonia!P$10:P$14),"not entered")</f>
        <v/>
      </c>
      <c r="L66" s="449">
        <f ca="1">_xlfn.IFNA(_xlfn.XLOOKUP($B66,Estonia!$G$10:$G$14,Estonia!Q$10:Q$14),"not entered")</f>
        <v>0</v>
      </c>
      <c r="M66" s="449" t="str">
        <f ca="1">_xlfn.IFNA(_xlfn.XLOOKUP($B66,Estonia!$G$10:$G$14,Estonia!R$10:R$14),"not entered")</f>
        <v/>
      </c>
      <c r="N66" s="449">
        <f ca="1">_xlfn.IFNA(_xlfn.XLOOKUP($B66,Estonia!$G$10:$G$14,Estonia!S$10:S$14),"not entered")</f>
        <v>0</v>
      </c>
      <c r="O66" s="449"/>
      <c r="P66" s="449" t="str" cm="1">
        <f t="array" aca="1" ref="P66" ca="1">_xlfn.IFNA(_xlfn.XLOOKUP($B66,Estonia!$G$15:$G$19,Estonia!H$15:$H$19),"not entered")</f>
        <v/>
      </c>
      <c r="Q66" s="449" cm="1">
        <f t="array" aca="1" ref="Q66" ca="1">_xlfn.IFNA(_xlfn.XLOOKUP($B66,Estonia!$G$15:$G$19,Estonia!I$15:$I$19),"not entered")</f>
        <v>0</v>
      </c>
      <c r="R66" s="449" t="str" cm="1">
        <f t="array" aca="1" ref="R66" ca="1">_xlfn.IFNA(_xlfn.XLOOKUP($B66,Estonia!$G$15:$G$19,Estonia!J$15:$J$19),"not entered")</f>
        <v/>
      </c>
      <c r="S66" s="449" t="str">
        <f ca="1">_xlfn.IFNA(_xlfn.XLOOKUP($B66,Estonia!$G$15:$G$19,Estonia!K$15:K$19),"not entered")</f>
        <v/>
      </c>
      <c r="T66" s="449">
        <f ca="1">_xlfn.IFNA(_xlfn.XLOOKUP($B66,Estonia!$G$15:$G$19,Estonia!L$15:L$19),"not entered")</f>
        <v>0</v>
      </c>
      <c r="U66" s="449" t="str">
        <f ca="1">_xlfn.IFNA(_xlfn.XLOOKUP($B66,Estonia!$G$15:$G$19,Estonia!M$15:M$19),"not entered")</f>
        <v/>
      </c>
      <c r="V66" s="449" t="str">
        <f ca="1">_xlfn.IFNA(_xlfn.XLOOKUP($B66,Estonia!$G$15:$G$19,Estonia!N$15:N$19),"not entered")</f>
        <v/>
      </c>
      <c r="W66" s="449">
        <f ca="1">_xlfn.IFNA(_xlfn.XLOOKUP($B66,Estonia!$G$15:$G$19,Estonia!O$15:O$19),"not entered")</f>
        <v>0</v>
      </c>
      <c r="X66" s="449" t="str">
        <f ca="1">_xlfn.IFNA(_xlfn.XLOOKUP($B66,Estonia!$G$15:$G$19,Estonia!P$15:P$19),"not entered")</f>
        <v/>
      </c>
      <c r="Y66" s="449">
        <f ca="1">_xlfn.IFNA(_xlfn.XLOOKUP($B66,Estonia!$G$15:$G$19,Estonia!Q$15:Q$19),"not entered")</f>
        <v>0</v>
      </c>
      <c r="Z66" s="449" t="str">
        <f ca="1">_xlfn.IFNA(_xlfn.XLOOKUP($B66,Estonia!$G$15:$G$19,Estonia!R$15:R$19),"not entered")</f>
        <v/>
      </c>
      <c r="AA66" s="449">
        <f ca="1">_xlfn.IFNA(_xlfn.XLOOKUP($B66,Estonia!$G$15:$G$19,Estonia!S$15:S$19),"not entered")</f>
        <v>0</v>
      </c>
      <c r="AC66" s="449" t="str" cm="1">
        <f t="array" aca="1" ref="AC66" ca="1">_xlfn.IFNA(_xlfn.XLOOKUP($B66,Estonia!$G$20:$G$24,Estonia!H$20:$H$24),"not entered")</f>
        <v/>
      </c>
      <c r="AD66" s="449" cm="1">
        <f t="array" aca="1" ref="AD66" ca="1">_xlfn.IFNA(_xlfn.XLOOKUP($B66,Estonia!$G$20:$G$24,Estonia!I$20:$I$24),"not entered")</f>
        <v>0</v>
      </c>
      <c r="AE66" s="449" t="str" cm="1">
        <f t="array" aca="1" ref="AE66" ca="1">_xlfn.IFNA(_xlfn.XLOOKUP($B66,Estonia!$G$20:$G$24,Estonia!J$20:$J$24),"not entered")</f>
        <v/>
      </c>
      <c r="AF66" s="449" t="str">
        <f ca="1">_xlfn.IFNA(_xlfn.XLOOKUP($B66,Estonia!$G$20:$G$24,Estonia!K$20:K$24),"not entered")</f>
        <v/>
      </c>
      <c r="AG66" s="449">
        <f ca="1">_xlfn.IFNA(_xlfn.XLOOKUP($B66,Estonia!$G$20:$G$24,Estonia!L$20:L$24),"not entered")</f>
        <v>0</v>
      </c>
      <c r="AH66" s="449" t="str">
        <f ca="1">_xlfn.IFNA(_xlfn.XLOOKUP($B66,Estonia!$G$20:$G$24,Estonia!M$20:M$24),"not entered")</f>
        <v/>
      </c>
      <c r="AI66" s="449" t="str">
        <f ca="1">_xlfn.IFNA(_xlfn.XLOOKUP($B66,Estonia!$G$20:$G$24,Estonia!N$20:N$24),"not entered")</f>
        <v/>
      </c>
      <c r="AJ66" s="449">
        <f ca="1">_xlfn.IFNA(_xlfn.XLOOKUP($B66,Estonia!$G$20:$G$24,Estonia!O$20:O$24),"not entered")</f>
        <v>0</v>
      </c>
      <c r="AK66" s="449" t="str">
        <f ca="1">_xlfn.IFNA(_xlfn.XLOOKUP($B66,Estonia!$G$20:$G$24,Estonia!P$20:P$24),"not entered")</f>
        <v/>
      </c>
      <c r="AL66" s="449">
        <f ca="1">_xlfn.IFNA(_xlfn.XLOOKUP($B66,Estonia!$G$20:$G$24,Estonia!Q$20:Q$24),"not entered")</f>
        <v>0</v>
      </c>
      <c r="AM66" s="449" t="str">
        <f ca="1">_xlfn.IFNA(_xlfn.XLOOKUP($B66,Estonia!$G$20:$G$24,Estonia!R$20:R$24),"not entered")</f>
        <v/>
      </c>
      <c r="AN66" s="449">
        <f ca="1">_xlfn.IFNA(_xlfn.XLOOKUP($B66,Estonia!$G$20:$G$24,Estonia!S$20:S$24),"not entered")</f>
        <v>0</v>
      </c>
      <c r="AP66" s="449" t="str" cm="1">
        <f t="array" aca="1" ref="AP66" ca="1">_xlfn.IFNA(_xlfn.XLOOKUP($B66,Estonia!$G$25:$G$29,Estonia!H$25:$H$29),"not entered")</f>
        <v/>
      </c>
      <c r="AQ66" s="449" cm="1">
        <f t="array" aca="1" ref="AQ66" ca="1">_xlfn.IFNA(_xlfn.XLOOKUP($B66,Estonia!$G$25:$G$29,Estonia!I$25:$I$29),"not entered")</f>
        <v>0</v>
      </c>
      <c r="AR66" s="449" t="str" cm="1">
        <f t="array" aca="1" ref="AR66" ca="1">_xlfn.IFNA(_xlfn.XLOOKUP($B66,Estonia!$G$25:$G$29,Estonia!J$25:$J$29),"not entered")</f>
        <v/>
      </c>
      <c r="AS66" s="449" t="str">
        <f ca="1">_xlfn.IFNA(_xlfn.XLOOKUP($B66,Estonia!$G$25:$G$29,Estonia!K$25:K$29),"not entered")</f>
        <v/>
      </c>
      <c r="AT66" s="449">
        <f ca="1">_xlfn.IFNA(_xlfn.XLOOKUP($B66,Estonia!$G$25:$G$29,Estonia!L$25:L$29),"not entered")</f>
        <v>0</v>
      </c>
      <c r="AU66" s="449" t="str">
        <f ca="1">_xlfn.IFNA(_xlfn.XLOOKUP($B66,Estonia!$G$25:$G$29,Estonia!M$25:M$29),"not entered")</f>
        <v/>
      </c>
      <c r="AV66" s="449" t="str">
        <f ca="1">_xlfn.IFNA(_xlfn.XLOOKUP($B66,Estonia!$G$25:$G$29,Estonia!N$25:N$29),"not entered")</f>
        <v/>
      </c>
      <c r="AW66" s="449">
        <f ca="1">_xlfn.IFNA(_xlfn.XLOOKUP($B66,Estonia!$G$25:$G$29,Estonia!O$25:O$29),"not entered")</f>
        <v>0</v>
      </c>
      <c r="AX66" s="449" t="str">
        <f ca="1">_xlfn.IFNA(_xlfn.XLOOKUP($B66,Estonia!$G$25:$G$29,Estonia!P$25:P$29),"not entered")</f>
        <v/>
      </c>
      <c r="AY66" s="449">
        <f ca="1">_xlfn.IFNA(_xlfn.XLOOKUP($B66,Estonia!$G$25:$G$29,Estonia!Q$25:Q$29),"not entered")</f>
        <v>0</v>
      </c>
      <c r="AZ66" s="449" t="str">
        <f ca="1">_xlfn.IFNA(_xlfn.XLOOKUP($B66,Estonia!$G$25:$G$29,Estonia!R$25:R$29),"not entered")</f>
        <v/>
      </c>
      <c r="BA66" s="449">
        <f ca="1">_xlfn.IFNA(_xlfn.XLOOKUP($B66,Estonia!$G$25:$G$29,Estonia!S$25:S$29),"not entered")</f>
        <v>0</v>
      </c>
    </row>
    <row r="67" spans="1:53">
      <c r="A67" s="294" t="s">
        <v>115</v>
      </c>
      <c r="C67" s="449" t="str">
        <f ca="1">_xlfn.IFNA(_xlfn.XLOOKUP($B67,Estonia!$G$10:$G$14,Estonia!H$10:H$14),"not entered")</f>
        <v/>
      </c>
      <c r="D67" s="449">
        <f ca="1">_xlfn.IFNA(_xlfn.XLOOKUP($B67,Estonia!$G$10:$G$14,Estonia!I$10:I$14),"not entered")</f>
        <v>0</v>
      </c>
      <c r="E67" s="449" t="str">
        <f ca="1">_xlfn.IFNA(_xlfn.XLOOKUP($B67,Estonia!$G$10:$G$14,Estonia!J$10:J$14),"not entered")</f>
        <v/>
      </c>
      <c r="F67" s="449" t="str">
        <f ca="1">_xlfn.IFNA(_xlfn.XLOOKUP($B67,Estonia!$G$10:$G$14,Estonia!K$10:K$14),"not entered")</f>
        <v/>
      </c>
      <c r="G67" s="449">
        <f ca="1">_xlfn.IFNA(_xlfn.XLOOKUP($B67,Estonia!$G$10:$G$14,Estonia!L$10:L$14),"not entered")</f>
        <v>0</v>
      </c>
      <c r="H67" s="449" t="str">
        <f ca="1">_xlfn.IFNA(_xlfn.XLOOKUP($B67,Estonia!$G$10:$G$14,Estonia!M$10:M$14),"not entered")</f>
        <v/>
      </c>
      <c r="I67" s="449" t="str">
        <f ca="1">_xlfn.IFNA(_xlfn.XLOOKUP($B67,Estonia!$G$10:$G$14,Estonia!N$10:N$14),"not entered")</f>
        <v/>
      </c>
      <c r="J67" s="449">
        <f ca="1">_xlfn.IFNA(_xlfn.XLOOKUP($B67,Estonia!$G$10:$G$14,Estonia!O$10:O$14),"not entered")</f>
        <v>0</v>
      </c>
      <c r="K67" s="449" t="str">
        <f ca="1">_xlfn.IFNA(_xlfn.XLOOKUP($B67,Estonia!$G$10:$G$14,Estonia!P$10:P$14),"not entered")</f>
        <v/>
      </c>
      <c r="L67" s="449">
        <f ca="1">_xlfn.IFNA(_xlfn.XLOOKUP($B67,Estonia!$G$10:$G$14,Estonia!Q$10:Q$14),"not entered")</f>
        <v>0</v>
      </c>
      <c r="M67" s="449" t="str">
        <f ca="1">_xlfn.IFNA(_xlfn.XLOOKUP($B67,Estonia!$G$10:$G$14,Estonia!R$10:R$14),"not entered")</f>
        <v/>
      </c>
      <c r="N67" s="449">
        <f ca="1">_xlfn.IFNA(_xlfn.XLOOKUP($B67,Estonia!$G$10:$G$14,Estonia!S$10:S$14),"not entered")</f>
        <v>0</v>
      </c>
      <c r="O67" s="449"/>
      <c r="P67" s="449" t="str" cm="1">
        <f t="array" aca="1" ref="P67" ca="1">_xlfn.IFNA(_xlfn.XLOOKUP($B67,Estonia!$G$15:$G$19,Estonia!H$15:$H$19),"not entered")</f>
        <v/>
      </c>
      <c r="Q67" s="449" cm="1">
        <f t="array" aca="1" ref="Q67" ca="1">_xlfn.IFNA(_xlfn.XLOOKUP($B67,Estonia!$G$15:$G$19,Estonia!I$15:$I$19),"not entered")</f>
        <v>0</v>
      </c>
      <c r="R67" s="449" t="str" cm="1">
        <f t="array" aca="1" ref="R67" ca="1">_xlfn.IFNA(_xlfn.XLOOKUP($B67,Estonia!$G$15:$G$19,Estonia!J$15:$J$19),"not entered")</f>
        <v/>
      </c>
      <c r="S67" s="449" t="str">
        <f ca="1">_xlfn.IFNA(_xlfn.XLOOKUP($B67,Estonia!$G$15:$G$19,Estonia!K$15:K$19),"not entered")</f>
        <v/>
      </c>
      <c r="T67" s="449">
        <f ca="1">_xlfn.IFNA(_xlfn.XLOOKUP($B67,Estonia!$G$15:$G$19,Estonia!L$15:L$19),"not entered")</f>
        <v>0</v>
      </c>
      <c r="U67" s="449" t="str">
        <f ca="1">_xlfn.IFNA(_xlfn.XLOOKUP($B67,Estonia!$G$15:$G$19,Estonia!M$15:M$19),"not entered")</f>
        <v/>
      </c>
      <c r="V67" s="449" t="str">
        <f ca="1">_xlfn.IFNA(_xlfn.XLOOKUP($B67,Estonia!$G$15:$G$19,Estonia!N$15:N$19),"not entered")</f>
        <v/>
      </c>
      <c r="W67" s="449">
        <f ca="1">_xlfn.IFNA(_xlfn.XLOOKUP($B67,Estonia!$G$15:$G$19,Estonia!O$15:O$19),"not entered")</f>
        <v>0</v>
      </c>
      <c r="X67" s="449" t="str">
        <f ca="1">_xlfn.IFNA(_xlfn.XLOOKUP($B67,Estonia!$G$15:$G$19,Estonia!P$15:P$19),"not entered")</f>
        <v/>
      </c>
      <c r="Y67" s="449">
        <f ca="1">_xlfn.IFNA(_xlfn.XLOOKUP($B67,Estonia!$G$15:$G$19,Estonia!Q$15:Q$19),"not entered")</f>
        <v>0</v>
      </c>
      <c r="Z67" s="449" t="str">
        <f ca="1">_xlfn.IFNA(_xlfn.XLOOKUP($B67,Estonia!$G$15:$G$19,Estonia!R$15:R$19),"not entered")</f>
        <v/>
      </c>
      <c r="AA67" s="449">
        <f ca="1">_xlfn.IFNA(_xlfn.XLOOKUP($B67,Estonia!$G$15:$G$19,Estonia!S$15:S$19),"not entered")</f>
        <v>0</v>
      </c>
      <c r="AC67" s="449" t="str" cm="1">
        <f t="array" aca="1" ref="AC67" ca="1">_xlfn.IFNA(_xlfn.XLOOKUP($B67,Estonia!$G$20:$G$24,Estonia!H$20:$H$24),"not entered")</f>
        <v/>
      </c>
      <c r="AD67" s="449" cm="1">
        <f t="array" aca="1" ref="AD67" ca="1">_xlfn.IFNA(_xlfn.XLOOKUP($B67,Estonia!$G$20:$G$24,Estonia!I$20:$I$24),"not entered")</f>
        <v>0</v>
      </c>
      <c r="AE67" s="449" t="str" cm="1">
        <f t="array" aca="1" ref="AE67" ca="1">_xlfn.IFNA(_xlfn.XLOOKUP($B67,Estonia!$G$20:$G$24,Estonia!J$20:$J$24),"not entered")</f>
        <v/>
      </c>
      <c r="AF67" s="449" t="str">
        <f ca="1">_xlfn.IFNA(_xlfn.XLOOKUP($B67,Estonia!$G$20:$G$24,Estonia!K$20:K$24),"not entered")</f>
        <v/>
      </c>
      <c r="AG67" s="449">
        <f ca="1">_xlfn.IFNA(_xlfn.XLOOKUP($B67,Estonia!$G$20:$G$24,Estonia!L$20:L$24),"not entered")</f>
        <v>0</v>
      </c>
      <c r="AH67" s="449" t="str">
        <f ca="1">_xlfn.IFNA(_xlfn.XLOOKUP($B67,Estonia!$G$20:$G$24,Estonia!M$20:M$24),"not entered")</f>
        <v/>
      </c>
      <c r="AI67" s="449" t="str">
        <f ca="1">_xlfn.IFNA(_xlfn.XLOOKUP($B67,Estonia!$G$20:$G$24,Estonia!N$20:N$24),"not entered")</f>
        <v/>
      </c>
      <c r="AJ67" s="449">
        <f ca="1">_xlfn.IFNA(_xlfn.XLOOKUP($B67,Estonia!$G$20:$G$24,Estonia!O$20:O$24),"not entered")</f>
        <v>0</v>
      </c>
      <c r="AK67" s="449" t="str">
        <f ca="1">_xlfn.IFNA(_xlfn.XLOOKUP($B67,Estonia!$G$20:$G$24,Estonia!P$20:P$24),"not entered")</f>
        <v/>
      </c>
      <c r="AL67" s="449">
        <f ca="1">_xlfn.IFNA(_xlfn.XLOOKUP($B67,Estonia!$G$20:$G$24,Estonia!Q$20:Q$24),"not entered")</f>
        <v>0</v>
      </c>
      <c r="AM67" s="449" t="str">
        <f ca="1">_xlfn.IFNA(_xlfn.XLOOKUP($B67,Estonia!$G$20:$G$24,Estonia!R$20:R$24),"not entered")</f>
        <v/>
      </c>
      <c r="AN67" s="449">
        <f ca="1">_xlfn.IFNA(_xlfn.XLOOKUP($B67,Estonia!$G$20:$G$24,Estonia!S$20:S$24),"not entered")</f>
        <v>0</v>
      </c>
      <c r="AP67" s="449" t="str" cm="1">
        <f t="array" aca="1" ref="AP67" ca="1">_xlfn.IFNA(_xlfn.XLOOKUP($B67,Estonia!$G$25:$G$29,Estonia!H$25:$H$29),"not entered")</f>
        <v/>
      </c>
      <c r="AQ67" s="449" cm="1">
        <f t="array" aca="1" ref="AQ67" ca="1">_xlfn.IFNA(_xlfn.XLOOKUP($B67,Estonia!$G$25:$G$29,Estonia!I$25:$I$29),"not entered")</f>
        <v>0</v>
      </c>
      <c r="AR67" s="449" t="str" cm="1">
        <f t="array" aca="1" ref="AR67" ca="1">_xlfn.IFNA(_xlfn.XLOOKUP($B67,Estonia!$G$25:$G$29,Estonia!J$25:$J$29),"not entered")</f>
        <v/>
      </c>
      <c r="AS67" s="449" t="str">
        <f ca="1">_xlfn.IFNA(_xlfn.XLOOKUP($B67,Estonia!$G$25:$G$29,Estonia!K$25:K$29),"not entered")</f>
        <v/>
      </c>
      <c r="AT67" s="449">
        <f ca="1">_xlfn.IFNA(_xlfn.XLOOKUP($B67,Estonia!$G$25:$G$29,Estonia!L$25:L$29),"not entered")</f>
        <v>0</v>
      </c>
      <c r="AU67" s="449" t="str">
        <f ca="1">_xlfn.IFNA(_xlfn.XLOOKUP($B67,Estonia!$G$25:$G$29,Estonia!M$25:M$29),"not entered")</f>
        <v/>
      </c>
      <c r="AV67" s="449" t="str">
        <f ca="1">_xlfn.IFNA(_xlfn.XLOOKUP($B67,Estonia!$G$25:$G$29,Estonia!N$25:N$29),"not entered")</f>
        <v/>
      </c>
      <c r="AW67" s="449">
        <f ca="1">_xlfn.IFNA(_xlfn.XLOOKUP($B67,Estonia!$G$25:$G$29,Estonia!O$25:O$29),"not entered")</f>
        <v>0</v>
      </c>
      <c r="AX67" s="449" t="str">
        <f ca="1">_xlfn.IFNA(_xlfn.XLOOKUP($B67,Estonia!$G$25:$G$29,Estonia!P$25:P$29),"not entered")</f>
        <v/>
      </c>
      <c r="AY67" s="449">
        <f ca="1">_xlfn.IFNA(_xlfn.XLOOKUP($B67,Estonia!$G$25:$G$29,Estonia!Q$25:Q$29),"not entered")</f>
        <v>0</v>
      </c>
      <c r="AZ67" s="449" t="str">
        <f ca="1">_xlfn.IFNA(_xlfn.XLOOKUP($B67,Estonia!$G$25:$G$29,Estonia!R$25:R$29),"not entered")</f>
        <v/>
      </c>
      <c r="BA67" s="449">
        <f ca="1">_xlfn.IFNA(_xlfn.XLOOKUP($B67,Estonia!$G$25:$G$29,Estonia!S$25:S$29),"not entered")</f>
        <v>0</v>
      </c>
    </row>
    <row r="68" spans="1:53">
      <c r="A68" s="294" t="s">
        <v>115</v>
      </c>
      <c r="C68" s="449" t="str">
        <f ca="1">_xlfn.IFNA(_xlfn.XLOOKUP($B68,Estonia!$G$10:$G$14,Estonia!H$10:H$14),"not entered")</f>
        <v/>
      </c>
      <c r="D68" s="449">
        <f ca="1">_xlfn.IFNA(_xlfn.XLOOKUP($B68,Estonia!$G$10:$G$14,Estonia!I$10:I$14),"not entered")</f>
        <v>0</v>
      </c>
      <c r="E68" s="449" t="str">
        <f ca="1">_xlfn.IFNA(_xlfn.XLOOKUP($B68,Estonia!$G$10:$G$14,Estonia!J$10:J$14),"not entered")</f>
        <v/>
      </c>
      <c r="F68" s="449" t="str">
        <f ca="1">_xlfn.IFNA(_xlfn.XLOOKUP($B68,Estonia!$G$10:$G$14,Estonia!K$10:K$14),"not entered")</f>
        <v/>
      </c>
      <c r="G68" s="449">
        <f ca="1">_xlfn.IFNA(_xlfn.XLOOKUP($B68,Estonia!$G$10:$G$14,Estonia!L$10:L$14),"not entered")</f>
        <v>0</v>
      </c>
      <c r="H68" s="449" t="str">
        <f ca="1">_xlfn.IFNA(_xlfn.XLOOKUP($B68,Estonia!$G$10:$G$14,Estonia!M$10:M$14),"not entered")</f>
        <v/>
      </c>
      <c r="I68" s="449" t="str">
        <f ca="1">_xlfn.IFNA(_xlfn.XLOOKUP($B68,Estonia!$G$10:$G$14,Estonia!N$10:N$14),"not entered")</f>
        <v/>
      </c>
      <c r="J68" s="449">
        <f ca="1">_xlfn.IFNA(_xlfn.XLOOKUP($B68,Estonia!$G$10:$G$14,Estonia!O$10:O$14),"not entered")</f>
        <v>0</v>
      </c>
      <c r="K68" s="449" t="str">
        <f ca="1">_xlfn.IFNA(_xlfn.XLOOKUP($B68,Estonia!$G$10:$G$14,Estonia!P$10:P$14),"not entered")</f>
        <v/>
      </c>
      <c r="L68" s="449">
        <f ca="1">_xlfn.IFNA(_xlfn.XLOOKUP($B68,Estonia!$G$10:$G$14,Estonia!Q$10:Q$14),"not entered")</f>
        <v>0</v>
      </c>
      <c r="M68" s="449" t="str">
        <f ca="1">_xlfn.IFNA(_xlfn.XLOOKUP($B68,Estonia!$G$10:$G$14,Estonia!R$10:R$14),"not entered")</f>
        <v/>
      </c>
      <c r="N68" s="449">
        <f ca="1">_xlfn.IFNA(_xlfn.XLOOKUP($B68,Estonia!$G$10:$G$14,Estonia!S$10:S$14),"not entered")</f>
        <v>0</v>
      </c>
      <c r="O68" s="449"/>
      <c r="P68" s="449" t="str" cm="1">
        <f t="array" aca="1" ref="P68" ca="1">_xlfn.IFNA(_xlfn.XLOOKUP($B68,Estonia!$G$15:$G$19,Estonia!H$15:$H$19),"not entered")</f>
        <v/>
      </c>
      <c r="Q68" s="449" cm="1">
        <f t="array" aca="1" ref="Q68" ca="1">_xlfn.IFNA(_xlfn.XLOOKUP($B68,Estonia!$G$15:$G$19,Estonia!I$15:$I$19),"not entered")</f>
        <v>0</v>
      </c>
      <c r="R68" s="449" t="str" cm="1">
        <f t="array" aca="1" ref="R68" ca="1">_xlfn.IFNA(_xlfn.XLOOKUP($B68,Estonia!$G$15:$G$19,Estonia!J$15:$J$19),"not entered")</f>
        <v/>
      </c>
      <c r="S68" s="449" t="str">
        <f ca="1">_xlfn.IFNA(_xlfn.XLOOKUP($B68,Estonia!$G$15:$G$19,Estonia!K$15:K$19),"not entered")</f>
        <v/>
      </c>
      <c r="T68" s="449">
        <f ca="1">_xlfn.IFNA(_xlfn.XLOOKUP($B68,Estonia!$G$15:$G$19,Estonia!L$15:L$19),"not entered")</f>
        <v>0</v>
      </c>
      <c r="U68" s="449" t="str">
        <f ca="1">_xlfn.IFNA(_xlfn.XLOOKUP($B68,Estonia!$G$15:$G$19,Estonia!M$15:M$19),"not entered")</f>
        <v/>
      </c>
      <c r="V68" s="449" t="str">
        <f ca="1">_xlfn.IFNA(_xlfn.XLOOKUP($B68,Estonia!$G$15:$G$19,Estonia!N$15:N$19),"not entered")</f>
        <v/>
      </c>
      <c r="W68" s="449">
        <f ca="1">_xlfn.IFNA(_xlfn.XLOOKUP($B68,Estonia!$G$15:$G$19,Estonia!O$15:O$19),"not entered")</f>
        <v>0</v>
      </c>
      <c r="X68" s="449" t="str">
        <f ca="1">_xlfn.IFNA(_xlfn.XLOOKUP($B68,Estonia!$G$15:$G$19,Estonia!P$15:P$19),"not entered")</f>
        <v/>
      </c>
      <c r="Y68" s="449">
        <f ca="1">_xlfn.IFNA(_xlfn.XLOOKUP($B68,Estonia!$G$15:$G$19,Estonia!Q$15:Q$19),"not entered")</f>
        <v>0</v>
      </c>
      <c r="Z68" s="449" t="str">
        <f ca="1">_xlfn.IFNA(_xlfn.XLOOKUP($B68,Estonia!$G$15:$G$19,Estonia!R$15:R$19),"not entered")</f>
        <v/>
      </c>
      <c r="AA68" s="449">
        <f ca="1">_xlfn.IFNA(_xlfn.XLOOKUP($B68,Estonia!$G$15:$G$19,Estonia!S$15:S$19),"not entered")</f>
        <v>0</v>
      </c>
      <c r="AC68" s="449" t="str" cm="1">
        <f t="array" aca="1" ref="AC68" ca="1">_xlfn.IFNA(_xlfn.XLOOKUP($B68,Estonia!$G$20:$G$24,Estonia!H$20:$H$24),"not entered")</f>
        <v/>
      </c>
      <c r="AD68" s="449" cm="1">
        <f t="array" aca="1" ref="AD68" ca="1">_xlfn.IFNA(_xlfn.XLOOKUP($B68,Estonia!$G$20:$G$24,Estonia!I$20:$I$24),"not entered")</f>
        <v>0</v>
      </c>
      <c r="AE68" s="449" t="str" cm="1">
        <f t="array" aca="1" ref="AE68" ca="1">_xlfn.IFNA(_xlfn.XLOOKUP($B68,Estonia!$G$20:$G$24,Estonia!J$20:$J$24),"not entered")</f>
        <v/>
      </c>
      <c r="AF68" s="449" t="str">
        <f ca="1">_xlfn.IFNA(_xlfn.XLOOKUP($B68,Estonia!$G$20:$G$24,Estonia!K$20:K$24),"not entered")</f>
        <v/>
      </c>
      <c r="AG68" s="449">
        <f ca="1">_xlfn.IFNA(_xlfn.XLOOKUP($B68,Estonia!$G$20:$G$24,Estonia!L$20:L$24),"not entered")</f>
        <v>0</v>
      </c>
      <c r="AH68" s="449" t="str">
        <f ca="1">_xlfn.IFNA(_xlfn.XLOOKUP($B68,Estonia!$G$20:$G$24,Estonia!M$20:M$24),"not entered")</f>
        <v/>
      </c>
      <c r="AI68" s="449" t="str">
        <f ca="1">_xlfn.IFNA(_xlfn.XLOOKUP($B68,Estonia!$G$20:$G$24,Estonia!N$20:N$24),"not entered")</f>
        <v/>
      </c>
      <c r="AJ68" s="449">
        <f ca="1">_xlfn.IFNA(_xlfn.XLOOKUP($B68,Estonia!$G$20:$G$24,Estonia!O$20:O$24),"not entered")</f>
        <v>0</v>
      </c>
      <c r="AK68" s="449" t="str">
        <f ca="1">_xlfn.IFNA(_xlfn.XLOOKUP($B68,Estonia!$G$20:$G$24,Estonia!P$20:P$24),"not entered")</f>
        <v/>
      </c>
      <c r="AL68" s="449">
        <f ca="1">_xlfn.IFNA(_xlfn.XLOOKUP($B68,Estonia!$G$20:$G$24,Estonia!Q$20:Q$24),"not entered")</f>
        <v>0</v>
      </c>
      <c r="AM68" s="449" t="str">
        <f ca="1">_xlfn.IFNA(_xlfn.XLOOKUP($B68,Estonia!$G$20:$G$24,Estonia!R$20:R$24),"not entered")</f>
        <v/>
      </c>
      <c r="AN68" s="449">
        <f ca="1">_xlfn.IFNA(_xlfn.XLOOKUP($B68,Estonia!$G$20:$G$24,Estonia!S$20:S$24),"not entered")</f>
        <v>0</v>
      </c>
      <c r="AP68" s="449" t="str" cm="1">
        <f t="array" aca="1" ref="AP68" ca="1">_xlfn.IFNA(_xlfn.XLOOKUP($B68,Estonia!$G$25:$G$29,Estonia!H$25:$H$29),"not entered")</f>
        <v/>
      </c>
      <c r="AQ68" s="449" cm="1">
        <f t="array" aca="1" ref="AQ68" ca="1">_xlfn.IFNA(_xlfn.XLOOKUP($B68,Estonia!$G$25:$G$29,Estonia!I$25:$I$29),"not entered")</f>
        <v>0</v>
      </c>
      <c r="AR68" s="449" t="str" cm="1">
        <f t="array" aca="1" ref="AR68" ca="1">_xlfn.IFNA(_xlfn.XLOOKUP($B68,Estonia!$G$25:$G$29,Estonia!J$25:$J$29),"not entered")</f>
        <v/>
      </c>
      <c r="AS68" s="449" t="str">
        <f ca="1">_xlfn.IFNA(_xlfn.XLOOKUP($B68,Estonia!$G$25:$G$29,Estonia!K$25:K$29),"not entered")</f>
        <v/>
      </c>
      <c r="AT68" s="449">
        <f ca="1">_xlfn.IFNA(_xlfn.XLOOKUP($B68,Estonia!$G$25:$G$29,Estonia!L$25:L$29),"not entered")</f>
        <v>0</v>
      </c>
      <c r="AU68" s="449" t="str">
        <f ca="1">_xlfn.IFNA(_xlfn.XLOOKUP($B68,Estonia!$G$25:$G$29,Estonia!M$25:M$29),"not entered")</f>
        <v/>
      </c>
      <c r="AV68" s="449" t="str">
        <f ca="1">_xlfn.IFNA(_xlfn.XLOOKUP($B68,Estonia!$G$25:$G$29,Estonia!N$25:N$29),"not entered")</f>
        <v/>
      </c>
      <c r="AW68" s="449">
        <f ca="1">_xlfn.IFNA(_xlfn.XLOOKUP($B68,Estonia!$G$25:$G$29,Estonia!O$25:O$29),"not entered")</f>
        <v>0</v>
      </c>
      <c r="AX68" s="449" t="str">
        <f ca="1">_xlfn.IFNA(_xlfn.XLOOKUP($B68,Estonia!$G$25:$G$29,Estonia!P$25:P$29),"not entered")</f>
        <v/>
      </c>
      <c r="AY68" s="449">
        <f ca="1">_xlfn.IFNA(_xlfn.XLOOKUP($B68,Estonia!$G$25:$G$29,Estonia!Q$25:Q$29),"not entered")</f>
        <v>0</v>
      </c>
      <c r="AZ68" s="449" t="str">
        <f ca="1">_xlfn.IFNA(_xlfn.XLOOKUP($B68,Estonia!$G$25:$G$29,Estonia!R$25:R$29),"not entered")</f>
        <v/>
      </c>
      <c r="BA68" s="449">
        <f ca="1">_xlfn.IFNA(_xlfn.XLOOKUP($B68,Estonia!$G$25:$G$29,Estonia!S$25:S$29),"not entered")</f>
        <v>0</v>
      </c>
    </row>
    <row r="69" spans="1:53">
      <c r="A69" s="294" t="s">
        <v>117</v>
      </c>
      <c r="B69" t="str" cm="1">
        <f t="array" ref="B69:B70">TRANSPOSE(_xlfn._xlws.FILTER('Country Selection'!G20:M20,'Country Selection'!G20:M20&lt;&gt;""))</f>
        <v>Finnish</v>
      </c>
      <c r="C69" s="449" t="str">
        <f ca="1">_xlfn.IFNA(_xlfn.XLOOKUP($B68,Finland!$G$10:$G$14,Finland!H$10:H$14),"not entered")</f>
        <v/>
      </c>
      <c r="D69" s="449">
        <f ca="1">_xlfn.IFNA(_xlfn.XLOOKUP($B68,Finland!$G$10:$G$14,Finland!I$10:I$14),"not entered")</f>
        <v>0</v>
      </c>
      <c r="E69" s="449" t="str">
        <f ca="1">_xlfn.IFNA(_xlfn.XLOOKUP($B68,Finland!$G$10:$G$14,Finland!J$10:J$14),"not entered")</f>
        <v/>
      </c>
      <c r="F69" s="449" t="str">
        <f ca="1">_xlfn.IFNA(_xlfn.XLOOKUP($B68,Finland!$G$10:$G$14,Finland!K$10:K$14),"not entered")</f>
        <v/>
      </c>
      <c r="G69" s="449">
        <f ca="1">_xlfn.IFNA(_xlfn.XLOOKUP($B68,Finland!$G$10:$G$14,Finland!L$10:L$14),"not entered")</f>
        <v>0</v>
      </c>
      <c r="H69" s="449" t="str">
        <f ca="1">_xlfn.IFNA(_xlfn.XLOOKUP($B68,Finland!$G$10:$G$14,Finland!M$10:M$14),"not entered")</f>
        <v/>
      </c>
      <c r="I69" s="449" t="str">
        <f ca="1">_xlfn.IFNA(_xlfn.XLOOKUP($B68,Finland!$G$10:$G$14,Finland!N$10:N$14),"not entered")</f>
        <v/>
      </c>
      <c r="J69" s="449">
        <f ca="1">_xlfn.IFNA(_xlfn.XLOOKUP($B68,Finland!$G$10:$G$14,Finland!O$10:O$14),"not entered")</f>
        <v>0</v>
      </c>
      <c r="K69" s="449" t="str">
        <f ca="1">_xlfn.IFNA(_xlfn.XLOOKUP($B68,Finland!$G$10:$G$14,Finland!P$10:P$14),"not entered")</f>
        <v/>
      </c>
      <c r="L69" s="449">
        <f ca="1">_xlfn.IFNA(_xlfn.XLOOKUP($B68,Finland!$G$10:$G$14,Finland!Q$10:Q$14),"not entered")</f>
        <v>0</v>
      </c>
      <c r="M69" s="449" t="str">
        <f ca="1">_xlfn.IFNA(_xlfn.XLOOKUP($B68,Finland!$G$10:$G$14,Finland!R$10:R$14),"not entered")</f>
        <v/>
      </c>
      <c r="N69" s="449">
        <f ca="1">_xlfn.IFNA(_xlfn.XLOOKUP($B68,Finland!$G$10:$G$14,Finland!S$10:S$14),"not entered")</f>
        <v>0</v>
      </c>
      <c r="O69" s="449"/>
      <c r="P69" s="449" t="e" cm="1">
        <f t="array" ref="P69">_xlfn.IFNA(_xlfn.XLOOKUP($B69,#REF!,#REF!),"not entered")</f>
        <v>#REF!</v>
      </c>
      <c r="Q69" s="449" t="e" cm="1">
        <f t="array" ref="Q69">_xlfn.IFNA(_xlfn.XLOOKUP($B69,#REF!,#REF!),"not entered")</f>
        <v>#REF!</v>
      </c>
      <c r="R69" s="449" t="e" cm="1">
        <f t="array" ref="R69">_xlfn.IFNA(_xlfn.XLOOKUP($B69,#REF!,#REF!),"not entered")</f>
        <v>#REF!</v>
      </c>
      <c r="S69" s="449" t="e">
        <f>_xlfn.IFNA(_xlfn.XLOOKUP($B69,#REF!,#REF!),"not entered")</f>
        <v>#REF!</v>
      </c>
      <c r="T69" s="449" t="e">
        <f>_xlfn.IFNA(_xlfn.XLOOKUP($B69,#REF!,#REF!),"not entered")</f>
        <v>#REF!</v>
      </c>
      <c r="U69" s="449" t="e">
        <f>_xlfn.IFNA(_xlfn.XLOOKUP($B69,#REF!,#REF!),"not entered")</f>
        <v>#REF!</v>
      </c>
      <c r="V69" s="449" t="e">
        <f>_xlfn.IFNA(_xlfn.XLOOKUP($B69,#REF!,#REF!),"not entered")</f>
        <v>#REF!</v>
      </c>
      <c r="W69" s="449" t="e">
        <f>_xlfn.IFNA(_xlfn.XLOOKUP($B69,#REF!,#REF!),"not entered")</f>
        <v>#REF!</v>
      </c>
      <c r="X69" s="449" t="e">
        <f>_xlfn.IFNA(_xlfn.XLOOKUP($B69,#REF!,#REF!),"not entered")</f>
        <v>#REF!</v>
      </c>
      <c r="Y69" s="449" t="e">
        <f>_xlfn.IFNA(_xlfn.XLOOKUP($B69,#REF!,#REF!),"not entered")</f>
        <v>#REF!</v>
      </c>
      <c r="Z69" s="449" t="e">
        <f>_xlfn.IFNA(_xlfn.XLOOKUP($B69,#REF!,#REF!),"not entered")</f>
        <v>#REF!</v>
      </c>
      <c r="AA69" s="449" t="e">
        <f>_xlfn.IFNA(_xlfn.XLOOKUP($B69,#REF!,#REF!),"not entered")</f>
        <v>#REF!</v>
      </c>
      <c r="AC69" s="449" t="e" cm="1">
        <f t="array" ref="AC69">_xlfn.IFNA(_xlfn.XLOOKUP($B69,#REF!,#REF!),"not entered")</f>
        <v>#REF!</v>
      </c>
      <c r="AD69" s="449" t="e" cm="1">
        <f t="array" ref="AD69">_xlfn.IFNA(_xlfn.XLOOKUP($B69,#REF!,#REF!),"not entered")</f>
        <v>#REF!</v>
      </c>
      <c r="AE69" s="449" t="e" cm="1">
        <f t="array" ref="AE69">_xlfn.IFNA(_xlfn.XLOOKUP($B69,#REF!,#REF!),"not entered")</f>
        <v>#REF!</v>
      </c>
      <c r="AF69" s="449" t="e">
        <f>_xlfn.IFNA(_xlfn.XLOOKUP($B69,#REF!,#REF!),"not entered")</f>
        <v>#REF!</v>
      </c>
      <c r="AG69" s="449" t="e">
        <f>_xlfn.IFNA(_xlfn.XLOOKUP($B69,#REF!,#REF!),"not entered")</f>
        <v>#REF!</v>
      </c>
      <c r="AH69" s="449" t="e">
        <f>_xlfn.IFNA(_xlfn.XLOOKUP($B69,#REF!,#REF!),"not entered")</f>
        <v>#REF!</v>
      </c>
      <c r="AI69" s="449" t="e">
        <f>_xlfn.IFNA(_xlfn.XLOOKUP($B69,#REF!,#REF!),"not entered")</f>
        <v>#REF!</v>
      </c>
      <c r="AJ69" s="449" t="e">
        <f>_xlfn.IFNA(_xlfn.XLOOKUP($B69,#REF!,#REF!),"not entered")</f>
        <v>#REF!</v>
      </c>
      <c r="AK69" s="449" t="e">
        <f>_xlfn.IFNA(_xlfn.XLOOKUP($B69,#REF!,#REF!),"not entered")</f>
        <v>#REF!</v>
      </c>
      <c r="AL69" s="449" t="e">
        <f>_xlfn.IFNA(_xlfn.XLOOKUP($B69,#REF!,#REF!),"not entered")</f>
        <v>#REF!</v>
      </c>
      <c r="AM69" s="449" t="e">
        <f>_xlfn.IFNA(_xlfn.XLOOKUP($B69,#REF!,#REF!),"not entered")</f>
        <v>#REF!</v>
      </c>
      <c r="AN69" s="449" t="e">
        <f>_xlfn.IFNA(_xlfn.XLOOKUP($B69,#REF!,#REF!),"not entered")</f>
        <v>#REF!</v>
      </c>
      <c r="AP69" s="449" t="e" cm="1">
        <f t="array" ref="AP69">_xlfn.IFNA(_xlfn.XLOOKUP($B69,#REF!,#REF!),"not entered")</f>
        <v>#REF!</v>
      </c>
      <c r="AQ69" s="449" t="e" cm="1">
        <f t="array" ref="AQ69">_xlfn.IFNA(_xlfn.XLOOKUP($B69,#REF!,#REF!),"not entered")</f>
        <v>#REF!</v>
      </c>
      <c r="AR69" s="449" t="e" cm="1">
        <f t="array" ref="AR69">_xlfn.IFNA(_xlfn.XLOOKUP($B69,#REF!,#REF!),"not entered")</f>
        <v>#REF!</v>
      </c>
      <c r="AS69" s="449" t="e">
        <f>_xlfn.IFNA(_xlfn.XLOOKUP($B69,#REF!,#REF!),"not entered")</f>
        <v>#REF!</v>
      </c>
      <c r="AT69" s="449" t="e">
        <f>_xlfn.IFNA(_xlfn.XLOOKUP($B69,#REF!,#REF!),"not entered")</f>
        <v>#REF!</v>
      </c>
      <c r="AU69" s="449" t="e">
        <f>_xlfn.IFNA(_xlfn.XLOOKUP($B69,#REF!,#REF!),"not entered")</f>
        <v>#REF!</v>
      </c>
      <c r="AV69" s="449" t="e">
        <f>_xlfn.IFNA(_xlfn.XLOOKUP($B69,#REF!,#REF!),"not entered")</f>
        <v>#REF!</v>
      </c>
      <c r="AW69" s="449" t="e">
        <f>_xlfn.IFNA(_xlfn.XLOOKUP($B69,#REF!,#REF!),"not entered")</f>
        <v>#REF!</v>
      </c>
      <c r="AX69" s="449" t="e">
        <f>_xlfn.IFNA(_xlfn.XLOOKUP($B69,#REF!,#REF!),"not entered")</f>
        <v>#REF!</v>
      </c>
      <c r="AY69" s="449" t="e">
        <f>_xlfn.IFNA(_xlfn.XLOOKUP($B69,#REF!,#REF!),"not entered")</f>
        <v>#REF!</v>
      </c>
      <c r="AZ69" s="449" t="e">
        <f>_xlfn.IFNA(_xlfn.XLOOKUP($B69,#REF!,#REF!),"not entered")</f>
        <v>#REF!</v>
      </c>
      <c r="BA69" s="449" t="e">
        <f>_xlfn.IFNA(_xlfn.XLOOKUP($B69,#REF!,#REF!),"not entered")</f>
        <v>#REF!</v>
      </c>
    </row>
    <row r="70" spans="1:53">
      <c r="A70" s="294" t="s">
        <v>117</v>
      </c>
      <c r="B70" t="str">
        <v>Swedish</v>
      </c>
      <c r="C70" s="449" t="str">
        <f ca="1">_xlfn.IFNA(_xlfn.XLOOKUP($B69,Finland!$G$10:$G$14,Finland!H$10:H$14),"not entered")</f>
        <v>not entered</v>
      </c>
      <c r="D70" s="449" t="str">
        <f ca="1">_xlfn.IFNA(_xlfn.XLOOKUP($B69,Finland!$G$10:$G$14,Finland!I$10:I$14),"not entered")</f>
        <v>not entered</v>
      </c>
      <c r="E70" s="449" t="str">
        <f ca="1">_xlfn.IFNA(_xlfn.XLOOKUP($B69,Finland!$G$10:$G$14,Finland!J$10:J$14),"not entered")</f>
        <v>not entered</v>
      </c>
      <c r="F70" s="449" t="str">
        <f ca="1">_xlfn.IFNA(_xlfn.XLOOKUP($B69,Finland!$G$10:$G$14,Finland!K$10:K$14),"not entered")</f>
        <v>not entered</v>
      </c>
      <c r="G70" s="449" t="str">
        <f ca="1">_xlfn.IFNA(_xlfn.XLOOKUP($B69,Finland!$G$10:$G$14,Finland!L$10:L$14),"not entered")</f>
        <v>not entered</v>
      </c>
      <c r="H70" s="449" t="str">
        <f ca="1">_xlfn.IFNA(_xlfn.XLOOKUP($B69,Finland!$G$10:$G$14,Finland!M$10:M$14),"not entered")</f>
        <v>not entered</v>
      </c>
      <c r="I70" s="449" t="str">
        <f ca="1">_xlfn.IFNA(_xlfn.XLOOKUP($B69,Finland!$G$10:$G$14,Finland!N$10:N$14),"not entered")</f>
        <v>not entered</v>
      </c>
      <c r="J70" s="449" t="str">
        <f ca="1">_xlfn.IFNA(_xlfn.XLOOKUP($B69,Finland!$G$10:$G$14,Finland!O$10:O$14),"not entered")</f>
        <v>not entered</v>
      </c>
      <c r="K70" s="449" t="str">
        <f ca="1">_xlfn.IFNA(_xlfn.XLOOKUP($B69,Finland!$G$10:$G$14,Finland!P$10:P$14),"not entered")</f>
        <v>not entered</v>
      </c>
      <c r="L70" s="449" t="str">
        <f ca="1">_xlfn.IFNA(_xlfn.XLOOKUP($B69,Finland!$G$10:$G$14,Finland!Q$10:Q$14),"not entered")</f>
        <v>not entered</v>
      </c>
      <c r="M70" s="449" t="str">
        <f ca="1">_xlfn.IFNA(_xlfn.XLOOKUP($B69,Finland!$G$10:$G$14,Finland!R$10:R$14),"not entered")</f>
        <v>not entered</v>
      </c>
      <c r="N70" s="449" t="str">
        <f ca="1">_xlfn.IFNA(_xlfn.XLOOKUP($B69,Finland!$G$10:$G$14,Finland!S$10:S$14),"not entered")</f>
        <v>not entered</v>
      </c>
      <c r="O70" s="449"/>
      <c r="P70" s="449" t="e" cm="1">
        <f t="array" ref="P70">_xlfn.IFNA(_xlfn.XLOOKUP($B70,#REF!,#REF!),"not entered")</f>
        <v>#REF!</v>
      </c>
      <c r="Q70" s="449" t="e" cm="1">
        <f t="array" ref="Q70">_xlfn.IFNA(_xlfn.XLOOKUP($B70,#REF!,#REF!),"not entered")</f>
        <v>#REF!</v>
      </c>
      <c r="R70" s="449" t="e" cm="1">
        <f t="array" ref="R70">_xlfn.IFNA(_xlfn.XLOOKUP($B70,#REF!,#REF!),"not entered")</f>
        <v>#REF!</v>
      </c>
      <c r="S70" s="449" t="e">
        <f>_xlfn.IFNA(_xlfn.XLOOKUP($B70,#REF!,#REF!),"not entered")</f>
        <v>#REF!</v>
      </c>
      <c r="T70" s="449" t="e">
        <f>_xlfn.IFNA(_xlfn.XLOOKUP($B70,#REF!,#REF!),"not entered")</f>
        <v>#REF!</v>
      </c>
      <c r="U70" s="449" t="e">
        <f>_xlfn.IFNA(_xlfn.XLOOKUP($B70,#REF!,#REF!),"not entered")</f>
        <v>#REF!</v>
      </c>
      <c r="V70" s="449" t="e">
        <f>_xlfn.IFNA(_xlfn.XLOOKUP($B70,#REF!,#REF!),"not entered")</f>
        <v>#REF!</v>
      </c>
      <c r="W70" s="449" t="e">
        <f>_xlfn.IFNA(_xlfn.XLOOKUP($B70,#REF!,#REF!),"not entered")</f>
        <v>#REF!</v>
      </c>
      <c r="X70" s="449" t="e">
        <f>_xlfn.IFNA(_xlfn.XLOOKUP($B70,#REF!,#REF!),"not entered")</f>
        <v>#REF!</v>
      </c>
      <c r="Y70" s="449" t="e">
        <f>_xlfn.IFNA(_xlfn.XLOOKUP($B70,#REF!,#REF!),"not entered")</f>
        <v>#REF!</v>
      </c>
      <c r="Z70" s="449" t="e">
        <f>_xlfn.IFNA(_xlfn.XLOOKUP($B70,#REF!,#REF!),"not entered")</f>
        <v>#REF!</v>
      </c>
      <c r="AA70" s="449" t="e">
        <f>_xlfn.IFNA(_xlfn.XLOOKUP($B70,#REF!,#REF!),"not entered")</f>
        <v>#REF!</v>
      </c>
      <c r="AC70" s="449" t="e" cm="1">
        <f t="array" ref="AC70">_xlfn.IFNA(_xlfn.XLOOKUP($B70,#REF!,#REF!),"not entered")</f>
        <v>#REF!</v>
      </c>
      <c r="AD70" s="449" t="e" cm="1">
        <f t="array" ref="AD70">_xlfn.IFNA(_xlfn.XLOOKUP($B70,#REF!,#REF!),"not entered")</f>
        <v>#REF!</v>
      </c>
      <c r="AE70" s="449" t="e" cm="1">
        <f t="array" ref="AE70">_xlfn.IFNA(_xlfn.XLOOKUP($B70,#REF!,#REF!),"not entered")</f>
        <v>#REF!</v>
      </c>
      <c r="AF70" s="449" t="e">
        <f>_xlfn.IFNA(_xlfn.XLOOKUP($B70,#REF!,#REF!),"not entered")</f>
        <v>#REF!</v>
      </c>
      <c r="AG70" s="449" t="e">
        <f>_xlfn.IFNA(_xlfn.XLOOKUP($B70,#REF!,#REF!),"not entered")</f>
        <v>#REF!</v>
      </c>
      <c r="AH70" s="449" t="e">
        <f>_xlfn.IFNA(_xlfn.XLOOKUP($B70,#REF!,#REF!),"not entered")</f>
        <v>#REF!</v>
      </c>
      <c r="AI70" s="449" t="e">
        <f>_xlfn.IFNA(_xlfn.XLOOKUP($B70,#REF!,#REF!),"not entered")</f>
        <v>#REF!</v>
      </c>
      <c r="AJ70" s="449" t="e">
        <f>_xlfn.IFNA(_xlfn.XLOOKUP($B70,#REF!,#REF!),"not entered")</f>
        <v>#REF!</v>
      </c>
      <c r="AK70" s="449" t="e">
        <f>_xlfn.IFNA(_xlfn.XLOOKUP($B70,#REF!,#REF!),"not entered")</f>
        <v>#REF!</v>
      </c>
      <c r="AL70" s="449" t="e">
        <f>_xlfn.IFNA(_xlfn.XLOOKUP($B70,#REF!,#REF!),"not entered")</f>
        <v>#REF!</v>
      </c>
      <c r="AM70" s="449" t="e">
        <f>_xlfn.IFNA(_xlfn.XLOOKUP($B70,#REF!,#REF!),"not entered")</f>
        <v>#REF!</v>
      </c>
      <c r="AN70" s="449" t="e">
        <f>_xlfn.IFNA(_xlfn.XLOOKUP($B70,#REF!,#REF!),"not entered")</f>
        <v>#REF!</v>
      </c>
      <c r="AP70" s="449" t="e" cm="1">
        <f t="array" ref="AP70">_xlfn.IFNA(_xlfn.XLOOKUP($B70,#REF!,#REF!),"not entered")</f>
        <v>#REF!</v>
      </c>
      <c r="AQ70" s="449" t="e" cm="1">
        <f t="array" ref="AQ70">_xlfn.IFNA(_xlfn.XLOOKUP($B70,#REF!,#REF!),"not entered")</f>
        <v>#REF!</v>
      </c>
      <c r="AR70" s="449" t="e" cm="1">
        <f t="array" ref="AR70">_xlfn.IFNA(_xlfn.XLOOKUP($B70,#REF!,#REF!),"not entered")</f>
        <v>#REF!</v>
      </c>
      <c r="AS70" s="449" t="e">
        <f>_xlfn.IFNA(_xlfn.XLOOKUP($B70,#REF!,#REF!),"not entered")</f>
        <v>#REF!</v>
      </c>
      <c r="AT70" s="449" t="e">
        <f>_xlfn.IFNA(_xlfn.XLOOKUP($B70,#REF!,#REF!),"not entered")</f>
        <v>#REF!</v>
      </c>
      <c r="AU70" s="449" t="e">
        <f>_xlfn.IFNA(_xlfn.XLOOKUP($B70,#REF!,#REF!),"not entered")</f>
        <v>#REF!</v>
      </c>
      <c r="AV70" s="449" t="e">
        <f>_xlfn.IFNA(_xlfn.XLOOKUP($B70,#REF!,#REF!),"not entered")</f>
        <v>#REF!</v>
      </c>
      <c r="AW70" s="449" t="e">
        <f>_xlfn.IFNA(_xlfn.XLOOKUP($B70,#REF!,#REF!),"not entered")</f>
        <v>#REF!</v>
      </c>
      <c r="AX70" s="449" t="e">
        <f>_xlfn.IFNA(_xlfn.XLOOKUP($B70,#REF!,#REF!),"not entered")</f>
        <v>#REF!</v>
      </c>
      <c r="AY70" s="449" t="e">
        <f>_xlfn.IFNA(_xlfn.XLOOKUP($B70,#REF!,#REF!),"not entered")</f>
        <v>#REF!</v>
      </c>
      <c r="AZ70" s="449" t="e">
        <f>_xlfn.IFNA(_xlfn.XLOOKUP($B70,#REF!,#REF!),"not entered")</f>
        <v>#REF!</v>
      </c>
      <c r="BA70" s="449" t="e">
        <f>_xlfn.IFNA(_xlfn.XLOOKUP($B70,#REF!,#REF!),"not entered")</f>
        <v>#REF!</v>
      </c>
    </row>
    <row r="71" spans="1:53">
      <c r="A71" s="294" t="s">
        <v>117</v>
      </c>
      <c r="C71" s="449" t="str">
        <f ca="1">_xlfn.IFNA(_xlfn.XLOOKUP($B70,Finland!$G$10:$G$14,Finland!H$10:H$14),"not entered")</f>
        <v>not entered</v>
      </c>
      <c r="D71" s="449" t="str">
        <f ca="1">_xlfn.IFNA(_xlfn.XLOOKUP($B70,Finland!$G$10:$G$14,Finland!I$10:I$14),"not entered")</f>
        <v>not entered</v>
      </c>
      <c r="E71" s="449" t="str">
        <f ca="1">_xlfn.IFNA(_xlfn.XLOOKUP($B70,Finland!$G$10:$G$14,Finland!J$10:J$14),"not entered")</f>
        <v>not entered</v>
      </c>
      <c r="F71" s="449" t="str">
        <f ca="1">_xlfn.IFNA(_xlfn.XLOOKUP($B70,Finland!$G$10:$G$14,Finland!K$10:K$14),"not entered")</f>
        <v>not entered</v>
      </c>
      <c r="G71" s="449" t="str">
        <f ca="1">_xlfn.IFNA(_xlfn.XLOOKUP($B70,Finland!$G$10:$G$14,Finland!L$10:L$14),"not entered")</f>
        <v>not entered</v>
      </c>
      <c r="H71" s="449" t="str">
        <f ca="1">_xlfn.IFNA(_xlfn.XLOOKUP($B70,Finland!$G$10:$G$14,Finland!M$10:M$14),"not entered")</f>
        <v>not entered</v>
      </c>
      <c r="I71" s="449" t="str">
        <f ca="1">_xlfn.IFNA(_xlfn.XLOOKUP($B70,Finland!$G$10:$G$14,Finland!N$10:N$14),"not entered")</f>
        <v>not entered</v>
      </c>
      <c r="J71" s="449" t="str">
        <f ca="1">_xlfn.IFNA(_xlfn.XLOOKUP($B70,Finland!$G$10:$G$14,Finland!O$10:O$14),"not entered")</f>
        <v>not entered</v>
      </c>
      <c r="K71" s="449" t="str">
        <f ca="1">_xlfn.IFNA(_xlfn.XLOOKUP($B70,Finland!$G$10:$G$14,Finland!P$10:P$14),"not entered")</f>
        <v>not entered</v>
      </c>
      <c r="L71" s="449" t="str">
        <f ca="1">_xlfn.IFNA(_xlfn.XLOOKUP($B70,Finland!$G$10:$G$14,Finland!Q$10:Q$14),"not entered")</f>
        <v>not entered</v>
      </c>
      <c r="M71" s="449" t="str">
        <f ca="1">_xlfn.IFNA(_xlfn.XLOOKUP($B70,Finland!$G$10:$G$14,Finland!R$10:R$14),"not entered")</f>
        <v>not entered</v>
      </c>
      <c r="N71" s="449" t="str">
        <f ca="1">_xlfn.IFNA(_xlfn.XLOOKUP($B70,Finland!$G$10:$G$14,Finland!S$10:S$14),"not entered")</f>
        <v>not entered</v>
      </c>
      <c r="O71" s="449"/>
      <c r="P71" s="449" t="e" cm="1">
        <f t="array" ref="P71">_xlfn.IFNA(_xlfn.XLOOKUP($B71,#REF!,#REF!),"not entered")</f>
        <v>#REF!</v>
      </c>
      <c r="Q71" s="449" t="e" cm="1">
        <f t="array" ref="Q71">_xlfn.IFNA(_xlfn.XLOOKUP($B71,#REF!,#REF!),"not entered")</f>
        <v>#REF!</v>
      </c>
      <c r="R71" s="449" t="e" cm="1">
        <f t="array" ref="R71">_xlfn.IFNA(_xlfn.XLOOKUP($B71,#REF!,#REF!),"not entered")</f>
        <v>#REF!</v>
      </c>
      <c r="S71" s="449" t="e">
        <f>_xlfn.IFNA(_xlfn.XLOOKUP($B71,#REF!,#REF!),"not entered")</f>
        <v>#REF!</v>
      </c>
      <c r="T71" s="449" t="e">
        <f>_xlfn.IFNA(_xlfn.XLOOKUP($B71,#REF!,#REF!),"not entered")</f>
        <v>#REF!</v>
      </c>
      <c r="U71" s="449" t="e">
        <f>_xlfn.IFNA(_xlfn.XLOOKUP($B71,#REF!,#REF!),"not entered")</f>
        <v>#REF!</v>
      </c>
      <c r="V71" s="449" t="e">
        <f>_xlfn.IFNA(_xlfn.XLOOKUP($B71,#REF!,#REF!),"not entered")</f>
        <v>#REF!</v>
      </c>
      <c r="W71" s="449" t="e">
        <f>_xlfn.IFNA(_xlfn.XLOOKUP($B71,#REF!,#REF!),"not entered")</f>
        <v>#REF!</v>
      </c>
      <c r="X71" s="449" t="e">
        <f>_xlfn.IFNA(_xlfn.XLOOKUP($B71,#REF!,#REF!),"not entered")</f>
        <v>#REF!</v>
      </c>
      <c r="Y71" s="449" t="e">
        <f>_xlfn.IFNA(_xlfn.XLOOKUP($B71,#REF!,#REF!),"not entered")</f>
        <v>#REF!</v>
      </c>
      <c r="Z71" s="449" t="e">
        <f>_xlfn.IFNA(_xlfn.XLOOKUP($B71,#REF!,#REF!),"not entered")</f>
        <v>#REF!</v>
      </c>
      <c r="AA71" s="449" t="e">
        <f>_xlfn.IFNA(_xlfn.XLOOKUP($B71,#REF!,#REF!),"not entered")</f>
        <v>#REF!</v>
      </c>
      <c r="AC71" s="449" t="e" cm="1">
        <f t="array" ref="AC71">_xlfn.IFNA(_xlfn.XLOOKUP($B71,#REF!,#REF!),"not entered")</f>
        <v>#REF!</v>
      </c>
      <c r="AD71" s="449" t="e" cm="1">
        <f t="array" ref="AD71">_xlfn.IFNA(_xlfn.XLOOKUP($B71,#REF!,#REF!),"not entered")</f>
        <v>#REF!</v>
      </c>
      <c r="AE71" s="449" t="e" cm="1">
        <f t="array" ref="AE71">_xlfn.IFNA(_xlfn.XLOOKUP($B71,#REF!,#REF!),"not entered")</f>
        <v>#REF!</v>
      </c>
      <c r="AF71" s="449" t="e">
        <f>_xlfn.IFNA(_xlfn.XLOOKUP($B71,#REF!,#REF!),"not entered")</f>
        <v>#REF!</v>
      </c>
      <c r="AG71" s="449" t="e">
        <f>_xlfn.IFNA(_xlfn.XLOOKUP($B71,#REF!,#REF!),"not entered")</f>
        <v>#REF!</v>
      </c>
      <c r="AH71" s="449" t="e">
        <f>_xlfn.IFNA(_xlfn.XLOOKUP($B71,#REF!,#REF!),"not entered")</f>
        <v>#REF!</v>
      </c>
      <c r="AI71" s="449" t="e">
        <f>_xlfn.IFNA(_xlfn.XLOOKUP($B71,#REF!,#REF!),"not entered")</f>
        <v>#REF!</v>
      </c>
      <c r="AJ71" s="449" t="e">
        <f>_xlfn.IFNA(_xlfn.XLOOKUP($B71,#REF!,#REF!),"not entered")</f>
        <v>#REF!</v>
      </c>
      <c r="AK71" s="449" t="e">
        <f>_xlfn.IFNA(_xlfn.XLOOKUP($B71,#REF!,#REF!),"not entered")</f>
        <v>#REF!</v>
      </c>
      <c r="AL71" s="449" t="e">
        <f>_xlfn.IFNA(_xlfn.XLOOKUP($B71,#REF!,#REF!),"not entered")</f>
        <v>#REF!</v>
      </c>
      <c r="AM71" s="449" t="e">
        <f>_xlfn.IFNA(_xlfn.XLOOKUP($B71,#REF!,#REF!),"not entered")</f>
        <v>#REF!</v>
      </c>
      <c r="AN71" s="449" t="e">
        <f>_xlfn.IFNA(_xlfn.XLOOKUP($B71,#REF!,#REF!),"not entered")</f>
        <v>#REF!</v>
      </c>
      <c r="AP71" s="449" t="e" cm="1">
        <f t="array" ref="AP71">_xlfn.IFNA(_xlfn.XLOOKUP($B71,#REF!,#REF!),"not entered")</f>
        <v>#REF!</v>
      </c>
      <c r="AQ71" s="449" t="e" cm="1">
        <f t="array" ref="AQ71">_xlfn.IFNA(_xlfn.XLOOKUP($B71,#REF!,#REF!),"not entered")</f>
        <v>#REF!</v>
      </c>
      <c r="AR71" s="449" t="e" cm="1">
        <f t="array" ref="AR71">_xlfn.IFNA(_xlfn.XLOOKUP($B71,#REF!,#REF!),"not entered")</f>
        <v>#REF!</v>
      </c>
      <c r="AS71" s="449" t="e">
        <f>_xlfn.IFNA(_xlfn.XLOOKUP($B71,#REF!,#REF!),"not entered")</f>
        <v>#REF!</v>
      </c>
      <c r="AT71" s="449" t="e">
        <f>_xlfn.IFNA(_xlfn.XLOOKUP($B71,#REF!,#REF!),"not entered")</f>
        <v>#REF!</v>
      </c>
      <c r="AU71" s="449" t="e">
        <f>_xlfn.IFNA(_xlfn.XLOOKUP($B71,#REF!,#REF!),"not entered")</f>
        <v>#REF!</v>
      </c>
      <c r="AV71" s="449" t="e">
        <f>_xlfn.IFNA(_xlfn.XLOOKUP($B71,#REF!,#REF!),"not entered")</f>
        <v>#REF!</v>
      </c>
      <c r="AW71" s="449" t="e">
        <f>_xlfn.IFNA(_xlfn.XLOOKUP($B71,#REF!,#REF!),"not entered")</f>
        <v>#REF!</v>
      </c>
      <c r="AX71" s="449" t="e">
        <f>_xlfn.IFNA(_xlfn.XLOOKUP($B71,#REF!,#REF!),"not entered")</f>
        <v>#REF!</v>
      </c>
      <c r="AY71" s="449" t="e">
        <f>_xlfn.IFNA(_xlfn.XLOOKUP($B71,#REF!,#REF!),"not entered")</f>
        <v>#REF!</v>
      </c>
      <c r="AZ71" s="449" t="e">
        <f>_xlfn.IFNA(_xlfn.XLOOKUP($B71,#REF!,#REF!),"not entered")</f>
        <v>#REF!</v>
      </c>
      <c r="BA71" s="449" t="e">
        <f>_xlfn.IFNA(_xlfn.XLOOKUP($B71,#REF!,#REF!),"not entered")</f>
        <v>#REF!</v>
      </c>
    </row>
    <row r="72" spans="1:53">
      <c r="A72" s="294" t="s">
        <v>117</v>
      </c>
      <c r="C72" s="449" t="str">
        <f ca="1">_xlfn.IFNA(_xlfn.XLOOKUP($B71,Finland!$G$10:$G$14,Finland!H$10:H$14),"not entered")</f>
        <v/>
      </c>
      <c r="D72" s="449">
        <f ca="1">_xlfn.IFNA(_xlfn.XLOOKUP($B71,Finland!$G$10:$G$14,Finland!I$10:I$14),"not entered")</f>
        <v>0</v>
      </c>
      <c r="E72" s="449" t="str">
        <f ca="1">_xlfn.IFNA(_xlfn.XLOOKUP($B71,Finland!$G$10:$G$14,Finland!J$10:J$14),"not entered")</f>
        <v/>
      </c>
      <c r="F72" s="449" t="str">
        <f ca="1">_xlfn.IFNA(_xlfn.XLOOKUP($B71,Finland!$G$10:$G$14,Finland!K$10:K$14),"not entered")</f>
        <v/>
      </c>
      <c r="G72" s="449">
        <f ca="1">_xlfn.IFNA(_xlfn.XLOOKUP($B71,Finland!$G$10:$G$14,Finland!L$10:L$14),"not entered")</f>
        <v>0</v>
      </c>
      <c r="H72" s="449" t="str">
        <f ca="1">_xlfn.IFNA(_xlfn.XLOOKUP($B71,Finland!$G$10:$G$14,Finland!M$10:M$14),"not entered")</f>
        <v/>
      </c>
      <c r="I72" s="449" t="str">
        <f ca="1">_xlfn.IFNA(_xlfn.XLOOKUP($B71,Finland!$G$10:$G$14,Finland!N$10:N$14),"not entered")</f>
        <v/>
      </c>
      <c r="J72" s="449">
        <f ca="1">_xlfn.IFNA(_xlfn.XLOOKUP($B71,Finland!$G$10:$G$14,Finland!O$10:O$14),"not entered")</f>
        <v>0</v>
      </c>
      <c r="K72" s="449" t="str">
        <f ca="1">_xlfn.IFNA(_xlfn.XLOOKUP($B71,Finland!$G$10:$G$14,Finland!P$10:P$14),"not entered")</f>
        <v/>
      </c>
      <c r="L72" s="449">
        <f ca="1">_xlfn.IFNA(_xlfn.XLOOKUP($B71,Finland!$G$10:$G$14,Finland!Q$10:Q$14),"not entered")</f>
        <v>0</v>
      </c>
      <c r="M72" s="449" t="str">
        <f ca="1">_xlfn.IFNA(_xlfn.XLOOKUP($B71,Finland!$G$10:$G$14,Finland!R$10:R$14),"not entered")</f>
        <v/>
      </c>
      <c r="N72" s="449">
        <f ca="1">_xlfn.IFNA(_xlfn.XLOOKUP($B71,Finland!$G$10:$G$14,Finland!S$10:S$14),"not entered")</f>
        <v>0</v>
      </c>
      <c r="O72" s="449"/>
      <c r="P72" s="449" t="e" cm="1">
        <f t="array" ref="P72">_xlfn.IFNA(_xlfn.XLOOKUP($B72,#REF!,#REF!),"not entered")</f>
        <v>#REF!</v>
      </c>
      <c r="Q72" s="449" t="e" cm="1">
        <f t="array" ref="Q72">_xlfn.IFNA(_xlfn.XLOOKUP($B72,#REF!,#REF!),"not entered")</f>
        <v>#REF!</v>
      </c>
      <c r="R72" s="449" t="e" cm="1">
        <f t="array" ref="R72">_xlfn.IFNA(_xlfn.XLOOKUP($B72,#REF!,#REF!),"not entered")</f>
        <v>#REF!</v>
      </c>
      <c r="S72" s="449" t="e">
        <f>_xlfn.IFNA(_xlfn.XLOOKUP($B72,#REF!,#REF!),"not entered")</f>
        <v>#REF!</v>
      </c>
      <c r="T72" s="449" t="e">
        <f>_xlfn.IFNA(_xlfn.XLOOKUP($B72,#REF!,#REF!),"not entered")</f>
        <v>#REF!</v>
      </c>
      <c r="U72" s="449" t="e">
        <f>_xlfn.IFNA(_xlfn.XLOOKUP($B72,#REF!,#REF!),"not entered")</f>
        <v>#REF!</v>
      </c>
      <c r="V72" s="449" t="e">
        <f>_xlfn.IFNA(_xlfn.XLOOKUP($B72,#REF!,#REF!),"not entered")</f>
        <v>#REF!</v>
      </c>
      <c r="W72" s="449" t="e">
        <f>_xlfn.IFNA(_xlfn.XLOOKUP($B72,#REF!,#REF!),"not entered")</f>
        <v>#REF!</v>
      </c>
      <c r="X72" s="449" t="e">
        <f>_xlfn.IFNA(_xlfn.XLOOKUP($B72,#REF!,#REF!),"not entered")</f>
        <v>#REF!</v>
      </c>
      <c r="Y72" s="449" t="e">
        <f>_xlfn.IFNA(_xlfn.XLOOKUP($B72,#REF!,#REF!),"not entered")</f>
        <v>#REF!</v>
      </c>
      <c r="Z72" s="449" t="e">
        <f>_xlfn.IFNA(_xlfn.XLOOKUP($B72,#REF!,#REF!),"not entered")</f>
        <v>#REF!</v>
      </c>
      <c r="AA72" s="449" t="e">
        <f>_xlfn.IFNA(_xlfn.XLOOKUP($B72,#REF!,#REF!),"not entered")</f>
        <v>#REF!</v>
      </c>
      <c r="AC72" s="449" t="e" cm="1">
        <f t="array" ref="AC72">_xlfn.IFNA(_xlfn.XLOOKUP($B72,#REF!,#REF!),"not entered")</f>
        <v>#REF!</v>
      </c>
      <c r="AD72" s="449" t="e" cm="1">
        <f t="array" ref="AD72">_xlfn.IFNA(_xlfn.XLOOKUP($B72,#REF!,#REF!),"not entered")</f>
        <v>#REF!</v>
      </c>
      <c r="AE72" s="449" t="e" cm="1">
        <f t="array" ref="AE72">_xlfn.IFNA(_xlfn.XLOOKUP($B72,#REF!,#REF!),"not entered")</f>
        <v>#REF!</v>
      </c>
      <c r="AF72" s="449" t="e">
        <f>_xlfn.IFNA(_xlfn.XLOOKUP($B72,#REF!,#REF!),"not entered")</f>
        <v>#REF!</v>
      </c>
      <c r="AG72" s="449" t="e">
        <f>_xlfn.IFNA(_xlfn.XLOOKUP($B72,#REF!,#REF!),"not entered")</f>
        <v>#REF!</v>
      </c>
      <c r="AH72" s="449" t="e">
        <f>_xlfn.IFNA(_xlfn.XLOOKUP($B72,#REF!,#REF!),"not entered")</f>
        <v>#REF!</v>
      </c>
      <c r="AI72" s="449" t="e">
        <f>_xlfn.IFNA(_xlfn.XLOOKUP($B72,#REF!,#REF!),"not entered")</f>
        <v>#REF!</v>
      </c>
      <c r="AJ72" s="449" t="e">
        <f>_xlfn.IFNA(_xlfn.XLOOKUP($B72,#REF!,#REF!),"not entered")</f>
        <v>#REF!</v>
      </c>
      <c r="AK72" s="449" t="e">
        <f>_xlfn.IFNA(_xlfn.XLOOKUP($B72,#REF!,#REF!),"not entered")</f>
        <v>#REF!</v>
      </c>
      <c r="AL72" s="449" t="e">
        <f>_xlfn.IFNA(_xlfn.XLOOKUP($B72,#REF!,#REF!),"not entered")</f>
        <v>#REF!</v>
      </c>
      <c r="AM72" s="449" t="e">
        <f>_xlfn.IFNA(_xlfn.XLOOKUP($B72,#REF!,#REF!),"not entered")</f>
        <v>#REF!</v>
      </c>
      <c r="AN72" s="449" t="e">
        <f>_xlfn.IFNA(_xlfn.XLOOKUP($B72,#REF!,#REF!),"not entered")</f>
        <v>#REF!</v>
      </c>
      <c r="AP72" s="449" t="e" cm="1">
        <f t="array" ref="AP72">_xlfn.IFNA(_xlfn.XLOOKUP($B72,#REF!,#REF!),"not entered")</f>
        <v>#REF!</v>
      </c>
      <c r="AQ72" s="449" t="e" cm="1">
        <f t="array" ref="AQ72">_xlfn.IFNA(_xlfn.XLOOKUP($B72,#REF!,#REF!),"not entered")</f>
        <v>#REF!</v>
      </c>
      <c r="AR72" s="449" t="e" cm="1">
        <f t="array" ref="AR72">_xlfn.IFNA(_xlfn.XLOOKUP($B72,#REF!,#REF!),"not entered")</f>
        <v>#REF!</v>
      </c>
      <c r="AS72" s="449" t="e">
        <f>_xlfn.IFNA(_xlfn.XLOOKUP($B72,#REF!,#REF!),"not entered")</f>
        <v>#REF!</v>
      </c>
      <c r="AT72" s="449" t="e">
        <f>_xlfn.IFNA(_xlfn.XLOOKUP($B72,#REF!,#REF!),"not entered")</f>
        <v>#REF!</v>
      </c>
      <c r="AU72" s="449" t="e">
        <f>_xlfn.IFNA(_xlfn.XLOOKUP($B72,#REF!,#REF!),"not entered")</f>
        <v>#REF!</v>
      </c>
      <c r="AV72" s="449" t="e">
        <f>_xlfn.IFNA(_xlfn.XLOOKUP($B72,#REF!,#REF!),"not entered")</f>
        <v>#REF!</v>
      </c>
      <c r="AW72" s="449" t="e">
        <f>_xlfn.IFNA(_xlfn.XLOOKUP($B72,#REF!,#REF!),"not entered")</f>
        <v>#REF!</v>
      </c>
      <c r="AX72" s="449" t="e">
        <f>_xlfn.IFNA(_xlfn.XLOOKUP($B72,#REF!,#REF!),"not entered")</f>
        <v>#REF!</v>
      </c>
      <c r="AY72" s="449" t="e">
        <f>_xlfn.IFNA(_xlfn.XLOOKUP($B72,#REF!,#REF!),"not entered")</f>
        <v>#REF!</v>
      </c>
      <c r="AZ72" s="449" t="e">
        <f>_xlfn.IFNA(_xlfn.XLOOKUP($B72,#REF!,#REF!),"not entered")</f>
        <v>#REF!</v>
      </c>
      <c r="BA72" s="449" t="e">
        <f>_xlfn.IFNA(_xlfn.XLOOKUP($B72,#REF!,#REF!),"not entered")</f>
        <v>#REF!</v>
      </c>
    </row>
    <row r="73" spans="1:53">
      <c r="A73" s="294" t="s">
        <v>117</v>
      </c>
      <c r="C73" s="449" t="str">
        <f ca="1">_xlfn.IFNA(_xlfn.XLOOKUP($B72,Finland!$G$10:$G$14,Finland!H$10:H$14),"not entered")</f>
        <v/>
      </c>
      <c r="D73" s="449">
        <f ca="1">_xlfn.IFNA(_xlfn.XLOOKUP($B72,Finland!$G$10:$G$14,Finland!I$10:I$14),"not entered")</f>
        <v>0</v>
      </c>
      <c r="E73" s="449" t="str">
        <f ca="1">_xlfn.IFNA(_xlfn.XLOOKUP($B72,Finland!$G$10:$G$14,Finland!J$10:J$14),"not entered")</f>
        <v/>
      </c>
      <c r="F73" s="449" t="str">
        <f ca="1">_xlfn.IFNA(_xlfn.XLOOKUP($B72,Finland!$G$10:$G$14,Finland!K$10:K$14),"not entered")</f>
        <v/>
      </c>
      <c r="G73" s="449">
        <f ca="1">_xlfn.IFNA(_xlfn.XLOOKUP($B72,Finland!$G$10:$G$14,Finland!L$10:L$14),"not entered")</f>
        <v>0</v>
      </c>
      <c r="H73" s="449" t="str">
        <f ca="1">_xlfn.IFNA(_xlfn.XLOOKUP($B72,Finland!$G$10:$G$14,Finland!M$10:M$14),"not entered")</f>
        <v/>
      </c>
      <c r="I73" s="449" t="str">
        <f ca="1">_xlfn.IFNA(_xlfn.XLOOKUP($B72,Finland!$G$10:$G$14,Finland!N$10:N$14),"not entered")</f>
        <v/>
      </c>
      <c r="J73" s="449">
        <f ca="1">_xlfn.IFNA(_xlfn.XLOOKUP($B72,Finland!$G$10:$G$14,Finland!O$10:O$14),"not entered")</f>
        <v>0</v>
      </c>
      <c r="K73" s="449" t="str">
        <f ca="1">_xlfn.IFNA(_xlfn.XLOOKUP($B72,Finland!$G$10:$G$14,Finland!P$10:P$14),"not entered")</f>
        <v/>
      </c>
      <c r="L73" s="449">
        <f ca="1">_xlfn.IFNA(_xlfn.XLOOKUP($B72,Finland!$G$10:$G$14,Finland!Q$10:Q$14),"not entered")</f>
        <v>0</v>
      </c>
      <c r="M73" s="449" t="str">
        <f ca="1">_xlfn.IFNA(_xlfn.XLOOKUP($B72,Finland!$G$10:$G$14,Finland!R$10:R$14),"not entered")</f>
        <v/>
      </c>
      <c r="N73" s="449">
        <f ca="1">_xlfn.IFNA(_xlfn.XLOOKUP($B72,Finland!$G$10:$G$14,Finland!S$10:S$14),"not entered")</f>
        <v>0</v>
      </c>
      <c r="O73" s="449"/>
      <c r="P73" s="449" t="e" cm="1">
        <f t="array" ref="P73">_xlfn.IFNA(_xlfn.XLOOKUP($B73,#REF!,#REF!),"not entered")</f>
        <v>#REF!</v>
      </c>
      <c r="Q73" s="449" t="e" cm="1">
        <f t="array" ref="Q73">_xlfn.IFNA(_xlfn.XLOOKUP($B73,#REF!,#REF!),"not entered")</f>
        <v>#REF!</v>
      </c>
      <c r="R73" s="449" t="e" cm="1">
        <f t="array" ref="R73">_xlfn.IFNA(_xlfn.XLOOKUP($B73,#REF!,#REF!),"not entered")</f>
        <v>#REF!</v>
      </c>
      <c r="S73" s="449" t="e">
        <f>_xlfn.IFNA(_xlfn.XLOOKUP($B73,#REF!,#REF!),"not entered")</f>
        <v>#REF!</v>
      </c>
      <c r="T73" s="449" t="e">
        <f>_xlfn.IFNA(_xlfn.XLOOKUP($B73,#REF!,#REF!),"not entered")</f>
        <v>#REF!</v>
      </c>
      <c r="U73" s="449" t="e">
        <f>_xlfn.IFNA(_xlfn.XLOOKUP($B73,#REF!,#REF!),"not entered")</f>
        <v>#REF!</v>
      </c>
      <c r="V73" s="449" t="e">
        <f>_xlfn.IFNA(_xlfn.XLOOKUP($B73,#REF!,#REF!),"not entered")</f>
        <v>#REF!</v>
      </c>
      <c r="W73" s="449" t="e">
        <f>_xlfn.IFNA(_xlfn.XLOOKUP($B73,#REF!,#REF!),"not entered")</f>
        <v>#REF!</v>
      </c>
      <c r="X73" s="449" t="e">
        <f>_xlfn.IFNA(_xlfn.XLOOKUP($B73,#REF!,#REF!),"not entered")</f>
        <v>#REF!</v>
      </c>
      <c r="Y73" s="449" t="e">
        <f>_xlfn.IFNA(_xlfn.XLOOKUP($B73,#REF!,#REF!),"not entered")</f>
        <v>#REF!</v>
      </c>
      <c r="Z73" s="449" t="e">
        <f>_xlfn.IFNA(_xlfn.XLOOKUP($B73,#REF!,#REF!),"not entered")</f>
        <v>#REF!</v>
      </c>
      <c r="AA73" s="449" t="e">
        <f>_xlfn.IFNA(_xlfn.XLOOKUP($B73,#REF!,#REF!),"not entered")</f>
        <v>#REF!</v>
      </c>
      <c r="AC73" s="449" t="e" cm="1">
        <f t="array" ref="AC73">_xlfn.IFNA(_xlfn.XLOOKUP($B73,#REF!,#REF!),"not entered")</f>
        <v>#REF!</v>
      </c>
      <c r="AD73" s="449" t="e" cm="1">
        <f t="array" ref="AD73">_xlfn.IFNA(_xlfn.XLOOKUP($B73,#REF!,#REF!),"not entered")</f>
        <v>#REF!</v>
      </c>
      <c r="AE73" s="449" t="e" cm="1">
        <f t="array" ref="AE73">_xlfn.IFNA(_xlfn.XLOOKUP($B73,#REF!,#REF!),"not entered")</f>
        <v>#REF!</v>
      </c>
      <c r="AF73" s="449" t="e">
        <f>_xlfn.IFNA(_xlfn.XLOOKUP($B73,#REF!,#REF!),"not entered")</f>
        <v>#REF!</v>
      </c>
      <c r="AG73" s="449" t="e">
        <f>_xlfn.IFNA(_xlfn.XLOOKUP($B73,#REF!,#REF!),"not entered")</f>
        <v>#REF!</v>
      </c>
      <c r="AH73" s="449" t="e">
        <f>_xlfn.IFNA(_xlfn.XLOOKUP($B73,#REF!,#REF!),"not entered")</f>
        <v>#REF!</v>
      </c>
      <c r="AI73" s="449" t="e">
        <f>_xlfn.IFNA(_xlfn.XLOOKUP($B73,#REF!,#REF!),"not entered")</f>
        <v>#REF!</v>
      </c>
      <c r="AJ73" s="449" t="e">
        <f>_xlfn.IFNA(_xlfn.XLOOKUP($B73,#REF!,#REF!),"not entered")</f>
        <v>#REF!</v>
      </c>
      <c r="AK73" s="449" t="e">
        <f>_xlfn.IFNA(_xlfn.XLOOKUP($B73,#REF!,#REF!),"not entered")</f>
        <v>#REF!</v>
      </c>
      <c r="AL73" s="449" t="e">
        <f>_xlfn.IFNA(_xlfn.XLOOKUP($B73,#REF!,#REF!),"not entered")</f>
        <v>#REF!</v>
      </c>
      <c r="AM73" s="449" t="e">
        <f>_xlfn.IFNA(_xlfn.XLOOKUP($B73,#REF!,#REF!),"not entered")</f>
        <v>#REF!</v>
      </c>
      <c r="AN73" s="449" t="e">
        <f>_xlfn.IFNA(_xlfn.XLOOKUP($B73,#REF!,#REF!),"not entered")</f>
        <v>#REF!</v>
      </c>
      <c r="AP73" s="449" t="e" cm="1">
        <f t="array" ref="AP73">_xlfn.IFNA(_xlfn.XLOOKUP($B73,#REF!,#REF!),"not entered")</f>
        <v>#REF!</v>
      </c>
      <c r="AQ73" s="449" t="e" cm="1">
        <f t="array" ref="AQ73">_xlfn.IFNA(_xlfn.XLOOKUP($B73,#REF!,#REF!),"not entered")</f>
        <v>#REF!</v>
      </c>
      <c r="AR73" s="449" t="e" cm="1">
        <f t="array" ref="AR73">_xlfn.IFNA(_xlfn.XLOOKUP($B73,#REF!,#REF!),"not entered")</f>
        <v>#REF!</v>
      </c>
      <c r="AS73" s="449" t="e">
        <f>_xlfn.IFNA(_xlfn.XLOOKUP($B73,#REF!,#REF!),"not entered")</f>
        <v>#REF!</v>
      </c>
      <c r="AT73" s="449" t="e">
        <f>_xlfn.IFNA(_xlfn.XLOOKUP($B73,#REF!,#REF!),"not entered")</f>
        <v>#REF!</v>
      </c>
      <c r="AU73" s="449" t="e">
        <f>_xlfn.IFNA(_xlfn.XLOOKUP($B73,#REF!,#REF!),"not entered")</f>
        <v>#REF!</v>
      </c>
      <c r="AV73" s="449" t="e">
        <f>_xlfn.IFNA(_xlfn.XLOOKUP($B73,#REF!,#REF!),"not entered")</f>
        <v>#REF!</v>
      </c>
      <c r="AW73" s="449" t="e">
        <f>_xlfn.IFNA(_xlfn.XLOOKUP($B73,#REF!,#REF!),"not entered")</f>
        <v>#REF!</v>
      </c>
      <c r="AX73" s="449" t="e">
        <f>_xlfn.IFNA(_xlfn.XLOOKUP($B73,#REF!,#REF!),"not entered")</f>
        <v>#REF!</v>
      </c>
      <c r="AY73" s="449" t="e">
        <f>_xlfn.IFNA(_xlfn.XLOOKUP($B73,#REF!,#REF!),"not entered")</f>
        <v>#REF!</v>
      </c>
      <c r="AZ73" s="449" t="e">
        <f>_xlfn.IFNA(_xlfn.XLOOKUP($B73,#REF!,#REF!),"not entered")</f>
        <v>#REF!</v>
      </c>
      <c r="BA73" s="449" t="e">
        <f>_xlfn.IFNA(_xlfn.XLOOKUP($B73,#REF!,#REF!),"not entered")</f>
        <v>#REF!</v>
      </c>
    </row>
    <row r="74" spans="1:53">
      <c r="A74" s="294" t="s">
        <v>119</v>
      </c>
      <c r="B74" t="str" cm="1">
        <f t="array" ref="B74">TRANSPOSE(_xlfn._xlws.FILTER('Country Selection'!G21:M21,'Country Selection'!G21:M21&lt;&gt;""))</f>
        <v>French</v>
      </c>
      <c r="C74" s="449" t="str">
        <f ca="1">_xlfn.IFNA(_xlfn.XLOOKUP($B74,France!$G$10:$G$14,France!H$10:H$14),"not entered")</f>
        <v>not entered</v>
      </c>
      <c r="D74" s="449" t="str">
        <f ca="1">_xlfn.IFNA(_xlfn.XLOOKUP($B74,France!$G$10:$G$14,France!I$10:I$14),"not entered")</f>
        <v>not entered</v>
      </c>
      <c r="E74" s="449" t="str">
        <f ca="1">_xlfn.IFNA(_xlfn.XLOOKUP($B74,France!$G$10:$G$14,France!J$10:J$14),"not entered")</f>
        <v>not entered</v>
      </c>
      <c r="F74" s="449" t="str">
        <f ca="1">_xlfn.IFNA(_xlfn.XLOOKUP($B74,France!$G$10:$G$14,France!K$10:K$14),"not entered")</f>
        <v>not entered</v>
      </c>
      <c r="G74" s="449" t="str">
        <f ca="1">_xlfn.IFNA(_xlfn.XLOOKUP($B74,France!$G$10:$G$14,France!L$10:L$14),"not entered")</f>
        <v>not entered</v>
      </c>
      <c r="H74" s="449" t="str">
        <f ca="1">_xlfn.IFNA(_xlfn.XLOOKUP($B74,France!$G$10:$G$14,France!M$10:M$14),"not entered")</f>
        <v>not entered</v>
      </c>
      <c r="I74" s="449" t="str">
        <f ca="1">_xlfn.IFNA(_xlfn.XLOOKUP($B74,France!$G$10:$G$14,France!N$10:N$14),"not entered")</f>
        <v>not entered</v>
      </c>
      <c r="J74" s="449" t="str">
        <f ca="1">_xlfn.IFNA(_xlfn.XLOOKUP($B74,France!$G$10:$G$14,France!O$10:O$14),"not entered")</f>
        <v>not entered</v>
      </c>
      <c r="K74" s="449" t="str">
        <f ca="1">_xlfn.IFNA(_xlfn.XLOOKUP($B74,France!$G$10:$G$14,France!P$10:P$14),"not entered")</f>
        <v>not entered</v>
      </c>
      <c r="L74" s="449" t="str">
        <f ca="1">_xlfn.IFNA(_xlfn.XLOOKUP($B74,France!$G$10:$G$14,France!Q$10:Q$14),"not entered")</f>
        <v>not entered</v>
      </c>
      <c r="M74" s="449" t="str">
        <f ca="1">_xlfn.IFNA(_xlfn.XLOOKUP($B74,France!$G$10:$G$14,France!R$10:R$14),"not entered")</f>
        <v>not entered</v>
      </c>
      <c r="N74" s="449" t="str">
        <f ca="1">_xlfn.IFNA(_xlfn.XLOOKUP($B74,France!$G$10:$G$14,France!S$10:S$14),"not entered")</f>
        <v>not entered</v>
      </c>
      <c r="O74" s="449"/>
      <c r="P74" s="449" t="str" cm="1">
        <f t="array" aca="1" ref="P74" ca="1">_xlfn.IFNA(_xlfn.XLOOKUP($B74,France!$G$15:$G$19,France!H$15:$H$19),"not entered")</f>
        <v>not entered</v>
      </c>
      <c r="Q74" s="449" t="str" cm="1">
        <f t="array" aca="1" ref="Q74" ca="1">_xlfn.IFNA(_xlfn.XLOOKUP($B74,France!$G$15:$G$19,France!I$15:$I$19),"not entered")</f>
        <v>not entered</v>
      </c>
      <c r="R74" s="449" t="str" cm="1">
        <f t="array" aca="1" ref="R74" ca="1">_xlfn.IFNA(_xlfn.XLOOKUP($B74,France!$G$15:$G$19,France!J$15:$J$19),"not entered")</f>
        <v>not entered</v>
      </c>
      <c r="S74" s="449" t="str">
        <f ca="1">_xlfn.IFNA(_xlfn.XLOOKUP($B74,France!$G$15:$G$19,France!K$15:K$19),"not entered")</f>
        <v>not entered</v>
      </c>
      <c r="T74" s="449" t="str">
        <f ca="1">_xlfn.IFNA(_xlfn.XLOOKUP($B74,France!$G$15:$G$19,France!L$15:L$19),"not entered")</f>
        <v>not entered</v>
      </c>
      <c r="U74" s="449" t="str">
        <f ca="1">_xlfn.IFNA(_xlfn.XLOOKUP($B74,France!$G$15:$G$19,France!M$15:M$19),"not entered")</f>
        <v>not entered</v>
      </c>
      <c r="V74" s="449" t="str">
        <f ca="1">_xlfn.IFNA(_xlfn.XLOOKUP($B74,France!$G$15:$G$19,France!N$15:N$19),"not entered")</f>
        <v>not entered</v>
      </c>
      <c r="W74" s="449" t="str">
        <f ca="1">_xlfn.IFNA(_xlfn.XLOOKUP($B74,France!$G$15:$G$19,France!O$15:O$19),"not entered")</f>
        <v>not entered</v>
      </c>
      <c r="X74" s="449" t="str">
        <f ca="1">_xlfn.IFNA(_xlfn.XLOOKUP($B74,France!$G$15:$G$19,France!P$15:P$19),"not entered")</f>
        <v>not entered</v>
      </c>
      <c r="Y74" s="449" t="str">
        <f ca="1">_xlfn.IFNA(_xlfn.XLOOKUP($B74,France!$G$15:$G$19,France!Q$15:Q$19),"not entered")</f>
        <v>not entered</v>
      </c>
      <c r="Z74" s="449" t="str">
        <f ca="1">_xlfn.IFNA(_xlfn.XLOOKUP($B74,France!$G$15:$G$19,France!R$15:R$19),"not entered")</f>
        <v>not entered</v>
      </c>
      <c r="AA74" s="449" t="str">
        <f ca="1">_xlfn.IFNA(_xlfn.XLOOKUP($B74,France!$G$15:$G$19,France!S$15:S$19),"not entered")</f>
        <v>not entered</v>
      </c>
      <c r="AC74" s="449" t="str" cm="1">
        <f t="array" aca="1" ref="AC74" ca="1">_xlfn.IFNA(_xlfn.XLOOKUP($B74,France!$G$20:$G$24,France!H$20:$H$24),"not entered")</f>
        <v>not entered</v>
      </c>
      <c r="AD74" s="449" t="str" cm="1">
        <f t="array" aca="1" ref="AD74" ca="1">_xlfn.IFNA(_xlfn.XLOOKUP($B74,France!$G$20:$G$24,France!I$20:$I$24),"not entered")</f>
        <v>not entered</v>
      </c>
      <c r="AE74" s="449" t="str" cm="1">
        <f t="array" aca="1" ref="AE74" ca="1">_xlfn.IFNA(_xlfn.XLOOKUP($B74,France!$G$20:$G$24,France!J$20:$J$24),"not entered")</f>
        <v>not entered</v>
      </c>
      <c r="AF74" s="449" t="str">
        <f ca="1">_xlfn.IFNA(_xlfn.XLOOKUP($B74,France!$G$20:$G$24,France!K$20:K$24),"not entered")</f>
        <v>not entered</v>
      </c>
      <c r="AG74" s="449" t="str">
        <f ca="1">_xlfn.IFNA(_xlfn.XLOOKUP($B74,France!$G$20:$G$24,France!L$20:L$24),"not entered")</f>
        <v>not entered</v>
      </c>
      <c r="AH74" s="449" t="str">
        <f ca="1">_xlfn.IFNA(_xlfn.XLOOKUP($B74,France!$G$20:$G$24,France!M$20:M$24),"not entered")</f>
        <v>not entered</v>
      </c>
      <c r="AI74" s="449" t="str">
        <f ca="1">_xlfn.IFNA(_xlfn.XLOOKUP($B74,France!$G$20:$G$24,France!N$20:N$24),"not entered")</f>
        <v>not entered</v>
      </c>
      <c r="AJ74" s="449" t="str">
        <f ca="1">_xlfn.IFNA(_xlfn.XLOOKUP($B74,France!$G$20:$G$24,France!O$20:O$24),"not entered")</f>
        <v>not entered</v>
      </c>
      <c r="AK74" s="449" t="str">
        <f ca="1">_xlfn.IFNA(_xlfn.XLOOKUP($B74,France!$G$20:$G$24,France!P$20:P$24),"not entered")</f>
        <v>not entered</v>
      </c>
      <c r="AL74" s="449" t="str">
        <f ca="1">_xlfn.IFNA(_xlfn.XLOOKUP($B74,France!$G$20:$G$24,France!Q$20:Q$24),"not entered")</f>
        <v>not entered</v>
      </c>
      <c r="AM74" s="449" t="str">
        <f ca="1">_xlfn.IFNA(_xlfn.XLOOKUP($B74,France!$G$20:$G$24,France!R$20:R$24),"not entered")</f>
        <v>not entered</v>
      </c>
      <c r="AN74" s="449" t="str">
        <f ca="1">_xlfn.IFNA(_xlfn.XLOOKUP($B74,France!$G$20:$G$24,France!S$20:S$24),"not entered")</f>
        <v>not entered</v>
      </c>
      <c r="AP74" s="449" t="str" cm="1">
        <f t="array" aca="1" ref="AP74" ca="1">_xlfn.IFNA(_xlfn.XLOOKUP($B74,France!$G$25:$G$29,France!H$25:$H$29),"not entered")</f>
        <v>not entered</v>
      </c>
      <c r="AQ74" s="449" t="str" cm="1">
        <f t="array" aca="1" ref="AQ74" ca="1">_xlfn.IFNA(_xlfn.XLOOKUP($B74,France!$G$25:$G$29,France!I$25:$I$29),"not entered")</f>
        <v>not entered</v>
      </c>
      <c r="AR74" s="449" t="str" cm="1">
        <f t="array" aca="1" ref="AR74" ca="1">_xlfn.IFNA(_xlfn.XLOOKUP($B74,France!$G$25:$G$29,France!J$25:$J$29),"not entered")</f>
        <v>not entered</v>
      </c>
      <c r="AS74" s="449" t="str">
        <f ca="1">_xlfn.IFNA(_xlfn.XLOOKUP($B74,France!$G$25:$G$29,France!K$25:K$29),"not entered")</f>
        <v>not entered</v>
      </c>
      <c r="AT74" s="449" t="str">
        <f ca="1">_xlfn.IFNA(_xlfn.XLOOKUP($B74,France!$G$25:$G$29,France!L$25:L$29),"not entered")</f>
        <v>not entered</v>
      </c>
      <c r="AU74" s="449" t="str">
        <f ca="1">_xlfn.IFNA(_xlfn.XLOOKUP($B74,France!$G$25:$G$29,France!M$25:M$29),"not entered")</f>
        <v>not entered</v>
      </c>
      <c r="AV74" s="449" t="str">
        <f ca="1">_xlfn.IFNA(_xlfn.XLOOKUP($B74,France!$G$25:$G$29,France!N$25:N$29),"not entered")</f>
        <v>not entered</v>
      </c>
      <c r="AW74" s="449" t="str">
        <f ca="1">_xlfn.IFNA(_xlfn.XLOOKUP($B74,France!$G$25:$G$29,France!O$25:O$29),"not entered")</f>
        <v>not entered</v>
      </c>
      <c r="AX74" s="449" t="str">
        <f ca="1">_xlfn.IFNA(_xlfn.XLOOKUP($B74,France!$G$25:$G$29,France!P$25:P$29),"not entered")</f>
        <v>not entered</v>
      </c>
      <c r="AY74" s="449" t="str">
        <f ca="1">_xlfn.IFNA(_xlfn.XLOOKUP($B74,France!$G$25:$G$29,France!Q$25:Q$29),"not entered")</f>
        <v>not entered</v>
      </c>
      <c r="AZ74" s="449" t="str">
        <f ca="1">_xlfn.IFNA(_xlfn.XLOOKUP($B74,France!$G$25:$G$29,France!R$25:R$29),"not entered")</f>
        <v>not entered</v>
      </c>
      <c r="BA74" s="449" t="str">
        <f ca="1">_xlfn.IFNA(_xlfn.XLOOKUP($B74,France!$G$25:$G$29,France!S$25:S$29),"not entered")</f>
        <v>not entered</v>
      </c>
    </row>
    <row r="75" spans="1:53">
      <c r="A75" s="294" t="s">
        <v>119</v>
      </c>
      <c r="C75" s="449" t="str">
        <f ca="1">_xlfn.IFNA(_xlfn.XLOOKUP($B75,France!$G$10:$G$14,France!H$10:H$14),"not entered")</f>
        <v/>
      </c>
      <c r="D75" s="449">
        <f ca="1">_xlfn.IFNA(_xlfn.XLOOKUP($B75,France!$G$10:$G$14,France!I$10:I$14),"not entered")</f>
        <v>0</v>
      </c>
      <c r="E75" s="449" t="str">
        <f ca="1">_xlfn.IFNA(_xlfn.XLOOKUP($B75,France!$G$10:$G$14,France!J$10:J$14),"not entered")</f>
        <v/>
      </c>
      <c r="F75" s="449" t="str">
        <f ca="1">_xlfn.IFNA(_xlfn.XLOOKUP($B75,France!$G$10:$G$14,France!K$10:K$14),"not entered")</f>
        <v/>
      </c>
      <c r="G75" s="449">
        <f ca="1">_xlfn.IFNA(_xlfn.XLOOKUP($B75,France!$G$10:$G$14,France!L$10:L$14),"not entered")</f>
        <v>0</v>
      </c>
      <c r="H75" s="449" t="str">
        <f ca="1">_xlfn.IFNA(_xlfn.XLOOKUP($B75,France!$G$10:$G$14,France!M$10:M$14),"not entered")</f>
        <v/>
      </c>
      <c r="I75" s="449" t="str">
        <f ca="1">_xlfn.IFNA(_xlfn.XLOOKUP($B75,France!$G$10:$G$14,France!N$10:N$14),"not entered")</f>
        <v/>
      </c>
      <c r="J75" s="449">
        <f ca="1">_xlfn.IFNA(_xlfn.XLOOKUP($B75,France!$G$10:$G$14,France!O$10:O$14),"not entered")</f>
        <v>0</v>
      </c>
      <c r="K75" s="449" t="str">
        <f ca="1">_xlfn.IFNA(_xlfn.XLOOKUP($B75,France!$G$10:$G$14,France!P$10:P$14),"not entered")</f>
        <v/>
      </c>
      <c r="L75" s="449">
        <f ca="1">_xlfn.IFNA(_xlfn.XLOOKUP($B75,France!$G$10:$G$14,France!Q$10:Q$14),"not entered")</f>
        <v>0</v>
      </c>
      <c r="M75" s="449" t="str">
        <f ca="1">_xlfn.IFNA(_xlfn.XLOOKUP($B75,France!$G$10:$G$14,France!R$10:R$14),"not entered")</f>
        <v/>
      </c>
      <c r="N75" s="449">
        <f ca="1">_xlfn.IFNA(_xlfn.XLOOKUP($B75,France!$G$10:$G$14,France!S$10:S$14),"not entered")</f>
        <v>0</v>
      </c>
      <c r="O75" s="449"/>
      <c r="P75" s="449" t="str" cm="1">
        <f t="array" aca="1" ref="P75" ca="1">_xlfn.IFNA(_xlfn.XLOOKUP($B75,France!$G$15:$G$19,France!H$15:$H$19),"not entered")</f>
        <v/>
      </c>
      <c r="Q75" s="449" cm="1">
        <f t="array" aca="1" ref="Q75" ca="1">_xlfn.IFNA(_xlfn.XLOOKUP($B75,France!$G$15:$G$19,France!I$15:$I$19),"not entered")</f>
        <v>0</v>
      </c>
      <c r="R75" s="449" t="str" cm="1">
        <f t="array" aca="1" ref="R75" ca="1">_xlfn.IFNA(_xlfn.XLOOKUP($B75,France!$G$15:$G$19,France!J$15:$J$19),"not entered")</f>
        <v/>
      </c>
      <c r="S75" s="449" t="str">
        <f ca="1">_xlfn.IFNA(_xlfn.XLOOKUP($B75,France!$G$15:$G$19,France!K$15:K$19),"not entered")</f>
        <v/>
      </c>
      <c r="T75" s="449">
        <f ca="1">_xlfn.IFNA(_xlfn.XLOOKUP($B75,France!$G$15:$G$19,France!L$15:L$19),"not entered")</f>
        <v>0</v>
      </c>
      <c r="U75" s="449" t="str">
        <f ca="1">_xlfn.IFNA(_xlfn.XLOOKUP($B75,France!$G$15:$G$19,France!M$15:M$19),"not entered")</f>
        <v/>
      </c>
      <c r="V75" s="449" t="str">
        <f ca="1">_xlfn.IFNA(_xlfn.XLOOKUP($B75,France!$G$15:$G$19,France!N$15:N$19),"not entered")</f>
        <v/>
      </c>
      <c r="W75" s="449">
        <f ca="1">_xlfn.IFNA(_xlfn.XLOOKUP($B75,France!$G$15:$G$19,France!O$15:O$19),"not entered")</f>
        <v>0</v>
      </c>
      <c r="X75" s="449" t="str">
        <f ca="1">_xlfn.IFNA(_xlfn.XLOOKUP($B75,France!$G$15:$G$19,France!P$15:P$19),"not entered")</f>
        <v/>
      </c>
      <c r="Y75" s="449">
        <f ca="1">_xlfn.IFNA(_xlfn.XLOOKUP($B75,France!$G$15:$G$19,France!Q$15:Q$19),"not entered")</f>
        <v>0</v>
      </c>
      <c r="Z75" s="449" t="str">
        <f ca="1">_xlfn.IFNA(_xlfn.XLOOKUP($B75,France!$G$15:$G$19,France!R$15:R$19),"not entered")</f>
        <v/>
      </c>
      <c r="AA75" s="449">
        <f ca="1">_xlfn.IFNA(_xlfn.XLOOKUP($B75,France!$G$15:$G$19,France!S$15:S$19),"not entered")</f>
        <v>0</v>
      </c>
      <c r="AC75" s="449" t="str" cm="1">
        <f t="array" aca="1" ref="AC75" ca="1">_xlfn.IFNA(_xlfn.XLOOKUP($B75,France!$G$20:$G$24,France!H$20:$H$24),"not entered")</f>
        <v/>
      </c>
      <c r="AD75" s="449" cm="1">
        <f t="array" aca="1" ref="AD75" ca="1">_xlfn.IFNA(_xlfn.XLOOKUP($B75,France!$G$20:$G$24,France!I$20:$I$24),"not entered")</f>
        <v>0</v>
      </c>
      <c r="AE75" s="449" t="str" cm="1">
        <f t="array" aca="1" ref="AE75" ca="1">_xlfn.IFNA(_xlfn.XLOOKUP($B75,France!$G$20:$G$24,France!J$20:$J$24),"not entered")</f>
        <v/>
      </c>
      <c r="AF75" s="449" t="str">
        <f ca="1">_xlfn.IFNA(_xlfn.XLOOKUP($B75,France!$G$20:$G$24,France!K$20:K$24),"not entered")</f>
        <v/>
      </c>
      <c r="AG75" s="449">
        <f ca="1">_xlfn.IFNA(_xlfn.XLOOKUP($B75,France!$G$20:$G$24,France!L$20:L$24),"not entered")</f>
        <v>0</v>
      </c>
      <c r="AH75" s="449" t="str">
        <f ca="1">_xlfn.IFNA(_xlfn.XLOOKUP($B75,France!$G$20:$G$24,France!M$20:M$24),"not entered")</f>
        <v/>
      </c>
      <c r="AI75" s="449" t="str">
        <f ca="1">_xlfn.IFNA(_xlfn.XLOOKUP($B75,France!$G$20:$G$24,France!N$20:N$24),"not entered")</f>
        <v/>
      </c>
      <c r="AJ75" s="449">
        <f ca="1">_xlfn.IFNA(_xlfn.XLOOKUP($B75,France!$G$20:$G$24,France!O$20:O$24),"not entered")</f>
        <v>0</v>
      </c>
      <c r="AK75" s="449" t="str">
        <f ca="1">_xlfn.IFNA(_xlfn.XLOOKUP($B75,France!$G$20:$G$24,France!P$20:P$24),"not entered")</f>
        <v/>
      </c>
      <c r="AL75" s="449">
        <f ca="1">_xlfn.IFNA(_xlfn.XLOOKUP($B75,France!$G$20:$G$24,France!Q$20:Q$24),"not entered")</f>
        <v>0</v>
      </c>
      <c r="AM75" s="449" t="str">
        <f ca="1">_xlfn.IFNA(_xlfn.XLOOKUP($B75,France!$G$20:$G$24,France!R$20:R$24),"not entered")</f>
        <v/>
      </c>
      <c r="AN75" s="449">
        <f ca="1">_xlfn.IFNA(_xlfn.XLOOKUP($B75,France!$G$20:$G$24,France!S$20:S$24),"not entered")</f>
        <v>0</v>
      </c>
      <c r="AP75" s="449" t="str" cm="1">
        <f t="array" aca="1" ref="AP75" ca="1">_xlfn.IFNA(_xlfn.XLOOKUP($B75,France!$G$25:$G$29,France!H$25:$H$29),"not entered")</f>
        <v/>
      </c>
      <c r="AQ75" s="449" cm="1">
        <f t="array" aca="1" ref="AQ75" ca="1">_xlfn.IFNA(_xlfn.XLOOKUP($B75,France!$G$25:$G$29,France!I$25:$I$29),"not entered")</f>
        <v>0</v>
      </c>
      <c r="AR75" s="449" t="str" cm="1">
        <f t="array" aca="1" ref="AR75" ca="1">_xlfn.IFNA(_xlfn.XLOOKUP($B75,France!$G$25:$G$29,France!J$25:$J$29),"not entered")</f>
        <v/>
      </c>
      <c r="AS75" s="449" t="str">
        <f ca="1">_xlfn.IFNA(_xlfn.XLOOKUP($B75,France!$G$25:$G$29,France!K$25:K$29),"not entered")</f>
        <v/>
      </c>
      <c r="AT75" s="449">
        <f ca="1">_xlfn.IFNA(_xlfn.XLOOKUP($B75,France!$G$25:$G$29,France!L$25:L$29),"not entered")</f>
        <v>0</v>
      </c>
      <c r="AU75" s="449" t="str">
        <f ca="1">_xlfn.IFNA(_xlfn.XLOOKUP($B75,France!$G$25:$G$29,France!M$25:M$29),"not entered")</f>
        <v/>
      </c>
      <c r="AV75" s="449" t="str">
        <f ca="1">_xlfn.IFNA(_xlfn.XLOOKUP($B75,France!$G$25:$G$29,France!N$25:N$29),"not entered")</f>
        <v/>
      </c>
      <c r="AW75" s="449">
        <f ca="1">_xlfn.IFNA(_xlfn.XLOOKUP($B75,France!$G$25:$G$29,France!O$25:O$29),"not entered")</f>
        <v>0</v>
      </c>
      <c r="AX75" s="449" t="str">
        <f ca="1">_xlfn.IFNA(_xlfn.XLOOKUP($B75,France!$G$25:$G$29,France!P$25:P$29),"not entered")</f>
        <v/>
      </c>
      <c r="AY75" s="449">
        <f ca="1">_xlfn.IFNA(_xlfn.XLOOKUP($B75,France!$G$25:$G$29,France!Q$25:Q$29),"not entered")</f>
        <v>0</v>
      </c>
      <c r="AZ75" s="449" t="str">
        <f ca="1">_xlfn.IFNA(_xlfn.XLOOKUP($B75,France!$G$25:$G$29,France!R$25:R$29),"not entered")</f>
        <v/>
      </c>
      <c r="BA75" s="449">
        <f ca="1">_xlfn.IFNA(_xlfn.XLOOKUP($B75,France!$G$25:$G$29,France!S$25:S$29),"not entered")</f>
        <v>0</v>
      </c>
    </row>
    <row r="76" spans="1:53">
      <c r="A76" s="294" t="s">
        <v>119</v>
      </c>
      <c r="C76" s="449" t="str">
        <f ca="1">_xlfn.IFNA(_xlfn.XLOOKUP($B76,France!$G$10:$G$14,France!H$10:H$14),"not entered")</f>
        <v/>
      </c>
      <c r="D76" s="449">
        <f ca="1">_xlfn.IFNA(_xlfn.XLOOKUP($B76,France!$G$10:$G$14,France!I$10:I$14),"not entered")</f>
        <v>0</v>
      </c>
      <c r="E76" s="449" t="str">
        <f ca="1">_xlfn.IFNA(_xlfn.XLOOKUP($B76,France!$G$10:$G$14,France!J$10:J$14),"not entered")</f>
        <v/>
      </c>
      <c r="F76" s="449" t="str">
        <f ca="1">_xlfn.IFNA(_xlfn.XLOOKUP($B76,France!$G$10:$G$14,France!K$10:K$14),"not entered")</f>
        <v/>
      </c>
      <c r="G76" s="449">
        <f ca="1">_xlfn.IFNA(_xlfn.XLOOKUP($B76,France!$G$10:$G$14,France!L$10:L$14),"not entered")</f>
        <v>0</v>
      </c>
      <c r="H76" s="449" t="str">
        <f ca="1">_xlfn.IFNA(_xlfn.XLOOKUP($B76,France!$G$10:$G$14,France!M$10:M$14),"not entered")</f>
        <v/>
      </c>
      <c r="I76" s="449" t="str">
        <f ca="1">_xlfn.IFNA(_xlfn.XLOOKUP($B76,France!$G$10:$G$14,France!N$10:N$14),"not entered")</f>
        <v/>
      </c>
      <c r="J76" s="449">
        <f ca="1">_xlfn.IFNA(_xlfn.XLOOKUP($B76,France!$G$10:$G$14,France!O$10:O$14),"not entered")</f>
        <v>0</v>
      </c>
      <c r="K76" s="449" t="str">
        <f ca="1">_xlfn.IFNA(_xlfn.XLOOKUP($B76,France!$G$10:$G$14,France!P$10:P$14),"not entered")</f>
        <v/>
      </c>
      <c r="L76" s="449">
        <f ca="1">_xlfn.IFNA(_xlfn.XLOOKUP($B76,France!$G$10:$G$14,France!Q$10:Q$14),"not entered")</f>
        <v>0</v>
      </c>
      <c r="M76" s="449" t="str">
        <f ca="1">_xlfn.IFNA(_xlfn.XLOOKUP($B76,France!$G$10:$G$14,France!R$10:R$14),"not entered")</f>
        <v/>
      </c>
      <c r="N76" s="449">
        <f ca="1">_xlfn.IFNA(_xlfn.XLOOKUP($B76,France!$G$10:$G$14,France!S$10:S$14),"not entered")</f>
        <v>0</v>
      </c>
      <c r="O76" s="449"/>
      <c r="P76" s="449" t="str" cm="1">
        <f t="array" aca="1" ref="P76" ca="1">_xlfn.IFNA(_xlfn.XLOOKUP($B76,France!$G$15:$G$19,France!H$15:$H$19),"not entered")</f>
        <v/>
      </c>
      <c r="Q76" s="449" cm="1">
        <f t="array" aca="1" ref="Q76" ca="1">_xlfn.IFNA(_xlfn.XLOOKUP($B76,France!$G$15:$G$19,France!I$15:$I$19),"not entered")</f>
        <v>0</v>
      </c>
      <c r="R76" s="449" t="str" cm="1">
        <f t="array" aca="1" ref="R76" ca="1">_xlfn.IFNA(_xlfn.XLOOKUP($B76,France!$G$15:$G$19,France!J$15:$J$19),"not entered")</f>
        <v/>
      </c>
      <c r="S76" s="449" t="str">
        <f ca="1">_xlfn.IFNA(_xlfn.XLOOKUP($B76,France!$G$15:$G$19,France!K$15:K$19),"not entered")</f>
        <v/>
      </c>
      <c r="T76" s="449">
        <f ca="1">_xlfn.IFNA(_xlfn.XLOOKUP($B76,France!$G$15:$G$19,France!L$15:L$19),"not entered")</f>
        <v>0</v>
      </c>
      <c r="U76" s="449" t="str">
        <f ca="1">_xlfn.IFNA(_xlfn.XLOOKUP($B76,France!$G$15:$G$19,France!M$15:M$19),"not entered")</f>
        <v/>
      </c>
      <c r="V76" s="449" t="str">
        <f ca="1">_xlfn.IFNA(_xlfn.XLOOKUP($B76,France!$G$15:$G$19,France!N$15:N$19),"not entered")</f>
        <v/>
      </c>
      <c r="W76" s="449">
        <f ca="1">_xlfn.IFNA(_xlfn.XLOOKUP($B76,France!$G$15:$G$19,France!O$15:O$19),"not entered")</f>
        <v>0</v>
      </c>
      <c r="X76" s="449" t="str">
        <f ca="1">_xlfn.IFNA(_xlfn.XLOOKUP($B76,France!$G$15:$G$19,France!P$15:P$19),"not entered")</f>
        <v/>
      </c>
      <c r="Y76" s="449">
        <f ca="1">_xlfn.IFNA(_xlfn.XLOOKUP($B76,France!$G$15:$G$19,France!Q$15:Q$19),"not entered")</f>
        <v>0</v>
      </c>
      <c r="Z76" s="449" t="str">
        <f ca="1">_xlfn.IFNA(_xlfn.XLOOKUP($B76,France!$G$15:$G$19,France!R$15:R$19),"not entered")</f>
        <v/>
      </c>
      <c r="AA76" s="449">
        <f ca="1">_xlfn.IFNA(_xlfn.XLOOKUP($B76,France!$G$15:$G$19,France!S$15:S$19),"not entered")</f>
        <v>0</v>
      </c>
      <c r="AC76" s="449" t="str" cm="1">
        <f t="array" aca="1" ref="AC76" ca="1">_xlfn.IFNA(_xlfn.XLOOKUP($B76,France!$G$20:$G$24,France!H$20:$H$24),"not entered")</f>
        <v/>
      </c>
      <c r="AD76" s="449" cm="1">
        <f t="array" aca="1" ref="AD76" ca="1">_xlfn.IFNA(_xlfn.XLOOKUP($B76,France!$G$20:$G$24,France!I$20:$I$24),"not entered")</f>
        <v>0</v>
      </c>
      <c r="AE76" s="449" t="str" cm="1">
        <f t="array" aca="1" ref="AE76" ca="1">_xlfn.IFNA(_xlfn.XLOOKUP($B76,France!$G$20:$G$24,France!J$20:$J$24),"not entered")</f>
        <v/>
      </c>
      <c r="AF76" s="449" t="str">
        <f ca="1">_xlfn.IFNA(_xlfn.XLOOKUP($B76,France!$G$20:$G$24,France!K$20:K$24),"not entered")</f>
        <v/>
      </c>
      <c r="AG76" s="449">
        <f ca="1">_xlfn.IFNA(_xlfn.XLOOKUP($B76,France!$G$20:$G$24,France!L$20:L$24),"not entered")</f>
        <v>0</v>
      </c>
      <c r="AH76" s="449" t="str">
        <f ca="1">_xlfn.IFNA(_xlfn.XLOOKUP($B76,France!$G$20:$G$24,France!M$20:M$24),"not entered")</f>
        <v/>
      </c>
      <c r="AI76" s="449" t="str">
        <f ca="1">_xlfn.IFNA(_xlfn.XLOOKUP($B76,France!$G$20:$G$24,France!N$20:N$24),"not entered")</f>
        <v/>
      </c>
      <c r="AJ76" s="449">
        <f ca="1">_xlfn.IFNA(_xlfn.XLOOKUP($B76,France!$G$20:$G$24,France!O$20:O$24),"not entered")</f>
        <v>0</v>
      </c>
      <c r="AK76" s="449" t="str">
        <f ca="1">_xlfn.IFNA(_xlfn.XLOOKUP($B76,France!$G$20:$G$24,France!P$20:P$24),"not entered")</f>
        <v/>
      </c>
      <c r="AL76" s="449">
        <f ca="1">_xlfn.IFNA(_xlfn.XLOOKUP($B76,France!$G$20:$G$24,France!Q$20:Q$24),"not entered")</f>
        <v>0</v>
      </c>
      <c r="AM76" s="449" t="str">
        <f ca="1">_xlfn.IFNA(_xlfn.XLOOKUP($B76,France!$G$20:$G$24,France!R$20:R$24),"not entered")</f>
        <v/>
      </c>
      <c r="AN76" s="449">
        <f ca="1">_xlfn.IFNA(_xlfn.XLOOKUP($B76,France!$G$20:$G$24,France!S$20:S$24),"not entered")</f>
        <v>0</v>
      </c>
      <c r="AP76" s="449" t="str" cm="1">
        <f t="array" aca="1" ref="AP76" ca="1">_xlfn.IFNA(_xlfn.XLOOKUP($B76,France!$G$25:$G$29,France!H$25:$H$29),"not entered")</f>
        <v/>
      </c>
      <c r="AQ76" s="449" cm="1">
        <f t="array" aca="1" ref="AQ76" ca="1">_xlfn.IFNA(_xlfn.XLOOKUP($B76,France!$G$25:$G$29,France!I$25:$I$29),"not entered")</f>
        <v>0</v>
      </c>
      <c r="AR76" s="449" t="str" cm="1">
        <f t="array" aca="1" ref="AR76" ca="1">_xlfn.IFNA(_xlfn.XLOOKUP($B76,France!$G$25:$G$29,France!J$25:$J$29),"not entered")</f>
        <v/>
      </c>
      <c r="AS76" s="449" t="str">
        <f ca="1">_xlfn.IFNA(_xlfn.XLOOKUP($B76,France!$G$25:$G$29,France!K$25:K$29),"not entered")</f>
        <v/>
      </c>
      <c r="AT76" s="449">
        <f ca="1">_xlfn.IFNA(_xlfn.XLOOKUP($B76,France!$G$25:$G$29,France!L$25:L$29),"not entered")</f>
        <v>0</v>
      </c>
      <c r="AU76" s="449" t="str">
        <f ca="1">_xlfn.IFNA(_xlfn.XLOOKUP($B76,France!$G$25:$G$29,France!M$25:M$29),"not entered")</f>
        <v/>
      </c>
      <c r="AV76" s="449" t="str">
        <f ca="1">_xlfn.IFNA(_xlfn.XLOOKUP($B76,France!$G$25:$G$29,France!N$25:N$29),"not entered")</f>
        <v/>
      </c>
      <c r="AW76" s="449">
        <f ca="1">_xlfn.IFNA(_xlfn.XLOOKUP($B76,France!$G$25:$G$29,France!O$25:O$29),"not entered")</f>
        <v>0</v>
      </c>
      <c r="AX76" s="449" t="str">
        <f ca="1">_xlfn.IFNA(_xlfn.XLOOKUP($B76,France!$G$25:$G$29,France!P$25:P$29),"not entered")</f>
        <v/>
      </c>
      <c r="AY76" s="449">
        <f ca="1">_xlfn.IFNA(_xlfn.XLOOKUP($B76,France!$G$25:$G$29,France!Q$25:Q$29),"not entered")</f>
        <v>0</v>
      </c>
      <c r="AZ76" s="449" t="str">
        <f ca="1">_xlfn.IFNA(_xlfn.XLOOKUP($B76,France!$G$25:$G$29,France!R$25:R$29),"not entered")</f>
        <v/>
      </c>
      <c r="BA76" s="449">
        <f ca="1">_xlfn.IFNA(_xlfn.XLOOKUP($B76,France!$G$25:$G$29,France!S$25:S$29),"not entered")</f>
        <v>0</v>
      </c>
    </row>
    <row r="77" spans="1:53">
      <c r="A77" s="294" t="s">
        <v>119</v>
      </c>
      <c r="C77" s="449" t="str">
        <f ca="1">_xlfn.IFNA(_xlfn.XLOOKUP($B77,France!$G$10:$G$14,France!H$10:H$14),"not entered")</f>
        <v/>
      </c>
      <c r="D77" s="449">
        <f ca="1">_xlfn.IFNA(_xlfn.XLOOKUP($B77,France!$G$10:$G$14,France!I$10:I$14),"not entered")</f>
        <v>0</v>
      </c>
      <c r="E77" s="449" t="str">
        <f ca="1">_xlfn.IFNA(_xlfn.XLOOKUP($B77,France!$G$10:$G$14,France!J$10:J$14),"not entered")</f>
        <v/>
      </c>
      <c r="F77" s="449" t="str">
        <f ca="1">_xlfn.IFNA(_xlfn.XLOOKUP($B77,France!$G$10:$G$14,France!K$10:K$14),"not entered")</f>
        <v/>
      </c>
      <c r="G77" s="449">
        <f ca="1">_xlfn.IFNA(_xlfn.XLOOKUP($B77,France!$G$10:$G$14,France!L$10:L$14),"not entered")</f>
        <v>0</v>
      </c>
      <c r="H77" s="449" t="str">
        <f ca="1">_xlfn.IFNA(_xlfn.XLOOKUP($B77,France!$G$10:$G$14,France!M$10:M$14),"not entered")</f>
        <v/>
      </c>
      <c r="I77" s="449" t="str">
        <f ca="1">_xlfn.IFNA(_xlfn.XLOOKUP($B77,France!$G$10:$G$14,France!N$10:N$14),"not entered")</f>
        <v/>
      </c>
      <c r="J77" s="449">
        <f ca="1">_xlfn.IFNA(_xlfn.XLOOKUP($B77,France!$G$10:$G$14,France!O$10:O$14),"not entered")</f>
        <v>0</v>
      </c>
      <c r="K77" s="449" t="str">
        <f ca="1">_xlfn.IFNA(_xlfn.XLOOKUP($B77,France!$G$10:$G$14,France!P$10:P$14),"not entered")</f>
        <v/>
      </c>
      <c r="L77" s="449">
        <f ca="1">_xlfn.IFNA(_xlfn.XLOOKUP($B77,France!$G$10:$G$14,France!Q$10:Q$14),"not entered")</f>
        <v>0</v>
      </c>
      <c r="M77" s="449" t="str">
        <f ca="1">_xlfn.IFNA(_xlfn.XLOOKUP($B77,France!$G$10:$G$14,France!R$10:R$14),"not entered")</f>
        <v/>
      </c>
      <c r="N77" s="449">
        <f ca="1">_xlfn.IFNA(_xlfn.XLOOKUP($B77,France!$G$10:$G$14,France!S$10:S$14),"not entered")</f>
        <v>0</v>
      </c>
      <c r="O77" s="449"/>
      <c r="P77" s="449" t="str" cm="1">
        <f t="array" aca="1" ref="P77" ca="1">_xlfn.IFNA(_xlfn.XLOOKUP($B77,France!$G$15:$G$19,France!H$15:$H$19),"not entered")</f>
        <v/>
      </c>
      <c r="Q77" s="449" cm="1">
        <f t="array" aca="1" ref="Q77" ca="1">_xlfn.IFNA(_xlfn.XLOOKUP($B77,France!$G$15:$G$19,France!I$15:$I$19),"not entered")</f>
        <v>0</v>
      </c>
      <c r="R77" s="449" t="str" cm="1">
        <f t="array" aca="1" ref="R77" ca="1">_xlfn.IFNA(_xlfn.XLOOKUP($B77,France!$G$15:$G$19,France!J$15:$J$19),"not entered")</f>
        <v/>
      </c>
      <c r="S77" s="449" t="str">
        <f ca="1">_xlfn.IFNA(_xlfn.XLOOKUP($B77,France!$G$15:$G$19,France!K$15:K$19),"not entered")</f>
        <v/>
      </c>
      <c r="T77" s="449">
        <f ca="1">_xlfn.IFNA(_xlfn.XLOOKUP($B77,France!$G$15:$G$19,France!L$15:L$19),"not entered")</f>
        <v>0</v>
      </c>
      <c r="U77" s="449" t="str">
        <f ca="1">_xlfn.IFNA(_xlfn.XLOOKUP($B77,France!$G$15:$G$19,France!M$15:M$19),"not entered")</f>
        <v/>
      </c>
      <c r="V77" s="449" t="str">
        <f ca="1">_xlfn.IFNA(_xlfn.XLOOKUP($B77,France!$G$15:$G$19,France!N$15:N$19),"not entered")</f>
        <v/>
      </c>
      <c r="W77" s="449">
        <f ca="1">_xlfn.IFNA(_xlfn.XLOOKUP($B77,France!$G$15:$G$19,France!O$15:O$19),"not entered")</f>
        <v>0</v>
      </c>
      <c r="X77" s="449" t="str">
        <f ca="1">_xlfn.IFNA(_xlfn.XLOOKUP($B77,France!$G$15:$G$19,France!P$15:P$19),"not entered")</f>
        <v/>
      </c>
      <c r="Y77" s="449">
        <f ca="1">_xlfn.IFNA(_xlfn.XLOOKUP($B77,France!$G$15:$G$19,France!Q$15:Q$19),"not entered")</f>
        <v>0</v>
      </c>
      <c r="Z77" s="449" t="str">
        <f ca="1">_xlfn.IFNA(_xlfn.XLOOKUP($B77,France!$G$15:$G$19,France!R$15:R$19),"not entered")</f>
        <v/>
      </c>
      <c r="AA77" s="449">
        <f ca="1">_xlfn.IFNA(_xlfn.XLOOKUP($B77,France!$G$15:$G$19,France!S$15:S$19),"not entered")</f>
        <v>0</v>
      </c>
      <c r="AC77" s="449" t="str" cm="1">
        <f t="array" aca="1" ref="AC77" ca="1">_xlfn.IFNA(_xlfn.XLOOKUP($B77,France!$G$20:$G$24,France!H$20:$H$24),"not entered")</f>
        <v/>
      </c>
      <c r="AD77" s="449" cm="1">
        <f t="array" aca="1" ref="AD77" ca="1">_xlfn.IFNA(_xlfn.XLOOKUP($B77,France!$G$20:$G$24,France!I$20:$I$24),"not entered")</f>
        <v>0</v>
      </c>
      <c r="AE77" s="449" t="str" cm="1">
        <f t="array" aca="1" ref="AE77" ca="1">_xlfn.IFNA(_xlfn.XLOOKUP($B77,France!$G$20:$G$24,France!J$20:$J$24),"not entered")</f>
        <v/>
      </c>
      <c r="AF77" s="449" t="str">
        <f ca="1">_xlfn.IFNA(_xlfn.XLOOKUP($B77,France!$G$20:$G$24,France!K$20:K$24),"not entered")</f>
        <v/>
      </c>
      <c r="AG77" s="449">
        <f ca="1">_xlfn.IFNA(_xlfn.XLOOKUP($B77,France!$G$20:$G$24,France!L$20:L$24),"not entered")</f>
        <v>0</v>
      </c>
      <c r="AH77" s="449" t="str">
        <f ca="1">_xlfn.IFNA(_xlfn.XLOOKUP($B77,France!$G$20:$G$24,France!M$20:M$24),"not entered")</f>
        <v/>
      </c>
      <c r="AI77" s="449" t="str">
        <f ca="1">_xlfn.IFNA(_xlfn.XLOOKUP($B77,France!$G$20:$G$24,France!N$20:N$24),"not entered")</f>
        <v/>
      </c>
      <c r="AJ77" s="449">
        <f ca="1">_xlfn.IFNA(_xlfn.XLOOKUP($B77,France!$G$20:$G$24,France!O$20:O$24),"not entered")</f>
        <v>0</v>
      </c>
      <c r="AK77" s="449" t="str">
        <f ca="1">_xlfn.IFNA(_xlfn.XLOOKUP($B77,France!$G$20:$G$24,France!P$20:P$24),"not entered")</f>
        <v/>
      </c>
      <c r="AL77" s="449">
        <f ca="1">_xlfn.IFNA(_xlfn.XLOOKUP($B77,France!$G$20:$G$24,France!Q$20:Q$24),"not entered")</f>
        <v>0</v>
      </c>
      <c r="AM77" s="449" t="str">
        <f ca="1">_xlfn.IFNA(_xlfn.XLOOKUP($B77,France!$G$20:$G$24,France!R$20:R$24),"not entered")</f>
        <v/>
      </c>
      <c r="AN77" s="449">
        <f ca="1">_xlfn.IFNA(_xlfn.XLOOKUP($B77,France!$G$20:$G$24,France!S$20:S$24),"not entered")</f>
        <v>0</v>
      </c>
      <c r="AP77" s="449" t="str" cm="1">
        <f t="array" aca="1" ref="AP77" ca="1">_xlfn.IFNA(_xlfn.XLOOKUP($B77,France!$G$25:$G$29,France!H$25:$H$29),"not entered")</f>
        <v/>
      </c>
      <c r="AQ77" s="449" cm="1">
        <f t="array" aca="1" ref="AQ77" ca="1">_xlfn.IFNA(_xlfn.XLOOKUP($B77,France!$G$25:$G$29,France!I$25:$I$29),"not entered")</f>
        <v>0</v>
      </c>
      <c r="AR77" s="449" t="str" cm="1">
        <f t="array" aca="1" ref="AR77" ca="1">_xlfn.IFNA(_xlfn.XLOOKUP($B77,France!$G$25:$G$29,France!J$25:$J$29),"not entered")</f>
        <v/>
      </c>
      <c r="AS77" s="449" t="str">
        <f ca="1">_xlfn.IFNA(_xlfn.XLOOKUP($B77,France!$G$25:$G$29,France!K$25:K$29),"not entered")</f>
        <v/>
      </c>
      <c r="AT77" s="449">
        <f ca="1">_xlfn.IFNA(_xlfn.XLOOKUP($B77,France!$G$25:$G$29,France!L$25:L$29),"not entered")</f>
        <v>0</v>
      </c>
      <c r="AU77" s="449" t="str">
        <f ca="1">_xlfn.IFNA(_xlfn.XLOOKUP($B77,France!$G$25:$G$29,France!M$25:M$29),"not entered")</f>
        <v/>
      </c>
      <c r="AV77" s="449" t="str">
        <f ca="1">_xlfn.IFNA(_xlfn.XLOOKUP($B77,France!$G$25:$G$29,France!N$25:N$29),"not entered")</f>
        <v/>
      </c>
      <c r="AW77" s="449">
        <f ca="1">_xlfn.IFNA(_xlfn.XLOOKUP($B77,France!$G$25:$G$29,France!O$25:O$29),"not entered")</f>
        <v>0</v>
      </c>
      <c r="AX77" s="449" t="str">
        <f ca="1">_xlfn.IFNA(_xlfn.XLOOKUP($B77,France!$G$25:$G$29,France!P$25:P$29),"not entered")</f>
        <v/>
      </c>
      <c r="AY77" s="449">
        <f ca="1">_xlfn.IFNA(_xlfn.XLOOKUP($B77,France!$G$25:$G$29,France!Q$25:Q$29),"not entered")</f>
        <v>0</v>
      </c>
      <c r="AZ77" s="449" t="str">
        <f ca="1">_xlfn.IFNA(_xlfn.XLOOKUP($B77,France!$G$25:$G$29,France!R$25:R$29),"not entered")</f>
        <v/>
      </c>
      <c r="BA77" s="449">
        <f ca="1">_xlfn.IFNA(_xlfn.XLOOKUP($B77,France!$G$25:$G$29,France!S$25:S$29),"not entered")</f>
        <v>0</v>
      </c>
    </row>
    <row r="78" spans="1:53">
      <c r="A78" s="294" t="s">
        <v>119</v>
      </c>
      <c r="C78" s="449" t="str">
        <f ca="1">_xlfn.IFNA(_xlfn.XLOOKUP($B78,France!$G$10:$G$14,France!H$10:H$14),"not entered")</f>
        <v/>
      </c>
      <c r="D78" s="449">
        <f ca="1">_xlfn.IFNA(_xlfn.XLOOKUP($B78,France!$G$10:$G$14,France!I$10:I$14),"not entered")</f>
        <v>0</v>
      </c>
      <c r="E78" s="449" t="str">
        <f ca="1">_xlfn.IFNA(_xlfn.XLOOKUP($B78,France!$G$10:$G$14,France!J$10:J$14),"not entered")</f>
        <v/>
      </c>
      <c r="F78" s="449" t="str">
        <f ca="1">_xlfn.IFNA(_xlfn.XLOOKUP($B78,France!$G$10:$G$14,France!K$10:K$14),"not entered")</f>
        <v/>
      </c>
      <c r="G78" s="449">
        <f ca="1">_xlfn.IFNA(_xlfn.XLOOKUP($B78,France!$G$10:$G$14,France!L$10:L$14),"not entered")</f>
        <v>0</v>
      </c>
      <c r="H78" s="449" t="str">
        <f ca="1">_xlfn.IFNA(_xlfn.XLOOKUP($B78,France!$G$10:$G$14,France!M$10:M$14),"not entered")</f>
        <v/>
      </c>
      <c r="I78" s="449" t="str">
        <f ca="1">_xlfn.IFNA(_xlfn.XLOOKUP($B78,France!$G$10:$G$14,France!N$10:N$14),"not entered")</f>
        <v/>
      </c>
      <c r="J78" s="449">
        <f ca="1">_xlfn.IFNA(_xlfn.XLOOKUP($B78,France!$G$10:$G$14,France!O$10:O$14),"not entered")</f>
        <v>0</v>
      </c>
      <c r="K78" s="449" t="str">
        <f ca="1">_xlfn.IFNA(_xlfn.XLOOKUP($B78,France!$G$10:$G$14,France!P$10:P$14),"not entered")</f>
        <v/>
      </c>
      <c r="L78" s="449">
        <f ca="1">_xlfn.IFNA(_xlfn.XLOOKUP($B78,France!$G$10:$G$14,France!Q$10:Q$14),"not entered")</f>
        <v>0</v>
      </c>
      <c r="M78" s="449" t="str">
        <f ca="1">_xlfn.IFNA(_xlfn.XLOOKUP($B78,France!$G$10:$G$14,France!R$10:R$14),"not entered")</f>
        <v/>
      </c>
      <c r="N78" s="449">
        <f ca="1">_xlfn.IFNA(_xlfn.XLOOKUP($B78,France!$G$10:$G$14,France!S$10:S$14),"not entered")</f>
        <v>0</v>
      </c>
      <c r="O78" s="449"/>
      <c r="P78" s="449" t="str" cm="1">
        <f t="array" aca="1" ref="P78" ca="1">_xlfn.IFNA(_xlfn.XLOOKUP($B78,France!$G$15:$G$19,France!H$15:$H$19),"not entered")</f>
        <v/>
      </c>
      <c r="Q78" s="449" cm="1">
        <f t="array" aca="1" ref="Q78" ca="1">_xlfn.IFNA(_xlfn.XLOOKUP($B78,France!$G$15:$G$19,France!I$15:$I$19),"not entered")</f>
        <v>0</v>
      </c>
      <c r="R78" s="449" t="str" cm="1">
        <f t="array" aca="1" ref="R78" ca="1">_xlfn.IFNA(_xlfn.XLOOKUP($B78,France!$G$15:$G$19,France!J$15:$J$19),"not entered")</f>
        <v/>
      </c>
      <c r="S78" s="449" t="str">
        <f ca="1">_xlfn.IFNA(_xlfn.XLOOKUP($B78,France!$G$15:$G$19,France!K$15:K$19),"not entered")</f>
        <v/>
      </c>
      <c r="T78" s="449">
        <f ca="1">_xlfn.IFNA(_xlfn.XLOOKUP($B78,France!$G$15:$G$19,France!L$15:L$19),"not entered")</f>
        <v>0</v>
      </c>
      <c r="U78" s="449" t="str">
        <f ca="1">_xlfn.IFNA(_xlfn.XLOOKUP($B78,France!$G$15:$G$19,France!M$15:M$19),"not entered")</f>
        <v/>
      </c>
      <c r="V78" s="449" t="str">
        <f ca="1">_xlfn.IFNA(_xlfn.XLOOKUP($B78,France!$G$15:$G$19,France!N$15:N$19),"not entered")</f>
        <v/>
      </c>
      <c r="W78" s="449">
        <f ca="1">_xlfn.IFNA(_xlfn.XLOOKUP($B78,France!$G$15:$G$19,France!O$15:O$19),"not entered")</f>
        <v>0</v>
      </c>
      <c r="X78" s="449" t="str">
        <f ca="1">_xlfn.IFNA(_xlfn.XLOOKUP($B78,France!$G$15:$G$19,France!P$15:P$19),"not entered")</f>
        <v/>
      </c>
      <c r="Y78" s="449">
        <f ca="1">_xlfn.IFNA(_xlfn.XLOOKUP($B78,France!$G$15:$G$19,France!Q$15:Q$19),"not entered")</f>
        <v>0</v>
      </c>
      <c r="Z78" s="449" t="str">
        <f ca="1">_xlfn.IFNA(_xlfn.XLOOKUP($B78,France!$G$15:$G$19,France!R$15:R$19),"not entered")</f>
        <v/>
      </c>
      <c r="AA78" s="449">
        <f ca="1">_xlfn.IFNA(_xlfn.XLOOKUP($B78,France!$G$15:$G$19,France!S$15:S$19),"not entered")</f>
        <v>0</v>
      </c>
      <c r="AC78" s="449" t="str" cm="1">
        <f t="array" aca="1" ref="AC78" ca="1">_xlfn.IFNA(_xlfn.XLOOKUP($B78,France!$G$20:$G$24,France!H$20:$H$24),"not entered")</f>
        <v/>
      </c>
      <c r="AD78" s="449" cm="1">
        <f t="array" aca="1" ref="AD78" ca="1">_xlfn.IFNA(_xlfn.XLOOKUP($B78,France!$G$20:$G$24,France!I$20:$I$24),"not entered")</f>
        <v>0</v>
      </c>
      <c r="AE78" s="449" t="str" cm="1">
        <f t="array" aca="1" ref="AE78" ca="1">_xlfn.IFNA(_xlfn.XLOOKUP($B78,France!$G$20:$G$24,France!J$20:$J$24),"not entered")</f>
        <v/>
      </c>
      <c r="AF78" s="449" t="str">
        <f ca="1">_xlfn.IFNA(_xlfn.XLOOKUP($B78,France!$G$20:$G$24,France!K$20:K$24),"not entered")</f>
        <v/>
      </c>
      <c r="AG78" s="449">
        <f ca="1">_xlfn.IFNA(_xlfn.XLOOKUP($B78,France!$G$20:$G$24,France!L$20:L$24),"not entered")</f>
        <v>0</v>
      </c>
      <c r="AH78" s="449" t="str">
        <f ca="1">_xlfn.IFNA(_xlfn.XLOOKUP($B78,France!$G$20:$G$24,France!M$20:M$24),"not entered")</f>
        <v/>
      </c>
      <c r="AI78" s="449" t="str">
        <f ca="1">_xlfn.IFNA(_xlfn.XLOOKUP($B78,France!$G$20:$G$24,France!N$20:N$24),"not entered")</f>
        <v/>
      </c>
      <c r="AJ78" s="449">
        <f ca="1">_xlfn.IFNA(_xlfn.XLOOKUP($B78,France!$G$20:$G$24,France!O$20:O$24),"not entered")</f>
        <v>0</v>
      </c>
      <c r="AK78" s="449" t="str">
        <f ca="1">_xlfn.IFNA(_xlfn.XLOOKUP($B78,France!$G$20:$G$24,France!P$20:P$24),"not entered")</f>
        <v/>
      </c>
      <c r="AL78" s="449">
        <f ca="1">_xlfn.IFNA(_xlfn.XLOOKUP($B78,France!$G$20:$G$24,France!Q$20:Q$24),"not entered")</f>
        <v>0</v>
      </c>
      <c r="AM78" s="449" t="str">
        <f ca="1">_xlfn.IFNA(_xlfn.XLOOKUP($B78,France!$G$20:$G$24,France!R$20:R$24),"not entered")</f>
        <v/>
      </c>
      <c r="AN78" s="449">
        <f ca="1">_xlfn.IFNA(_xlfn.XLOOKUP($B78,France!$G$20:$G$24,France!S$20:S$24),"not entered")</f>
        <v>0</v>
      </c>
      <c r="AP78" s="449" t="str" cm="1">
        <f t="array" aca="1" ref="AP78" ca="1">_xlfn.IFNA(_xlfn.XLOOKUP($B78,France!$G$25:$G$29,France!H$25:$H$29),"not entered")</f>
        <v/>
      </c>
      <c r="AQ78" s="449" cm="1">
        <f t="array" aca="1" ref="AQ78" ca="1">_xlfn.IFNA(_xlfn.XLOOKUP($B78,France!$G$25:$G$29,France!I$25:$I$29),"not entered")</f>
        <v>0</v>
      </c>
      <c r="AR78" s="449" t="str" cm="1">
        <f t="array" aca="1" ref="AR78" ca="1">_xlfn.IFNA(_xlfn.XLOOKUP($B78,France!$G$25:$G$29,France!J$25:$J$29),"not entered")</f>
        <v/>
      </c>
      <c r="AS78" s="449" t="str">
        <f ca="1">_xlfn.IFNA(_xlfn.XLOOKUP($B78,France!$G$25:$G$29,France!K$25:K$29),"not entered")</f>
        <v/>
      </c>
      <c r="AT78" s="449">
        <f ca="1">_xlfn.IFNA(_xlfn.XLOOKUP($B78,France!$G$25:$G$29,France!L$25:L$29),"not entered")</f>
        <v>0</v>
      </c>
      <c r="AU78" s="449" t="str">
        <f ca="1">_xlfn.IFNA(_xlfn.XLOOKUP($B78,France!$G$25:$G$29,France!M$25:M$29),"not entered")</f>
        <v/>
      </c>
      <c r="AV78" s="449" t="str">
        <f ca="1">_xlfn.IFNA(_xlfn.XLOOKUP($B78,France!$G$25:$G$29,France!N$25:N$29),"not entered")</f>
        <v/>
      </c>
      <c r="AW78" s="449">
        <f ca="1">_xlfn.IFNA(_xlfn.XLOOKUP($B78,France!$G$25:$G$29,France!O$25:O$29),"not entered")</f>
        <v>0</v>
      </c>
      <c r="AX78" s="449" t="str">
        <f ca="1">_xlfn.IFNA(_xlfn.XLOOKUP($B78,France!$G$25:$G$29,France!P$25:P$29),"not entered")</f>
        <v/>
      </c>
      <c r="AY78" s="449">
        <f ca="1">_xlfn.IFNA(_xlfn.XLOOKUP($B78,France!$G$25:$G$29,France!Q$25:Q$29),"not entered")</f>
        <v>0</v>
      </c>
      <c r="AZ78" s="449" t="str">
        <f ca="1">_xlfn.IFNA(_xlfn.XLOOKUP($B78,France!$G$25:$G$29,France!R$25:R$29),"not entered")</f>
        <v/>
      </c>
      <c r="BA78" s="449">
        <f ca="1">_xlfn.IFNA(_xlfn.XLOOKUP($B78,France!$G$25:$G$29,France!S$25:S$29),"not entered")</f>
        <v>0</v>
      </c>
    </row>
    <row r="79" spans="1:53">
      <c r="A79" s="294" t="s">
        <v>121</v>
      </c>
      <c r="B79" t="str" cm="1">
        <f t="array" ref="B79">TRANSPOSE(_xlfn._xlws.FILTER('Country Selection'!G22:M22,'Country Selection'!G22:M22&lt;&gt;""))</f>
        <v>German</v>
      </c>
      <c r="C79" s="449" t="str">
        <f ca="1">_xlfn.IFNA(_xlfn.XLOOKUP($B79,Germany!$G$10:$G$14,Germany!H$10:H$14),"not entered")</f>
        <v>not entered</v>
      </c>
      <c r="D79" s="449" t="str">
        <f ca="1">_xlfn.IFNA(_xlfn.XLOOKUP($B79,Germany!$G$10:$G$14,Germany!I$10:I$14),"not entered")</f>
        <v>not entered</v>
      </c>
      <c r="E79" s="449" t="str">
        <f ca="1">_xlfn.IFNA(_xlfn.XLOOKUP($B79,Germany!$G$10:$G$14,Germany!J$10:J$14),"not entered")</f>
        <v>not entered</v>
      </c>
      <c r="F79" s="449" t="str">
        <f ca="1">_xlfn.IFNA(_xlfn.XLOOKUP($B79,Germany!$G$10:$G$14,Germany!K$10:K$14),"not entered")</f>
        <v>not entered</v>
      </c>
      <c r="G79" s="449" t="str">
        <f ca="1">_xlfn.IFNA(_xlfn.XLOOKUP($B79,Germany!$G$10:$G$14,Germany!L$10:L$14),"not entered")</f>
        <v>not entered</v>
      </c>
      <c r="H79" s="449" t="str">
        <f ca="1">_xlfn.IFNA(_xlfn.XLOOKUP($B79,Germany!$G$10:$G$14,Germany!M$10:M$14),"not entered")</f>
        <v>not entered</v>
      </c>
      <c r="I79" s="449" t="str">
        <f ca="1">_xlfn.IFNA(_xlfn.XLOOKUP($B79,Germany!$G$10:$G$14,Germany!N$10:N$14),"not entered")</f>
        <v>not entered</v>
      </c>
      <c r="J79" s="449" t="str">
        <f ca="1">_xlfn.IFNA(_xlfn.XLOOKUP($B79,Germany!$G$10:$G$14,Germany!O$10:O$14),"not entered")</f>
        <v>not entered</v>
      </c>
      <c r="K79" s="449" t="str">
        <f ca="1">_xlfn.IFNA(_xlfn.XLOOKUP($B79,Germany!$G$10:$G$14,Germany!P$10:P$14),"not entered")</f>
        <v>not entered</v>
      </c>
      <c r="L79" s="449" t="str">
        <f ca="1">_xlfn.IFNA(_xlfn.XLOOKUP($B79,Germany!$G$10:$G$14,Germany!Q$10:Q$14),"not entered")</f>
        <v>not entered</v>
      </c>
      <c r="M79" s="449" t="str">
        <f ca="1">_xlfn.IFNA(_xlfn.XLOOKUP($B79,Germany!$G$10:$G$14,Germany!R$10:R$14),"not entered")</f>
        <v>not entered</v>
      </c>
      <c r="N79" s="449" t="str">
        <f ca="1">_xlfn.IFNA(_xlfn.XLOOKUP($B79,Germany!$G$10:$G$14,Germany!S$10:S$14),"not entered")</f>
        <v>not entered</v>
      </c>
      <c r="O79" s="449"/>
      <c r="P79" s="449" t="str" cm="1">
        <f t="array" aca="1" ref="P79" ca="1">_xlfn.IFNA(_xlfn.XLOOKUP($B79,Germany!$G$15:$G$19,Germany!H$15:$H$19),"not entered")</f>
        <v>not entered</v>
      </c>
      <c r="Q79" s="449" t="str" cm="1">
        <f t="array" aca="1" ref="Q79" ca="1">_xlfn.IFNA(_xlfn.XLOOKUP($B79,Germany!$G$15:$G$19,Germany!I$15:$I$19),"not entered")</f>
        <v>not entered</v>
      </c>
      <c r="R79" s="449" t="str" cm="1">
        <f t="array" aca="1" ref="R79" ca="1">_xlfn.IFNA(_xlfn.XLOOKUP($B79,Germany!$G$15:$G$19,Germany!J$15:$J$19),"not entered")</f>
        <v>not entered</v>
      </c>
      <c r="S79" s="449" t="str">
        <f ca="1">_xlfn.IFNA(_xlfn.XLOOKUP($B79,Germany!$G$15:$G$19,Germany!K$15:K$19),"not entered")</f>
        <v>not entered</v>
      </c>
      <c r="T79" s="449" t="str">
        <f ca="1">_xlfn.IFNA(_xlfn.XLOOKUP($B79,Germany!$G$15:$G$19,Germany!L$15:L$19),"not entered")</f>
        <v>not entered</v>
      </c>
      <c r="U79" s="449" t="str">
        <f ca="1">_xlfn.IFNA(_xlfn.XLOOKUP($B79,Germany!$G$15:$G$19,Germany!M$15:M$19),"not entered")</f>
        <v>not entered</v>
      </c>
      <c r="V79" s="449" t="str">
        <f ca="1">_xlfn.IFNA(_xlfn.XLOOKUP($B79,Germany!$G$15:$G$19,Germany!N$15:N$19),"not entered")</f>
        <v>not entered</v>
      </c>
      <c r="W79" s="449" t="str">
        <f ca="1">_xlfn.IFNA(_xlfn.XLOOKUP($B79,Germany!$G$15:$G$19,Germany!O$15:O$19),"not entered")</f>
        <v>not entered</v>
      </c>
      <c r="X79" s="449" t="str">
        <f ca="1">_xlfn.IFNA(_xlfn.XLOOKUP($B79,Germany!$G$15:$G$19,Germany!P$15:P$19),"not entered")</f>
        <v>not entered</v>
      </c>
      <c r="Y79" s="449" t="str">
        <f ca="1">_xlfn.IFNA(_xlfn.XLOOKUP($B79,Germany!$G$15:$G$19,Germany!Q$15:Q$19),"not entered")</f>
        <v>not entered</v>
      </c>
      <c r="Z79" s="449" t="str">
        <f ca="1">_xlfn.IFNA(_xlfn.XLOOKUP($B79,Germany!$G$15:$G$19,Germany!R$15:R$19),"not entered")</f>
        <v>not entered</v>
      </c>
      <c r="AA79" s="449" t="str">
        <f ca="1">_xlfn.IFNA(_xlfn.XLOOKUP($B79,Germany!$G$15:$G$19,Germany!S$15:S$19),"not entered")</f>
        <v>not entered</v>
      </c>
      <c r="AC79" s="449" t="str" cm="1">
        <f t="array" aca="1" ref="AC79" ca="1">_xlfn.IFNA(_xlfn.XLOOKUP($B79,Germany!$G$20:$G$24,Germany!H$20:$H$24),"not entered")</f>
        <v>not entered</v>
      </c>
      <c r="AD79" s="449" t="str" cm="1">
        <f t="array" aca="1" ref="AD79" ca="1">_xlfn.IFNA(_xlfn.XLOOKUP($B79,Germany!$G$20:$G$24,Germany!I$20:$I$24),"not entered")</f>
        <v>not entered</v>
      </c>
      <c r="AE79" s="449" t="str" cm="1">
        <f t="array" aca="1" ref="AE79" ca="1">_xlfn.IFNA(_xlfn.XLOOKUP($B79,Germany!$G$20:$G$24,Germany!J$20:$J$24),"not entered")</f>
        <v>not entered</v>
      </c>
      <c r="AF79" s="449" t="str">
        <f ca="1">_xlfn.IFNA(_xlfn.XLOOKUP($B79,Germany!$G$20:$G$24,Germany!K$20:K$24),"not entered")</f>
        <v>not entered</v>
      </c>
      <c r="AG79" s="449" t="str">
        <f ca="1">_xlfn.IFNA(_xlfn.XLOOKUP($B79,Germany!$G$20:$G$24,Germany!L$20:L$24),"not entered")</f>
        <v>not entered</v>
      </c>
      <c r="AH79" s="449" t="str">
        <f ca="1">_xlfn.IFNA(_xlfn.XLOOKUP($B79,Germany!$G$20:$G$24,Germany!M$20:M$24),"not entered")</f>
        <v>not entered</v>
      </c>
      <c r="AI79" s="449" t="str">
        <f ca="1">_xlfn.IFNA(_xlfn.XLOOKUP($B79,Germany!$G$20:$G$24,Germany!N$20:N$24),"not entered")</f>
        <v>not entered</v>
      </c>
      <c r="AJ79" s="449" t="str">
        <f ca="1">_xlfn.IFNA(_xlfn.XLOOKUP($B79,Germany!$G$20:$G$24,Germany!O$20:O$24),"not entered")</f>
        <v>not entered</v>
      </c>
      <c r="AK79" s="449" t="str">
        <f ca="1">_xlfn.IFNA(_xlfn.XLOOKUP($B79,Germany!$G$20:$G$24,Germany!P$20:P$24),"not entered")</f>
        <v>not entered</v>
      </c>
      <c r="AL79" s="449" t="str">
        <f ca="1">_xlfn.IFNA(_xlfn.XLOOKUP($B79,Germany!$G$20:$G$24,Germany!Q$20:Q$24),"not entered")</f>
        <v>not entered</v>
      </c>
      <c r="AM79" s="449" t="str">
        <f ca="1">_xlfn.IFNA(_xlfn.XLOOKUP($B79,Germany!$G$20:$G$24,Germany!R$20:R$24),"not entered")</f>
        <v>not entered</v>
      </c>
      <c r="AN79" s="449" t="str">
        <f ca="1">_xlfn.IFNA(_xlfn.XLOOKUP($B79,Germany!$G$20:$G$24,Germany!S$20:S$24),"not entered")</f>
        <v>not entered</v>
      </c>
      <c r="AP79" s="449" t="str" cm="1">
        <f t="array" aca="1" ref="AP79" ca="1">_xlfn.IFNA(_xlfn.XLOOKUP($B79,Germany!$G$25:$G$29,Germany!H$25:$H$29),"not entered")</f>
        <v>not entered</v>
      </c>
      <c r="AQ79" s="449" t="str" cm="1">
        <f t="array" aca="1" ref="AQ79" ca="1">_xlfn.IFNA(_xlfn.XLOOKUP($B79,Germany!$G$25:$G$29,Germany!I$25:$I$29),"not entered")</f>
        <v>not entered</v>
      </c>
      <c r="AR79" s="449" t="str" cm="1">
        <f t="array" aca="1" ref="AR79" ca="1">_xlfn.IFNA(_xlfn.XLOOKUP($B79,Germany!$G$25:$G$29,Germany!J$25:$J$29),"not entered")</f>
        <v>not entered</v>
      </c>
      <c r="AS79" s="449" t="str">
        <f ca="1">_xlfn.IFNA(_xlfn.XLOOKUP($B79,Germany!$G$25:$G$29,Germany!K$25:K$29),"not entered")</f>
        <v>not entered</v>
      </c>
      <c r="AT79" s="449" t="str">
        <f ca="1">_xlfn.IFNA(_xlfn.XLOOKUP($B79,Germany!$G$25:$G$29,Germany!L$25:L$29),"not entered")</f>
        <v>not entered</v>
      </c>
      <c r="AU79" s="449" t="str">
        <f ca="1">_xlfn.IFNA(_xlfn.XLOOKUP($B79,Germany!$G$25:$G$29,Germany!M$25:M$29),"not entered")</f>
        <v>not entered</v>
      </c>
      <c r="AV79" s="449" t="str">
        <f ca="1">_xlfn.IFNA(_xlfn.XLOOKUP($B79,Germany!$G$25:$G$29,Germany!N$25:N$29),"not entered")</f>
        <v>not entered</v>
      </c>
      <c r="AW79" s="449" t="str">
        <f ca="1">_xlfn.IFNA(_xlfn.XLOOKUP($B79,Germany!$G$25:$G$29,Germany!O$25:O$29),"not entered")</f>
        <v>not entered</v>
      </c>
      <c r="AX79" s="449" t="str">
        <f ca="1">_xlfn.IFNA(_xlfn.XLOOKUP($B79,Germany!$G$25:$G$29,Germany!P$25:P$29),"not entered")</f>
        <v>not entered</v>
      </c>
      <c r="AY79" s="449" t="str">
        <f ca="1">_xlfn.IFNA(_xlfn.XLOOKUP($B79,Germany!$G$25:$G$29,Germany!Q$25:Q$29),"not entered")</f>
        <v>not entered</v>
      </c>
      <c r="AZ79" s="449" t="str">
        <f ca="1">_xlfn.IFNA(_xlfn.XLOOKUP($B79,Germany!$G$25:$G$29,Germany!R$25:R$29),"not entered")</f>
        <v>not entered</v>
      </c>
      <c r="BA79" s="449" t="str">
        <f ca="1">_xlfn.IFNA(_xlfn.XLOOKUP($B79,Germany!$G$25:$G$29,Germany!S$25:S$29),"not entered")</f>
        <v>not entered</v>
      </c>
    </row>
    <row r="80" spans="1:53">
      <c r="A80" s="294" t="s">
        <v>121</v>
      </c>
      <c r="C80" s="449" t="str">
        <f ca="1">_xlfn.IFNA(_xlfn.XLOOKUP($B80,Germany!$G$10:$G$14,Germany!H$10:H$14),"not entered")</f>
        <v/>
      </c>
      <c r="D80" s="449">
        <f ca="1">_xlfn.IFNA(_xlfn.XLOOKUP($B80,Germany!$G$10:$G$14,Germany!I$10:I$14),"not entered")</f>
        <v>0</v>
      </c>
      <c r="E80" s="449" t="str">
        <f ca="1">_xlfn.IFNA(_xlfn.XLOOKUP($B80,Germany!$G$10:$G$14,Germany!J$10:J$14),"not entered")</f>
        <v/>
      </c>
      <c r="F80" s="449" t="str">
        <f ca="1">_xlfn.IFNA(_xlfn.XLOOKUP($B80,Germany!$G$10:$G$14,Germany!K$10:K$14),"not entered")</f>
        <v/>
      </c>
      <c r="G80" s="449">
        <f ca="1">_xlfn.IFNA(_xlfn.XLOOKUP($B80,Germany!$G$10:$G$14,Germany!L$10:L$14),"not entered")</f>
        <v>0</v>
      </c>
      <c r="H80" s="449" t="str">
        <f ca="1">_xlfn.IFNA(_xlfn.XLOOKUP($B80,Germany!$G$10:$G$14,Germany!M$10:M$14),"not entered")</f>
        <v/>
      </c>
      <c r="I80" s="449" t="str">
        <f ca="1">_xlfn.IFNA(_xlfn.XLOOKUP($B80,Germany!$G$10:$G$14,Germany!N$10:N$14),"not entered")</f>
        <v/>
      </c>
      <c r="J80" s="449">
        <f ca="1">_xlfn.IFNA(_xlfn.XLOOKUP($B80,Germany!$G$10:$G$14,Germany!O$10:O$14),"not entered")</f>
        <v>0</v>
      </c>
      <c r="K80" s="449" t="str">
        <f ca="1">_xlfn.IFNA(_xlfn.XLOOKUP($B80,Germany!$G$10:$G$14,Germany!P$10:P$14),"not entered")</f>
        <v/>
      </c>
      <c r="L80" s="449">
        <f ca="1">_xlfn.IFNA(_xlfn.XLOOKUP($B80,Germany!$G$10:$G$14,Germany!Q$10:Q$14),"not entered")</f>
        <v>0</v>
      </c>
      <c r="M80" s="449" t="str">
        <f ca="1">_xlfn.IFNA(_xlfn.XLOOKUP($B80,Germany!$G$10:$G$14,Germany!R$10:R$14),"not entered")</f>
        <v/>
      </c>
      <c r="N80" s="449">
        <f ca="1">_xlfn.IFNA(_xlfn.XLOOKUP($B80,Germany!$G$10:$G$14,Germany!S$10:S$14),"not entered")</f>
        <v>0</v>
      </c>
      <c r="O80" s="449"/>
      <c r="P80" s="449" t="str" cm="1">
        <f t="array" aca="1" ref="P80" ca="1">_xlfn.IFNA(_xlfn.XLOOKUP($B80,Germany!$G$15:$G$19,Germany!H$15:$H$19),"not entered")</f>
        <v/>
      </c>
      <c r="Q80" s="449" cm="1">
        <f t="array" aca="1" ref="Q80" ca="1">_xlfn.IFNA(_xlfn.XLOOKUP($B80,Germany!$G$15:$G$19,Germany!I$15:$I$19),"not entered")</f>
        <v>0</v>
      </c>
      <c r="R80" s="449" t="str" cm="1">
        <f t="array" aca="1" ref="R80" ca="1">_xlfn.IFNA(_xlfn.XLOOKUP($B80,Germany!$G$15:$G$19,Germany!J$15:$J$19),"not entered")</f>
        <v/>
      </c>
      <c r="S80" s="449" t="str">
        <f ca="1">_xlfn.IFNA(_xlfn.XLOOKUP($B80,Germany!$G$15:$G$19,Germany!K$15:K$19),"not entered")</f>
        <v/>
      </c>
      <c r="T80" s="449">
        <f ca="1">_xlfn.IFNA(_xlfn.XLOOKUP($B80,Germany!$G$15:$G$19,Germany!L$15:L$19),"not entered")</f>
        <v>0</v>
      </c>
      <c r="U80" s="449" t="str">
        <f ca="1">_xlfn.IFNA(_xlfn.XLOOKUP($B80,Germany!$G$15:$G$19,Germany!M$15:M$19),"not entered")</f>
        <v/>
      </c>
      <c r="V80" s="449" t="str">
        <f ca="1">_xlfn.IFNA(_xlfn.XLOOKUP($B80,Germany!$G$15:$G$19,Germany!N$15:N$19),"not entered")</f>
        <v/>
      </c>
      <c r="W80" s="449">
        <f ca="1">_xlfn.IFNA(_xlfn.XLOOKUP($B80,Germany!$G$15:$G$19,Germany!O$15:O$19),"not entered")</f>
        <v>0</v>
      </c>
      <c r="X80" s="449" t="str">
        <f ca="1">_xlfn.IFNA(_xlfn.XLOOKUP($B80,Germany!$G$15:$G$19,Germany!P$15:P$19),"not entered")</f>
        <v/>
      </c>
      <c r="Y80" s="449">
        <f ca="1">_xlfn.IFNA(_xlfn.XLOOKUP($B80,Germany!$G$15:$G$19,Germany!Q$15:Q$19),"not entered")</f>
        <v>0</v>
      </c>
      <c r="Z80" s="449" t="str">
        <f ca="1">_xlfn.IFNA(_xlfn.XLOOKUP($B80,Germany!$G$15:$G$19,Germany!R$15:R$19),"not entered")</f>
        <v/>
      </c>
      <c r="AA80" s="449">
        <f ca="1">_xlfn.IFNA(_xlfn.XLOOKUP($B80,Germany!$G$15:$G$19,Germany!S$15:S$19),"not entered")</f>
        <v>0</v>
      </c>
      <c r="AC80" s="449" t="str" cm="1">
        <f t="array" aca="1" ref="AC80" ca="1">_xlfn.IFNA(_xlfn.XLOOKUP($B80,Germany!$G$20:$G$24,Germany!H$20:$H$24),"not entered")</f>
        <v/>
      </c>
      <c r="AD80" s="449" cm="1">
        <f t="array" aca="1" ref="AD80" ca="1">_xlfn.IFNA(_xlfn.XLOOKUP($B80,Germany!$G$20:$G$24,Germany!I$20:$I$24),"not entered")</f>
        <v>0</v>
      </c>
      <c r="AE80" s="449" t="str" cm="1">
        <f t="array" aca="1" ref="AE80" ca="1">_xlfn.IFNA(_xlfn.XLOOKUP($B80,Germany!$G$20:$G$24,Germany!J$20:$J$24),"not entered")</f>
        <v/>
      </c>
      <c r="AF80" s="449" t="str">
        <f ca="1">_xlfn.IFNA(_xlfn.XLOOKUP($B80,Germany!$G$20:$G$24,Germany!K$20:K$24),"not entered")</f>
        <v/>
      </c>
      <c r="AG80" s="449">
        <f ca="1">_xlfn.IFNA(_xlfn.XLOOKUP($B80,Germany!$G$20:$G$24,Germany!L$20:L$24),"not entered")</f>
        <v>0</v>
      </c>
      <c r="AH80" s="449" t="str">
        <f ca="1">_xlfn.IFNA(_xlfn.XLOOKUP($B80,Germany!$G$20:$G$24,Germany!M$20:M$24),"not entered")</f>
        <v/>
      </c>
      <c r="AI80" s="449" t="str">
        <f ca="1">_xlfn.IFNA(_xlfn.XLOOKUP($B80,Germany!$G$20:$G$24,Germany!N$20:N$24),"not entered")</f>
        <v/>
      </c>
      <c r="AJ80" s="449">
        <f ca="1">_xlfn.IFNA(_xlfn.XLOOKUP($B80,Germany!$G$20:$G$24,Germany!O$20:O$24),"not entered")</f>
        <v>0</v>
      </c>
      <c r="AK80" s="449" t="str">
        <f ca="1">_xlfn.IFNA(_xlfn.XLOOKUP($B80,Germany!$G$20:$G$24,Germany!P$20:P$24),"not entered")</f>
        <v/>
      </c>
      <c r="AL80" s="449">
        <f ca="1">_xlfn.IFNA(_xlfn.XLOOKUP($B80,Germany!$G$20:$G$24,Germany!Q$20:Q$24),"not entered")</f>
        <v>0</v>
      </c>
      <c r="AM80" s="449" t="str">
        <f ca="1">_xlfn.IFNA(_xlfn.XLOOKUP($B80,Germany!$G$20:$G$24,Germany!R$20:R$24),"not entered")</f>
        <v/>
      </c>
      <c r="AN80" s="449">
        <f ca="1">_xlfn.IFNA(_xlfn.XLOOKUP($B80,Germany!$G$20:$G$24,Germany!S$20:S$24),"not entered")</f>
        <v>0</v>
      </c>
      <c r="AP80" s="449" t="str" cm="1">
        <f t="array" aca="1" ref="AP80" ca="1">_xlfn.IFNA(_xlfn.XLOOKUP($B80,Germany!$G$25:$G$29,Germany!H$25:$H$29),"not entered")</f>
        <v/>
      </c>
      <c r="AQ80" s="449" cm="1">
        <f t="array" aca="1" ref="AQ80" ca="1">_xlfn.IFNA(_xlfn.XLOOKUP($B80,Germany!$G$25:$G$29,Germany!I$25:$I$29),"not entered")</f>
        <v>0</v>
      </c>
      <c r="AR80" s="449" t="str" cm="1">
        <f t="array" aca="1" ref="AR80" ca="1">_xlfn.IFNA(_xlfn.XLOOKUP($B80,Germany!$G$25:$G$29,Germany!J$25:$J$29),"not entered")</f>
        <v/>
      </c>
      <c r="AS80" s="449" t="str">
        <f ca="1">_xlfn.IFNA(_xlfn.XLOOKUP($B80,Germany!$G$25:$G$29,Germany!K$25:K$29),"not entered")</f>
        <v/>
      </c>
      <c r="AT80" s="449">
        <f ca="1">_xlfn.IFNA(_xlfn.XLOOKUP($B80,Germany!$G$25:$G$29,Germany!L$25:L$29),"not entered")</f>
        <v>0</v>
      </c>
      <c r="AU80" s="449" t="str">
        <f ca="1">_xlfn.IFNA(_xlfn.XLOOKUP($B80,Germany!$G$25:$G$29,Germany!M$25:M$29),"not entered")</f>
        <v/>
      </c>
      <c r="AV80" s="449" t="str">
        <f ca="1">_xlfn.IFNA(_xlfn.XLOOKUP($B80,Germany!$G$25:$G$29,Germany!N$25:N$29),"not entered")</f>
        <v/>
      </c>
      <c r="AW80" s="449">
        <f ca="1">_xlfn.IFNA(_xlfn.XLOOKUP($B80,Germany!$G$25:$G$29,Germany!O$25:O$29),"not entered")</f>
        <v>0</v>
      </c>
      <c r="AX80" s="449" t="str">
        <f ca="1">_xlfn.IFNA(_xlfn.XLOOKUP($B80,Germany!$G$25:$G$29,Germany!P$25:P$29),"not entered")</f>
        <v/>
      </c>
      <c r="AY80" s="449">
        <f ca="1">_xlfn.IFNA(_xlfn.XLOOKUP($B80,Germany!$G$25:$G$29,Germany!Q$25:Q$29),"not entered")</f>
        <v>0</v>
      </c>
      <c r="AZ80" s="449" t="str">
        <f ca="1">_xlfn.IFNA(_xlfn.XLOOKUP($B80,Germany!$G$25:$G$29,Germany!R$25:R$29),"not entered")</f>
        <v/>
      </c>
      <c r="BA80" s="449">
        <f ca="1">_xlfn.IFNA(_xlfn.XLOOKUP($B80,Germany!$G$25:$G$29,Germany!S$25:S$29),"not entered")</f>
        <v>0</v>
      </c>
    </row>
    <row r="81" spans="1:53">
      <c r="A81" s="294" t="s">
        <v>121</v>
      </c>
      <c r="C81" s="449" t="str">
        <f ca="1">_xlfn.IFNA(_xlfn.XLOOKUP($B81,Germany!$G$10:$G$14,Germany!H$10:H$14),"not entered")</f>
        <v/>
      </c>
      <c r="D81" s="449">
        <f ca="1">_xlfn.IFNA(_xlfn.XLOOKUP($B81,Germany!$G$10:$G$14,Germany!I$10:I$14),"not entered")</f>
        <v>0</v>
      </c>
      <c r="E81" s="449" t="str">
        <f ca="1">_xlfn.IFNA(_xlfn.XLOOKUP($B81,Germany!$G$10:$G$14,Germany!J$10:J$14),"not entered")</f>
        <v/>
      </c>
      <c r="F81" s="449" t="str">
        <f ca="1">_xlfn.IFNA(_xlfn.XLOOKUP($B81,Germany!$G$10:$G$14,Germany!K$10:K$14),"not entered")</f>
        <v/>
      </c>
      <c r="G81" s="449">
        <f ca="1">_xlfn.IFNA(_xlfn.XLOOKUP($B81,Germany!$G$10:$G$14,Germany!L$10:L$14),"not entered")</f>
        <v>0</v>
      </c>
      <c r="H81" s="449" t="str">
        <f ca="1">_xlfn.IFNA(_xlfn.XLOOKUP($B81,Germany!$G$10:$G$14,Germany!M$10:M$14),"not entered")</f>
        <v/>
      </c>
      <c r="I81" s="449" t="str">
        <f ca="1">_xlfn.IFNA(_xlfn.XLOOKUP($B81,Germany!$G$10:$G$14,Germany!N$10:N$14),"not entered")</f>
        <v/>
      </c>
      <c r="J81" s="449">
        <f ca="1">_xlfn.IFNA(_xlfn.XLOOKUP($B81,Germany!$G$10:$G$14,Germany!O$10:O$14),"not entered")</f>
        <v>0</v>
      </c>
      <c r="K81" s="449" t="str">
        <f ca="1">_xlfn.IFNA(_xlfn.XLOOKUP($B81,Germany!$G$10:$G$14,Germany!P$10:P$14),"not entered")</f>
        <v/>
      </c>
      <c r="L81" s="449">
        <f ca="1">_xlfn.IFNA(_xlfn.XLOOKUP($B81,Germany!$G$10:$G$14,Germany!Q$10:Q$14),"not entered")</f>
        <v>0</v>
      </c>
      <c r="M81" s="449" t="str">
        <f ca="1">_xlfn.IFNA(_xlfn.XLOOKUP($B81,Germany!$G$10:$G$14,Germany!R$10:R$14),"not entered")</f>
        <v/>
      </c>
      <c r="N81" s="449">
        <f ca="1">_xlfn.IFNA(_xlfn.XLOOKUP($B81,Germany!$G$10:$G$14,Germany!S$10:S$14),"not entered")</f>
        <v>0</v>
      </c>
      <c r="O81" s="449"/>
      <c r="P81" s="449" t="str" cm="1">
        <f t="array" aca="1" ref="P81" ca="1">_xlfn.IFNA(_xlfn.XLOOKUP($B81,Germany!$G$15:$G$19,Germany!H$15:$H$19),"not entered")</f>
        <v/>
      </c>
      <c r="Q81" s="449" cm="1">
        <f t="array" aca="1" ref="Q81" ca="1">_xlfn.IFNA(_xlfn.XLOOKUP($B81,Germany!$G$15:$G$19,Germany!I$15:$I$19),"not entered")</f>
        <v>0</v>
      </c>
      <c r="R81" s="449" t="str" cm="1">
        <f t="array" aca="1" ref="R81" ca="1">_xlfn.IFNA(_xlfn.XLOOKUP($B81,Germany!$G$15:$G$19,Germany!J$15:$J$19),"not entered")</f>
        <v/>
      </c>
      <c r="S81" s="449" t="str">
        <f ca="1">_xlfn.IFNA(_xlfn.XLOOKUP($B81,Germany!$G$15:$G$19,Germany!K$15:K$19),"not entered")</f>
        <v/>
      </c>
      <c r="T81" s="449">
        <f ca="1">_xlfn.IFNA(_xlfn.XLOOKUP($B81,Germany!$G$15:$G$19,Germany!L$15:L$19),"not entered")</f>
        <v>0</v>
      </c>
      <c r="U81" s="449" t="str">
        <f ca="1">_xlfn.IFNA(_xlfn.XLOOKUP($B81,Germany!$G$15:$G$19,Germany!M$15:M$19),"not entered")</f>
        <v/>
      </c>
      <c r="V81" s="449" t="str">
        <f ca="1">_xlfn.IFNA(_xlfn.XLOOKUP($B81,Germany!$G$15:$G$19,Germany!N$15:N$19),"not entered")</f>
        <v/>
      </c>
      <c r="W81" s="449">
        <f ca="1">_xlfn.IFNA(_xlfn.XLOOKUP($B81,Germany!$G$15:$G$19,Germany!O$15:O$19),"not entered")</f>
        <v>0</v>
      </c>
      <c r="X81" s="449" t="str">
        <f ca="1">_xlfn.IFNA(_xlfn.XLOOKUP($B81,Germany!$G$15:$G$19,Germany!P$15:P$19),"not entered")</f>
        <v/>
      </c>
      <c r="Y81" s="449">
        <f ca="1">_xlfn.IFNA(_xlfn.XLOOKUP($B81,Germany!$G$15:$G$19,Germany!Q$15:Q$19),"not entered")</f>
        <v>0</v>
      </c>
      <c r="Z81" s="449" t="str">
        <f ca="1">_xlfn.IFNA(_xlfn.XLOOKUP($B81,Germany!$G$15:$G$19,Germany!R$15:R$19),"not entered")</f>
        <v/>
      </c>
      <c r="AA81" s="449">
        <f ca="1">_xlfn.IFNA(_xlfn.XLOOKUP($B81,Germany!$G$15:$G$19,Germany!S$15:S$19),"not entered")</f>
        <v>0</v>
      </c>
      <c r="AC81" s="449" t="str" cm="1">
        <f t="array" aca="1" ref="AC81" ca="1">_xlfn.IFNA(_xlfn.XLOOKUP($B81,Germany!$G$20:$G$24,Germany!H$20:$H$24),"not entered")</f>
        <v/>
      </c>
      <c r="AD81" s="449" cm="1">
        <f t="array" aca="1" ref="AD81" ca="1">_xlfn.IFNA(_xlfn.XLOOKUP($B81,Germany!$G$20:$G$24,Germany!I$20:$I$24),"not entered")</f>
        <v>0</v>
      </c>
      <c r="AE81" s="449" t="str" cm="1">
        <f t="array" aca="1" ref="AE81" ca="1">_xlfn.IFNA(_xlfn.XLOOKUP($B81,Germany!$G$20:$G$24,Germany!J$20:$J$24),"not entered")</f>
        <v/>
      </c>
      <c r="AF81" s="449" t="str">
        <f ca="1">_xlfn.IFNA(_xlfn.XLOOKUP($B81,Germany!$G$20:$G$24,Germany!K$20:K$24),"not entered")</f>
        <v/>
      </c>
      <c r="AG81" s="449">
        <f ca="1">_xlfn.IFNA(_xlfn.XLOOKUP($B81,Germany!$G$20:$G$24,Germany!L$20:L$24),"not entered")</f>
        <v>0</v>
      </c>
      <c r="AH81" s="449" t="str">
        <f ca="1">_xlfn.IFNA(_xlfn.XLOOKUP($B81,Germany!$G$20:$G$24,Germany!M$20:M$24),"not entered")</f>
        <v/>
      </c>
      <c r="AI81" s="449" t="str">
        <f ca="1">_xlfn.IFNA(_xlfn.XLOOKUP($B81,Germany!$G$20:$G$24,Germany!N$20:N$24),"not entered")</f>
        <v/>
      </c>
      <c r="AJ81" s="449">
        <f ca="1">_xlfn.IFNA(_xlfn.XLOOKUP($B81,Germany!$G$20:$G$24,Germany!O$20:O$24),"not entered")</f>
        <v>0</v>
      </c>
      <c r="AK81" s="449" t="str">
        <f ca="1">_xlfn.IFNA(_xlfn.XLOOKUP($B81,Germany!$G$20:$G$24,Germany!P$20:P$24),"not entered")</f>
        <v/>
      </c>
      <c r="AL81" s="449">
        <f ca="1">_xlfn.IFNA(_xlfn.XLOOKUP($B81,Germany!$G$20:$G$24,Germany!Q$20:Q$24),"not entered")</f>
        <v>0</v>
      </c>
      <c r="AM81" s="449" t="str">
        <f ca="1">_xlfn.IFNA(_xlfn.XLOOKUP($B81,Germany!$G$20:$G$24,Germany!R$20:R$24),"not entered")</f>
        <v/>
      </c>
      <c r="AN81" s="449">
        <f ca="1">_xlfn.IFNA(_xlfn.XLOOKUP($B81,Germany!$G$20:$G$24,Germany!S$20:S$24),"not entered")</f>
        <v>0</v>
      </c>
      <c r="AP81" s="449" t="str" cm="1">
        <f t="array" aca="1" ref="AP81" ca="1">_xlfn.IFNA(_xlfn.XLOOKUP($B81,Germany!$G$25:$G$29,Germany!H$25:$H$29),"not entered")</f>
        <v/>
      </c>
      <c r="AQ81" s="449" cm="1">
        <f t="array" aca="1" ref="AQ81" ca="1">_xlfn.IFNA(_xlfn.XLOOKUP($B81,Germany!$G$25:$G$29,Germany!I$25:$I$29),"not entered")</f>
        <v>0</v>
      </c>
      <c r="AR81" s="449" t="str" cm="1">
        <f t="array" aca="1" ref="AR81" ca="1">_xlfn.IFNA(_xlfn.XLOOKUP($B81,Germany!$G$25:$G$29,Germany!J$25:$J$29),"not entered")</f>
        <v/>
      </c>
      <c r="AS81" s="449" t="str">
        <f ca="1">_xlfn.IFNA(_xlfn.XLOOKUP($B81,Germany!$G$25:$G$29,Germany!K$25:K$29),"not entered")</f>
        <v/>
      </c>
      <c r="AT81" s="449">
        <f ca="1">_xlfn.IFNA(_xlfn.XLOOKUP($B81,Germany!$G$25:$G$29,Germany!L$25:L$29),"not entered")</f>
        <v>0</v>
      </c>
      <c r="AU81" s="449" t="str">
        <f ca="1">_xlfn.IFNA(_xlfn.XLOOKUP($B81,Germany!$G$25:$G$29,Germany!M$25:M$29),"not entered")</f>
        <v/>
      </c>
      <c r="AV81" s="449" t="str">
        <f ca="1">_xlfn.IFNA(_xlfn.XLOOKUP($B81,Germany!$G$25:$G$29,Germany!N$25:N$29),"not entered")</f>
        <v/>
      </c>
      <c r="AW81" s="449">
        <f ca="1">_xlfn.IFNA(_xlfn.XLOOKUP($B81,Germany!$G$25:$G$29,Germany!O$25:O$29),"not entered")</f>
        <v>0</v>
      </c>
      <c r="AX81" s="449" t="str">
        <f ca="1">_xlfn.IFNA(_xlfn.XLOOKUP($B81,Germany!$G$25:$G$29,Germany!P$25:P$29),"not entered")</f>
        <v/>
      </c>
      <c r="AY81" s="449">
        <f ca="1">_xlfn.IFNA(_xlfn.XLOOKUP($B81,Germany!$G$25:$G$29,Germany!Q$25:Q$29),"not entered")</f>
        <v>0</v>
      </c>
      <c r="AZ81" s="449" t="str">
        <f ca="1">_xlfn.IFNA(_xlfn.XLOOKUP($B81,Germany!$G$25:$G$29,Germany!R$25:R$29),"not entered")</f>
        <v/>
      </c>
      <c r="BA81" s="449">
        <f ca="1">_xlfn.IFNA(_xlfn.XLOOKUP($B81,Germany!$G$25:$G$29,Germany!S$25:S$29),"not entered")</f>
        <v>0</v>
      </c>
    </row>
    <row r="82" spans="1:53">
      <c r="A82" s="294" t="s">
        <v>121</v>
      </c>
      <c r="C82" s="449" t="str">
        <f ca="1">_xlfn.IFNA(_xlfn.XLOOKUP($B82,Germany!$G$10:$G$14,Germany!H$10:H$14),"not entered")</f>
        <v/>
      </c>
      <c r="D82" s="449">
        <f ca="1">_xlfn.IFNA(_xlfn.XLOOKUP($B82,Germany!$G$10:$G$14,Germany!I$10:I$14),"not entered")</f>
        <v>0</v>
      </c>
      <c r="E82" s="449" t="str">
        <f ca="1">_xlfn.IFNA(_xlfn.XLOOKUP($B82,Germany!$G$10:$G$14,Germany!J$10:J$14),"not entered")</f>
        <v/>
      </c>
      <c r="F82" s="449" t="str">
        <f ca="1">_xlfn.IFNA(_xlfn.XLOOKUP($B82,Germany!$G$10:$G$14,Germany!K$10:K$14),"not entered")</f>
        <v/>
      </c>
      <c r="G82" s="449">
        <f ca="1">_xlfn.IFNA(_xlfn.XLOOKUP($B82,Germany!$G$10:$G$14,Germany!L$10:L$14),"not entered")</f>
        <v>0</v>
      </c>
      <c r="H82" s="449" t="str">
        <f ca="1">_xlfn.IFNA(_xlfn.XLOOKUP($B82,Germany!$G$10:$G$14,Germany!M$10:M$14),"not entered")</f>
        <v/>
      </c>
      <c r="I82" s="449" t="str">
        <f ca="1">_xlfn.IFNA(_xlfn.XLOOKUP($B82,Germany!$G$10:$G$14,Germany!N$10:N$14),"not entered")</f>
        <v/>
      </c>
      <c r="J82" s="449">
        <f ca="1">_xlfn.IFNA(_xlfn.XLOOKUP($B82,Germany!$G$10:$G$14,Germany!O$10:O$14),"not entered")</f>
        <v>0</v>
      </c>
      <c r="K82" s="449" t="str">
        <f ca="1">_xlfn.IFNA(_xlfn.XLOOKUP($B82,Germany!$G$10:$G$14,Germany!P$10:P$14),"not entered")</f>
        <v/>
      </c>
      <c r="L82" s="449">
        <f ca="1">_xlfn.IFNA(_xlfn.XLOOKUP($B82,Germany!$G$10:$G$14,Germany!Q$10:Q$14),"not entered")</f>
        <v>0</v>
      </c>
      <c r="M82" s="449" t="str">
        <f ca="1">_xlfn.IFNA(_xlfn.XLOOKUP($B82,Germany!$G$10:$G$14,Germany!R$10:R$14),"not entered")</f>
        <v/>
      </c>
      <c r="N82" s="449">
        <f ca="1">_xlfn.IFNA(_xlfn.XLOOKUP($B82,Germany!$G$10:$G$14,Germany!S$10:S$14),"not entered")</f>
        <v>0</v>
      </c>
      <c r="O82" s="449"/>
      <c r="P82" s="449" t="str" cm="1">
        <f t="array" aca="1" ref="P82" ca="1">_xlfn.IFNA(_xlfn.XLOOKUP($B82,Germany!$G$15:$G$19,Germany!H$15:$H$19),"not entered")</f>
        <v/>
      </c>
      <c r="Q82" s="449" cm="1">
        <f t="array" aca="1" ref="Q82" ca="1">_xlfn.IFNA(_xlfn.XLOOKUP($B82,Germany!$G$15:$G$19,Germany!I$15:$I$19),"not entered")</f>
        <v>0</v>
      </c>
      <c r="R82" s="449" t="str" cm="1">
        <f t="array" aca="1" ref="R82" ca="1">_xlfn.IFNA(_xlfn.XLOOKUP($B82,Germany!$G$15:$G$19,Germany!J$15:$J$19),"not entered")</f>
        <v/>
      </c>
      <c r="S82" s="449" t="str">
        <f ca="1">_xlfn.IFNA(_xlfn.XLOOKUP($B82,Germany!$G$15:$G$19,Germany!K$15:K$19),"not entered")</f>
        <v/>
      </c>
      <c r="T82" s="449">
        <f ca="1">_xlfn.IFNA(_xlfn.XLOOKUP($B82,Germany!$G$15:$G$19,Germany!L$15:L$19),"not entered")</f>
        <v>0</v>
      </c>
      <c r="U82" s="449" t="str">
        <f ca="1">_xlfn.IFNA(_xlfn.XLOOKUP($B82,Germany!$G$15:$G$19,Germany!M$15:M$19),"not entered")</f>
        <v/>
      </c>
      <c r="V82" s="449" t="str">
        <f ca="1">_xlfn.IFNA(_xlfn.XLOOKUP($B82,Germany!$G$15:$G$19,Germany!N$15:N$19),"not entered")</f>
        <v/>
      </c>
      <c r="W82" s="449">
        <f ca="1">_xlfn.IFNA(_xlfn.XLOOKUP($B82,Germany!$G$15:$G$19,Germany!O$15:O$19),"not entered")</f>
        <v>0</v>
      </c>
      <c r="X82" s="449" t="str">
        <f ca="1">_xlfn.IFNA(_xlfn.XLOOKUP($B82,Germany!$G$15:$G$19,Germany!P$15:P$19),"not entered")</f>
        <v/>
      </c>
      <c r="Y82" s="449">
        <f ca="1">_xlfn.IFNA(_xlfn.XLOOKUP($B82,Germany!$G$15:$G$19,Germany!Q$15:Q$19),"not entered")</f>
        <v>0</v>
      </c>
      <c r="Z82" s="449" t="str">
        <f ca="1">_xlfn.IFNA(_xlfn.XLOOKUP($B82,Germany!$G$15:$G$19,Germany!R$15:R$19),"not entered")</f>
        <v/>
      </c>
      <c r="AA82" s="449">
        <f ca="1">_xlfn.IFNA(_xlfn.XLOOKUP($B82,Germany!$G$15:$G$19,Germany!S$15:S$19),"not entered")</f>
        <v>0</v>
      </c>
      <c r="AC82" s="449" t="str" cm="1">
        <f t="array" aca="1" ref="AC82" ca="1">_xlfn.IFNA(_xlfn.XLOOKUP($B82,Germany!$G$20:$G$24,Germany!H$20:$H$24),"not entered")</f>
        <v/>
      </c>
      <c r="AD82" s="449" cm="1">
        <f t="array" aca="1" ref="AD82" ca="1">_xlfn.IFNA(_xlfn.XLOOKUP($B82,Germany!$G$20:$G$24,Germany!I$20:$I$24),"not entered")</f>
        <v>0</v>
      </c>
      <c r="AE82" s="449" t="str" cm="1">
        <f t="array" aca="1" ref="AE82" ca="1">_xlfn.IFNA(_xlfn.XLOOKUP($B82,Germany!$G$20:$G$24,Germany!J$20:$J$24),"not entered")</f>
        <v/>
      </c>
      <c r="AF82" s="449" t="str">
        <f ca="1">_xlfn.IFNA(_xlfn.XLOOKUP($B82,Germany!$G$20:$G$24,Germany!K$20:K$24),"not entered")</f>
        <v/>
      </c>
      <c r="AG82" s="449">
        <f ca="1">_xlfn.IFNA(_xlfn.XLOOKUP($B82,Germany!$G$20:$G$24,Germany!L$20:L$24),"not entered")</f>
        <v>0</v>
      </c>
      <c r="AH82" s="449" t="str">
        <f ca="1">_xlfn.IFNA(_xlfn.XLOOKUP($B82,Germany!$G$20:$G$24,Germany!M$20:M$24),"not entered")</f>
        <v/>
      </c>
      <c r="AI82" s="449" t="str">
        <f ca="1">_xlfn.IFNA(_xlfn.XLOOKUP($B82,Germany!$G$20:$G$24,Germany!N$20:N$24),"not entered")</f>
        <v/>
      </c>
      <c r="AJ82" s="449">
        <f ca="1">_xlfn.IFNA(_xlfn.XLOOKUP($B82,Germany!$G$20:$G$24,Germany!O$20:O$24),"not entered")</f>
        <v>0</v>
      </c>
      <c r="AK82" s="449" t="str">
        <f ca="1">_xlfn.IFNA(_xlfn.XLOOKUP($B82,Germany!$G$20:$G$24,Germany!P$20:P$24),"not entered")</f>
        <v/>
      </c>
      <c r="AL82" s="449">
        <f ca="1">_xlfn.IFNA(_xlfn.XLOOKUP($B82,Germany!$G$20:$G$24,Germany!Q$20:Q$24),"not entered")</f>
        <v>0</v>
      </c>
      <c r="AM82" s="449" t="str">
        <f ca="1">_xlfn.IFNA(_xlfn.XLOOKUP($B82,Germany!$G$20:$G$24,Germany!R$20:R$24),"not entered")</f>
        <v/>
      </c>
      <c r="AN82" s="449">
        <f ca="1">_xlfn.IFNA(_xlfn.XLOOKUP($B82,Germany!$G$20:$G$24,Germany!S$20:S$24),"not entered")</f>
        <v>0</v>
      </c>
      <c r="AP82" s="449" t="str" cm="1">
        <f t="array" aca="1" ref="AP82" ca="1">_xlfn.IFNA(_xlfn.XLOOKUP($B82,Germany!$G$25:$G$29,Germany!H$25:$H$29),"not entered")</f>
        <v/>
      </c>
      <c r="AQ82" s="449" cm="1">
        <f t="array" aca="1" ref="AQ82" ca="1">_xlfn.IFNA(_xlfn.XLOOKUP($B82,Germany!$G$25:$G$29,Germany!I$25:$I$29),"not entered")</f>
        <v>0</v>
      </c>
      <c r="AR82" s="449" t="str" cm="1">
        <f t="array" aca="1" ref="AR82" ca="1">_xlfn.IFNA(_xlfn.XLOOKUP($B82,Germany!$G$25:$G$29,Germany!J$25:$J$29),"not entered")</f>
        <v/>
      </c>
      <c r="AS82" s="449" t="str">
        <f ca="1">_xlfn.IFNA(_xlfn.XLOOKUP($B82,Germany!$G$25:$G$29,Germany!K$25:K$29),"not entered")</f>
        <v/>
      </c>
      <c r="AT82" s="449">
        <f ca="1">_xlfn.IFNA(_xlfn.XLOOKUP($B82,Germany!$G$25:$G$29,Germany!L$25:L$29),"not entered")</f>
        <v>0</v>
      </c>
      <c r="AU82" s="449" t="str">
        <f ca="1">_xlfn.IFNA(_xlfn.XLOOKUP($B82,Germany!$G$25:$G$29,Germany!M$25:M$29),"not entered")</f>
        <v/>
      </c>
      <c r="AV82" s="449" t="str">
        <f ca="1">_xlfn.IFNA(_xlfn.XLOOKUP($B82,Germany!$G$25:$G$29,Germany!N$25:N$29),"not entered")</f>
        <v/>
      </c>
      <c r="AW82" s="449">
        <f ca="1">_xlfn.IFNA(_xlfn.XLOOKUP($B82,Germany!$G$25:$G$29,Germany!O$25:O$29),"not entered")</f>
        <v>0</v>
      </c>
      <c r="AX82" s="449" t="str">
        <f ca="1">_xlfn.IFNA(_xlfn.XLOOKUP($B82,Germany!$G$25:$G$29,Germany!P$25:P$29),"not entered")</f>
        <v/>
      </c>
      <c r="AY82" s="449">
        <f ca="1">_xlfn.IFNA(_xlfn.XLOOKUP($B82,Germany!$G$25:$G$29,Germany!Q$25:Q$29),"not entered")</f>
        <v>0</v>
      </c>
      <c r="AZ82" s="449" t="str">
        <f ca="1">_xlfn.IFNA(_xlfn.XLOOKUP($B82,Germany!$G$25:$G$29,Germany!R$25:R$29),"not entered")</f>
        <v/>
      </c>
      <c r="BA82" s="449">
        <f ca="1">_xlfn.IFNA(_xlfn.XLOOKUP($B82,Germany!$G$25:$G$29,Germany!S$25:S$29),"not entered")</f>
        <v>0</v>
      </c>
    </row>
    <row r="83" spans="1:53">
      <c r="A83" s="294" t="s">
        <v>121</v>
      </c>
      <c r="C83" s="449" t="str">
        <f ca="1">_xlfn.IFNA(_xlfn.XLOOKUP($B83,Germany!$G$10:$G$14,Germany!H$10:H$14),"not entered")</f>
        <v/>
      </c>
      <c r="D83" s="449">
        <f ca="1">_xlfn.IFNA(_xlfn.XLOOKUP($B83,Germany!$G$10:$G$14,Germany!I$10:I$14),"not entered")</f>
        <v>0</v>
      </c>
      <c r="E83" s="449" t="str">
        <f ca="1">_xlfn.IFNA(_xlfn.XLOOKUP($B83,Germany!$G$10:$G$14,Germany!J$10:J$14),"not entered")</f>
        <v/>
      </c>
      <c r="F83" s="449" t="str">
        <f ca="1">_xlfn.IFNA(_xlfn.XLOOKUP($B83,Germany!$G$10:$G$14,Germany!K$10:K$14),"not entered")</f>
        <v/>
      </c>
      <c r="G83" s="449">
        <f ca="1">_xlfn.IFNA(_xlfn.XLOOKUP($B83,Germany!$G$10:$G$14,Germany!L$10:L$14),"not entered")</f>
        <v>0</v>
      </c>
      <c r="H83" s="449" t="str">
        <f ca="1">_xlfn.IFNA(_xlfn.XLOOKUP($B83,Germany!$G$10:$G$14,Germany!M$10:M$14),"not entered")</f>
        <v/>
      </c>
      <c r="I83" s="449" t="str">
        <f ca="1">_xlfn.IFNA(_xlfn.XLOOKUP($B83,Germany!$G$10:$G$14,Germany!N$10:N$14),"not entered")</f>
        <v/>
      </c>
      <c r="J83" s="449">
        <f ca="1">_xlfn.IFNA(_xlfn.XLOOKUP($B83,Germany!$G$10:$G$14,Germany!O$10:O$14),"not entered")</f>
        <v>0</v>
      </c>
      <c r="K83" s="449" t="str">
        <f ca="1">_xlfn.IFNA(_xlfn.XLOOKUP($B83,Germany!$G$10:$G$14,Germany!P$10:P$14),"not entered")</f>
        <v/>
      </c>
      <c r="L83" s="449">
        <f ca="1">_xlfn.IFNA(_xlfn.XLOOKUP($B83,Germany!$G$10:$G$14,Germany!Q$10:Q$14),"not entered")</f>
        <v>0</v>
      </c>
      <c r="M83" s="449" t="str">
        <f ca="1">_xlfn.IFNA(_xlfn.XLOOKUP($B83,Germany!$G$10:$G$14,Germany!R$10:R$14),"not entered")</f>
        <v/>
      </c>
      <c r="N83" s="449">
        <f ca="1">_xlfn.IFNA(_xlfn.XLOOKUP($B83,Germany!$G$10:$G$14,Germany!S$10:S$14),"not entered")</f>
        <v>0</v>
      </c>
      <c r="O83" s="449"/>
      <c r="P83" s="449" t="str" cm="1">
        <f t="array" aca="1" ref="P83" ca="1">_xlfn.IFNA(_xlfn.XLOOKUP($B83,Germany!$G$15:$G$19,Germany!H$15:$H$19),"not entered")</f>
        <v/>
      </c>
      <c r="Q83" s="449" cm="1">
        <f t="array" aca="1" ref="Q83" ca="1">_xlfn.IFNA(_xlfn.XLOOKUP($B83,Germany!$G$15:$G$19,Germany!I$15:$I$19),"not entered")</f>
        <v>0</v>
      </c>
      <c r="R83" s="449" t="str" cm="1">
        <f t="array" aca="1" ref="R83" ca="1">_xlfn.IFNA(_xlfn.XLOOKUP($B83,Germany!$G$15:$G$19,Germany!J$15:$J$19),"not entered")</f>
        <v/>
      </c>
      <c r="S83" s="449" t="str">
        <f ca="1">_xlfn.IFNA(_xlfn.XLOOKUP($B83,Germany!$G$15:$G$19,Germany!K$15:K$19),"not entered")</f>
        <v/>
      </c>
      <c r="T83" s="449">
        <f ca="1">_xlfn.IFNA(_xlfn.XLOOKUP($B83,Germany!$G$15:$G$19,Germany!L$15:L$19),"not entered")</f>
        <v>0</v>
      </c>
      <c r="U83" s="449" t="str">
        <f ca="1">_xlfn.IFNA(_xlfn.XLOOKUP($B83,Germany!$G$15:$G$19,Germany!M$15:M$19),"not entered")</f>
        <v/>
      </c>
      <c r="V83" s="449" t="str">
        <f ca="1">_xlfn.IFNA(_xlfn.XLOOKUP($B83,Germany!$G$15:$G$19,Germany!N$15:N$19),"not entered")</f>
        <v/>
      </c>
      <c r="W83" s="449">
        <f ca="1">_xlfn.IFNA(_xlfn.XLOOKUP($B83,Germany!$G$15:$G$19,Germany!O$15:O$19),"not entered")</f>
        <v>0</v>
      </c>
      <c r="X83" s="449" t="str">
        <f ca="1">_xlfn.IFNA(_xlfn.XLOOKUP($B83,Germany!$G$15:$G$19,Germany!P$15:P$19),"not entered")</f>
        <v/>
      </c>
      <c r="Y83" s="449">
        <f ca="1">_xlfn.IFNA(_xlfn.XLOOKUP($B83,Germany!$G$15:$G$19,Germany!Q$15:Q$19),"not entered")</f>
        <v>0</v>
      </c>
      <c r="Z83" s="449" t="str">
        <f ca="1">_xlfn.IFNA(_xlfn.XLOOKUP($B83,Germany!$G$15:$G$19,Germany!R$15:R$19),"not entered")</f>
        <v/>
      </c>
      <c r="AA83" s="449">
        <f ca="1">_xlfn.IFNA(_xlfn.XLOOKUP($B83,Germany!$G$15:$G$19,Germany!S$15:S$19),"not entered")</f>
        <v>0</v>
      </c>
      <c r="AC83" s="449" t="str" cm="1">
        <f t="array" aca="1" ref="AC83" ca="1">_xlfn.IFNA(_xlfn.XLOOKUP($B83,Germany!$G$20:$G$24,Germany!H$20:$H$24),"not entered")</f>
        <v/>
      </c>
      <c r="AD83" s="449" cm="1">
        <f t="array" aca="1" ref="AD83" ca="1">_xlfn.IFNA(_xlfn.XLOOKUP($B83,Germany!$G$20:$G$24,Germany!I$20:$I$24),"not entered")</f>
        <v>0</v>
      </c>
      <c r="AE83" s="449" t="str" cm="1">
        <f t="array" aca="1" ref="AE83" ca="1">_xlfn.IFNA(_xlfn.XLOOKUP($B83,Germany!$G$20:$G$24,Germany!J$20:$J$24),"not entered")</f>
        <v/>
      </c>
      <c r="AF83" s="449" t="str">
        <f ca="1">_xlfn.IFNA(_xlfn.XLOOKUP($B83,Germany!$G$20:$G$24,Germany!K$20:K$24),"not entered")</f>
        <v/>
      </c>
      <c r="AG83" s="449">
        <f ca="1">_xlfn.IFNA(_xlfn.XLOOKUP($B83,Germany!$G$20:$G$24,Germany!L$20:L$24),"not entered")</f>
        <v>0</v>
      </c>
      <c r="AH83" s="449" t="str">
        <f ca="1">_xlfn.IFNA(_xlfn.XLOOKUP($B83,Germany!$G$20:$G$24,Germany!M$20:M$24),"not entered")</f>
        <v/>
      </c>
      <c r="AI83" s="449" t="str">
        <f ca="1">_xlfn.IFNA(_xlfn.XLOOKUP($B83,Germany!$G$20:$G$24,Germany!N$20:N$24),"not entered")</f>
        <v/>
      </c>
      <c r="AJ83" s="449">
        <f ca="1">_xlfn.IFNA(_xlfn.XLOOKUP($B83,Germany!$G$20:$G$24,Germany!O$20:O$24),"not entered")</f>
        <v>0</v>
      </c>
      <c r="AK83" s="449" t="str">
        <f ca="1">_xlfn.IFNA(_xlfn.XLOOKUP($B83,Germany!$G$20:$G$24,Germany!P$20:P$24),"not entered")</f>
        <v/>
      </c>
      <c r="AL83" s="449">
        <f ca="1">_xlfn.IFNA(_xlfn.XLOOKUP($B83,Germany!$G$20:$G$24,Germany!Q$20:Q$24),"not entered")</f>
        <v>0</v>
      </c>
      <c r="AM83" s="449" t="str">
        <f ca="1">_xlfn.IFNA(_xlfn.XLOOKUP($B83,Germany!$G$20:$G$24,Germany!R$20:R$24),"not entered")</f>
        <v/>
      </c>
      <c r="AN83" s="449">
        <f ca="1">_xlfn.IFNA(_xlfn.XLOOKUP($B83,Germany!$G$20:$G$24,Germany!S$20:S$24),"not entered")</f>
        <v>0</v>
      </c>
      <c r="AP83" s="449" t="str" cm="1">
        <f t="array" aca="1" ref="AP83" ca="1">_xlfn.IFNA(_xlfn.XLOOKUP($B83,Germany!$G$25:$G$29,Germany!H$25:$H$29),"not entered")</f>
        <v/>
      </c>
      <c r="AQ83" s="449" cm="1">
        <f t="array" aca="1" ref="AQ83" ca="1">_xlfn.IFNA(_xlfn.XLOOKUP($B83,Germany!$G$25:$G$29,Germany!I$25:$I$29),"not entered")</f>
        <v>0</v>
      </c>
      <c r="AR83" s="449" t="str" cm="1">
        <f t="array" aca="1" ref="AR83" ca="1">_xlfn.IFNA(_xlfn.XLOOKUP($B83,Germany!$G$25:$G$29,Germany!J$25:$J$29),"not entered")</f>
        <v/>
      </c>
      <c r="AS83" s="449" t="str">
        <f ca="1">_xlfn.IFNA(_xlfn.XLOOKUP($B83,Germany!$G$25:$G$29,Germany!K$25:K$29),"not entered")</f>
        <v/>
      </c>
      <c r="AT83" s="449">
        <f ca="1">_xlfn.IFNA(_xlfn.XLOOKUP($B83,Germany!$G$25:$G$29,Germany!L$25:L$29),"not entered")</f>
        <v>0</v>
      </c>
      <c r="AU83" s="449" t="str">
        <f ca="1">_xlfn.IFNA(_xlfn.XLOOKUP($B83,Germany!$G$25:$G$29,Germany!M$25:M$29),"not entered")</f>
        <v/>
      </c>
      <c r="AV83" s="449" t="str">
        <f ca="1">_xlfn.IFNA(_xlfn.XLOOKUP($B83,Germany!$G$25:$G$29,Germany!N$25:N$29),"not entered")</f>
        <v/>
      </c>
      <c r="AW83" s="449">
        <f ca="1">_xlfn.IFNA(_xlfn.XLOOKUP($B83,Germany!$G$25:$G$29,Germany!O$25:O$29),"not entered")</f>
        <v>0</v>
      </c>
      <c r="AX83" s="449" t="str">
        <f ca="1">_xlfn.IFNA(_xlfn.XLOOKUP($B83,Germany!$G$25:$G$29,Germany!P$25:P$29),"not entered")</f>
        <v/>
      </c>
      <c r="AY83" s="449">
        <f ca="1">_xlfn.IFNA(_xlfn.XLOOKUP($B83,Germany!$G$25:$G$29,Germany!Q$25:Q$29),"not entered")</f>
        <v>0</v>
      </c>
      <c r="AZ83" s="449" t="str">
        <f ca="1">_xlfn.IFNA(_xlfn.XLOOKUP($B83,Germany!$G$25:$G$29,Germany!R$25:R$29),"not entered")</f>
        <v/>
      </c>
      <c r="BA83" s="449">
        <f ca="1">_xlfn.IFNA(_xlfn.XLOOKUP($B83,Germany!$G$25:$G$29,Germany!S$25:S$29),"not entered")</f>
        <v>0</v>
      </c>
    </row>
    <row r="84" spans="1:53">
      <c r="A84" s="294" t="s">
        <v>123</v>
      </c>
      <c r="B84" t="str" cm="1">
        <f t="array" ref="B84">TRANSPOSE(_xlfn._xlws.FILTER('Country Selection'!G23:M23,'Country Selection'!G23:M23&lt;&gt;""))</f>
        <v>Greek</v>
      </c>
      <c r="C84" s="449" t="str">
        <f ca="1">_xlfn.IFNA(_xlfn.XLOOKUP($B84,Greece!$G$10:$G$14,Greece!H$10:H$14),"not entered")</f>
        <v>not entered</v>
      </c>
      <c r="D84" s="449" t="str">
        <f ca="1">_xlfn.IFNA(_xlfn.XLOOKUP($B84,Greece!$G$10:$G$14,Greece!I$10:I$14),"not entered")</f>
        <v>not entered</v>
      </c>
      <c r="E84" s="449" t="str">
        <f ca="1">_xlfn.IFNA(_xlfn.XLOOKUP($B84,Greece!$G$10:$G$14,Greece!J$10:J$14),"not entered")</f>
        <v>not entered</v>
      </c>
      <c r="F84" s="449" t="str">
        <f ca="1">_xlfn.IFNA(_xlfn.XLOOKUP($B84,Greece!$G$10:$G$14,Greece!K$10:K$14),"not entered")</f>
        <v>not entered</v>
      </c>
      <c r="G84" s="449" t="str">
        <f ca="1">_xlfn.IFNA(_xlfn.XLOOKUP($B84,Greece!$G$10:$G$14,Greece!L$10:L$14),"not entered")</f>
        <v>not entered</v>
      </c>
      <c r="H84" s="449" t="str">
        <f ca="1">_xlfn.IFNA(_xlfn.XLOOKUP($B84,Greece!$G$10:$G$14,Greece!M$10:M$14),"not entered")</f>
        <v>not entered</v>
      </c>
      <c r="I84" s="449" t="str">
        <f ca="1">_xlfn.IFNA(_xlfn.XLOOKUP($B84,Greece!$G$10:$G$14,Greece!N$10:N$14),"not entered")</f>
        <v>not entered</v>
      </c>
      <c r="J84" s="449" t="str">
        <f ca="1">_xlfn.IFNA(_xlfn.XLOOKUP($B84,Greece!$G$10:$G$14,Greece!O$10:O$14),"not entered")</f>
        <v>not entered</v>
      </c>
      <c r="K84" s="449" t="str">
        <f ca="1">_xlfn.IFNA(_xlfn.XLOOKUP($B84,Greece!$G$10:$G$14,Greece!P$10:P$14),"not entered")</f>
        <v>not entered</v>
      </c>
      <c r="L84" s="449" t="str">
        <f ca="1">_xlfn.IFNA(_xlfn.XLOOKUP($B84,Greece!$G$10:$G$14,Greece!Q$10:Q$14),"not entered")</f>
        <v>not entered</v>
      </c>
      <c r="M84" s="449" t="str">
        <f ca="1">_xlfn.IFNA(_xlfn.XLOOKUP($B84,Greece!$G$10:$G$14,Greece!R$10:R$14),"not entered")</f>
        <v>not entered</v>
      </c>
      <c r="N84" s="449" t="str">
        <f ca="1">_xlfn.IFNA(_xlfn.XLOOKUP($B84,Greece!$G$10:$G$14,Greece!S$10:S$14),"not entered")</f>
        <v>not entered</v>
      </c>
      <c r="O84" s="449"/>
      <c r="P84" s="449" t="str" cm="1">
        <f t="array" aca="1" ref="P84" ca="1">_xlfn.IFNA(_xlfn.XLOOKUP($B84,Greece!$G$15:$G$19,Greece!H$15:$H$19),"not entered")</f>
        <v>not entered</v>
      </c>
      <c r="Q84" s="449" t="str" cm="1">
        <f t="array" aca="1" ref="Q84" ca="1">_xlfn.IFNA(_xlfn.XLOOKUP($B84,Greece!$G$15:$G$19,Greece!I$15:$I$19),"not entered")</f>
        <v>not entered</v>
      </c>
      <c r="R84" s="449" t="str" cm="1">
        <f t="array" aca="1" ref="R84" ca="1">_xlfn.IFNA(_xlfn.XLOOKUP($B84,Greece!$G$15:$G$19,Greece!J$15:$J$19),"not entered")</f>
        <v>not entered</v>
      </c>
      <c r="S84" s="449" t="str">
        <f ca="1">_xlfn.IFNA(_xlfn.XLOOKUP($B84,Greece!$G$15:$G$19,Greece!K$15:K$19),"not entered")</f>
        <v>not entered</v>
      </c>
      <c r="T84" s="449" t="str">
        <f ca="1">_xlfn.IFNA(_xlfn.XLOOKUP($B84,Greece!$G$15:$G$19,Greece!L$15:L$19),"not entered")</f>
        <v>not entered</v>
      </c>
      <c r="U84" s="449" t="str">
        <f ca="1">_xlfn.IFNA(_xlfn.XLOOKUP($B84,Greece!$G$15:$G$19,Greece!M$15:M$19),"not entered")</f>
        <v>not entered</v>
      </c>
      <c r="V84" s="449" t="str">
        <f ca="1">_xlfn.IFNA(_xlfn.XLOOKUP($B84,Greece!$G$15:$G$19,Greece!N$15:N$19),"not entered")</f>
        <v>not entered</v>
      </c>
      <c r="W84" s="449" t="str">
        <f ca="1">_xlfn.IFNA(_xlfn.XLOOKUP($B84,Greece!$G$15:$G$19,Greece!O$15:O$19),"not entered")</f>
        <v>not entered</v>
      </c>
      <c r="X84" s="449" t="str">
        <f ca="1">_xlfn.IFNA(_xlfn.XLOOKUP($B84,Greece!$G$15:$G$19,Greece!P$15:P$19),"not entered")</f>
        <v>not entered</v>
      </c>
      <c r="Y84" s="449" t="str">
        <f ca="1">_xlfn.IFNA(_xlfn.XLOOKUP($B84,Greece!$G$15:$G$19,Greece!Q$15:Q$19),"not entered")</f>
        <v>not entered</v>
      </c>
      <c r="Z84" s="449" t="str">
        <f ca="1">_xlfn.IFNA(_xlfn.XLOOKUP($B84,Greece!$G$15:$G$19,Greece!R$15:R$19),"not entered")</f>
        <v>not entered</v>
      </c>
      <c r="AA84" s="449" t="str">
        <f ca="1">_xlfn.IFNA(_xlfn.XLOOKUP($B84,Greece!$G$15:$G$19,Greece!S$15:S$19),"not entered")</f>
        <v>not entered</v>
      </c>
      <c r="AC84" s="449" t="str" cm="1">
        <f t="array" aca="1" ref="AC84" ca="1">_xlfn.IFNA(_xlfn.XLOOKUP($B84,Greece!$G$20:$G$24,Greece!H$20:$H$24),"not entered")</f>
        <v>not entered</v>
      </c>
      <c r="AD84" s="449" t="str" cm="1">
        <f t="array" aca="1" ref="AD84" ca="1">_xlfn.IFNA(_xlfn.XLOOKUP($B84,Greece!$G$20:$G$24,Greece!I$20:$I$24),"not entered")</f>
        <v>not entered</v>
      </c>
      <c r="AE84" s="449" t="str" cm="1">
        <f t="array" aca="1" ref="AE84" ca="1">_xlfn.IFNA(_xlfn.XLOOKUP($B84,Greece!$G$20:$G$24,Greece!J$20:$J$24),"not entered")</f>
        <v>not entered</v>
      </c>
      <c r="AF84" s="449" t="str">
        <f ca="1">_xlfn.IFNA(_xlfn.XLOOKUP($B84,Greece!$G$20:$G$24,Greece!K$20:K$24),"not entered")</f>
        <v>not entered</v>
      </c>
      <c r="AG84" s="449" t="str">
        <f ca="1">_xlfn.IFNA(_xlfn.XLOOKUP($B84,Greece!$G$20:$G$24,Greece!L$20:L$24),"not entered")</f>
        <v>not entered</v>
      </c>
      <c r="AH84" s="449" t="str">
        <f ca="1">_xlfn.IFNA(_xlfn.XLOOKUP($B84,Greece!$G$20:$G$24,Greece!M$20:M$24),"not entered")</f>
        <v>not entered</v>
      </c>
      <c r="AI84" s="449" t="str">
        <f ca="1">_xlfn.IFNA(_xlfn.XLOOKUP($B84,Greece!$G$20:$G$24,Greece!N$20:N$24),"not entered")</f>
        <v>not entered</v>
      </c>
      <c r="AJ84" s="449" t="str">
        <f ca="1">_xlfn.IFNA(_xlfn.XLOOKUP($B84,Greece!$G$20:$G$24,Greece!O$20:O$24),"not entered")</f>
        <v>not entered</v>
      </c>
      <c r="AK84" s="449" t="str">
        <f ca="1">_xlfn.IFNA(_xlfn.XLOOKUP($B84,Greece!$G$20:$G$24,Greece!P$20:P$24),"not entered")</f>
        <v>not entered</v>
      </c>
      <c r="AL84" s="449" t="str">
        <f ca="1">_xlfn.IFNA(_xlfn.XLOOKUP($B84,Greece!$G$20:$G$24,Greece!Q$20:Q$24),"not entered")</f>
        <v>not entered</v>
      </c>
      <c r="AM84" s="449" t="str">
        <f ca="1">_xlfn.IFNA(_xlfn.XLOOKUP($B84,Greece!$G$20:$G$24,Greece!R$20:R$24),"not entered")</f>
        <v>not entered</v>
      </c>
      <c r="AN84" s="449" t="str">
        <f ca="1">_xlfn.IFNA(_xlfn.XLOOKUP($B84,Greece!$G$20:$G$24,Greece!S$20:S$24),"not entered")</f>
        <v>not entered</v>
      </c>
      <c r="AP84" s="449" t="str" cm="1">
        <f t="array" aca="1" ref="AP84" ca="1">_xlfn.IFNA(_xlfn.XLOOKUP($B84,Greece!$G$25:$G$29,Greece!H$25:$H$29),"not entered")</f>
        <v>not entered</v>
      </c>
      <c r="AQ84" s="449" t="str" cm="1">
        <f t="array" aca="1" ref="AQ84" ca="1">_xlfn.IFNA(_xlfn.XLOOKUP($B84,Greece!$G$25:$G$29,Greece!I$25:$I$29),"not entered")</f>
        <v>not entered</v>
      </c>
      <c r="AR84" s="449" t="str" cm="1">
        <f t="array" aca="1" ref="AR84" ca="1">_xlfn.IFNA(_xlfn.XLOOKUP($B84,Greece!$G$25:$G$29,Greece!J$25:$J$29),"not entered")</f>
        <v>not entered</v>
      </c>
      <c r="AS84" s="449" t="str">
        <f ca="1">_xlfn.IFNA(_xlfn.XLOOKUP($B84,Greece!$G$25:$G$29,Greece!K$25:K$29),"not entered")</f>
        <v>not entered</v>
      </c>
      <c r="AT84" s="449" t="str">
        <f ca="1">_xlfn.IFNA(_xlfn.XLOOKUP($B84,Greece!$G$25:$G$29,Greece!L$25:L$29),"not entered")</f>
        <v>not entered</v>
      </c>
      <c r="AU84" s="449" t="str">
        <f ca="1">_xlfn.IFNA(_xlfn.XLOOKUP($B84,Greece!$G$25:$G$29,Greece!M$25:M$29),"not entered")</f>
        <v>not entered</v>
      </c>
      <c r="AV84" s="449" t="str">
        <f ca="1">_xlfn.IFNA(_xlfn.XLOOKUP($B84,Greece!$G$25:$G$29,Greece!N$25:N$29),"not entered")</f>
        <v>not entered</v>
      </c>
      <c r="AW84" s="449" t="str">
        <f ca="1">_xlfn.IFNA(_xlfn.XLOOKUP($B84,Greece!$G$25:$G$29,Greece!O$25:O$29),"not entered")</f>
        <v>not entered</v>
      </c>
      <c r="AX84" s="449" t="str">
        <f ca="1">_xlfn.IFNA(_xlfn.XLOOKUP($B84,Greece!$G$25:$G$29,Greece!P$25:P$29),"not entered")</f>
        <v>not entered</v>
      </c>
      <c r="AY84" s="449" t="str">
        <f ca="1">_xlfn.IFNA(_xlfn.XLOOKUP($B84,Greece!$G$25:$G$29,Greece!Q$25:Q$29),"not entered")</f>
        <v>not entered</v>
      </c>
      <c r="AZ84" s="449" t="str">
        <f ca="1">_xlfn.IFNA(_xlfn.XLOOKUP($B84,Greece!$G$25:$G$29,Greece!R$25:R$29),"not entered")</f>
        <v>not entered</v>
      </c>
      <c r="BA84" s="449" t="str">
        <f ca="1">_xlfn.IFNA(_xlfn.XLOOKUP($B84,Greece!$G$25:$G$29,Greece!S$25:S$29),"not entered")</f>
        <v>not entered</v>
      </c>
    </row>
    <row r="85" spans="1:53">
      <c r="A85" s="294" t="s">
        <v>123</v>
      </c>
      <c r="C85" s="449" t="str">
        <f ca="1">_xlfn.IFNA(_xlfn.XLOOKUP($B85,Greece!$G$10:$G$14,Greece!H$10:H$14),"not entered")</f>
        <v/>
      </c>
      <c r="D85" s="449">
        <f ca="1">_xlfn.IFNA(_xlfn.XLOOKUP($B85,Greece!$G$10:$G$14,Greece!I$10:I$14),"not entered")</f>
        <v>0</v>
      </c>
      <c r="E85" s="449" t="str">
        <f ca="1">_xlfn.IFNA(_xlfn.XLOOKUP($B85,Greece!$G$10:$G$14,Greece!J$10:J$14),"not entered")</f>
        <v/>
      </c>
      <c r="F85" s="449" t="str">
        <f ca="1">_xlfn.IFNA(_xlfn.XLOOKUP($B85,Greece!$G$10:$G$14,Greece!K$10:K$14),"not entered")</f>
        <v/>
      </c>
      <c r="G85" s="449">
        <f ca="1">_xlfn.IFNA(_xlfn.XLOOKUP($B85,Greece!$G$10:$G$14,Greece!L$10:L$14),"not entered")</f>
        <v>0</v>
      </c>
      <c r="H85" s="449" t="str">
        <f ca="1">_xlfn.IFNA(_xlfn.XLOOKUP($B85,Greece!$G$10:$G$14,Greece!M$10:M$14),"not entered")</f>
        <v/>
      </c>
      <c r="I85" s="449" t="str">
        <f ca="1">_xlfn.IFNA(_xlfn.XLOOKUP($B85,Greece!$G$10:$G$14,Greece!N$10:N$14),"not entered")</f>
        <v/>
      </c>
      <c r="J85" s="449">
        <f ca="1">_xlfn.IFNA(_xlfn.XLOOKUP($B85,Greece!$G$10:$G$14,Greece!O$10:O$14),"not entered")</f>
        <v>0</v>
      </c>
      <c r="K85" s="449" t="str">
        <f ca="1">_xlfn.IFNA(_xlfn.XLOOKUP($B85,Greece!$G$10:$G$14,Greece!P$10:P$14),"not entered")</f>
        <v/>
      </c>
      <c r="L85" s="449">
        <f ca="1">_xlfn.IFNA(_xlfn.XLOOKUP($B85,Greece!$G$10:$G$14,Greece!Q$10:Q$14),"not entered")</f>
        <v>0</v>
      </c>
      <c r="M85" s="449" t="str">
        <f ca="1">_xlfn.IFNA(_xlfn.XLOOKUP($B85,Greece!$G$10:$G$14,Greece!R$10:R$14),"not entered")</f>
        <v/>
      </c>
      <c r="N85" s="449">
        <f ca="1">_xlfn.IFNA(_xlfn.XLOOKUP($B85,Greece!$G$10:$G$14,Greece!S$10:S$14),"not entered")</f>
        <v>0</v>
      </c>
      <c r="O85" s="449"/>
      <c r="P85" s="449" t="str" cm="1">
        <f t="array" aca="1" ref="P85" ca="1">_xlfn.IFNA(_xlfn.XLOOKUP($B85,Greece!$G$15:$G$19,Greece!H$15:$H$19),"not entered")</f>
        <v/>
      </c>
      <c r="Q85" s="449" cm="1">
        <f t="array" aca="1" ref="Q85" ca="1">_xlfn.IFNA(_xlfn.XLOOKUP($B85,Greece!$G$15:$G$19,Greece!I$15:$I$19),"not entered")</f>
        <v>0</v>
      </c>
      <c r="R85" s="449" t="str" cm="1">
        <f t="array" aca="1" ref="R85" ca="1">_xlfn.IFNA(_xlfn.XLOOKUP($B85,Greece!$G$15:$G$19,Greece!J$15:$J$19),"not entered")</f>
        <v/>
      </c>
      <c r="S85" s="449" t="str">
        <f ca="1">_xlfn.IFNA(_xlfn.XLOOKUP($B85,Greece!$G$15:$G$19,Greece!K$15:K$19),"not entered")</f>
        <v/>
      </c>
      <c r="T85" s="449">
        <f ca="1">_xlfn.IFNA(_xlfn.XLOOKUP($B85,Greece!$G$15:$G$19,Greece!L$15:L$19),"not entered")</f>
        <v>0</v>
      </c>
      <c r="U85" s="449" t="str">
        <f ca="1">_xlfn.IFNA(_xlfn.XLOOKUP($B85,Greece!$G$15:$G$19,Greece!M$15:M$19),"not entered")</f>
        <v/>
      </c>
      <c r="V85" s="449" t="str">
        <f ca="1">_xlfn.IFNA(_xlfn.XLOOKUP($B85,Greece!$G$15:$G$19,Greece!N$15:N$19),"not entered")</f>
        <v/>
      </c>
      <c r="W85" s="449">
        <f ca="1">_xlfn.IFNA(_xlfn.XLOOKUP($B85,Greece!$G$15:$G$19,Greece!O$15:O$19),"not entered")</f>
        <v>0</v>
      </c>
      <c r="X85" s="449" t="str">
        <f ca="1">_xlfn.IFNA(_xlfn.XLOOKUP($B85,Greece!$G$15:$G$19,Greece!P$15:P$19),"not entered")</f>
        <v/>
      </c>
      <c r="Y85" s="449">
        <f ca="1">_xlfn.IFNA(_xlfn.XLOOKUP($B85,Greece!$G$15:$G$19,Greece!Q$15:Q$19),"not entered")</f>
        <v>0</v>
      </c>
      <c r="Z85" s="449" t="str">
        <f ca="1">_xlfn.IFNA(_xlfn.XLOOKUP($B85,Greece!$G$15:$G$19,Greece!R$15:R$19),"not entered")</f>
        <v/>
      </c>
      <c r="AA85" s="449">
        <f ca="1">_xlfn.IFNA(_xlfn.XLOOKUP($B85,Greece!$G$15:$G$19,Greece!S$15:S$19),"not entered")</f>
        <v>0</v>
      </c>
      <c r="AC85" s="449" t="str" cm="1">
        <f t="array" aca="1" ref="AC85" ca="1">_xlfn.IFNA(_xlfn.XLOOKUP($B85,Greece!$G$20:$G$24,Greece!H$20:$H$24),"not entered")</f>
        <v/>
      </c>
      <c r="AD85" s="449" cm="1">
        <f t="array" aca="1" ref="AD85" ca="1">_xlfn.IFNA(_xlfn.XLOOKUP($B85,Greece!$G$20:$G$24,Greece!I$20:$I$24),"not entered")</f>
        <v>0</v>
      </c>
      <c r="AE85" s="449" t="str" cm="1">
        <f t="array" aca="1" ref="AE85" ca="1">_xlfn.IFNA(_xlfn.XLOOKUP($B85,Greece!$G$20:$G$24,Greece!J$20:$J$24),"not entered")</f>
        <v/>
      </c>
      <c r="AF85" s="449" t="str">
        <f ca="1">_xlfn.IFNA(_xlfn.XLOOKUP($B85,Greece!$G$20:$G$24,Greece!K$20:K$24),"not entered")</f>
        <v/>
      </c>
      <c r="AG85" s="449">
        <f ca="1">_xlfn.IFNA(_xlfn.XLOOKUP($B85,Greece!$G$20:$G$24,Greece!L$20:L$24),"not entered")</f>
        <v>0</v>
      </c>
      <c r="AH85" s="449" t="str">
        <f ca="1">_xlfn.IFNA(_xlfn.XLOOKUP($B85,Greece!$G$20:$G$24,Greece!M$20:M$24),"not entered")</f>
        <v/>
      </c>
      <c r="AI85" s="449" t="str">
        <f ca="1">_xlfn.IFNA(_xlfn.XLOOKUP($B85,Greece!$G$20:$G$24,Greece!N$20:N$24),"not entered")</f>
        <v/>
      </c>
      <c r="AJ85" s="449">
        <f ca="1">_xlfn.IFNA(_xlfn.XLOOKUP($B85,Greece!$G$20:$G$24,Greece!O$20:O$24),"not entered")</f>
        <v>0</v>
      </c>
      <c r="AK85" s="449" t="str">
        <f ca="1">_xlfn.IFNA(_xlfn.XLOOKUP($B85,Greece!$G$20:$G$24,Greece!P$20:P$24),"not entered")</f>
        <v/>
      </c>
      <c r="AL85" s="449">
        <f ca="1">_xlfn.IFNA(_xlfn.XLOOKUP($B85,Greece!$G$20:$G$24,Greece!Q$20:Q$24),"not entered")</f>
        <v>0</v>
      </c>
      <c r="AM85" s="449" t="str">
        <f ca="1">_xlfn.IFNA(_xlfn.XLOOKUP($B85,Greece!$G$20:$G$24,Greece!R$20:R$24),"not entered")</f>
        <v/>
      </c>
      <c r="AN85" s="449">
        <f ca="1">_xlfn.IFNA(_xlfn.XLOOKUP($B85,Greece!$G$20:$G$24,Greece!S$20:S$24),"not entered")</f>
        <v>0</v>
      </c>
      <c r="AP85" s="449" t="str" cm="1">
        <f t="array" aca="1" ref="AP85" ca="1">_xlfn.IFNA(_xlfn.XLOOKUP($B85,Greece!$G$25:$G$29,Greece!H$25:$H$29),"not entered")</f>
        <v/>
      </c>
      <c r="AQ85" s="449" cm="1">
        <f t="array" aca="1" ref="AQ85" ca="1">_xlfn.IFNA(_xlfn.XLOOKUP($B85,Greece!$G$25:$G$29,Greece!I$25:$I$29),"not entered")</f>
        <v>0</v>
      </c>
      <c r="AR85" s="449" t="str" cm="1">
        <f t="array" aca="1" ref="AR85" ca="1">_xlfn.IFNA(_xlfn.XLOOKUP($B85,Greece!$G$25:$G$29,Greece!J$25:$J$29),"not entered")</f>
        <v/>
      </c>
      <c r="AS85" s="449" t="str">
        <f ca="1">_xlfn.IFNA(_xlfn.XLOOKUP($B85,Greece!$G$25:$G$29,Greece!K$25:K$29),"not entered")</f>
        <v/>
      </c>
      <c r="AT85" s="449">
        <f ca="1">_xlfn.IFNA(_xlfn.XLOOKUP($B85,Greece!$G$25:$G$29,Greece!L$25:L$29),"not entered")</f>
        <v>0</v>
      </c>
      <c r="AU85" s="449" t="str">
        <f ca="1">_xlfn.IFNA(_xlfn.XLOOKUP($B85,Greece!$G$25:$G$29,Greece!M$25:M$29),"not entered")</f>
        <v/>
      </c>
      <c r="AV85" s="449" t="str">
        <f ca="1">_xlfn.IFNA(_xlfn.XLOOKUP($B85,Greece!$G$25:$G$29,Greece!N$25:N$29),"not entered")</f>
        <v/>
      </c>
      <c r="AW85" s="449">
        <f ca="1">_xlfn.IFNA(_xlfn.XLOOKUP($B85,Greece!$G$25:$G$29,Greece!O$25:O$29),"not entered")</f>
        <v>0</v>
      </c>
      <c r="AX85" s="449" t="str">
        <f ca="1">_xlfn.IFNA(_xlfn.XLOOKUP($B85,Greece!$G$25:$G$29,Greece!P$25:P$29),"not entered")</f>
        <v/>
      </c>
      <c r="AY85" s="449">
        <f ca="1">_xlfn.IFNA(_xlfn.XLOOKUP($B85,Greece!$G$25:$G$29,Greece!Q$25:Q$29),"not entered")</f>
        <v>0</v>
      </c>
      <c r="AZ85" s="449" t="str">
        <f ca="1">_xlfn.IFNA(_xlfn.XLOOKUP($B85,Greece!$G$25:$G$29,Greece!R$25:R$29),"not entered")</f>
        <v/>
      </c>
      <c r="BA85" s="449">
        <f ca="1">_xlfn.IFNA(_xlfn.XLOOKUP($B85,Greece!$G$25:$G$29,Greece!S$25:S$29),"not entered")</f>
        <v>0</v>
      </c>
    </row>
    <row r="86" spans="1:53">
      <c r="A86" s="294" t="s">
        <v>123</v>
      </c>
      <c r="C86" s="449" t="str">
        <f ca="1">_xlfn.IFNA(_xlfn.XLOOKUP($B86,Greece!$G$10:$G$14,Greece!H$10:H$14),"not entered")</f>
        <v/>
      </c>
      <c r="D86" s="449">
        <f ca="1">_xlfn.IFNA(_xlfn.XLOOKUP($B86,Greece!$G$10:$G$14,Greece!I$10:I$14),"not entered")</f>
        <v>0</v>
      </c>
      <c r="E86" s="449" t="str">
        <f ca="1">_xlfn.IFNA(_xlfn.XLOOKUP($B86,Greece!$G$10:$G$14,Greece!J$10:J$14),"not entered")</f>
        <v/>
      </c>
      <c r="F86" s="449" t="str">
        <f ca="1">_xlfn.IFNA(_xlfn.XLOOKUP($B86,Greece!$G$10:$G$14,Greece!K$10:K$14),"not entered")</f>
        <v/>
      </c>
      <c r="G86" s="449">
        <f ca="1">_xlfn.IFNA(_xlfn.XLOOKUP($B86,Greece!$G$10:$G$14,Greece!L$10:L$14),"not entered")</f>
        <v>0</v>
      </c>
      <c r="H86" s="449" t="str">
        <f ca="1">_xlfn.IFNA(_xlfn.XLOOKUP($B86,Greece!$G$10:$G$14,Greece!M$10:M$14),"not entered")</f>
        <v/>
      </c>
      <c r="I86" s="449" t="str">
        <f ca="1">_xlfn.IFNA(_xlfn.XLOOKUP($B86,Greece!$G$10:$G$14,Greece!N$10:N$14),"not entered")</f>
        <v/>
      </c>
      <c r="J86" s="449">
        <f ca="1">_xlfn.IFNA(_xlfn.XLOOKUP($B86,Greece!$G$10:$G$14,Greece!O$10:O$14),"not entered")</f>
        <v>0</v>
      </c>
      <c r="K86" s="449" t="str">
        <f ca="1">_xlfn.IFNA(_xlfn.XLOOKUP($B86,Greece!$G$10:$G$14,Greece!P$10:P$14),"not entered")</f>
        <v/>
      </c>
      <c r="L86" s="449">
        <f ca="1">_xlfn.IFNA(_xlfn.XLOOKUP($B86,Greece!$G$10:$G$14,Greece!Q$10:Q$14),"not entered")</f>
        <v>0</v>
      </c>
      <c r="M86" s="449" t="str">
        <f ca="1">_xlfn.IFNA(_xlfn.XLOOKUP($B86,Greece!$G$10:$G$14,Greece!R$10:R$14),"not entered")</f>
        <v/>
      </c>
      <c r="N86" s="449">
        <f ca="1">_xlfn.IFNA(_xlfn.XLOOKUP($B86,Greece!$G$10:$G$14,Greece!S$10:S$14),"not entered")</f>
        <v>0</v>
      </c>
      <c r="O86" s="449"/>
      <c r="P86" s="449" t="str" cm="1">
        <f t="array" aca="1" ref="P86" ca="1">_xlfn.IFNA(_xlfn.XLOOKUP($B86,Greece!$G$15:$G$19,Greece!H$15:$H$19),"not entered")</f>
        <v/>
      </c>
      <c r="Q86" s="449" cm="1">
        <f t="array" aca="1" ref="Q86" ca="1">_xlfn.IFNA(_xlfn.XLOOKUP($B86,Greece!$G$15:$G$19,Greece!I$15:$I$19),"not entered")</f>
        <v>0</v>
      </c>
      <c r="R86" s="449" t="str" cm="1">
        <f t="array" aca="1" ref="R86" ca="1">_xlfn.IFNA(_xlfn.XLOOKUP($B86,Greece!$G$15:$G$19,Greece!J$15:$J$19),"not entered")</f>
        <v/>
      </c>
      <c r="S86" s="449" t="str">
        <f ca="1">_xlfn.IFNA(_xlfn.XLOOKUP($B86,Greece!$G$15:$G$19,Greece!K$15:K$19),"not entered")</f>
        <v/>
      </c>
      <c r="T86" s="449">
        <f ca="1">_xlfn.IFNA(_xlfn.XLOOKUP($B86,Greece!$G$15:$G$19,Greece!L$15:L$19),"not entered")</f>
        <v>0</v>
      </c>
      <c r="U86" s="449" t="str">
        <f ca="1">_xlfn.IFNA(_xlfn.XLOOKUP($B86,Greece!$G$15:$G$19,Greece!M$15:M$19),"not entered")</f>
        <v/>
      </c>
      <c r="V86" s="449" t="str">
        <f ca="1">_xlfn.IFNA(_xlfn.XLOOKUP($B86,Greece!$G$15:$G$19,Greece!N$15:N$19),"not entered")</f>
        <v/>
      </c>
      <c r="W86" s="449">
        <f ca="1">_xlfn.IFNA(_xlfn.XLOOKUP($B86,Greece!$G$15:$G$19,Greece!O$15:O$19),"not entered")</f>
        <v>0</v>
      </c>
      <c r="X86" s="449" t="str">
        <f ca="1">_xlfn.IFNA(_xlfn.XLOOKUP($B86,Greece!$G$15:$G$19,Greece!P$15:P$19),"not entered")</f>
        <v/>
      </c>
      <c r="Y86" s="449">
        <f ca="1">_xlfn.IFNA(_xlfn.XLOOKUP($B86,Greece!$G$15:$G$19,Greece!Q$15:Q$19),"not entered")</f>
        <v>0</v>
      </c>
      <c r="Z86" s="449" t="str">
        <f ca="1">_xlfn.IFNA(_xlfn.XLOOKUP($B86,Greece!$G$15:$G$19,Greece!R$15:R$19),"not entered")</f>
        <v/>
      </c>
      <c r="AA86" s="449">
        <f ca="1">_xlfn.IFNA(_xlfn.XLOOKUP($B86,Greece!$G$15:$G$19,Greece!S$15:S$19),"not entered")</f>
        <v>0</v>
      </c>
      <c r="AC86" s="449" t="str" cm="1">
        <f t="array" aca="1" ref="AC86" ca="1">_xlfn.IFNA(_xlfn.XLOOKUP($B86,Greece!$G$20:$G$24,Greece!H$20:$H$24),"not entered")</f>
        <v/>
      </c>
      <c r="AD86" s="449" cm="1">
        <f t="array" aca="1" ref="AD86" ca="1">_xlfn.IFNA(_xlfn.XLOOKUP($B86,Greece!$G$20:$G$24,Greece!I$20:$I$24),"not entered")</f>
        <v>0</v>
      </c>
      <c r="AE86" s="449" t="str" cm="1">
        <f t="array" aca="1" ref="AE86" ca="1">_xlfn.IFNA(_xlfn.XLOOKUP($B86,Greece!$G$20:$G$24,Greece!J$20:$J$24),"not entered")</f>
        <v/>
      </c>
      <c r="AF86" s="449" t="str">
        <f ca="1">_xlfn.IFNA(_xlfn.XLOOKUP($B86,Greece!$G$20:$G$24,Greece!K$20:K$24),"not entered")</f>
        <v/>
      </c>
      <c r="AG86" s="449">
        <f ca="1">_xlfn.IFNA(_xlfn.XLOOKUP($B86,Greece!$G$20:$G$24,Greece!L$20:L$24),"not entered")</f>
        <v>0</v>
      </c>
      <c r="AH86" s="449" t="str">
        <f ca="1">_xlfn.IFNA(_xlfn.XLOOKUP($B86,Greece!$G$20:$G$24,Greece!M$20:M$24),"not entered")</f>
        <v/>
      </c>
      <c r="AI86" s="449" t="str">
        <f ca="1">_xlfn.IFNA(_xlfn.XLOOKUP($B86,Greece!$G$20:$G$24,Greece!N$20:N$24),"not entered")</f>
        <v/>
      </c>
      <c r="AJ86" s="449">
        <f ca="1">_xlfn.IFNA(_xlfn.XLOOKUP($B86,Greece!$G$20:$G$24,Greece!O$20:O$24),"not entered")</f>
        <v>0</v>
      </c>
      <c r="AK86" s="449" t="str">
        <f ca="1">_xlfn.IFNA(_xlfn.XLOOKUP($B86,Greece!$G$20:$G$24,Greece!P$20:P$24),"not entered")</f>
        <v/>
      </c>
      <c r="AL86" s="449">
        <f ca="1">_xlfn.IFNA(_xlfn.XLOOKUP($B86,Greece!$G$20:$G$24,Greece!Q$20:Q$24),"not entered")</f>
        <v>0</v>
      </c>
      <c r="AM86" s="449" t="str">
        <f ca="1">_xlfn.IFNA(_xlfn.XLOOKUP($B86,Greece!$G$20:$G$24,Greece!R$20:R$24),"not entered")</f>
        <v/>
      </c>
      <c r="AN86" s="449">
        <f ca="1">_xlfn.IFNA(_xlfn.XLOOKUP($B86,Greece!$G$20:$G$24,Greece!S$20:S$24),"not entered")</f>
        <v>0</v>
      </c>
      <c r="AP86" s="449" t="str" cm="1">
        <f t="array" aca="1" ref="AP86" ca="1">_xlfn.IFNA(_xlfn.XLOOKUP($B86,Greece!$G$25:$G$29,Greece!H$25:$H$29),"not entered")</f>
        <v/>
      </c>
      <c r="AQ86" s="449" cm="1">
        <f t="array" aca="1" ref="AQ86" ca="1">_xlfn.IFNA(_xlfn.XLOOKUP($B86,Greece!$G$25:$G$29,Greece!I$25:$I$29),"not entered")</f>
        <v>0</v>
      </c>
      <c r="AR86" s="449" t="str" cm="1">
        <f t="array" aca="1" ref="AR86" ca="1">_xlfn.IFNA(_xlfn.XLOOKUP($B86,Greece!$G$25:$G$29,Greece!J$25:$J$29),"not entered")</f>
        <v/>
      </c>
      <c r="AS86" s="449" t="str">
        <f ca="1">_xlfn.IFNA(_xlfn.XLOOKUP($B86,Greece!$G$25:$G$29,Greece!K$25:K$29),"not entered")</f>
        <v/>
      </c>
      <c r="AT86" s="449">
        <f ca="1">_xlfn.IFNA(_xlfn.XLOOKUP($B86,Greece!$G$25:$G$29,Greece!L$25:L$29),"not entered")</f>
        <v>0</v>
      </c>
      <c r="AU86" s="449" t="str">
        <f ca="1">_xlfn.IFNA(_xlfn.XLOOKUP($B86,Greece!$G$25:$G$29,Greece!M$25:M$29),"not entered")</f>
        <v/>
      </c>
      <c r="AV86" s="449" t="str">
        <f ca="1">_xlfn.IFNA(_xlfn.XLOOKUP($B86,Greece!$G$25:$G$29,Greece!N$25:N$29),"not entered")</f>
        <v/>
      </c>
      <c r="AW86" s="449">
        <f ca="1">_xlfn.IFNA(_xlfn.XLOOKUP($B86,Greece!$G$25:$G$29,Greece!O$25:O$29),"not entered")</f>
        <v>0</v>
      </c>
      <c r="AX86" s="449" t="str">
        <f ca="1">_xlfn.IFNA(_xlfn.XLOOKUP($B86,Greece!$G$25:$G$29,Greece!P$25:P$29),"not entered")</f>
        <v/>
      </c>
      <c r="AY86" s="449">
        <f ca="1">_xlfn.IFNA(_xlfn.XLOOKUP($B86,Greece!$G$25:$G$29,Greece!Q$25:Q$29),"not entered")</f>
        <v>0</v>
      </c>
      <c r="AZ86" s="449" t="str">
        <f ca="1">_xlfn.IFNA(_xlfn.XLOOKUP($B86,Greece!$G$25:$G$29,Greece!R$25:R$29),"not entered")</f>
        <v/>
      </c>
      <c r="BA86" s="449">
        <f ca="1">_xlfn.IFNA(_xlfn.XLOOKUP($B86,Greece!$G$25:$G$29,Greece!S$25:S$29),"not entered")</f>
        <v>0</v>
      </c>
    </row>
    <row r="87" spans="1:53">
      <c r="A87" s="294" t="s">
        <v>123</v>
      </c>
      <c r="C87" s="449" t="str">
        <f ca="1">_xlfn.IFNA(_xlfn.XLOOKUP($B87,Greece!$G$10:$G$14,Greece!H$10:H$14),"not entered")</f>
        <v/>
      </c>
      <c r="D87" s="449">
        <f ca="1">_xlfn.IFNA(_xlfn.XLOOKUP($B87,Greece!$G$10:$G$14,Greece!I$10:I$14),"not entered")</f>
        <v>0</v>
      </c>
      <c r="E87" s="449" t="str">
        <f ca="1">_xlfn.IFNA(_xlfn.XLOOKUP($B87,Greece!$G$10:$G$14,Greece!J$10:J$14),"not entered")</f>
        <v/>
      </c>
      <c r="F87" s="449" t="str">
        <f ca="1">_xlfn.IFNA(_xlfn.XLOOKUP($B87,Greece!$G$10:$G$14,Greece!K$10:K$14),"not entered")</f>
        <v/>
      </c>
      <c r="G87" s="449">
        <f ca="1">_xlfn.IFNA(_xlfn.XLOOKUP($B87,Greece!$G$10:$G$14,Greece!L$10:L$14),"not entered")</f>
        <v>0</v>
      </c>
      <c r="H87" s="449" t="str">
        <f ca="1">_xlfn.IFNA(_xlfn.XLOOKUP($B87,Greece!$G$10:$G$14,Greece!M$10:M$14),"not entered")</f>
        <v/>
      </c>
      <c r="I87" s="449" t="str">
        <f ca="1">_xlfn.IFNA(_xlfn.XLOOKUP($B87,Greece!$G$10:$G$14,Greece!N$10:N$14),"not entered")</f>
        <v/>
      </c>
      <c r="J87" s="449">
        <f ca="1">_xlfn.IFNA(_xlfn.XLOOKUP($B87,Greece!$G$10:$G$14,Greece!O$10:O$14),"not entered")</f>
        <v>0</v>
      </c>
      <c r="K87" s="449" t="str">
        <f ca="1">_xlfn.IFNA(_xlfn.XLOOKUP($B87,Greece!$G$10:$G$14,Greece!P$10:P$14),"not entered")</f>
        <v/>
      </c>
      <c r="L87" s="449">
        <f ca="1">_xlfn.IFNA(_xlfn.XLOOKUP($B87,Greece!$G$10:$G$14,Greece!Q$10:Q$14),"not entered")</f>
        <v>0</v>
      </c>
      <c r="M87" s="449" t="str">
        <f ca="1">_xlfn.IFNA(_xlfn.XLOOKUP($B87,Greece!$G$10:$G$14,Greece!R$10:R$14),"not entered")</f>
        <v/>
      </c>
      <c r="N87" s="449">
        <f ca="1">_xlfn.IFNA(_xlfn.XLOOKUP($B87,Greece!$G$10:$G$14,Greece!S$10:S$14),"not entered")</f>
        <v>0</v>
      </c>
      <c r="O87" s="449"/>
      <c r="P87" s="449" t="str" cm="1">
        <f t="array" aca="1" ref="P87" ca="1">_xlfn.IFNA(_xlfn.XLOOKUP($B87,Greece!$G$15:$G$19,Greece!H$15:$H$19),"not entered")</f>
        <v/>
      </c>
      <c r="Q87" s="449" cm="1">
        <f t="array" aca="1" ref="Q87" ca="1">_xlfn.IFNA(_xlfn.XLOOKUP($B87,Greece!$G$15:$G$19,Greece!I$15:$I$19),"not entered")</f>
        <v>0</v>
      </c>
      <c r="R87" s="449" t="str" cm="1">
        <f t="array" aca="1" ref="R87" ca="1">_xlfn.IFNA(_xlfn.XLOOKUP($B87,Greece!$G$15:$G$19,Greece!J$15:$J$19),"not entered")</f>
        <v/>
      </c>
      <c r="S87" s="449" t="str">
        <f ca="1">_xlfn.IFNA(_xlfn.XLOOKUP($B87,Greece!$G$15:$G$19,Greece!K$15:K$19),"not entered")</f>
        <v/>
      </c>
      <c r="T87" s="449">
        <f ca="1">_xlfn.IFNA(_xlfn.XLOOKUP($B87,Greece!$G$15:$G$19,Greece!L$15:L$19),"not entered")</f>
        <v>0</v>
      </c>
      <c r="U87" s="449" t="str">
        <f ca="1">_xlfn.IFNA(_xlfn.XLOOKUP($B87,Greece!$G$15:$G$19,Greece!M$15:M$19),"not entered")</f>
        <v/>
      </c>
      <c r="V87" s="449" t="str">
        <f ca="1">_xlfn.IFNA(_xlfn.XLOOKUP($B87,Greece!$G$15:$G$19,Greece!N$15:N$19),"not entered")</f>
        <v/>
      </c>
      <c r="W87" s="449">
        <f ca="1">_xlfn.IFNA(_xlfn.XLOOKUP($B87,Greece!$G$15:$G$19,Greece!O$15:O$19),"not entered")</f>
        <v>0</v>
      </c>
      <c r="X87" s="449" t="str">
        <f ca="1">_xlfn.IFNA(_xlfn.XLOOKUP($B87,Greece!$G$15:$G$19,Greece!P$15:P$19),"not entered")</f>
        <v/>
      </c>
      <c r="Y87" s="449">
        <f ca="1">_xlfn.IFNA(_xlfn.XLOOKUP($B87,Greece!$G$15:$G$19,Greece!Q$15:Q$19),"not entered")</f>
        <v>0</v>
      </c>
      <c r="Z87" s="449" t="str">
        <f ca="1">_xlfn.IFNA(_xlfn.XLOOKUP($B87,Greece!$G$15:$G$19,Greece!R$15:R$19),"not entered")</f>
        <v/>
      </c>
      <c r="AA87" s="449">
        <f ca="1">_xlfn.IFNA(_xlfn.XLOOKUP($B87,Greece!$G$15:$G$19,Greece!S$15:S$19),"not entered")</f>
        <v>0</v>
      </c>
      <c r="AC87" s="449" t="str" cm="1">
        <f t="array" aca="1" ref="AC87" ca="1">_xlfn.IFNA(_xlfn.XLOOKUP($B87,Greece!$G$20:$G$24,Greece!H$20:$H$24),"not entered")</f>
        <v/>
      </c>
      <c r="AD87" s="449" cm="1">
        <f t="array" aca="1" ref="AD87" ca="1">_xlfn.IFNA(_xlfn.XLOOKUP($B87,Greece!$G$20:$G$24,Greece!I$20:$I$24),"not entered")</f>
        <v>0</v>
      </c>
      <c r="AE87" s="449" t="str" cm="1">
        <f t="array" aca="1" ref="AE87" ca="1">_xlfn.IFNA(_xlfn.XLOOKUP($B87,Greece!$G$20:$G$24,Greece!J$20:$J$24),"not entered")</f>
        <v/>
      </c>
      <c r="AF87" s="449" t="str">
        <f ca="1">_xlfn.IFNA(_xlfn.XLOOKUP($B87,Greece!$G$20:$G$24,Greece!K$20:K$24),"not entered")</f>
        <v/>
      </c>
      <c r="AG87" s="449">
        <f ca="1">_xlfn.IFNA(_xlfn.XLOOKUP($B87,Greece!$G$20:$G$24,Greece!L$20:L$24),"not entered")</f>
        <v>0</v>
      </c>
      <c r="AH87" s="449" t="str">
        <f ca="1">_xlfn.IFNA(_xlfn.XLOOKUP($B87,Greece!$G$20:$G$24,Greece!M$20:M$24),"not entered")</f>
        <v/>
      </c>
      <c r="AI87" s="449" t="str">
        <f ca="1">_xlfn.IFNA(_xlfn.XLOOKUP($B87,Greece!$G$20:$G$24,Greece!N$20:N$24),"not entered")</f>
        <v/>
      </c>
      <c r="AJ87" s="449">
        <f ca="1">_xlfn.IFNA(_xlfn.XLOOKUP($B87,Greece!$G$20:$G$24,Greece!O$20:O$24),"not entered")</f>
        <v>0</v>
      </c>
      <c r="AK87" s="449" t="str">
        <f ca="1">_xlfn.IFNA(_xlfn.XLOOKUP($B87,Greece!$G$20:$G$24,Greece!P$20:P$24),"not entered")</f>
        <v/>
      </c>
      <c r="AL87" s="449">
        <f ca="1">_xlfn.IFNA(_xlfn.XLOOKUP($B87,Greece!$G$20:$G$24,Greece!Q$20:Q$24),"not entered")</f>
        <v>0</v>
      </c>
      <c r="AM87" s="449" t="str">
        <f ca="1">_xlfn.IFNA(_xlfn.XLOOKUP($B87,Greece!$G$20:$G$24,Greece!R$20:R$24),"not entered")</f>
        <v/>
      </c>
      <c r="AN87" s="449">
        <f ca="1">_xlfn.IFNA(_xlfn.XLOOKUP($B87,Greece!$G$20:$G$24,Greece!S$20:S$24),"not entered")</f>
        <v>0</v>
      </c>
      <c r="AP87" s="449" t="str" cm="1">
        <f t="array" aca="1" ref="AP87" ca="1">_xlfn.IFNA(_xlfn.XLOOKUP($B87,Greece!$G$25:$G$29,Greece!H$25:$H$29),"not entered")</f>
        <v/>
      </c>
      <c r="AQ87" s="449" cm="1">
        <f t="array" aca="1" ref="AQ87" ca="1">_xlfn.IFNA(_xlfn.XLOOKUP($B87,Greece!$G$25:$G$29,Greece!I$25:$I$29),"not entered")</f>
        <v>0</v>
      </c>
      <c r="AR87" s="449" t="str" cm="1">
        <f t="array" aca="1" ref="AR87" ca="1">_xlfn.IFNA(_xlfn.XLOOKUP($B87,Greece!$G$25:$G$29,Greece!J$25:$J$29),"not entered")</f>
        <v/>
      </c>
      <c r="AS87" s="449" t="str">
        <f ca="1">_xlfn.IFNA(_xlfn.XLOOKUP($B87,Greece!$G$25:$G$29,Greece!K$25:K$29),"not entered")</f>
        <v/>
      </c>
      <c r="AT87" s="449">
        <f ca="1">_xlfn.IFNA(_xlfn.XLOOKUP($B87,Greece!$G$25:$G$29,Greece!L$25:L$29),"not entered")</f>
        <v>0</v>
      </c>
      <c r="AU87" s="449" t="str">
        <f ca="1">_xlfn.IFNA(_xlfn.XLOOKUP($B87,Greece!$G$25:$G$29,Greece!M$25:M$29),"not entered")</f>
        <v/>
      </c>
      <c r="AV87" s="449" t="str">
        <f ca="1">_xlfn.IFNA(_xlfn.XLOOKUP($B87,Greece!$G$25:$G$29,Greece!N$25:N$29),"not entered")</f>
        <v/>
      </c>
      <c r="AW87" s="449">
        <f ca="1">_xlfn.IFNA(_xlfn.XLOOKUP($B87,Greece!$G$25:$G$29,Greece!O$25:O$29),"not entered")</f>
        <v>0</v>
      </c>
      <c r="AX87" s="449" t="str">
        <f ca="1">_xlfn.IFNA(_xlfn.XLOOKUP($B87,Greece!$G$25:$G$29,Greece!P$25:P$29),"not entered")</f>
        <v/>
      </c>
      <c r="AY87" s="449">
        <f ca="1">_xlfn.IFNA(_xlfn.XLOOKUP($B87,Greece!$G$25:$G$29,Greece!Q$25:Q$29),"not entered")</f>
        <v>0</v>
      </c>
      <c r="AZ87" s="449" t="str">
        <f ca="1">_xlfn.IFNA(_xlfn.XLOOKUP($B87,Greece!$G$25:$G$29,Greece!R$25:R$29),"not entered")</f>
        <v/>
      </c>
      <c r="BA87" s="449">
        <f ca="1">_xlfn.IFNA(_xlfn.XLOOKUP($B87,Greece!$G$25:$G$29,Greece!S$25:S$29),"not entered")</f>
        <v>0</v>
      </c>
    </row>
    <row r="88" spans="1:53">
      <c r="A88" s="294" t="s">
        <v>123</v>
      </c>
      <c r="C88" s="449" t="str">
        <f ca="1">_xlfn.IFNA(_xlfn.XLOOKUP($B88,Greece!$G$10:$G$14,Greece!H$10:H$14),"not entered")</f>
        <v/>
      </c>
      <c r="D88" s="449">
        <f ca="1">_xlfn.IFNA(_xlfn.XLOOKUP($B88,Greece!$G$10:$G$14,Greece!I$10:I$14),"not entered")</f>
        <v>0</v>
      </c>
      <c r="E88" s="449" t="str">
        <f ca="1">_xlfn.IFNA(_xlfn.XLOOKUP($B88,Greece!$G$10:$G$14,Greece!J$10:J$14),"not entered")</f>
        <v/>
      </c>
      <c r="F88" s="449" t="str">
        <f ca="1">_xlfn.IFNA(_xlfn.XLOOKUP($B88,Greece!$G$10:$G$14,Greece!K$10:K$14),"not entered")</f>
        <v/>
      </c>
      <c r="G88" s="449">
        <f ca="1">_xlfn.IFNA(_xlfn.XLOOKUP($B88,Greece!$G$10:$G$14,Greece!L$10:L$14),"not entered")</f>
        <v>0</v>
      </c>
      <c r="H88" s="449" t="str">
        <f ca="1">_xlfn.IFNA(_xlfn.XLOOKUP($B88,Greece!$G$10:$G$14,Greece!M$10:M$14),"not entered")</f>
        <v/>
      </c>
      <c r="I88" s="449" t="str">
        <f ca="1">_xlfn.IFNA(_xlfn.XLOOKUP($B88,Greece!$G$10:$G$14,Greece!N$10:N$14),"not entered")</f>
        <v/>
      </c>
      <c r="J88" s="449">
        <f ca="1">_xlfn.IFNA(_xlfn.XLOOKUP($B88,Greece!$G$10:$G$14,Greece!O$10:O$14),"not entered")</f>
        <v>0</v>
      </c>
      <c r="K88" s="449" t="str">
        <f ca="1">_xlfn.IFNA(_xlfn.XLOOKUP($B88,Greece!$G$10:$G$14,Greece!P$10:P$14),"not entered")</f>
        <v/>
      </c>
      <c r="L88" s="449">
        <f ca="1">_xlfn.IFNA(_xlfn.XLOOKUP($B88,Greece!$G$10:$G$14,Greece!Q$10:Q$14),"not entered")</f>
        <v>0</v>
      </c>
      <c r="M88" s="449" t="str">
        <f ca="1">_xlfn.IFNA(_xlfn.XLOOKUP($B88,Greece!$G$10:$G$14,Greece!R$10:R$14),"not entered")</f>
        <v/>
      </c>
      <c r="N88" s="449">
        <f ca="1">_xlfn.IFNA(_xlfn.XLOOKUP($B88,Greece!$G$10:$G$14,Greece!S$10:S$14),"not entered")</f>
        <v>0</v>
      </c>
      <c r="O88" s="449"/>
      <c r="P88" s="449" t="str" cm="1">
        <f t="array" aca="1" ref="P88" ca="1">_xlfn.IFNA(_xlfn.XLOOKUP($B88,Greece!$G$15:$G$19,Greece!H$15:$H$19),"not entered")</f>
        <v/>
      </c>
      <c r="Q88" s="449" cm="1">
        <f t="array" aca="1" ref="Q88" ca="1">_xlfn.IFNA(_xlfn.XLOOKUP($B88,Greece!$G$15:$G$19,Greece!I$15:$I$19),"not entered")</f>
        <v>0</v>
      </c>
      <c r="R88" s="449" t="str" cm="1">
        <f t="array" aca="1" ref="R88" ca="1">_xlfn.IFNA(_xlfn.XLOOKUP($B88,Greece!$G$15:$G$19,Greece!J$15:$J$19),"not entered")</f>
        <v/>
      </c>
      <c r="S88" s="449" t="str">
        <f ca="1">_xlfn.IFNA(_xlfn.XLOOKUP($B88,Greece!$G$15:$G$19,Greece!K$15:K$19),"not entered")</f>
        <v/>
      </c>
      <c r="T88" s="449">
        <f ca="1">_xlfn.IFNA(_xlfn.XLOOKUP($B88,Greece!$G$15:$G$19,Greece!L$15:L$19),"not entered")</f>
        <v>0</v>
      </c>
      <c r="U88" s="449" t="str">
        <f ca="1">_xlfn.IFNA(_xlfn.XLOOKUP($B88,Greece!$G$15:$G$19,Greece!M$15:M$19),"not entered")</f>
        <v/>
      </c>
      <c r="V88" s="449" t="str">
        <f ca="1">_xlfn.IFNA(_xlfn.XLOOKUP($B88,Greece!$G$15:$G$19,Greece!N$15:N$19),"not entered")</f>
        <v/>
      </c>
      <c r="W88" s="449">
        <f ca="1">_xlfn.IFNA(_xlfn.XLOOKUP($B88,Greece!$G$15:$G$19,Greece!O$15:O$19),"not entered")</f>
        <v>0</v>
      </c>
      <c r="X88" s="449" t="str">
        <f ca="1">_xlfn.IFNA(_xlfn.XLOOKUP($B88,Greece!$G$15:$G$19,Greece!P$15:P$19),"not entered")</f>
        <v/>
      </c>
      <c r="Y88" s="449">
        <f ca="1">_xlfn.IFNA(_xlfn.XLOOKUP($B88,Greece!$G$15:$G$19,Greece!Q$15:Q$19),"not entered")</f>
        <v>0</v>
      </c>
      <c r="Z88" s="449" t="str">
        <f ca="1">_xlfn.IFNA(_xlfn.XLOOKUP($B88,Greece!$G$15:$G$19,Greece!R$15:R$19),"not entered")</f>
        <v/>
      </c>
      <c r="AA88" s="449">
        <f ca="1">_xlfn.IFNA(_xlfn.XLOOKUP($B88,Greece!$G$15:$G$19,Greece!S$15:S$19),"not entered")</f>
        <v>0</v>
      </c>
      <c r="AC88" s="449" t="str" cm="1">
        <f t="array" aca="1" ref="AC88" ca="1">_xlfn.IFNA(_xlfn.XLOOKUP($B88,Greece!$G$20:$G$24,Greece!H$20:$H$24),"not entered")</f>
        <v/>
      </c>
      <c r="AD88" s="449" cm="1">
        <f t="array" aca="1" ref="AD88" ca="1">_xlfn.IFNA(_xlfn.XLOOKUP($B88,Greece!$G$20:$G$24,Greece!I$20:$I$24),"not entered")</f>
        <v>0</v>
      </c>
      <c r="AE88" s="449" t="str" cm="1">
        <f t="array" aca="1" ref="AE88" ca="1">_xlfn.IFNA(_xlfn.XLOOKUP($B88,Greece!$G$20:$G$24,Greece!J$20:$J$24),"not entered")</f>
        <v/>
      </c>
      <c r="AF88" s="449" t="str">
        <f ca="1">_xlfn.IFNA(_xlfn.XLOOKUP($B88,Greece!$G$20:$G$24,Greece!K$20:K$24),"not entered")</f>
        <v/>
      </c>
      <c r="AG88" s="449">
        <f ca="1">_xlfn.IFNA(_xlfn.XLOOKUP($B88,Greece!$G$20:$G$24,Greece!L$20:L$24),"not entered")</f>
        <v>0</v>
      </c>
      <c r="AH88" s="449" t="str">
        <f ca="1">_xlfn.IFNA(_xlfn.XLOOKUP($B88,Greece!$G$20:$G$24,Greece!M$20:M$24),"not entered")</f>
        <v/>
      </c>
      <c r="AI88" s="449" t="str">
        <f ca="1">_xlfn.IFNA(_xlfn.XLOOKUP($B88,Greece!$G$20:$G$24,Greece!N$20:N$24),"not entered")</f>
        <v/>
      </c>
      <c r="AJ88" s="449">
        <f ca="1">_xlfn.IFNA(_xlfn.XLOOKUP($B88,Greece!$G$20:$G$24,Greece!O$20:O$24),"not entered")</f>
        <v>0</v>
      </c>
      <c r="AK88" s="449" t="str">
        <f ca="1">_xlfn.IFNA(_xlfn.XLOOKUP($B88,Greece!$G$20:$G$24,Greece!P$20:P$24),"not entered")</f>
        <v/>
      </c>
      <c r="AL88" s="449">
        <f ca="1">_xlfn.IFNA(_xlfn.XLOOKUP($B88,Greece!$G$20:$G$24,Greece!Q$20:Q$24),"not entered")</f>
        <v>0</v>
      </c>
      <c r="AM88" s="449" t="str">
        <f ca="1">_xlfn.IFNA(_xlfn.XLOOKUP($B88,Greece!$G$20:$G$24,Greece!R$20:R$24),"not entered")</f>
        <v/>
      </c>
      <c r="AN88" s="449">
        <f ca="1">_xlfn.IFNA(_xlfn.XLOOKUP($B88,Greece!$G$20:$G$24,Greece!S$20:S$24),"not entered")</f>
        <v>0</v>
      </c>
      <c r="AP88" s="449" t="str" cm="1">
        <f t="array" aca="1" ref="AP88" ca="1">_xlfn.IFNA(_xlfn.XLOOKUP($B88,Greece!$G$25:$G$29,Greece!H$25:$H$29),"not entered")</f>
        <v/>
      </c>
      <c r="AQ88" s="449" cm="1">
        <f t="array" aca="1" ref="AQ88" ca="1">_xlfn.IFNA(_xlfn.XLOOKUP($B88,Greece!$G$25:$G$29,Greece!I$25:$I$29),"not entered")</f>
        <v>0</v>
      </c>
      <c r="AR88" s="449" t="str" cm="1">
        <f t="array" aca="1" ref="AR88" ca="1">_xlfn.IFNA(_xlfn.XLOOKUP($B88,Greece!$G$25:$G$29,Greece!J$25:$J$29),"not entered")</f>
        <v/>
      </c>
      <c r="AS88" s="449" t="str">
        <f ca="1">_xlfn.IFNA(_xlfn.XLOOKUP($B88,Greece!$G$25:$G$29,Greece!K$25:K$29),"not entered")</f>
        <v/>
      </c>
      <c r="AT88" s="449">
        <f ca="1">_xlfn.IFNA(_xlfn.XLOOKUP($B88,Greece!$G$25:$G$29,Greece!L$25:L$29),"not entered")</f>
        <v>0</v>
      </c>
      <c r="AU88" s="449" t="str">
        <f ca="1">_xlfn.IFNA(_xlfn.XLOOKUP($B88,Greece!$G$25:$G$29,Greece!M$25:M$29),"not entered")</f>
        <v/>
      </c>
      <c r="AV88" s="449" t="str">
        <f ca="1">_xlfn.IFNA(_xlfn.XLOOKUP($B88,Greece!$G$25:$G$29,Greece!N$25:N$29),"not entered")</f>
        <v/>
      </c>
      <c r="AW88" s="449">
        <f ca="1">_xlfn.IFNA(_xlfn.XLOOKUP($B88,Greece!$G$25:$G$29,Greece!O$25:O$29),"not entered")</f>
        <v>0</v>
      </c>
      <c r="AX88" s="449" t="str">
        <f ca="1">_xlfn.IFNA(_xlfn.XLOOKUP($B88,Greece!$G$25:$G$29,Greece!P$25:P$29),"not entered")</f>
        <v/>
      </c>
      <c r="AY88" s="449">
        <f ca="1">_xlfn.IFNA(_xlfn.XLOOKUP($B88,Greece!$G$25:$G$29,Greece!Q$25:Q$29),"not entered")</f>
        <v>0</v>
      </c>
      <c r="AZ88" s="449" t="str">
        <f ca="1">_xlfn.IFNA(_xlfn.XLOOKUP($B88,Greece!$G$25:$G$29,Greece!R$25:R$29),"not entered")</f>
        <v/>
      </c>
      <c r="BA88" s="449">
        <f ca="1">_xlfn.IFNA(_xlfn.XLOOKUP($B88,Greece!$G$25:$G$29,Greece!S$25:S$29),"not entered")</f>
        <v>0</v>
      </c>
    </row>
    <row r="89" spans="1:53">
      <c r="A89" s="294" t="s">
        <v>125</v>
      </c>
      <c r="B89" t="str" cm="1">
        <f t="array" ref="B89">TRANSPOSE(_xlfn._xlws.FILTER('Country Selection'!G24:M24,'Country Selection'!G24:M24&lt;&gt;""))</f>
        <v>Traditional Chinese</v>
      </c>
      <c r="C89" s="449" t="str">
        <f ca="1">_xlfn.IFNA(_xlfn.XLOOKUP($B89,'Hong Kong'!$G$10:$G$14,'Hong Kong'!H$10:H$14),"not entered")</f>
        <v>not entered</v>
      </c>
      <c r="D89" s="449" t="str">
        <f ca="1">_xlfn.IFNA(_xlfn.XLOOKUP($B89,'Hong Kong'!$G$10:$G$14,'Hong Kong'!I$10:I$14),"not entered")</f>
        <v>not entered</v>
      </c>
      <c r="E89" s="449" t="str">
        <f ca="1">_xlfn.IFNA(_xlfn.XLOOKUP($B89,'Hong Kong'!$G$10:$G$14,'Hong Kong'!J$10:J$14),"not entered")</f>
        <v>not entered</v>
      </c>
      <c r="F89" s="449" t="str">
        <f ca="1">_xlfn.IFNA(_xlfn.XLOOKUP($B89,'Hong Kong'!$G$10:$G$14,'Hong Kong'!K$10:K$14),"not entered")</f>
        <v>not entered</v>
      </c>
      <c r="G89" s="449" t="str">
        <f ca="1">_xlfn.IFNA(_xlfn.XLOOKUP($B89,'Hong Kong'!$G$10:$G$14,'Hong Kong'!L$10:L$14),"not entered")</f>
        <v>not entered</v>
      </c>
      <c r="H89" s="449" t="str">
        <f ca="1">_xlfn.IFNA(_xlfn.XLOOKUP($B89,'Hong Kong'!$G$10:$G$14,'Hong Kong'!M$10:M$14),"not entered")</f>
        <v>not entered</v>
      </c>
      <c r="I89" s="449" t="str">
        <f ca="1">_xlfn.IFNA(_xlfn.XLOOKUP($B89,'Hong Kong'!$G$10:$G$14,'Hong Kong'!N$10:N$14),"not entered")</f>
        <v>not entered</v>
      </c>
      <c r="J89" s="449" t="str">
        <f ca="1">_xlfn.IFNA(_xlfn.XLOOKUP($B89,'Hong Kong'!$G$10:$G$14,'Hong Kong'!O$10:O$14),"not entered")</f>
        <v>not entered</v>
      </c>
      <c r="K89" s="449" t="str">
        <f ca="1">_xlfn.IFNA(_xlfn.XLOOKUP($B89,'Hong Kong'!$G$10:$G$14,'Hong Kong'!P$10:P$14),"not entered")</f>
        <v>not entered</v>
      </c>
      <c r="L89" s="449" t="str">
        <f ca="1">_xlfn.IFNA(_xlfn.XLOOKUP($B89,'Hong Kong'!$G$10:$G$14,'Hong Kong'!Q$10:Q$14),"not entered")</f>
        <v>not entered</v>
      </c>
      <c r="M89" s="449" t="str">
        <f ca="1">_xlfn.IFNA(_xlfn.XLOOKUP($B89,'Hong Kong'!$G$10:$G$14,'Hong Kong'!R$10:R$14),"not entered")</f>
        <v>not entered</v>
      </c>
      <c r="N89" s="449" t="str">
        <f ca="1">_xlfn.IFNA(_xlfn.XLOOKUP($B89,'Hong Kong'!$G$10:$G$14,'Hong Kong'!S$10:S$14),"not entered")</f>
        <v>not entered</v>
      </c>
      <c r="O89" s="449"/>
      <c r="P89" s="449" t="str" cm="1">
        <f t="array" aca="1" ref="P89" ca="1">_xlfn.IFNA(_xlfn.XLOOKUP($B89,'Hong Kong'!$G$15:$G$19,'Hong Kong'!H$15:$H$19),"not entered")</f>
        <v>not entered</v>
      </c>
      <c r="Q89" s="449" t="str" cm="1">
        <f t="array" aca="1" ref="Q89" ca="1">_xlfn.IFNA(_xlfn.XLOOKUP($B89,'Hong Kong'!$G$15:$G$19,'Hong Kong'!I$15:$I$19),"not entered")</f>
        <v>not entered</v>
      </c>
      <c r="R89" s="449" t="str" cm="1">
        <f t="array" aca="1" ref="R89" ca="1">_xlfn.IFNA(_xlfn.XLOOKUP($B89,'Hong Kong'!$G$15:$G$19,'Hong Kong'!J$15:$J$19),"not entered")</f>
        <v>not entered</v>
      </c>
      <c r="S89" s="449" t="str">
        <f ca="1">_xlfn.IFNA(_xlfn.XLOOKUP($B89,'Hong Kong'!$G$15:$G$19,'Hong Kong'!K$15:K$19),"not entered")</f>
        <v>not entered</v>
      </c>
      <c r="T89" s="449" t="str">
        <f ca="1">_xlfn.IFNA(_xlfn.XLOOKUP($B89,'Hong Kong'!$G$15:$G$19,'Hong Kong'!L$15:L$19),"not entered")</f>
        <v>not entered</v>
      </c>
      <c r="U89" s="449" t="str">
        <f ca="1">_xlfn.IFNA(_xlfn.XLOOKUP($B89,'Hong Kong'!$G$15:$G$19,'Hong Kong'!M$15:M$19),"not entered")</f>
        <v>not entered</v>
      </c>
      <c r="V89" s="449" t="str">
        <f ca="1">_xlfn.IFNA(_xlfn.XLOOKUP($B89,'Hong Kong'!$G$15:$G$19,'Hong Kong'!N$15:N$19),"not entered")</f>
        <v>not entered</v>
      </c>
      <c r="W89" s="449" t="str">
        <f ca="1">_xlfn.IFNA(_xlfn.XLOOKUP($B89,'Hong Kong'!$G$15:$G$19,'Hong Kong'!O$15:O$19),"not entered")</f>
        <v>not entered</v>
      </c>
      <c r="X89" s="449" t="str">
        <f ca="1">_xlfn.IFNA(_xlfn.XLOOKUP($B89,'Hong Kong'!$G$15:$G$19,'Hong Kong'!P$15:P$19),"not entered")</f>
        <v>not entered</v>
      </c>
      <c r="Y89" s="449" t="str">
        <f ca="1">_xlfn.IFNA(_xlfn.XLOOKUP($B89,'Hong Kong'!$G$15:$G$19,'Hong Kong'!Q$15:Q$19),"not entered")</f>
        <v>not entered</v>
      </c>
      <c r="Z89" s="449" t="str">
        <f ca="1">_xlfn.IFNA(_xlfn.XLOOKUP($B89,'Hong Kong'!$G$15:$G$19,'Hong Kong'!R$15:R$19),"not entered")</f>
        <v>not entered</v>
      </c>
      <c r="AA89" s="449" t="str">
        <f ca="1">_xlfn.IFNA(_xlfn.XLOOKUP($B89,'Hong Kong'!$G$15:$G$19,'Hong Kong'!S$15:S$19),"not entered")</f>
        <v>not entered</v>
      </c>
      <c r="AC89" s="449" t="str" cm="1">
        <f t="array" aca="1" ref="AC89" ca="1">_xlfn.IFNA(_xlfn.XLOOKUP($B89,'Hong Kong'!$G$20:$G$24,'Hong Kong'!H$20:$H$24),"not entered")</f>
        <v>not entered</v>
      </c>
      <c r="AD89" s="449" t="str" cm="1">
        <f t="array" aca="1" ref="AD89" ca="1">_xlfn.IFNA(_xlfn.XLOOKUP($B89,'Hong Kong'!$G$20:$G$24,'Hong Kong'!I$20:$I$24),"not entered")</f>
        <v>not entered</v>
      </c>
      <c r="AE89" s="449" t="str" cm="1">
        <f t="array" aca="1" ref="AE89" ca="1">_xlfn.IFNA(_xlfn.XLOOKUP($B89,'Hong Kong'!$G$20:$G$24,'Hong Kong'!J$20:$J$24),"not entered")</f>
        <v>not entered</v>
      </c>
      <c r="AF89" s="449" t="str">
        <f ca="1">_xlfn.IFNA(_xlfn.XLOOKUP($B89,'Hong Kong'!$G$20:$G$24,'Hong Kong'!K$20:K$24),"not entered")</f>
        <v>not entered</v>
      </c>
      <c r="AG89" s="449" t="str">
        <f ca="1">_xlfn.IFNA(_xlfn.XLOOKUP($B89,'Hong Kong'!$G$20:$G$24,'Hong Kong'!L$20:L$24),"not entered")</f>
        <v>not entered</v>
      </c>
      <c r="AH89" s="449" t="str">
        <f ca="1">_xlfn.IFNA(_xlfn.XLOOKUP($B89,'Hong Kong'!$G$20:$G$24,'Hong Kong'!M$20:M$24),"not entered")</f>
        <v>not entered</v>
      </c>
      <c r="AI89" s="449" t="str">
        <f ca="1">_xlfn.IFNA(_xlfn.XLOOKUP($B89,'Hong Kong'!$G$20:$G$24,'Hong Kong'!N$20:N$24),"not entered")</f>
        <v>not entered</v>
      </c>
      <c r="AJ89" s="449" t="str">
        <f ca="1">_xlfn.IFNA(_xlfn.XLOOKUP($B89,'Hong Kong'!$G$20:$G$24,'Hong Kong'!O$20:O$24),"not entered")</f>
        <v>not entered</v>
      </c>
      <c r="AK89" s="449" t="str">
        <f ca="1">_xlfn.IFNA(_xlfn.XLOOKUP($B89,'Hong Kong'!$G$20:$G$24,'Hong Kong'!P$20:P$24),"not entered")</f>
        <v>not entered</v>
      </c>
      <c r="AL89" s="449" t="str">
        <f ca="1">_xlfn.IFNA(_xlfn.XLOOKUP($B89,'Hong Kong'!$G$20:$G$24,'Hong Kong'!Q$20:Q$24),"not entered")</f>
        <v>not entered</v>
      </c>
      <c r="AM89" s="449" t="str">
        <f ca="1">_xlfn.IFNA(_xlfn.XLOOKUP($B89,'Hong Kong'!$G$20:$G$24,'Hong Kong'!R$20:R$24),"not entered")</f>
        <v>not entered</v>
      </c>
      <c r="AN89" s="449" t="str">
        <f ca="1">_xlfn.IFNA(_xlfn.XLOOKUP($B89,'Hong Kong'!$G$20:$G$24,'Hong Kong'!S$20:S$24),"not entered")</f>
        <v>not entered</v>
      </c>
      <c r="AP89" s="449" t="str" cm="1">
        <f t="array" aca="1" ref="AP89" ca="1">_xlfn.IFNA(_xlfn.XLOOKUP($B89,'Hong Kong'!$G$25:$G$29,'Hong Kong'!H$25:$H$29),"not entered")</f>
        <v>not entered</v>
      </c>
      <c r="AQ89" s="449" t="str" cm="1">
        <f t="array" aca="1" ref="AQ89" ca="1">_xlfn.IFNA(_xlfn.XLOOKUP($B89,'Hong Kong'!$G$25:$G$29,'Hong Kong'!I$25:$I$29),"not entered")</f>
        <v>not entered</v>
      </c>
      <c r="AR89" s="449" t="str" cm="1">
        <f t="array" aca="1" ref="AR89" ca="1">_xlfn.IFNA(_xlfn.XLOOKUP($B89,'Hong Kong'!$G$25:$G$29,'Hong Kong'!J$25:$J$29),"not entered")</f>
        <v>not entered</v>
      </c>
      <c r="AS89" s="449" t="str">
        <f ca="1">_xlfn.IFNA(_xlfn.XLOOKUP($B89,'Hong Kong'!$G$25:$G$29,'Hong Kong'!K$25:K$29),"not entered")</f>
        <v>not entered</v>
      </c>
      <c r="AT89" s="449" t="str">
        <f ca="1">_xlfn.IFNA(_xlfn.XLOOKUP($B89,'Hong Kong'!$G$25:$G$29,'Hong Kong'!L$25:L$29),"not entered")</f>
        <v>not entered</v>
      </c>
      <c r="AU89" s="449" t="str">
        <f ca="1">_xlfn.IFNA(_xlfn.XLOOKUP($B89,'Hong Kong'!$G$25:$G$29,'Hong Kong'!M$25:M$29),"not entered")</f>
        <v>not entered</v>
      </c>
      <c r="AV89" s="449" t="str">
        <f ca="1">_xlfn.IFNA(_xlfn.XLOOKUP($B89,'Hong Kong'!$G$25:$G$29,'Hong Kong'!N$25:N$29),"not entered")</f>
        <v>not entered</v>
      </c>
      <c r="AW89" s="449" t="str">
        <f ca="1">_xlfn.IFNA(_xlfn.XLOOKUP($B89,'Hong Kong'!$G$25:$G$29,'Hong Kong'!O$25:O$29),"not entered")</f>
        <v>not entered</v>
      </c>
      <c r="AX89" s="449" t="str">
        <f ca="1">_xlfn.IFNA(_xlfn.XLOOKUP($B89,'Hong Kong'!$G$25:$G$29,'Hong Kong'!P$25:P$29),"not entered")</f>
        <v>not entered</v>
      </c>
      <c r="AY89" s="449" t="str">
        <f ca="1">_xlfn.IFNA(_xlfn.XLOOKUP($B89,'Hong Kong'!$G$25:$G$29,'Hong Kong'!Q$25:Q$29),"not entered")</f>
        <v>not entered</v>
      </c>
      <c r="AZ89" s="449" t="str">
        <f ca="1">_xlfn.IFNA(_xlfn.XLOOKUP($B89,'Hong Kong'!$G$25:$G$29,'Hong Kong'!R$25:R$29),"not entered")</f>
        <v>not entered</v>
      </c>
      <c r="BA89" s="449" t="str">
        <f ca="1">_xlfn.IFNA(_xlfn.XLOOKUP($B89,'Hong Kong'!$G$25:$G$29,'Hong Kong'!S$25:S$29),"not entered")</f>
        <v>not entered</v>
      </c>
    </row>
    <row r="90" spans="1:53">
      <c r="A90" s="294" t="s">
        <v>125</v>
      </c>
      <c r="C90" s="449" t="str">
        <f ca="1">_xlfn.IFNA(_xlfn.XLOOKUP($B90,'Hong Kong'!$G$10:$G$14,'Hong Kong'!H$10:H$14),"not entered")</f>
        <v/>
      </c>
      <c r="D90" s="449">
        <f ca="1">_xlfn.IFNA(_xlfn.XLOOKUP($B90,'Hong Kong'!$G$10:$G$14,'Hong Kong'!I$10:I$14),"not entered")</f>
        <v>0</v>
      </c>
      <c r="E90" s="449" t="str">
        <f ca="1">_xlfn.IFNA(_xlfn.XLOOKUP($B90,'Hong Kong'!$G$10:$G$14,'Hong Kong'!J$10:J$14),"not entered")</f>
        <v/>
      </c>
      <c r="F90" s="449" t="str">
        <f ca="1">_xlfn.IFNA(_xlfn.XLOOKUP($B90,'Hong Kong'!$G$10:$G$14,'Hong Kong'!K$10:K$14),"not entered")</f>
        <v/>
      </c>
      <c r="G90" s="449">
        <f ca="1">_xlfn.IFNA(_xlfn.XLOOKUP($B90,'Hong Kong'!$G$10:$G$14,'Hong Kong'!L$10:L$14),"not entered")</f>
        <v>0</v>
      </c>
      <c r="H90" s="449" t="str">
        <f ca="1">_xlfn.IFNA(_xlfn.XLOOKUP($B90,'Hong Kong'!$G$10:$G$14,'Hong Kong'!M$10:M$14),"not entered")</f>
        <v/>
      </c>
      <c r="I90" s="449" t="str">
        <f ca="1">_xlfn.IFNA(_xlfn.XLOOKUP($B90,'Hong Kong'!$G$10:$G$14,'Hong Kong'!N$10:N$14),"not entered")</f>
        <v/>
      </c>
      <c r="J90" s="449">
        <f ca="1">_xlfn.IFNA(_xlfn.XLOOKUP($B90,'Hong Kong'!$G$10:$G$14,'Hong Kong'!O$10:O$14),"not entered")</f>
        <v>0</v>
      </c>
      <c r="K90" s="449" t="str">
        <f ca="1">_xlfn.IFNA(_xlfn.XLOOKUP($B90,'Hong Kong'!$G$10:$G$14,'Hong Kong'!P$10:P$14),"not entered")</f>
        <v/>
      </c>
      <c r="L90" s="449">
        <f ca="1">_xlfn.IFNA(_xlfn.XLOOKUP($B90,'Hong Kong'!$G$10:$G$14,'Hong Kong'!Q$10:Q$14),"not entered")</f>
        <v>0</v>
      </c>
      <c r="M90" s="449" t="str">
        <f ca="1">_xlfn.IFNA(_xlfn.XLOOKUP($B90,'Hong Kong'!$G$10:$G$14,'Hong Kong'!R$10:R$14),"not entered")</f>
        <v/>
      </c>
      <c r="N90" s="449">
        <f ca="1">_xlfn.IFNA(_xlfn.XLOOKUP($B90,'Hong Kong'!$G$10:$G$14,'Hong Kong'!S$10:S$14),"not entered")</f>
        <v>0</v>
      </c>
      <c r="O90" s="449"/>
      <c r="P90" s="449" t="str" cm="1">
        <f t="array" aca="1" ref="P90" ca="1">_xlfn.IFNA(_xlfn.XLOOKUP($B90,'Hong Kong'!$G$15:$G$19,'Hong Kong'!H$15:$H$19),"not entered")</f>
        <v/>
      </c>
      <c r="Q90" s="449" cm="1">
        <f t="array" aca="1" ref="Q90" ca="1">_xlfn.IFNA(_xlfn.XLOOKUP($B90,'Hong Kong'!$G$15:$G$19,'Hong Kong'!I$15:$I$19),"not entered")</f>
        <v>0</v>
      </c>
      <c r="R90" s="449" t="str" cm="1">
        <f t="array" aca="1" ref="R90" ca="1">_xlfn.IFNA(_xlfn.XLOOKUP($B90,'Hong Kong'!$G$15:$G$19,'Hong Kong'!J$15:$J$19),"not entered")</f>
        <v/>
      </c>
      <c r="S90" s="449" t="str">
        <f ca="1">_xlfn.IFNA(_xlfn.XLOOKUP($B90,'Hong Kong'!$G$15:$G$19,'Hong Kong'!K$15:K$19),"not entered")</f>
        <v/>
      </c>
      <c r="T90" s="449">
        <f ca="1">_xlfn.IFNA(_xlfn.XLOOKUP($B90,'Hong Kong'!$G$15:$G$19,'Hong Kong'!L$15:L$19),"not entered")</f>
        <v>0</v>
      </c>
      <c r="U90" s="449" t="str">
        <f ca="1">_xlfn.IFNA(_xlfn.XLOOKUP($B90,'Hong Kong'!$G$15:$G$19,'Hong Kong'!M$15:M$19),"not entered")</f>
        <v/>
      </c>
      <c r="V90" s="449" t="str">
        <f ca="1">_xlfn.IFNA(_xlfn.XLOOKUP($B90,'Hong Kong'!$G$15:$G$19,'Hong Kong'!N$15:N$19),"not entered")</f>
        <v/>
      </c>
      <c r="W90" s="449">
        <f ca="1">_xlfn.IFNA(_xlfn.XLOOKUP($B90,'Hong Kong'!$G$15:$G$19,'Hong Kong'!O$15:O$19),"not entered")</f>
        <v>0</v>
      </c>
      <c r="X90" s="449" t="str">
        <f ca="1">_xlfn.IFNA(_xlfn.XLOOKUP($B90,'Hong Kong'!$G$15:$G$19,'Hong Kong'!P$15:P$19),"not entered")</f>
        <v/>
      </c>
      <c r="Y90" s="449">
        <f ca="1">_xlfn.IFNA(_xlfn.XLOOKUP($B90,'Hong Kong'!$G$15:$G$19,'Hong Kong'!Q$15:Q$19),"not entered")</f>
        <v>0</v>
      </c>
      <c r="Z90" s="449" t="str">
        <f ca="1">_xlfn.IFNA(_xlfn.XLOOKUP($B90,'Hong Kong'!$G$15:$G$19,'Hong Kong'!R$15:R$19),"not entered")</f>
        <v/>
      </c>
      <c r="AA90" s="449">
        <f ca="1">_xlfn.IFNA(_xlfn.XLOOKUP($B90,'Hong Kong'!$G$15:$G$19,'Hong Kong'!S$15:S$19),"not entered")</f>
        <v>0</v>
      </c>
      <c r="AC90" s="449" t="str" cm="1">
        <f t="array" aca="1" ref="AC90" ca="1">_xlfn.IFNA(_xlfn.XLOOKUP($B90,'Hong Kong'!$G$20:$G$24,'Hong Kong'!H$20:$H$24),"not entered")</f>
        <v/>
      </c>
      <c r="AD90" s="449" cm="1">
        <f t="array" aca="1" ref="AD90" ca="1">_xlfn.IFNA(_xlfn.XLOOKUP($B90,'Hong Kong'!$G$20:$G$24,'Hong Kong'!I$20:$I$24),"not entered")</f>
        <v>0</v>
      </c>
      <c r="AE90" s="449" t="str" cm="1">
        <f t="array" aca="1" ref="AE90" ca="1">_xlfn.IFNA(_xlfn.XLOOKUP($B90,'Hong Kong'!$G$20:$G$24,'Hong Kong'!J$20:$J$24),"not entered")</f>
        <v/>
      </c>
      <c r="AF90" s="449" t="str">
        <f ca="1">_xlfn.IFNA(_xlfn.XLOOKUP($B90,'Hong Kong'!$G$20:$G$24,'Hong Kong'!K$20:K$24),"not entered")</f>
        <v/>
      </c>
      <c r="AG90" s="449">
        <f ca="1">_xlfn.IFNA(_xlfn.XLOOKUP($B90,'Hong Kong'!$G$20:$G$24,'Hong Kong'!L$20:L$24),"not entered")</f>
        <v>0</v>
      </c>
      <c r="AH90" s="449" t="str">
        <f ca="1">_xlfn.IFNA(_xlfn.XLOOKUP($B90,'Hong Kong'!$G$20:$G$24,'Hong Kong'!M$20:M$24),"not entered")</f>
        <v/>
      </c>
      <c r="AI90" s="449" t="str">
        <f ca="1">_xlfn.IFNA(_xlfn.XLOOKUP($B90,'Hong Kong'!$G$20:$G$24,'Hong Kong'!N$20:N$24),"not entered")</f>
        <v/>
      </c>
      <c r="AJ90" s="449">
        <f ca="1">_xlfn.IFNA(_xlfn.XLOOKUP($B90,'Hong Kong'!$G$20:$G$24,'Hong Kong'!O$20:O$24),"not entered")</f>
        <v>0</v>
      </c>
      <c r="AK90" s="449" t="str">
        <f ca="1">_xlfn.IFNA(_xlfn.XLOOKUP($B90,'Hong Kong'!$G$20:$G$24,'Hong Kong'!P$20:P$24),"not entered")</f>
        <v/>
      </c>
      <c r="AL90" s="449">
        <f ca="1">_xlfn.IFNA(_xlfn.XLOOKUP($B90,'Hong Kong'!$G$20:$G$24,'Hong Kong'!Q$20:Q$24),"not entered")</f>
        <v>0</v>
      </c>
      <c r="AM90" s="449" t="str">
        <f ca="1">_xlfn.IFNA(_xlfn.XLOOKUP($B90,'Hong Kong'!$G$20:$G$24,'Hong Kong'!R$20:R$24),"not entered")</f>
        <v/>
      </c>
      <c r="AN90" s="449">
        <f ca="1">_xlfn.IFNA(_xlfn.XLOOKUP($B90,'Hong Kong'!$G$20:$G$24,'Hong Kong'!S$20:S$24),"not entered")</f>
        <v>0</v>
      </c>
      <c r="AP90" s="449" t="str" cm="1">
        <f t="array" aca="1" ref="AP90" ca="1">_xlfn.IFNA(_xlfn.XLOOKUP($B90,'Hong Kong'!$G$25:$G$29,'Hong Kong'!H$25:$H$29),"not entered")</f>
        <v/>
      </c>
      <c r="AQ90" s="449" cm="1">
        <f t="array" aca="1" ref="AQ90" ca="1">_xlfn.IFNA(_xlfn.XLOOKUP($B90,'Hong Kong'!$G$25:$G$29,'Hong Kong'!I$25:$I$29),"not entered")</f>
        <v>0</v>
      </c>
      <c r="AR90" s="449" t="str" cm="1">
        <f t="array" aca="1" ref="AR90" ca="1">_xlfn.IFNA(_xlfn.XLOOKUP($B90,'Hong Kong'!$G$25:$G$29,'Hong Kong'!J$25:$J$29),"not entered")</f>
        <v/>
      </c>
      <c r="AS90" s="449" t="str">
        <f ca="1">_xlfn.IFNA(_xlfn.XLOOKUP($B90,'Hong Kong'!$G$25:$G$29,'Hong Kong'!K$25:K$29),"not entered")</f>
        <v/>
      </c>
      <c r="AT90" s="449">
        <f ca="1">_xlfn.IFNA(_xlfn.XLOOKUP($B90,'Hong Kong'!$G$25:$G$29,'Hong Kong'!L$25:L$29),"not entered")</f>
        <v>0</v>
      </c>
      <c r="AU90" s="449" t="str">
        <f ca="1">_xlfn.IFNA(_xlfn.XLOOKUP($B90,'Hong Kong'!$G$25:$G$29,'Hong Kong'!M$25:M$29),"not entered")</f>
        <v/>
      </c>
      <c r="AV90" s="449" t="str">
        <f ca="1">_xlfn.IFNA(_xlfn.XLOOKUP($B90,'Hong Kong'!$G$25:$G$29,'Hong Kong'!N$25:N$29),"not entered")</f>
        <v/>
      </c>
      <c r="AW90" s="449">
        <f ca="1">_xlfn.IFNA(_xlfn.XLOOKUP($B90,'Hong Kong'!$G$25:$G$29,'Hong Kong'!O$25:O$29),"not entered")</f>
        <v>0</v>
      </c>
      <c r="AX90" s="449" t="str">
        <f ca="1">_xlfn.IFNA(_xlfn.XLOOKUP($B90,'Hong Kong'!$G$25:$G$29,'Hong Kong'!P$25:P$29),"not entered")</f>
        <v/>
      </c>
      <c r="AY90" s="449">
        <f ca="1">_xlfn.IFNA(_xlfn.XLOOKUP($B90,'Hong Kong'!$G$25:$G$29,'Hong Kong'!Q$25:Q$29),"not entered")</f>
        <v>0</v>
      </c>
      <c r="AZ90" s="449" t="str">
        <f ca="1">_xlfn.IFNA(_xlfn.XLOOKUP($B90,'Hong Kong'!$G$25:$G$29,'Hong Kong'!R$25:R$29),"not entered")</f>
        <v/>
      </c>
      <c r="BA90" s="449">
        <f ca="1">_xlfn.IFNA(_xlfn.XLOOKUP($B90,'Hong Kong'!$G$25:$G$29,'Hong Kong'!S$25:S$29),"not entered")</f>
        <v>0</v>
      </c>
    </row>
    <row r="91" spans="1:53">
      <c r="A91" s="294" t="s">
        <v>125</v>
      </c>
      <c r="C91" s="449" t="str">
        <f ca="1">_xlfn.IFNA(_xlfn.XLOOKUP($B91,'Hong Kong'!$G$10:$G$14,'Hong Kong'!H$10:H$14),"not entered")</f>
        <v/>
      </c>
      <c r="D91" s="449">
        <f ca="1">_xlfn.IFNA(_xlfn.XLOOKUP($B91,'Hong Kong'!$G$10:$G$14,'Hong Kong'!I$10:I$14),"not entered")</f>
        <v>0</v>
      </c>
      <c r="E91" s="449" t="str">
        <f ca="1">_xlfn.IFNA(_xlfn.XLOOKUP($B91,'Hong Kong'!$G$10:$G$14,'Hong Kong'!J$10:J$14),"not entered")</f>
        <v/>
      </c>
      <c r="F91" s="449" t="str">
        <f ca="1">_xlfn.IFNA(_xlfn.XLOOKUP($B91,'Hong Kong'!$G$10:$G$14,'Hong Kong'!K$10:K$14),"not entered")</f>
        <v/>
      </c>
      <c r="G91" s="449">
        <f ca="1">_xlfn.IFNA(_xlfn.XLOOKUP($B91,'Hong Kong'!$G$10:$G$14,'Hong Kong'!L$10:L$14),"not entered")</f>
        <v>0</v>
      </c>
      <c r="H91" s="449" t="str">
        <f ca="1">_xlfn.IFNA(_xlfn.XLOOKUP($B91,'Hong Kong'!$G$10:$G$14,'Hong Kong'!M$10:M$14),"not entered")</f>
        <v/>
      </c>
      <c r="I91" s="449" t="str">
        <f ca="1">_xlfn.IFNA(_xlfn.XLOOKUP($B91,'Hong Kong'!$G$10:$G$14,'Hong Kong'!N$10:N$14),"not entered")</f>
        <v/>
      </c>
      <c r="J91" s="449">
        <f ca="1">_xlfn.IFNA(_xlfn.XLOOKUP($B91,'Hong Kong'!$G$10:$G$14,'Hong Kong'!O$10:O$14),"not entered")</f>
        <v>0</v>
      </c>
      <c r="K91" s="449" t="str">
        <f ca="1">_xlfn.IFNA(_xlfn.XLOOKUP($B91,'Hong Kong'!$G$10:$G$14,'Hong Kong'!P$10:P$14),"not entered")</f>
        <v/>
      </c>
      <c r="L91" s="449">
        <f ca="1">_xlfn.IFNA(_xlfn.XLOOKUP($B91,'Hong Kong'!$G$10:$G$14,'Hong Kong'!Q$10:Q$14),"not entered")</f>
        <v>0</v>
      </c>
      <c r="M91" s="449" t="str">
        <f ca="1">_xlfn.IFNA(_xlfn.XLOOKUP($B91,'Hong Kong'!$G$10:$G$14,'Hong Kong'!R$10:R$14),"not entered")</f>
        <v/>
      </c>
      <c r="N91" s="449">
        <f ca="1">_xlfn.IFNA(_xlfn.XLOOKUP($B91,'Hong Kong'!$G$10:$G$14,'Hong Kong'!S$10:S$14),"not entered")</f>
        <v>0</v>
      </c>
      <c r="O91" s="449"/>
      <c r="P91" s="449" t="str" cm="1">
        <f t="array" aca="1" ref="P91" ca="1">_xlfn.IFNA(_xlfn.XLOOKUP($B91,'Hong Kong'!$G$15:$G$19,'Hong Kong'!H$15:$H$19),"not entered")</f>
        <v/>
      </c>
      <c r="Q91" s="449" cm="1">
        <f t="array" aca="1" ref="Q91" ca="1">_xlfn.IFNA(_xlfn.XLOOKUP($B91,'Hong Kong'!$G$15:$G$19,'Hong Kong'!I$15:$I$19),"not entered")</f>
        <v>0</v>
      </c>
      <c r="R91" s="449" t="str" cm="1">
        <f t="array" aca="1" ref="R91" ca="1">_xlfn.IFNA(_xlfn.XLOOKUP($B91,'Hong Kong'!$G$15:$G$19,'Hong Kong'!J$15:$J$19),"not entered")</f>
        <v/>
      </c>
      <c r="S91" s="449" t="str">
        <f ca="1">_xlfn.IFNA(_xlfn.XLOOKUP($B91,'Hong Kong'!$G$15:$G$19,'Hong Kong'!K$15:K$19),"not entered")</f>
        <v/>
      </c>
      <c r="T91" s="449">
        <f ca="1">_xlfn.IFNA(_xlfn.XLOOKUP($B91,'Hong Kong'!$G$15:$G$19,'Hong Kong'!L$15:L$19),"not entered")</f>
        <v>0</v>
      </c>
      <c r="U91" s="449" t="str">
        <f ca="1">_xlfn.IFNA(_xlfn.XLOOKUP($B91,'Hong Kong'!$G$15:$G$19,'Hong Kong'!M$15:M$19),"not entered")</f>
        <v/>
      </c>
      <c r="V91" s="449" t="str">
        <f ca="1">_xlfn.IFNA(_xlfn.XLOOKUP($B91,'Hong Kong'!$G$15:$G$19,'Hong Kong'!N$15:N$19),"not entered")</f>
        <v/>
      </c>
      <c r="W91" s="449">
        <f ca="1">_xlfn.IFNA(_xlfn.XLOOKUP($B91,'Hong Kong'!$G$15:$G$19,'Hong Kong'!O$15:O$19),"not entered")</f>
        <v>0</v>
      </c>
      <c r="X91" s="449" t="str">
        <f ca="1">_xlfn.IFNA(_xlfn.XLOOKUP($B91,'Hong Kong'!$G$15:$G$19,'Hong Kong'!P$15:P$19),"not entered")</f>
        <v/>
      </c>
      <c r="Y91" s="449">
        <f ca="1">_xlfn.IFNA(_xlfn.XLOOKUP($B91,'Hong Kong'!$G$15:$G$19,'Hong Kong'!Q$15:Q$19),"not entered")</f>
        <v>0</v>
      </c>
      <c r="Z91" s="449" t="str">
        <f ca="1">_xlfn.IFNA(_xlfn.XLOOKUP($B91,'Hong Kong'!$G$15:$G$19,'Hong Kong'!R$15:R$19),"not entered")</f>
        <v/>
      </c>
      <c r="AA91" s="449">
        <f ca="1">_xlfn.IFNA(_xlfn.XLOOKUP($B91,'Hong Kong'!$G$15:$G$19,'Hong Kong'!S$15:S$19),"not entered")</f>
        <v>0</v>
      </c>
      <c r="AC91" s="449" t="str" cm="1">
        <f t="array" aca="1" ref="AC91" ca="1">_xlfn.IFNA(_xlfn.XLOOKUP($B91,'Hong Kong'!$G$20:$G$24,'Hong Kong'!H$20:$H$24),"not entered")</f>
        <v/>
      </c>
      <c r="AD91" s="449" cm="1">
        <f t="array" aca="1" ref="AD91" ca="1">_xlfn.IFNA(_xlfn.XLOOKUP($B91,'Hong Kong'!$G$20:$G$24,'Hong Kong'!I$20:$I$24),"not entered")</f>
        <v>0</v>
      </c>
      <c r="AE91" s="449" t="str" cm="1">
        <f t="array" aca="1" ref="AE91" ca="1">_xlfn.IFNA(_xlfn.XLOOKUP($B91,'Hong Kong'!$G$20:$G$24,'Hong Kong'!J$20:$J$24),"not entered")</f>
        <v/>
      </c>
      <c r="AF91" s="449" t="str">
        <f ca="1">_xlfn.IFNA(_xlfn.XLOOKUP($B91,'Hong Kong'!$G$20:$G$24,'Hong Kong'!K$20:K$24),"not entered")</f>
        <v/>
      </c>
      <c r="AG91" s="449">
        <f ca="1">_xlfn.IFNA(_xlfn.XLOOKUP($B91,'Hong Kong'!$G$20:$G$24,'Hong Kong'!L$20:L$24),"not entered")</f>
        <v>0</v>
      </c>
      <c r="AH91" s="449" t="str">
        <f ca="1">_xlfn.IFNA(_xlfn.XLOOKUP($B91,'Hong Kong'!$G$20:$G$24,'Hong Kong'!M$20:M$24),"not entered")</f>
        <v/>
      </c>
      <c r="AI91" s="449" t="str">
        <f ca="1">_xlfn.IFNA(_xlfn.XLOOKUP($B91,'Hong Kong'!$G$20:$G$24,'Hong Kong'!N$20:N$24),"not entered")</f>
        <v/>
      </c>
      <c r="AJ91" s="449">
        <f ca="1">_xlfn.IFNA(_xlfn.XLOOKUP($B91,'Hong Kong'!$G$20:$G$24,'Hong Kong'!O$20:O$24),"not entered")</f>
        <v>0</v>
      </c>
      <c r="AK91" s="449" t="str">
        <f ca="1">_xlfn.IFNA(_xlfn.XLOOKUP($B91,'Hong Kong'!$G$20:$G$24,'Hong Kong'!P$20:P$24),"not entered")</f>
        <v/>
      </c>
      <c r="AL91" s="449">
        <f ca="1">_xlfn.IFNA(_xlfn.XLOOKUP($B91,'Hong Kong'!$G$20:$G$24,'Hong Kong'!Q$20:Q$24),"not entered")</f>
        <v>0</v>
      </c>
      <c r="AM91" s="449" t="str">
        <f ca="1">_xlfn.IFNA(_xlfn.XLOOKUP($B91,'Hong Kong'!$G$20:$G$24,'Hong Kong'!R$20:R$24),"not entered")</f>
        <v/>
      </c>
      <c r="AN91" s="449">
        <f ca="1">_xlfn.IFNA(_xlfn.XLOOKUP($B91,'Hong Kong'!$G$20:$G$24,'Hong Kong'!S$20:S$24),"not entered")</f>
        <v>0</v>
      </c>
      <c r="AP91" s="449" t="str" cm="1">
        <f t="array" aca="1" ref="AP91" ca="1">_xlfn.IFNA(_xlfn.XLOOKUP($B91,'Hong Kong'!$G$25:$G$29,'Hong Kong'!H$25:$H$29),"not entered")</f>
        <v/>
      </c>
      <c r="AQ91" s="449" cm="1">
        <f t="array" aca="1" ref="AQ91" ca="1">_xlfn.IFNA(_xlfn.XLOOKUP($B91,'Hong Kong'!$G$25:$G$29,'Hong Kong'!I$25:$I$29),"not entered")</f>
        <v>0</v>
      </c>
      <c r="AR91" s="449" t="str" cm="1">
        <f t="array" aca="1" ref="AR91" ca="1">_xlfn.IFNA(_xlfn.XLOOKUP($B91,'Hong Kong'!$G$25:$G$29,'Hong Kong'!J$25:$J$29),"not entered")</f>
        <v/>
      </c>
      <c r="AS91" s="449" t="str">
        <f ca="1">_xlfn.IFNA(_xlfn.XLOOKUP($B91,'Hong Kong'!$G$25:$G$29,'Hong Kong'!K$25:K$29),"not entered")</f>
        <v/>
      </c>
      <c r="AT91" s="449">
        <f ca="1">_xlfn.IFNA(_xlfn.XLOOKUP($B91,'Hong Kong'!$G$25:$G$29,'Hong Kong'!L$25:L$29),"not entered")</f>
        <v>0</v>
      </c>
      <c r="AU91" s="449" t="str">
        <f ca="1">_xlfn.IFNA(_xlfn.XLOOKUP($B91,'Hong Kong'!$G$25:$G$29,'Hong Kong'!M$25:M$29),"not entered")</f>
        <v/>
      </c>
      <c r="AV91" s="449" t="str">
        <f ca="1">_xlfn.IFNA(_xlfn.XLOOKUP($B91,'Hong Kong'!$G$25:$G$29,'Hong Kong'!N$25:N$29),"not entered")</f>
        <v/>
      </c>
      <c r="AW91" s="449">
        <f ca="1">_xlfn.IFNA(_xlfn.XLOOKUP($B91,'Hong Kong'!$G$25:$G$29,'Hong Kong'!O$25:O$29),"not entered")</f>
        <v>0</v>
      </c>
      <c r="AX91" s="449" t="str">
        <f ca="1">_xlfn.IFNA(_xlfn.XLOOKUP($B91,'Hong Kong'!$G$25:$G$29,'Hong Kong'!P$25:P$29),"not entered")</f>
        <v/>
      </c>
      <c r="AY91" s="449">
        <f ca="1">_xlfn.IFNA(_xlfn.XLOOKUP($B91,'Hong Kong'!$G$25:$G$29,'Hong Kong'!Q$25:Q$29),"not entered")</f>
        <v>0</v>
      </c>
      <c r="AZ91" s="449" t="str">
        <f ca="1">_xlfn.IFNA(_xlfn.XLOOKUP($B91,'Hong Kong'!$G$25:$G$29,'Hong Kong'!R$25:R$29),"not entered")</f>
        <v/>
      </c>
      <c r="BA91" s="449">
        <f ca="1">_xlfn.IFNA(_xlfn.XLOOKUP($B91,'Hong Kong'!$G$25:$G$29,'Hong Kong'!S$25:S$29),"not entered")</f>
        <v>0</v>
      </c>
    </row>
    <row r="92" spans="1:53">
      <c r="A92" s="294" t="s">
        <v>125</v>
      </c>
      <c r="C92" s="449" t="str">
        <f ca="1">_xlfn.IFNA(_xlfn.XLOOKUP($B92,'Hong Kong'!$G$10:$G$14,'Hong Kong'!H$10:H$14),"not entered")</f>
        <v/>
      </c>
      <c r="D92" s="449">
        <f ca="1">_xlfn.IFNA(_xlfn.XLOOKUP($B92,'Hong Kong'!$G$10:$G$14,'Hong Kong'!I$10:I$14),"not entered")</f>
        <v>0</v>
      </c>
      <c r="E92" s="449" t="str">
        <f ca="1">_xlfn.IFNA(_xlfn.XLOOKUP($B92,'Hong Kong'!$G$10:$G$14,'Hong Kong'!J$10:J$14),"not entered")</f>
        <v/>
      </c>
      <c r="F92" s="449" t="str">
        <f ca="1">_xlfn.IFNA(_xlfn.XLOOKUP($B92,'Hong Kong'!$G$10:$G$14,'Hong Kong'!K$10:K$14),"not entered")</f>
        <v/>
      </c>
      <c r="G92" s="449">
        <f ca="1">_xlfn.IFNA(_xlfn.XLOOKUP($B92,'Hong Kong'!$G$10:$G$14,'Hong Kong'!L$10:L$14),"not entered")</f>
        <v>0</v>
      </c>
      <c r="H92" s="449" t="str">
        <f ca="1">_xlfn.IFNA(_xlfn.XLOOKUP($B92,'Hong Kong'!$G$10:$G$14,'Hong Kong'!M$10:M$14),"not entered")</f>
        <v/>
      </c>
      <c r="I92" s="449" t="str">
        <f ca="1">_xlfn.IFNA(_xlfn.XLOOKUP($B92,'Hong Kong'!$G$10:$G$14,'Hong Kong'!N$10:N$14),"not entered")</f>
        <v/>
      </c>
      <c r="J92" s="449">
        <f ca="1">_xlfn.IFNA(_xlfn.XLOOKUP($B92,'Hong Kong'!$G$10:$G$14,'Hong Kong'!O$10:O$14),"not entered")</f>
        <v>0</v>
      </c>
      <c r="K92" s="449" t="str">
        <f ca="1">_xlfn.IFNA(_xlfn.XLOOKUP($B92,'Hong Kong'!$G$10:$G$14,'Hong Kong'!P$10:P$14),"not entered")</f>
        <v/>
      </c>
      <c r="L92" s="449">
        <f ca="1">_xlfn.IFNA(_xlfn.XLOOKUP($B92,'Hong Kong'!$G$10:$G$14,'Hong Kong'!Q$10:Q$14),"not entered")</f>
        <v>0</v>
      </c>
      <c r="M92" s="449" t="str">
        <f ca="1">_xlfn.IFNA(_xlfn.XLOOKUP($B92,'Hong Kong'!$G$10:$G$14,'Hong Kong'!R$10:R$14),"not entered")</f>
        <v/>
      </c>
      <c r="N92" s="449">
        <f ca="1">_xlfn.IFNA(_xlfn.XLOOKUP($B92,'Hong Kong'!$G$10:$G$14,'Hong Kong'!S$10:S$14),"not entered")</f>
        <v>0</v>
      </c>
      <c r="O92" s="449"/>
      <c r="P92" s="449" t="str" cm="1">
        <f t="array" aca="1" ref="P92" ca="1">_xlfn.IFNA(_xlfn.XLOOKUP($B92,'Hong Kong'!$G$15:$G$19,'Hong Kong'!H$15:$H$19),"not entered")</f>
        <v/>
      </c>
      <c r="Q92" s="449" cm="1">
        <f t="array" aca="1" ref="Q92" ca="1">_xlfn.IFNA(_xlfn.XLOOKUP($B92,'Hong Kong'!$G$15:$G$19,'Hong Kong'!I$15:$I$19),"not entered")</f>
        <v>0</v>
      </c>
      <c r="R92" s="449" t="str" cm="1">
        <f t="array" aca="1" ref="R92" ca="1">_xlfn.IFNA(_xlfn.XLOOKUP($B92,'Hong Kong'!$G$15:$G$19,'Hong Kong'!J$15:$J$19),"not entered")</f>
        <v/>
      </c>
      <c r="S92" s="449" t="str">
        <f ca="1">_xlfn.IFNA(_xlfn.XLOOKUP($B92,'Hong Kong'!$G$15:$G$19,'Hong Kong'!K$15:K$19),"not entered")</f>
        <v/>
      </c>
      <c r="T92" s="449">
        <f ca="1">_xlfn.IFNA(_xlfn.XLOOKUP($B92,'Hong Kong'!$G$15:$G$19,'Hong Kong'!L$15:L$19),"not entered")</f>
        <v>0</v>
      </c>
      <c r="U92" s="449" t="str">
        <f ca="1">_xlfn.IFNA(_xlfn.XLOOKUP($B92,'Hong Kong'!$G$15:$G$19,'Hong Kong'!M$15:M$19),"not entered")</f>
        <v/>
      </c>
      <c r="V92" s="449" t="str">
        <f ca="1">_xlfn.IFNA(_xlfn.XLOOKUP($B92,'Hong Kong'!$G$15:$G$19,'Hong Kong'!N$15:N$19),"not entered")</f>
        <v/>
      </c>
      <c r="W92" s="449">
        <f ca="1">_xlfn.IFNA(_xlfn.XLOOKUP($B92,'Hong Kong'!$G$15:$G$19,'Hong Kong'!O$15:O$19),"not entered")</f>
        <v>0</v>
      </c>
      <c r="X92" s="449" t="str">
        <f ca="1">_xlfn.IFNA(_xlfn.XLOOKUP($B92,'Hong Kong'!$G$15:$G$19,'Hong Kong'!P$15:P$19),"not entered")</f>
        <v/>
      </c>
      <c r="Y92" s="449">
        <f ca="1">_xlfn.IFNA(_xlfn.XLOOKUP($B92,'Hong Kong'!$G$15:$G$19,'Hong Kong'!Q$15:Q$19),"not entered")</f>
        <v>0</v>
      </c>
      <c r="Z92" s="449" t="str">
        <f ca="1">_xlfn.IFNA(_xlfn.XLOOKUP($B92,'Hong Kong'!$G$15:$G$19,'Hong Kong'!R$15:R$19),"not entered")</f>
        <v/>
      </c>
      <c r="AA92" s="449">
        <f ca="1">_xlfn.IFNA(_xlfn.XLOOKUP($B92,'Hong Kong'!$G$15:$G$19,'Hong Kong'!S$15:S$19),"not entered")</f>
        <v>0</v>
      </c>
      <c r="AC92" s="449" t="str" cm="1">
        <f t="array" aca="1" ref="AC92" ca="1">_xlfn.IFNA(_xlfn.XLOOKUP($B92,'Hong Kong'!$G$20:$G$24,'Hong Kong'!H$20:$H$24),"not entered")</f>
        <v/>
      </c>
      <c r="AD92" s="449" cm="1">
        <f t="array" aca="1" ref="AD92" ca="1">_xlfn.IFNA(_xlfn.XLOOKUP($B92,'Hong Kong'!$G$20:$G$24,'Hong Kong'!I$20:$I$24),"not entered")</f>
        <v>0</v>
      </c>
      <c r="AE92" s="449" t="str" cm="1">
        <f t="array" aca="1" ref="AE92" ca="1">_xlfn.IFNA(_xlfn.XLOOKUP($B92,'Hong Kong'!$G$20:$G$24,'Hong Kong'!J$20:$J$24),"not entered")</f>
        <v/>
      </c>
      <c r="AF92" s="449" t="str">
        <f ca="1">_xlfn.IFNA(_xlfn.XLOOKUP($B92,'Hong Kong'!$G$20:$G$24,'Hong Kong'!K$20:K$24),"not entered")</f>
        <v/>
      </c>
      <c r="AG92" s="449">
        <f ca="1">_xlfn.IFNA(_xlfn.XLOOKUP($B92,'Hong Kong'!$G$20:$G$24,'Hong Kong'!L$20:L$24),"not entered")</f>
        <v>0</v>
      </c>
      <c r="AH92" s="449" t="str">
        <f ca="1">_xlfn.IFNA(_xlfn.XLOOKUP($B92,'Hong Kong'!$G$20:$G$24,'Hong Kong'!M$20:M$24),"not entered")</f>
        <v/>
      </c>
      <c r="AI92" s="449" t="str">
        <f ca="1">_xlfn.IFNA(_xlfn.XLOOKUP($B92,'Hong Kong'!$G$20:$G$24,'Hong Kong'!N$20:N$24),"not entered")</f>
        <v/>
      </c>
      <c r="AJ92" s="449">
        <f ca="1">_xlfn.IFNA(_xlfn.XLOOKUP($B92,'Hong Kong'!$G$20:$G$24,'Hong Kong'!O$20:O$24),"not entered")</f>
        <v>0</v>
      </c>
      <c r="AK92" s="449" t="str">
        <f ca="1">_xlfn.IFNA(_xlfn.XLOOKUP($B92,'Hong Kong'!$G$20:$G$24,'Hong Kong'!P$20:P$24),"not entered")</f>
        <v/>
      </c>
      <c r="AL92" s="449">
        <f ca="1">_xlfn.IFNA(_xlfn.XLOOKUP($B92,'Hong Kong'!$G$20:$G$24,'Hong Kong'!Q$20:Q$24),"not entered")</f>
        <v>0</v>
      </c>
      <c r="AM92" s="449" t="str">
        <f ca="1">_xlfn.IFNA(_xlfn.XLOOKUP($B92,'Hong Kong'!$G$20:$G$24,'Hong Kong'!R$20:R$24),"not entered")</f>
        <v/>
      </c>
      <c r="AN92" s="449">
        <f ca="1">_xlfn.IFNA(_xlfn.XLOOKUP($B92,'Hong Kong'!$G$20:$G$24,'Hong Kong'!S$20:S$24),"not entered")</f>
        <v>0</v>
      </c>
      <c r="AP92" s="449" t="str" cm="1">
        <f t="array" aca="1" ref="AP92" ca="1">_xlfn.IFNA(_xlfn.XLOOKUP($B92,'Hong Kong'!$G$25:$G$29,'Hong Kong'!H$25:$H$29),"not entered")</f>
        <v/>
      </c>
      <c r="AQ92" s="449" cm="1">
        <f t="array" aca="1" ref="AQ92" ca="1">_xlfn.IFNA(_xlfn.XLOOKUP($B92,'Hong Kong'!$G$25:$G$29,'Hong Kong'!I$25:$I$29),"not entered")</f>
        <v>0</v>
      </c>
      <c r="AR92" s="449" t="str" cm="1">
        <f t="array" aca="1" ref="AR92" ca="1">_xlfn.IFNA(_xlfn.XLOOKUP($B92,'Hong Kong'!$G$25:$G$29,'Hong Kong'!J$25:$J$29),"not entered")</f>
        <v/>
      </c>
      <c r="AS92" s="449" t="str">
        <f ca="1">_xlfn.IFNA(_xlfn.XLOOKUP($B92,'Hong Kong'!$G$25:$G$29,'Hong Kong'!K$25:K$29),"not entered")</f>
        <v/>
      </c>
      <c r="AT92" s="449">
        <f ca="1">_xlfn.IFNA(_xlfn.XLOOKUP($B92,'Hong Kong'!$G$25:$G$29,'Hong Kong'!L$25:L$29),"not entered")</f>
        <v>0</v>
      </c>
      <c r="AU92" s="449" t="str">
        <f ca="1">_xlfn.IFNA(_xlfn.XLOOKUP($B92,'Hong Kong'!$G$25:$G$29,'Hong Kong'!M$25:M$29),"not entered")</f>
        <v/>
      </c>
      <c r="AV92" s="449" t="str">
        <f ca="1">_xlfn.IFNA(_xlfn.XLOOKUP($B92,'Hong Kong'!$G$25:$G$29,'Hong Kong'!N$25:N$29),"not entered")</f>
        <v/>
      </c>
      <c r="AW92" s="449">
        <f ca="1">_xlfn.IFNA(_xlfn.XLOOKUP($B92,'Hong Kong'!$G$25:$G$29,'Hong Kong'!O$25:O$29),"not entered")</f>
        <v>0</v>
      </c>
      <c r="AX92" s="449" t="str">
        <f ca="1">_xlfn.IFNA(_xlfn.XLOOKUP($B92,'Hong Kong'!$G$25:$G$29,'Hong Kong'!P$25:P$29),"not entered")</f>
        <v/>
      </c>
      <c r="AY92" s="449">
        <f ca="1">_xlfn.IFNA(_xlfn.XLOOKUP($B92,'Hong Kong'!$G$25:$G$29,'Hong Kong'!Q$25:Q$29),"not entered")</f>
        <v>0</v>
      </c>
      <c r="AZ92" s="449" t="str">
        <f ca="1">_xlfn.IFNA(_xlfn.XLOOKUP($B92,'Hong Kong'!$G$25:$G$29,'Hong Kong'!R$25:R$29),"not entered")</f>
        <v/>
      </c>
      <c r="BA92" s="449">
        <f ca="1">_xlfn.IFNA(_xlfn.XLOOKUP($B92,'Hong Kong'!$G$25:$G$29,'Hong Kong'!S$25:S$29),"not entered")</f>
        <v>0</v>
      </c>
    </row>
    <row r="93" spans="1:53">
      <c r="A93" s="294" t="s">
        <v>125</v>
      </c>
      <c r="C93" s="449" t="str">
        <f ca="1">_xlfn.IFNA(_xlfn.XLOOKUP($B93,'Hong Kong'!$G$10:$G$14,'Hong Kong'!H$10:H$14),"not entered")</f>
        <v/>
      </c>
      <c r="D93" s="449">
        <f ca="1">_xlfn.IFNA(_xlfn.XLOOKUP($B93,'Hong Kong'!$G$10:$G$14,'Hong Kong'!I$10:I$14),"not entered")</f>
        <v>0</v>
      </c>
      <c r="E93" s="449" t="str">
        <f ca="1">_xlfn.IFNA(_xlfn.XLOOKUP($B93,'Hong Kong'!$G$10:$G$14,'Hong Kong'!J$10:J$14),"not entered")</f>
        <v/>
      </c>
      <c r="F93" s="449" t="str">
        <f ca="1">_xlfn.IFNA(_xlfn.XLOOKUP($B93,'Hong Kong'!$G$10:$G$14,'Hong Kong'!K$10:K$14),"not entered")</f>
        <v/>
      </c>
      <c r="G93" s="449">
        <f ca="1">_xlfn.IFNA(_xlfn.XLOOKUP($B93,'Hong Kong'!$G$10:$G$14,'Hong Kong'!L$10:L$14),"not entered")</f>
        <v>0</v>
      </c>
      <c r="H93" s="449" t="str">
        <f ca="1">_xlfn.IFNA(_xlfn.XLOOKUP($B93,'Hong Kong'!$G$10:$G$14,'Hong Kong'!M$10:M$14),"not entered")</f>
        <v/>
      </c>
      <c r="I93" s="449" t="str">
        <f ca="1">_xlfn.IFNA(_xlfn.XLOOKUP($B93,'Hong Kong'!$G$10:$G$14,'Hong Kong'!N$10:N$14),"not entered")</f>
        <v/>
      </c>
      <c r="J93" s="449">
        <f ca="1">_xlfn.IFNA(_xlfn.XLOOKUP($B93,'Hong Kong'!$G$10:$G$14,'Hong Kong'!O$10:O$14),"not entered")</f>
        <v>0</v>
      </c>
      <c r="K93" s="449" t="str">
        <f ca="1">_xlfn.IFNA(_xlfn.XLOOKUP($B93,'Hong Kong'!$G$10:$G$14,'Hong Kong'!P$10:P$14),"not entered")</f>
        <v/>
      </c>
      <c r="L93" s="449">
        <f ca="1">_xlfn.IFNA(_xlfn.XLOOKUP($B93,'Hong Kong'!$G$10:$G$14,'Hong Kong'!Q$10:Q$14),"not entered")</f>
        <v>0</v>
      </c>
      <c r="M93" s="449" t="str">
        <f ca="1">_xlfn.IFNA(_xlfn.XLOOKUP($B93,'Hong Kong'!$G$10:$G$14,'Hong Kong'!R$10:R$14),"not entered")</f>
        <v/>
      </c>
      <c r="N93" s="449">
        <f ca="1">_xlfn.IFNA(_xlfn.XLOOKUP($B93,'Hong Kong'!$G$10:$G$14,'Hong Kong'!S$10:S$14),"not entered")</f>
        <v>0</v>
      </c>
      <c r="O93" s="449"/>
      <c r="P93" s="449" t="str" cm="1">
        <f t="array" aca="1" ref="P93" ca="1">_xlfn.IFNA(_xlfn.XLOOKUP($B93,'Hong Kong'!$G$15:$G$19,'Hong Kong'!H$15:$H$19),"not entered")</f>
        <v/>
      </c>
      <c r="Q93" s="449" cm="1">
        <f t="array" aca="1" ref="Q93" ca="1">_xlfn.IFNA(_xlfn.XLOOKUP($B93,'Hong Kong'!$G$15:$G$19,'Hong Kong'!I$15:$I$19),"not entered")</f>
        <v>0</v>
      </c>
      <c r="R93" s="449" t="str" cm="1">
        <f t="array" aca="1" ref="R93" ca="1">_xlfn.IFNA(_xlfn.XLOOKUP($B93,'Hong Kong'!$G$15:$G$19,'Hong Kong'!J$15:$J$19),"not entered")</f>
        <v/>
      </c>
      <c r="S93" s="449" t="str">
        <f ca="1">_xlfn.IFNA(_xlfn.XLOOKUP($B93,'Hong Kong'!$G$15:$G$19,'Hong Kong'!K$15:K$19),"not entered")</f>
        <v/>
      </c>
      <c r="T93" s="449">
        <f ca="1">_xlfn.IFNA(_xlfn.XLOOKUP($B93,'Hong Kong'!$G$15:$G$19,'Hong Kong'!L$15:L$19),"not entered")</f>
        <v>0</v>
      </c>
      <c r="U93" s="449" t="str">
        <f ca="1">_xlfn.IFNA(_xlfn.XLOOKUP($B93,'Hong Kong'!$G$15:$G$19,'Hong Kong'!M$15:M$19),"not entered")</f>
        <v/>
      </c>
      <c r="V93" s="449" t="str">
        <f ca="1">_xlfn.IFNA(_xlfn.XLOOKUP($B93,'Hong Kong'!$G$15:$G$19,'Hong Kong'!N$15:N$19),"not entered")</f>
        <v/>
      </c>
      <c r="W93" s="449">
        <f ca="1">_xlfn.IFNA(_xlfn.XLOOKUP($B93,'Hong Kong'!$G$15:$G$19,'Hong Kong'!O$15:O$19),"not entered")</f>
        <v>0</v>
      </c>
      <c r="X93" s="449" t="str">
        <f ca="1">_xlfn.IFNA(_xlfn.XLOOKUP($B93,'Hong Kong'!$G$15:$G$19,'Hong Kong'!P$15:P$19),"not entered")</f>
        <v/>
      </c>
      <c r="Y93" s="449">
        <f ca="1">_xlfn.IFNA(_xlfn.XLOOKUP($B93,'Hong Kong'!$G$15:$G$19,'Hong Kong'!Q$15:Q$19),"not entered")</f>
        <v>0</v>
      </c>
      <c r="Z93" s="449" t="str">
        <f ca="1">_xlfn.IFNA(_xlfn.XLOOKUP($B93,'Hong Kong'!$G$15:$G$19,'Hong Kong'!R$15:R$19),"not entered")</f>
        <v/>
      </c>
      <c r="AA93" s="449">
        <f ca="1">_xlfn.IFNA(_xlfn.XLOOKUP($B93,'Hong Kong'!$G$15:$G$19,'Hong Kong'!S$15:S$19),"not entered")</f>
        <v>0</v>
      </c>
      <c r="AC93" s="449" t="str" cm="1">
        <f t="array" aca="1" ref="AC93" ca="1">_xlfn.IFNA(_xlfn.XLOOKUP($B93,'Hong Kong'!$G$20:$G$24,'Hong Kong'!H$20:$H$24),"not entered")</f>
        <v/>
      </c>
      <c r="AD93" s="449" cm="1">
        <f t="array" aca="1" ref="AD93" ca="1">_xlfn.IFNA(_xlfn.XLOOKUP($B93,'Hong Kong'!$G$20:$G$24,'Hong Kong'!I$20:$I$24),"not entered")</f>
        <v>0</v>
      </c>
      <c r="AE93" s="449" t="str" cm="1">
        <f t="array" aca="1" ref="AE93" ca="1">_xlfn.IFNA(_xlfn.XLOOKUP($B93,'Hong Kong'!$G$20:$G$24,'Hong Kong'!J$20:$J$24),"not entered")</f>
        <v/>
      </c>
      <c r="AF93" s="449" t="str">
        <f ca="1">_xlfn.IFNA(_xlfn.XLOOKUP($B93,'Hong Kong'!$G$20:$G$24,'Hong Kong'!K$20:K$24),"not entered")</f>
        <v/>
      </c>
      <c r="AG93" s="449">
        <f ca="1">_xlfn.IFNA(_xlfn.XLOOKUP($B93,'Hong Kong'!$G$20:$G$24,'Hong Kong'!L$20:L$24),"not entered")</f>
        <v>0</v>
      </c>
      <c r="AH93" s="449" t="str">
        <f ca="1">_xlfn.IFNA(_xlfn.XLOOKUP($B93,'Hong Kong'!$G$20:$G$24,'Hong Kong'!M$20:M$24),"not entered")</f>
        <v/>
      </c>
      <c r="AI93" s="449" t="str">
        <f ca="1">_xlfn.IFNA(_xlfn.XLOOKUP($B93,'Hong Kong'!$G$20:$G$24,'Hong Kong'!N$20:N$24),"not entered")</f>
        <v/>
      </c>
      <c r="AJ93" s="449">
        <f ca="1">_xlfn.IFNA(_xlfn.XLOOKUP($B93,'Hong Kong'!$G$20:$G$24,'Hong Kong'!O$20:O$24),"not entered")</f>
        <v>0</v>
      </c>
      <c r="AK93" s="449" t="str">
        <f ca="1">_xlfn.IFNA(_xlfn.XLOOKUP($B93,'Hong Kong'!$G$20:$G$24,'Hong Kong'!P$20:P$24),"not entered")</f>
        <v/>
      </c>
      <c r="AL93" s="449">
        <f ca="1">_xlfn.IFNA(_xlfn.XLOOKUP($B93,'Hong Kong'!$G$20:$G$24,'Hong Kong'!Q$20:Q$24),"not entered")</f>
        <v>0</v>
      </c>
      <c r="AM93" s="449" t="str">
        <f ca="1">_xlfn.IFNA(_xlfn.XLOOKUP($B93,'Hong Kong'!$G$20:$G$24,'Hong Kong'!R$20:R$24),"not entered")</f>
        <v/>
      </c>
      <c r="AN93" s="449">
        <f ca="1">_xlfn.IFNA(_xlfn.XLOOKUP($B93,'Hong Kong'!$G$20:$G$24,'Hong Kong'!S$20:S$24),"not entered")</f>
        <v>0</v>
      </c>
      <c r="AP93" s="449" t="str" cm="1">
        <f t="array" aca="1" ref="AP93" ca="1">_xlfn.IFNA(_xlfn.XLOOKUP($B93,'Hong Kong'!$G$25:$G$29,'Hong Kong'!H$25:$H$29),"not entered")</f>
        <v/>
      </c>
      <c r="AQ93" s="449" cm="1">
        <f t="array" aca="1" ref="AQ93" ca="1">_xlfn.IFNA(_xlfn.XLOOKUP($B93,'Hong Kong'!$G$25:$G$29,'Hong Kong'!I$25:$I$29),"not entered")</f>
        <v>0</v>
      </c>
      <c r="AR93" s="449" t="str" cm="1">
        <f t="array" aca="1" ref="AR93" ca="1">_xlfn.IFNA(_xlfn.XLOOKUP($B93,'Hong Kong'!$G$25:$G$29,'Hong Kong'!J$25:$J$29),"not entered")</f>
        <v/>
      </c>
      <c r="AS93" s="449" t="str">
        <f ca="1">_xlfn.IFNA(_xlfn.XLOOKUP($B93,'Hong Kong'!$G$25:$G$29,'Hong Kong'!K$25:K$29),"not entered")</f>
        <v/>
      </c>
      <c r="AT93" s="449">
        <f ca="1">_xlfn.IFNA(_xlfn.XLOOKUP($B93,'Hong Kong'!$G$25:$G$29,'Hong Kong'!L$25:L$29),"not entered")</f>
        <v>0</v>
      </c>
      <c r="AU93" s="449" t="str">
        <f ca="1">_xlfn.IFNA(_xlfn.XLOOKUP($B93,'Hong Kong'!$G$25:$G$29,'Hong Kong'!M$25:M$29),"not entered")</f>
        <v/>
      </c>
      <c r="AV93" s="449" t="str">
        <f ca="1">_xlfn.IFNA(_xlfn.XLOOKUP($B93,'Hong Kong'!$G$25:$G$29,'Hong Kong'!N$25:N$29),"not entered")</f>
        <v/>
      </c>
      <c r="AW93" s="449">
        <f ca="1">_xlfn.IFNA(_xlfn.XLOOKUP($B93,'Hong Kong'!$G$25:$G$29,'Hong Kong'!O$25:O$29),"not entered")</f>
        <v>0</v>
      </c>
      <c r="AX93" s="449" t="str">
        <f ca="1">_xlfn.IFNA(_xlfn.XLOOKUP($B93,'Hong Kong'!$G$25:$G$29,'Hong Kong'!P$25:P$29),"not entered")</f>
        <v/>
      </c>
      <c r="AY93" s="449">
        <f ca="1">_xlfn.IFNA(_xlfn.XLOOKUP($B93,'Hong Kong'!$G$25:$G$29,'Hong Kong'!Q$25:Q$29),"not entered")</f>
        <v>0</v>
      </c>
      <c r="AZ93" s="449" t="str">
        <f ca="1">_xlfn.IFNA(_xlfn.XLOOKUP($B93,'Hong Kong'!$G$25:$G$29,'Hong Kong'!R$25:R$29),"not entered")</f>
        <v/>
      </c>
      <c r="BA93" s="449">
        <f ca="1">_xlfn.IFNA(_xlfn.XLOOKUP($B93,'Hong Kong'!$G$25:$G$29,'Hong Kong'!S$25:S$29),"not entered")</f>
        <v>0</v>
      </c>
    </row>
    <row r="94" spans="1:53">
      <c r="A94" s="294" t="s">
        <v>127</v>
      </c>
      <c r="B94" t="str" cm="1">
        <f t="array" ref="B94">TRANSPOSE(_xlfn._xlws.FILTER('Country Selection'!G25:M25,'Country Selection'!G25:M25&lt;&gt;""))</f>
        <v>Hungarian</v>
      </c>
      <c r="C94" s="449" t="str">
        <f ca="1">_xlfn.IFNA(_xlfn.XLOOKUP($B94,Hungary!$G$10:$G$14,Hungary!H$10:H$14),"not entered")</f>
        <v>not entered</v>
      </c>
      <c r="D94" s="449" t="str">
        <f ca="1">_xlfn.IFNA(_xlfn.XLOOKUP($B94,Hungary!$G$10:$G$14,Hungary!I$10:I$14),"not entered")</f>
        <v>not entered</v>
      </c>
      <c r="E94" s="449" t="str">
        <f ca="1">_xlfn.IFNA(_xlfn.XLOOKUP($B94,Hungary!$G$10:$G$14,Hungary!J$10:J$14),"not entered")</f>
        <v>not entered</v>
      </c>
      <c r="F94" s="449" t="str">
        <f ca="1">_xlfn.IFNA(_xlfn.XLOOKUP($B94,Hungary!$G$10:$G$14,Hungary!K$10:K$14),"not entered")</f>
        <v>not entered</v>
      </c>
      <c r="G94" s="449" t="str">
        <f ca="1">_xlfn.IFNA(_xlfn.XLOOKUP($B94,Hungary!$G$10:$G$14,Hungary!L$10:L$14),"not entered")</f>
        <v>not entered</v>
      </c>
      <c r="H94" s="449" t="str">
        <f ca="1">_xlfn.IFNA(_xlfn.XLOOKUP($B94,Hungary!$G$10:$G$14,Hungary!M$10:M$14),"not entered")</f>
        <v>not entered</v>
      </c>
      <c r="I94" s="449" t="str">
        <f ca="1">_xlfn.IFNA(_xlfn.XLOOKUP($B94,Hungary!$G$10:$G$14,Hungary!N$10:N$14),"not entered")</f>
        <v>not entered</v>
      </c>
      <c r="J94" s="449" t="str">
        <f ca="1">_xlfn.IFNA(_xlfn.XLOOKUP($B94,Hungary!$G$10:$G$14,Hungary!O$10:O$14),"not entered")</f>
        <v>not entered</v>
      </c>
      <c r="K94" s="449" t="str">
        <f ca="1">_xlfn.IFNA(_xlfn.XLOOKUP($B94,Hungary!$G$10:$G$14,Hungary!P$10:P$14),"not entered")</f>
        <v>not entered</v>
      </c>
      <c r="L94" s="449" t="str">
        <f ca="1">_xlfn.IFNA(_xlfn.XLOOKUP($B94,Hungary!$G$10:$G$14,Hungary!Q$10:Q$14),"not entered")</f>
        <v>not entered</v>
      </c>
      <c r="M94" s="449" t="str">
        <f ca="1">_xlfn.IFNA(_xlfn.XLOOKUP($B94,Hungary!$G$10:$G$14,Hungary!R$10:R$14),"not entered")</f>
        <v>not entered</v>
      </c>
      <c r="N94" s="449" t="str">
        <f ca="1">_xlfn.IFNA(_xlfn.XLOOKUP($B94,Hungary!$G$10:$G$14,Hungary!S$10:S$14),"not entered")</f>
        <v>not entered</v>
      </c>
      <c r="O94" s="449"/>
      <c r="P94" s="449" t="str" cm="1">
        <f t="array" aca="1" ref="P94" ca="1">_xlfn.IFNA(_xlfn.XLOOKUP($B94,Hungary!$G$15:$G$19,Hungary!H$15:$H$19),"not entered")</f>
        <v>not entered</v>
      </c>
      <c r="Q94" s="449" t="str" cm="1">
        <f t="array" aca="1" ref="Q94" ca="1">_xlfn.IFNA(_xlfn.XLOOKUP($B94,Hungary!$G$15:$G$19,Hungary!I$15:$I$19),"not entered")</f>
        <v>not entered</v>
      </c>
      <c r="R94" s="449" t="str" cm="1">
        <f t="array" aca="1" ref="R94" ca="1">_xlfn.IFNA(_xlfn.XLOOKUP($B94,Hungary!$G$15:$G$19,Hungary!J$15:$J$19),"not entered")</f>
        <v>not entered</v>
      </c>
      <c r="S94" s="449" t="str">
        <f ca="1">_xlfn.IFNA(_xlfn.XLOOKUP($B94,Hungary!$G$15:$G$19,Hungary!K$15:K$19),"not entered")</f>
        <v>not entered</v>
      </c>
      <c r="T94" s="449" t="str">
        <f ca="1">_xlfn.IFNA(_xlfn.XLOOKUP($B94,Hungary!$G$15:$G$19,Hungary!L$15:L$19),"not entered")</f>
        <v>not entered</v>
      </c>
      <c r="U94" s="449" t="str">
        <f ca="1">_xlfn.IFNA(_xlfn.XLOOKUP($B94,Hungary!$G$15:$G$19,Hungary!M$15:M$19),"not entered")</f>
        <v>not entered</v>
      </c>
      <c r="V94" s="449" t="str">
        <f ca="1">_xlfn.IFNA(_xlfn.XLOOKUP($B94,Hungary!$G$15:$G$19,Hungary!N$15:N$19),"not entered")</f>
        <v>not entered</v>
      </c>
      <c r="W94" s="449" t="str">
        <f ca="1">_xlfn.IFNA(_xlfn.XLOOKUP($B94,Hungary!$G$15:$G$19,Hungary!O$15:O$19),"not entered")</f>
        <v>not entered</v>
      </c>
      <c r="X94" s="449" t="str">
        <f ca="1">_xlfn.IFNA(_xlfn.XLOOKUP($B94,Hungary!$G$15:$G$19,Hungary!P$15:P$19),"not entered")</f>
        <v>not entered</v>
      </c>
      <c r="Y94" s="449" t="str">
        <f ca="1">_xlfn.IFNA(_xlfn.XLOOKUP($B94,Hungary!$G$15:$G$19,Hungary!Q$15:Q$19),"not entered")</f>
        <v>not entered</v>
      </c>
      <c r="Z94" s="449" t="str">
        <f ca="1">_xlfn.IFNA(_xlfn.XLOOKUP($B94,Hungary!$G$15:$G$19,Hungary!R$15:R$19),"not entered")</f>
        <v>not entered</v>
      </c>
      <c r="AA94" s="449" t="str">
        <f ca="1">_xlfn.IFNA(_xlfn.XLOOKUP($B94,Hungary!$G$15:$G$19,Hungary!S$15:S$19),"not entered")</f>
        <v>not entered</v>
      </c>
      <c r="AC94" s="449" t="str" cm="1">
        <f t="array" aca="1" ref="AC94" ca="1">_xlfn.IFNA(_xlfn.XLOOKUP($B94,Hungary!$G$20:$G$24,Hungary!H$20:$H$24),"not entered")</f>
        <v>not entered</v>
      </c>
      <c r="AD94" s="449" t="str" cm="1">
        <f t="array" aca="1" ref="AD94" ca="1">_xlfn.IFNA(_xlfn.XLOOKUP($B94,Hungary!$G$20:$G$24,Hungary!I$20:$I$24),"not entered")</f>
        <v>not entered</v>
      </c>
      <c r="AE94" s="449" t="str" cm="1">
        <f t="array" aca="1" ref="AE94" ca="1">_xlfn.IFNA(_xlfn.XLOOKUP($B94,Hungary!$G$20:$G$24,Hungary!J$20:$J$24),"not entered")</f>
        <v>not entered</v>
      </c>
      <c r="AF94" s="449" t="str">
        <f ca="1">_xlfn.IFNA(_xlfn.XLOOKUP($B94,Hungary!$G$20:$G$24,Hungary!K$20:K$24),"not entered")</f>
        <v>not entered</v>
      </c>
      <c r="AG94" s="449" t="str">
        <f ca="1">_xlfn.IFNA(_xlfn.XLOOKUP($B94,Hungary!$G$20:$G$24,Hungary!L$20:L$24),"not entered")</f>
        <v>not entered</v>
      </c>
      <c r="AH94" s="449" t="str">
        <f ca="1">_xlfn.IFNA(_xlfn.XLOOKUP($B94,Hungary!$G$20:$G$24,Hungary!M$20:M$24),"not entered")</f>
        <v>not entered</v>
      </c>
      <c r="AI94" s="449" t="str">
        <f ca="1">_xlfn.IFNA(_xlfn.XLOOKUP($B94,Hungary!$G$20:$G$24,Hungary!N$20:N$24),"not entered")</f>
        <v>not entered</v>
      </c>
      <c r="AJ94" s="449" t="str">
        <f ca="1">_xlfn.IFNA(_xlfn.XLOOKUP($B94,Hungary!$G$20:$G$24,Hungary!O$20:O$24),"not entered")</f>
        <v>not entered</v>
      </c>
      <c r="AK94" s="449" t="str">
        <f ca="1">_xlfn.IFNA(_xlfn.XLOOKUP($B94,Hungary!$G$20:$G$24,Hungary!P$20:P$24),"not entered")</f>
        <v>not entered</v>
      </c>
      <c r="AL94" s="449" t="str">
        <f ca="1">_xlfn.IFNA(_xlfn.XLOOKUP($B94,Hungary!$G$20:$G$24,Hungary!Q$20:Q$24),"not entered")</f>
        <v>not entered</v>
      </c>
      <c r="AM94" s="449" t="str">
        <f ca="1">_xlfn.IFNA(_xlfn.XLOOKUP($B94,Hungary!$G$20:$G$24,Hungary!R$20:R$24),"not entered")</f>
        <v>not entered</v>
      </c>
      <c r="AN94" s="449" t="str">
        <f ca="1">_xlfn.IFNA(_xlfn.XLOOKUP($B94,Hungary!$G$20:$G$24,Hungary!S$20:S$24),"not entered")</f>
        <v>not entered</v>
      </c>
      <c r="AP94" s="449" t="str" cm="1">
        <f t="array" aca="1" ref="AP94" ca="1">_xlfn.IFNA(_xlfn.XLOOKUP($B94,Hungary!$G$25:$G$29,Hungary!H$25:$H$29),"not entered")</f>
        <v>not entered</v>
      </c>
      <c r="AQ94" s="449" t="str" cm="1">
        <f t="array" aca="1" ref="AQ94" ca="1">_xlfn.IFNA(_xlfn.XLOOKUP($B94,Hungary!$G$25:$G$29,Hungary!I$25:$I$29),"not entered")</f>
        <v>not entered</v>
      </c>
      <c r="AR94" s="449" t="str" cm="1">
        <f t="array" aca="1" ref="AR94" ca="1">_xlfn.IFNA(_xlfn.XLOOKUP($B94,Hungary!$G$25:$G$29,Hungary!J$25:$J$29),"not entered")</f>
        <v>not entered</v>
      </c>
      <c r="AS94" s="449" t="str">
        <f ca="1">_xlfn.IFNA(_xlfn.XLOOKUP($B94,Hungary!$G$25:$G$29,Hungary!K$25:K$29),"not entered")</f>
        <v>not entered</v>
      </c>
      <c r="AT94" s="449" t="str">
        <f ca="1">_xlfn.IFNA(_xlfn.XLOOKUP($B94,Hungary!$G$25:$G$29,Hungary!L$25:L$29),"not entered")</f>
        <v>not entered</v>
      </c>
      <c r="AU94" s="449" t="str">
        <f ca="1">_xlfn.IFNA(_xlfn.XLOOKUP($B94,Hungary!$G$25:$G$29,Hungary!M$25:M$29),"not entered")</f>
        <v>not entered</v>
      </c>
      <c r="AV94" s="449" t="str">
        <f ca="1">_xlfn.IFNA(_xlfn.XLOOKUP($B94,Hungary!$G$25:$G$29,Hungary!N$25:N$29),"not entered")</f>
        <v>not entered</v>
      </c>
      <c r="AW94" s="449" t="str">
        <f ca="1">_xlfn.IFNA(_xlfn.XLOOKUP($B94,Hungary!$G$25:$G$29,Hungary!O$25:O$29),"not entered")</f>
        <v>not entered</v>
      </c>
      <c r="AX94" s="449" t="str">
        <f ca="1">_xlfn.IFNA(_xlfn.XLOOKUP($B94,Hungary!$G$25:$G$29,Hungary!P$25:P$29),"not entered")</f>
        <v>not entered</v>
      </c>
      <c r="AY94" s="449" t="str">
        <f ca="1">_xlfn.IFNA(_xlfn.XLOOKUP($B94,Hungary!$G$25:$G$29,Hungary!Q$25:Q$29),"not entered")</f>
        <v>not entered</v>
      </c>
      <c r="AZ94" s="449" t="str">
        <f ca="1">_xlfn.IFNA(_xlfn.XLOOKUP($B94,Hungary!$G$25:$G$29,Hungary!R$25:R$29),"not entered")</f>
        <v>not entered</v>
      </c>
      <c r="BA94" s="449" t="str">
        <f ca="1">_xlfn.IFNA(_xlfn.XLOOKUP($B94,Hungary!$G$25:$G$29,Hungary!S$25:S$29),"not entered")</f>
        <v>not entered</v>
      </c>
    </row>
    <row r="95" spans="1:53">
      <c r="A95" s="294" t="s">
        <v>127</v>
      </c>
      <c r="C95" s="449" t="str">
        <f ca="1">_xlfn.IFNA(_xlfn.XLOOKUP($B95,Hungary!$G$10:$G$14,Hungary!H$10:H$14),"not entered")</f>
        <v/>
      </c>
      <c r="D95" s="449">
        <f ca="1">_xlfn.IFNA(_xlfn.XLOOKUP($B95,Hungary!$G$10:$G$14,Hungary!I$10:I$14),"not entered")</f>
        <v>0</v>
      </c>
      <c r="E95" s="449" t="str">
        <f ca="1">_xlfn.IFNA(_xlfn.XLOOKUP($B95,Hungary!$G$10:$G$14,Hungary!J$10:J$14),"not entered")</f>
        <v/>
      </c>
      <c r="F95" s="449" t="str">
        <f ca="1">_xlfn.IFNA(_xlfn.XLOOKUP($B95,Hungary!$G$10:$G$14,Hungary!K$10:K$14),"not entered")</f>
        <v/>
      </c>
      <c r="G95" s="449">
        <f ca="1">_xlfn.IFNA(_xlfn.XLOOKUP($B95,Hungary!$G$10:$G$14,Hungary!L$10:L$14),"not entered")</f>
        <v>0</v>
      </c>
      <c r="H95" s="449" t="str">
        <f ca="1">_xlfn.IFNA(_xlfn.XLOOKUP($B95,Hungary!$G$10:$G$14,Hungary!M$10:M$14),"not entered")</f>
        <v/>
      </c>
      <c r="I95" s="449" t="str">
        <f ca="1">_xlfn.IFNA(_xlfn.XLOOKUP($B95,Hungary!$G$10:$G$14,Hungary!N$10:N$14),"not entered")</f>
        <v/>
      </c>
      <c r="J95" s="449">
        <f ca="1">_xlfn.IFNA(_xlfn.XLOOKUP($B95,Hungary!$G$10:$G$14,Hungary!O$10:O$14),"not entered")</f>
        <v>0</v>
      </c>
      <c r="K95" s="449" t="str">
        <f ca="1">_xlfn.IFNA(_xlfn.XLOOKUP($B95,Hungary!$G$10:$G$14,Hungary!P$10:P$14),"not entered")</f>
        <v/>
      </c>
      <c r="L95" s="449">
        <f ca="1">_xlfn.IFNA(_xlfn.XLOOKUP($B95,Hungary!$G$10:$G$14,Hungary!Q$10:Q$14),"not entered")</f>
        <v>0</v>
      </c>
      <c r="M95" s="449" t="str">
        <f ca="1">_xlfn.IFNA(_xlfn.XLOOKUP($B95,Hungary!$G$10:$G$14,Hungary!R$10:R$14),"not entered")</f>
        <v/>
      </c>
      <c r="N95" s="449">
        <f ca="1">_xlfn.IFNA(_xlfn.XLOOKUP($B95,Hungary!$G$10:$G$14,Hungary!S$10:S$14),"not entered")</f>
        <v>0</v>
      </c>
      <c r="O95" s="449"/>
      <c r="P95" s="449" t="str" cm="1">
        <f t="array" aca="1" ref="P95" ca="1">_xlfn.IFNA(_xlfn.XLOOKUP($B95,Hungary!$G$15:$G$19,Hungary!H$15:$H$19),"not entered")</f>
        <v/>
      </c>
      <c r="Q95" s="449" cm="1">
        <f t="array" aca="1" ref="Q95" ca="1">_xlfn.IFNA(_xlfn.XLOOKUP($B95,Hungary!$G$15:$G$19,Hungary!I$15:$I$19),"not entered")</f>
        <v>0</v>
      </c>
      <c r="R95" s="449" t="str" cm="1">
        <f t="array" aca="1" ref="R95" ca="1">_xlfn.IFNA(_xlfn.XLOOKUP($B95,Hungary!$G$15:$G$19,Hungary!J$15:$J$19),"not entered")</f>
        <v/>
      </c>
      <c r="S95" s="449" t="str">
        <f ca="1">_xlfn.IFNA(_xlfn.XLOOKUP($B95,Hungary!$G$15:$G$19,Hungary!K$15:K$19),"not entered")</f>
        <v/>
      </c>
      <c r="T95" s="449">
        <f ca="1">_xlfn.IFNA(_xlfn.XLOOKUP($B95,Hungary!$G$15:$G$19,Hungary!L$15:L$19),"not entered")</f>
        <v>0</v>
      </c>
      <c r="U95" s="449" t="str">
        <f ca="1">_xlfn.IFNA(_xlfn.XLOOKUP($B95,Hungary!$G$15:$G$19,Hungary!M$15:M$19),"not entered")</f>
        <v/>
      </c>
      <c r="V95" s="449" t="str">
        <f ca="1">_xlfn.IFNA(_xlfn.XLOOKUP($B95,Hungary!$G$15:$G$19,Hungary!N$15:N$19),"not entered")</f>
        <v/>
      </c>
      <c r="W95" s="449">
        <f ca="1">_xlfn.IFNA(_xlfn.XLOOKUP($B95,Hungary!$G$15:$G$19,Hungary!O$15:O$19),"not entered")</f>
        <v>0</v>
      </c>
      <c r="X95" s="449" t="str">
        <f ca="1">_xlfn.IFNA(_xlfn.XLOOKUP($B95,Hungary!$G$15:$G$19,Hungary!P$15:P$19),"not entered")</f>
        <v/>
      </c>
      <c r="Y95" s="449">
        <f ca="1">_xlfn.IFNA(_xlfn.XLOOKUP($B95,Hungary!$G$15:$G$19,Hungary!Q$15:Q$19),"not entered")</f>
        <v>0</v>
      </c>
      <c r="Z95" s="449" t="str">
        <f ca="1">_xlfn.IFNA(_xlfn.XLOOKUP($B95,Hungary!$G$15:$G$19,Hungary!R$15:R$19),"not entered")</f>
        <v/>
      </c>
      <c r="AA95" s="449">
        <f ca="1">_xlfn.IFNA(_xlfn.XLOOKUP($B95,Hungary!$G$15:$G$19,Hungary!S$15:S$19),"not entered")</f>
        <v>0</v>
      </c>
      <c r="AC95" s="449" t="str" cm="1">
        <f t="array" aca="1" ref="AC95" ca="1">_xlfn.IFNA(_xlfn.XLOOKUP($B95,Hungary!$G$20:$G$24,Hungary!H$20:$H$24),"not entered")</f>
        <v/>
      </c>
      <c r="AD95" s="449" cm="1">
        <f t="array" aca="1" ref="AD95" ca="1">_xlfn.IFNA(_xlfn.XLOOKUP($B95,Hungary!$G$20:$G$24,Hungary!I$20:$I$24),"not entered")</f>
        <v>0</v>
      </c>
      <c r="AE95" s="449" t="str" cm="1">
        <f t="array" aca="1" ref="AE95" ca="1">_xlfn.IFNA(_xlfn.XLOOKUP($B95,Hungary!$G$20:$G$24,Hungary!J$20:$J$24),"not entered")</f>
        <v/>
      </c>
      <c r="AF95" s="449" t="str">
        <f ca="1">_xlfn.IFNA(_xlfn.XLOOKUP($B95,Hungary!$G$20:$G$24,Hungary!K$20:K$24),"not entered")</f>
        <v/>
      </c>
      <c r="AG95" s="449">
        <f ca="1">_xlfn.IFNA(_xlfn.XLOOKUP($B95,Hungary!$G$20:$G$24,Hungary!L$20:L$24),"not entered")</f>
        <v>0</v>
      </c>
      <c r="AH95" s="449" t="str">
        <f ca="1">_xlfn.IFNA(_xlfn.XLOOKUP($B95,Hungary!$G$20:$G$24,Hungary!M$20:M$24),"not entered")</f>
        <v/>
      </c>
      <c r="AI95" s="449" t="str">
        <f ca="1">_xlfn.IFNA(_xlfn.XLOOKUP($B95,Hungary!$G$20:$G$24,Hungary!N$20:N$24),"not entered")</f>
        <v/>
      </c>
      <c r="AJ95" s="449">
        <f ca="1">_xlfn.IFNA(_xlfn.XLOOKUP($B95,Hungary!$G$20:$G$24,Hungary!O$20:O$24),"not entered")</f>
        <v>0</v>
      </c>
      <c r="AK95" s="449" t="str">
        <f ca="1">_xlfn.IFNA(_xlfn.XLOOKUP($B95,Hungary!$G$20:$G$24,Hungary!P$20:P$24),"not entered")</f>
        <v/>
      </c>
      <c r="AL95" s="449">
        <f ca="1">_xlfn.IFNA(_xlfn.XLOOKUP($B95,Hungary!$G$20:$G$24,Hungary!Q$20:Q$24),"not entered")</f>
        <v>0</v>
      </c>
      <c r="AM95" s="449" t="str">
        <f ca="1">_xlfn.IFNA(_xlfn.XLOOKUP($B95,Hungary!$G$20:$G$24,Hungary!R$20:R$24),"not entered")</f>
        <v/>
      </c>
      <c r="AN95" s="449">
        <f ca="1">_xlfn.IFNA(_xlfn.XLOOKUP($B95,Hungary!$G$20:$G$24,Hungary!S$20:S$24),"not entered")</f>
        <v>0</v>
      </c>
      <c r="AP95" s="449" t="str" cm="1">
        <f t="array" aca="1" ref="AP95" ca="1">_xlfn.IFNA(_xlfn.XLOOKUP($B95,Hungary!$G$25:$G$29,Hungary!H$25:$H$29),"not entered")</f>
        <v/>
      </c>
      <c r="AQ95" s="449" cm="1">
        <f t="array" aca="1" ref="AQ95" ca="1">_xlfn.IFNA(_xlfn.XLOOKUP($B95,Hungary!$G$25:$G$29,Hungary!I$25:$I$29),"not entered")</f>
        <v>0</v>
      </c>
      <c r="AR95" s="449" t="str" cm="1">
        <f t="array" aca="1" ref="AR95" ca="1">_xlfn.IFNA(_xlfn.XLOOKUP($B95,Hungary!$G$25:$G$29,Hungary!J$25:$J$29),"not entered")</f>
        <v/>
      </c>
      <c r="AS95" s="449" t="str">
        <f ca="1">_xlfn.IFNA(_xlfn.XLOOKUP($B95,Hungary!$G$25:$G$29,Hungary!K$25:K$29),"not entered")</f>
        <v/>
      </c>
      <c r="AT95" s="449">
        <f ca="1">_xlfn.IFNA(_xlfn.XLOOKUP($B95,Hungary!$G$25:$G$29,Hungary!L$25:L$29),"not entered")</f>
        <v>0</v>
      </c>
      <c r="AU95" s="449" t="str">
        <f ca="1">_xlfn.IFNA(_xlfn.XLOOKUP($B95,Hungary!$G$25:$G$29,Hungary!M$25:M$29),"not entered")</f>
        <v/>
      </c>
      <c r="AV95" s="449" t="str">
        <f ca="1">_xlfn.IFNA(_xlfn.XLOOKUP($B95,Hungary!$G$25:$G$29,Hungary!N$25:N$29),"not entered")</f>
        <v/>
      </c>
      <c r="AW95" s="449">
        <f ca="1">_xlfn.IFNA(_xlfn.XLOOKUP($B95,Hungary!$G$25:$G$29,Hungary!O$25:O$29),"not entered")</f>
        <v>0</v>
      </c>
      <c r="AX95" s="449" t="str">
        <f ca="1">_xlfn.IFNA(_xlfn.XLOOKUP($B95,Hungary!$G$25:$G$29,Hungary!P$25:P$29),"not entered")</f>
        <v/>
      </c>
      <c r="AY95" s="449">
        <f ca="1">_xlfn.IFNA(_xlfn.XLOOKUP($B95,Hungary!$G$25:$G$29,Hungary!Q$25:Q$29),"not entered")</f>
        <v>0</v>
      </c>
      <c r="AZ95" s="449" t="str">
        <f ca="1">_xlfn.IFNA(_xlfn.XLOOKUP($B95,Hungary!$G$25:$G$29,Hungary!R$25:R$29),"not entered")</f>
        <v/>
      </c>
      <c r="BA95" s="449">
        <f ca="1">_xlfn.IFNA(_xlfn.XLOOKUP($B95,Hungary!$G$25:$G$29,Hungary!S$25:S$29),"not entered")</f>
        <v>0</v>
      </c>
    </row>
    <row r="96" spans="1:53">
      <c r="A96" s="294" t="s">
        <v>127</v>
      </c>
      <c r="C96" s="449" t="str">
        <f ca="1">_xlfn.IFNA(_xlfn.XLOOKUP($B96,Hungary!$G$10:$G$14,Hungary!H$10:H$14),"not entered")</f>
        <v/>
      </c>
      <c r="D96" s="449">
        <f ca="1">_xlfn.IFNA(_xlfn.XLOOKUP($B96,Hungary!$G$10:$G$14,Hungary!I$10:I$14),"not entered")</f>
        <v>0</v>
      </c>
      <c r="E96" s="449" t="str">
        <f ca="1">_xlfn.IFNA(_xlfn.XLOOKUP($B96,Hungary!$G$10:$G$14,Hungary!J$10:J$14),"not entered")</f>
        <v/>
      </c>
      <c r="F96" s="449" t="str">
        <f ca="1">_xlfn.IFNA(_xlfn.XLOOKUP($B96,Hungary!$G$10:$G$14,Hungary!K$10:K$14),"not entered")</f>
        <v/>
      </c>
      <c r="G96" s="449">
        <f ca="1">_xlfn.IFNA(_xlfn.XLOOKUP($B96,Hungary!$G$10:$G$14,Hungary!L$10:L$14),"not entered")</f>
        <v>0</v>
      </c>
      <c r="H96" s="449" t="str">
        <f ca="1">_xlfn.IFNA(_xlfn.XLOOKUP($B96,Hungary!$G$10:$G$14,Hungary!M$10:M$14),"not entered")</f>
        <v/>
      </c>
      <c r="I96" s="449" t="str">
        <f ca="1">_xlfn.IFNA(_xlfn.XLOOKUP($B96,Hungary!$G$10:$G$14,Hungary!N$10:N$14),"not entered")</f>
        <v/>
      </c>
      <c r="J96" s="449">
        <f ca="1">_xlfn.IFNA(_xlfn.XLOOKUP($B96,Hungary!$G$10:$G$14,Hungary!O$10:O$14),"not entered")</f>
        <v>0</v>
      </c>
      <c r="K96" s="449" t="str">
        <f ca="1">_xlfn.IFNA(_xlfn.XLOOKUP($B96,Hungary!$G$10:$G$14,Hungary!P$10:P$14),"not entered")</f>
        <v/>
      </c>
      <c r="L96" s="449">
        <f ca="1">_xlfn.IFNA(_xlfn.XLOOKUP($B96,Hungary!$G$10:$G$14,Hungary!Q$10:Q$14),"not entered")</f>
        <v>0</v>
      </c>
      <c r="M96" s="449" t="str">
        <f ca="1">_xlfn.IFNA(_xlfn.XLOOKUP($B96,Hungary!$G$10:$G$14,Hungary!R$10:R$14),"not entered")</f>
        <v/>
      </c>
      <c r="N96" s="449">
        <f ca="1">_xlfn.IFNA(_xlfn.XLOOKUP($B96,Hungary!$G$10:$G$14,Hungary!S$10:S$14),"not entered")</f>
        <v>0</v>
      </c>
      <c r="O96" s="449"/>
      <c r="P96" s="449" t="str" cm="1">
        <f t="array" aca="1" ref="P96" ca="1">_xlfn.IFNA(_xlfn.XLOOKUP($B96,Hungary!$G$15:$G$19,Hungary!H$15:$H$19),"not entered")</f>
        <v/>
      </c>
      <c r="Q96" s="449" cm="1">
        <f t="array" aca="1" ref="Q96" ca="1">_xlfn.IFNA(_xlfn.XLOOKUP($B96,Hungary!$G$15:$G$19,Hungary!I$15:$I$19),"not entered")</f>
        <v>0</v>
      </c>
      <c r="R96" s="449" t="str" cm="1">
        <f t="array" aca="1" ref="R96" ca="1">_xlfn.IFNA(_xlfn.XLOOKUP($B96,Hungary!$G$15:$G$19,Hungary!J$15:$J$19),"not entered")</f>
        <v/>
      </c>
      <c r="S96" s="449" t="str">
        <f ca="1">_xlfn.IFNA(_xlfn.XLOOKUP($B96,Hungary!$G$15:$G$19,Hungary!K$15:K$19),"not entered")</f>
        <v/>
      </c>
      <c r="T96" s="449">
        <f ca="1">_xlfn.IFNA(_xlfn.XLOOKUP($B96,Hungary!$G$15:$G$19,Hungary!L$15:L$19),"not entered")</f>
        <v>0</v>
      </c>
      <c r="U96" s="449" t="str">
        <f ca="1">_xlfn.IFNA(_xlfn.XLOOKUP($B96,Hungary!$G$15:$G$19,Hungary!M$15:M$19),"not entered")</f>
        <v/>
      </c>
      <c r="V96" s="449" t="str">
        <f ca="1">_xlfn.IFNA(_xlfn.XLOOKUP($B96,Hungary!$G$15:$G$19,Hungary!N$15:N$19),"not entered")</f>
        <v/>
      </c>
      <c r="W96" s="449">
        <f ca="1">_xlfn.IFNA(_xlfn.XLOOKUP($B96,Hungary!$G$15:$G$19,Hungary!O$15:O$19),"not entered")</f>
        <v>0</v>
      </c>
      <c r="X96" s="449" t="str">
        <f ca="1">_xlfn.IFNA(_xlfn.XLOOKUP($B96,Hungary!$G$15:$G$19,Hungary!P$15:P$19),"not entered")</f>
        <v/>
      </c>
      <c r="Y96" s="449">
        <f ca="1">_xlfn.IFNA(_xlfn.XLOOKUP($B96,Hungary!$G$15:$G$19,Hungary!Q$15:Q$19),"not entered")</f>
        <v>0</v>
      </c>
      <c r="Z96" s="449" t="str">
        <f ca="1">_xlfn.IFNA(_xlfn.XLOOKUP($B96,Hungary!$G$15:$G$19,Hungary!R$15:R$19),"not entered")</f>
        <v/>
      </c>
      <c r="AA96" s="449">
        <f ca="1">_xlfn.IFNA(_xlfn.XLOOKUP($B96,Hungary!$G$15:$G$19,Hungary!S$15:S$19),"not entered")</f>
        <v>0</v>
      </c>
      <c r="AC96" s="449" t="str" cm="1">
        <f t="array" aca="1" ref="AC96" ca="1">_xlfn.IFNA(_xlfn.XLOOKUP($B96,Hungary!$G$20:$G$24,Hungary!H$20:$H$24),"not entered")</f>
        <v/>
      </c>
      <c r="AD96" s="449" cm="1">
        <f t="array" aca="1" ref="AD96" ca="1">_xlfn.IFNA(_xlfn.XLOOKUP($B96,Hungary!$G$20:$G$24,Hungary!I$20:$I$24),"not entered")</f>
        <v>0</v>
      </c>
      <c r="AE96" s="449" t="str" cm="1">
        <f t="array" aca="1" ref="AE96" ca="1">_xlfn.IFNA(_xlfn.XLOOKUP($B96,Hungary!$G$20:$G$24,Hungary!J$20:$J$24),"not entered")</f>
        <v/>
      </c>
      <c r="AF96" s="449" t="str">
        <f ca="1">_xlfn.IFNA(_xlfn.XLOOKUP($B96,Hungary!$G$20:$G$24,Hungary!K$20:K$24),"not entered")</f>
        <v/>
      </c>
      <c r="AG96" s="449">
        <f ca="1">_xlfn.IFNA(_xlfn.XLOOKUP($B96,Hungary!$G$20:$G$24,Hungary!L$20:L$24),"not entered")</f>
        <v>0</v>
      </c>
      <c r="AH96" s="449" t="str">
        <f ca="1">_xlfn.IFNA(_xlfn.XLOOKUP($B96,Hungary!$G$20:$G$24,Hungary!M$20:M$24),"not entered")</f>
        <v/>
      </c>
      <c r="AI96" s="449" t="str">
        <f ca="1">_xlfn.IFNA(_xlfn.XLOOKUP($B96,Hungary!$G$20:$G$24,Hungary!N$20:N$24),"not entered")</f>
        <v/>
      </c>
      <c r="AJ96" s="449">
        <f ca="1">_xlfn.IFNA(_xlfn.XLOOKUP($B96,Hungary!$G$20:$G$24,Hungary!O$20:O$24),"not entered")</f>
        <v>0</v>
      </c>
      <c r="AK96" s="449" t="str">
        <f ca="1">_xlfn.IFNA(_xlfn.XLOOKUP($B96,Hungary!$G$20:$G$24,Hungary!P$20:P$24),"not entered")</f>
        <v/>
      </c>
      <c r="AL96" s="449">
        <f ca="1">_xlfn.IFNA(_xlfn.XLOOKUP($B96,Hungary!$G$20:$G$24,Hungary!Q$20:Q$24),"not entered")</f>
        <v>0</v>
      </c>
      <c r="AM96" s="449" t="str">
        <f ca="1">_xlfn.IFNA(_xlfn.XLOOKUP($B96,Hungary!$G$20:$G$24,Hungary!R$20:R$24),"not entered")</f>
        <v/>
      </c>
      <c r="AN96" s="449">
        <f ca="1">_xlfn.IFNA(_xlfn.XLOOKUP($B96,Hungary!$G$20:$G$24,Hungary!S$20:S$24),"not entered")</f>
        <v>0</v>
      </c>
      <c r="AP96" s="449" t="str" cm="1">
        <f t="array" aca="1" ref="AP96" ca="1">_xlfn.IFNA(_xlfn.XLOOKUP($B96,Hungary!$G$25:$G$29,Hungary!H$25:$H$29),"not entered")</f>
        <v/>
      </c>
      <c r="AQ96" s="449" cm="1">
        <f t="array" aca="1" ref="AQ96" ca="1">_xlfn.IFNA(_xlfn.XLOOKUP($B96,Hungary!$G$25:$G$29,Hungary!I$25:$I$29),"not entered")</f>
        <v>0</v>
      </c>
      <c r="AR96" s="449" t="str" cm="1">
        <f t="array" aca="1" ref="AR96" ca="1">_xlfn.IFNA(_xlfn.XLOOKUP($B96,Hungary!$G$25:$G$29,Hungary!J$25:$J$29),"not entered")</f>
        <v/>
      </c>
      <c r="AS96" s="449" t="str">
        <f ca="1">_xlfn.IFNA(_xlfn.XLOOKUP($B96,Hungary!$G$25:$G$29,Hungary!K$25:K$29),"not entered")</f>
        <v/>
      </c>
      <c r="AT96" s="449">
        <f ca="1">_xlfn.IFNA(_xlfn.XLOOKUP($B96,Hungary!$G$25:$G$29,Hungary!L$25:L$29),"not entered")</f>
        <v>0</v>
      </c>
      <c r="AU96" s="449" t="str">
        <f ca="1">_xlfn.IFNA(_xlfn.XLOOKUP($B96,Hungary!$G$25:$G$29,Hungary!M$25:M$29),"not entered")</f>
        <v/>
      </c>
      <c r="AV96" s="449" t="str">
        <f ca="1">_xlfn.IFNA(_xlfn.XLOOKUP($B96,Hungary!$G$25:$G$29,Hungary!N$25:N$29),"not entered")</f>
        <v/>
      </c>
      <c r="AW96" s="449">
        <f ca="1">_xlfn.IFNA(_xlfn.XLOOKUP($B96,Hungary!$G$25:$G$29,Hungary!O$25:O$29),"not entered")</f>
        <v>0</v>
      </c>
      <c r="AX96" s="449" t="str">
        <f ca="1">_xlfn.IFNA(_xlfn.XLOOKUP($B96,Hungary!$G$25:$G$29,Hungary!P$25:P$29),"not entered")</f>
        <v/>
      </c>
      <c r="AY96" s="449">
        <f ca="1">_xlfn.IFNA(_xlfn.XLOOKUP($B96,Hungary!$G$25:$G$29,Hungary!Q$25:Q$29),"not entered")</f>
        <v>0</v>
      </c>
      <c r="AZ96" s="449" t="str">
        <f ca="1">_xlfn.IFNA(_xlfn.XLOOKUP($B96,Hungary!$G$25:$G$29,Hungary!R$25:R$29),"not entered")</f>
        <v/>
      </c>
      <c r="BA96" s="449">
        <f ca="1">_xlfn.IFNA(_xlfn.XLOOKUP($B96,Hungary!$G$25:$G$29,Hungary!S$25:S$29),"not entered")</f>
        <v>0</v>
      </c>
    </row>
    <row r="97" spans="1:53">
      <c r="A97" s="294" t="s">
        <v>127</v>
      </c>
      <c r="C97" s="449" t="str">
        <f ca="1">_xlfn.IFNA(_xlfn.XLOOKUP($B97,Hungary!$G$10:$G$14,Hungary!H$10:H$14),"not entered")</f>
        <v/>
      </c>
      <c r="D97" s="449">
        <f ca="1">_xlfn.IFNA(_xlfn.XLOOKUP($B97,Hungary!$G$10:$G$14,Hungary!I$10:I$14),"not entered")</f>
        <v>0</v>
      </c>
      <c r="E97" s="449" t="str">
        <f ca="1">_xlfn.IFNA(_xlfn.XLOOKUP($B97,Hungary!$G$10:$G$14,Hungary!J$10:J$14),"not entered")</f>
        <v/>
      </c>
      <c r="F97" s="449" t="str">
        <f ca="1">_xlfn.IFNA(_xlfn.XLOOKUP($B97,Hungary!$G$10:$G$14,Hungary!K$10:K$14),"not entered")</f>
        <v/>
      </c>
      <c r="G97" s="449">
        <f ca="1">_xlfn.IFNA(_xlfn.XLOOKUP($B97,Hungary!$G$10:$G$14,Hungary!L$10:L$14),"not entered")</f>
        <v>0</v>
      </c>
      <c r="H97" s="449" t="str">
        <f ca="1">_xlfn.IFNA(_xlfn.XLOOKUP($B97,Hungary!$G$10:$G$14,Hungary!M$10:M$14),"not entered")</f>
        <v/>
      </c>
      <c r="I97" s="449" t="str">
        <f ca="1">_xlfn.IFNA(_xlfn.XLOOKUP($B97,Hungary!$G$10:$G$14,Hungary!N$10:N$14),"not entered")</f>
        <v/>
      </c>
      <c r="J97" s="449">
        <f ca="1">_xlfn.IFNA(_xlfn.XLOOKUP($B97,Hungary!$G$10:$G$14,Hungary!O$10:O$14),"not entered")</f>
        <v>0</v>
      </c>
      <c r="K97" s="449" t="str">
        <f ca="1">_xlfn.IFNA(_xlfn.XLOOKUP($B97,Hungary!$G$10:$G$14,Hungary!P$10:P$14),"not entered")</f>
        <v/>
      </c>
      <c r="L97" s="449">
        <f ca="1">_xlfn.IFNA(_xlfn.XLOOKUP($B97,Hungary!$G$10:$G$14,Hungary!Q$10:Q$14),"not entered")</f>
        <v>0</v>
      </c>
      <c r="M97" s="449" t="str">
        <f ca="1">_xlfn.IFNA(_xlfn.XLOOKUP($B97,Hungary!$G$10:$G$14,Hungary!R$10:R$14),"not entered")</f>
        <v/>
      </c>
      <c r="N97" s="449">
        <f ca="1">_xlfn.IFNA(_xlfn.XLOOKUP($B97,Hungary!$G$10:$G$14,Hungary!S$10:S$14),"not entered")</f>
        <v>0</v>
      </c>
      <c r="O97" s="449"/>
      <c r="P97" s="449" t="str" cm="1">
        <f t="array" aca="1" ref="P97" ca="1">_xlfn.IFNA(_xlfn.XLOOKUP($B97,Hungary!$G$15:$G$19,Hungary!H$15:$H$19),"not entered")</f>
        <v/>
      </c>
      <c r="Q97" s="449" cm="1">
        <f t="array" aca="1" ref="Q97" ca="1">_xlfn.IFNA(_xlfn.XLOOKUP($B97,Hungary!$G$15:$G$19,Hungary!I$15:$I$19),"not entered")</f>
        <v>0</v>
      </c>
      <c r="R97" s="449" t="str" cm="1">
        <f t="array" aca="1" ref="R97" ca="1">_xlfn.IFNA(_xlfn.XLOOKUP($B97,Hungary!$G$15:$G$19,Hungary!J$15:$J$19),"not entered")</f>
        <v/>
      </c>
      <c r="S97" s="449" t="str">
        <f ca="1">_xlfn.IFNA(_xlfn.XLOOKUP($B97,Hungary!$G$15:$G$19,Hungary!K$15:K$19),"not entered")</f>
        <v/>
      </c>
      <c r="T97" s="449">
        <f ca="1">_xlfn.IFNA(_xlfn.XLOOKUP($B97,Hungary!$G$15:$G$19,Hungary!L$15:L$19),"not entered")</f>
        <v>0</v>
      </c>
      <c r="U97" s="449" t="str">
        <f ca="1">_xlfn.IFNA(_xlfn.XLOOKUP($B97,Hungary!$G$15:$G$19,Hungary!M$15:M$19),"not entered")</f>
        <v/>
      </c>
      <c r="V97" s="449" t="str">
        <f ca="1">_xlfn.IFNA(_xlfn.XLOOKUP($B97,Hungary!$G$15:$G$19,Hungary!N$15:N$19),"not entered")</f>
        <v/>
      </c>
      <c r="W97" s="449">
        <f ca="1">_xlfn.IFNA(_xlfn.XLOOKUP($B97,Hungary!$G$15:$G$19,Hungary!O$15:O$19),"not entered")</f>
        <v>0</v>
      </c>
      <c r="X97" s="449" t="str">
        <f ca="1">_xlfn.IFNA(_xlfn.XLOOKUP($B97,Hungary!$G$15:$G$19,Hungary!P$15:P$19),"not entered")</f>
        <v/>
      </c>
      <c r="Y97" s="449">
        <f ca="1">_xlfn.IFNA(_xlfn.XLOOKUP($B97,Hungary!$G$15:$G$19,Hungary!Q$15:Q$19),"not entered")</f>
        <v>0</v>
      </c>
      <c r="Z97" s="449" t="str">
        <f ca="1">_xlfn.IFNA(_xlfn.XLOOKUP($B97,Hungary!$G$15:$G$19,Hungary!R$15:R$19),"not entered")</f>
        <v/>
      </c>
      <c r="AA97" s="449">
        <f ca="1">_xlfn.IFNA(_xlfn.XLOOKUP($B97,Hungary!$G$15:$G$19,Hungary!S$15:S$19),"not entered")</f>
        <v>0</v>
      </c>
      <c r="AC97" s="449" t="str" cm="1">
        <f t="array" aca="1" ref="AC97" ca="1">_xlfn.IFNA(_xlfn.XLOOKUP($B97,Hungary!$G$20:$G$24,Hungary!H$20:$H$24),"not entered")</f>
        <v/>
      </c>
      <c r="AD97" s="449" cm="1">
        <f t="array" aca="1" ref="AD97" ca="1">_xlfn.IFNA(_xlfn.XLOOKUP($B97,Hungary!$G$20:$G$24,Hungary!I$20:$I$24),"not entered")</f>
        <v>0</v>
      </c>
      <c r="AE97" s="449" t="str" cm="1">
        <f t="array" aca="1" ref="AE97" ca="1">_xlfn.IFNA(_xlfn.XLOOKUP($B97,Hungary!$G$20:$G$24,Hungary!J$20:$J$24),"not entered")</f>
        <v/>
      </c>
      <c r="AF97" s="449" t="str">
        <f ca="1">_xlfn.IFNA(_xlfn.XLOOKUP($B97,Hungary!$G$20:$G$24,Hungary!K$20:K$24),"not entered")</f>
        <v/>
      </c>
      <c r="AG97" s="449">
        <f ca="1">_xlfn.IFNA(_xlfn.XLOOKUP($B97,Hungary!$G$20:$G$24,Hungary!L$20:L$24),"not entered")</f>
        <v>0</v>
      </c>
      <c r="AH97" s="449" t="str">
        <f ca="1">_xlfn.IFNA(_xlfn.XLOOKUP($B97,Hungary!$G$20:$G$24,Hungary!M$20:M$24),"not entered")</f>
        <v/>
      </c>
      <c r="AI97" s="449" t="str">
        <f ca="1">_xlfn.IFNA(_xlfn.XLOOKUP($B97,Hungary!$G$20:$G$24,Hungary!N$20:N$24),"not entered")</f>
        <v/>
      </c>
      <c r="AJ97" s="449">
        <f ca="1">_xlfn.IFNA(_xlfn.XLOOKUP($B97,Hungary!$G$20:$G$24,Hungary!O$20:O$24),"not entered")</f>
        <v>0</v>
      </c>
      <c r="AK97" s="449" t="str">
        <f ca="1">_xlfn.IFNA(_xlfn.XLOOKUP($B97,Hungary!$G$20:$G$24,Hungary!P$20:P$24),"not entered")</f>
        <v/>
      </c>
      <c r="AL97" s="449">
        <f ca="1">_xlfn.IFNA(_xlfn.XLOOKUP($B97,Hungary!$G$20:$G$24,Hungary!Q$20:Q$24),"not entered")</f>
        <v>0</v>
      </c>
      <c r="AM97" s="449" t="str">
        <f ca="1">_xlfn.IFNA(_xlfn.XLOOKUP($B97,Hungary!$G$20:$G$24,Hungary!R$20:R$24),"not entered")</f>
        <v/>
      </c>
      <c r="AN97" s="449">
        <f ca="1">_xlfn.IFNA(_xlfn.XLOOKUP($B97,Hungary!$G$20:$G$24,Hungary!S$20:S$24),"not entered")</f>
        <v>0</v>
      </c>
      <c r="AP97" s="449" t="str" cm="1">
        <f t="array" aca="1" ref="AP97" ca="1">_xlfn.IFNA(_xlfn.XLOOKUP($B97,Hungary!$G$25:$G$29,Hungary!H$25:$H$29),"not entered")</f>
        <v/>
      </c>
      <c r="AQ97" s="449" cm="1">
        <f t="array" aca="1" ref="AQ97" ca="1">_xlfn.IFNA(_xlfn.XLOOKUP($B97,Hungary!$G$25:$G$29,Hungary!I$25:$I$29),"not entered")</f>
        <v>0</v>
      </c>
      <c r="AR97" s="449" t="str" cm="1">
        <f t="array" aca="1" ref="AR97" ca="1">_xlfn.IFNA(_xlfn.XLOOKUP($B97,Hungary!$G$25:$G$29,Hungary!J$25:$J$29),"not entered")</f>
        <v/>
      </c>
      <c r="AS97" s="449" t="str">
        <f ca="1">_xlfn.IFNA(_xlfn.XLOOKUP($B97,Hungary!$G$25:$G$29,Hungary!K$25:K$29),"not entered")</f>
        <v/>
      </c>
      <c r="AT97" s="449">
        <f ca="1">_xlfn.IFNA(_xlfn.XLOOKUP($B97,Hungary!$G$25:$G$29,Hungary!L$25:L$29),"not entered")</f>
        <v>0</v>
      </c>
      <c r="AU97" s="449" t="str">
        <f ca="1">_xlfn.IFNA(_xlfn.XLOOKUP($B97,Hungary!$G$25:$G$29,Hungary!M$25:M$29),"not entered")</f>
        <v/>
      </c>
      <c r="AV97" s="449" t="str">
        <f ca="1">_xlfn.IFNA(_xlfn.XLOOKUP($B97,Hungary!$G$25:$G$29,Hungary!N$25:N$29),"not entered")</f>
        <v/>
      </c>
      <c r="AW97" s="449">
        <f ca="1">_xlfn.IFNA(_xlfn.XLOOKUP($B97,Hungary!$G$25:$G$29,Hungary!O$25:O$29),"not entered")</f>
        <v>0</v>
      </c>
      <c r="AX97" s="449" t="str">
        <f ca="1">_xlfn.IFNA(_xlfn.XLOOKUP($B97,Hungary!$G$25:$G$29,Hungary!P$25:P$29),"not entered")</f>
        <v/>
      </c>
      <c r="AY97" s="449">
        <f ca="1">_xlfn.IFNA(_xlfn.XLOOKUP($B97,Hungary!$G$25:$G$29,Hungary!Q$25:Q$29),"not entered")</f>
        <v>0</v>
      </c>
      <c r="AZ97" s="449" t="str">
        <f ca="1">_xlfn.IFNA(_xlfn.XLOOKUP($B97,Hungary!$G$25:$G$29,Hungary!R$25:R$29),"not entered")</f>
        <v/>
      </c>
      <c r="BA97" s="449">
        <f ca="1">_xlfn.IFNA(_xlfn.XLOOKUP($B97,Hungary!$G$25:$G$29,Hungary!S$25:S$29),"not entered")</f>
        <v>0</v>
      </c>
    </row>
    <row r="98" spans="1:53">
      <c r="A98" s="294" t="s">
        <v>127</v>
      </c>
      <c r="C98" s="449" t="str">
        <f ca="1">_xlfn.IFNA(_xlfn.XLOOKUP($B98,Hungary!$G$10:$G$14,Hungary!H$10:H$14),"not entered")</f>
        <v/>
      </c>
      <c r="D98" s="449">
        <f ca="1">_xlfn.IFNA(_xlfn.XLOOKUP($B98,Hungary!$G$10:$G$14,Hungary!I$10:I$14),"not entered")</f>
        <v>0</v>
      </c>
      <c r="E98" s="449" t="str">
        <f ca="1">_xlfn.IFNA(_xlfn.XLOOKUP($B98,Hungary!$G$10:$G$14,Hungary!J$10:J$14),"not entered")</f>
        <v/>
      </c>
      <c r="F98" s="449" t="str">
        <f ca="1">_xlfn.IFNA(_xlfn.XLOOKUP($B98,Hungary!$G$10:$G$14,Hungary!K$10:K$14),"not entered")</f>
        <v/>
      </c>
      <c r="G98" s="449">
        <f ca="1">_xlfn.IFNA(_xlfn.XLOOKUP($B98,Hungary!$G$10:$G$14,Hungary!L$10:L$14),"not entered")</f>
        <v>0</v>
      </c>
      <c r="H98" s="449" t="str">
        <f ca="1">_xlfn.IFNA(_xlfn.XLOOKUP($B98,Hungary!$G$10:$G$14,Hungary!M$10:M$14),"not entered")</f>
        <v/>
      </c>
      <c r="I98" s="449" t="str">
        <f ca="1">_xlfn.IFNA(_xlfn.XLOOKUP($B98,Hungary!$G$10:$G$14,Hungary!N$10:N$14),"not entered")</f>
        <v/>
      </c>
      <c r="J98" s="449">
        <f ca="1">_xlfn.IFNA(_xlfn.XLOOKUP($B98,Hungary!$G$10:$G$14,Hungary!O$10:O$14),"not entered")</f>
        <v>0</v>
      </c>
      <c r="K98" s="449" t="str">
        <f ca="1">_xlfn.IFNA(_xlfn.XLOOKUP($B98,Hungary!$G$10:$G$14,Hungary!P$10:P$14),"not entered")</f>
        <v/>
      </c>
      <c r="L98" s="449">
        <f ca="1">_xlfn.IFNA(_xlfn.XLOOKUP($B98,Hungary!$G$10:$G$14,Hungary!Q$10:Q$14),"not entered")</f>
        <v>0</v>
      </c>
      <c r="M98" s="449" t="str">
        <f ca="1">_xlfn.IFNA(_xlfn.XLOOKUP($B98,Hungary!$G$10:$G$14,Hungary!R$10:R$14),"not entered")</f>
        <v/>
      </c>
      <c r="N98" s="449">
        <f ca="1">_xlfn.IFNA(_xlfn.XLOOKUP($B98,Hungary!$G$10:$G$14,Hungary!S$10:S$14),"not entered")</f>
        <v>0</v>
      </c>
      <c r="O98" s="449"/>
      <c r="P98" s="449" t="str" cm="1">
        <f t="array" aca="1" ref="P98" ca="1">_xlfn.IFNA(_xlfn.XLOOKUP($B98,Hungary!$G$15:$G$19,Hungary!H$15:$H$19),"not entered")</f>
        <v/>
      </c>
      <c r="Q98" s="449" cm="1">
        <f t="array" aca="1" ref="Q98" ca="1">_xlfn.IFNA(_xlfn.XLOOKUP($B98,Hungary!$G$15:$G$19,Hungary!I$15:$I$19),"not entered")</f>
        <v>0</v>
      </c>
      <c r="R98" s="449" t="str" cm="1">
        <f t="array" aca="1" ref="R98" ca="1">_xlfn.IFNA(_xlfn.XLOOKUP($B98,Hungary!$G$15:$G$19,Hungary!J$15:$J$19),"not entered")</f>
        <v/>
      </c>
      <c r="S98" s="449" t="str">
        <f ca="1">_xlfn.IFNA(_xlfn.XLOOKUP($B98,Hungary!$G$15:$G$19,Hungary!K$15:K$19),"not entered")</f>
        <v/>
      </c>
      <c r="T98" s="449">
        <f ca="1">_xlfn.IFNA(_xlfn.XLOOKUP($B98,Hungary!$G$15:$G$19,Hungary!L$15:L$19),"not entered")</f>
        <v>0</v>
      </c>
      <c r="U98" s="449" t="str">
        <f ca="1">_xlfn.IFNA(_xlfn.XLOOKUP($B98,Hungary!$G$15:$G$19,Hungary!M$15:M$19),"not entered")</f>
        <v/>
      </c>
      <c r="V98" s="449" t="str">
        <f ca="1">_xlfn.IFNA(_xlfn.XLOOKUP($B98,Hungary!$G$15:$G$19,Hungary!N$15:N$19),"not entered")</f>
        <v/>
      </c>
      <c r="W98" s="449">
        <f ca="1">_xlfn.IFNA(_xlfn.XLOOKUP($B98,Hungary!$G$15:$G$19,Hungary!O$15:O$19),"not entered")</f>
        <v>0</v>
      </c>
      <c r="X98" s="449" t="str">
        <f ca="1">_xlfn.IFNA(_xlfn.XLOOKUP($B98,Hungary!$G$15:$G$19,Hungary!P$15:P$19),"not entered")</f>
        <v/>
      </c>
      <c r="Y98" s="449">
        <f ca="1">_xlfn.IFNA(_xlfn.XLOOKUP($B98,Hungary!$G$15:$G$19,Hungary!Q$15:Q$19),"not entered")</f>
        <v>0</v>
      </c>
      <c r="Z98" s="449" t="str">
        <f ca="1">_xlfn.IFNA(_xlfn.XLOOKUP($B98,Hungary!$G$15:$G$19,Hungary!R$15:R$19),"not entered")</f>
        <v/>
      </c>
      <c r="AA98" s="449">
        <f ca="1">_xlfn.IFNA(_xlfn.XLOOKUP($B98,Hungary!$G$15:$G$19,Hungary!S$15:S$19),"not entered")</f>
        <v>0</v>
      </c>
      <c r="AC98" s="449" t="str" cm="1">
        <f t="array" aca="1" ref="AC98" ca="1">_xlfn.IFNA(_xlfn.XLOOKUP($B98,Hungary!$G$20:$G$24,Hungary!H$20:$H$24),"not entered")</f>
        <v/>
      </c>
      <c r="AD98" s="449" cm="1">
        <f t="array" aca="1" ref="AD98" ca="1">_xlfn.IFNA(_xlfn.XLOOKUP($B98,Hungary!$G$20:$G$24,Hungary!I$20:$I$24),"not entered")</f>
        <v>0</v>
      </c>
      <c r="AE98" s="449" t="str" cm="1">
        <f t="array" aca="1" ref="AE98" ca="1">_xlfn.IFNA(_xlfn.XLOOKUP($B98,Hungary!$G$20:$G$24,Hungary!J$20:$J$24),"not entered")</f>
        <v/>
      </c>
      <c r="AF98" s="449" t="str">
        <f ca="1">_xlfn.IFNA(_xlfn.XLOOKUP($B98,Hungary!$G$20:$G$24,Hungary!K$20:K$24),"not entered")</f>
        <v/>
      </c>
      <c r="AG98" s="449">
        <f ca="1">_xlfn.IFNA(_xlfn.XLOOKUP($B98,Hungary!$G$20:$G$24,Hungary!L$20:L$24),"not entered")</f>
        <v>0</v>
      </c>
      <c r="AH98" s="449" t="str">
        <f ca="1">_xlfn.IFNA(_xlfn.XLOOKUP($B98,Hungary!$G$20:$G$24,Hungary!M$20:M$24),"not entered")</f>
        <v/>
      </c>
      <c r="AI98" s="449" t="str">
        <f ca="1">_xlfn.IFNA(_xlfn.XLOOKUP($B98,Hungary!$G$20:$G$24,Hungary!N$20:N$24),"not entered")</f>
        <v/>
      </c>
      <c r="AJ98" s="449">
        <f ca="1">_xlfn.IFNA(_xlfn.XLOOKUP($B98,Hungary!$G$20:$G$24,Hungary!O$20:O$24),"not entered")</f>
        <v>0</v>
      </c>
      <c r="AK98" s="449" t="str">
        <f ca="1">_xlfn.IFNA(_xlfn.XLOOKUP($B98,Hungary!$G$20:$G$24,Hungary!P$20:P$24),"not entered")</f>
        <v/>
      </c>
      <c r="AL98" s="449">
        <f ca="1">_xlfn.IFNA(_xlfn.XLOOKUP($B98,Hungary!$G$20:$G$24,Hungary!Q$20:Q$24),"not entered")</f>
        <v>0</v>
      </c>
      <c r="AM98" s="449" t="str">
        <f ca="1">_xlfn.IFNA(_xlfn.XLOOKUP($B98,Hungary!$G$20:$G$24,Hungary!R$20:R$24),"not entered")</f>
        <v/>
      </c>
      <c r="AN98" s="449">
        <f ca="1">_xlfn.IFNA(_xlfn.XLOOKUP($B98,Hungary!$G$20:$G$24,Hungary!S$20:S$24),"not entered")</f>
        <v>0</v>
      </c>
      <c r="AP98" s="449" t="str" cm="1">
        <f t="array" aca="1" ref="AP98" ca="1">_xlfn.IFNA(_xlfn.XLOOKUP($B98,Hungary!$G$25:$G$29,Hungary!H$25:$H$29),"not entered")</f>
        <v/>
      </c>
      <c r="AQ98" s="449" cm="1">
        <f t="array" aca="1" ref="AQ98" ca="1">_xlfn.IFNA(_xlfn.XLOOKUP($B98,Hungary!$G$25:$G$29,Hungary!I$25:$I$29),"not entered")</f>
        <v>0</v>
      </c>
      <c r="AR98" s="449" t="str" cm="1">
        <f t="array" aca="1" ref="AR98" ca="1">_xlfn.IFNA(_xlfn.XLOOKUP($B98,Hungary!$G$25:$G$29,Hungary!J$25:$J$29),"not entered")</f>
        <v/>
      </c>
      <c r="AS98" s="449" t="str">
        <f ca="1">_xlfn.IFNA(_xlfn.XLOOKUP($B98,Hungary!$G$25:$G$29,Hungary!K$25:K$29),"not entered")</f>
        <v/>
      </c>
      <c r="AT98" s="449">
        <f ca="1">_xlfn.IFNA(_xlfn.XLOOKUP($B98,Hungary!$G$25:$G$29,Hungary!L$25:L$29),"not entered")</f>
        <v>0</v>
      </c>
      <c r="AU98" s="449" t="str">
        <f ca="1">_xlfn.IFNA(_xlfn.XLOOKUP($B98,Hungary!$G$25:$G$29,Hungary!M$25:M$29),"not entered")</f>
        <v/>
      </c>
      <c r="AV98" s="449" t="str">
        <f ca="1">_xlfn.IFNA(_xlfn.XLOOKUP($B98,Hungary!$G$25:$G$29,Hungary!N$25:N$29),"not entered")</f>
        <v/>
      </c>
      <c r="AW98" s="449">
        <f ca="1">_xlfn.IFNA(_xlfn.XLOOKUP($B98,Hungary!$G$25:$G$29,Hungary!O$25:O$29),"not entered")</f>
        <v>0</v>
      </c>
      <c r="AX98" s="449" t="str">
        <f ca="1">_xlfn.IFNA(_xlfn.XLOOKUP($B98,Hungary!$G$25:$G$29,Hungary!P$25:P$29),"not entered")</f>
        <v/>
      </c>
      <c r="AY98" s="449">
        <f ca="1">_xlfn.IFNA(_xlfn.XLOOKUP($B98,Hungary!$G$25:$G$29,Hungary!Q$25:Q$29),"not entered")</f>
        <v>0</v>
      </c>
      <c r="AZ98" s="449" t="str">
        <f ca="1">_xlfn.IFNA(_xlfn.XLOOKUP($B98,Hungary!$G$25:$G$29,Hungary!R$25:R$29),"not entered")</f>
        <v/>
      </c>
      <c r="BA98" s="449">
        <f ca="1">_xlfn.IFNA(_xlfn.XLOOKUP($B98,Hungary!$G$25:$G$29,Hungary!S$25:S$29),"not entered")</f>
        <v>0</v>
      </c>
    </row>
    <row r="99" spans="1:53">
      <c r="A99" s="294" t="s">
        <v>131</v>
      </c>
      <c r="B99" t="str" cm="1">
        <f t="array" ref="B99">TRANSPOSE(_xlfn._xlws.FILTER('Country Selection'!G27:M27,'Country Selection'!G27:M27&lt;&gt;""))</f>
        <v>English</v>
      </c>
      <c r="C99" s="449" t="str">
        <f ca="1">_xlfn.IFNA(_xlfn.XLOOKUP($B99,Ireland!$G$10:$G$14,Ireland!H$10:H$14),"not entered")</f>
        <v>not entered</v>
      </c>
      <c r="D99" s="449" t="str">
        <f ca="1">_xlfn.IFNA(_xlfn.XLOOKUP($B99,Ireland!$G$10:$G$14,Ireland!I$10:I$14),"not entered")</f>
        <v>not entered</v>
      </c>
      <c r="E99" s="449" t="str">
        <f ca="1">_xlfn.IFNA(_xlfn.XLOOKUP($B99,Ireland!$G$10:$G$14,Ireland!J$10:J$14),"not entered")</f>
        <v>not entered</v>
      </c>
      <c r="F99" s="449" t="str">
        <f ca="1">_xlfn.IFNA(_xlfn.XLOOKUP($B99,Ireland!$G$10:$G$14,Ireland!K$10:K$14),"not entered")</f>
        <v>not entered</v>
      </c>
      <c r="G99" s="449" t="str">
        <f ca="1">_xlfn.IFNA(_xlfn.XLOOKUP($B99,Ireland!$G$10:$G$14,Ireland!L$10:L$14),"not entered")</f>
        <v>not entered</v>
      </c>
      <c r="H99" s="449" t="str">
        <f ca="1">_xlfn.IFNA(_xlfn.XLOOKUP($B99,Ireland!$G$10:$G$14,Ireland!M$10:M$14),"not entered")</f>
        <v>not entered</v>
      </c>
      <c r="I99" s="449" t="str">
        <f ca="1">_xlfn.IFNA(_xlfn.XLOOKUP($B99,Ireland!$G$10:$G$14,Ireland!N$10:N$14),"not entered")</f>
        <v>not entered</v>
      </c>
      <c r="J99" s="449" t="str">
        <f ca="1">_xlfn.IFNA(_xlfn.XLOOKUP($B99,Ireland!$G$10:$G$14,Ireland!O$10:O$14),"not entered")</f>
        <v>not entered</v>
      </c>
      <c r="K99" s="449" t="str">
        <f ca="1">_xlfn.IFNA(_xlfn.XLOOKUP($B99,Ireland!$G$10:$G$14,Ireland!P$10:P$14),"not entered")</f>
        <v>not entered</v>
      </c>
      <c r="L99" s="449" t="str">
        <f ca="1">_xlfn.IFNA(_xlfn.XLOOKUP($B99,Ireland!$G$10:$G$14,Ireland!Q$10:Q$14),"not entered")</f>
        <v>not entered</v>
      </c>
      <c r="M99" s="449" t="str">
        <f ca="1">_xlfn.IFNA(_xlfn.XLOOKUP($B99,Ireland!$G$10:$G$14,Ireland!R$10:R$14),"not entered")</f>
        <v>not entered</v>
      </c>
      <c r="N99" s="449" t="str">
        <f ca="1">_xlfn.IFNA(_xlfn.XLOOKUP($B99,Ireland!$G$10:$G$14,Ireland!S$10:S$14),"not entered")</f>
        <v>not entered</v>
      </c>
      <c r="O99" s="449"/>
      <c r="P99" s="449" t="str" cm="1">
        <f t="array" aca="1" ref="P99" ca="1">_xlfn.IFNA(_xlfn.XLOOKUP($B99,Ireland!$G$15:$G$19,Ireland!H$15:$H$19),"not entered")</f>
        <v>not entered</v>
      </c>
      <c r="Q99" s="449" t="str" cm="1">
        <f t="array" aca="1" ref="Q99" ca="1">_xlfn.IFNA(_xlfn.XLOOKUP($B99,Ireland!$G$15:$G$19,Ireland!I$15:$I$19),"not entered")</f>
        <v>not entered</v>
      </c>
      <c r="R99" s="449" t="str" cm="1">
        <f t="array" aca="1" ref="R99" ca="1">_xlfn.IFNA(_xlfn.XLOOKUP($B99,Ireland!$G$15:$G$19,Ireland!J$15:$J$19),"not entered")</f>
        <v>not entered</v>
      </c>
      <c r="S99" s="449" t="str">
        <f ca="1">_xlfn.IFNA(_xlfn.XLOOKUP($B99,Ireland!$G$15:$G$19,Ireland!K$15:K$19),"not entered")</f>
        <v>not entered</v>
      </c>
      <c r="T99" s="449" t="str">
        <f ca="1">_xlfn.IFNA(_xlfn.XLOOKUP($B99,Ireland!$G$15:$G$19,Ireland!L$15:L$19),"not entered")</f>
        <v>not entered</v>
      </c>
      <c r="U99" s="449" t="str">
        <f ca="1">_xlfn.IFNA(_xlfn.XLOOKUP($B99,Ireland!$G$15:$G$19,Ireland!M$15:M$19),"not entered")</f>
        <v>not entered</v>
      </c>
      <c r="V99" s="449" t="str">
        <f ca="1">_xlfn.IFNA(_xlfn.XLOOKUP($B99,Ireland!$G$15:$G$19,Ireland!N$15:N$19),"not entered")</f>
        <v>not entered</v>
      </c>
      <c r="W99" s="449" t="str">
        <f ca="1">_xlfn.IFNA(_xlfn.XLOOKUP($B99,Ireland!$G$15:$G$19,Ireland!O$15:O$19),"not entered")</f>
        <v>not entered</v>
      </c>
      <c r="X99" s="449" t="str">
        <f ca="1">_xlfn.IFNA(_xlfn.XLOOKUP($B99,Ireland!$G$15:$G$19,Ireland!P$15:P$19),"not entered")</f>
        <v>not entered</v>
      </c>
      <c r="Y99" s="449" t="str">
        <f ca="1">_xlfn.IFNA(_xlfn.XLOOKUP($B99,Ireland!$G$15:$G$19,Ireland!Q$15:Q$19),"not entered")</f>
        <v>not entered</v>
      </c>
      <c r="Z99" s="449" t="str">
        <f ca="1">_xlfn.IFNA(_xlfn.XLOOKUP($B99,Ireland!$G$15:$G$19,Ireland!R$15:R$19),"not entered")</f>
        <v>not entered</v>
      </c>
      <c r="AA99" s="449" t="str">
        <f ca="1">_xlfn.IFNA(_xlfn.XLOOKUP($B99,Ireland!$G$15:$G$19,Ireland!S$15:S$19),"not entered")</f>
        <v>not entered</v>
      </c>
      <c r="AC99" s="449" t="str" cm="1">
        <f t="array" aca="1" ref="AC99" ca="1">_xlfn.IFNA(_xlfn.XLOOKUP($B99,Ireland!$G$20:$G$24,Ireland!H$20:$H$24),"not entered")</f>
        <v>not entered</v>
      </c>
      <c r="AD99" s="449" t="str" cm="1">
        <f t="array" aca="1" ref="AD99" ca="1">_xlfn.IFNA(_xlfn.XLOOKUP($B99,Ireland!$G$20:$G$24,Ireland!I$20:$I$24),"not entered")</f>
        <v>not entered</v>
      </c>
      <c r="AE99" s="449" t="str" cm="1">
        <f t="array" aca="1" ref="AE99" ca="1">_xlfn.IFNA(_xlfn.XLOOKUP($B99,Ireland!$G$20:$G$24,Ireland!J$20:$J$24),"not entered")</f>
        <v>not entered</v>
      </c>
      <c r="AF99" s="449" t="str">
        <f ca="1">_xlfn.IFNA(_xlfn.XLOOKUP($B99,Ireland!$G$20:$G$24,Ireland!K$20:K$24),"not entered")</f>
        <v>not entered</v>
      </c>
      <c r="AG99" s="449" t="str">
        <f ca="1">_xlfn.IFNA(_xlfn.XLOOKUP($B99,Ireland!$G$20:$G$24,Ireland!L$20:L$24),"not entered")</f>
        <v>not entered</v>
      </c>
      <c r="AH99" s="449" t="str">
        <f ca="1">_xlfn.IFNA(_xlfn.XLOOKUP($B99,Ireland!$G$20:$G$24,Ireland!M$20:M$24),"not entered")</f>
        <v>not entered</v>
      </c>
      <c r="AI99" s="449" t="str">
        <f ca="1">_xlfn.IFNA(_xlfn.XLOOKUP($B99,Ireland!$G$20:$G$24,Ireland!N$20:N$24),"not entered")</f>
        <v>not entered</v>
      </c>
      <c r="AJ99" s="449" t="str">
        <f ca="1">_xlfn.IFNA(_xlfn.XLOOKUP($B99,Ireland!$G$20:$G$24,Ireland!O$20:O$24),"not entered")</f>
        <v>not entered</v>
      </c>
      <c r="AK99" s="449" t="str">
        <f ca="1">_xlfn.IFNA(_xlfn.XLOOKUP($B99,Ireland!$G$20:$G$24,Ireland!P$20:P$24),"not entered")</f>
        <v>not entered</v>
      </c>
      <c r="AL99" s="449" t="str">
        <f ca="1">_xlfn.IFNA(_xlfn.XLOOKUP($B99,Ireland!$G$20:$G$24,Ireland!Q$20:Q$24),"not entered")</f>
        <v>not entered</v>
      </c>
      <c r="AM99" s="449" t="str">
        <f ca="1">_xlfn.IFNA(_xlfn.XLOOKUP($B99,Ireland!$G$20:$G$24,Ireland!R$20:R$24),"not entered")</f>
        <v>not entered</v>
      </c>
      <c r="AN99" s="449" t="str">
        <f ca="1">_xlfn.IFNA(_xlfn.XLOOKUP($B99,Ireland!$G$20:$G$24,Ireland!S$20:S$24),"not entered")</f>
        <v>not entered</v>
      </c>
      <c r="AP99" s="449" t="str" cm="1">
        <f t="array" aca="1" ref="AP99" ca="1">_xlfn.IFNA(_xlfn.XLOOKUP($B99,Ireland!$G$25:$G$29,Ireland!H$25:$H$29),"not entered")</f>
        <v>not entered</v>
      </c>
      <c r="AQ99" s="449" t="str" cm="1">
        <f t="array" aca="1" ref="AQ99" ca="1">_xlfn.IFNA(_xlfn.XLOOKUP($B99,Ireland!$G$25:$G$29,Ireland!I$25:$I$29),"not entered")</f>
        <v>not entered</v>
      </c>
      <c r="AR99" s="449" t="str" cm="1">
        <f t="array" aca="1" ref="AR99" ca="1">_xlfn.IFNA(_xlfn.XLOOKUP($B99,Ireland!$G$25:$G$29,Ireland!J$25:$J$29),"not entered")</f>
        <v>not entered</v>
      </c>
      <c r="AS99" s="449" t="str">
        <f ca="1">_xlfn.IFNA(_xlfn.XLOOKUP($B99,Ireland!$G$25:$G$29,Ireland!K$25:K$29),"not entered")</f>
        <v>not entered</v>
      </c>
      <c r="AT99" s="449" t="str">
        <f ca="1">_xlfn.IFNA(_xlfn.XLOOKUP($B99,Ireland!$G$25:$G$29,Ireland!L$25:L$29),"not entered")</f>
        <v>not entered</v>
      </c>
      <c r="AU99" s="449" t="str">
        <f ca="1">_xlfn.IFNA(_xlfn.XLOOKUP($B99,Ireland!$G$25:$G$29,Ireland!M$25:M$29),"not entered")</f>
        <v>not entered</v>
      </c>
      <c r="AV99" s="449" t="str">
        <f ca="1">_xlfn.IFNA(_xlfn.XLOOKUP($B99,Ireland!$G$25:$G$29,Ireland!N$25:N$29),"not entered")</f>
        <v>not entered</v>
      </c>
      <c r="AW99" s="449" t="str">
        <f ca="1">_xlfn.IFNA(_xlfn.XLOOKUP($B99,Ireland!$G$25:$G$29,Ireland!O$25:O$29),"not entered")</f>
        <v>not entered</v>
      </c>
      <c r="AX99" s="449" t="str">
        <f ca="1">_xlfn.IFNA(_xlfn.XLOOKUP($B99,Ireland!$G$25:$G$29,Ireland!P$25:P$29),"not entered")</f>
        <v>not entered</v>
      </c>
      <c r="AY99" s="449" t="str">
        <f ca="1">_xlfn.IFNA(_xlfn.XLOOKUP($B99,Ireland!$G$25:$G$29,Ireland!Q$25:Q$29),"not entered")</f>
        <v>not entered</v>
      </c>
      <c r="AZ99" s="449" t="str">
        <f ca="1">_xlfn.IFNA(_xlfn.XLOOKUP($B99,Ireland!$G$25:$G$29,Ireland!R$25:R$29),"not entered")</f>
        <v>not entered</v>
      </c>
      <c r="BA99" s="449" t="str">
        <f ca="1">_xlfn.IFNA(_xlfn.XLOOKUP($B99,Ireland!$G$25:$G$29,Ireland!S$25:S$29),"not entered")</f>
        <v>not entered</v>
      </c>
    </row>
    <row r="100" spans="1:53">
      <c r="A100" s="294" t="s">
        <v>131</v>
      </c>
      <c r="C100" s="449" t="str">
        <f ca="1">_xlfn.IFNA(_xlfn.XLOOKUP($B100,Ireland!$G$10:$G$14,Ireland!H$10:H$14),"not entered")</f>
        <v/>
      </c>
      <c r="D100" s="449">
        <f ca="1">_xlfn.IFNA(_xlfn.XLOOKUP($B100,Ireland!$G$10:$G$14,Ireland!I$10:I$14),"not entered")</f>
        <v>0</v>
      </c>
      <c r="E100" s="449" t="str">
        <f ca="1">_xlfn.IFNA(_xlfn.XLOOKUP($B100,Ireland!$G$10:$G$14,Ireland!J$10:J$14),"not entered")</f>
        <v/>
      </c>
      <c r="F100" s="449" t="str">
        <f ca="1">_xlfn.IFNA(_xlfn.XLOOKUP($B100,Ireland!$G$10:$G$14,Ireland!K$10:K$14),"not entered")</f>
        <v/>
      </c>
      <c r="G100" s="449">
        <f ca="1">_xlfn.IFNA(_xlfn.XLOOKUP($B100,Ireland!$G$10:$G$14,Ireland!L$10:L$14),"not entered")</f>
        <v>0</v>
      </c>
      <c r="H100" s="449" t="str">
        <f ca="1">_xlfn.IFNA(_xlfn.XLOOKUP($B100,Ireland!$G$10:$G$14,Ireland!M$10:M$14),"not entered")</f>
        <v/>
      </c>
      <c r="I100" s="449" t="str">
        <f ca="1">_xlfn.IFNA(_xlfn.XLOOKUP($B100,Ireland!$G$10:$G$14,Ireland!N$10:N$14),"not entered")</f>
        <v/>
      </c>
      <c r="J100" s="449">
        <f ca="1">_xlfn.IFNA(_xlfn.XLOOKUP($B100,Ireland!$G$10:$G$14,Ireland!O$10:O$14),"not entered")</f>
        <v>0</v>
      </c>
      <c r="K100" s="449" t="str">
        <f ca="1">_xlfn.IFNA(_xlfn.XLOOKUP($B100,Ireland!$G$10:$G$14,Ireland!P$10:P$14),"not entered")</f>
        <v/>
      </c>
      <c r="L100" s="449">
        <f ca="1">_xlfn.IFNA(_xlfn.XLOOKUP($B100,Ireland!$G$10:$G$14,Ireland!Q$10:Q$14),"not entered")</f>
        <v>0</v>
      </c>
      <c r="M100" s="449" t="str">
        <f ca="1">_xlfn.IFNA(_xlfn.XLOOKUP($B100,Ireland!$G$10:$G$14,Ireland!R$10:R$14),"not entered")</f>
        <v/>
      </c>
      <c r="N100" s="449">
        <f ca="1">_xlfn.IFNA(_xlfn.XLOOKUP($B100,Ireland!$G$10:$G$14,Ireland!S$10:S$14),"not entered")</f>
        <v>0</v>
      </c>
      <c r="O100" s="449"/>
      <c r="P100" s="449" t="str" cm="1">
        <f t="array" aca="1" ref="P100" ca="1">_xlfn.IFNA(_xlfn.XLOOKUP($B100,Ireland!$G$15:$G$19,Ireland!H$15:$H$19),"not entered")</f>
        <v/>
      </c>
      <c r="Q100" s="449" cm="1">
        <f t="array" aca="1" ref="Q100" ca="1">_xlfn.IFNA(_xlfn.XLOOKUP($B100,Ireland!$G$15:$G$19,Ireland!I$15:$I$19),"not entered")</f>
        <v>0</v>
      </c>
      <c r="R100" s="449" t="str" cm="1">
        <f t="array" aca="1" ref="R100" ca="1">_xlfn.IFNA(_xlfn.XLOOKUP($B100,Ireland!$G$15:$G$19,Ireland!J$15:$J$19),"not entered")</f>
        <v/>
      </c>
      <c r="S100" s="449" t="str">
        <f ca="1">_xlfn.IFNA(_xlfn.XLOOKUP($B100,Ireland!$G$15:$G$19,Ireland!K$15:K$19),"not entered")</f>
        <v/>
      </c>
      <c r="T100" s="449">
        <f ca="1">_xlfn.IFNA(_xlfn.XLOOKUP($B100,Ireland!$G$15:$G$19,Ireland!L$15:L$19),"not entered")</f>
        <v>0</v>
      </c>
      <c r="U100" s="449" t="str">
        <f ca="1">_xlfn.IFNA(_xlfn.XLOOKUP($B100,Ireland!$G$15:$G$19,Ireland!M$15:M$19),"not entered")</f>
        <v/>
      </c>
      <c r="V100" s="449" t="str">
        <f ca="1">_xlfn.IFNA(_xlfn.XLOOKUP($B100,Ireland!$G$15:$G$19,Ireland!N$15:N$19),"not entered")</f>
        <v/>
      </c>
      <c r="W100" s="449">
        <f ca="1">_xlfn.IFNA(_xlfn.XLOOKUP($B100,Ireland!$G$15:$G$19,Ireland!O$15:O$19),"not entered")</f>
        <v>0</v>
      </c>
      <c r="X100" s="449" t="str">
        <f ca="1">_xlfn.IFNA(_xlfn.XLOOKUP($B100,Ireland!$G$15:$G$19,Ireland!P$15:P$19),"not entered")</f>
        <v/>
      </c>
      <c r="Y100" s="449">
        <f ca="1">_xlfn.IFNA(_xlfn.XLOOKUP($B100,Ireland!$G$15:$G$19,Ireland!Q$15:Q$19),"not entered")</f>
        <v>0</v>
      </c>
      <c r="Z100" s="449" t="str">
        <f ca="1">_xlfn.IFNA(_xlfn.XLOOKUP($B100,Ireland!$G$15:$G$19,Ireland!R$15:R$19),"not entered")</f>
        <v/>
      </c>
      <c r="AA100" s="449">
        <f ca="1">_xlfn.IFNA(_xlfn.XLOOKUP($B100,Ireland!$G$15:$G$19,Ireland!S$15:S$19),"not entered")</f>
        <v>0</v>
      </c>
      <c r="AC100" s="449" t="str" cm="1">
        <f t="array" aca="1" ref="AC100" ca="1">_xlfn.IFNA(_xlfn.XLOOKUP($B100,Ireland!$G$20:$G$24,Ireland!H$20:$H$24),"not entered")</f>
        <v/>
      </c>
      <c r="AD100" s="449" cm="1">
        <f t="array" aca="1" ref="AD100" ca="1">_xlfn.IFNA(_xlfn.XLOOKUP($B100,Ireland!$G$20:$G$24,Ireland!I$20:$I$24),"not entered")</f>
        <v>0</v>
      </c>
      <c r="AE100" s="449" t="str" cm="1">
        <f t="array" aca="1" ref="AE100" ca="1">_xlfn.IFNA(_xlfn.XLOOKUP($B100,Ireland!$G$20:$G$24,Ireland!J$20:$J$24),"not entered")</f>
        <v/>
      </c>
      <c r="AF100" s="449" t="str">
        <f ca="1">_xlfn.IFNA(_xlfn.XLOOKUP($B100,Ireland!$G$20:$G$24,Ireland!K$20:K$24),"not entered")</f>
        <v/>
      </c>
      <c r="AG100" s="449">
        <f ca="1">_xlfn.IFNA(_xlfn.XLOOKUP($B100,Ireland!$G$20:$G$24,Ireland!L$20:L$24),"not entered")</f>
        <v>0</v>
      </c>
      <c r="AH100" s="449" t="str">
        <f ca="1">_xlfn.IFNA(_xlfn.XLOOKUP($B100,Ireland!$G$20:$G$24,Ireland!M$20:M$24),"not entered")</f>
        <v/>
      </c>
      <c r="AI100" s="449" t="str">
        <f ca="1">_xlfn.IFNA(_xlfn.XLOOKUP($B100,Ireland!$G$20:$G$24,Ireland!N$20:N$24),"not entered")</f>
        <v/>
      </c>
      <c r="AJ100" s="449">
        <f ca="1">_xlfn.IFNA(_xlfn.XLOOKUP($B100,Ireland!$G$20:$G$24,Ireland!O$20:O$24),"not entered")</f>
        <v>0</v>
      </c>
      <c r="AK100" s="449" t="str">
        <f ca="1">_xlfn.IFNA(_xlfn.XLOOKUP($B100,Ireland!$G$20:$G$24,Ireland!P$20:P$24),"not entered")</f>
        <v/>
      </c>
      <c r="AL100" s="449">
        <f ca="1">_xlfn.IFNA(_xlfn.XLOOKUP($B100,Ireland!$G$20:$G$24,Ireland!Q$20:Q$24),"not entered")</f>
        <v>0</v>
      </c>
      <c r="AM100" s="449" t="str">
        <f ca="1">_xlfn.IFNA(_xlfn.XLOOKUP($B100,Ireland!$G$20:$G$24,Ireland!R$20:R$24),"not entered")</f>
        <v/>
      </c>
      <c r="AN100" s="449">
        <f ca="1">_xlfn.IFNA(_xlfn.XLOOKUP($B100,Ireland!$G$20:$G$24,Ireland!S$20:S$24),"not entered")</f>
        <v>0</v>
      </c>
      <c r="AP100" s="449" t="str" cm="1">
        <f t="array" aca="1" ref="AP100" ca="1">_xlfn.IFNA(_xlfn.XLOOKUP($B100,Ireland!$G$25:$G$29,Ireland!H$25:$H$29),"not entered")</f>
        <v/>
      </c>
      <c r="AQ100" s="449" cm="1">
        <f t="array" aca="1" ref="AQ100" ca="1">_xlfn.IFNA(_xlfn.XLOOKUP($B100,Ireland!$G$25:$G$29,Ireland!I$25:$I$29),"not entered")</f>
        <v>0</v>
      </c>
      <c r="AR100" s="449" t="str" cm="1">
        <f t="array" aca="1" ref="AR100" ca="1">_xlfn.IFNA(_xlfn.XLOOKUP($B100,Ireland!$G$25:$G$29,Ireland!J$25:$J$29),"not entered")</f>
        <v/>
      </c>
      <c r="AS100" s="449" t="str">
        <f ca="1">_xlfn.IFNA(_xlfn.XLOOKUP($B100,Ireland!$G$25:$G$29,Ireland!K$25:K$29),"not entered")</f>
        <v/>
      </c>
      <c r="AT100" s="449">
        <f ca="1">_xlfn.IFNA(_xlfn.XLOOKUP($B100,Ireland!$G$25:$G$29,Ireland!L$25:L$29),"not entered")</f>
        <v>0</v>
      </c>
      <c r="AU100" s="449" t="str">
        <f ca="1">_xlfn.IFNA(_xlfn.XLOOKUP($B100,Ireland!$G$25:$G$29,Ireland!M$25:M$29),"not entered")</f>
        <v/>
      </c>
      <c r="AV100" s="449" t="str">
        <f ca="1">_xlfn.IFNA(_xlfn.XLOOKUP($B100,Ireland!$G$25:$G$29,Ireland!N$25:N$29),"not entered")</f>
        <v/>
      </c>
      <c r="AW100" s="449">
        <f ca="1">_xlfn.IFNA(_xlfn.XLOOKUP($B100,Ireland!$G$25:$G$29,Ireland!O$25:O$29),"not entered")</f>
        <v>0</v>
      </c>
      <c r="AX100" s="449" t="str">
        <f ca="1">_xlfn.IFNA(_xlfn.XLOOKUP($B100,Ireland!$G$25:$G$29,Ireland!P$25:P$29),"not entered")</f>
        <v/>
      </c>
      <c r="AY100" s="449">
        <f ca="1">_xlfn.IFNA(_xlfn.XLOOKUP($B100,Ireland!$G$25:$G$29,Ireland!Q$25:Q$29),"not entered")</f>
        <v>0</v>
      </c>
      <c r="AZ100" s="449" t="str">
        <f ca="1">_xlfn.IFNA(_xlfn.XLOOKUP($B100,Ireland!$G$25:$G$29,Ireland!R$25:R$29),"not entered")</f>
        <v/>
      </c>
      <c r="BA100" s="449">
        <f ca="1">_xlfn.IFNA(_xlfn.XLOOKUP($B100,Ireland!$G$25:$G$29,Ireland!S$25:S$29),"not entered")</f>
        <v>0</v>
      </c>
    </row>
    <row r="101" spans="1:53">
      <c r="A101" s="294" t="s">
        <v>131</v>
      </c>
      <c r="C101" s="449" t="str">
        <f ca="1">_xlfn.IFNA(_xlfn.XLOOKUP($B101,Ireland!$G$10:$G$14,Ireland!H$10:H$14),"not entered")</f>
        <v/>
      </c>
      <c r="D101" s="449">
        <f ca="1">_xlfn.IFNA(_xlfn.XLOOKUP($B101,Ireland!$G$10:$G$14,Ireland!I$10:I$14),"not entered")</f>
        <v>0</v>
      </c>
      <c r="E101" s="449" t="str">
        <f ca="1">_xlfn.IFNA(_xlfn.XLOOKUP($B101,Ireland!$G$10:$G$14,Ireland!J$10:J$14),"not entered")</f>
        <v/>
      </c>
      <c r="F101" s="449" t="str">
        <f ca="1">_xlfn.IFNA(_xlfn.XLOOKUP($B101,Ireland!$G$10:$G$14,Ireland!K$10:K$14),"not entered")</f>
        <v/>
      </c>
      <c r="G101" s="449">
        <f ca="1">_xlfn.IFNA(_xlfn.XLOOKUP($B101,Ireland!$G$10:$G$14,Ireland!L$10:L$14),"not entered")</f>
        <v>0</v>
      </c>
      <c r="H101" s="449" t="str">
        <f ca="1">_xlfn.IFNA(_xlfn.XLOOKUP($B101,Ireland!$G$10:$G$14,Ireland!M$10:M$14),"not entered")</f>
        <v/>
      </c>
      <c r="I101" s="449" t="str">
        <f ca="1">_xlfn.IFNA(_xlfn.XLOOKUP($B101,Ireland!$G$10:$G$14,Ireland!N$10:N$14),"not entered")</f>
        <v/>
      </c>
      <c r="J101" s="449">
        <f ca="1">_xlfn.IFNA(_xlfn.XLOOKUP($B101,Ireland!$G$10:$G$14,Ireland!O$10:O$14),"not entered")</f>
        <v>0</v>
      </c>
      <c r="K101" s="449" t="str">
        <f ca="1">_xlfn.IFNA(_xlfn.XLOOKUP($B101,Ireland!$G$10:$G$14,Ireland!P$10:P$14),"not entered")</f>
        <v/>
      </c>
      <c r="L101" s="449">
        <f ca="1">_xlfn.IFNA(_xlfn.XLOOKUP($B101,Ireland!$G$10:$G$14,Ireland!Q$10:Q$14),"not entered")</f>
        <v>0</v>
      </c>
      <c r="M101" s="449" t="str">
        <f ca="1">_xlfn.IFNA(_xlfn.XLOOKUP($B101,Ireland!$G$10:$G$14,Ireland!R$10:R$14),"not entered")</f>
        <v/>
      </c>
      <c r="N101" s="449">
        <f ca="1">_xlfn.IFNA(_xlfn.XLOOKUP($B101,Ireland!$G$10:$G$14,Ireland!S$10:S$14),"not entered")</f>
        <v>0</v>
      </c>
      <c r="O101" s="449"/>
      <c r="P101" s="449" t="str" cm="1">
        <f t="array" aca="1" ref="P101" ca="1">_xlfn.IFNA(_xlfn.XLOOKUP($B101,Ireland!$G$15:$G$19,Ireland!H$15:$H$19),"not entered")</f>
        <v/>
      </c>
      <c r="Q101" s="449" cm="1">
        <f t="array" aca="1" ref="Q101" ca="1">_xlfn.IFNA(_xlfn.XLOOKUP($B101,Ireland!$G$15:$G$19,Ireland!I$15:$I$19),"not entered")</f>
        <v>0</v>
      </c>
      <c r="R101" s="449" t="str" cm="1">
        <f t="array" aca="1" ref="R101" ca="1">_xlfn.IFNA(_xlfn.XLOOKUP($B101,Ireland!$G$15:$G$19,Ireland!J$15:$J$19),"not entered")</f>
        <v/>
      </c>
      <c r="S101" s="449" t="str">
        <f ca="1">_xlfn.IFNA(_xlfn.XLOOKUP($B101,Ireland!$G$15:$G$19,Ireland!K$15:K$19),"not entered")</f>
        <v/>
      </c>
      <c r="T101" s="449">
        <f ca="1">_xlfn.IFNA(_xlfn.XLOOKUP($B101,Ireland!$G$15:$G$19,Ireland!L$15:L$19),"not entered")</f>
        <v>0</v>
      </c>
      <c r="U101" s="449" t="str">
        <f ca="1">_xlfn.IFNA(_xlfn.XLOOKUP($B101,Ireland!$G$15:$G$19,Ireland!M$15:M$19),"not entered")</f>
        <v/>
      </c>
      <c r="V101" s="449" t="str">
        <f ca="1">_xlfn.IFNA(_xlfn.XLOOKUP($B101,Ireland!$G$15:$G$19,Ireland!N$15:N$19),"not entered")</f>
        <v/>
      </c>
      <c r="W101" s="449">
        <f ca="1">_xlfn.IFNA(_xlfn.XLOOKUP($B101,Ireland!$G$15:$G$19,Ireland!O$15:O$19),"not entered")</f>
        <v>0</v>
      </c>
      <c r="X101" s="449" t="str">
        <f ca="1">_xlfn.IFNA(_xlfn.XLOOKUP($B101,Ireland!$G$15:$G$19,Ireland!P$15:P$19),"not entered")</f>
        <v/>
      </c>
      <c r="Y101" s="449">
        <f ca="1">_xlfn.IFNA(_xlfn.XLOOKUP($B101,Ireland!$G$15:$G$19,Ireland!Q$15:Q$19),"not entered")</f>
        <v>0</v>
      </c>
      <c r="Z101" s="449" t="str">
        <f ca="1">_xlfn.IFNA(_xlfn.XLOOKUP($B101,Ireland!$G$15:$G$19,Ireland!R$15:R$19),"not entered")</f>
        <v/>
      </c>
      <c r="AA101" s="449">
        <f ca="1">_xlfn.IFNA(_xlfn.XLOOKUP($B101,Ireland!$G$15:$G$19,Ireland!S$15:S$19),"not entered")</f>
        <v>0</v>
      </c>
      <c r="AC101" s="449" t="str" cm="1">
        <f t="array" aca="1" ref="AC101" ca="1">_xlfn.IFNA(_xlfn.XLOOKUP($B101,Ireland!$G$20:$G$24,Ireland!H$20:$H$24),"not entered")</f>
        <v/>
      </c>
      <c r="AD101" s="449" cm="1">
        <f t="array" aca="1" ref="AD101" ca="1">_xlfn.IFNA(_xlfn.XLOOKUP($B101,Ireland!$G$20:$G$24,Ireland!I$20:$I$24),"not entered")</f>
        <v>0</v>
      </c>
      <c r="AE101" s="449" t="str" cm="1">
        <f t="array" aca="1" ref="AE101" ca="1">_xlfn.IFNA(_xlfn.XLOOKUP($B101,Ireland!$G$20:$G$24,Ireland!J$20:$J$24),"not entered")</f>
        <v/>
      </c>
      <c r="AF101" s="449" t="str">
        <f ca="1">_xlfn.IFNA(_xlfn.XLOOKUP($B101,Ireland!$G$20:$G$24,Ireland!K$20:K$24),"not entered")</f>
        <v/>
      </c>
      <c r="AG101" s="449">
        <f ca="1">_xlfn.IFNA(_xlfn.XLOOKUP($B101,Ireland!$G$20:$G$24,Ireland!L$20:L$24),"not entered")</f>
        <v>0</v>
      </c>
      <c r="AH101" s="449" t="str">
        <f ca="1">_xlfn.IFNA(_xlfn.XLOOKUP($B101,Ireland!$G$20:$G$24,Ireland!M$20:M$24),"not entered")</f>
        <v/>
      </c>
      <c r="AI101" s="449" t="str">
        <f ca="1">_xlfn.IFNA(_xlfn.XLOOKUP($B101,Ireland!$G$20:$G$24,Ireland!N$20:N$24),"not entered")</f>
        <v/>
      </c>
      <c r="AJ101" s="449">
        <f ca="1">_xlfn.IFNA(_xlfn.XLOOKUP($B101,Ireland!$G$20:$G$24,Ireland!O$20:O$24),"not entered")</f>
        <v>0</v>
      </c>
      <c r="AK101" s="449" t="str">
        <f ca="1">_xlfn.IFNA(_xlfn.XLOOKUP($B101,Ireland!$G$20:$G$24,Ireland!P$20:P$24),"not entered")</f>
        <v/>
      </c>
      <c r="AL101" s="449">
        <f ca="1">_xlfn.IFNA(_xlfn.XLOOKUP($B101,Ireland!$G$20:$G$24,Ireland!Q$20:Q$24),"not entered")</f>
        <v>0</v>
      </c>
      <c r="AM101" s="449" t="str">
        <f ca="1">_xlfn.IFNA(_xlfn.XLOOKUP($B101,Ireland!$G$20:$G$24,Ireland!R$20:R$24),"not entered")</f>
        <v/>
      </c>
      <c r="AN101" s="449">
        <f ca="1">_xlfn.IFNA(_xlfn.XLOOKUP($B101,Ireland!$G$20:$G$24,Ireland!S$20:S$24),"not entered")</f>
        <v>0</v>
      </c>
      <c r="AP101" s="449" t="str" cm="1">
        <f t="array" aca="1" ref="AP101" ca="1">_xlfn.IFNA(_xlfn.XLOOKUP($B101,Ireland!$G$25:$G$29,Ireland!H$25:$H$29),"not entered")</f>
        <v/>
      </c>
      <c r="AQ101" s="449" cm="1">
        <f t="array" aca="1" ref="AQ101" ca="1">_xlfn.IFNA(_xlfn.XLOOKUP($B101,Ireland!$G$25:$G$29,Ireland!I$25:$I$29),"not entered")</f>
        <v>0</v>
      </c>
      <c r="AR101" s="449" t="str" cm="1">
        <f t="array" aca="1" ref="AR101" ca="1">_xlfn.IFNA(_xlfn.XLOOKUP($B101,Ireland!$G$25:$G$29,Ireland!J$25:$J$29),"not entered")</f>
        <v/>
      </c>
      <c r="AS101" s="449" t="str">
        <f ca="1">_xlfn.IFNA(_xlfn.XLOOKUP($B101,Ireland!$G$25:$G$29,Ireland!K$25:K$29),"not entered")</f>
        <v/>
      </c>
      <c r="AT101" s="449">
        <f ca="1">_xlfn.IFNA(_xlfn.XLOOKUP($B101,Ireland!$G$25:$G$29,Ireland!L$25:L$29),"not entered")</f>
        <v>0</v>
      </c>
      <c r="AU101" s="449" t="str">
        <f ca="1">_xlfn.IFNA(_xlfn.XLOOKUP($B101,Ireland!$G$25:$G$29,Ireland!M$25:M$29),"not entered")</f>
        <v/>
      </c>
      <c r="AV101" s="449" t="str">
        <f ca="1">_xlfn.IFNA(_xlfn.XLOOKUP($B101,Ireland!$G$25:$G$29,Ireland!N$25:N$29),"not entered")</f>
        <v/>
      </c>
      <c r="AW101" s="449">
        <f ca="1">_xlfn.IFNA(_xlfn.XLOOKUP($B101,Ireland!$G$25:$G$29,Ireland!O$25:O$29),"not entered")</f>
        <v>0</v>
      </c>
      <c r="AX101" s="449" t="str">
        <f ca="1">_xlfn.IFNA(_xlfn.XLOOKUP($B101,Ireland!$G$25:$G$29,Ireland!P$25:P$29),"not entered")</f>
        <v/>
      </c>
      <c r="AY101" s="449">
        <f ca="1">_xlfn.IFNA(_xlfn.XLOOKUP($B101,Ireland!$G$25:$G$29,Ireland!Q$25:Q$29),"not entered")</f>
        <v>0</v>
      </c>
      <c r="AZ101" s="449" t="str">
        <f ca="1">_xlfn.IFNA(_xlfn.XLOOKUP($B101,Ireland!$G$25:$G$29,Ireland!R$25:R$29),"not entered")</f>
        <v/>
      </c>
      <c r="BA101" s="449">
        <f ca="1">_xlfn.IFNA(_xlfn.XLOOKUP($B101,Ireland!$G$25:$G$29,Ireland!S$25:S$29),"not entered")</f>
        <v>0</v>
      </c>
    </row>
    <row r="102" spans="1:53">
      <c r="A102" s="294" t="s">
        <v>131</v>
      </c>
      <c r="C102" s="449" t="str">
        <f ca="1">_xlfn.IFNA(_xlfn.XLOOKUP($B102,Ireland!$G$10:$G$14,Ireland!H$10:H$14),"not entered")</f>
        <v/>
      </c>
      <c r="D102" s="449">
        <f ca="1">_xlfn.IFNA(_xlfn.XLOOKUP($B102,Ireland!$G$10:$G$14,Ireland!I$10:I$14),"not entered")</f>
        <v>0</v>
      </c>
      <c r="E102" s="449" t="str">
        <f ca="1">_xlfn.IFNA(_xlfn.XLOOKUP($B102,Ireland!$G$10:$G$14,Ireland!J$10:J$14),"not entered")</f>
        <v/>
      </c>
      <c r="F102" s="449" t="str">
        <f ca="1">_xlfn.IFNA(_xlfn.XLOOKUP($B102,Ireland!$G$10:$G$14,Ireland!K$10:K$14),"not entered")</f>
        <v/>
      </c>
      <c r="G102" s="449">
        <f ca="1">_xlfn.IFNA(_xlfn.XLOOKUP($B102,Ireland!$G$10:$G$14,Ireland!L$10:L$14),"not entered")</f>
        <v>0</v>
      </c>
      <c r="H102" s="449" t="str">
        <f ca="1">_xlfn.IFNA(_xlfn.XLOOKUP($B102,Ireland!$G$10:$G$14,Ireland!M$10:M$14),"not entered")</f>
        <v/>
      </c>
      <c r="I102" s="449" t="str">
        <f ca="1">_xlfn.IFNA(_xlfn.XLOOKUP($B102,Ireland!$G$10:$G$14,Ireland!N$10:N$14),"not entered")</f>
        <v/>
      </c>
      <c r="J102" s="449">
        <f ca="1">_xlfn.IFNA(_xlfn.XLOOKUP($B102,Ireland!$G$10:$G$14,Ireland!O$10:O$14),"not entered")</f>
        <v>0</v>
      </c>
      <c r="K102" s="449" t="str">
        <f ca="1">_xlfn.IFNA(_xlfn.XLOOKUP($B102,Ireland!$G$10:$G$14,Ireland!P$10:P$14),"not entered")</f>
        <v/>
      </c>
      <c r="L102" s="449">
        <f ca="1">_xlfn.IFNA(_xlfn.XLOOKUP($B102,Ireland!$G$10:$G$14,Ireland!Q$10:Q$14),"not entered")</f>
        <v>0</v>
      </c>
      <c r="M102" s="449" t="str">
        <f ca="1">_xlfn.IFNA(_xlfn.XLOOKUP($B102,Ireland!$G$10:$G$14,Ireland!R$10:R$14),"not entered")</f>
        <v/>
      </c>
      <c r="N102" s="449">
        <f ca="1">_xlfn.IFNA(_xlfn.XLOOKUP($B102,Ireland!$G$10:$G$14,Ireland!S$10:S$14),"not entered")</f>
        <v>0</v>
      </c>
      <c r="O102" s="449"/>
      <c r="P102" s="449" t="str" cm="1">
        <f t="array" aca="1" ref="P102" ca="1">_xlfn.IFNA(_xlfn.XLOOKUP($B102,Ireland!$G$15:$G$19,Ireland!H$15:$H$19),"not entered")</f>
        <v/>
      </c>
      <c r="Q102" s="449" cm="1">
        <f t="array" aca="1" ref="Q102" ca="1">_xlfn.IFNA(_xlfn.XLOOKUP($B102,Ireland!$G$15:$G$19,Ireland!I$15:$I$19),"not entered")</f>
        <v>0</v>
      </c>
      <c r="R102" s="449" t="str" cm="1">
        <f t="array" aca="1" ref="R102" ca="1">_xlfn.IFNA(_xlfn.XLOOKUP($B102,Ireland!$G$15:$G$19,Ireland!J$15:$J$19),"not entered")</f>
        <v/>
      </c>
      <c r="S102" s="449" t="str">
        <f ca="1">_xlfn.IFNA(_xlfn.XLOOKUP($B102,Ireland!$G$15:$G$19,Ireland!K$15:K$19),"not entered")</f>
        <v/>
      </c>
      <c r="T102" s="449">
        <f ca="1">_xlfn.IFNA(_xlfn.XLOOKUP($B102,Ireland!$G$15:$G$19,Ireland!L$15:L$19),"not entered")</f>
        <v>0</v>
      </c>
      <c r="U102" s="449" t="str">
        <f ca="1">_xlfn.IFNA(_xlfn.XLOOKUP($B102,Ireland!$G$15:$G$19,Ireland!M$15:M$19),"not entered")</f>
        <v/>
      </c>
      <c r="V102" s="449" t="str">
        <f ca="1">_xlfn.IFNA(_xlfn.XLOOKUP($B102,Ireland!$G$15:$G$19,Ireland!N$15:N$19),"not entered")</f>
        <v/>
      </c>
      <c r="W102" s="449">
        <f ca="1">_xlfn.IFNA(_xlfn.XLOOKUP($B102,Ireland!$G$15:$G$19,Ireland!O$15:O$19),"not entered")</f>
        <v>0</v>
      </c>
      <c r="X102" s="449" t="str">
        <f ca="1">_xlfn.IFNA(_xlfn.XLOOKUP($B102,Ireland!$G$15:$G$19,Ireland!P$15:P$19),"not entered")</f>
        <v/>
      </c>
      <c r="Y102" s="449">
        <f ca="1">_xlfn.IFNA(_xlfn.XLOOKUP($B102,Ireland!$G$15:$G$19,Ireland!Q$15:Q$19),"not entered")</f>
        <v>0</v>
      </c>
      <c r="Z102" s="449" t="str">
        <f ca="1">_xlfn.IFNA(_xlfn.XLOOKUP($B102,Ireland!$G$15:$G$19,Ireland!R$15:R$19),"not entered")</f>
        <v/>
      </c>
      <c r="AA102" s="449">
        <f ca="1">_xlfn.IFNA(_xlfn.XLOOKUP($B102,Ireland!$G$15:$G$19,Ireland!S$15:S$19),"not entered")</f>
        <v>0</v>
      </c>
      <c r="AC102" s="449" t="str" cm="1">
        <f t="array" aca="1" ref="AC102" ca="1">_xlfn.IFNA(_xlfn.XLOOKUP($B102,Ireland!$G$20:$G$24,Ireland!H$20:$H$24),"not entered")</f>
        <v/>
      </c>
      <c r="AD102" s="449" cm="1">
        <f t="array" aca="1" ref="AD102" ca="1">_xlfn.IFNA(_xlfn.XLOOKUP($B102,Ireland!$G$20:$G$24,Ireland!I$20:$I$24),"not entered")</f>
        <v>0</v>
      </c>
      <c r="AE102" s="449" t="str" cm="1">
        <f t="array" aca="1" ref="AE102" ca="1">_xlfn.IFNA(_xlfn.XLOOKUP($B102,Ireland!$G$20:$G$24,Ireland!J$20:$J$24),"not entered")</f>
        <v/>
      </c>
      <c r="AF102" s="449" t="str">
        <f ca="1">_xlfn.IFNA(_xlfn.XLOOKUP($B102,Ireland!$G$20:$G$24,Ireland!K$20:K$24),"not entered")</f>
        <v/>
      </c>
      <c r="AG102" s="449">
        <f ca="1">_xlfn.IFNA(_xlfn.XLOOKUP($B102,Ireland!$G$20:$G$24,Ireland!L$20:L$24),"not entered")</f>
        <v>0</v>
      </c>
      <c r="AH102" s="449" t="str">
        <f ca="1">_xlfn.IFNA(_xlfn.XLOOKUP($B102,Ireland!$G$20:$G$24,Ireland!M$20:M$24),"not entered")</f>
        <v/>
      </c>
      <c r="AI102" s="449" t="str">
        <f ca="1">_xlfn.IFNA(_xlfn.XLOOKUP($B102,Ireland!$G$20:$G$24,Ireland!N$20:N$24),"not entered")</f>
        <v/>
      </c>
      <c r="AJ102" s="449">
        <f ca="1">_xlfn.IFNA(_xlfn.XLOOKUP($B102,Ireland!$G$20:$G$24,Ireland!O$20:O$24),"not entered")</f>
        <v>0</v>
      </c>
      <c r="AK102" s="449" t="str">
        <f ca="1">_xlfn.IFNA(_xlfn.XLOOKUP($B102,Ireland!$G$20:$G$24,Ireland!P$20:P$24),"not entered")</f>
        <v/>
      </c>
      <c r="AL102" s="449">
        <f ca="1">_xlfn.IFNA(_xlfn.XLOOKUP($B102,Ireland!$G$20:$G$24,Ireland!Q$20:Q$24),"not entered")</f>
        <v>0</v>
      </c>
      <c r="AM102" s="449" t="str">
        <f ca="1">_xlfn.IFNA(_xlfn.XLOOKUP($B102,Ireland!$G$20:$G$24,Ireland!R$20:R$24),"not entered")</f>
        <v/>
      </c>
      <c r="AN102" s="449">
        <f ca="1">_xlfn.IFNA(_xlfn.XLOOKUP($B102,Ireland!$G$20:$G$24,Ireland!S$20:S$24),"not entered")</f>
        <v>0</v>
      </c>
      <c r="AP102" s="449" t="str" cm="1">
        <f t="array" aca="1" ref="AP102" ca="1">_xlfn.IFNA(_xlfn.XLOOKUP($B102,Ireland!$G$25:$G$29,Ireland!H$25:$H$29),"not entered")</f>
        <v/>
      </c>
      <c r="AQ102" s="449" cm="1">
        <f t="array" aca="1" ref="AQ102" ca="1">_xlfn.IFNA(_xlfn.XLOOKUP($B102,Ireland!$G$25:$G$29,Ireland!I$25:$I$29),"not entered")</f>
        <v>0</v>
      </c>
      <c r="AR102" s="449" t="str" cm="1">
        <f t="array" aca="1" ref="AR102" ca="1">_xlfn.IFNA(_xlfn.XLOOKUP($B102,Ireland!$G$25:$G$29,Ireland!J$25:$J$29),"not entered")</f>
        <v/>
      </c>
      <c r="AS102" s="449" t="str">
        <f ca="1">_xlfn.IFNA(_xlfn.XLOOKUP($B102,Ireland!$G$25:$G$29,Ireland!K$25:K$29),"not entered")</f>
        <v/>
      </c>
      <c r="AT102" s="449">
        <f ca="1">_xlfn.IFNA(_xlfn.XLOOKUP($B102,Ireland!$G$25:$G$29,Ireland!L$25:L$29),"not entered")</f>
        <v>0</v>
      </c>
      <c r="AU102" s="449" t="str">
        <f ca="1">_xlfn.IFNA(_xlfn.XLOOKUP($B102,Ireland!$G$25:$G$29,Ireland!M$25:M$29),"not entered")</f>
        <v/>
      </c>
      <c r="AV102" s="449" t="str">
        <f ca="1">_xlfn.IFNA(_xlfn.XLOOKUP($B102,Ireland!$G$25:$G$29,Ireland!N$25:N$29),"not entered")</f>
        <v/>
      </c>
      <c r="AW102" s="449">
        <f ca="1">_xlfn.IFNA(_xlfn.XLOOKUP($B102,Ireland!$G$25:$G$29,Ireland!O$25:O$29),"not entered")</f>
        <v>0</v>
      </c>
      <c r="AX102" s="449" t="str">
        <f ca="1">_xlfn.IFNA(_xlfn.XLOOKUP($B102,Ireland!$G$25:$G$29,Ireland!P$25:P$29),"not entered")</f>
        <v/>
      </c>
      <c r="AY102" s="449">
        <f ca="1">_xlfn.IFNA(_xlfn.XLOOKUP($B102,Ireland!$G$25:$G$29,Ireland!Q$25:Q$29),"not entered")</f>
        <v>0</v>
      </c>
      <c r="AZ102" s="449" t="str">
        <f ca="1">_xlfn.IFNA(_xlfn.XLOOKUP($B102,Ireland!$G$25:$G$29,Ireland!R$25:R$29),"not entered")</f>
        <v/>
      </c>
      <c r="BA102" s="449">
        <f ca="1">_xlfn.IFNA(_xlfn.XLOOKUP($B102,Ireland!$G$25:$G$29,Ireland!S$25:S$29),"not entered")</f>
        <v>0</v>
      </c>
    </row>
    <row r="103" spans="1:53">
      <c r="A103" s="294" t="s">
        <v>131</v>
      </c>
      <c r="C103" s="449" t="str">
        <f ca="1">_xlfn.IFNA(_xlfn.XLOOKUP($B103,Ireland!$G$10:$G$14,Ireland!H$10:H$14),"not entered")</f>
        <v/>
      </c>
      <c r="D103" s="449">
        <f ca="1">_xlfn.IFNA(_xlfn.XLOOKUP($B103,Ireland!$G$10:$G$14,Ireland!I$10:I$14),"not entered")</f>
        <v>0</v>
      </c>
      <c r="E103" s="449" t="str">
        <f ca="1">_xlfn.IFNA(_xlfn.XLOOKUP($B103,Ireland!$G$10:$G$14,Ireland!J$10:J$14),"not entered")</f>
        <v/>
      </c>
      <c r="F103" s="449" t="str">
        <f ca="1">_xlfn.IFNA(_xlfn.XLOOKUP($B103,Ireland!$G$10:$G$14,Ireland!K$10:K$14),"not entered")</f>
        <v/>
      </c>
      <c r="G103" s="449">
        <f ca="1">_xlfn.IFNA(_xlfn.XLOOKUP($B103,Ireland!$G$10:$G$14,Ireland!L$10:L$14),"not entered")</f>
        <v>0</v>
      </c>
      <c r="H103" s="449" t="str">
        <f ca="1">_xlfn.IFNA(_xlfn.XLOOKUP($B103,Ireland!$G$10:$G$14,Ireland!M$10:M$14),"not entered")</f>
        <v/>
      </c>
      <c r="I103" s="449" t="str">
        <f ca="1">_xlfn.IFNA(_xlfn.XLOOKUP($B103,Ireland!$G$10:$G$14,Ireland!N$10:N$14),"not entered")</f>
        <v/>
      </c>
      <c r="J103" s="449">
        <f ca="1">_xlfn.IFNA(_xlfn.XLOOKUP($B103,Ireland!$G$10:$G$14,Ireland!O$10:O$14),"not entered")</f>
        <v>0</v>
      </c>
      <c r="K103" s="449" t="str">
        <f ca="1">_xlfn.IFNA(_xlfn.XLOOKUP($B103,Ireland!$G$10:$G$14,Ireland!P$10:P$14),"not entered")</f>
        <v/>
      </c>
      <c r="L103" s="449">
        <f ca="1">_xlfn.IFNA(_xlfn.XLOOKUP($B103,Ireland!$G$10:$G$14,Ireland!Q$10:Q$14),"not entered")</f>
        <v>0</v>
      </c>
      <c r="M103" s="449" t="str">
        <f ca="1">_xlfn.IFNA(_xlfn.XLOOKUP($B103,Ireland!$G$10:$G$14,Ireland!R$10:R$14),"not entered")</f>
        <v/>
      </c>
      <c r="N103" s="449">
        <f ca="1">_xlfn.IFNA(_xlfn.XLOOKUP($B103,Ireland!$G$10:$G$14,Ireland!S$10:S$14),"not entered")</f>
        <v>0</v>
      </c>
      <c r="O103" s="449"/>
      <c r="P103" s="449" t="str" cm="1">
        <f t="array" aca="1" ref="P103" ca="1">_xlfn.IFNA(_xlfn.XLOOKUP($B103,Ireland!$G$15:$G$19,Ireland!H$15:$H$19),"not entered")</f>
        <v/>
      </c>
      <c r="Q103" s="449" cm="1">
        <f t="array" aca="1" ref="Q103" ca="1">_xlfn.IFNA(_xlfn.XLOOKUP($B103,Ireland!$G$15:$G$19,Ireland!I$15:$I$19),"not entered")</f>
        <v>0</v>
      </c>
      <c r="R103" s="449" t="str" cm="1">
        <f t="array" aca="1" ref="R103" ca="1">_xlfn.IFNA(_xlfn.XLOOKUP($B103,Ireland!$G$15:$G$19,Ireland!J$15:$J$19),"not entered")</f>
        <v/>
      </c>
      <c r="S103" s="449" t="str">
        <f ca="1">_xlfn.IFNA(_xlfn.XLOOKUP($B103,Ireland!$G$15:$G$19,Ireland!K$15:K$19),"not entered")</f>
        <v/>
      </c>
      <c r="T103" s="449">
        <f ca="1">_xlfn.IFNA(_xlfn.XLOOKUP($B103,Ireland!$G$15:$G$19,Ireland!L$15:L$19),"not entered")</f>
        <v>0</v>
      </c>
      <c r="U103" s="449" t="str">
        <f ca="1">_xlfn.IFNA(_xlfn.XLOOKUP($B103,Ireland!$G$15:$G$19,Ireland!M$15:M$19),"not entered")</f>
        <v/>
      </c>
      <c r="V103" s="449" t="str">
        <f ca="1">_xlfn.IFNA(_xlfn.XLOOKUP($B103,Ireland!$G$15:$G$19,Ireland!N$15:N$19),"not entered")</f>
        <v/>
      </c>
      <c r="W103" s="449">
        <f ca="1">_xlfn.IFNA(_xlfn.XLOOKUP($B103,Ireland!$G$15:$G$19,Ireland!O$15:O$19),"not entered")</f>
        <v>0</v>
      </c>
      <c r="X103" s="449" t="str">
        <f ca="1">_xlfn.IFNA(_xlfn.XLOOKUP($B103,Ireland!$G$15:$G$19,Ireland!P$15:P$19),"not entered")</f>
        <v/>
      </c>
      <c r="Y103" s="449">
        <f ca="1">_xlfn.IFNA(_xlfn.XLOOKUP($B103,Ireland!$G$15:$G$19,Ireland!Q$15:Q$19),"not entered")</f>
        <v>0</v>
      </c>
      <c r="Z103" s="449" t="str">
        <f ca="1">_xlfn.IFNA(_xlfn.XLOOKUP($B103,Ireland!$G$15:$G$19,Ireland!R$15:R$19),"not entered")</f>
        <v/>
      </c>
      <c r="AA103" s="449">
        <f ca="1">_xlfn.IFNA(_xlfn.XLOOKUP($B103,Ireland!$G$15:$G$19,Ireland!S$15:S$19),"not entered")</f>
        <v>0</v>
      </c>
      <c r="AC103" s="449" t="str" cm="1">
        <f t="array" aca="1" ref="AC103" ca="1">_xlfn.IFNA(_xlfn.XLOOKUP($B103,Ireland!$G$20:$G$24,Ireland!H$20:$H$24),"not entered")</f>
        <v/>
      </c>
      <c r="AD103" s="449" cm="1">
        <f t="array" aca="1" ref="AD103" ca="1">_xlfn.IFNA(_xlfn.XLOOKUP($B103,Ireland!$G$20:$G$24,Ireland!I$20:$I$24),"not entered")</f>
        <v>0</v>
      </c>
      <c r="AE103" s="449" t="str" cm="1">
        <f t="array" aca="1" ref="AE103" ca="1">_xlfn.IFNA(_xlfn.XLOOKUP($B103,Ireland!$G$20:$G$24,Ireland!J$20:$J$24),"not entered")</f>
        <v/>
      </c>
      <c r="AF103" s="449" t="str">
        <f ca="1">_xlfn.IFNA(_xlfn.XLOOKUP($B103,Ireland!$G$20:$G$24,Ireland!K$20:K$24),"not entered")</f>
        <v/>
      </c>
      <c r="AG103" s="449">
        <f ca="1">_xlfn.IFNA(_xlfn.XLOOKUP($B103,Ireland!$G$20:$G$24,Ireland!L$20:L$24),"not entered")</f>
        <v>0</v>
      </c>
      <c r="AH103" s="449" t="str">
        <f ca="1">_xlfn.IFNA(_xlfn.XLOOKUP($B103,Ireland!$G$20:$G$24,Ireland!M$20:M$24),"not entered")</f>
        <v/>
      </c>
      <c r="AI103" s="449" t="str">
        <f ca="1">_xlfn.IFNA(_xlfn.XLOOKUP($B103,Ireland!$G$20:$G$24,Ireland!N$20:N$24),"not entered")</f>
        <v/>
      </c>
      <c r="AJ103" s="449">
        <f ca="1">_xlfn.IFNA(_xlfn.XLOOKUP($B103,Ireland!$G$20:$G$24,Ireland!O$20:O$24),"not entered")</f>
        <v>0</v>
      </c>
      <c r="AK103" s="449" t="str">
        <f ca="1">_xlfn.IFNA(_xlfn.XLOOKUP($B103,Ireland!$G$20:$G$24,Ireland!P$20:P$24),"not entered")</f>
        <v/>
      </c>
      <c r="AL103" s="449">
        <f ca="1">_xlfn.IFNA(_xlfn.XLOOKUP($B103,Ireland!$G$20:$G$24,Ireland!Q$20:Q$24),"not entered")</f>
        <v>0</v>
      </c>
      <c r="AM103" s="449" t="str">
        <f ca="1">_xlfn.IFNA(_xlfn.XLOOKUP($B103,Ireland!$G$20:$G$24,Ireland!R$20:R$24),"not entered")</f>
        <v/>
      </c>
      <c r="AN103" s="449">
        <f ca="1">_xlfn.IFNA(_xlfn.XLOOKUP($B103,Ireland!$G$20:$G$24,Ireland!S$20:S$24),"not entered")</f>
        <v>0</v>
      </c>
      <c r="AP103" s="449" t="str" cm="1">
        <f t="array" aca="1" ref="AP103" ca="1">_xlfn.IFNA(_xlfn.XLOOKUP($B103,Ireland!$G$25:$G$29,Ireland!H$25:$H$29),"not entered")</f>
        <v/>
      </c>
      <c r="AQ103" s="449" cm="1">
        <f t="array" aca="1" ref="AQ103" ca="1">_xlfn.IFNA(_xlfn.XLOOKUP($B103,Ireland!$G$25:$G$29,Ireland!I$25:$I$29),"not entered")</f>
        <v>0</v>
      </c>
      <c r="AR103" s="449" t="str" cm="1">
        <f t="array" aca="1" ref="AR103" ca="1">_xlfn.IFNA(_xlfn.XLOOKUP($B103,Ireland!$G$25:$G$29,Ireland!J$25:$J$29),"not entered")</f>
        <v/>
      </c>
      <c r="AS103" s="449" t="str">
        <f ca="1">_xlfn.IFNA(_xlfn.XLOOKUP($B103,Ireland!$G$25:$G$29,Ireland!K$25:K$29),"not entered")</f>
        <v/>
      </c>
      <c r="AT103" s="449">
        <f ca="1">_xlfn.IFNA(_xlfn.XLOOKUP($B103,Ireland!$G$25:$G$29,Ireland!L$25:L$29),"not entered")</f>
        <v>0</v>
      </c>
      <c r="AU103" s="449" t="str">
        <f ca="1">_xlfn.IFNA(_xlfn.XLOOKUP($B103,Ireland!$G$25:$G$29,Ireland!M$25:M$29),"not entered")</f>
        <v/>
      </c>
      <c r="AV103" s="449" t="str">
        <f ca="1">_xlfn.IFNA(_xlfn.XLOOKUP($B103,Ireland!$G$25:$G$29,Ireland!N$25:N$29),"not entered")</f>
        <v/>
      </c>
      <c r="AW103" s="449">
        <f ca="1">_xlfn.IFNA(_xlfn.XLOOKUP($B103,Ireland!$G$25:$G$29,Ireland!O$25:O$29),"not entered")</f>
        <v>0</v>
      </c>
      <c r="AX103" s="449" t="str">
        <f ca="1">_xlfn.IFNA(_xlfn.XLOOKUP($B103,Ireland!$G$25:$G$29,Ireland!P$25:P$29),"not entered")</f>
        <v/>
      </c>
      <c r="AY103" s="449">
        <f ca="1">_xlfn.IFNA(_xlfn.XLOOKUP($B103,Ireland!$G$25:$G$29,Ireland!Q$25:Q$29),"not entered")</f>
        <v>0</v>
      </c>
      <c r="AZ103" s="449" t="str">
        <f ca="1">_xlfn.IFNA(_xlfn.XLOOKUP($B103,Ireland!$G$25:$G$29,Ireland!R$25:R$29),"not entered")</f>
        <v/>
      </c>
      <c r="BA103" s="449">
        <f ca="1">_xlfn.IFNA(_xlfn.XLOOKUP($B103,Ireland!$G$25:$G$29,Ireland!S$25:S$29),"not entered")</f>
        <v>0</v>
      </c>
    </row>
    <row r="104" spans="1:53">
      <c r="A104" s="294" t="s">
        <v>133</v>
      </c>
      <c r="B104" t="str" cm="1">
        <f t="array" ref="B104:B107">TRANSPOSE(_xlfn._xlws.FILTER('Country Selection'!G28:M28,'Country Selection'!G28:M28&lt;&gt;""))</f>
        <v>Hebrew</v>
      </c>
      <c r="C104" s="449" t="str">
        <f ca="1">_xlfn.IFNA(_xlfn.XLOOKUP($B104,Israel!$G$10:$G$14,Israel!H$10:H$14),"not entered")</f>
        <v>not entered</v>
      </c>
      <c r="D104" s="449" t="str">
        <f ca="1">_xlfn.IFNA(_xlfn.XLOOKUP($B104,Israel!$G$10:$G$14,Israel!I$10:I$14),"not entered")</f>
        <v>not entered</v>
      </c>
      <c r="E104" s="449" t="str">
        <f ca="1">_xlfn.IFNA(_xlfn.XLOOKUP($B104,Israel!$G$10:$G$14,Israel!J$10:J$14),"not entered")</f>
        <v>not entered</v>
      </c>
      <c r="F104" s="449" t="str">
        <f ca="1">_xlfn.IFNA(_xlfn.XLOOKUP($B104,Israel!$G$10:$G$14,Israel!K$10:K$14),"not entered")</f>
        <v>not entered</v>
      </c>
      <c r="G104" s="449" t="str">
        <f ca="1">_xlfn.IFNA(_xlfn.XLOOKUP($B104,Israel!$G$10:$G$14,Israel!L$10:L$14),"not entered")</f>
        <v>not entered</v>
      </c>
      <c r="H104" s="449" t="str">
        <f ca="1">_xlfn.IFNA(_xlfn.XLOOKUP($B104,Israel!$G$10:$G$14,Israel!M$10:M$14),"not entered")</f>
        <v>not entered</v>
      </c>
      <c r="I104" s="449" t="str">
        <f ca="1">_xlfn.IFNA(_xlfn.XLOOKUP($B104,Israel!$G$10:$G$14,Israel!N$10:N$14),"not entered")</f>
        <v>not entered</v>
      </c>
      <c r="J104" s="449" t="str">
        <f ca="1">_xlfn.IFNA(_xlfn.XLOOKUP($B104,Israel!$G$10:$G$14,Israel!O$10:O$14),"not entered")</f>
        <v>not entered</v>
      </c>
      <c r="K104" s="449" t="str">
        <f ca="1">_xlfn.IFNA(_xlfn.XLOOKUP($B104,Israel!$G$10:$G$14,Israel!P$10:P$14),"not entered")</f>
        <v>not entered</v>
      </c>
      <c r="L104" s="449" t="str">
        <f ca="1">_xlfn.IFNA(_xlfn.XLOOKUP($B104,Israel!$G$10:$G$14,Israel!Q$10:Q$14),"not entered")</f>
        <v>not entered</v>
      </c>
      <c r="M104" s="449" t="str">
        <f ca="1">_xlfn.IFNA(_xlfn.XLOOKUP($B104,Israel!$G$10:$G$14,Israel!R$10:R$14),"not entered")</f>
        <v>not entered</v>
      </c>
      <c r="N104" s="449" t="str">
        <f ca="1">_xlfn.IFNA(_xlfn.XLOOKUP($B104,Israel!$G$10:$G$14,Israel!S$10:S$14),"not entered")</f>
        <v>not entered</v>
      </c>
      <c r="O104" s="449"/>
      <c r="P104" s="449" t="str" cm="1">
        <f t="array" aca="1" ref="P104" ca="1">_xlfn.IFNA(_xlfn.XLOOKUP($B104,Israel!$G$15:$G$19,Israel!H$15:$H$19),"not entered")</f>
        <v>not entered</v>
      </c>
      <c r="Q104" s="449" t="str" cm="1">
        <f t="array" aca="1" ref="Q104" ca="1">_xlfn.IFNA(_xlfn.XLOOKUP($B104,Israel!$G$15:$G$19,Israel!I$15:$I$19),"not entered")</f>
        <v>not entered</v>
      </c>
      <c r="R104" s="449" t="str" cm="1">
        <f t="array" aca="1" ref="R104" ca="1">_xlfn.IFNA(_xlfn.XLOOKUP($B104,Israel!$G$15:$G$19,Israel!J$15:$J$19),"not entered")</f>
        <v>not entered</v>
      </c>
      <c r="S104" s="449" t="str">
        <f ca="1">_xlfn.IFNA(_xlfn.XLOOKUP($B104,Israel!$G$15:$G$19,Israel!K$15:K$19),"not entered")</f>
        <v>not entered</v>
      </c>
      <c r="T104" s="449" t="str">
        <f ca="1">_xlfn.IFNA(_xlfn.XLOOKUP($B104,Israel!$G$15:$G$19,Israel!L$15:L$19),"not entered")</f>
        <v>not entered</v>
      </c>
      <c r="U104" s="449" t="str">
        <f ca="1">_xlfn.IFNA(_xlfn.XLOOKUP($B104,Israel!$G$15:$G$19,Israel!M$15:M$19),"not entered")</f>
        <v>not entered</v>
      </c>
      <c r="V104" s="449" t="str">
        <f ca="1">_xlfn.IFNA(_xlfn.XLOOKUP($B104,Israel!$G$15:$G$19,Israel!N$15:N$19),"not entered")</f>
        <v>not entered</v>
      </c>
      <c r="W104" s="449" t="str">
        <f ca="1">_xlfn.IFNA(_xlfn.XLOOKUP($B104,Israel!$G$15:$G$19,Israel!O$15:O$19),"not entered")</f>
        <v>not entered</v>
      </c>
      <c r="X104" s="449" t="str">
        <f ca="1">_xlfn.IFNA(_xlfn.XLOOKUP($B104,Israel!$G$15:$G$19,Israel!P$15:P$19),"not entered")</f>
        <v>not entered</v>
      </c>
      <c r="Y104" s="449" t="str">
        <f ca="1">_xlfn.IFNA(_xlfn.XLOOKUP($B104,Israel!$G$15:$G$19,Israel!Q$15:Q$19),"not entered")</f>
        <v>not entered</v>
      </c>
      <c r="Z104" s="449" t="str">
        <f ca="1">_xlfn.IFNA(_xlfn.XLOOKUP($B104,Israel!$G$15:$G$19,Israel!R$15:R$19),"not entered")</f>
        <v>not entered</v>
      </c>
      <c r="AA104" s="449" t="str">
        <f ca="1">_xlfn.IFNA(_xlfn.XLOOKUP($B104,Israel!$G$15:$G$19,Israel!S$15:S$19),"not entered")</f>
        <v>not entered</v>
      </c>
      <c r="AC104" s="449" t="str" cm="1">
        <f t="array" aca="1" ref="AC104" ca="1">_xlfn.IFNA(_xlfn.XLOOKUP($B104,Israel!$G$20:$G$24,Israel!H$20:$H$24),"not entered")</f>
        <v>not entered</v>
      </c>
      <c r="AD104" s="449" t="str" cm="1">
        <f t="array" aca="1" ref="AD104" ca="1">_xlfn.IFNA(_xlfn.XLOOKUP($B104,Israel!$G$20:$G$24,Israel!I$20:$I$24),"not entered")</f>
        <v>not entered</v>
      </c>
      <c r="AE104" s="449" t="str" cm="1">
        <f t="array" aca="1" ref="AE104" ca="1">_xlfn.IFNA(_xlfn.XLOOKUP($B104,Israel!$G$20:$G$24,Israel!J$20:$J$24),"not entered")</f>
        <v>not entered</v>
      </c>
      <c r="AF104" s="449" t="str">
        <f ca="1">_xlfn.IFNA(_xlfn.XLOOKUP($B104,Israel!$G$20:$G$24,Israel!K$20:K$24),"not entered")</f>
        <v>not entered</v>
      </c>
      <c r="AG104" s="449" t="str">
        <f ca="1">_xlfn.IFNA(_xlfn.XLOOKUP($B104,Israel!$G$20:$G$24,Israel!L$20:L$24),"not entered")</f>
        <v>not entered</v>
      </c>
      <c r="AH104" s="449" t="str">
        <f ca="1">_xlfn.IFNA(_xlfn.XLOOKUP($B104,Israel!$G$20:$G$24,Israel!M$20:M$24),"not entered")</f>
        <v>not entered</v>
      </c>
      <c r="AI104" s="449" t="str">
        <f ca="1">_xlfn.IFNA(_xlfn.XLOOKUP($B104,Israel!$G$20:$G$24,Israel!N$20:N$24),"not entered")</f>
        <v>not entered</v>
      </c>
      <c r="AJ104" s="449" t="str">
        <f ca="1">_xlfn.IFNA(_xlfn.XLOOKUP($B104,Israel!$G$20:$G$24,Israel!O$20:O$24),"not entered")</f>
        <v>not entered</v>
      </c>
      <c r="AK104" s="449" t="str">
        <f ca="1">_xlfn.IFNA(_xlfn.XLOOKUP($B104,Israel!$G$20:$G$24,Israel!P$20:P$24),"not entered")</f>
        <v>not entered</v>
      </c>
      <c r="AL104" s="449" t="str">
        <f ca="1">_xlfn.IFNA(_xlfn.XLOOKUP($B104,Israel!$G$20:$G$24,Israel!Q$20:Q$24),"not entered")</f>
        <v>not entered</v>
      </c>
      <c r="AM104" s="449" t="str">
        <f ca="1">_xlfn.IFNA(_xlfn.XLOOKUP($B104,Israel!$G$20:$G$24,Israel!R$20:R$24),"not entered")</f>
        <v>not entered</v>
      </c>
      <c r="AN104" s="449" t="str">
        <f ca="1">_xlfn.IFNA(_xlfn.XLOOKUP($B104,Israel!$G$20:$G$24,Israel!S$20:S$24),"not entered")</f>
        <v>not entered</v>
      </c>
      <c r="AP104" s="449" t="str" cm="1">
        <f t="array" aca="1" ref="AP104" ca="1">_xlfn.IFNA(_xlfn.XLOOKUP($B104,Israel!$G$25:$G$29,Israel!H$25:$H$29),"not entered")</f>
        <v>not entered</v>
      </c>
      <c r="AQ104" s="449" t="str" cm="1">
        <f t="array" aca="1" ref="AQ104" ca="1">_xlfn.IFNA(_xlfn.XLOOKUP($B104,Israel!$G$25:$G$29,Israel!I$25:$I$29),"not entered")</f>
        <v>not entered</v>
      </c>
      <c r="AR104" s="449" t="str" cm="1">
        <f t="array" aca="1" ref="AR104" ca="1">_xlfn.IFNA(_xlfn.XLOOKUP($B104,Israel!$G$25:$G$29,Israel!J$25:$J$29),"not entered")</f>
        <v>not entered</v>
      </c>
      <c r="AS104" s="449" t="str">
        <f ca="1">_xlfn.IFNA(_xlfn.XLOOKUP($B104,Israel!$G$25:$G$29,Israel!K$25:K$29),"not entered")</f>
        <v>not entered</v>
      </c>
      <c r="AT104" s="449" t="str">
        <f ca="1">_xlfn.IFNA(_xlfn.XLOOKUP($B104,Israel!$G$25:$G$29,Israel!L$25:L$29),"not entered")</f>
        <v>not entered</v>
      </c>
      <c r="AU104" s="449" t="str">
        <f ca="1">_xlfn.IFNA(_xlfn.XLOOKUP($B104,Israel!$G$25:$G$29,Israel!M$25:M$29),"not entered")</f>
        <v>not entered</v>
      </c>
      <c r="AV104" s="449" t="str">
        <f ca="1">_xlfn.IFNA(_xlfn.XLOOKUP($B104,Israel!$G$25:$G$29,Israel!N$25:N$29),"not entered")</f>
        <v>not entered</v>
      </c>
      <c r="AW104" s="449" t="str">
        <f ca="1">_xlfn.IFNA(_xlfn.XLOOKUP($B104,Israel!$G$25:$G$29,Israel!O$25:O$29),"not entered")</f>
        <v>not entered</v>
      </c>
      <c r="AX104" s="449" t="str">
        <f ca="1">_xlfn.IFNA(_xlfn.XLOOKUP($B104,Israel!$G$25:$G$29,Israel!P$25:P$29),"not entered")</f>
        <v>not entered</v>
      </c>
      <c r="AY104" s="449" t="str">
        <f ca="1">_xlfn.IFNA(_xlfn.XLOOKUP($B104,Israel!$G$25:$G$29,Israel!Q$25:Q$29),"not entered")</f>
        <v>not entered</v>
      </c>
      <c r="AZ104" s="449" t="str">
        <f ca="1">_xlfn.IFNA(_xlfn.XLOOKUP($B104,Israel!$G$25:$G$29,Israel!R$25:R$29),"not entered")</f>
        <v>not entered</v>
      </c>
      <c r="BA104" s="449" t="str">
        <f ca="1">_xlfn.IFNA(_xlfn.XLOOKUP($B104,Israel!$G$25:$G$29,Israel!S$25:S$29),"not entered")</f>
        <v>not entered</v>
      </c>
    </row>
    <row r="105" spans="1:53">
      <c r="A105" s="294" t="s">
        <v>133</v>
      </c>
      <c r="B105" t="str">
        <v>Arabic</v>
      </c>
      <c r="C105" s="449" t="str">
        <f ca="1">_xlfn.IFNA(_xlfn.XLOOKUP($B105,Israel!$G$10:$G$14,Israel!H$10:H$14),"not entered")</f>
        <v>not entered</v>
      </c>
      <c r="D105" s="449" t="str">
        <f ca="1">_xlfn.IFNA(_xlfn.XLOOKUP($B105,Israel!$G$10:$G$14,Israel!I$10:I$14),"not entered")</f>
        <v>not entered</v>
      </c>
      <c r="E105" s="449" t="str">
        <f ca="1">_xlfn.IFNA(_xlfn.XLOOKUP($B105,Israel!$G$10:$G$14,Israel!J$10:J$14),"not entered")</f>
        <v>not entered</v>
      </c>
      <c r="F105" s="449" t="str">
        <f ca="1">_xlfn.IFNA(_xlfn.XLOOKUP($B105,Israel!$G$10:$G$14,Israel!K$10:K$14),"not entered")</f>
        <v>not entered</v>
      </c>
      <c r="G105" s="449" t="str">
        <f ca="1">_xlfn.IFNA(_xlfn.XLOOKUP($B105,Israel!$G$10:$G$14,Israel!L$10:L$14),"not entered")</f>
        <v>not entered</v>
      </c>
      <c r="H105" s="449" t="str">
        <f ca="1">_xlfn.IFNA(_xlfn.XLOOKUP($B105,Israel!$G$10:$G$14,Israel!M$10:M$14),"not entered")</f>
        <v>not entered</v>
      </c>
      <c r="I105" s="449" t="str">
        <f ca="1">_xlfn.IFNA(_xlfn.XLOOKUP($B105,Israel!$G$10:$G$14,Israel!N$10:N$14),"not entered")</f>
        <v>not entered</v>
      </c>
      <c r="J105" s="449" t="str">
        <f ca="1">_xlfn.IFNA(_xlfn.XLOOKUP($B105,Israel!$G$10:$G$14,Israel!O$10:O$14),"not entered")</f>
        <v>not entered</v>
      </c>
      <c r="K105" s="449" t="str">
        <f ca="1">_xlfn.IFNA(_xlfn.XLOOKUP($B105,Israel!$G$10:$G$14,Israel!P$10:P$14),"not entered")</f>
        <v>not entered</v>
      </c>
      <c r="L105" s="449" t="str">
        <f ca="1">_xlfn.IFNA(_xlfn.XLOOKUP($B105,Israel!$G$10:$G$14,Israel!Q$10:Q$14),"not entered")</f>
        <v>not entered</v>
      </c>
      <c r="M105" s="449" t="str">
        <f ca="1">_xlfn.IFNA(_xlfn.XLOOKUP($B105,Israel!$G$10:$G$14,Israel!R$10:R$14),"not entered")</f>
        <v>not entered</v>
      </c>
      <c r="N105" s="449" t="str">
        <f ca="1">_xlfn.IFNA(_xlfn.XLOOKUP($B105,Israel!$G$10:$G$14,Israel!S$10:S$14),"not entered")</f>
        <v>not entered</v>
      </c>
      <c r="O105" s="449"/>
      <c r="P105" s="449" t="str" cm="1">
        <f t="array" aca="1" ref="P105" ca="1">_xlfn.IFNA(_xlfn.XLOOKUP($B105,Israel!$G$15:$G$19,Israel!H$15:$H$19),"not entered")</f>
        <v>not entered</v>
      </c>
      <c r="Q105" s="449" t="str" cm="1">
        <f t="array" aca="1" ref="Q105" ca="1">_xlfn.IFNA(_xlfn.XLOOKUP($B105,Israel!$G$15:$G$19,Israel!I$15:$I$19),"not entered")</f>
        <v>not entered</v>
      </c>
      <c r="R105" s="449" t="str" cm="1">
        <f t="array" aca="1" ref="R105" ca="1">_xlfn.IFNA(_xlfn.XLOOKUP($B105,Israel!$G$15:$G$19,Israel!J$15:$J$19),"not entered")</f>
        <v>not entered</v>
      </c>
      <c r="S105" s="449" t="str">
        <f ca="1">_xlfn.IFNA(_xlfn.XLOOKUP($B105,Israel!$G$15:$G$19,Israel!K$15:K$19),"not entered")</f>
        <v>not entered</v>
      </c>
      <c r="T105" s="449" t="str">
        <f ca="1">_xlfn.IFNA(_xlfn.XLOOKUP($B105,Israel!$G$15:$G$19,Israel!L$15:L$19),"not entered")</f>
        <v>not entered</v>
      </c>
      <c r="U105" s="449" t="str">
        <f ca="1">_xlfn.IFNA(_xlfn.XLOOKUP($B105,Israel!$G$15:$G$19,Israel!M$15:M$19),"not entered")</f>
        <v>not entered</v>
      </c>
      <c r="V105" s="449" t="str">
        <f ca="1">_xlfn.IFNA(_xlfn.XLOOKUP($B105,Israel!$G$15:$G$19,Israel!N$15:N$19),"not entered")</f>
        <v>not entered</v>
      </c>
      <c r="W105" s="449" t="str">
        <f ca="1">_xlfn.IFNA(_xlfn.XLOOKUP($B105,Israel!$G$15:$G$19,Israel!O$15:O$19),"not entered")</f>
        <v>not entered</v>
      </c>
      <c r="X105" s="449" t="str">
        <f ca="1">_xlfn.IFNA(_xlfn.XLOOKUP($B105,Israel!$G$15:$G$19,Israel!P$15:P$19),"not entered")</f>
        <v>not entered</v>
      </c>
      <c r="Y105" s="449" t="str">
        <f ca="1">_xlfn.IFNA(_xlfn.XLOOKUP($B105,Israel!$G$15:$G$19,Israel!Q$15:Q$19),"not entered")</f>
        <v>not entered</v>
      </c>
      <c r="Z105" s="449" t="str">
        <f ca="1">_xlfn.IFNA(_xlfn.XLOOKUP($B105,Israel!$G$15:$G$19,Israel!R$15:R$19),"not entered")</f>
        <v>not entered</v>
      </c>
      <c r="AA105" s="449" t="str">
        <f ca="1">_xlfn.IFNA(_xlfn.XLOOKUP($B105,Israel!$G$15:$G$19,Israel!S$15:S$19),"not entered")</f>
        <v>not entered</v>
      </c>
      <c r="AC105" s="449" t="str" cm="1">
        <f t="array" aca="1" ref="AC105" ca="1">_xlfn.IFNA(_xlfn.XLOOKUP($B105,Israel!$G$20:$G$24,Israel!H$20:$H$24),"not entered")</f>
        <v>not entered</v>
      </c>
      <c r="AD105" s="449" t="str" cm="1">
        <f t="array" aca="1" ref="AD105" ca="1">_xlfn.IFNA(_xlfn.XLOOKUP($B105,Israel!$G$20:$G$24,Israel!I$20:$I$24),"not entered")</f>
        <v>not entered</v>
      </c>
      <c r="AE105" s="449" t="str" cm="1">
        <f t="array" aca="1" ref="AE105" ca="1">_xlfn.IFNA(_xlfn.XLOOKUP($B105,Israel!$G$20:$G$24,Israel!J$20:$J$24),"not entered")</f>
        <v>not entered</v>
      </c>
      <c r="AF105" s="449" t="str">
        <f ca="1">_xlfn.IFNA(_xlfn.XLOOKUP($B105,Israel!$G$20:$G$24,Israel!K$20:K$24),"not entered")</f>
        <v>not entered</v>
      </c>
      <c r="AG105" s="449" t="str">
        <f ca="1">_xlfn.IFNA(_xlfn.XLOOKUP($B105,Israel!$G$20:$G$24,Israel!L$20:L$24),"not entered")</f>
        <v>not entered</v>
      </c>
      <c r="AH105" s="449" t="str">
        <f ca="1">_xlfn.IFNA(_xlfn.XLOOKUP($B105,Israel!$G$20:$G$24,Israel!M$20:M$24),"not entered")</f>
        <v>not entered</v>
      </c>
      <c r="AI105" s="449" t="str">
        <f ca="1">_xlfn.IFNA(_xlfn.XLOOKUP($B105,Israel!$G$20:$G$24,Israel!N$20:N$24),"not entered")</f>
        <v>not entered</v>
      </c>
      <c r="AJ105" s="449" t="str">
        <f ca="1">_xlfn.IFNA(_xlfn.XLOOKUP($B105,Israel!$G$20:$G$24,Israel!O$20:O$24),"not entered")</f>
        <v>not entered</v>
      </c>
      <c r="AK105" s="449" t="str">
        <f ca="1">_xlfn.IFNA(_xlfn.XLOOKUP($B105,Israel!$G$20:$G$24,Israel!P$20:P$24),"not entered")</f>
        <v>not entered</v>
      </c>
      <c r="AL105" s="449" t="str">
        <f ca="1">_xlfn.IFNA(_xlfn.XLOOKUP($B105,Israel!$G$20:$G$24,Israel!Q$20:Q$24),"not entered")</f>
        <v>not entered</v>
      </c>
      <c r="AM105" s="449" t="str">
        <f ca="1">_xlfn.IFNA(_xlfn.XLOOKUP($B105,Israel!$G$20:$G$24,Israel!R$20:R$24),"not entered")</f>
        <v>not entered</v>
      </c>
      <c r="AN105" s="449" t="str">
        <f ca="1">_xlfn.IFNA(_xlfn.XLOOKUP($B105,Israel!$G$20:$G$24,Israel!S$20:S$24),"not entered")</f>
        <v>not entered</v>
      </c>
      <c r="AP105" s="449" t="str" cm="1">
        <f t="array" aca="1" ref="AP105" ca="1">_xlfn.IFNA(_xlfn.XLOOKUP($B105,Israel!$G$25:$G$29,Israel!H$25:$H$29),"not entered")</f>
        <v>not entered</v>
      </c>
      <c r="AQ105" s="449" t="str" cm="1">
        <f t="array" aca="1" ref="AQ105" ca="1">_xlfn.IFNA(_xlfn.XLOOKUP($B105,Israel!$G$25:$G$29,Israel!I$25:$I$29),"not entered")</f>
        <v>not entered</v>
      </c>
      <c r="AR105" s="449" t="str" cm="1">
        <f t="array" aca="1" ref="AR105" ca="1">_xlfn.IFNA(_xlfn.XLOOKUP($B105,Israel!$G$25:$G$29,Israel!J$25:$J$29),"not entered")</f>
        <v>not entered</v>
      </c>
      <c r="AS105" s="449" t="str">
        <f ca="1">_xlfn.IFNA(_xlfn.XLOOKUP($B105,Israel!$G$25:$G$29,Israel!K$25:K$29),"not entered")</f>
        <v>not entered</v>
      </c>
      <c r="AT105" s="449" t="str">
        <f ca="1">_xlfn.IFNA(_xlfn.XLOOKUP($B105,Israel!$G$25:$G$29,Israel!L$25:L$29),"not entered")</f>
        <v>not entered</v>
      </c>
      <c r="AU105" s="449" t="str">
        <f ca="1">_xlfn.IFNA(_xlfn.XLOOKUP($B105,Israel!$G$25:$G$29,Israel!M$25:M$29),"not entered")</f>
        <v>not entered</v>
      </c>
      <c r="AV105" s="449" t="str">
        <f ca="1">_xlfn.IFNA(_xlfn.XLOOKUP($B105,Israel!$G$25:$G$29,Israel!N$25:N$29),"not entered")</f>
        <v>not entered</v>
      </c>
      <c r="AW105" s="449" t="str">
        <f ca="1">_xlfn.IFNA(_xlfn.XLOOKUP($B105,Israel!$G$25:$G$29,Israel!O$25:O$29),"not entered")</f>
        <v>not entered</v>
      </c>
      <c r="AX105" s="449" t="str">
        <f ca="1">_xlfn.IFNA(_xlfn.XLOOKUP($B105,Israel!$G$25:$G$29,Israel!P$25:P$29),"not entered")</f>
        <v>not entered</v>
      </c>
      <c r="AY105" s="449" t="str">
        <f ca="1">_xlfn.IFNA(_xlfn.XLOOKUP($B105,Israel!$G$25:$G$29,Israel!Q$25:Q$29),"not entered")</f>
        <v>not entered</v>
      </c>
      <c r="AZ105" s="449" t="str">
        <f ca="1">_xlfn.IFNA(_xlfn.XLOOKUP($B105,Israel!$G$25:$G$29,Israel!R$25:R$29),"not entered")</f>
        <v>not entered</v>
      </c>
      <c r="BA105" s="449" t="str">
        <f ca="1">_xlfn.IFNA(_xlfn.XLOOKUP($B105,Israel!$G$25:$G$29,Israel!S$25:S$29),"not entered")</f>
        <v>not entered</v>
      </c>
    </row>
    <row r="106" spans="1:53">
      <c r="A106" s="294" t="s">
        <v>133</v>
      </c>
      <c r="B106" t="str">
        <v>Russian</v>
      </c>
      <c r="C106" s="449" t="str">
        <f ca="1">_xlfn.IFNA(_xlfn.XLOOKUP($B106,Israel!$G$10:$G$14,Israel!H$10:H$14),"not entered")</f>
        <v>not entered</v>
      </c>
      <c r="D106" s="449" t="str">
        <f ca="1">_xlfn.IFNA(_xlfn.XLOOKUP($B106,Israel!$G$10:$G$14,Israel!I$10:I$14),"not entered")</f>
        <v>not entered</v>
      </c>
      <c r="E106" s="449" t="str">
        <f ca="1">_xlfn.IFNA(_xlfn.XLOOKUP($B106,Israel!$G$10:$G$14,Israel!J$10:J$14),"not entered")</f>
        <v>not entered</v>
      </c>
      <c r="F106" s="449" t="str">
        <f ca="1">_xlfn.IFNA(_xlfn.XLOOKUP($B106,Israel!$G$10:$G$14,Israel!K$10:K$14),"not entered")</f>
        <v>not entered</v>
      </c>
      <c r="G106" s="449" t="str">
        <f ca="1">_xlfn.IFNA(_xlfn.XLOOKUP($B106,Israel!$G$10:$G$14,Israel!L$10:L$14),"not entered")</f>
        <v>not entered</v>
      </c>
      <c r="H106" s="449" t="str">
        <f ca="1">_xlfn.IFNA(_xlfn.XLOOKUP($B106,Israel!$G$10:$G$14,Israel!M$10:M$14),"not entered")</f>
        <v>not entered</v>
      </c>
      <c r="I106" s="449" t="str">
        <f ca="1">_xlfn.IFNA(_xlfn.XLOOKUP($B106,Israel!$G$10:$G$14,Israel!N$10:N$14),"not entered")</f>
        <v>not entered</v>
      </c>
      <c r="J106" s="449" t="str">
        <f ca="1">_xlfn.IFNA(_xlfn.XLOOKUP($B106,Israel!$G$10:$G$14,Israel!O$10:O$14),"not entered")</f>
        <v>not entered</v>
      </c>
      <c r="K106" s="449" t="str">
        <f ca="1">_xlfn.IFNA(_xlfn.XLOOKUP($B106,Israel!$G$10:$G$14,Israel!P$10:P$14),"not entered")</f>
        <v>not entered</v>
      </c>
      <c r="L106" s="449" t="str">
        <f ca="1">_xlfn.IFNA(_xlfn.XLOOKUP($B106,Israel!$G$10:$G$14,Israel!Q$10:Q$14),"not entered")</f>
        <v>not entered</v>
      </c>
      <c r="M106" s="449" t="str">
        <f ca="1">_xlfn.IFNA(_xlfn.XLOOKUP($B106,Israel!$G$10:$G$14,Israel!R$10:R$14),"not entered")</f>
        <v>not entered</v>
      </c>
      <c r="N106" s="449" t="str">
        <f ca="1">_xlfn.IFNA(_xlfn.XLOOKUP($B106,Israel!$G$10:$G$14,Israel!S$10:S$14),"not entered")</f>
        <v>not entered</v>
      </c>
      <c r="O106" s="449"/>
      <c r="P106" s="449" t="str" cm="1">
        <f t="array" aca="1" ref="P106" ca="1">_xlfn.IFNA(_xlfn.XLOOKUP($B106,Israel!$G$15:$G$19,Israel!H$15:$H$19),"not entered")</f>
        <v>not entered</v>
      </c>
      <c r="Q106" s="449" t="str" cm="1">
        <f t="array" aca="1" ref="Q106" ca="1">_xlfn.IFNA(_xlfn.XLOOKUP($B106,Israel!$G$15:$G$19,Israel!I$15:$I$19),"not entered")</f>
        <v>not entered</v>
      </c>
      <c r="R106" s="449" t="str" cm="1">
        <f t="array" aca="1" ref="R106" ca="1">_xlfn.IFNA(_xlfn.XLOOKUP($B106,Israel!$G$15:$G$19,Israel!J$15:$J$19),"not entered")</f>
        <v>not entered</v>
      </c>
      <c r="S106" s="449" t="str">
        <f ca="1">_xlfn.IFNA(_xlfn.XLOOKUP($B106,Israel!$G$15:$G$19,Israel!K$15:K$19),"not entered")</f>
        <v>not entered</v>
      </c>
      <c r="T106" s="449" t="str">
        <f ca="1">_xlfn.IFNA(_xlfn.XLOOKUP($B106,Israel!$G$15:$G$19,Israel!L$15:L$19),"not entered")</f>
        <v>not entered</v>
      </c>
      <c r="U106" s="449" t="str">
        <f ca="1">_xlfn.IFNA(_xlfn.XLOOKUP($B106,Israel!$G$15:$G$19,Israel!M$15:M$19),"not entered")</f>
        <v>not entered</v>
      </c>
      <c r="V106" s="449" t="str">
        <f ca="1">_xlfn.IFNA(_xlfn.XLOOKUP($B106,Israel!$G$15:$G$19,Israel!N$15:N$19),"not entered")</f>
        <v>not entered</v>
      </c>
      <c r="W106" s="449" t="str">
        <f ca="1">_xlfn.IFNA(_xlfn.XLOOKUP($B106,Israel!$G$15:$G$19,Israel!O$15:O$19),"not entered")</f>
        <v>not entered</v>
      </c>
      <c r="X106" s="449" t="str">
        <f ca="1">_xlfn.IFNA(_xlfn.XLOOKUP($B106,Israel!$G$15:$G$19,Israel!P$15:P$19),"not entered")</f>
        <v>not entered</v>
      </c>
      <c r="Y106" s="449" t="str">
        <f ca="1">_xlfn.IFNA(_xlfn.XLOOKUP($B106,Israel!$G$15:$G$19,Israel!Q$15:Q$19),"not entered")</f>
        <v>not entered</v>
      </c>
      <c r="Z106" s="449" t="str">
        <f ca="1">_xlfn.IFNA(_xlfn.XLOOKUP($B106,Israel!$G$15:$G$19,Israel!R$15:R$19),"not entered")</f>
        <v>not entered</v>
      </c>
      <c r="AA106" s="449" t="str">
        <f ca="1">_xlfn.IFNA(_xlfn.XLOOKUP($B106,Israel!$G$15:$G$19,Israel!S$15:S$19),"not entered")</f>
        <v>not entered</v>
      </c>
      <c r="AC106" s="449" t="str" cm="1">
        <f t="array" aca="1" ref="AC106" ca="1">_xlfn.IFNA(_xlfn.XLOOKUP($B106,Israel!$G$20:$G$24,Israel!H$20:$H$24),"not entered")</f>
        <v>not entered</v>
      </c>
      <c r="AD106" s="449" t="str" cm="1">
        <f t="array" aca="1" ref="AD106" ca="1">_xlfn.IFNA(_xlfn.XLOOKUP($B106,Israel!$G$20:$G$24,Israel!I$20:$I$24),"not entered")</f>
        <v>not entered</v>
      </c>
      <c r="AE106" s="449" t="str" cm="1">
        <f t="array" aca="1" ref="AE106" ca="1">_xlfn.IFNA(_xlfn.XLOOKUP($B106,Israel!$G$20:$G$24,Israel!J$20:$J$24),"not entered")</f>
        <v>not entered</v>
      </c>
      <c r="AF106" s="449" t="str">
        <f ca="1">_xlfn.IFNA(_xlfn.XLOOKUP($B106,Israel!$G$20:$G$24,Israel!K$20:K$24),"not entered")</f>
        <v>not entered</v>
      </c>
      <c r="AG106" s="449" t="str">
        <f ca="1">_xlfn.IFNA(_xlfn.XLOOKUP($B106,Israel!$G$20:$G$24,Israel!L$20:L$24),"not entered")</f>
        <v>not entered</v>
      </c>
      <c r="AH106" s="449" t="str">
        <f ca="1">_xlfn.IFNA(_xlfn.XLOOKUP($B106,Israel!$G$20:$G$24,Israel!M$20:M$24),"not entered")</f>
        <v>not entered</v>
      </c>
      <c r="AI106" s="449" t="str">
        <f ca="1">_xlfn.IFNA(_xlfn.XLOOKUP($B106,Israel!$G$20:$G$24,Israel!N$20:N$24),"not entered")</f>
        <v>not entered</v>
      </c>
      <c r="AJ106" s="449" t="str">
        <f ca="1">_xlfn.IFNA(_xlfn.XLOOKUP($B106,Israel!$G$20:$G$24,Israel!O$20:O$24),"not entered")</f>
        <v>not entered</v>
      </c>
      <c r="AK106" s="449" t="str">
        <f ca="1">_xlfn.IFNA(_xlfn.XLOOKUP($B106,Israel!$G$20:$G$24,Israel!P$20:P$24),"not entered")</f>
        <v>not entered</v>
      </c>
      <c r="AL106" s="449" t="str">
        <f ca="1">_xlfn.IFNA(_xlfn.XLOOKUP($B106,Israel!$G$20:$G$24,Israel!Q$20:Q$24),"not entered")</f>
        <v>not entered</v>
      </c>
      <c r="AM106" s="449" t="str">
        <f ca="1">_xlfn.IFNA(_xlfn.XLOOKUP($B106,Israel!$G$20:$G$24,Israel!R$20:R$24),"not entered")</f>
        <v>not entered</v>
      </c>
      <c r="AN106" s="449" t="str">
        <f ca="1">_xlfn.IFNA(_xlfn.XLOOKUP($B106,Israel!$G$20:$G$24,Israel!S$20:S$24),"not entered")</f>
        <v>not entered</v>
      </c>
      <c r="AP106" s="449" t="str" cm="1">
        <f t="array" aca="1" ref="AP106" ca="1">_xlfn.IFNA(_xlfn.XLOOKUP($B106,Israel!$G$25:$G$29,Israel!H$25:$H$29),"not entered")</f>
        <v>not entered</v>
      </c>
      <c r="AQ106" s="449" t="str" cm="1">
        <f t="array" aca="1" ref="AQ106" ca="1">_xlfn.IFNA(_xlfn.XLOOKUP($B106,Israel!$G$25:$G$29,Israel!I$25:$I$29),"not entered")</f>
        <v>not entered</v>
      </c>
      <c r="AR106" s="449" t="str" cm="1">
        <f t="array" aca="1" ref="AR106" ca="1">_xlfn.IFNA(_xlfn.XLOOKUP($B106,Israel!$G$25:$G$29,Israel!J$25:$J$29),"not entered")</f>
        <v>not entered</v>
      </c>
      <c r="AS106" s="449" t="str">
        <f ca="1">_xlfn.IFNA(_xlfn.XLOOKUP($B106,Israel!$G$25:$G$29,Israel!K$25:K$29),"not entered")</f>
        <v>not entered</v>
      </c>
      <c r="AT106" s="449" t="str">
        <f ca="1">_xlfn.IFNA(_xlfn.XLOOKUP($B106,Israel!$G$25:$G$29,Israel!L$25:L$29),"not entered")</f>
        <v>not entered</v>
      </c>
      <c r="AU106" s="449" t="str">
        <f ca="1">_xlfn.IFNA(_xlfn.XLOOKUP($B106,Israel!$G$25:$G$29,Israel!M$25:M$29),"not entered")</f>
        <v>not entered</v>
      </c>
      <c r="AV106" s="449" t="str">
        <f ca="1">_xlfn.IFNA(_xlfn.XLOOKUP($B106,Israel!$G$25:$G$29,Israel!N$25:N$29),"not entered")</f>
        <v>not entered</v>
      </c>
      <c r="AW106" s="449" t="str">
        <f ca="1">_xlfn.IFNA(_xlfn.XLOOKUP($B106,Israel!$G$25:$G$29,Israel!O$25:O$29),"not entered")</f>
        <v>not entered</v>
      </c>
      <c r="AX106" s="449" t="str">
        <f ca="1">_xlfn.IFNA(_xlfn.XLOOKUP($B106,Israel!$G$25:$G$29,Israel!P$25:P$29),"not entered")</f>
        <v>not entered</v>
      </c>
      <c r="AY106" s="449" t="str">
        <f ca="1">_xlfn.IFNA(_xlfn.XLOOKUP($B106,Israel!$G$25:$G$29,Israel!Q$25:Q$29),"not entered")</f>
        <v>not entered</v>
      </c>
      <c r="AZ106" s="449" t="str">
        <f ca="1">_xlfn.IFNA(_xlfn.XLOOKUP($B106,Israel!$G$25:$G$29,Israel!R$25:R$29),"not entered")</f>
        <v>not entered</v>
      </c>
      <c r="BA106" s="449" t="str">
        <f ca="1">_xlfn.IFNA(_xlfn.XLOOKUP($B106,Israel!$G$25:$G$29,Israel!S$25:S$29),"not entered")</f>
        <v>not entered</v>
      </c>
    </row>
    <row r="107" spans="1:53">
      <c r="A107" s="294" t="s">
        <v>133</v>
      </c>
      <c r="B107" t="str">
        <v>English</v>
      </c>
      <c r="C107" s="449" t="str">
        <f ca="1">_xlfn.IFNA(_xlfn.XLOOKUP($B107,Israel!$G$10:$G$14,Israel!H$10:H$14),"not entered")</f>
        <v>not entered</v>
      </c>
      <c r="D107" s="449" t="str">
        <f ca="1">_xlfn.IFNA(_xlfn.XLOOKUP($B107,Israel!$G$10:$G$14,Israel!I$10:I$14),"not entered")</f>
        <v>not entered</v>
      </c>
      <c r="E107" s="449" t="str">
        <f ca="1">_xlfn.IFNA(_xlfn.XLOOKUP($B107,Israel!$G$10:$G$14,Israel!J$10:J$14),"not entered")</f>
        <v>not entered</v>
      </c>
      <c r="F107" s="449" t="str">
        <f ca="1">_xlfn.IFNA(_xlfn.XLOOKUP($B107,Israel!$G$10:$G$14,Israel!K$10:K$14),"not entered")</f>
        <v>not entered</v>
      </c>
      <c r="G107" s="449" t="str">
        <f ca="1">_xlfn.IFNA(_xlfn.XLOOKUP($B107,Israel!$G$10:$G$14,Israel!L$10:L$14),"not entered")</f>
        <v>not entered</v>
      </c>
      <c r="H107" s="449" t="str">
        <f ca="1">_xlfn.IFNA(_xlfn.XLOOKUP($B107,Israel!$G$10:$G$14,Israel!M$10:M$14),"not entered")</f>
        <v>not entered</v>
      </c>
      <c r="I107" s="449" t="str">
        <f ca="1">_xlfn.IFNA(_xlfn.XLOOKUP($B107,Israel!$G$10:$G$14,Israel!N$10:N$14),"not entered")</f>
        <v>not entered</v>
      </c>
      <c r="J107" s="449" t="str">
        <f ca="1">_xlfn.IFNA(_xlfn.XLOOKUP($B107,Israel!$G$10:$G$14,Israel!O$10:O$14),"not entered")</f>
        <v>not entered</v>
      </c>
      <c r="K107" s="449" t="str">
        <f ca="1">_xlfn.IFNA(_xlfn.XLOOKUP($B107,Israel!$G$10:$G$14,Israel!P$10:P$14),"not entered")</f>
        <v>not entered</v>
      </c>
      <c r="L107" s="449" t="str">
        <f ca="1">_xlfn.IFNA(_xlfn.XLOOKUP($B107,Israel!$G$10:$G$14,Israel!Q$10:Q$14),"not entered")</f>
        <v>not entered</v>
      </c>
      <c r="M107" s="449" t="str">
        <f ca="1">_xlfn.IFNA(_xlfn.XLOOKUP($B107,Israel!$G$10:$G$14,Israel!R$10:R$14),"not entered")</f>
        <v>not entered</v>
      </c>
      <c r="N107" s="449" t="str">
        <f ca="1">_xlfn.IFNA(_xlfn.XLOOKUP($B107,Israel!$G$10:$G$14,Israel!S$10:S$14),"not entered")</f>
        <v>not entered</v>
      </c>
      <c r="O107" s="449"/>
      <c r="P107" s="449" t="str" cm="1">
        <f t="array" aca="1" ref="P107" ca="1">_xlfn.IFNA(_xlfn.XLOOKUP($B107,Israel!$G$15:$G$19,Israel!H$15:$H$19),"not entered")</f>
        <v>not entered</v>
      </c>
      <c r="Q107" s="449" t="str" cm="1">
        <f t="array" aca="1" ref="Q107" ca="1">_xlfn.IFNA(_xlfn.XLOOKUP($B107,Israel!$G$15:$G$19,Israel!I$15:$I$19),"not entered")</f>
        <v>not entered</v>
      </c>
      <c r="R107" s="449" t="str" cm="1">
        <f t="array" aca="1" ref="R107" ca="1">_xlfn.IFNA(_xlfn.XLOOKUP($B107,Israel!$G$15:$G$19,Israel!J$15:$J$19),"not entered")</f>
        <v>not entered</v>
      </c>
      <c r="S107" s="449" t="str">
        <f ca="1">_xlfn.IFNA(_xlfn.XLOOKUP($B107,Israel!$G$15:$G$19,Israel!K$15:K$19),"not entered")</f>
        <v>not entered</v>
      </c>
      <c r="T107" s="449" t="str">
        <f ca="1">_xlfn.IFNA(_xlfn.XLOOKUP($B107,Israel!$G$15:$G$19,Israel!L$15:L$19),"not entered")</f>
        <v>not entered</v>
      </c>
      <c r="U107" s="449" t="str">
        <f ca="1">_xlfn.IFNA(_xlfn.XLOOKUP($B107,Israel!$G$15:$G$19,Israel!M$15:M$19),"not entered")</f>
        <v>not entered</v>
      </c>
      <c r="V107" s="449" t="str">
        <f ca="1">_xlfn.IFNA(_xlfn.XLOOKUP($B107,Israel!$G$15:$G$19,Israel!N$15:N$19),"not entered")</f>
        <v>not entered</v>
      </c>
      <c r="W107" s="449" t="str">
        <f ca="1">_xlfn.IFNA(_xlfn.XLOOKUP($B107,Israel!$G$15:$G$19,Israel!O$15:O$19),"not entered")</f>
        <v>not entered</v>
      </c>
      <c r="X107" s="449" t="str">
        <f ca="1">_xlfn.IFNA(_xlfn.XLOOKUP($B107,Israel!$G$15:$G$19,Israel!P$15:P$19),"not entered")</f>
        <v>not entered</v>
      </c>
      <c r="Y107" s="449" t="str">
        <f ca="1">_xlfn.IFNA(_xlfn.XLOOKUP($B107,Israel!$G$15:$G$19,Israel!Q$15:Q$19),"not entered")</f>
        <v>not entered</v>
      </c>
      <c r="Z107" s="449" t="str">
        <f ca="1">_xlfn.IFNA(_xlfn.XLOOKUP($B107,Israel!$G$15:$G$19,Israel!R$15:R$19),"not entered")</f>
        <v>not entered</v>
      </c>
      <c r="AA107" s="449" t="str">
        <f ca="1">_xlfn.IFNA(_xlfn.XLOOKUP($B107,Israel!$G$15:$G$19,Israel!S$15:S$19),"not entered")</f>
        <v>not entered</v>
      </c>
      <c r="AC107" s="449" t="str" cm="1">
        <f t="array" aca="1" ref="AC107" ca="1">_xlfn.IFNA(_xlfn.XLOOKUP($B107,Israel!$G$20:$G$24,Israel!H$20:$H$24),"not entered")</f>
        <v>not entered</v>
      </c>
      <c r="AD107" s="449" t="str" cm="1">
        <f t="array" aca="1" ref="AD107" ca="1">_xlfn.IFNA(_xlfn.XLOOKUP($B107,Israel!$G$20:$G$24,Israel!I$20:$I$24),"not entered")</f>
        <v>not entered</v>
      </c>
      <c r="AE107" s="449" t="str" cm="1">
        <f t="array" aca="1" ref="AE107" ca="1">_xlfn.IFNA(_xlfn.XLOOKUP($B107,Israel!$G$20:$G$24,Israel!J$20:$J$24),"not entered")</f>
        <v>not entered</v>
      </c>
      <c r="AF107" s="449" t="str">
        <f ca="1">_xlfn.IFNA(_xlfn.XLOOKUP($B107,Israel!$G$20:$G$24,Israel!K$20:K$24),"not entered")</f>
        <v>not entered</v>
      </c>
      <c r="AG107" s="449" t="str">
        <f ca="1">_xlfn.IFNA(_xlfn.XLOOKUP($B107,Israel!$G$20:$G$24,Israel!L$20:L$24),"not entered")</f>
        <v>not entered</v>
      </c>
      <c r="AH107" s="449" t="str">
        <f ca="1">_xlfn.IFNA(_xlfn.XLOOKUP($B107,Israel!$G$20:$G$24,Israel!M$20:M$24),"not entered")</f>
        <v>not entered</v>
      </c>
      <c r="AI107" s="449" t="str">
        <f ca="1">_xlfn.IFNA(_xlfn.XLOOKUP($B107,Israel!$G$20:$G$24,Israel!N$20:N$24),"not entered")</f>
        <v>not entered</v>
      </c>
      <c r="AJ107" s="449" t="str">
        <f ca="1">_xlfn.IFNA(_xlfn.XLOOKUP($B107,Israel!$G$20:$G$24,Israel!O$20:O$24),"not entered")</f>
        <v>not entered</v>
      </c>
      <c r="AK107" s="449" t="str">
        <f ca="1">_xlfn.IFNA(_xlfn.XLOOKUP($B107,Israel!$G$20:$G$24,Israel!P$20:P$24),"not entered")</f>
        <v>not entered</v>
      </c>
      <c r="AL107" s="449" t="str">
        <f ca="1">_xlfn.IFNA(_xlfn.XLOOKUP($B107,Israel!$G$20:$G$24,Israel!Q$20:Q$24),"not entered")</f>
        <v>not entered</v>
      </c>
      <c r="AM107" s="449" t="str">
        <f ca="1">_xlfn.IFNA(_xlfn.XLOOKUP($B107,Israel!$G$20:$G$24,Israel!R$20:R$24),"not entered")</f>
        <v>not entered</v>
      </c>
      <c r="AN107" s="449" t="str">
        <f ca="1">_xlfn.IFNA(_xlfn.XLOOKUP($B107,Israel!$G$20:$G$24,Israel!S$20:S$24),"not entered")</f>
        <v>not entered</v>
      </c>
      <c r="AP107" s="449" t="str" cm="1">
        <f t="array" aca="1" ref="AP107" ca="1">_xlfn.IFNA(_xlfn.XLOOKUP($B107,Israel!$G$25:$G$29,Israel!H$25:$H$29),"not entered")</f>
        <v>not entered</v>
      </c>
      <c r="AQ107" s="449" t="str" cm="1">
        <f t="array" aca="1" ref="AQ107" ca="1">_xlfn.IFNA(_xlfn.XLOOKUP($B107,Israel!$G$25:$G$29,Israel!I$25:$I$29),"not entered")</f>
        <v>not entered</v>
      </c>
      <c r="AR107" s="449" t="str" cm="1">
        <f t="array" aca="1" ref="AR107" ca="1">_xlfn.IFNA(_xlfn.XLOOKUP($B107,Israel!$G$25:$G$29,Israel!J$25:$J$29),"not entered")</f>
        <v>not entered</v>
      </c>
      <c r="AS107" s="449" t="str">
        <f ca="1">_xlfn.IFNA(_xlfn.XLOOKUP($B107,Israel!$G$25:$G$29,Israel!K$25:K$29),"not entered")</f>
        <v>not entered</v>
      </c>
      <c r="AT107" s="449" t="str">
        <f ca="1">_xlfn.IFNA(_xlfn.XLOOKUP($B107,Israel!$G$25:$G$29,Israel!L$25:L$29),"not entered")</f>
        <v>not entered</v>
      </c>
      <c r="AU107" s="449" t="str">
        <f ca="1">_xlfn.IFNA(_xlfn.XLOOKUP($B107,Israel!$G$25:$G$29,Israel!M$25:M$29),"not entered")</f>
        <v>not entered</v>
      </c>
      <c r="AV107" s="449" t="str">
        <f ca="1">_xlfn.IFNA(_xlfn.XLOOKUP($B107,Israel!$G$25:$G$29,Israel!N$25:N$29),"not entered")</f>
        <v>not entered</v>
      </c>
      <c r="AW107" s="449" t="str">
        <f ca="1">_xlfn.IFNA(_xlfn.XLOOKUP($B107,Israel!$G$25:$G$29,Israel!O$25:O$29),"not entered")</f>
        <v>not entered</v>
      </c>
      <c r="AX107" s="449" t="str">
        <f ca="1">_xlfn.IFNA(_xlfn.XLOOKUP($B107,Israel!$G$25:$G$29,Israel!P$25:P$29),"not entered")</f>
        <v>not entered</v>
      </c>
      <c r="AY107" s="449" t="str">
        <f ca="1">_xlfn.IFNA(_xlfn.XLOOKUP($B107,Israel!$G$25:$G$29,Israel!Q$25:Q$29),"not entered")</f>
        <v>not entered</v>
      </c>
      <c r="AZ107" s="449" t="str">
        <f ca="1">_xlfn.IFNA(_xlfn.XLOOKUP($B107,Israel!$G$25:$G$29,Israel!R$25:R$29),"not entered")</f>
        <v>not entered</v>
      </c>
      <c r="BA107" s="449" t="str">
        <f ca="1">_xlfn.IFNA(_xlfn.XLOOKUP($B107,Israel!$G$25:$G$29,Israel!S$25:S$29),"not entered")</f>
        <v>not entered</v>
      </c>
    </row>
    <row r="108" spans="1:53">
      <c r="A108" s="294" t="s">
        <v>133</v>
      </c>
      <c r="C108" s="449" t="str">
        <f ca="1">_xlfn.IFNA(_xlfn.XLOOKUP($B108,Israel!$G$10:$G$14,Israel!H$10:H$14),"not entered")</f>
        <v/>
      </c>
      <c r="D108" s="449">
        <f ca="1">_xlfn.IFNA(_xlfn.XLOOKUP($B108,Israel!$G$10:$G$14,Israel!I$10:I$14),"not entered")</f>
        <v>0</v>
      </c>
      <c r="E108" s="449" t="str">
        <f ca="1">_xlfn.IFNA(_xlfn.XLOOKUP($B108,Israel!$G$10:$G$14,Israel!J$10:J$14),"not entered")</f>
        <v/>
      </c>
      <c r="F108" s="449" t="str">
        <f ca="1">_xlfn.IFNA(_xlfn.XLOOKUP($B108,Israel!$G$10:$G$14,Israel!K$10:K$14),"not entered")</f>
        <v/>
      </c>
      <c r="G108" s="449">
        <f ca="1">_xlfn.IFNA(_xlfn.XLOOKUP($B108,Israel!$G$10:$G$14,Israel!L$10:L$14),"not entered")</f>
        <v>0</v>
      </c>
      <c r="H108" s="449" t="str">
        <f ca="1">_xlfn.IFNA(_xlfn.XLOOKUP($B108,Israel!$G$10:$G$14,Israel!M$10:M$14),"not entered")</f>
        <v/>
      </c>
      <c r="I108" s="449" t="str">
        <f ca="1">_xlfn.IFNA(_xlfn.XLOOKUP($B108,Israel!$G$10:$G$14,Israel!N$10:N$14),"not entered")</f>
        <v/>
      </c>
      <c r="J108" s="449">
        <f ca="1">_xlfn.IFNA(_xlfn.XLOOKUP($B108,Israel!$G$10:$G$14,Israel!O$10:O$14),"not entered")</f>
        <v>0</v>
      </c>
      <c r="K108" s="449" t="str">
        <f ca="1">_xlfn.IFNA(_xlfn.XLOOKUP($B108,Israel!$G$10:$G$14,Israel!P$10:P$14),"not entered")</f>
        <v/>
      </c>
      <c r="L108" s="449">
        <f ca="1">_xlfn.IFNA(_xlfn.XLOOKUP($B108,Israel!$G$10:$G$14,Israel!Q$10:Q$14),"not entered")</f>
        <v>0</v>
      </c>
      <c r="M108" s="449" t="str">
        <f ca="1">_xlfn.IFNA(_xlfn.XLOOKUP($B108,Israel!$G$10:$G$14,Israel!R$10:R$14),"not entered")</f>
        <v/>
      </c>
      <c r="N108" s="449">
        <f ca="1">_xlfn.IFNA(_xlfn.XLOOKUP($B108,Israel!$G$10:$G$14,Israel!S$10:S$14),"not entered")</f>
        <v>0</v>
      </c>
      <c r="O108" s="449"/>
      <c r="P108" s="449" t="str" cm="1">
        <f t="array" aca="1" ref="P108" ca="1">_xlfn.IFNA(_xlfn.XLOOKUP($B108,Israel!$G$15:$G$19,Israel!H$15:$H$19),"not entered")</f>
        <v/>
      </c>
      <c r="Q108" s="449" cm="1">
        <f t="array" aca="1" ref="Q108" ca="1">_xlfn.IFNA(_xlfn.XLOOKUP($B108,Israel!$G$15:$G$19,Israel!I$15:$I$19),"not entered")</f>
        <v>0</v>
      </c>
      <c r="R108" s="449" t="str" cm="1">
        <f t="array" aca="1" ref="R108" ca="1">_xlfn.IFNA(_xlfn.XLOOKUP($B108,Israel!$G$15:$G$19,Israel!J$15:$J$19),"not entered")</f>
        <v/>
      </c>
      <c r="S108" s="449" t="str">
        <f ca="1">_xlfn.IFNA(_xlfn.XLOOKUP($B108,Israel!$G$15:$G$19,Israel!K$15:K$19),"not entered")</f>
        <v/>
      </c>
      <c r="T108" s="449">
        <f ca="1">_xlfn.IFNA(_xlfn.XLOOKUP($B108,Israel!$G$15:$G$19,Israel!L$15:L$19),"not entered")</f>
        <v>0</v>
      </c>
      <c r="U108" s="449" t="str">
        <f ca="1">_xlfn.IFNA(_xlfn.XLOOKUP($B108,Israel!$G$15:$G$19,Israel!M$15:M$19),"not entered")</f>
        <v/>
      </c>
      <c r="V108" s="449" t="str">
        <f ca="1">_xlfn.IFNA(_xlfn.XLOOKUP($B108,Israel!$G$15:$G$19,Israel!N$15:N$19),"not entered")</f>
        <v/>
      </c>
      <c r="W108" s="449">
        <f ca="1">_xlfn.IFNA(_xlfn.XLOOKUP($B108,Israel!$G$15:$G$19,Israel!O$15:O$19),"not entered")</f>
        <v>0</v>
      </c>
      <c r="X108" s="449" t="str">
        <f ca="1">_xlfn.IFNA(_xlfn.XLOOKUP($B108,Israel!$G$15:$G$19,Israel!P$15:P$19),"not entered")</f>
        <v/>
      </c>
      <c r="Y108" s="449">
        <f ca="1">_xlfn.IFNA(_xlfn.XLOOKUP($B108,Israel!$G$15:$G$19,Israel!Q$15:Q$19),"not entered")</f>
        <v>0</v>
      </c>
      <c r="Z108" s="449" t="str">
        <f ca="1">_xlfn.IFNA(_xlfn.XLOOKUP($B108,Israel!$G$15:$G$19,Israel!R$15:R$19),"not entered")</f>
        <v/>
      </c>
      <c r="AA108" s="449">
        <f ca="1">_xlfn.IFNA(_xlfn.XLOOKUP($B108,Israel!$G$15:$G$19,Israel!S$15:S$19),"not entered")</f>
        <v>0</v>
      </c>
      <c r="AC108" s="449" t="str" cm="1">
        <f t="array" aca="1" ref="AC108" ca="1">_xlfn.IFNA(_xlfn.XLOOKUP($B108,Israel!$G$20:$G$24,Israel!H$20:$H$24),"not entered")</f>
        <v/>
      </c>
      <c r="AD108" s="449" cm="1">
        <f t="array" aca="1" ref="AD108" ca="1">_xlfn.IFNA(_xlfn.XLOOKUP($B108,Israel!$G$20:$G$24,Israel!I$20:$I$24),"not entered")</f>
        <v>0</v>
      </c>
      <c r="AE108" s="449" t="str" cm="1">
        <f t="array" aca="1" ref="AE108" ca="1">_xlfn.IFNA(_xlfn.XLOOKUP($B108,Israel!$G$20:$G$24,Israel!J$20:$J$24),"not entered")</f>
        <v/>
      </c>
      <c r="AF108" s="449" t="str">
        <f ca="1">_xlfn.IFNA(_xlfn.XLOOKUP($B108,Israel!$G$20:$G$24,Israel!K$20:K$24),"not entered")</f>
        <v/>
      </c>
      <c r="AG108" s="449">
        <f ca="1">_xlfn.IFNA(_xlfn.XLOOKUP($B108,Israel!$G$20:$G$24,Israel!L$20:L$24),"not entered")</f>
        <v>0</v>
      </c>
      <c r="AH108" s="449" t="str">
        <f ca="1">_xlfn.IFNA(_xlfn.XLOOKUP($B108,Israel!$G$20:$G$24,Israel!M$20:M$24),"not entered")</f>
        <v/>
      </c>
      <c r="AI108" s="449" t="str">
        <f ca="1">_xlfn.IFNA(_xlfn.XLOOKUP($B108,Israel!$G$20:$G$24,Israel!N$20:N$24),"not entered")</f>
        <v/>
      </c>
      <c r="AJ108" s="449">
        <f ca="1">_xlfn.IFNA(_xlfn.XLOOKUP($B108,Israel!$G$20:$G$24,Israel!O$20:O$24),"not entered")</f>
        <v>0</v>
      </c>
      <c r="AK108" s="449" t="str">
        <f ca="1">_xlfn.IFNA(_xlfn.XLOOKUP($B108,Israel!$G$20:$G$24,Israel!P$20:P$24),"not entered")</f>
        <v/>
      </c>
      <c r="AL108" s="449">
        <f ca="1">_xlfn.IFNA(_xlfn.XLOOKUP($B108,Israel!$G$20:$G$24,Israel!Q$20:Q$24),"not entered")</f>
        <v>0</v>
      </c>
      <c r="AM108" s="449" t="str">
        <f ca="1">_xlfn.IFNA(_xlfn.XLOOKUP($B108,Israel!$G$20:$G$24,Israel!R$20:R$24),"not entered")</f>
        <v/>
      </c>
      <c r="AN108" s="449">
        <f ca="1">_xlfn.IFNA(_xlfn.XLOOKUP($B108,Israel!$G$20:$G$24,Israel!S$20:S$24),"not entered")</f>
        <v>0</v>
      </c>
      <c r="AP108" s="449" t="str" cm="1">
        <f t="array" aca="1" ref="AP108" ca="1">_xlfn.IFNA(_xlfn.XLOOKUP($B108,Israel!$G$25:$G$29,Israel!H$25:$H$29),"not entered")</f>
        <v/>
      </c>
      <c r="AQ108" s="449" cm="1">
        <f t="array" aca="1" ref="AQ108" ca="1">_xlfn.IFNA(_xlfn.XLOOKUP($B108,Israel!$G$25:$G$29,Israel!I$25:$I$29),"not entered")</f>
        <v>0</v>
      </c>
      <c r="AR108" s="449" t="str" cm="1">
        <f t="array" aca="1" ref="AR108" ca="1">_xlfn.IFNA(_xlfn.XLOOKUP($B108,Israel!$G$25:$G$29,Israel!J$25:$J$29),"not entered")</f>
        <v/>
      </c>
      <c r="AS108" s="449" t="str">
        <f ca="1">_xlfn.IFNA(_xlfn.XLOOKUP($B108,Israel!$G$25:$G$29,Israel!K$25:K$29),"not entered")</f>
        <v/>
      </c>
      <c r="AT108" s="449">
        <f ca="1">_xlfn.IFNA(_xlfn.XLOOKUP($B108,Israel!$G$25:$G$29,Israel!L$25:L$29),"not entered")</f>
        <v>0</v>
      </c>
      <c r="AU108" s="449" t="str">
        <f ca="1">_xlfn.IFNA(_xlfn.XLOOKUP($B108,Israel!$G$25:$G$29,Israel!M$25:M$29),"not entered")</f>
        <v/>
      </c>
      <c r="AV108" s="449" t="str">
        <f ca="1">_xlfn.IFNA(_xlfn.XLOOKUP($B108,Israel!$G$25:$G$29,Israel!N$25:N$29),"not entered")</f>
        <v/>
      </c>
      <c r="AW108" s="449">
        <f ca="1">_xlfn.IFNA(_xlfn.XLOOKUP($B108,Israel!$G$25:$G$29,Israel!O$25:O$29),"not entered")</f>
        <v>0</v>
      </c>
      <c r="AX108" s="449" t="str">
        <f ca="1">_xlfn.IFNA(_xlfn.XLOOKUP($B108,Israel!$G$25:$G$29,Israel!P$25:P$29),"not entered")</f>
        <v/>
      </c>
      <c r="AY108" s="449">
        <f ca="1">_xlfn.IFNA(_xlfn.XLOOKUP($B108,Israel!$G$25:$G$29,Israel!Q$25:Q$29),"not entered")</f>
        <v>0</v>
      </c>
      <c r="AZ108" s="449" t="str">
        <f ca="1">_xlfn.IFNA(_xlfn.XLOOKUP($B108,Israel!$G$25:$G$29,Israel!R$25:R$29),"not entered")</f>
        <v/>
      </c>
      <c r="BA108" s="449">
        <f ca="1">_xlfn.IFNA(_xlfn.XLOOKUP($B108,Israel!$G$25:$G$29,Israel!S$25:S$29),"not entered")</f>
        <v>0</v>
      </c>
    </row>
    <row r="109" spans="1:53">
      <c r="A109" s="294" t="s">
        <v>135</v>
      </c>
      <c r="B109" t="str" cm="1">
        <f t="array" ref="B109">TRANSPOSE(_xlfn._xlws.FILTER('Country Selection'!G29:M29,'Country Selection'!G29:M29&lt;&gt;""))</f>
        <v>Italian</v>
      </c>
      <c r="C109" s="449" t="str">
        <f ca="1">_xlfn.IFNA(_xlfn.XLOOKUP($B109,Italy!$G$10:$G$14,Italy!H$10:H$14),"not entered")</f>
        <v>not entered</v>
      </c>
      <c r="D109" s="449" t="str">
        <f ca="1">_xlfn.IFNA(_xlfn.XLOOKUP($B109,Italy!$G$10:$G$14,Italy!I$10:I$14),"not entered")</f>
        <v>not entered</v>
      </c>
      <c r="E109" s="449" t="str">
        <f ca="1">_xlfn.IFNA(_xlfn.XLOOKUP($B109,Italy!$G$10:$G$14,Italy!J$10:J$14),"not entered")</f>
        <v>not entered</v>
      </c>
      <c r="F109" s="449" t="str">
        <f ca="1">_xlfn.IFNA(_xlfn.XLOOKUP($B109,Italy!$G$10:$G$14,Italy!K$10:K$14),"not entered")</f>
        <v>not entered</v>
      </c>
      <c r="G109" s="449" t="str">
        <f ca="1">_xlfn.IFNA(_xlfn.XLOOKUP($B109,Italy!$G$10:$G$14,Italy!L$10:L$14),"not entered")</f>
        <v>not entered</v>
      </c>
      <c r="H109" s="449" t="str">
        <f ca="1">_xlfn.IFNA(_xlfn.XLOOKUP($B109,Italy!$G$10:$G$14,Italy!M$10:M$14),"not entered")</f>
        <v>not entered</v>
      </c>
      <c r="I109" s="449" t="str">
        <f ca="1">_xlfn.IFNA(_xlfn.XLOOKUP($B109,Italy!$G$10:$G$14,Italy!N$10:N$14),"not entered")</f>
        <v>not entered</v>
      </c>
      <c r="J109" s="449" t="str">
        <f ca="1">_xlfn.IFNA(_xlfn.XLOOKUP($B109,Italy!$G$10:$G$14,Italy!O$10:O$14),"not entered")</f>
        <v>not entered</v>
      </c>
      <c r="K109" s="449" t="str">
        <f ca="1">_xlfn.IFNA(_xlfn.XLOOKUP($B109,Italy!$G$10:$G$14,Italy!P$10:P$14),"not entered")</f>
        <v>not entered</v>
      </c>
      <c r="L109" s="449" t="str">
        <f ca="1">_xlfn.IFNA(_xlfn.XLOOKUP($B109,Italy!$G$10:$G$14,Italy!Q$10:Q$14),"not entered")</f>
        <v>not entered</v>
      </c>
      <c r="M109" s="449" t="str">
        <f ca="1">_xlfn.IFNA(_xlfn.XLOOKUP($B109,Italy!$G$10:$G$14,Italy!R$10:R$14),"not entered")</f>
        <v>not entered</v>
      </c>
      <c r="N109" s="449" t="str">
        <f ca="1">_xlfn.IFNA(_xlfn.XLOOKUP($B109,Italy!$G$10:$G$14,Italy!S$10:S$14),"not entered")</f>
        <v>not entered</v>
      </c>
      <c r="O109" s="449"/>
      <c r="P109" s="449" t="str" cm="1">
        <f t="array" aca="1" ref="P109" ca="1">_xlfn.IFNA(_xlfn.XLOOKUP($B109,Italy!$G$15:$G$19,Italy!H$15:$H$19),"not entered")</f>
        <v>not entered</v>
      </c>
      <c r="Q109" s="449" t="str" cm="1">
        <f t="array" aca="1" ref="Q109" ca="1">_xlfn.IFNA(_xlfn.XLOOKUP($B109,Italy!$G$15:$G$19,Italy!I$15:$I$19),"not entered")</f>
        <v>not entered</v>
      </c>
      <c r="R109" s="449" t="str" cm="1">
        <f t="array" aca="1" ref="R109" ca="1">_xlfn.IFNA(_xlfn.XLOOKUP($B109,Italy!$G$15:$G$19,Italy!J$15:$J$19),"not entered")</f>
        <v>not entered</v>
      </c>
      <c r="S109" s="449" t="str">
        <f ca="1">_xlfn.IFNA(_xlfn.XLOOKUP($B109,Italy!$G$15:$G$19,Italy!K$15:K$19),"not entered")</f>
        <v>not entered</v>
      </c>
      <c r="T109" s="449" t="str">
        <f ca="1">_xlfn.IFNA(_xlfn.XLOOKUP($B109,Italy!$G$15:$G$19,Italy!L$15:L$19),"not entered")</f>
        <v>not entered</v>
      </c>
      <c r="U109" s="449" t="str">
        <f ca="1">_xlfn.IFNA(_xlfn.XLOOKUP($B109,Italy!$G$15:$G$19,Italy!M$15:M$19),"not entered")</f>
        <v>not entered</v>
      </c>
      <c r="V109" s="449" t="str">
        <f ca="1">_xlfn.IFNA(_xlfn.XLOOKUP($B109,Italy!$G$15:$G$19,Italy!N$15:N$19),"not entered")</f>
        <v>not entered</v>
      </c>
      <c r="W109" s="449" t="str">
        <f ca="1">_xlfn.IFNA(_xlfn.XLOOKUP($B109,Italy!$G$15:$G$19,Italy!O$15:O$19),"not entered")</f>
        <v>not entered</v>
      </c>
      <c r="X109" s="449" t="str">
        <f ca="1">_xlfn.IFNA(_xlfn.XLOOKUP($B109,Italy!$G$15:$G$19,Italy!P$15:P$19),"not entered")</f>
        <v>not entered</v>
      </c>
      <c r="Y109" s="449" t="str">
        <f ca="1">_xlfn.IFNA(_xlfn.XLOOKUP($B109,Italy!$G$15:$G$19,Italy!Q$15:Q$19),"not entered")</f>
        <v>not entered</v>
      </c>
      <c r="Z109" s="449" t="str">
        <f ca="1">_xlfn.IFNA(_xlfn.XLOOKUP($B109,Italy!$G$15:$G$19,Italy!R$15:R$19),"not entered")</f>
        <v>not entered</v>
      </c>
      <c r="AA109" s="449" t="str">
        <f ca="1">_xlfn.IFNA(_xlfn.XLOOKUP($B109,Italy!$G$15:$G$19,Italy!S$15:S$19),"not entered")</f>
        <v>not entered</v>
      </c>
      <c r="AC109" s="449" t="str" cm="1">
        <f t="array" aca="1" ref="AC109" ca="1">_xlfn.IFNA(_xlfn.XLOOKUP($B109,Italy!$G$20:$G$24,Italy!H$20:$H$24),"not entered")</f>
        <v>not entered</v>
      </c>
      <c r="AD109" s="449" t="str" cm="1">
        <f t="array" aca="1" ref="AD109" ca="1">_xlfn.IFNA(_xlfn.XLOOKUP($B109,Italy!$G$20:$G$24,Italy!I$20:$I$24),"not entered")</f>
        <v>not entered</v>
      </c>
      <c r="AE109" s="449" t="str" cm="1">
        <f t="array" aca="1" ref="AE109" ca="1">_xlfn.IFNA(_xlfn.XLOOKUP($B109,Italy!$G$20:$G$24,Italy!J$20:$J$24),"not entered")</f>
        <v>not entered</v>
      </c>
      <c r="AF109" s="449" t="str">
        <f ca="1">_xlfn.IFNA(_xlfn.XLOOKUP($B109,Italy!$G$20:$G$24,Italy!K$20:K$24),"not entered")</f>
        <v>not entered</v>
      </c>
      <c r="AG109" s="449" t="str">
        <f ca="1">_xlfn.IFNA(_xlfn.XLOOKUP($B109,Italy!$G$20:$G$24,Italy!L$20:L$24),"not entered")</f>
        <v>not entered</v>
      </c>
      <c r="AH109" s="449" t="str">
        <f ca="1">_xlfn.IFNA(_xlfn.XLOOKUP($B109,Italy!$G$20:$G$24,Italy!M$20:M$24),"not entered")</f>
        <v>not entered</v>
      </c>
      <c r="AI109" s="449" t="str">
        <f ca="1">_xlfn.IFNA(_xlfn.XLOOKUP($B109,Italy!$G$20:$G$24,Italy!N$20:N$24),"not entered")</f>
        <v>not entered</v>
      </c>
      <c r="AJ109" s="449" t="str">
        <f ca="1">_xlfn.IFNA(_xlfn.XLOOKUP($B109,Italy!$G$20:$G$24,Italy!O$20:O$24),"not entered")</f>
        <v>not entered</v>
      </c>
      <c r="AK109" s="449" t="str">
        <f ca="1">_xlfn.IFNA(_xlfn.XLOOKUP($B109,Italy!$G$20:$G$24,Italy!P$20:P$24),"not entered")</f>
        <v>not entered</v>
      </c>
      <c r="AL109" s="449" t="str">
        <f ca="1">_xlfn.IFNA(_xlfn.XLOOKUP($B109,Italy!$G$20:$G$24,Italy!Q$20:Q$24),"not entered")</f>
        <v>not entered</v>
      </c>
      <c r="AM109" s="449" t="str">
        <f ca="1">_xlfn.IFNA(_xlfn.XLOOKUP($B109,Italy!$G$20:$G$24,Italy!R$20:R$24),"not entered")</f>
        <v>not entered</v>
      </c>
      <c r="AN109" s="449" t="str">
        <f ca="1">_xlfn.IFNA(_xlfn.XLOOKUP($B109,Italy!$G$20:$G$24,Italy!S$20:S$24),"not entered")</f>
        <v>not entered</v>
      </c>
      <c r="AP109" s="449" t="str" cm="1">
        <f t="array" aca="1" ref="AP109" ca="1">_xlfn.IFNA(_xlfn.XLOOKUP($B109,Italy!$G$25:$G$29,Italy!H$25:$H$29),"not entered")</f>
        <v>not entered</v>
      </c>
      <c r="AQ109" s="449" t="str" cm="1">
        <f t="array" aca="1" ref="AQ109" ca="1">_xlfn.IFNA(_xlfn.XLOOKUP($B109,Italy!$G$25:$G$29,Italy!I$25:$I$29),"not entered")</f>
        <v>not entered</v>
      </c>
      <c r="AR109" s="449" t="str" cm="1">
        <f t="array" aca="1" ref="AR109" ca="1">_xlfn.IFNA(_xlfn.XLOOKUP($B109,Italy!$G$25:$G$29,Italy!J$25:$J$29),"not entered")</f>
        <v>not entered</v>
      </c>
      <c r="AS109" s="449" t="str">
        <f ca="1">_xlfn.IFNA(_xlfn.XLOOKUP($B109,Italy!$G$25:$G$29,Italy!K$25:K$29),"not entered")</f>
        <v>not entered</v>
      </c>
      <c r="AT109" s="449" t="str">
        <f ca="1">_xlfn.IFNA(_xlfn.XLOOKUP($B109,Italy!$G$25:$G$29,Italy!L$25:L$29),"not entered")</f>
        <v>not entered</v>
      </c>
      <c r="AU109" s="449" t="str">
        <f ca="1">_xlfn.IFNA(_xlfn.XLOOKUP($B109,Italy!$G$25:$G$29,Italy!M$25:M$29),"not entered")</f>
        <v>not entered</v>
      </c>
      <c r="AV109" s="449" t="str">
        <f ca="1">_xlfn.IFNA(_xlfn.XLOOKUP($B109,Italy!$G$25:$G$29,Italy!N$25:N$29),"not entered")</f>
        <v>not entered</v>
      </c>
      <c r="AW109" s="449" t="str">
        <f ca="1">_xlfn.IFNA(_xlfn.XLOOKUP($B109,Italy!$G$25:$G$29,Italy!O$25:O$29),"not entered")</f>
        <v>not entered</v>
      </c>
      <c r="AX109" s="449" t="str">
        <f ca="1">_xlfn.IFNA(_xlfn.XLOOKUP($B109,Italy!$G$25:$G$29,Italy!P$25:P$29),"not entered")</f>
        <v>not entered</v>
      </c>
      <c r="AY109" s="449" t="str">
        <f ca="1">_xlfn.IFNA(_xlfn.XLOOKUP($B109,Italy!$G$25:$G$29,Italy!Q$25:Q$29),"not entered")</f>
        <v>not entered</v>
      </c>
      <c r="AZ109" s="449" t="str">
        <f ca="1">_xlfn.IFNA(_xlfn.XLOOKUP($B109,Italy!$G$25:$G$29,Italy!R$25:R$29),"not entered")</f>
        <v>not entered</v>
      </c>
      <c r="BA109" s="449" t="str">
        <f ca="1">_xlfn.IFNA(_xlfn.XLOOKUP($B109,Italy!$G$25:$G$29,Italy!S$25:S$29),"not entered")</f>
        <v>not entered</v>
      </c>
    </row>
    <row r="110" spans="1:53">
      <c r="A110" s="294" t="s">
        <v>135</v>
      </c>
      <c r="C110" s="449" t="str">
        <f ca="1">_xlfn.IFNA(_xlfn.XLOOKUP($B110,Italy!$G$10:$G$14,Italy!H$10:H$14),"not entered")</f>
        <v/>
      </c>
      <c r="D110" s="449">
        <f ca="1">_xlfn.IFNA(_xlfn.XLOOKUP($B110,Italy!$G$10:$G$14,Italy!I$10:I$14),"not entered")</f>
        <v>0</v>
      </c>
      <c r="E110" s="449" t="str">
        <f ca="1">_xlfn.IFNA(_xlfn.XLOOKUP($B110,Italy!$G$10:$G$14,Italy!J$10:J$14),"not entered")</f>
        <v/>
      </c>
      <c r="F110" s="449" t="str">
        <f ca="1">_xlfn.IFNA(_xlfn.XLOOKUP($B110,Italy!$G$10:$G$14,Italy!K$10:K$14),"not entered")</f>
        <v/>
      </c>
      <c r="G110" s="449">
        <f ca="1">_xlfn.IFNA(_xlfn.XLOOKUP($B110,Italy!$G$10:$G$14,Italy!L$10:L$14),"not entered")</f>
        <v>0</v>
      </c>
      <c r="H110" s="449" t="str">
        <f ca="1">_xlfn.IFNA(_xlfn.XLOOKUP($B110,Italy!$G$10:$G$14,Italy!M$10:M$14),"not entered")</f>
        <v/>
      </c>
      <c r="I110" s="449" t="str">
        <f ca="1">_xlfn.IFNA(_xlfn.XLOOKUP($B110,Italy!$G$10:$G$14,Italy!N$10:N$14),"not entered")</f>
        <v/>
      </c>
      <c r="J110" s="449">
        <f ca="1">_xlfn.IFNA(_xlfn.XLOOKUP($B110,Italy!$G$10:$G$14,Italy!O$10:O$14),"not entered")</f>
        <v>0</v>
      </c>
      <c r="K110" s="449" t="str">
        <f ca="1">_xlfn.IFNA(_xlfn.XLOOKUP($B110,Italy!$G$10:$G$14,Italy!P$10:P$14),"not entered")</f>
        <v/>
      </c>
      <c r="L110" s="449">
        <f ca="1">_xlfn.IFNA(_xlfn.XLOOKUP($B110,Italy!$G$10:$G$14,Italy!Q$10:Q$14),"not entered")</f>
        <v>0</v>
      </c>
      <c r="M110" s="449" t="str">
        <f ca="1">_xlfn.IFNA(_xlfn.XLOOKUP($B110,Italy!$G$10:$G$14,Italy!R$10:R$14),"not entered")</f>
        <v/>
      </c>
      <c r="N110" s="449">
        <f ca="1">_xlfn.IFNA(_xlfn.XLOOKUP($B110,Italy!$G$10:$G$14,Italy!S$10:S$14),"not entered")</f>
        <v>0</v>
      </c>
      <c r="O110" s="449"/>
      <c r="P110" s="449" t="str" cm="1">
        <f t="array" aca="1" ref="P110" ca="1">_xlfn.IFNA(_xlfn.XLOOKUP($B110,Italy!$G$15:$G$19,Italy!H$15:$H$19),"not entered")</f>
        <v/>
      </c>
      <c r="Q110" s="449" cm="1">
        <f t="array" aca="1" ref="Q110" ca="1">_xlfn.IFNA(_xlfn.XLOOKUP($B110,Italy!$G$15:$G$19,Italy!I$15:$I$19),"not entered")</f>
        <v>0</v>
      </c>
      <c r="R110" s="449" t="str" cm="1">
        <f t="array" aca="1" ref="R110" ca="1">_xlfn.IFNA(_xlfn.XLOOKUP($B110,Italy!$G$15:$G$19,Italy!J$15:$J$19),"not entered")</f>
        <v/>
      </c>
      <c r="S110" s="449" t="str">
        <f ca="1">_xlfn.IFNA(_xlfn.XLOOKUP($B110,Italy!$G$15:$G$19,Italy!K$15:K$19),"not entered")</f>
        <v/>
      </c>
      <c r="T110" s="449">
        <f ca="1">_xlfn.IFNA(_xlfn.XLOOKUP($B110,Italy!$G$15:$G$19,Italy!L$15:L$19),"not entered")</f>
        <v>0</v>
      </c>
      <c r="U110" s="449" t="str">
        <f ca="1">_xlfn.IFNA(_xlfn.XLOOKUP($B110,Italy!$G$15:$G$19,Italy!M$15:M$19),"not entered")</f>
        <v/>
      </c>
      <c r="V110" s="449" t="str">
        <f ca="1">_xlfn.IFNA(_xlfn.XLOOKUP($B110,Italy!$G$15:$G$19,Italy!N$15:N$19),"not entered")</f>
        <v/>
      </c>
      <c r="W110" s="449">
        <f ca="1">_xlfn.IFNA(_xlfn.XLOOKUP($B110,Italy!$G$15:$G$19,Italy!O$15:O$19),"not entered")</f>
        <v>0</v>
      </c>
      <c r="X110" s="449" t="str">
        <f ca="1">_xlfn.IFNA(_xlfn.XLOOKUP($B110,Italy!$G$15:$G$19,Italy!P$15:P$19),"not entered")</f>
        <v/>
      </c>
      <c r="Y110" s="449">
        <f ca="1">_xlfn.IFNA(_xlfn.XLOOKUP($B110,Italy!$G$15:$G$19,Italy!Q$15:Q$19),"not entered")</f>
        <v>0</v>
      </c>
      <c r="Z110" s="449" t="str">
        <f ca="1">_xlfn.IFNA(_xlfn.XLOOKUP($B110,Italy!$G$15:$G$19,Italy!R$15:R$19),"not entered")</f>
        <v/>
      </c>
      <c r="AA110" s="449">
        <f ca="1">_xlfn.IFNA(_xlfn.XLOOKUP($B110,Italy!$G$15:$G$19,Italy!S$15:S$19),"not entered")</f>
        <v>0</v>
      </c>
      <c r="AC110" s="449" t="str" cm="1">
        <f t="array" aca="1" ref="AC110" ca="1">_xlfn.IFNA(_xlfn.XLOOKUP($B110,Italy!$G$20:$G$24,Italy!H$20:$H$24),"not entered")</f>
        <v/>
      </c>
      <c r="AD110" s="449" cm="1">
        <f t="array" aca="1" ref="AD110" ca="1">_xlfn.IFNA(_xlfn.XLOOKUP($B110,Italy!$G$20:$G$24,Italy!I$20:$I$24),"not entered")</f>
        <v>0</v>
      </c>
      <c r="AE110" s="449" t="str" cm="1">
        <f t="array" aca="1" ref="AE110" ca="1">_xlfn.IFNA(_xlfn.XLOOKUP($B110,Italy!$G$20:$G$24,Italy!J$20:$J$24),"not entered")</f>
        <v/>
      </c>
      <c r="AF110" s="449" t="str">
        <f ca="1">_xlfn.IFNA(_xlfn.XLOOKUP($B110,Italy!$G$20:$G$24,Italy!K$20:K$24),"not entered")</f>
        <v/>
      </c>
      <c r="AG110" s="449">
        <f ca="1">_xlfn.IFNA(_xlfn.XLOOKUP($B110,Italy!$G$20:$G$24,Italy!L$20:L$24),"not entered")</f>
        <v>0</v>
      </c>
      <c r="AH110" s="449" t="str">
        <f ca="1">_xlfn.IFNA(_xlfn.XLOOKUP($B110,Italy!$G$20:$G$24,Italy!M$20:M$24),"not entered")</f>
        <v/>
      </c>
      <c r="AI110" s="449" t="str">
        <f ca="1">_xlfn.IFNA(_xlfn.XLOOKUP($B110,Italy!$G$20:$G$24,Italy!N$20:N$24),"not entered")</f>
        <v/>
      </c>
      <c r="AJ110" s="449">
        <f ca="1">_xlfn.IFNA(_xlfn.XLOOKUP($B110,Italy!$G$20:$G$24,Italy!O$20:O$24),"not entered")</f>
        <v>0</v>
      </c>
      <c r="AK110" s="449" t="str">
        <f ca="1">_xlfn.IFNA(_xlfn.XLOOKUP($B110,Italy!$G$20:$G$24,Italy!P$20:P$24),"not entered")</f>
        <v/>
      </c>
      <c r="AL110" s="449">
        <f ca="1">_xlfn.IFNA(_xlfn.XLOOKUP($B110,Italy!$G$20:$G$24,Italy!Q$20:Q$24),"not entered")</f>
        <v>0</v>
      </c>
      <c r="AM110" s="449" t="str">
        <f ca="1">_xlfn.IFNA(_xlfn.XLOOKUP($B110,Italy!$G$20:$G$24,Italy!R$20:R$24),"not entered")</f>
        <v/>
      </c>
      <c r="AN110" s="449">
        <f ca="1">_xlfn.IFNA(_xlfn.XLOOKUP($B110,Italy!$G$20:$G$24,Italy!S$20:S$24),"not entered")</f>
        <v>0</v>
      </c>
      <c r="AP110" s="449" t="str" cm="1">
        <f t="array" aca="1" ref="AP110" ca="1">_xlfn.IFNA(_xlfn.XLOOKUP($B110,Italy!$G$25:$G$29,Italy!H$25:$H$29),"not entered")</f>
        <v/>
      </c>
      <c r="AQ110" s="449" cm="1">
        <f t="array" aca="1" ref="AQ110" ca="1">_xlfn.IFNA(_xlfn.XLOOKUP($B110,Italy!$G$25:$G$29,Italy!I$25:$I$29),"not entered")</f>
        <v>0</v>
      </c>
      <c r="AR110" s="449" t="str" cm="1">
        <f t="array" aca="1" ref="AR110" ca="1">_xlfn.IFNA(_xlfn.XLOOKUP($B110,Italy!$G$25:$G$29,Italy!J$25:$J$29),"not entered")</f>
        <v/>
      </c>
      <c r="AS110" s="449" t="str">
        <f ca="1">_xlfn.IFNA(_xlfn.XLOOKUP($B110,Italy!$G$25:$G$29,Italy!K$25:K$29),"not entered")</f>
        <v/>
      </c>
      <c r="AT110" s="449">
        <f ca="1">_xlfn.IFNA(_xlfn.XLOOKUP($B110,Italy!$G$25:$G$29,Italy!L$25:L$29),"not entered")</f>
        <v>0</v>
      </c>
      <c r="AU110" s="449" t="str">
        <f ca="1">_xlfn.IFNA(_xlfn.XLOOKUP($B110,Italy!$G$25:$G$29,Italy!M$25:M$29),"not entered")</f>
        <v/>
      </c>
      <c r="AV110" s="449" t="str">
        <f ca="1">_xlfn.IFNA(_xlfn.XLOOKUP($B110,Italy!$G$25:$G$29,Italy!N$25:N$29),"not entered")</f>
        <v/>
      </c>
      <c r="AW110" s="449">
        <f ca="1">_xlfn.IFNA(_xlfn.XLOOKUP($B110,Italy!$G$25:$G$29,Italy!O$25:O$29),"not entered")</f>
        <v>0</v>
      </c>
      <c r="AX110" s="449" t="str">
        <f ca="1">_xlfn.IFNA(_xlfn.XLOOKUP($B110,Italy!$G$25:$G$29,Italy!P$25:P$29),"not entered")</f>
        <v/>
      </c>
      <c r="AY110" s="449">
        <f ca="1">_xlfn.IFNA(_xlfn.XLOOKUP($B110,Italy!$G$25:$G$29,Italy!Q$25:Q$29),"not entered")</f>
        <v>0</v>
      </c>
      <c r="AZ110" s="449" t="str">
        <f ca="1">_xlfn.IFNA(_xlfn.XLOOKUP($B110,Italy!$G$25:$G$29,Italy!R$25:R$29),"not entered")</f>
        <v/>
      </c>
      <c r="BA110" s="449">
        <f ca="1">_xlfn.IFNA(_xlfn.XLOOKUP($B110,Italy!$G$25:$G$29,Italy!S$25:S$29),"not entered")</f>
        <v>0</v>
      </c>
    </row>
    <row r="111" spans="1:53">
      <c r="A111" s="294" t="s">
        <v>135</v>
      </c>
      <c r="C111" s="449" t="str">
        <f ca="1">_xlfn.IFNA(_xlfn.XLOOKUP($B111,Italy!$G$10:$G$14,Italy!H$10:H$14),"not entered")</f>
        <v/>
      </c>
      <c r="D111" s="449">
        <f ca="1">_xlfn.IFNA(_xlfn.XLOOKUP($B111,Italy!$G$10:$G$14,Italy!I$10:I$14),"not entered")</f>
        <v>0</v>
      </c>
      <c r="E111" s="449" t="str">
        <f ca="1">_xlfn.IFNA(_xlfn.XLOOKUP($B111,Italy!$G$10:$G$14,Italy!J$10:J$14),"not entered")</f>
        <v/>
      </c>
      <c r="F111" s="449" t="str">
        <f ca="1">_xlfn.IFNA(_xlfn.XLOOKUP($B111,Italy!$G$10:$G$14,Italy!K$10:K$14),"not entered")</f>
        <v/>
      </c>
      <c r="G111" s="449">
        <f ca="1">_xlfn.IFNA(_xlfn.XLOOKUP($B111,Italy!$G$10:$G$14,Italy!L$10:L$14),"not entered")</f>
        <v>0</v>
      </c>
      <c r="H111" s="449" t="str">
        <f ca="1">_xlfn.IFNA(_xlfn.XLOOKUP($B111,Italy!$G$10:$G$14,Italy!M$10:M$14),"not entered")</f>
        <v/>
      </c>
      <c r="I111" s="449" t="str">
        <f ca="1">_xlfn.IFNA(_xlfn.XLOOKUP($B111,Italy!$G$10:$G$14,Italy!N$10:N$14),"not entered")</f>
        <v/>
      </c>
      <c r="J111" s="449">
        <f ca="1">_xlfn.IFNA(_xlfn.XLOOKUP($B111,Italy!$G$10:$G$14,Italy!O$10:O$14),"not entered")</f>
        <v>0</v>
      </c>
      <c r="K111" s="449" t="str">
        <f ca="1">_xlfn.IFNA(_xlfn.XLOOKUP($B111,Italy!$G$10:$G$14,Italy!P$10:P$14),"not entered")</f>
        <v/>
      </c>
      <c r="L111" s="449">
        <f ca="1">_xlfn.IFNA(_xlfn.XLOOKUP($B111,Italy!$G$10:$G$14,Italy!Q$10:Q$14),"not entered")</f>
        <v>0</v>
      </c>
      <c r="M111" s="449" t="str">
        <f ca="1">_xlfn.IFNA(_xlfn.XLOOKUP($B111,Italy!$G$10:$G$14,Italy!R$10:R$14),"not entered")</f>
        <v/>
      </c>
      <c r="N111" s="449">
        <f ca="1">_xlfn.IFNA(_xlfn.XLOOKUP($B111,Italy!$G$10:$G$14,Italy!S$10:S$14),"not entered")</f>
        <v>0</v>
      </c>
      <c r="O111" s="449"/>
      <c r="P111" s="449" t="str" cm="1">
        <f t="array" aca="1" ref="P111" ca="1">_xlfn.IFNA(_xlfn.XLOOKUP($B111,Italy!$G$15:$G$19,Italy!H$15:$H$19),"not entered")</f>
        <v/>
      </c>
      <c r="Q111" s="449" cm="1">
        <f t="array" aca="1" ref="Q111" ca="1">_xlfn.IFNA(_xlfn.XLOOKUP($B111,Italy!$G$15:$G$19,Italy!I$15:$I$19),"not entered")</f>
        <v>0</v>
      </c>
      <c r="R111" s="449" t="str" cm="1">
        <f t="array" aca="1" ref="R111" ca="1">_xlfn.IFNA(_xlfn.XLOOKUP($B111,Italy!$G$15:$G$19,Italy!J$15:$J$19),"not entered")</f>
        <v/>
      </c>
      <c r="S111" s="449" t="str">
        <f ca="1">_xlfn.IFNA(_xlfn.XLOOKUP($B111,Italy!$G$15:$G$19,Italy!K$15:K$19),"not entered")</f>
        <v/>
      </c>
      <c r="T111" s="449">
        <f ca="1">_xlfn.IFNA(_xlfn.XLOOKUP($B111,Italy!$G$15:$G$19,Italy!L$15:L$19),"not entered")</f>
        <v>0</v>
      </c>
      <c r="U111" s="449" t="str">
        <f ca="1">_xlfn.IFNA(_xlfn.XLOOKUP($B111,Italy!$G$15:$G$19,Italy!M$15:M$19),"not entered")</f>
        <v/>
      </c>
      <c r="V111" s="449" t="str">
        <f ca="1">_xlfn.IFNA(_xlfn.XLOOKUP($B111,Italy!$G$15:$G$19,Italy!N$15:N$19),"not entered")</f>
        <v/>
      </c>
      <c r="W111" s="449">
        <f ca="1">_xlfn.IFNA(_xlfn.XLOOKUP($B111,Italy!$G$15:$G$19,Italy!O$15:O$19),"not entered")</f>
        <v>0</v>
      </c>
      <c r="X111" s="449" t="str">
        <f ca="1">_xlfn.IFNA(_xlfn.XLOOKUP($B111,Italy!$G$15:$G$19,Italy!P$15:P$19),"not entered")</f>
        <v/>
      </c>
      <c r="Y111" s="449">
        <f ca="1">_xlfn.IFNA(_xlfn.XLOOKUP($B111,Italy!$G$15:$G$19,Italy!Q$15:Q$19),"not entered")</f>
        <v>0</v>
      </c>
      <c r="Z111" s="449" t="str">
        <f ca="1">_xlfn.IFNA(_xlfn.XLOOKUP($B111,Italy!$G$15:$G$19,Italy!R$15:R$19),"not entered")</f>
        <v/>
      </c>
      <c r="AA111" s="449">
        <f ca="1">_xlfn.IFNA(_xlfn.XLOOKUP($B111,Italy!$G$15:$G$19,Italy!S$15:S$19),"not entered")</f>
        <v>0</v>
      </c>
      <c r="AC111" s="449" t="str" cm="1">
        <f t="array" aca="1" ref="AC111" ca="1">_xlfn.IFNA(_xlfn.XLOOKUP($B111,Italy!$G$20:$G$24,Italy!H$20:$H$24),"not entered")</f>
        <v/>
      </c>
      <c r="AD111" s="449" cm="1">
        <f t="array" aca="1" ref="AD111" ca="1">_xlfn.IFNA(_xlfn.XLOOKUP($B111,Italy!$G$20:$G$24,Italy!I$20:$I$24),"not entered")</f>
        <v>0</v>
      </c>
      <c r="AE111" s="449" t="str" cm="1">
        <f t="array" aca="1" ref="AE111" ca="1">_xlfn.IFNA(_xlfn.XLOOKUP($B111,Italy!$G$20:$G$24,Italy!J$20:$J$24),"not entered")</f>
        <v/>
      </c>
      <c r="AF111" s="449" t="str">
        <f ca="1">_xlfn.IFNA(_xlfn.XLOOKUP($B111,Italy!$G$20:$G$24,Italy!K$20:K$24),"not entered")</f>
        <v/>
      </c>
      <c r="AG111" s="449">
        <f ca="1">_xlfn.IFNA(_xlfn.XLOOKUP($B111,Italy!$G$20:$G$24,Italy!L$20:L$24),"not entered")</f>
        <v>0</v>
      </c>
      <c r="AH111" s="449" t="str">
        <f ca="1">_xlfn.IFNA(_xlfn.XLOOKUP($B111,Italy!$G$20:$G$24,Italy!M$20:M$24),"not entered")</f>
        <v/>
      </c>
      <c r="AI111" s="449" t="str">
        <f ca="1">_xlfn.IFNA(_xlfn.XLOOKUP($B111,Italy!$G$20:$G$24,Italy!N$20:N$24),"not entered")</f>
        <v/>
      </c>
      <c r="AJ111" s="449">
        <f ca="1">_xlfn.IFNA(_xlfn.XLOOKUP($B111,Italy!$G$20:$G$24,Italy!O$20:O$24),"not entered")</f>
        <v>0</v>
      </c>
      <c r="AK111" s="449" t="str">
        <f ca="1">_xlfn.IFNA(_xlfn.XLOOKUP($B111,Italy!$G$20:$G$24,Italy!P$20:P$24),"not entered")</f>
        <v/>
      </c>
      <c r="AL111" s="449">
        <f ca="1">_xlfn.IFNA(_xlfn.XLOOKUP($B111,Italy!$G$20:$G$24,Italy!Q$20:Q$24),"not entered")</f>
        <v>0</v>
      </c>
      <c r="AM111" s="449" t="str">
        <f ca="1">_xlfn.IFNA(_xlfn.XLOOKUP($B111,Italy!$G$20:$G$24,Italy!R$20:R$24),"not entered")</f>
        <v/>
      </c>
      <c r="AN111" s="449">
        <f ca="1">_xlfn.IFNA(_xlfn.XLOOKUP($B111,Italy!$G$20:$G$24,Italy!S$20:S$24),"not entered")</f>
        <v>0</v>
      </c>
      <c r="AP111" s="449" t="str" cm="1">
        <f t="array" aca="1" ref="AP111" ca="1">_xlfn.IFNA(_xlfn.XLOOKUP($B111,Italy!$G$25:$G$29,Italy!H$25:$H$29),"not entered")</f>
        <v/>
      </c>
      <c r="AQ111" s="449" cm="1">
        <f t="array" aca="1" ref="AQ111" ca="1">_xlfn.IFNA(_xlfn.XLOOKUP($B111,Italy!$G$25:$G$29,Italy!I$25:$I$29),"not entered")</f>
        <v>0</v>
      </c>
      <c r="AR111" s="449" t="str" cm="1">
        <f t="array" aca="1" ref="AR111" ca="1">_xlfn.IFNA(_xlfn.XLOOKUP($B111,Italy!$G$25:$G$29,Italy!J$25:$J$29),"not entered")</f>
        <v/>
      </c>
      <c r="AS111" s="449" t="str">
        <f ca="1">_xlfn.IFNA(_xlfn.XLOOKUP($B111,Italy!$G$25:$G$29,Italy!K$25:K$29),"not entered")</f>
        <v/>
      </c>
      <c r="AT111" s="449">
        <f ca="1">_xlfn.IFNA(_xlfn.XLOOKUP($B111,Italy!$G$25:$G$29,Italy!L$25:L$29),"not entered")</f>
        <v>0</v>
      </c>
      <c r="AU111" s="449" t="str">
        <f ca="1">_xlfn.IFNA(_xlfn.XLOOKUP($B111,Italy!$G$25:$G$29,Italy!M$25:M$29),"not entered")</f>
        <v/>
      </c>
      <c r="AV111" s="449" t="str">
        <f ca="1">_xlfn.IFNA(_xlfn.XLOOKUP($B111,Italy!$G$25:$G$29,Italy!N$25:N$29),"not entered")</f>
        <v/>
      </c>
      <c r="AW111" s="449">
        <f ca="1">_xlfn.IFNA(_xlfn.XLOOKUP($B111,Italy!$G$25:$G$29,Italy!O$25:O$29),"not entered")</f>
        <v>0</v>
      </c>
      <c r="AX111" s="449" t="str">
        <f ca="1">_xlfn.IFNA(_xlfn.XLOOKUP($B111,Italy!$G$25:$G$29,Italy!P$25:P$29),"not entered")</f>
        <v/>
      </c>
      <c r="AY111" s="449">
        <f ca="1">_xlfn.IFNA(_xlfn.XLOOKUP($B111,Italy!$G$25:$G$29,Italy!Q$25:Q$29),"not entered")</f>
        <v>0</v>
      </c>
      <c r="AZ111" s="449" t="str">
        <f ca="1">_xlfn.IFNA(_xlfn.XLOOKUP($B111,Italy!$G$25:$G$29,Italy!R$25:R$29),"not entered")</f>
        <v/>
      </c>
      <c r="BA111" s="449">
        <f ca="1">_xlfn.IFNA(_xlfn.XLOOKUP($B111,Italy!$G$25:$G$29,Italy!S$25:S$29),"not entered")</f>
        <v>0</v>
      </c>
    </row>
    <row r="112" spans="1:53">
      <c r="A112" s="294" t="s">
        <v>135</v>
      </c>
      <c r="C112" s="449" t="str">
        <f ca="1">_xlfn.IFNA(_xlfn.XLOOKUP($B112,Italy!$G$10:$G$14,Italy!H$10:H$14),"not entered")</f>
        <v/>
      </c>
      <c r="D112" s="449">
        <f ca="1">_xlfn.IFNA(_xlfn.XLOOKUP($B112,Italy!$G$10:$G$14,Italy!I$10:I$14),"not entered")</f>
        <v>0</v>
      </c>
      <c r="E112" s="449" t="str">
        <f ca="1">_xlfn.IFNA(_xlfn.XLOOKUP($B112,Italy!$G$10:$G$14,Italy!J$10:J$14),"not entered")</f>
        <v/>
      </c>
      <c r="F112" s="449" t="str">
        <f ca="1">_xlfn.IFNA(_xlfn.XLOOKUP($B112,Italy!$G$10:$G$14,Italy!K$10:K$14),"not entered")</f>
        <v/>
      </c>
      <c r="G112" s="449">
        <f ca="1">_xlfn.IFNA(_xlfn.XLOOKUP($B112,Italy!$G$10:$G$14,Italy!L$10:L$14),"not entered")</f>
        <v>0</v>
      </c>
      <c r="H112" s="449" t="str">
        <f ca="1">_xlfn.IFNA(_xlfn.XLOOKUP($B112,Italy!$G$10:$G$14,Italy!M$10:M$14),"not entered")</f>
        <v/>
      </c>
      <c r="I112" s="449" t="str">
        <f ca="1">_xlfn.IFNA(_xlfn.XLOOKUP($B112,Italy!$G$10:$G$14,Italy!N$10:N$14),"not entered")</f>
        <v/>
      </c>
      <c r="J112" s="449">
        <f ca="1">_xlfn.IFNA(_xlfn.XLOOKUP($B112,Italy!$G$10:$G$14,Italy!O$10:O$14),"not entered")</f>
        <v>0</v>
      </c>
      <c r="K112" s="449" t="str">
        <f ca="1">_xlfn.IFNA(_xlfn.XLOOKUP($B112,Italy!$G$10:$G$14,Italy!P$10:P$14),"not entered")</f>
        <v/>
      </c>
      <c r="L112" s="449">
        <f ca="1">_xlfn.IFNA(_xlfn.XLOOKUP($B112,Italy!$G$10:$G$14,Italy!Q$10:Q$14),"not entered")</f>
        <v>0</v>
      </c>
      <c r="M112" s="449" t="str">
        <f ca="1">_xlfn.IFNA(_xlfn.XLOOKUP($B112,Italy!$G$10:$G$14,Italy!R$10:R$14),"not entered")</f>
        <v/>
      </c>
      <c r="N112" s="449">
        <f ca="1">_xlfn.IFNA(_xlfn.XLOOKUP($B112,Italy!$G$10:$G$14,Italy!S$10:S$14),"not entered")</f>
        <v>0</v>
      </c>
      <c r="O112" s="449"/>
      <c r="P112" s="449" t="str" cm="1">
        <f t="array" aca="1" ref="P112" ca="1">_xlfn.IFNA(_xlfn.XLOOKUP($B112,Italy!$G$15:$G$19,Italy!H$15:$H$19),"not entered")</f>
        <v/>
      </c>
      <c r="Q112" s="449" cm="1">
        <f t="array" aca="1" ref="Q112" ca="1">_xlfn.IFNA(_xlfn.XLOOKUP($B112,Italy!$G$15:$G$19,Italy!I$15:$I$19),"not entered")</f>
        <v>0</v>
      </c>
      <c r="R112" s="449" t="str" cm="1">
        <f t="array" aca="1" ref="R112" ca="1">_xlfn.IFNA(_xlfn.XLOOKUP($B112,Italy!$G$15:$G$19,Italy!J$15:$J$19),"not entered")</f>
        <v/>
      </c>
      <c r="S112" s="449" t="str">
        <f ca="1">_xlfn.IFNA(_xlfn.XLOOKUP($B112,Italy!$G$15:$G$19,Italy!K$15:K$19),"not entered")</f>
        <v/>
      </c>
      <c r="T112" s="449">
        <f ca="1">_xlfn.IFNA(_xlfn.XLOOKUP($B112,Italy!$G$15:$G$19,Italy!L$15:L$19),"not entered")</f>
        <v>0</v>
      </c>
      <c r="U112" s="449" t="str">
        <f ca="1">_xlfn.IFNA(_xlfn.XLOOKUP($B112,Italy!$G$15:$G$19,Italy!M$15:M$19),"not entered")</f>
        <v/>
      </c>
      <c r="V112" s="449" t="str">
        <f ca="1">_xlfn.IFNA(_xlfn.XLOOKUP($B112,Italy!$G$15:$G$19,Italy!N$15:N$19),"not entered")</f>
        <v/>
      </c>
      <c r="W112" s="449">
        <f ca="1">_xlfn.IFNA(_xlfn.XLOOKUP($B112,Italy!$G$15:$G$19,Italy!O$15:O$19),"not entered")</f>
        <v>0</v>
      </c>
      <c r="X112" s="449" t="str">
        <f ca="1">_xlfn.IFNA(_xlfn.XLOOKUP($B112,Italy!$G$15:$G$19,Italy!P$15:P$19),"not entered")</f>
        <v/>
      </c>
      <c r="Y112" s="449">
        <f ca="1">_xlfn.IFNA(_xlfn.XLOOKUP($B112,Italy!$G$15:$G$19,Italy!Q$15:Q$19),"not entered")</f>
        <v>0</v>
      </c>
      <c r="Z112" s="449" t="str">
        <f ca="1">_xlfn.IFNA(_xlfn.XLOOKUP($B112,Italy!$G$15:$G$19,Italy!R$15:R$19),"not entered")</f>
        <v/>
      </c>
      <c r="AA112" s="449">
        <f ca="1">_xlfn.IFNA(_xlfn.XLOOKUP($B112,Italy!$G$15:$G$19,Italy!S$15:S$19),"not entered")</f>
        <v>0</v>
      </c>
      <c r="AC112" s="449" t="str" cm="1">
        <f t="array" aca="1" ref="AC112" ca="1">_xlfn.IFNA(_xlfn.XLOOKUP($B112,Italy!$G$20:$G$24,Italy!H$20:$H$24),"not entered")</f>
        <v/>
      </c>
      <c r="AD112" s="449" cm="1">
        <f t="array" aca="1" ref="AD112" ca="1">_xlfn.IFNA(_xlfn.XLOOKUP($B112,Italy!$G$20:$G$24,Italy!I$20:$I$24),"not entered")</f>
        <v>0</v>
      </c>
      <c r="AE112" s="449" t="str" cm="1">
        <f t="array" aca="1" ref="AE112" ca="1">_xlfn.IFNA(_xlfn.XLOOKUP($B112,Italy!$G$20:$G$24,Italy!J$20:$J$24),"not entered")</f>
        <v/>
      </c>
      <c r="AF112" s="449" t="str">
        <f ca="1">_xlfn.IFNA(_xlfn.XLOOKUP($B112,Italy!$G$20:$G$24,Italy!K$20:K$24),"not entered")</f>
        <v/>
      </c>
      <c r="AG112" s="449">
        <f ca="1">_xlfn.IFNA(_xlfn.XLOOKUP($B112,Italy!$G$20:$G$24,Italy!L$20:L$24),"not entered")</f>
        <v>0</v>
      </c>
      <c r="AH112" s="449" t="str">
        <f ca="1">_xlfn.IFNA(_xlfn.XLOOKUP($B112,Italy!$G$20:$G$24,Italy!M$20:M$24),"not entered")</f>
        <v/>
      </c>
      <c r="AI112" s="449" t="str">
        <f ca="1">_xlfn.IFNA(_xlfn.XLOOKUP($B112,Italy!$G$20:$G$24,Italy!N$20:N$24),"not entered")</f>
        <v/>
      </c>
      <c r="AJ112" s="449">
        <f ca="1">_xlfn.IFNA(_xlfn.XLOOKUP($B112,Italy!$G$20:$G$24,Italy!O$20:O$24),"not entered")</f>
        <v>0</v>
      </c>
      <c r="AK112" s="449" t="str">
        <f ca="1">_xlfn.IFNA(_xlfn.XLOOKUP($B112,Italy!$G$20:$G$24,Italy!P$20:P$24),"not entered")</f>
        <v/>
      </c>
      <c r="AL112" s="449">
        <f ca="1">_xlfn.IFNA(_xlfn.XLOOKUP($B112,Italy!$G$20:$G$24,Italy!Q$20:Q$24),"not entered")</f>
        <v>0</v>
      </c>
      <c r="AM112" s="449" t="str">
        <f ca="1">_xlfn.IFNA(_xlfn.XLOOKUP($B112,Italy!$G$20:$G$24,Italy!R$20:R$24),"not entered")</f>
        <v/>
      </c>
      <c r="AN112" s="449">
        <f ca="1">_xlfn.IFNA(_xlfn.XLOOKUP($B112,Italy!$G$20:$G$24,Italy!S$20:S$24),"not entered")</f>
        <v>0</v>
      </c>
      <c r="AP112" s="449" t="str" cm="1">
        <f t="array" aca="1" ref="AP112" ca="1">_xlfn.IFNA(_xlfn.XLOOKUP($B112,Italy!$G$25:$G$29,Italy!H$25:$H$29),"not entered")</f>
        <v/>
      </c>
      <c r="AQ112" s="449" cm="1">
        <f t="array" aca="1" ref="AQ112" ca="1">_xlfn.IFNA(_xlfn.XLOOKUP($B112,Italy!$G$25:$G$29,Italy!I$25:$I$29),"not entered")</f>
        <v>0</v>
      </c>
      <c r="AR112" s="449" t="str" cm="1">
        <f t="array" aca="1" ref="AR112" ca="1">_xlfn.IFNA(_xlfn.XLOOKUP($B112,Italy!$G$25:$G$29,Italy!J$25:$J$29),"not entered")</f>
        <v/>
      </c>
      <c r="AS112" s="449" t="str">
        <f ca="1">_xlfn.IFNA(_xlfn.XLOOKUP($B112,Italy!$G$25:$G$29,Italy!K$25:K$29),"not entered")</f>
        <v/>
      </c>
      <c r="AT112" s="449">
        <f ca="1">_xlfn.IFNA(_xlfn.XLOOKUP($B112,Italy!$G$25:$G$29,Italy!L$25:L$29),"not entered")</f>
        <v>0</v>
      </c>
      <c r="AU112" s="449" t="str">
        <f ca="1">_xlfn.IFNA(_xlfn.XLOOKUP($B112,Italy!$G$25:$G$29,Italy!M$25:M$29),"not entered")</f>
        <v/>
      </c>
      <c r="AV112" s="449" t="str">
        <f ca="1">_xlfn.IFNA(_xlfn.XLOOKUP($B112,Italy!$G$25:$G$29,Italy!N$25:N$29),"not entered")</f>
        <v/>
      </c>
      <c r="AW112" s="449">
        <f ca="1">_xlfn.IFNA(_xlfn.XLOOKUP($B112,Italy!$G$25:$G$29,Italy!O$25:O$29),"not entered")</f>
        <v>0</v>
      </c>
      <c r="AX112" s="449" t="str">
        <f ca="1">_xlfn.IFNA(_xlfn.XLOOKUP($B112,Italy!$G$25:$G$29,Italy!P$25:P$29),"not entered")</f>
        <v/>
      </c>
      <c r="AY112" s="449">
        <f ca="1">_xlfn.IFNA(_xlfn.XLOOKUP($B112,Italy!$G$25:$G$29,Italy!Q$25:Q$29),"not entered")</f>
        <v>0</v>
      </c>
      <c r="AZ112" s="449" t="str">
        <f ca="1">_xlfn.IFNA(_xlfn.XLOOKUP($B112,Italy!$G$25:$G$29,Italy!R$25:R$29),"not entered")</f>
        <v/>
      </c>
      <c r="BA112" s="449">
        <f ca="1">_xlfn.IFNA(_xlfn.XLOOKUP($B112,Italy!$G$25:$G$29,Italy!S$25:S$29),"not entered")</f>
        <v>0</v>
      </c>
    </row>
    <row r="113" spans="1:53">
      <c r="A113" s="294" t="s">
        <v>135</v>
      </c>
      <c r="C113" s="449" t="str">
        <f ca="1">_xlfn.IFNA(_xlfn.XLOOKUP($B113,Italy!$G$10:$G$14,Italy!H$10:H$14),"not entered")</f>
        <v/>
      </c>
      <c r="D113" s="449">
        <f ca="1">_xlfn.IFNA(_xlfn.XLOOKUP($B113,Italy!$G$10:$G$14,Italy!I$10:I$14),"not entered")</f>
        <v>0</v>
      </c>
      <c r="E113" s="449" t="str">
        <f ca="1">_xlfn.IFNA(_xlfn.XLOOKUP($B113,Italy!$G$10:$G$14,Italy!J$10:J$14),"not entered")</f>
        <v/>
      </c>
      <c r="F113" s="449" t="str">
        <f ca="1">_xlfn.IFNA(_xlfn.XLOOKUP($B113,Italy!$G$10:$G$14,Italy!K$10:K$14),"not entered")</f>
        <v/>
      </c>
      <c r="G113" s="449">
        <f ca="1">_xlfn.IFNA(_xlfn.XLOOKUP($B113,Italy!$G$10:$G$14,Italy!L$10:L$14),"not entered")</f>
        <v>0</v>
      </c>
      <c r="H113" s="449" t="str">
        <f ca="1">_xlfn.IFNA(_xlfn.XLOOKUP($B113,Italy!$G$10:$G$14,Italy!M$10:M$14),"not entered")</f>
        <v/>
      </c>
      <c r="I113" s="449" t="str">
        <f ca="1">_xlfn.IFNA(_xlfn.XLOOKUP($B113,Italy!$G$10:$G$14,Italy!N$10:N$14),"not entered")</f>
        <v/>
      </c>
      <c r="J113" s="449">
        <f ca="1">_xlfn.IFNA(_xlfn.XLOOKUP($B113,Italy!$G$10:$G$14,Italy!O$10:O$14),"not entered")</f>
        <v>0</v>
      </c>
      <c r="K113" s="449" t="str">
        <f ca="1">_xlfn.IFNA(_xlfn.XLOOKUP($B113,Italy!$G$10:$G$14,Italy!P$10:P$14),"not entered")</f>
        <v/>
      </c>
      <c r="L113" s="449">
        <f ca="1">_xlfn.IFNA(_xlfn.XLOOKUP($B113,Italy!$G$10:$G$14,Italy!Q$10:Q$14),"not entered")</f>
        <v>0</v>
      </c>
      <c r="M113" s="449" t="str">
        <f ca="1">_xlfn.IFNA(_xlfn.XLOOKUP($B113,Italy!$G$10:$G$14,Italy!R$10:R$14),"not entered")</f>
        <v/>
      </c>
      <c r="N113" s="449">
        <f ca="1">_xlfn.IFNA(_xlfn.XLOOKUP($B113,Italy!$G$10:$G$14,Italy!S$10:S$14),"not entered")</f>
        <v>0</v>
      </c>
      <c r="O113" s="449"/>
      <c r="P113" s="449" t="str" cm="1">
        <f t="array" aca="1" ref="P113" ca="1">_xlfn.IFNA(_xlfn.XLOOKUP($B113,Italy!$G$15:$G$19,Italy!H$15:$H$19),"not entered")</f>
        <v/>
      </c>
      <c r="Q113" s="449" cm="1">
        <f t="array" aca="1" ref="Q113" ca="1">_xlfn.IFNA(_xlfn.XLOOKUP($B113,Italy!$G$15:$G$19,Italy!I$15:$I$19),"not entered")</f>
        <v>0</v>
      </c>
      <c r="R113" s="449" t="str" cm="1">
        <f t="array" aca="1" ref="R113" ca="1">_xlfn.IFNA(_xlfn.XLOOKUP($B113,Italy!$G$15:$G$19,Italy!J$15:$J$19),"not entered")</f>
        <v/>
      </c>
      <c r="S113" s="449" t="str">
        <f ca="1">_xlfn.IFNA(_xlfn.XLOOKUP($B113,Italy!$G$15:$G$19,Italy!K$15:K$19),"not entered")</f>
        <v/>
      </c>
      <c r="T113" s="449">
        <f ca="1">_xlfn.IFNA(_xlfn.XLOOKUP($B113,Italy!$G$15:$G$19,Italy!L$15:L$19),"not entered")</f>
        <v>0</v>
      </c>
      <c r="U113" s="449" t="str">
        <f ca="1">_xlfn.IFNA(_xlfn.XLOOKUP($B113,Italy!$G$15:$G$19,Italy!M$15:M$19),"not entered")</f>
        <v/>
      </c>
      <c r="V113" s="449" t="str">
        <f ca="1">_xlfn.IFNA(_xlfn.XLOOKUP($B113,Italy!$G$15:$G$19,Italy!N$15:N$19),"not entered")</f>
        <v/>
      </c>
      <c r="W113" s="449">
        <f ca="1">_xlfn.IFNA(_xlfn.XLOOKUP($B113,Italy!$G$15:$G$19,Italy!O$15:O$19),"not entered")</f>
        <v>0</v>
      </c>
      <c r="X113" s="449" t="str">
        <f ca="1">_xlfn.IFNA(_xlfn.XLOOKUP($B113,Italy!$G$15:$G$19,Italy!P$15:P$19),"not entered")</f>
        <v/>
      </c>
      <c r="Y113" s="449">
        <f ca="1">_xlfn.IFNA(_xlfn.XLOOKUP($B113,Italy!$G$15:$G$19,Italy!Q$15:Q$19),"not entered")</f>
        <v>0</v>
      </c>
      <c r="Z113" s="449" t="str">
        <f ca="1">_xlfn.IFNA(_xlfn.XLOOKUP($B113,Italy!$G$15:$G$19,Italy!R$15:R$19),"not entered")</f>
        <v/>
      </c>
      <c r="AA113" s="449">
        <f ca="1">_xlfn.IFNA(_xlfn.XLOOKUP($B113,Italy!$G$15:$G$19,Italy!S$15:S$19),"not entered")</f>
        <v>0</v>
      </c>
      <c r="AC113" s="449" t="str" cm="1">
        <f t="array" aca="1" ref="AC113" ca="1">_xlfn.IFNA(_xlfn.XLOOKUP($B113,Italy!$G$20:$G$24,Italy!H$20:$H$24),"not entered")</f>
        <v/>
      </c>
      <c r="AD113" s="449" cm="1">
        <f t="array" aca="1" ref="AD113" ca="1">_xlfn.IFNA(_xlfn.XLOOKUP($B113,Italy!$G$20:$G$24,Italy!I$20:$I$24),"not entered")</f>
        <v>0</v>
      </c>
      <c r="AE113" s="449" t="str" cm="1">
        <f t="array" aca="1" ref="AE113" ca="1">_xlfn.IFNA(_xlfn.XLOOKUP($B113,Italy!$G$20:$G$24,Italy!J$20:$J$24),"not entered")</f>
        <v/>
      </c>
      <c r="AF113" s="449" t="str">
        <f ca="1">_xlfn.IFNA(_xlfn.XLOOKUP($B113,Italy!$G$20:$G$24,Italy!K$20:K$24),"not entered")</f>
        <v/>
      </c>
      <c r="AG113" s="449">
        <f ca="1">_xlfn.IFNA(_xlfn.XLOOKUP($B113,Italy!$G$20:$G$24,Italy!L$20:L$24),"not entered")</f>
        <v>0</v>
      </c>
      <c r="AH113" s="449" t="str">
        <f ca="1">_xlfn.IFNA(_xlfn.XLOOKUP($B113,Italy!$G$20:$G$24,Italy!M$20:M$24),"not entered")</f>
        <v/>
      </c>
      <c r="AI113" s="449" t="str">
        <f ca="1">_xlfn.IFNA(_xlfn.XLOOKUP($B113,Italy!$G$20:$G$24,Italy!N$20:N$24),"not entered")</f>
        <v/>
      </c>
      <c r="AJ113" s="449">
        <f ca="1">_xlfn.IFNA(_xlfn.XLOOKUP($B113,Italy!$G$20:$G$24,Italy!O$20:O$24),"not entered")</f>
        <v>0</v>
      </c>
      <c r="AK113" s="449" t="str">
        <f ca="1">_xlfn.IFNA(_xlfn.XLOOKUP($B113,Italy!$G$20:$G$24,Italy!P$20:P$24),"not entered")</f>
        <v/>
      </c>
      <c r="AL113" s="449">
        <f ca="1">_xlfn.IFNA(_xlfn.XLOOKUP($B113,Italy!$G$20:$G$24,Italy!Q$20:Q$24),"not entered")</f>
        <v>0</v>
      </c>
      <c r="AM113" s="449" t="str">
        <f ca="1">_xlfn.IFNA(_xlfn.XLOOKUP($B113,Italy!$G$20:$G$24,Italy!R$20:R$24),"not entered")</f>
        <v/>
      </c>
      <c r="AN113" s="449">
        <f ca="1">_xlfn.IFNA(_xlfn.XLOOKUP($B113,Italy!$G$20:$G$24,Italy!S$20:S$24),"not entered")</f>
        <v>0</v>
      </c>
      <c r="AP113" s="449" t="str" cm="1">
        <f t="array" aca="1" ref="AP113" ca="1">_xlfn.IFNA(_xlfn.XLOOKUP($B113,Italy!$G$25:$G$29,Italy!H$25:$H$29),"not entered")</f>
        <v/>
      </c>
      <c r="AQ113" s="449" cm="1">
        <f t="array" aca="1" ref="AQ113" ca="1">_xlfn.IFNA(_xlfn.XLOOKUP($B113,Italy!$G$25:$G$29,Italy!I$25:$I$29),"not entered")</f>
        <v>0</v>
      </c>
      <c r="AR113" s="449" t="str" cm="1">
        <f t="array" aca="1" ref="AR113" ca="1">_xlfn.IFNA(_xlfn.XLOOKUP($B113,Italy!$G$25:$G$29,Italy!J$25:$J$29),"not entered")</f>
        <v/>
      </c>
      <c r="AS113" s="449" t="str">
        <f ca="1">_xlfn.IFNA(_xlfn.XLOOKUP($B113,Italy!$G$25:$G$29,Italy!K$25:K$29),"not entered")</f>
        <v/>
      </c>
      <c r="AT113" s="449">
        <f ca="1">_xlfn.IFNA(_xlfn.XLOOKUP($B113,Italy!$G$25:$G$29,Italy!L$25:L$29),"not entered")</f>
        <v>0</v>
      </c>
      <c r="AU113" s="449" t="str">
        <f ca="1">_xlfn.IFNA(_xlfn.XLOOKUP($B113,Italy!$G$25:$G$29,Italy!M$25:M$29),"not entered")</f>
        <v/>
      </c>
      <c r="AV113" s="449" t="str">
        <f ca="1">_xlfn.IFNA(_xlfn.XLOOKUP($B113,Italy!$G$25:$G$29,Italy!N$25:N$29),"not entered")</f>
        <v/>
      </c>
      <c r="AW113" s="449">
        <f ca="1">_xlfn.IFNA(_xlfn.XLOOKUP($B113,Italy!$G$25:$G$29,Italy!O$25:O$29),"not entered")</f>
        <v>0</v>
      </c>
      <c r="AX113" s="449" t="str">
        <f ca="1">_xlfn.IFNA(_xlfn.XLOOKUP($B113,Italy!$G$25:$G$29,Italy!P$25:P$29),"not entered")</f>
        <v/>
      </c>
      <c r="AY113" s="449">
        <f ca="1">_xlfn.IFNA(_xlfn.XLOOKUP($B113,Italy!$G$25:$G$29,Italy!Q$25:Q$29),"not entered")</f>
        <v>0</v>
      </c>
      <c r="AZ113" s="449" t="str">
        <f ca="1">_xlfn.IFNA(_xlfn.XLOOKUP($B113,Italy!$G$25:$G$29,Italy!R$25:R$29),"not entered")</f>
        <v/>
      </c>
      <c r="BA113" s="449">
        <f ca="1">_xlfn.IFNA(_xlfn.XLOOKUP($B113,Italy!$G$25:$G$29,Italy!S$25:S$29),"not entered")</f>
        <v>0</v>
      </c>
    </row>
    <row r="114" spans="1:53">
      <c r="A114" s="294" t="s">
        <v>137</v>
      </c>
      <c r="B114" t="str" cm="1">
        <f t="array" ref="B114">TRANSPOSE(_xlfn._xlws.FILTER('Country Selection'!G30:M30,'Country Selection'!G30:M30&lt;&gt;""))</f>
        <v>Japanese</v>
      </c>
      <c r="C114" s="449" t="str">
        <f ca="1">_xlfn.IFNA(_xlfn.XLOOKUP($B114,Japan!$G$10:$G$14,Japan!H$10:H$14),"not entered")</f>
        <v>not entered</v>
      </c>
      <c r="D114" s="449" t="str">
        <f ca="1">_xlfn.IFNA(_xlfn.XLOOKUP($B114,Japan!$G$10:$G$14,Japan!I$10:I$14),"not entered")</f>
        <v>not entered</v>
      </c>
      <c r="E114" s="449" t="str">
        <f ca="1">_xlfn.IFNA(_xlfn.XLOOKUP($B114,Japan!$G$10:$G$14,Japan!J$10:J$14),"not entered")</f>
        <v>not entered</v>
      </c>
      <c r="F114" s="449" t="str">
        <f ca="1">_xlfn.IFNA(_xlfn.XLOOKUP($B114,Japan!$G$10:$G$14,Japan!K$10:K$14),"not entered")</f>
        <v>not entered</v>
      </c>
      <c r="G114" s="449" t="str">
        <f ca="1">_xlfn.IFNA(_xlfn.XLOOKUP($B114,Japan!$G$10:$G$14,Japan!L$10:L$14),"not entered")</f>
        <v>not entered</v>
      </c>
      <c r="H114" s="449" t="str">
        <f ca="1">_xlfn.IFNA(_xlfn.XLOOKUP($B114,Japan!$G$10:$G$14,Japan!M$10:M$14),"not entered")</f>
        <v>not entered</v>
      </c>
      <c r="I114" s="449" t="str">
        <f ca="1">_xlfn.IFNA(_xlfn.XLOOKUP($B114,Japan!$G$10:$G$14,Japan!N$10:N$14),"not entered")</f>
        <v>not entered</v>
      </c>
      <c r="J114" s="449" t="str">
        <f ca="1">_xlfn.IFNA(_xlfn.XLOOKUP($B114,Japan!$G$10:$G$14,Japan!O$10:O$14),"not entered")</f>
        <v>not entered</v>
      </c>
      <c r="K114" s="449" t="str">
        <f ca="1">_xlfn.IFNA(_xlfn.XLOOKUP($B114,Japan!$G$10:$G$14,Japan!P$10:P$14),"not entered")</f>
        <v>not entered</v>
      </c>
      <c r="L114" s="449" t="str">
        <f ca="1">_xlfn.IFNA(_xlfn.XLOOKUP($B114,Japan!$G$10:$G$14,Japan!Q$10:Q$14),"not entered")</f>
        <v>not entered</v>
      </c>
      <c r="M114" s="449" t="str">
        <f ca="1">_xlfn.IFNA(_xlfn.XLOOKUP($B114,Japan!$G$10:$G$14,Japan!R$10:R$14),"not entered")</f>
        <v>not entered</v>
      </c>
      <c r="N114" s="449" t="str">
        <f ca="1">_xlfn.IFNA(_xlfn.XLOOKUP($B114,Japan!$G$10:$G$14,Japan!S$10:S$14),"not entered")</f>
        <v>not entered</v>
      </c>
      <c r="O114" s="449"/>
      <c r="P114" s="449" t="str" cm="1">
        <f t="array" aca="1" ref="P114" ca="1">_xlfn.IFNA(_xlfn.XLOOKUP($B114,Japan!$G$15:$G$19,Japan!H$15:$H$19),"not entered")</f>
        <v>not entered</v>
      </c>
      <c r="Q114" s="449" t="str" cm="1">
        <f t="array" aca="1" ref="Q114" ca="1">_xlfn.IFNA(_xlfn.XLOOKUP($B114,Japan!$G$15:$G$19,Japan!I$15:$I$19),"not entered")</f>
        <v>not entered</v>
      </c>
      <c r="R114" s="449" t="str" cm="1">
        <f t="array" aca="1" ref="R114" ca="1">_xlfn.IFNA(_xlfn.XLOOKUP($B114,Japan!$G$15:$G$19,Japan!J$15:$J$19),"not entered")</f>
        <v>not entered</v>
      </c>
      <c r="S114" s="449" t="str">
        <f ca="1">_xlfn.IFNA(_xlfn.XLOOKUP($B114,Japan!$G$15:$G$19,Japan!K$15:K$19),"not entered")</f>
        <v>not entered</v>
      </c>
      <c r="T114" s="449" t="str">
        <f ca="1">_xlfn.IFNA(_xlfn.XLOOKUP($B114,Japan!$G$15:$G$19,Japan!L$15:L$19),"not entered")</f>
        <v>not entered</v>
      </c>
      <c r="U114" s="449" t="str">
        <f ca="1">_xlfn.IFNA(_xlfn.XLOOKUP($B114,Japan!$G$15:$G$19,Japan!M$15:M$19),"not entered")</f>
        <v>not entered</v>
      </c>
      <c r="V114" s="449" t="str">
        <f ca="1">_xlfn.IFNA(_xlfn.XLOOKUP($B114,Japan!$G$15:$G$19,Japan!N$15:N$19),"not entered")</f>
        <v>not entered</v>
      </c>
      <c r="W114" s="449" t="str">
        <f ca="1">_xlfn.IFNA(_xlfn.XLOOKUP($B114,Japan!$G$15:$G$19,Japan!O$15:O$19),"not entered")</f>
        <v>not entered</v>
      </c>
      <c r="X114" s="449" t="str">
        <f ca="1">_xlfn.IFNA(_xlfn.XLOOKUP($B114,Japan!$G$15:$G$19,Japan!P$15:P$19),"not entered")</f>
        <v>not entered</v>
      </c>
      <c r="Y114" s="449" t="str">
        <f ca="1">_xlfn.IFNA(_xlfn.XLOOKUP($B114,Japan!$G$15:$G$19,Japan!Q$15:Q$19),"not entered")</f>
        <v>not entered</v>
      </c>
      <c r="Z114" s="449" t="str">
        <f ca="1">_xlfn.IFNA(_xlfn.XLOOKUP($B114,Japan!$G$15:$G$19,Japan!R$15:R$19),"not entered")</f>
        <v>not entered</v>
      </c>
      <c r="AA114" s="449" t="str">
        <f ca="1">_xlfn.IFNA(_xlfn.XLOOKUP($B114,Japan!$G$15:$G$19,Japan!S$15:S$19),"not entered")</f>
        <v>not entered</v>
      </c>
      <c r="AC114" s="449" t="str" cm="1">
        <f t="array" aca="1" ref="AC114" ca="1">_xlfn.IFNA(_xlfn.XLOOKUP($B114,Japan!$G$20:$G$24,Japan!H$20:$H$24),"not entered")</f>
        <v>not entered</v>
      </c>
      <c r="AD114" s="449" t="str" cm="1">
        <f t="array" aca="1" ref="AD114" ca="1">_xlfn.IFNA(_xlfn.XLOOKUP($B114,Japan!$G$20:$G$24,Japan!I$20:$I$24),"not entered")</f>
        <v>not entered</v>
      </c>
      <c r="AE114" s="449" t="str" cm="1">
        <f t="array" aca="1" ref="AE114" ca="1">_xlfn.IFNA(_xlfn.XLOOKUP($B114,Japan!$G$20:$G$24,Japan!J$20:$J$24),"not entered")</f>
        <v>not entered</v>
      </c>
      <c r="AF114" s="449" t="str">
        <f ca="1">_xlfn.IFNA(_xlfn.XLOOKUP($B114,Japan!$G$20:$G$24,Japan!K$20:K$24),"not entered")</f>
        <v>not entered</v>
      </c>
      <c r="AG114" s="449" t="str">
        <f ca="1">_xlfn.IFNA(_xlfn.XLOOKUP($B114,Japan!$G$20:$G$24,Japan!L$20:L$24),"not entered")</f>
        <v>not entered</v>
      </c>
      <c r="AH114" s="449" t="str">
        <f ca="1">_xlfn.IFNA(_xlfn.XLOOKUP($B114,Japan!$G$20:$G$24,Japan!M$20:M$24),"not entered")</f>
        <v>not entered</v>
      </c>
      <c r="AI114" s="449" t="str">
        <f ca="1">_xlfn.IFNA(_xlfn.XLOOKUP($B114,Japan!$G$20:$G$24,Japan!N$20:N$24),"not entered")</f>
        <v>not entered</v>
      </c>
      <c r="AJ114" s="449" t="str">
        <f ca="1">_xlfn.IFNA(_xlfn.XLOOKUP($B114,Japan!$G$20:$G$24,Japan!O$20:O$24),"not entered")</f>
        <v>not entered</v>
      </c>
      <c r="AK114" s="449" t="str">
        <f ca="1">_xlfn.IFNA(_xlfn.XLOOKUP($B114,Japan!$G$20:$G$24,Japan!P$20:P$24),"not entered")</f>
        <v>not entered</v>
      </c>
      <c r="AL114" s="449" t="str">
        <f ca="1">_xlfn.IFNA(_xlfn.XLOOKUP($B114,Japan!$G$20:$G$24,Japan!Q$20:Q$24),"not entered")</f>
        <v>not entered</v>
      </c>
      <c r="AM114" s="449" t="str">
        <f ca="1">_xlfn.IFNA(_xlfn.XLOOKUP($B114,Japan!$G$20:$G$24,Japan!R$20:R$24),"not entered")</f>
        <v>not entered</v>
      </c>
      <c r="AN114" s="449" t="str">
        <f ca="1">_xlfn.IFNA(_xlfn.XLOOKUP($B114,Japan!$G$20:$G$24,Japan!S$20:S$24),"not entered")</f>
        <v>not entered</v>
      </c>
      <c r="AP114" s="449" t="str" cm="1">
        <f t="array" aca="1" ref="AP114" ca="1">_xlfn.IFNA(_xlfn.XLOOKUP($B114,Japan!$G$25:$G$29,Japan!H$25:$H$29),"not entered")</f>
        <v>not entered</v>
      </c>
      <c r="AQ114" s="449" t="str" cm="1">
        <f t="array" aca="1" ref="AQ114" ca="1">_xlfn.IFNA(_xlfn.XLOOKUP($B114,Japan!$G$25:$G$29,Japan!I$25:$I$29),"not entered")</f>
        <v>not entered</v>
      </c>
      <c r="AR114" s="449" t="str" cm="1">
        <f t="array" aca="1" ref="AR114" ca="1">_xlfn.IFNA(_xlfn.XLOOKUP($B114,Japan!$G$25:$G$29,Japan!J$25:$J$29),"not entered")</f>
        <v>not entered</v>
      </c>
      <c r="AS114" s="449" t="str">
        <f ca="1">_xlfn.IFNA(_xlfn.XLOOKUP($B114,Japan!$G$25:$G$29,Japan!K$25:K$29),"not entered")</f>
        <v>not entered</v>
      </c>
      <c r="AT114" s="449" t="str">
        <f ca="1">_xlfn.IFNA(_xlfn.XLOOKUP($B114,Japan!$G$25:$G$29,Japan!L$25:L$29),"not entered")</f>
        <v>not entered</v>
      </c>
      <c r="AU114" s="449" t="str">
        <f ca="1">_xlfn.IFNA(_xlfn.XLOOKUP($B114,Japan!$G$25:$G$29,Japan!M$25:M$29),"not entered")</f>
        <v>not entered</v>
      </c>
      <c r="AV114" s="449" t="str">
        <f ca="1">_xlfn.IFNA(_xlfn.XLOOKUP($B114,Japan!$G$25:$G$29,Japan!N$25:N$29),"not entered")</f>
        <v>not entered</v>
      </c>
      <c r="AW114" s="449" t="str">
        <f ca="1">_xlfn.IFNA(_xlfn.XLOOKUP($B114,Japan!$G$25:$G$29,Japan!O$25:O$29),"not entered")</f>
        <v>not entered</v>
      </c>
      <c r="AX114" s="449" t="str">
        <f ca="1">_xlfn.IFNA(_xlfn.XLOOKUP($B114,Japan!$G$25:$G$29,Japan!P$25:P$29),"not entered")</f>
        <v>not entered</v>
      </c>
      <c r="AY114" s="449" t="str">
        <f ca="1">_xlfn.IFNA(_xlfn.XLOOKUP($B114,Japan!$G$25:$G$29,Japan!Q$25:Q$29),"not entered")</f>
        <v>not entered</v>
      </c>
      <c r="AZ114" s="449" t="str">
        <f ca="1">_xlfn.IFNA(_xlfn.XLOOKUP($B114,Japan!$G$25:$G$29,Japan!R$25:R$29),"not entered")</f>
        <v>not entered</v>
      </c>
      <c r="BA114" s="449" t="str">
        <f ca="1">_xlfn.IFNA(_xlfn.XLOOKUP($B114,Japan!$G$25:$G$29,Japan!S$25:S$29),"not entered")</f>
        <v>not entered</v>
      </c>
    </row>
    <row r="115" spans="1:53">
      <c r="A115" s="294" t="s">
        <v>137</v>
      </c>
      <c r="C115" s="449" t="str">
        <f ca="1">_xlfn.IFNA(_xlfn.XLOOKUP($B115,Japan!$G$10:$G$14,Japan!H$10:H$14),"not entered")</f>
        <v/>
      </c>
      <c r="D115" s="449">
        <f ca="1">_xlfn.IFNA(_xlfn.XLOOKUP($B115,Japan!$G$10:$G$14,Japan!I$10:I$14),"not entered")</f>
        <v>0</v>
      </c>
      <c r="E115" s="449" t="str">
        <f ca="1">_xlfn.IFNA(_xlfn.XLOOKUP($B115,Japan!$G$10:$G$14,Japan!J$10:J$14),"not entered")</f>
        <v/>
      </c>
      <c r="F115" s="449" t="str">
        <f ca="1">_xlfn.IFNA(_xlfn.XLOOKUP($B115,Japan!$G$10:$G$14,Japan!K$10:K$14),"not entered")</f>
        <v/>
      </c>
      <c r="G115" s="449">
        <f ca="1">_xlfn.IFNA(_xlfn.XLOOKUP($B115,Japan!$G$10:$G$14,Japan!L$10:L$14),"not entered")</f>
        <v>0</v>
      </c>
      <c r="H115" s="449" t="str">
        <f ca="1">_xlfn.IFNA(_xlfn.XLOOKUP($B115,Japan!$G$10:$G$14,Japan!M$10:M$14),"not entered")</f>
        <v/>
      </c>
      <c r="I115" s="449" t="str">
        <f ca="1">_xlfn.IFNA(_xlfn.XLOOKUP($B115,Japan!$G$10:$G$14,Japan!N$10:N$14),"not entered")</f>
        <v/>
      </c>
      <c r="J115" s="449">
        <f ca="1">_xlfn.IFNA(_xlfn.XLOOKUP($B115,Japan!$G$10:$G$14,Japan!O$10:O$14),"not entered")</f>
        <v>0</v>
      </c>
      <c r="K115" s="449" t="str">
        <f ca="1">_xlfn.IFNA(_xlfn.XLOOKUP($B115,Japan!$G$10:$G$14,Japan!P$10:P$14),"not entered")</f>
        <v/>
      </c>
      <c r="L115" s="449">
        <f ca="1">_xlfn.IFNA(_xlfn.XLOOKUP($B115,Japan!$G$10:$G$14,Japan!Q$10:Q$14),"not entered")</f>
        <v>0</v>
      </c>
      <c r="M115" s="449" t="str">
        <f ca="1">_xlfn.IFNA(_xlfn.XLOOKUP($B115,Japan!$G$10:$G$14,Japan!R$10:R$14),"not entered")</f>
        <v/>
      </c>
      <c r="N115" s="449">
        <f ca="1">_xlfn.IFNA(_xlfn.XLOOKUP($B115,Japan!$G$10:$G$14,Japan!S$10:S$14),"not entered")</f>
        <v>0</v>
      </c>
      <c r="O115" s="449"/>
      <c r="P115" s="449" t="str" cm="1">
        <f t="array" aca="1" ref="P115" ca="1">_xlfn.IFNA(_xlfn.XLOOKUP($B115,Japan!$G$15:$G$19,Japan!H$15:$H$19),"not entered")</f>
        <v/>
      </c>
      <c r="Q115" s="449" cm="1">
        <f t="array" aca="1" ref="Q115" ca="1">_xlfn.IFNA(_xlfn.XLOOKUP($B115,Japan!$G$15:$G$19,Japan!I$15:$I$19),"not entered")</f>
        <v>0</v>
      </c>
      <c r="R115" s="449" t="str" cm="1">
        <f t="array" aca="1" ref="R115" ca="1">_xlfn.IFNA(_xlfn.XLOOKUP($B115,Japan!$G$15:$G$19,Japan!J$15:$J$19),"not entered")</f>
        <v/>
      </c>
      <c r="S115" s="449" t="str">
        <f ca="1">_xlfn.IFNA(_xlfn.XLOOKUP($B115,Japan!$G$15:$G$19,Japan!K$15:K$19),"not entered")</f>
        <v/>
      </c>
      <c r="T115" s="449">
        <f ca="1">_xlfn.IFNA(_xlfn.XLOOKUP($B115,Japan!$G$15:$G$19,Japan!L$15:L$19),"not entered")</f>
        <v>0</v>
      </c>
      <c r="U115" s="449" t="str">
        <f ca="1">_xlfn.IFNA(_xlfn.XLOOKUP($B115,Japan!$G$15:$G$19,Japan!M$15:M$19),"not entered")</f>
        <v/>
      </c>
      <c r="V115" s="449" t="str">
        <f ca="1">_xlfn.IFNA(_xlfn.XLOOKUP($B115,Japan!$G$15:$G$19,Japan!N$15:N$19),"not entered")</f>
        <v/>
      </c>
      <c r="W115" s="449">
        <f ca="1">_xlfn.IFNA(_xlfn.XLOOKUP($B115,Japan!$G$15:$G$19,Japan!O$15:O$19),"not entered")</f>
        <v>0</v>
      </c>
      <c r="X115" s="449" t="str">
        <f ca="1">_xlfn.IFNA(_xlfn.XLOOKUP($B115,Japan!$G$15:$G$19,Japan!P$15:P$19),"not entered")</f>
        <v/>
      </c>
      <c r="Y115" s="449">
        <f ca="1">_xlfn.IFNA(_xlfn.XLOOKUP($B115,Japan!$G$15:$G$19,Japan!Q$15:Q$19),"not entered")</f>
        <v>0</v>
      </c>
      <c r="Z115" s="449" t="str">
        <f ca="1">_xlfn.IFNA(_xlfn.XLOOKUP($B115,Japan!$G$15:$G$19,Japan!R$15:R$19),"not entered")</f>
        <v/>
      </c>
      <c r="AA115" s="449">
        <f ca="1">_xlfn.IFNA(_xlfn.XLOOKUP($B115,Japan!$G$15:$G$19,Japan!S$15:S$19),"not entered")</f>
        <v>0</v>
      </c>
      <c r="AC115" s="449" t="str" cm="1">
        <f t="array" aca="1" ref="AC115" ca="1">_xlfn.IFNA(_xlfn.XLOOKUP($B115,Japan!$G$20:$G$24,Japan!H$20:$H$24),"not entered")</f>
        <v/>
      </c>
      <c r="AD115" s="449" cm="1">
        <f t="array" aca="1" ref="AD115" ca="1">_xlfn.IFNA(_xlfn.XLOOKUP($B115,Japan!$G$20:$G$24,Japan!I$20:$I$24),"not entered")</f>
        <v>0</v>
      </c>
      <c r="AE115" s="449" t="str" cm="1">
        <f t="array" aca="1" ref="AE115" ca="1">_xlfn.IFNA(_xlfn.XLOOKUP($B115,Japan!$G$20:$G$24,Japan!J$20:$J$24),"not entered")</f>
        <v/>
      </c>
      <c r="AF115" s="449" t="str">
        <f ca="1">_xlfn.IFNA(_xlfn.XLOOKUP($B115,Japan!$G$20:$G$24,Japan!K$20:K$24),"not entered")</f>
        <v/>
      </c>
      <c r="AG115" s="449">
        <f ca="1">_xlfn.IFNA(_xlfn.XLOOKUP($B115,Japan!$G$20:$G$24,Japan!L$20:L$24),"not entered")</f>
        <v>0</v>
      </c>
      <c r="AH115" s="449" t="str">
        <f ca="1">_xlfn.IFNA(_xlfn.XLOOKUP($B115,Japan!$G$20:$G$24,Japan!M$20:M$24),"not entered")</f>
        <v/>
      </c>
      <c r="AI115" s="449" t="str">
        <f ca="1">_xlfn.IFNA(_xlfn.XLOOKUP($B115,Japan!$G$20:$G$24,Japan!N$20:N$24),"not entered")</f>
        <v/>
      </c>
      <c r="AJ115" s="449">
        <f ca="1">_xlfn.IFNA(_xlfn.XLOOKUP($B115,Japan!$G$20:$G$24,Japan!O$20:O$24),"not entered")</f>
        <v>0</v>
      </c>
      <c r="AK115" s="449" t="str">
        <f ca="1">_xlfn.IFNA(_xlfn.XLOOKUP($B115,Japan!$G$20:$G$24,Japan!P$20:P$24),"not entered")</f>
        <v/>
      </c>
      <c r="AL115" s="449">
        <f ca="1">_xlfn.IFNA(_xlfn.XLOOKUP($B115,Japan!$G$20:$G$24,Japan!Q$20:Q$24),"not entered")</f>
        <v>0</v>
      </c>
      <c r="AM115" s="449" t="str">
        <f ca="1">_xlfn.IFNA(_xlfn.XLOOKUP($B115,Japan!$G$20:$G$24,Japan!R$20:R$24),"not entered")</f>
        <v/>
      </c>
      <c r="AN115" s="449">
        <f ca="1">_xlfn.IFNA(_xlfn.XLOOKUP($B115,Japan!$G$20:$G$24,Japan!S$20:S$24),"not entered")</f>
        <v>0</v>
      </c>
      <c r="AP115" s="449" t="str" cm="1">
        <f t="array" aca="1" ref="AP115" ca="1">_xlfn.IFNA(_xlfn.XLOOKUP($B115,Japan!$G$25:$G$29,Japan!H$25:$H$29),"not entered")</f>
        <v/>
      </c>
      <c r="AQ115" s="449" cm="1">
        <f t="array" aca="1" ref="AQ115" ca="1">_xlfn.IFNA(_xlfn.XLOOKUP($B115,Japan!$G$25:$G$29,Japan!I$25:$I$29),"not entered")</f>
        <v>0</v>
      </c>
      <c r="AR115" s="449" t="str" cm="1">
        <f t="array" aca="1" ref="AR115" ca="1">_xlfn.IFNA(_xlfn.XLOOKUP($B115,Japan!$G$25:$G$29,Japan!J$25:$J$29),"not entered")</f>
        <v/>
      </c>
      <c r="AS115" s="449" t="str">
        <f ca="1">_xlfn.IFNA(_xlfn.XLOOKUP($B115,Japan!$G$25:$G$29,Japan!K$25:K$29),"not entered")</f>
        <v/>
      </c>
      <c r="AT115" s="449">
        <f ca="1">_xlfn.IFNA(_xlfn.XLOOKUP($B115,Japan!$G$25:$G$29,Japan!L$25:L$29),"not entered")</f>
        <v>0</v>
      </c>
      <c r="AU115" s="449" t="str">
        <f ca="1">_xlfn.IFNA(_xlfn.XLOOKUP($B115,Japan!$G$25:$G$29,Japan!M$25:M$29),"not entered")</f>
        <v/>
      </c>
      <c r="AV115" s="449" t="str">
        <f ca="1">_xlfn.IFNA(_xlfn.XLOOKUP($B115,Japan!$G$25:$G$29,Japan!N$25:N$29),"not entered")</f>
        <v/>
      </c>
      <c r="AW115" s="449">
        <f ca="1">_xlfn.IFNA(_xlfn.XLOOKUP($B115,Japan!$G$25:$G$29,Japan!O$25:O$29),"not entered")</f>
        <v>0</v>
      </c>
      <c r="AX115" s="449" t="str">
        <f ca="1">_xlfn.IFNA(_xlfn.XLOOKUP($B115,Japan!$G$25:$G$29,Japan!P$25:P$29),"not entered")</f>
        <v/>
      </c>
      <c r="AY115" s="449">
        <f ca="1">_xlfn.IFNA(_xlfn.XLOOKUP($B115,Japan!$G$25:$G$29,Japan!Q$25:Q$29),"not entered")</f>
        <v>0</v>
      </c>
      <c r="AZ115" s="449" t="str">
        <f ca="1">_xlfn.IFNA(_xlfn.XLOOKUP($B115,Japan!$G$25:$G$29,Japan!R$25:R$29),"not entered")</f>
        <v/>
      </c>
      <c r="BA115" s="449">
        <f ca="1">_xlfn.IFNA(_xlfn.XLOOKUP($B115,Japan!$G$25:$G$29,Japan!S$25:S$29),"not entered")</f>
        <v>0</v>
      </c>
    </row>
    <row r="116" spans="1:53">
      <c r="A116" s="294" t="s">
        <v>137</v>
      </c>
      <c r="C116" s="449" t="str">
        <f ca="1">_xlfn.IFNA(_xlfn.XLOOKUP($B116,Japan!$G$10:$G$14,Japan!H$10:H$14),"not entered")</f>
        <v/>
      </c>
      <c r="D116" s="449">
        <f ca="1">_xlfn.IFNA(_xlfn.XLOOKUP($B116,Japan!$G$10:$G$14,Japan!I$10:I$14),"not entered")</f>
        <v>0</v>
      </c>
      <c r="E116" s="449" t="str">
        <f ca="1">_xlfn.IFNA(_xlfn.XLOOKUP($B116,Japan!$G$10:$G$14,Japan!J$10:J$14),"not entered")</f>
        <v/>
      </c>
      <c r="F116" s="449" t="str">
        <f ca="1">_xlfn.IFNA(_xlfn.XLOOKUP($B116,Japan!$G$10:$G$14,Japan!K$10:K$14),"not entered")</f>
        <v/>
      </c>
      <c r="G116" s="449">
        <f ca="1">_xlfn.IFNA(_xlfn.XLOOKUP($B116,Japan!$G$10:$G$14,Japan!L$10:L$14),"not entered")</f>
        <v>0</v>
      </c>
      <c r="H116" s="449" t="str">
        <f ca="1">_xlfn.IFNA(_xlfn.XLOOKUP($B116,Japan!$G$10:$G$14,Japan!M$10:M$14),"not entered")</f>
        <v/>
      </c>
      <c r="I116" s="449" t="str">
        <f ca="1">_xlfn.IFNA(_xlfn.XLOOKUP($B116,Japan!$G$10:$G$14,Japan!N$10:N$14),"not entered")</f>
        <v/>
      </c>
      <c r="J116" s="449">
        <f ca="1">_xlfn.IFNA(_xlfn.XLOOKUP($B116,Japan!$G$10:$G$14,Japan!O$10:O$14),"not entered")</f>
        <v>0</v>
      </c>
      <c r="K116" s="449" t="str">
        <f ca="1">_xlfn.IFNA(_xlfn.XLOOKUP($B116,Japan!$G$10:$G$14,Japan!P$10:P$14),"not entered")</f>
        <v/>
      </c>
      <c r="L116" s="449">
        <f ca="1">_xlfn.IFNA(_xlfn.XLOOKUP($B116,Japan!$G$10:$G$14,Japan!Q$10:Q$14),"not entered")</f>
        <v>0</v>
      </c>
      <c r="M116" s="449" t="str">
        <f ca="1">_xlfn.IFNA(_xlfn.XLOOKUP($B116,Japan!$G$10:$G$14,Japan!R$10:R$14),"not entered")</f>
        <v/>
      </c>
      <c r="N116" s="449">
        <f ca="1">_xlfn.IFNA(_xlfn.XLOOKUP($B116,Japan!$G$10:$G$14,Japan!S$10:S$14),"not entered")</f>
        <v>0</v>
      </c>
      <c r="O116" s="449"/>
      <c r="P116" s="449" t="str" cm="1">
        <f t="array" aca="1" ref="P116" ca="1">_xlfn.IFNA(_xlfn.XLOOKUP($B116,Japan!$G$15:$G$19,Japan!H$15:$H$19),"not entered")</f>
        <v/>
      </c>
      <c r="Q116" s="449" cm="1">
        <f t="array" aca="1" ref="Q116" ca="1">_xlfn.IFNA(_xlfn.XLOOKUP($B116,Japan!$G$15:$G$19,Japan!I$15:$I$19),"not entered")</f>
        <v>0</v>
      </c>
      <c r="R116" s="449" t="str" cm="1">
        <f t="array" aca="1" ref="R116" ca="1">_xlfn.IFNA(_xlfn.XLOOKUP($B116,Japan!$G$15:$G$19,Japan!J$15:$J$19),"not entered")</f>
        <v/>
      </c>
      <c r="S116" s="449" t="str">
        <f ca="1">_xlfn.IFNA(_xlfn.XLOOKUP($B116,Japan!$G$15:$G$19,Japan!K$15:K$19),"not entered")</f>
        <v/>
      </c>
      <c r="T116" s="449">
        <f ca="1">_xlfn.IFNA(_xlfn.XLOOKUP($B116,Japan!$G$15:$G$19,Japan!L$15:L$19),"not entered")</f>
        <v>0</v>
      </c>
      <c r="U116" s="449" t="str">
        <f ca="1">_xlfn.IFNA(_xlfn.XLOOKUP($B116,Japan!$G$15:$G$19,Japan!M$15:M$19),"not entered")</f>
        <v/>
      </c>
      <c r="V116" s="449" t="str">
        <f ca="1">_xlfn.IFNA(_xlfn.XLOOKUP($B116,Japan!$G$15:$G$19,Japan!N$15:N$19),"not entered")</f>
        <v/>
      </c>
      <c r="W116" s="449">
        <f ca="1">_xlfn.IFNA(_xlfn.XLOOKUP($B116,Japan!$G$15:$G$19,Japan!O$15:O$19),"not entered")</f>
        <v>0</v>
      </c>
      <c r="X116" s="449" t="str">
        <f ca="1">_xlfn.IFNA(_xlfn.XLOOKUP($B116,Japan!$G$15:$G$19,Japan!P$15:P$19),"not entered")</f>
        <v/>
      </c>
      <c r="Y116" s="449">
        <f ca="1">_xlfn.IFNA(_xlfn.XLOOKUP($B116,Japan!$G$15:$G$19,Japan!Q$15:Q$19),"not entered")</f>
        <v>0</v>
      </c>
      <c r="Z116" s="449" t="str">
        <f ca="1">_xlfn.IFNA(_xlfn.XLOOKUP($B116,Japan!$G$15:$G$19,Japan!R$15:R$19),"not entered")</f>
        <v/>
      </c>
      <c r="AA116" s="449">
        <f ca="1">_xlfn.IFNA(_xlfn.XLOOKUP($B116,Japan!$G$15:$G$19,Japan!S$15:S$19),"not entered")</f>
        <v>0</v>
      </c>
      <c r="AC116" s="449" t="str" cm="1">
        <f t="array" aca="1" ref="AC116" ca="1">_xlfn.IFNA(_xlfn.XLOOKUP($B116,Japan!$G$20:$G$24,Japan!H$20:$H$24),"not entered")</f>
        <v/>
      </c>
      <c r="AD116" s="449" cm="1">
        <f t="array" aca="1" ref="AD116" ca="1">_xlfn.IFNA(_xlfn.XLOOKUP($B116,Japan!$G$20:$G$24,Japan!I$20:$I$24),"not entered")</f>
        <v>0</v>
      </c>
      <c r="AE116" s="449" t="str" cm="1">
        <f t="array" aca="1" ref="AE116" ca="1">_xlfn.IFNA(_xlfn.XLOOKUP($B116,Japan!$G$20:$G$24,Japan!J$20:$J$24),"not entered")</f>
        <v/>
      </c>
      <c r="AF116" s="449" t="str">
        <f ca="1">_xlfn.IFNA(_xlfn.XLOOKUP($B116,Japan!$G$20:$G$24,Japan!K$20:K$24),"not entered")</f>
        <v/>
      </c>
      <c r="AG116" s="449">
        <f ca="1">_xlfn.IFNA(_xlfn.XLOOKUP($B116,Japan!$G$20:$G$24,Japan!L$20:L$24),"not entered")</f>
        <v>0</v>
      </c>
      <c r="AH116" s="449" t="str">
        <f ca="1">_xlfn.IFNA(_xlfn.XLOOKUP($B116,Japan!$G$20:$G$24,Japan!M$20:M$24),"not entered")</f>
        <v/>
      </c>
      <c r="AI116" s="449" t="str">
        <f ca="1">_xlfn.IFNA(_xlfn.XLOOKUP($B116,Japan!$G$20:$G$24,Japan!N$20:N$24),"not entered")</f>
        <v/>
      </c>
      <c r="AJ116" s="449">
        <f ca="1">_xlfn.IFNA(_xlfn.XLOOKUP($B116,Japan!$G$20:$G$24,Japan!O$20:O$24),"not entered")</f>
        <v>0</v>
      </c>
      <c r="AK116" s="449" t="str">
        <f ca="1">_xlfn.IFNA(_xlfn.XLOOKUP($B116,Japan!$G$20:$G$24,Japan!P$20:P$24),"not entered")</f>
        <v/>
      </c>
      <c r="AL116" s="449">
        <f ca="1">_xlfn.IFNA(_xlfn.XLOOKUP($B116,Japan!$G$20:$G$24,Japan!Q$20:Q$24),"not entered")</f>
        <v>0</v>
      </c>
      <c r="AM116" s="449" t="str">
        <f ca="1">_xlfn.IFNA(_xlfn.XLOOKUP($B116,Japan!$G$20:$G$24,Japan!R$20:R$24),"not entered")</f>
        <v/>
      </c>
      <c r="AN116" s="449">
        <f ca="1">_xlfn.IFNA(_xlfn.XLOOKUP($B116,Japan!$G$20:$G$24,Japan!S$20:S$24),"not entered")</f>
        <v>0</v>
      </c>
      <c r="AP116" s="449" t="str" cm="1">
        <f t="array" aca="1" ref="AP116" ca="1">_xlfn.IFNA(_xlfn.XLOOKUP($B116,Japan!$G$25:$G$29,Japan!H$25:$H$29),"not entered")</f>
        <v/>
      </c>
      <c r="AQ116" s="449" cm="1">
        <f t="array" aca="1" ref="AQ116" ca="1">_xlfn.IFNA(_xlfn.XLOOKUP($B116,Japan!$G$25:$G$29,Japan!I$25:$I$29),"not entered")</f>
        <v>0</v>
      </c>
      <c r="AR116" s="449" t="str" cm="1">
        <f t="array" aca="1" ref="AR116" ca="1">_xlfn.IFNA(_xlfn.XLOOKUP($B116,Japan!$G$25:$G$29,Japan!J$25:$J$29),"not entered")</f>
        <v/>
      </c>
      <c r="AS116" s="449" t="str">
        <f ca="1">_xlfn.IFNA(_xlfn.XLOOKUP($B116,Japan!$G$25:$G$29,Japan!K$25:K$29),"not entered")</f>
        <v/>
      </c>
      <c r="AT116" s="449">
        <f ca="1">_xlfn.IFNA(_xlfn.XLOOKUP($B116,Japan!$G$25:$G$29,Japan!L$25:L$29),"not entered")</f>
        <v>0</v>
      </c>
      <c r="AU116" s="449" t="str">
        <f ca="1">_xlfn.IFNA(_xlfn.XLOOKUP($B116,Japan!$G$25:$G$29,Japan!M$25:M$29),"not entered")</f>
        <v/>
      </c>
      <c r="AV116" s="449" t="str">
        <f ca="1">_xlfn.IFNA(_xlfn.XLOOKUP($B116,Japan!$G$25:$G$29,Japan!N$25:N$29),"not entered")</f>
        <v/>
      </c>
      <c r="AW116" s="449">
        <f ca="1">_xlfn.IFNA(_xlfn.XLOOKUP($B116,Japan!$G$25:$G$29,Japan!O$25:O$29),"not entered")</f>
        <v>0</v>
      </c>
      <c r="AX116" s="449" t="str">
        <f ca="1">_xlfn.IFNA(_xlfn.XLOOKUP($B116,Japan!$G$25:$G$29,Japan!P$25:P$29),"not entered")</f>
        <v/>
      </c>
      <c r="AY116" s="449">
        <f ca="1">_xlfn.IFNA(_xlfn.XLOOKUP($B116,Japan!$G$25:$G$29,Japan!Q$25:Q$29),"not entered")</f>
        <v>0</v>
      </c>
      <c r="AZ116" s="449" t="str">
        <f ca="1">_xlfn.IFNA(_xlfn.XLOOKUP($B116,Japan!$G$25:$G$29,Japan!R$25:R$29),"not entered")</f>
        <v/>
      </c>
      <c r="BA116" s="449">
        <f ca="1">_xlfn.IFNA(_xlfn.XLOOKUP($B116,Japan!$G$25:$G$29,Japan!S$25:S$29),"not entered")</f>
        <v>0</v>
      </c>
    </row>
    <row r="117" spans="1:53">
      <c r="A117" s="294" t="s">
        <v>137</v>
      </c>
      <c r="C117" s="449" t="str">
        <f ca="1">_xlfn.IFNA(_xlfn.XLOOKUP($B117,Japan!$G$10:$G$14,Japan!H$10:H$14),"not entered")</f>
        <v/>
      </c>
      <c r="D117" s="449">
        <f ca="1">_xlfn.IFNA(_xlfn.XLOOKUP($B117,Japan!$G$10:$G$14,Japan!I$10:I$14),"not entered")</f>
        <v>0</v>
      </c>
      <c r="E117" s="449" t="str">
        <f ca="1">_xlfn.IFNA(_xlfn.XLOOKUP($B117,Japan!$G$10:$G$14,Japan!J$10:J$14),"not entered")</f>
        <v/>
      </c>
      <c r="F117" s="449" t="str">
        <f ca="1">_xlfn.IFNA(_xlfn.XLOOKUP($B117,Japan!$G$10:$G$14,Japan!K$10:K$14),"not entered")</f>
        <v/>
      </c>
      <c r="G117" s="449">
        <f ca="1">_xlfn.IFNA(_xlfn.XLOOKUP($B117,Japan!$G$10:$G$14,Japan!L$10:L$14),"not entered")</f>
        <v>0</v>
      </c>
      <c r="H117" s="449" t="str">
        <f ca="1">_xlfn.IFNA(_xlfn.XLOOKUP($B117,Japan!$G$10:$G$14,Japan!M$10:M$14),"not entered")</f>
        <v/>
      </c>
      <c r="I117" s="449" t="str">
        <f ca="1">_xlfn.IFNA(_xlfn.XLOOKUP($B117,Japan!$G$10:$G$14,Japan!N$10:N$14),"not entered")</f>
        <v/>
      </c>
      <c r="J117" s="449">
        <f ca="1">_xlfn.IFNA(_xlfn.XLOOKUP($B117,Japan!$G$10:$G$14,Japan!O$10:O$14),"not entered")</f>
        <v>0</v>
      </c>
      <c r="K117" s="449" t="str">
        <f ca="1">_xlfn.IFNA(_xlfn.XLOOKUP($B117,Japan!$G$10:$G$14,Japan!P$10:P$14),"not entered")</f>
        <v/>
      </c>
      <c r="L117" s="449">
        <f ca="1">_xlfn.IFNA(_xlfn.XLOOKUP($B117,Japan!$G$10:$G$14,Japan!Q$10:Q$14),"not entered")</f>
        <v>0</v>
      </c>
      <c r="M117" s="449" t="str">
        <f ca="1">_xlfn.IFNA(_xlfn.XLOOKUP($B117,Japan!$G$10:$G$14,Japan!R$10:R$14),"not entered")</f>
        <v/>
      </c>
      <c r="N117" s="449">
        <f ca="1">_xlfn.IFNA(_xlfn.XLOOKUP($B117,Japan!$G$10:$G$14,Japan!S$10:S$14),"not entered")</f>
        <v>0</v>
      </c>
      <c r="O117" s="449"/>
      <c r="P117" s="449" t="str" cm="1">
        <f t="array" aca="1" ref="P117" ca="1">_xlfn.IFNA(_xlfn.XLOOKUP($B117,Japan!$G$15:$G$19,Japan!H$15:$H$19),"not entered")</f>
        <v/>
      </c>
      <c r="Q117" s="449" cm="1">
        <f t="array" aca="1" ref="Q117" ca="1">_xlfn.IFNA(_xlfn.XLOOKUP($B117,Japan!$G$15:$G$19,Japan!I$15:$I$19),"not entered")</f>
        <v>0</v>
      </c>
      <c r="R117" s="449" t="str" cm="1">
        <f t="array" aca="1" ref="R117" ca="1">_xlfn.IFNA(_xlfn.XLOOKUP($B117,Japan!$G$15:$G$19,Japan!J$15:$J$19),"not entered")</f>
        <v/>
      </c>
      <c r="S117" s="449" t="str">
        <f ca="1">_xlfn.IFNA(_xlfn.XLOOKUP($B117,Japan!$G$15:$G$19,Japan!K$15:K$19),"not entered")</f>
        <v/>
      </c>
      <c r="T117" s="449">
        <f ca="1">_xlfn.IFNA(_xlfn.XLOOKUP($B117,Japan!$G$15:$G$19,Japan!L$15:L$19),"not entered")</f>
        <v>0</v>
      </c>
      <c r="U117" s="449" t="str">
        <f ca="1">_xlfn.IFNA(_xlfn.XLOOKUP($B117,Japan!$G$15:$G$19,Japan!M$15:M$19),"not entered")</f>
        <v/>
      </c>
      <c r="V117" s="449" t="str">
        <f ca="1">_xlfn.IFNA(_xlfn.XLOOKUP($B117,Japan!$G$15:$G$19,Japan!N$15:N$19),"not entered")</f>
        <v/>
      </c>
      <c r="W117" s="449">
        <f ca="1">_xlfn.IFNA(_xlfn.XLOOKUP($B117,Japan!$G$15:$G$19,Japan!O$15:O$19),"not entered")</f>
        <v>0</v>
      </c>
      <c r="X117" s="449" t="str">
        <f ca="1">_xlfn.IFNA(_xlfn.XLOOKUP($B117,Japan!$G$15:$G$19,Japan!P$15:P$19),"not entered")</f>
        <v/>
      </c>
      <c r="Y117" s="449">
        <f ca="1">_xlfn.IFNA(_xlfn.XLOOKUP($B117,Japan!$G$15:$G$19,Japan!Q$15:Q$19),"not entered")</f>
        <v>0</v>
      </c>
      <c r="Z117" s="449" t="str">
        <f ca="1">_xlfn.IFNA(_xlfn.XLOOKUP($B117,Japan!$G$15:$G$19,Japan!R$15:R$19),"not entered")</f>
        <v/>
      </c>
      <c r="AA117" s="449">
        <f ca="1">_xlfn.IFNA(_xlfn.XLOOKUP($B117,Japan!$G$15:$G$19,Japan!S$15:S$19),"not entered")</f>
        <v>0</v>
      </c>
      <c r="AC117" s="449" t="str" cm="1">
        <f t="array" aca="1" ref="AC117" ca="1">_xlfn.IFNA(_xlfn.XLOOKUP($B117,Japan!$G$20:$G$24,Japan!H$20:$H$24),"not entered")</f>
        <v/>
      </c>
      <c r="AD117" s="449" cm="1">
        <f t="array" aca="1" ref="AD117" ca="1">_xlfn.IFNA(_xlfn.XLOOKUP($B117,Japan!$G$20:$G$24,Japan!I$20:$I$24),"not entered")</f>
        <v>0</v>
      </c>
      <c r="AE117" s="449" t="str" cm="1">
        <f t="array" aca="1" ref="AE117" ca="1">_xlfn.IFNA(_xlfn.XLOOKUP($B117,Japan!$G$20:$G$24,Japan!J$20:$J$24),"not entered")</f>
        <v/>
      </c>
      <c r="AF117" s="449" t="str">
        <f ca="1">_xlfn.IFNA(_xlfn.XLOOKUP($B117,Japan!$G$20:$G$24,Japan!K$20:K$24),"not entered")</f>
        <v/>
      </c>
      <c r="AG117" s="449">
        <f ca="1">_xlfn.IFNA(_xlfn.XLOOKUP($B117,Japan!$G$20:$G$24,Japan!L$20:L$24),"not entered")</f>
        <v>0</v>
      </c>
      <c r="AH117" s="449" t="str">
        <f ca="1">_xlfn.IFNA(_xlfn.XLOOKUP($B117,Japan!$G$20:$G$24,Japan!M$20:M$24),"not entered")</f>
        <v/>
      </c>
      <c r="AI117" s="449" t="str">
        <f ca="1">_xlfn.IFNA(_xlfn.XLOOKUP($B117,Japan!$G$20:$G$24,Japan!N$20:N$24),"not entered")</f>
        <v/>
      </c>
      <c r="AJ117" s="449">
        <f ca="1">_xlfn.IFNA(_xlfn.XLOOKUP($B117,Japan!$G$20:$G$24,Japan!O$20:O$24),"not entered")</f>
        <v>0</v>
      </c>
      <c r="AK117" s="449" t="str">
        <f ca="1">_xlfn.IFNA(_xlfn.XLOOKUP($B117,Japan!$G$20:$G$24,Japan!P$20:P$24),"not entered")</f>
        <v/>
      </c>
      <c r="AL117" s="449">
        <f ca="1">_xlfn.IFNA(_xlfn.XLOOKUP($B117,Japan!$G$20:$G$24,Japan!Q$20:Q$24),"not entered")</f>
        <v>0</v>
      </c>
      <c r="AM117" s="449" t="str">
        <f ca="1">_xlfn.IFNA(_xlfn.XLOOKUP($B117,Japan!$G$20:$G$24,Japan!R$20:R$24),"not entered")</f>
        <v/>
      </c>
      <c r="AN117" s="449">
        <f ca="1">_xlfn.IFNA(_xlfn.XLOOKUP($B117,Japan!$G$20:$G$24,Japan!S$20:S$24),"not entered")</f>
        <v>0</v>
      </c>
      <c r="AP117" s="449" t="str" cm="1">
        <f t="array" aca="1" ref="AP117" ca="1">_xlfn.IFNA(_xlfn.XLOOKUP($B117,Japan!$G$25:$G$29,Japan!H$25:$H$29),"not entered")</f>
        <v/>
      </c>
      <c r="AQ117" s="449" cm="1">
        <f t="array" aca="1" ref="AQ117" ca="1">_xlfn.IFNA(_xlfn.XLOOKUP($B117,Japan!$G$25:$G$29,Japan!I$25:$I$29),"not entered")</f>
        <v>0</v>
      </c>
      <c r="AR117" s="449" t="str" cm="1">
        <f t="array" aca="1" ref="AR117" ca="1">_xlfn.IFNA(_xlfn.XLOOKUP($B117,Japan!$G$25:$G$29,Japan!J$25:$J$29),"not entered")</f>
        <v/>
      </c>
      <c r="AS117" s="449" t="str">
        <f ca="1">_xlfn.IFNA(_xlfn.XLOOKUP($B117,Japan!$G$25:$G$29,Japan!K$25:K$29),"not entered")</f>
        <v/>
      </c>
      <c r="AT117" s="449">
        <f ca="1">_xlfn.IFNA(_xlfn.XLOOKUP($B117,Japan!$G$25:$G$29,Japan!L$25:L$29),"not entered")</f>
        <v>0</v>
      </c>
      <c r="AU117" s="449" t="str">
        <f ca="1">_xlfn.IFNA(_xlfn.XLOOKUP($B117,Japan!$G$25:$G$29,Japan!M$25:M$29),"not entered")</f>
        <v/>
      </c>
      <c r="AV117" s="449" t="str">
        <f ca="1">_xlfn.IFNA(_xlfn.XLOOKUP($B117,Japan!$G$25:$G$29,Japan!N$25:N$29),"not entered")</f>
        <v/>
      </c>
      <c r="AW117" s="449">
        <f ca="1">_xlfn.IFNA(_xlfn.XLOOKUP($B117,Japan!$G$25:$G$29,Japan!O$25:O$29),"not entered")</f>
        <v>0</v>
      </c>
      <c r="AX117" s="449" t="str">
        <f ca="1">_xlfn.IFNA(_xlfn.XLOOKUP($B117,Japan!$G$25:$G$29,Japan!P$25:P$29),"not entered")</f>
        <v/>
      </c>
      <c r="AY117" s="449">
        <f ca="1">_xlfn.IFNA(_xlfn.XLOOKUP($B117,Japan!$G$25:$G$29,Japan!Q$25:Q$29),"not entered")</f>
        <v>0</v>
      </c>
      <c r="AZ117" s="449" t="str">
        <f ca="1">_xlfn.IFNA(_xlfn.XLOOKUP($B117,Japan!$G$25:$G$29,Japan!R$25:R$29),"not entered")</f>
        <v/>
      </c>
      <c r="BA117" s="449">
        <f ca="1">_xlfn.IFNA(_xlfn.XLOOKUP($B117,Japan!$G$25:$G$29,Japan!S$25:S$29),"not entered")</f>
        <v>0</v>
      </c>
    </row>
    <row r="118" spans="1:53">
      <c r="A118" s="294" t="s">
        <v>137</v>
      </c>
      <c r="C118" s="449" t="str">
        <f ca="1">_xlfn.IFNA(_xlfn.XLOOKUP($B118,Japan!$G$10:$G$14,Japan!H$10:H$14),"not entered")</f>
        <v/>
      </c>
      <c r="D118" s="449">
        <f ca="1">_xlfn.IFNA(_xlfn.XLOOKUP($B118,Japan!$G$10:$G$14,Japan!I$10:I$14),"not entered")</f>
        <v>0</v>
      </c>
      <c r="E118" s="449" t="str">
        <f ca="1">_xlfn.IFNA(_xlfn.XLOOKUP($B118,Japan!$G$10:$G$14,Japan!J$10:J$14),"not entered")</f>
        <v/>
      </c>
      <c r="F118" s="449" t="str">
        <f ca="1">_xlfn.IFNA(_xlfn.XLOOKUP($B118,Japan!$G$10:$G$14,Japan!K$10:K$14),"not entered")</f>
        <v/>
      </c>
      <c r="G118" s="449">
        <f ca="1">_xlfn.IFNA(_xlfn.XLOOKUP($B118,Japan!$G$10:$G$14,Japan!L$10:L$14),"not entered")</f>
        <v>0</v>
      </c>
      <c r="H118" s="449" t="str">
        <f ca="1">_xlfn.IFNA(_xlfn.XLOOKUP($B118,Japan!$G$10:$G$14,Japan!M$10:M$14),"not entered")</f>
        <v/>
      </c>
      <c r="I118" s="449" t="str">
        <f ca="1">_xlfn.IFNA(_xlfn.XLOOKUP($B118,Japan!$G$10:$G$14,Japan!N$10:N$14),"not entered")</f>
        <v/>
      </c>
      <c r="J118" s="449">
        <f ca="1">_xlfn.IFNA(_xlfn.XLOOKUP($B118,Japan!$G$10:$G$14,Japan!O$10:O$14),"not entered")</f>
        <v>0</v>
      </c>
      <c r="K118" s="449" t="str">
        <f ca="1">_xlfn.IFNA(_xlfn.XLOOKUP($B118,Japan!$G$10:$G$14,Japan!P$10:P$14),"not entered")</f>
        <v/>
      </c>
      <c r="L118" s="449">
        <f ca="1">_xlfn.IFNA(_xlfn.XLOOKUP($B118,Japan!$G$10:$G$14,Japan!Q$10:Q$14),"not entered")</f>
        <v>0</v>
      </c>
      <c r="M118" s="449" t="str">
        <f ca="1">_xlfn.IFNA(_xlfn.XLOOKUP($B118,Japan!$G$10:$G$14,Japan!R$10:R$14),"not entered")</f>
        <v/>
      </c>
      <c r="N118" s="449">
        <f ca="1">_xlfn.IFNA(_xlfn.XLOOKUP($B118,Japan!$G$10:$G$14,Japan!S$10:S$14),"not entered")</f>
        <v>0</v>
      </c>
      <c r="O118" s="449"/>
      <c r="P118" s="449" t="str" cm="1">
        <f t="array" aca="1" ref="P118" ca="1">_xlfn.IFNA(_xlfn.XLOOKUP($B118,Japan!$G$15:$G$19,Japan!H$15:$H$19),"not entered")</f>
        <v/>
      </c>
      <c r="Q118" s="449" cm="1">
        <f t="array" aca="1" ref="Q118" ca="1">_xlfn.IFNA(_xlfn.XLOOKUP($B118,Japan!$G$15:$G$19,Japan!I$15:$I$19),"not entered")</f>
        <v>0</v>
      </c>
      <c r="R118" s="449" t="str" cm="1">
        <f t="array" aca="1" ref="R118" ca="1">_xlfn.IFNA(_xlfn.XLOOKUP($B118,Japan!$G$15:$G$19,Japan!J$15:$J$19),"not entered")</f>
        <v/>
      </c>
      <c r="S118" s="449" t="str">
        <f ca="1">_xlfn.IFNA(_xlfn.XLOOKUP($B118,Japan!$G$15:$G$19,Japan!K$15:K$19),"not entered")</f>
        <v/>
      </c>
      <c r="T118" s="449">
        <f ca="1">_xlfn.IFNA(_xlfn.XLOOKUP($B118,Japan!$G$15:$G$19,Japan!L$15:L$19),"not entered")</f>
        <v>0</v>
      </c>
      <c r="U118" s="449" t="str">
        <f ca="1">_xlfn.IFNA(_xlfn.XLOOKUP($B118,Japan!$G$15:$G$19,Japan!M$15:M$19),"not entered")</f>
        <v/>
      </c>
      <c r="V118" s="449" t="str">
        <f ca="1">_xlfn.IFNA(_xlfn.XLOOKUP($B118,Japan!$G$15:$G$19,Japan!N$15:N$19),"not entered")</f>
        <v/>
      </c>
      <c r="W118" s="449">
        <f ca="1">_xlfn.IFNA(_xlfn.XLOOKUP($B118,Japan!$G$15:$G$19,Japan!O$15:O$19),"not entered")</f>
        <v>0</v>
      </c>
      <c r="X118" s="449" t="str">
        <f ca="1">_xlfn.IFNA(_xlfn.XLOOKUP($B118,Japan!$G$15:$G$19,Japan!P$15:P$19),"not entered")</f>
        <v/>
      </c>
      <c r="Y118" s="449">
        <f ca="1">_xlfn.IFNA(_xlfn.XLOOKUP($B118,Japan!$G$15:$G$19,Japan!Q$15:Q$19),"not entered")</f>
        <v>0</v>
      </c>
      <c r="Z118" s="449" t="str">
        <f ca="1">_xlfn.IFNA(_xlfn.XLOOKUP($B118,Japan!$G$15:$G$19,Japan!R$15:R$19),"not entered")</f>
        <v/>
      </c>
      <c r="AA118" s="449">
        <f ca="1">_xlfn.IFNA(_xlfn.XLOOKUP($B118,Japan!$G$15:$G$19,Japan!S$15:S$19),"not entered")</f>
        <v>0</v>
      </c>
      <c r="AC118" s="449" t="str" cm="1">
        <f t="array" aca="1" ref="AC118" ca="1">_xlfn.IFNA(_xlfn.XLOOKUP($B118,Japan!$G$20:$G$24,Japan!H$20:$H$24),"not entered")</f>
        <v/>
      </c>
      <c r="AD118" s="449" cm="1">
        <f t="array" aca="1" ref="AD118" ca="1">_xlfn.IFNA(_xlfn.XLOOKUP($B118,Japan!$G$20:$G$24,Japan!I$20:$I$24),"not entered")</f>
        <v>0</v>
      </c>
      <c r="AE118" s="449" t="str" cm="1">
        <f t="array" aca="1" ref="AE118" ca="1">_xlfn.IFNA(_xlfn.XLOOKUP($B118,Japan!$G$20:$G$24,Japan!J$20:$J$24),"not entered")</f>
        <v/>
      </c>
      <c r="AF118" s="449" t="str">
        <f ca="1">_xlfn.IFNA(_xlfn.XLOOKUP($B118,Japan!$G$20:$G$24,Japan!K$20:K$24),"not entered")</f>
        <v/>
      </c>
      <c r="AG118" s="449">
        <f ca="1">_xlfn.IFNA(_xlfn.XLOOKUP($B118,Japan!$G$20:$G$24,Japan!L$20:L$24),"not entered")</f>
        <v>0</v>
      </c>
      <c r="AH118" s="449" t="str">
        <f ca="1">_xlfn.IFNA(_xlfn.XLOOKUP($B118,Japan!$G$20:$G$24,Japan!M$20:M$24),"not entered")</f>
        <v/>
      </c>
      <c r="AI118" s="449" t="str">
        <f ca="1">_xlfn.IFNA(_xlfn.XLOOKUP($B118,Japan!$G$20:$G$24,Japan!N$20:N$24),"not entered")</f>
        <v/>
      </c>
      <c r="AJ118" s="449">
        <f ca="1">_xlfn.IFNA(_xlfn.XLOOKUP($B118,Japan!$G$20:$G$24,Japan!O$20:O$24),"not entered")</f>
        <v>0</v>
      </c>
      <c r="AK118" s="449" t="str">
        <f ca="1">_xlfn.IFNA(_xlfn.XLOOKUP($B118,Japan!$G$20:$G$24,Japan!P$20:P$24),"not entered")</f>
        <v/>
      </c>
      <c r="AL118" s="449">
        <f ca="1">_xlfn.IFNA(_xlfn.XLOOKUP($B118,Japan!$G$20:$G$24,Japan!Q$20:Q$24),"not entered")</f>
        <v>0</v>
      </c>
      <c r="AM118" s="449" t="str">
        <f ca="1">_xlfn.IFNA(_xlfn.XLOOKUP($B118,Japan!$G$20:$G$24,Japan!R$20:R$24),"not entered")</f>
        <v/>
      </c>
      <c r="AN118" s="449">
        <f ca="1">_xlfn.IFNA(_xlfn.XLOOKUP($B118,Japan!$G$20:$G$24,Japan!S$20:S$24),"not entered")</f>
        <v>0</v>
      </c>
      <c r="AP118" s="449" t="str" cm="1">
        <f t="array" aca="1" ref="AP118" ca="1">_xlfn.IFNA(_xlfn.XLOOKUP($B118,Japan!$G$25:$G$29,Japan!H$25:$H$29),"not entered")</f>
        <v/>
      </c>
      <c r="AQ118" s="449" cm="1">
        <f t="array" aca="1" ref="AQ118" ca="1">_xlfn.IFNA(_xlfn.XLOOKUP($B118,Japan!$G$25:$G$29,Japan!I$25:$I$29),"not entered")</f>
        <v>0</v>
      </c>
      <c r="AR118" s="449" t="str" cm="1">
        <f t="array" aca="1" ref="AR118" ca="1">_xlfn.IFNA(_xlfn.XLOOKUP($B118,Japan!$G$25:$G$29,Japan!J$25:$J$29),"not entered")</f>
        <v/>
      </c>
      <c r="AS118" s="449" t="str">
        <f ca="1">_xlfn.IFNA(_xlfn.XLOOKUP($B118,Japan!$G$25:$G$29,Japan!K$25:K$29),"not entered")</f>
        <v/>
      </c>
      <c r="AT118" s="449">
        <f ca="1">_xlfn.IFNA(_xlfn.XLOOKUP($B118,Japan!$G$25:$G$29,Japan!L$25:L$29),"not entered")</f>
        <v>0</v>
      </c>
      <c r="AU118" s="449" t="str">
        <f ca="1">_xlfn.IFNA(_xlfn.XLOOKUP($B118,Japan!$G$25:$G$29,Japan!M$25:M$29),"not entered")</f>
        <v/>
      </c>
      <c r="AV118" s="449" t="str">
        <f ca="1">_xlfn.IFNA(_xlfn.XLOOKUP($B118,Japan!$G$25:$G$29,Japan!N$25:N$29),"not entered")</f>
        <v/>
      </c>
      <c r="AW118" s="449">
        <f ca="1">_xlfn.IFNA(_xlfn.XLOOKUP($B118,Japan!$G$25:$G$29,Japan!O$25:O$29),"not entered")</f>
        <v>0</v>
      </c>
      <c r="AX118" s="449" t="str">
        <f ca="1">_xlfn.IFNA(_xlfn.XLOOKUP($B118,Japan!$G$25:$G$29,Japan!P$25:P$29),"not entered")</f>
        <v/>
      </c>
      <c r="AY118" s="449">
        <f ca="1">_xlfn.IFNA(_xlfn.XLOOKUP($B118,Japan!$G$25:$G$29,Japan!Q$25:Q$29),"not entered")</f>
        <v>0</v>
      </c>
      <c r="AZ118" s="449" t="str">
        <f ca="1">_xlfn.IFNA(_xlfn.XLOOKUP($B118,Japan!$G$25:$G$29,Japan!R$25:R$29),"not entered")</f>
        <v/>
      </c>
      <c r="BA118" s="449">
        <f ca="1">_xlfn.IFNA(_xlfn.XLOOKUP($B118,Japan!$G$25:$G$29,Japan!S$25:S$29),"not entered")</f>
        <v>0</v>
      </c>
    </row>
    <row r="119" spans="1:53">
      <c r="A119" s="294" t="s">
        <v>139</v>
      </c>
      <c r="B119" t="str" cm="1">
        <f t="array" ref="B119">TRANSPOSE(_xlfn._xlws.FILTER('Country Selection'!G31:M31,'Country Selection'!G31:M31&lt;&gt;""))</f>
        <v>Latvian</v>
      </c>
      <c r="C119" s="449" t="str">
        <f ca="1">_xlfn.IFNA(_xlfn.XLOOKUP($B119,Latvia!$G$10:$G$14,Latvia!H$10:H$14),"not entered")</f>
        <v>not entered</v>
      </c>
      <c r="D119" s="449" t="str">
        <f ca="1">_xlfn.IFNA(_xlfn.XLOOKUP($B119,Latvia!$G$10:$G$14,Latvia!I$10:I$14),"not entered")</f>
        <v>not entered</v>
      </c>
      <c r="E119" s="449" t="str">
        <f ca="1">_xlfn.IFNA(_xlfn.XLOOKUP($B119,Latvia!$G$10:$G$14,Latvia!J$10:J$14),"not entered")</f>
        <v>not entered</v>
      </c>
      <c r="F119" s="449" t="str">
        <f ca="1">_xlfn.IFNA(_xlfn.XLOOKUP($B119,Latvia!$G$10:$G$14,Latvia!K$10:K$14),"not entered")</f>
        <v>not entered</v>
      </c>
      <c r="G119" s="449" t="str">
        <f ca="1">_xlfn.IFNA(_xlfn.XLOOKUP($B119,Latvia!$G$10:$G$14,Latvia!L$10:L$14),"not entered")</f>
        <v>not entered</v>
      </c>
      <c r="H119" s="449" t="str">
        <f ca="1">_xlfn.IFNA(_xlfn.XLOOKUP($B119,Latvia!$G$10:$G$14,Latvia!M$10:M$14),"not entered")</f>
        <v>not entered</v>
      </c>
      <c r="I119" s="449" t="str">
        <f ca="1">_xlfn.IFNA(_xlfn.XLOOKUP($B119,Latvia!$G$10:$G$14,Latvia!N$10:N$14),"not entered")</f>
        <v>not entered</v>
      </c>
      <c r="J119" s="449" t="str">
        <f ca="1">_xlfn.IFNA(_xlfn.XLOOKUP($B119,Latvia!$G$10:$G$14,Latvia!O$10:O$14),"not entered")</f>
        <v>not entered</v>
      </c>
      <c r="K119" s="449" t="str">
        <f ca="1">_xlfn.IFNA(_xlfn.XLOOKUP($B119,Latvia!$G$10:$G$14,Latvia!P$10:P$14),"not entered")</f>
        <v>not entered</v>
      </c>
      <c r="L119" s="449" t="str">
        <f ca="1">_xlfn.IFNA(_xlfn.XLOOKUP($B119,Latvia!$G$10:$G$14,Latvia!Q$10:Q$14),"not entered")</f>
        <v>not entered</v>
      </c>
      <c r="M119" s="449" t="str">
        <f ca="1">_xlfn.IFNA(_xlfn.XLOOKUP($B119,Latvia!$G$10:$G$14,Latvia!R$10:R$14),"not entered")</f>
        <v>not entered</v>
      </c>
      <c r="N119" s="449" t="str">
        <f ca="1">_xlfn.IFNA(_xlfn.XLOOKUP($B119,Latvia!$G$10:$G$14,Latvia!S$10:S$14),"not entered")</f>
        <v>not entered</v>
      </c>
      <c r="O119" s="449"/>
      <c r="P119" s="449" t="str" cm="1">
        <f t="array" aca="1" ref="P119" ca="1">_xlfn.IFNA(_xlfn.XLOOKUP($B119,Latvia!$G$15:$G$19,Latvia!H$15:$H$19),"not entered")</f>
        <v>not entered</v>
      </c>
      <c r="Q119" s="449" t="str" cm="1">
        <f t="array" aca="1" ref="Q119" ca="1">_xlfn.IFNA(_xlfn.XLOOKUP($B119,Latvia!$G$15:$G$19,Latvia!I$15:$I$19),"not entered")</f>
        <v>not entered</v>
      </c>
      <c r="R119" s="449" t="str" cm="1">
        <f t="array" aca="1" ref="R119" ca="1">_xlfn.IFNA(_xlfn.XLOOKUP($B119,Latvia!$G$15:$G$19,Latvia!J$15:$J$19),"not entered")</f>
        <v>not entered</v>
      </c>
      <c r="S119" s="449" t="str">
        <f ca="1">_xlfn.IFNA(_xlfn.XLOOKUP($B119,Latvia!$G$15:$G$19,Latvia!K$15:K$19),"not entered")</f>
        <v>not entered</v>
      </c>
      <c r="T119" s="449" t="str">
        <f ca="1">_xlfn.IFNA(_xlfn.XLOOKUP($B119,Latvia!$G$15:$G$19,Latvia!L$15:L$19),"not entered")</f>
        <v>not entered</v>
      </c>
      <c r="U119" s="449" t="str">
        <f ca="1">_xlfn.IFNA(_xlfn.XLOOKUP($B119,Latvia!$G$15:$G$19,Latvia!M$15:M$19),"not entered")</f>
        <v>not entered</v>
      </c>
      <c r="V119" s="449" t="str">
        <f ca="1">_xlfn.IFNA(_xlfn.XLOOKUP($B119,Latvia!$G$15:$G$19,Latvia!N$15:N$19),"not entered")</f>
        <v>not entered</v>
      </c>
      <c r="W119" s="449" t="str">
        <f ca="1">_xlfn.IFNA(_xlfn.XLOOKUP($B119,Latvia!$G$15:$G$19,Latvia!O$15:O$19),"not entered")</f>
        <v>not entered</v>
      </c>
      <c r="X119" s="449" t="str">
        <f ca="1">_xlfn.IFNA(_xlfn.XLOOKUP($B119,Latvia!$G$15:$G$19,Latvia!P$15:P$19),"not entered")</f>
        <v>not entered</v>
      </c>
      <c r="Y119" s="449" t="str">
        <f ca="1">_xlfn.IFNA(_xlfn.XLOOKUP($B119,Latvia!$G$15:$G$19,Latvia!Q$15:Q$19),"not entered")</f>
        <v>not entered</v>
      </c>
      <c r="Z119" s="449" t="str">
        <f ca="1">_xlfn.IFNA(_xlfn.XLOOKUP($B119,Latvia!$G$15:$G$19,Latvia!R$15:R$19),"not entered")</f>
        <v>not entered</v>
      </c>
      <c r="AA119" s="449" t="str">
        <f ca="1">_xlfn.IFNA(_xlfn.XLOOKUP($B119,Latvia!$G$15:$G$19,Latvia!S$15:S$19),"not entered")</f>
        <v>not entered</v>
      </c>
      <c r="AC119" s="449" t="str" cm="1">
        <f t="array" aca="1" ref="AC119" ca="1">_xlfn.IFNA(_xlfn.XLOOKUP($B119,Latvia!$G$20:$G$24,Latvia!H$20:$H$24),"not entered")</f>
        <v>not entered</v>
      </c>
      <c r="AD119" s="449" t="str" cm="1">
        <f t="array" aca="1" ref="AD119" ca="1">_xlfn.IFNA(_xlfn.XLOOKUP($B119,Latvia!$G$20:$G$24,Latvia!I$20:$I$24),"not entered")</f>
        <v>not entered</v>
      </c>
      <c r="AE119" s="449" t="str" cm="1">
        <f t="array" aca="1" ref="AE119" ca="1">_xlfn.IFNA(_xlfn.XLOOKUP($B119,Latvia!$G$20:$G$24,Latvia!J$20:$J$24),"not entered")</f>
        <v>not entered</v>
      </c>
      <c r="AF119" s="449" t="str">
        <f ca="1">_xlfn.IFNA(_xlfn.XLOOKUP($B119,Latvia!$G$20:$G$24,Latvia!K$20:K$24),"not entered")</f>
        <v>not entered</v>
      </c>
      <c r="AG119" s="449" t="str">
        <f ca="1">_xlfn.IFNA(_xlfn.XLOOKUP($B119,Latvia!$G$20:$G$24,Latvia!L$20:L$24),"not entered")</f>
        <v>not entered</v>
      </c>
      <c r="AH119" s="449" t="str">
        <f ca="1">_xlfn.IFNA(_xlfn.XLOOKUP($B119,Latvia!$G$20:$G$24,Latvia!M$20:M$24),"not entered")</f>
        <v>not entered</v>
      </c>
      <c r="AI119" s="449" t="str">
        <f ca="1">_xlfn.IFNA(_xlfn.XLOOKUP($B119,Latvia!$G$20:$G$24,Latvia!N$20:N$24),"not entered")</f>
        <v>not entered</v>
      </c>
      <c r="AJ119" s="449" t="str">
        <f ca="1">_xlfn.IFNA(_xlfn.XLOOKUP($B119,Latvia!$G$20:$G$24,Latvia!O$20:O$24),"not entered")</f>
        <v>not entered</v>
      </c>
      <c r="AK119" s="449" t="str">
        <f ca="1">_xlfn.IFNA(_xlfn.XLOOKUP($B119,Latvia!$G$20:$G$24,Latvia!P$20:P$24),"not entered")</f>
        <v>not entered</v>
      </c>
      <c r="AL119" s="449" t="str">
        <f ca="1">_xlfn.IFNA(_xlfn.XLOOKUP($B119,Latvia!$G$20:$G$24,Latvia!Q$20:Q$24),"not entered")</f>
        <v>not entered</v>
      </c>
      <c r="AM119" s="449" t="str">
        <f ca="1">_xlfn.IFNA(_xlfn.XLOOKUP($B119,Latvia!$G$20:$G$24,Latvia!R$20:R$24),"not entered")</f>
        <v>not entered</v>
      </c>
      <c r="AN119" s="449" t="str">
        <f ca="1">_xlfn.IFNA(_xlfn.XLOOKUP($B119,Latvia!$G$20:$G$24,Latvia!S$20:S$24),"not entered")</f>
        <v>not entered</v>
      </c>
      <c r="AP119" s="449" t="str" cm="1">
        <f t="array" aca="1" ref="AP119" ca="1">_xlfn.IFNA(_xlfn.XLOOKUP($B119,Latvia!$G$25:$G$29,Latvia!H$25:$H$29),"not entered")</f>
        <v>not entered</v>
      </c>
      <c r="AQ119" s="449" t="str" cm="1">
        <f t="array" aca="1" ref="AQ119" ca="1">_xlfn.IFNA(_xlfn.XLOOKUP($B119,Latvia!$G$25:$G$29,Latvia!I$25:$I$29),"not entered")</f>
        <v>not entered</v>
      </c>
      <c r="AR119" s="449" t="str" cm="1">
        <f t="array" aca="1" ref="AR119" ca="1">_xlfn.IFNA(_xlfn.XLOOKUP($B119,Latvia!$G$25:$G$29,Latvia!J$25:$J$29),"not entered")</f>
        <v>not entered</v>
      </c>
      <c r="AS119" s="449" t="str">
        <f ca="1">_xlfn.IFNA(_xlfn.XLOOKUP($B119,Latvia!$G$25:$G$29,Latvia!K$25:K$29),"not entered")</f>
        <v>not entered</v>
      </c>
      <c r="AT119" s="449" t="str">
        <f ca="1">_xlfn.IFNA(_xlfn.XLOOKUP($B119,Latvia!$G$25:$G$29,Latvia!L$25:L$29),"not entered")</f>
        <v>not entered</v>
      </c>
      <c r="AU119" s="449" t="str">
        <f ca="1">_xlfn.IFNA(_xlfn.XLOOKUP($B119,Latvia!$G$25:$G$29,Latvia!M$25:M$29),"not entered")</f>
        <v>not entered</v>
      </c>
      <c r="AV119" s="449" t="str">
        <f ca="1">_xlfn.IFNA(_xlfn.XLOOKUP($B119,Latvia!$G$25:$G$29,Latvia!N$25:N$29),"not entered")</f>
        <v>not entered</v>
      </c>
      <c r="AW119" s="449" t="str">
        <f ca="1">_xlfn.IFNA(_xlfn.XLOOKUP($B119,Latvia!$G$25:$G$29,Latvia!O$25:O$29),"not entered")</f>
        <v>not entered</v>
      </c>
      <c r="AX119" s="449" t="str">
        <f ca="1">_xlfn.IFNA(_xlfn.XLOOKUP($B119,Latvia!$G$25:$G$29,Latvia!P$25:P$29),"not entered")</f>
        <v>not entered</v>
      </c>
      <c r="AY119" s="449" t="str">
        <f ca="1">_xlfn.IFNA(_xlfn.XLOOKUP($B119,Latvia!$G$25:$G$29,Latvia!Q$25:Q$29),"not entered")</f>
        <v>not entered</v>
      </c>
      <c r="AZ119" s="449" t="str">
        <f ca="1">_xlfn.IFNA(_xlfn.XLOOKUP($B119,Latvia!$G$25:$G$29,Latvia!R$25:R$29),"not entered")</f>
        <v>not entered</v>
      </c>
      <c r="BA119" s="449" t="str">
        <f ca="1">_xlfn.IFNA(_xlfn.XLOOKUP($B119,Latvia!$G$25:$G$29,Latvia!S$25:S$29),"not entered")</f>
        <v>not entered</v>
      </c>
    </row>
    <row r="120" spans="1:53">
      <c r="A120" s="294" t="s">
        <v>139</v>
      </c>
      <c r="C120" s="449" t="str">
        <f ca="1">_xlfn.IFNA(_xlfn.XLOOKUP($B120,Latvia!$G$10:$G$14,Latvia!H$10:H$14),"not entered")</f>
        <v/>
      </c>
      <c r="D120" s="449">
        <f ca="1">_xlfn.IFNA(_xlfn.XLOOKUP($B120,Latvia!$G$10:$G$14,Latvia!I$10:I$14),"not entered")</f>
        <v>0</v>
      </c>
      <c r="E120" s="449" t="str">
        <f ca="1">_xlfn.IFNA(_xlfn.XLOOKUP($B120,Latvia!$G$10:$G$14,Latvia!J$10:J$14),"not entered")</f>
        <v/>
      </c>
      <c r="F120" s="449" t="str">
        <f ca="1">_xlfn.IFNA(_xlfn.XLOOKUP($B120,Latvia!$G$10:$G$14,Latvia!K$10:K$14),"not entered")</f>
        <v/>
      </c>
      <c r="G120" s="449">
        <f ca="1">_xlfn.IFNA(_xlfn.XLOOKUP($B120,Latvia!$G$10:$G$14,Latvia!L$10:L$14),"not entered")</f>
        <v>0</v>
      </c>
      <c r="H120" s="449" t="str">
        <f ca="1">_xlfn.IFNA(_xlfn.XLOOKUP($B120,Latvia!$G$10:$G$14,Latvia!M$10:M$14),"not entered")</f>
        <v/>
      </c>
      <c r="I120" s="449" t="str">
        <f ca="1">_xlfn.IFNA(_xlfn.XLOOKUP($B120,Latvia!$G$10:$G$14,Latvia!N$10:N$14),"not entered")</f>
        <v/>
      </c>
      <c r="J120" s="449">
        <f ca="1">_xlfn.IFNA(_xlfn.XLOOKUP($B120,Latvia!$G$10:$G$14,Latvia!O$10:O$14),"not entered")</f>
        <v>0</v>
      </c>
      <c r="K120" s="449" t="str">
        <f ca="1">_xlfn.IFNA(_xlfn.XLOOKUP($B120,Latvia!$G$10:$G$14,Latvia!P$10:P$14),"not entered")</f>
        <v/>
      </c>
      <c r="L120" s="449">
        <f ca="1">_xlfn.IFNA(_xlfn.XLOOKUP($B120,Latvia!$G$10:$G$14,Latvia!Q$10:Q$14),"not entered")</f>
        <v>0</v>
      </c>
      <c r="M120" s="449" t="str">
        <f ca="1">_xlfn.IFNA(_xlfn.XLOOKUP($B120,Latvia!$G$10:$G$14,Latvia!R$10:R$14),"not entered")</f>
        <v/>
      </c>
      <c r="N120" s="449">
        <f ca="1">_xlfn.IFNA(_xlfn.XLOOKUP($B120,Latvia!$G$10:$G$14,Latvia!S$10:S$14),"not entered")</f>
        <v>0</v>
      </c>
      <c r="O120" s="449"/>
      <c r="P120" s="449" t="str" cm="1">
        <f t="array" aca="1" ref="P120" ca="1">_xlfn.IFNA(_xlfn.XLOOKUP($B120,Latvia!$G$15:$G$19,Latvia!H$15:$H$19),"not entered")</f>
        <v/>
      </c>
      <c r="Q120" s="449" cm="1">
        <f t="array" aca="1" ref="Q120" ca="1">_xlfn.IFNA(_xlfn.XLOOKUP($B120,Latvia!$G$15:$G$19,Latvia!I$15:$I$19),"not entered")</f>
        <v>0</v>
      </c>
      <c r="R120" s="449" t="str" cm="1">
        <f t="array" aca="1" ref="R120" ca="1">_xlfn.IFNA(_xlfn.XLOOKUP($B120,Latvia!$G$15:$G$19,Latvia!J$15:$J$19),"not entered")</f>
        <v/>
      </c>
      <c r="S120" s="449" t="str">
        <f ca="1">_xlfn.IFNA(_xlfn.XLOOKUP($B120,Latvia!$G$15:$G$19,Latvia!K$15:K$19),"not entered")</f>
        <v/>
      </c>
      <c r="T120" s="449">
        <f ca="1">_xlfn.IFNA(_xlfn.XLOOKUP($B120,Latvia!$G$15:$G$19,Latvia!L$15:L$19),"not entered")</f>
        <v>0</v>
      </c>
      <c r="U120" s="449" t="str">
        <f ca="1">_xlfn.IFNA(_xlfn.XLOOKUP($B120,Latvia!$G$15:$G$19,Latvia!M$15:M$19),"not entered")</f>
        <v/>
      </c>
      <c r="V120" s="449" t="str">
        <f ca="1">_xlfn.IFNA(_xlfn.XLOOKUP($B120,Latvia!$G$15:$G$19,Latvia!N$15:N$19),"not entered")</f>
        <v/>
      </c>
      <c r="W120" s="449">
        <f ca="1">_xlfn.IFNA(_xlfn.XLOOKUP($B120,Latvia!$G$15:$G$19,Latvia!O$15:O$19),"not entered")</f>
        <v>0</v>
      </c>
      <c r="X120" s="449" t="str">
        <f ca="1">_xlfn.IFNA(_xlfn.XLOOKUP($B120,Latvia!$G$15:$G$19,Latvia!P$15:P$19),"not entered")</f>
        <v/>
      </c>
      <c r="Y120" s="449">
        <f ca="1">_xlfn.IFNA(_xlfn.XLOOKUP($B120,Latvia!$G$15:$G$19,Latvia!Q$15:Q$19),"not entered")</f>
        <v>0</v>
      </c>
      <c r="Z120" s="449" t="str">
        <f ca="1">_xlfn.IFNA(_xlfn.XLOOKUP($B120,Latvia!$G$15:$G$19,Latvia!R$15:R$19),"not entered")</f>
        <v/>
      </c>
      <c r="AA120" s="449">
        <f ca="1">_xlfn.IFNA(_xlfn.XLOOKUP($B120,Latvia!$G$15:$G$19,Latvia!S$15:S$19),"not entered")</f>
        <v>0</v>
      </c>
      <c r="AC120" s="449" t="str" cm="1">
        <f t="array" aca="1" ref="AC120" ca="1">_xlfn.IFNA(_xlfn.XLOOKUP($B120,Latvia!$G$20:$G$24,Latvia!H$20:$H$24),"not entered")</f>
        <v/>
      </c>
      <c r="AD120" s="449" cm="1">
        <f t="array" aca="1" ref="AD120" ca="1">_xlfn.IFNA(_xlfn.XLOOKUP($B120,Latvia!$G$20:$G$24,Latvia!I$20:$I$24),"not entered")</f>
        <v>0</v>
      </c>
      <c r="AE120" s="449" t="str" cm="1">
        <f t="array" aca="1" ref="AE120" ca="1">_xlfn.IFNA(_xlfn.XLOOKUP($B120,Latvia!$G$20:$G$24,Latvia!J$20:$J$24),"not entered")</f>
        <v/>
      </c>
      <c r="AF120" s="449" t="str">
        <f ca="1">_xlfn.IFNA(_xlfn.XLOOKUP($B120,Latvia!$G$20:$G$24,Latvia!K$20:K$24),"not entered")</f>
        <v/>
      </c>
      <c r="AG120" s="449">
        <f ca="1">_xlfn.IFNA(_xlfn.XLOOKUP($B120,Latvia!$G$20:$G$24,Latvia!L$20:L$24),"not entered")</f>
        <v>0</v>
      </c>
      <c r="AH120" s="449" t="str">
        <f ca="1">_xlfn.IFNA(_xlfn.XLOOKUP($B120,Latvia!$G$20:$G$24,Latvia!M$20:M$24),"not entered")</f>
        <v/>
      </c>
      <c r="AI120" s="449" t="str">
        <f ca="1">_xlfn.IFNA(_xlfn.XLOOKUP($B120,Latvia!$G$20:$G$24,Latvia!N$20:N$24),"not entered")</f>
        <v/>
      </c>
      <c r="AJ120" s="449">
        <f ca="1">_xlfn.IFNA(_xlfn.XLOOKUP($B120,Latvia!$G$20:$G$24,Latvia!O$20:O$24),"not entered")</f>
        <v>0</v>
      </c>
      <c r="AK120" s="449" t="str">
        <f ca="1">_xlfn.IFNA(_xlfn.XLOOKUP($B120,Latvia!$G$20:$G$24,Latvia!P$20:P$24),"not entered")</f>
        <v/>
      </c>
      <c r="AL120" s="449">
        <f ca="1">_xlfn.IFNA(_xlfn.XLOOKUP($B120,Latvia!$G$20:$G$24,Latvia!Q$20:Q$24),"not entered")</f>
        <v>0</v>
      </c>
      <c r="AM120" s="449" t="str">
        <f ca="1">_xlfn.IFNA(_xlfn.XLOOKUP($B120,Latvia!$G$20:$G$24,Latvia!R$20:R$24),"not entered")</f>
        <v/>
      </c>
      <c r="AN120" s="449">
        <f ca="1">_xlfn.IFNA(_xlfn.XLOOKUP($B120,Latvia!$G$20:$G$24,Latvia!S$20:S$24),"not entered")</f>
        <v>0</v>
      </c>
      <c r="AP120" s="449" t="str" cm="1">
        <f t="array" aca="1" ref="AP120" ca="1">_xlfn.IFNA(_xlfn.XLOOKUP($B120,Latvia!$G$25:$G$29,Latvia!H$25:$H$29),"not entered")</f>
        <v/>
      </c>
      <c r="AQ120" s="449" cm="1">
        <f t="array" aca="1" ref="AQ120" ca="1">_xlfn.IFNA(_xlfn.XLOOKUP($B120,Latvia!$G$25:$G$29,Latvia!I$25:$I$29),"not entered")</f>
        <v>0</v>
      </c>
      <c r="AR120" s="449" t="str" cm="1">
        <f t="array" aca="1" ref="AR120" ca="1">_xlfn.IFNA(_xlfn.XLOOKUP($B120,Latvia!$G$25:$G$29,Latvia!J$25:$J$29),"not entered")</f>
        <v/>
      </c>
      <c r="AS120" s="449" t="str">
        <f ca="1">_xlfn.IFNA(_xlfn.XLOOKUP($B120,Latvia!$G$25:$G$29,Latvia!K$25:K$29),"not entered")</f>
        <v/>
      </c>
      <c r="AT120" s="449">
        <f ca="1">_xlfn.IFNA(_xlfn.XLOOKUP($B120,Latvia!$G$25:$G$29,Latvia!L$25:L$29),"not entered")</f>
        <v>0</v>
      </c>
      <c r="AU120" s="449" t="str">
        <f ca="1">_xlfn.IFNA(_xlfn.XLOOKUP($B120,Latvia!$G$25:$G$29,Latvia!M$25:M$29),"not entered")</f>
        <v/>
      </c>
      <c r="AV120" s="449" t="str">
        <f ca="1">_xlfn.IFNA(_xlfn.XLOOKUP($B120,Latvia!$G$25:$G$29,Latvia!N$25:N$29),"not entered")</f>
        <v/>
      </c>
      <c r="AW120" s="449">
        <f ca="1">_xlfn.IFNA(_xlfn.XLOOKUP($B120,Latvia!$G$25:$G$29,Latvia!O$25:O$29),"not entered")</f>
        <v>0</v>
      </c>
      <c r="AX120" s="449" t="str">
        <f ca="1">_xlfn.IFNA(_xlfn.XLOOKUP($B120,Latvia!$G$25:$G$29,Latvia!P$25:P$29),"not entered")</f>
        <v/>
      </c>
      <c r="AY120" s="449">
        <f ca="1">_xlfn.IFNA(_xlfn.XLOOKUP($B120,Latvia!$G$25:$G$29,Latvia!Q$25:Q$29),"not entered")</f>
        <v>0</v>
      </c>
      <c r="AZ120" s="449" t="str">
        <f ca="1">_xlfn.IFNA(_xlfn.XLOOKUP($B120,Latvia!$G$25:$G$29,Latvia!R$25:R$29),"not entered")</f>
        <v/>
      </c>
      <c r="BA120" s="449">
        <f ca="1">_xlfn.IFNA(_xlfn.XLOOKUP($B120,Latvia!$G$25:$G$29,Latvia!S$25:S$29),"not entered")</f>
        <v>0</v>
      </c>
    </row>
    <row r="121" spans="1:53">
      <c r="A121" s="294" t="s">
        <v>139</v>
      </c>
      <c r="C121" s="449" t="str">
        <f ca="1">_xlfn.IFNA(_xlfn.XLOOKUP($B121,Latvia!$G$10:$G$14,Latvia!H$10:H$14),"not entered")</f>
        <v/>
      </c>
      <c r="D121" s="449">
        <f ca="1">_xlfn.IFNA(_xlfn.XLOOKUP($B121,Latvia!$G$10:$G$14,Latvia!I$10:I$14),"not entered")</f>
        <v>0</v>
      </c>
      <c r="E121" s="449" t="str">
        <f ca="1">_xlfn.IFNA(_xlfn.XLOOKUP($B121,Latvia!$G$10:$G$14,Latvia!J$10:J$14),"not entered")</f>
        <v/>
      </c>
      <c r="F121" s="449" t="str">
        <f ca="1">_xlfn.IFNA(_xlfn.XLOOKUP($B121,Latvia!$G$10:$G$14,Latvia!K$10:K$14),"not entered")</f>
        <v/>
      </c>
      <c r="G121" s="449">
        <f ca="1">_xlfn.IFNA(_xlfn.XLOOKUP($B121,Latvia!$G$10:$G$14,Latvia!L$10:L$14),"not entered")</f>
        <v>0</v>
      </c>
      <c r="H121" s="449" t="str">
        <f ca="1">_xlfn.IFNA(_xlfn.XLOOKUP($B121,Latvia!$G$10:$G$14,Latvia!M$10:M$14),"not entered")</f>
        <v/>
      </c>
      <c r="I121" s="449" t="str">
        <f ca="1">_xlfn.IFNA(_xlfn.XLOOKUP($B121,Latvia!$G$10:$G$14,Latvia!N$10:N$14),"not entered")</f>
        <v/>
      </c>
      <c r="J121" s="449">
        <f ca="1">_xlfn.IFNA(_xlfn.XLOOKUP($B121,Latvia!$G$10:$G$14,Latvia!O$10:O$14),"not entered")</f>
        <v>0</v>
      </c>
      <c r="K121" s="449" t="str">
        <f ca="1">_xlfn.IFNA(_xlfn.XLOOKUP($B121,Latvia!$G$10:$G$14,Latvia!P$10:P$14),"not entered")</f>
        <v/>
      </c>
      <c r="L121" s="449">
        <f ca="1">_xlfn.IFNA(_xlfn.XLOOKUP($B121,Latvia!$G$10:$G$14,Latvia!Q$10:Q$14),"not entered")</f>
        <v>0</v>
      </c>
      <c r="M121" s="449" t="str">
        <f ca="1">_xlfn.IFNA(_xlfn.XLOOKUP($B121,Latvia!$G$10:$G$14,Latvia!R$10:R$14),"not entered")</f>
        <v/>
      </c>
      <c r="N121" s="449">
        <f ca="1">_xlfn.IFNA(_xlfn.XLOOKUP($B121,Latvia!$G$10:$G$14,Latvia!S$10:S$14),"not entered")</f>
        <v>0</v>
      </c>
      <c r="O121" s="449"/>
      <c r="P121" s="449" t="str" cm="1">
        <f t="array" aca="1" ref="P121" ca="1">_xlfn.IFNA(_xlfn.XLOOKUP($B121,Latvia!$G$15:$G$19,Latvia!H$15:$H$19),"not entered")</f>
        <v/>
      </c>
      <c r="Q121" s="449" cm="1">
        <f t="array" aca="1" ref="Q121" ca="1">_xlfn.IFNA(_xlfn.XLOOKUP($B121,Latvia!$G$15:$G$19,Latvia!I$15:$I$19),"not entered")</f>
        <v>0</v>
      </c>
      <c r="R121" s="449" t="str" cm="1">
        <f t="array" aca="1" ref="R121" ca="1">_xlfn.IFNA(_xlfn.XLOOKUP($B121,Latvia!$G$15:$G$19,Latvia!J$15:$J$19),"not entered")</f>
        <v/>
      </c>
      <c r="S121" s="449" t="str">
        <f ca="1">_xlfn.IFNA(_xlfn.XLOOKUP($B121,Latvia!$G$15:$G$19,Latvia!K$15:K$19),"not entered")</f>
        <v/>
      </c>
      <c r="T121" s="449">
        <f ca="1">_xlfn.IFNA(_xlfn.XLOOKUP($B121,Latvia!$G$15:$G$19,Latvia!L$15:L$19),"not entered")</f>
        <v>0</v>
      </c>
      <c r="U121" s="449" t="str">
        <f ca="1">_xlfn.IFNA(_xlfn.XLOOKUP($B121,Latvia!$G$15:$G$19,Latvia!M$15:M$19),"not entered")</f>
        <v/>
      </c>
      <c r="V121" s="449" t="str">
        <f ca="1">_xlfn.IFNA(_xlfn.XLOOKUP($B121,Latvia!$G$15:$G$19,Latvia!N$15:N$19),"not entered")</f>
        <v/>
      </c>
      <c r="W121" s="449">
        <f ca="1">_xlfn.IFNA(_xlfn.XLOOKUP($B121,Latvia!$G$15:$G$19,Latvia!O$15:O$19),"not entered")</f>
        <v>0</v>
      </c>
      <c r="X121" s="449" t="str">
        <f ca="1">_xlfn.IFNA(_xlfn.XLOOKUP($B121,Latvia!$G$15:$G$19,Latvia!P$15:P$19),"not entered")</f>
        <v/>
      </c>
      <c r="Y121" s="449">
        <f ca="1">_xlfn.IFNA(_xlfn.XLOOKUP($B121,Latvia!$G$15:$G$19,Latvia!Q$15:Q$19),"not entered")</f>
        <v>0</v>
      </c>
      <c r="Z121" s="449" t="str">
        <f ca="1">_xlfn.IFNA(_xlfn.XLOOKUP($B121,Latvia!$G$15:$G$19,Latvia!R$15:R$19),"not entered")</f>
        <v/>
      </c>
      <c r="AA121" s="449">
        <f ca="1">_xlfn.IFNA(_xlfn.XLOOKUP($B121,Latvia!$G$15:$G$19,Latvia!S$15:S$19),"not entered")</f>
        <v>0</v>
      </c>
      <c r="AC121" s="449" t="str" cm="1">
        <f t="array" aca="1" ref="AC121" ca="1">_xlfn.IFNA(_xlfn.XLOOKUP($B121,Latvia!$G$20:$G$24,Latvia!H$20:$H$24),"not entered")</f>
        <v/>
      </c>
      <c r="AD121" s="449" cm="1">
        <f t="array" aca="1" ref="AD121" ca="1">_xlfn.IFNA(_xlfn.XLOOKUP($B121,Latvia!$G$20:$G$24,Latvia!I$20:$I$24),"not entered")</f>
        <v>0</v>
      </c>
      <c r="AE121" s="449" t="str" cm="1">
        <f t="array" aca="1" ref="AE121" ca="1">_xlfn.IFNA(_xlfn.XLOOKUP($B121,Latvia!$G$20:$G$24,Latvia!J$20:$J$24),"not entered")</f>
        <v/>
      </c>
      <c r="AF121" s="449" t="str">
        <f ca="1">_xlfn.IFNA(_xlfn.XLOOKUP($B121,Latvia!$G$20:$G$24,Latvia!K$20:K$24),"not entered")</f>
        <v/>
      </c>
      <c r="AG121" s="449">
        <f ca="1">_xlfn.IFNA(_xlfn.XLOOKUP($B121,Latvia!$G$20:$G$24,Latvia!L$20:L$24),"not entered")</f>
        <v>0</v>
      </c>
      <c r="AH121" s="449" t="str">
        <f ca="1">_xlfn.IFNA(_xlfn.XLOOKUP($B121,Latvia!$G$20:$G$24,Latvia!M$20:M$24),"not entered")</f>
        <v/>
      </c>
      <c r="AI121" s="449" t="str">
        <f ca="1">_xlfn.IFNA(_xlfn.XLOOKUP($B121,Latvia!$G$20:$G$24,Latvia!N$20:N$24),"not entered")</f>
        <v/>
      </c>
      <c r="AJ121" s="449">
        <f ca="1">_xlfn.IFNA(_xlfn.XLOOKUP($B121,Latvia!$G$20:$G$24,Latvia!O$20:O$24),"not entered")</f>
        <v>0</v>
      </c>
      <c r="AK121" s="449" t="str">
        <f ca="1">_xlfn.IFNA(_xlfn.XLOOKUP($B121,Latvia!$G$20:$G$24,Latvia!P$20:P$24),"not entered")</f>
        <v/>
      </c>
      <c r="AL121" s="449">
        <f ca="1">_xlfn.IFNA(_xlfn.XLOOKUP($B121,Latvia!$G$20:$G$24,Latvia!Q$20:Q$24),"not entered")</f>
        <v>0</v>
      </c>
      <c r="AM121" s="449" t="str">
        <f ca="1">_xlfn.IFNA(_xlfn.XLOOKUP($B121,Latvia!$G$20:$G$24,Latvia!R$20:R$24),"not entered")</f>
        <v/>
      </c>
      <c r="AN121" s="449">
        <f ca="1">_xlfn.IFNA(_xlfn.XLOOKUP($B121,Latvia!$G$20:$G$24,Latvia!S$20:S$24),"not entered")</f>
        <v>0</v>
      </c>
      <c r="AP121" s="449" t="str" cm="1">
        <f t="array" aca="1" ref="AP121" ca="1">_xlfn.IFNA(_xlfn.XLOOKUP($B121,Latvia!$G$25:$G$29,Latvia!H$25:$H$29),"not entered")</f>
        <v/>
      </c>
      <c r="AQ121" s="449" cm="1">
        <f t="array" aca="1" ref="AQ121" ca="1">_xlfn.IFNA(_xlfn.XLOOKUP($B121,Latvia!$G$25:$G$29,Latvia!I$25:$I$29),"not entered")</f>
        <v>0</v>
      </c>
      <c r="AR121" s="449" t="str" cm="1">
        <f t="array" aca="1" ref="AR121" ca="1">_xlfn.IFNA(_xlfn.XLOOKUP($B121,Latvia!$G$25:$G$29,Latvia!J$25:$J$29),"not entered")</f>
        <v/>
      </c>
      <c r="AS121" s="449" t="str">
        <f ca="1">_xlfn.IFNA(_xlfn.XLOOKUP($B121,Latvia!$G$25:$G$29,Latvia!K$25:K$29),"not entered")</f>
        <v/>
      </c>
      <c r="AT121" s="449">
        <f ca="1">_xlfn.IFNA(_xlfn.XLOOKUP($B121,Latvia!$G$25:$G$29,Latvia!L$25:L$29),"not entered")</f>
        <v>0</v>
      </c>
      <c r="AU121" s="449" t="str">
        <f ca="1">_xlfn.IFNA(_xlfn.XLOOKUP($B121,Latvia!$G$25:$G$29,Latvia!M$25:M$29),"not entered")</f>
        <v/>
      </c>
      <c r="AV121" s="449" t="str">
        <f ca="1">_xlfn.IFNA(_xlfn.XLOOKUP($B121,Latvia!$G$25:$G$29,Latvia!N$25:N$29),"not entered")</f>
        <v/>
      </c>
      <c r="AW121" s="449">
        <f ca="1">_xlfn.IFNA(_xlfn.XLOOKUP($B121,Latvia!$G$25:$G$29,Latvia!O$25:O$29),"not entered")</f>
        <v>0</v>
      </c>
      <c r="AX121" s="449" t="str">
        <f ca="1">_xlfn.IFNA(_xlfn.XLOOKUP($B121,Latvia!$G$25:$G$29,Latvia!P$25:P$29),"not entered")</f>
        <v/>
      </c>
      <c r="AY121" s="449">
        <f ca="1">_xlfn.IFNA(_xlfn.XLOOKUP($B121,Latvia!$G$25:$G$29,Latvia!Q$25:Q$29),"not entered")</f>
        <v>0</v>
      </c>
      <c r="AZ121" s="449" t="str">
        <f ca="1">_xlfn.IFNA(_xlfn.XLOOKUP($B121,Latvia!$G$25:$G$29,Latvia!R$25:R$29),"not entered")</f>
        <v/>
      </c>
      <c r="BA121" s="449">
        <f ca="1">_xlfn.IFNA(_xlfn.XLOOKUP($B121,Latvia!$G$25:$G$29,Latvia!S$25:S$29),"not entered")</f>
        <v>0</v>
      </c>
    </row>
    <row r="122" spans="1:53">
      <c r="A122" s="294" t="s">
        <v>139</v>
      </c>
      <c r="C122" s="449" t="str">
        <f ca="1">_xlfn.IFNA(_xlfn.XLOOKUP($B122,Latvia!$G$10:$G$14,Latvia!H$10:H$14),"not entered")</f>
        <v/>
      </c>
      <c r="D122" s="449">
        <f ca="1">_xlfn.IFNA(_xlfn.XLOOKUP($B122,Latvia!$G$10:$G$14,Latvia!I$10:I$14),"not entered")</f>
        <v>0</v>
      </c>
      <c r="E122" s="449" t="str">
        <f ca="1">_xlfn.IFNA(_xlfn.XLOOKUP($B122,Latvia!$G$10:$G$14,Latvia!J$10:J$14),"not entered")</f>
        <v/>
      </c>
      <c r="F122" s="449" t="str">
        <f ca="1">_xlfn.IFNA(_xlfn.XLOOKUP($B122,Latvia!$G$10:$G$14,Latvia!K$10:K$14),"not entered")</f>
        <v/>
      </c>
      <c r="G122" s="449">
        <f ca="1">_xlfn.IFNA(_xlfn.XLOOKUP($B122,Latvia!$G$10:$G$14,Latvia!L$10:L$14),"not entered")</f>
        <v>0</v>
      </c>
      <c r="H122" s="449" t="str">
        <f ca="1">_xlfn.IFNA(_xlfn.XLOOKUP($B122,Latvia!$G$10:$G$14,Latvia!M$10:M$14),"not entered")</f>
        <v/>
      </c>
      <c r="I122" s="449" t="str">
        <f ca="1">_xlfn.IFNA(_xlfn.XLOOKUP($B122,Latvia!$G$10:$G$14,Latvia!N$10:N$14),"not entered")</f>
        <v/>
      </c>
      <c r="J122" s="449">
        <f ca="1">_xlfn.IFNA(_xlfn.XLOOKUP($B122,Latvia!$G$10:$G$14,Latvia!O$10:O$14),"not entered")</f>
        <v>0</v>
      </c>
      <c r="K122" s="449" t="str">
        <f ca="1">_xlfn.IFNA(_xlfn.XLOOKUP($B122,Latvia!$G$10:$G$14,Latvia!P$10:P$14),"not entered")</f>
        <v/>
      </c>
      <c r="L122" s="449">
        <f ca="1">_xlfn.IFNA(_xlfn.XLOOKUP($B122,Latvia!$G$10:$G$14,Latvia!Q$10:Q$14),"not entered")</f>
        <v>0</v>
      </c>
      <c r="M122" s="449" t="str">
        <f ca="1">_xlfn.IFNA(_xlfn.XLOOKUP($B122,Latvia!$G$10:$G$14,Latvia!R$10:R$14),"not entered")</f>
        <v/>
      </c>
      <c r="N122" s="449">
        <f ca="1">_xlfn.IFNA(_xlfn.XLOOKUP($B122,Latvia!$G$10:$G$14,Latvia!S$10:S$14),"not entered")</f>
        <v>0</v>
      </c>
      <c r="O122" s="449"/>
      <c r="P122" s="449" t="str" cm="1">
        <f t="array" aca="1" ref="P122" ca="1">_xlfn.IFNA(_xlfn.XLOOKUP($B122,Latvia!$G$15:$G$19,Latvia!H$15:$H$19),"not entered")</f>
        <v/>
      </c>
      <c r="Q122" s="449" cm="1">
        <f t="array" aca="1" ref="Q122" ca="1">_xlfn.IFNA(_xlfn.XLOOKUP($B122,Latvia!$G$15:$G$19,Latvia!I$15:$I$19),"not entered")</f>
        <v>0</v>
      </c>
      <c r="R122" s="449" t="str" cm="1">
        <f t="array" aca="1" ref="R122" ca="1">_xlfn.IFNA(_xlfn.XLOOKUP($B122,Latvia!$G$15:$G$19,Latvia!J$15:$J$19),"not entered")</f>
        <v/>
      </c>
      <c r="S122" s="449" t="str">
        <f ca="1">_xlfn.IFNA(_xlfn.XLOOKUP($B122,Latvia!$G$15:$G$19,Latvia!K$15:K$19),"not entered")</f>
        <v/>
      </c>
      <c r="T122" s="449">
        <f ca="1">_xlfn.IFNA(_xlfn.XLOOKUP($B122,Latvia!$G$15:$G$19,Latvia!L$15:L$19),"not entered")</f>
        <v>0</v>
      </c>
      <c r="U122" s="449" t="str">
        <f ca="1">_xlfn.IFNA(_xlfn.XLOOKUP($B122,Latvia!$G$15:$G$19,Latvia!M$15:M$19),"not entered")</f>
        <v/>
      </c>
      <c r="V122" s="449" t="str">
        <f ca="1">_xlfn.IFNA(_xlfn.XLOOKUP($B122,Latvia!$G$15:$G$19,Latvia!N$15:N$19),"not entered")</f>
        <v/>
      </c>
      <c r="W122" s="449">
        <f ca="1">_xlfn.IFNA(_xlfn.XLOOKUP($B122,Latvia!$G$15:$G$19,Latvia!O$15:O$19),"not entered")</f>
        <v>0</v>
      </c>
      <c r="X122" s="449" t="str">
        <f ca="1">_xlfn.IFNA(_xlfn.XLOOKUP($B122,Latvia!$G$15:$G$19,Latvia!P$15:P$19),"not entered")</f>
        <v/>
      </c>
      <c r="Y122" s="449">
        <f ca="1">_xlfn.IFNA(_xlfn.XLOOKUP($B122,Latvia!$G$15:$G$19,Latvia!Q$15:Q$19),"not entered")</f>
        <v>0</v>
      </c>
      <c r="Z122" s="449" t="str">
        <f ca="1">_xlfn.IFNA(_xlfn.XLOOKUP($B122,Latvia!$G$15:$G$19,Latvia!R$15:R$19),"not entered")</f>
        <v/>
      </c>
      <c r="AA122" s="449">
        <f ca="1">_xlfn.IFNA(_xlfn.XLOOKUP($B122,Latvia!$G$15:$G$19,Latvia!S$15:S$19),"not entered")</f>
        <v>0</v>
      </c>
      <c r="AC122" s="449" t="str" cm="1">
        <f t="array" aca="1" ref="AC122" ca="1">_xlfn.IFNA(_xlfn.XLOOKUP($B122,Latvia!$G$20:$G$24,Latvia!H$20:$H$24),"not entered")</f>
        <v/>
      </c>
      <c r="AD122" s="449" cm="1">
        <f t="array" aca="1" ref="AD122" ca="1">_xlfn.IFNA(_xlfn.XLOOKUP($B122,Latvia!$G$20:$G$24,Latvia!I$20:$I$24),"not entered")</f>
        <v>0</v>
      </c>
      <c r="AE122" s="449" t="str" cm="1">
        <f t="array" aca="1" ref="AE122" ca="1">_xlfn.IFNA(_xlfn.XLOOKUP($B122,Latvia!$G$20:$G$24,Latvia!J$20:$J$24),"not entered")</f>
        <v/>
      </c>
      <c r="AF122" s="449" t="str">
        <f ca="1">_xlfn.IFNA(_xlfn.XLOOKUP($B122,Latvia!$G$20:$G$24,Latvia!K$20:K$24),"not entered")</f>
        <v/>
      </c>
      <c r="AG122" s="449">
        <f ca="1">_xlfn.IFNA(_xlfn.XLOOKUP($B122,Latvia!$G$20:$G$24,Latvia!L$20:L$24),"not entered")</f>
        <v>0</v>
      </c>
      <c r="AH122" s="449" t="str">
        <f ca="1">_xlfn.IFNA(_xlfn.XLOOKUP($B122,Latvia!$G$20:$G$24,Latvia!M$20:M$24),"not entered")</f>
        <v/>
      </c>
      <c r="AI122" s="449" t="str">
        <f ca="1">_xlfn.IFNA(_xlfn.XLOOKUP($B122,Latvia!$G$20:$G$24,Latvia!N$20:N$24),"not entered")</f>
        <v/>
      </c>
      <c r="AJ122" s="449">
        <f ca="1">_xlfn.IFNA(_xlfn.XLOOKUP($B122,Latvia!$G$20:$G$24,Latvia!O$20:O$24),"not entered")</f>
        <v>0</v>
      </c>
      <c r="AK122" s="449" t="str">
        <f ca="1">_xlfn.IFNA(_xlfn.XLOOKUP($B122,Latvia!$G$20:$G$24,Latvia!P$20:P$24),"not entered")</f>
        <v/>
      </c>
      <c r="AL122" s="449">
        <f ca="1">_xlfn.IFNA(_xlfn.XLOOKUP($B122,Latvia!$G$20:$G$24,Latvia!Q$20:Q$24),"not entered")</f>
        <v>0</v>
      </c>
      <c r="AM122" s="449" t="str">
        <f ca="1">_xlfn.IFNA(_xlfn.XLOOKUP($B122,Latvia!$G$20:$G$24,Latvia!R$20:R$24),"not entered")</f>
        <v/>
      </c>
      <c r="AN122" s="449">
        <f ca="1">_xlfn.IFNA(_xlfn.XLOOKUP($B122,Latvia!$G$20:$G$24,Latvia!S$20:S$24),"not entered")</f>
        <v>0</v>
      </c>
      <c r="AP122" s="449" t="str" cm="1">
        <f t="array" aca="1" ref="AP122" ca="1">_xlfn.IFNA(_xlfn.XLOOKUP($B122,Latvia!$G$25:$G$29,Latvia!H$25:$H$29),"not entered")</f>
        <v/>
      </c>
      <c r="AQ122" s="449" cm="1">
        <f t="array" aca="1" ref="AQ122" ca="1">_xlfn.IFNA(_xlfn.XLOOKUP($B122,Latvia!$G$25:$G$29,Latvia!I$25:$I$29),"not entered")</f>
        <v>0</v>
      </c>
      <c r="AR122" s="449" t="str" cm="1">
        <f t="array" aca="1" ref="AR122" ca="1">_xlfn.IFNA(_xlfn.XLOOKUP($B122,Latvia!$G$25:$G$29,Latvia!J$25:$J$29),"not entered")</f>
        <v/>
      </c>
      <c r="AS122" s="449" t="str">
        <f ca="1">_xlfn.IFNA(_xlfn.XLOOKUP($B122,Latvia!$G$25:$G$29,Latvia!K$25:K$29),"not entered")</f>
        <v/>
      </c>
      <c r="AT122" s="449">
        <f ca="1">_xlfn.IFNA(_xlfn.XLOOKUP($B122,Latvia!$G$25:$G$29,Latvia!L$25:L$29),"not entered")</f>
        <v>0</v>
      </c>
      <c r="AU122" s="449" t="str">
        <f ca="1">_xlfn.IFNA(_xlfn.XLOOKUP($B122,Latvia!$G$25:$G$29,Latvia!M$25:M$29),"not entered")</f>
        <v/>
      </c>
      <c r="AV122" s="449" t="str">
        <f ca="1">_xlfn.IFNA(_xlfn.XLOOKUP($B122,Latvia!$G$25:$G$29,Latvia!N$25:N$29),"not entered")</f>
        <v/>
      </c>
      <c r="AW122" s="449">
        <f ca="1">_xlfn.IFNA(_xlfn.XLOOKUP($B122,Latvia!$G$25:$G$29,Latvia!O$25:O$29),"not entered")</f>
        <v>0</v>
      </c>
      <c r="AX122" s="449" t="str">
        <f ca="1">_xlfn.IFNA(_xlfn.XLOOKUP($B122,Latvia!$G$25:$G$29,Latvia!P$25:P$29),"not entered")</f>
        <v/>
      </c>
      <c r="AY122" s="449">
        <f ca="1">_xlfn.IFNA(_xlfn.XLOOKUP($B122,Latvia!$G$25:$G$29,Latvia!Q$25:Q$29),"not entered")</f>
        <v>0</v>
      </c>
      <c r="AZ122" s="449" t="str">
        <f ca="1">_xlfn.IFNA(_xlfn.XLOOKUP($B122,Latvia!$G$25:$G$29,Latvia!R$25:R$29),"not entered")</f>
        <v/>
      </c>
      <c r="BA122" s="449">
        <f ca="1">_xlfn.IFNA(_xlfn.XLOOKUP($B122,Latvia!$G$25:$G$29,Latvia!S$25:S$29),"not entered")</f>
        <v>0</v>
      </c>
    </row>
    <row r="123" spans="1:53">
      <c r="A123" s="294" t="s">
        <v>139</v>
      </c>
      <c r="C123" s="449" t="str">
        <f ca="1">_xlfn.IFNA(_xlfn.XLOOKUP($B123,Latvia!$G$10:$G$14,Latvia!H$10:H$14),"not entered")</f>
        <v/>
      </c>
      <c r="D123" s="449">
        <f ca="1">_xlfn.IFNA(_xlfn.XLOOKUP($B123,Latvia!$G$10:$G$14,Latvia!I$10:I$14),"not entered")</f>
        <v>0</v>
      </c>
      <c r="E123" s="449" t="str">
        <f ca="1">_xlfn.IFNA(_xlfn.XLOOKUP($B123,Latvia!$G$10:$G$14,Latvia!J$10:J$14),"not entered")</f>
        <v/>
      </c>
      <c r="F123" s="449" t="str">
        <f ca="1">_xlfn.IFNA(_xlfn.XLOOKUP($B123,Latvia!$G$10:$G$14,Latvia!K$10:K$14),"not entered")</f>
        <v/>
      </c>
      <c r="G123" s="449">
        <f ca="1">_xlfn.IFNA(_xlfn.XLOOKUP($B123,Latvia!$G$10:$G$14,Latvia!L$10:L$14),"not entered")</f>
        <v>0</v>
      </c>
      <c r="H123" s="449" t="str">
        <f ca="1">_xlfn.IFNA(_xlfn.XLOOKUP($B123,Latvia!$G$10:$G$14,Latvia!M$10:M$14),"not entered")</f>
        <v/>
      </c>
      <c r="I123" s="449" t="str">
        <f ca="1">_xlfn.IFNA(_xlfn.XLOOKUP($B123,Latvia!$G$10:$G$14,Latvia!N$10:N$14),"not entered")</f>
        <v/>
      </c>
      <c r="J123" s="449">
        <f ca="1">_xlfn.IFNA(_xlfn.XLOOKUP($B123,Latvia!$G$10:$G$14,Latvia!O$10:O$14),"not entered")</f>
        <v>0</v>
      </c>
      <c r="K123" s="449" t="str">
        <f ca="1">_xlfn.IFNA(_xlfn.XLOOKUP($B123,Latvia!$G$10:$G$14,Latvia!P$10:P$14),"not entered")</f>
        <v/>
      </c>
      <c r="L123" s="449">
        <f ca="1">_xlfn.IFNA(_xlfn.XLOOKUP($B123,Latvia!$G$10:$G$14,Latvia!Q$10:Q$14),"not entered")</f>
        <v>0</v>
      </c>
      <c r="M123" s="449" t="str">
        <f ca="1">_xlfn.IFNA(_xlfn.XLOOKUP($B123,Latvia!$G$10:$G$14,Latvia!R$10:R$14),"not entered")</f>
        <v/>
      </c>
      <c r="N123" s="449">
        <f ca="1">_xlfn.IFNA(_xlfn.XLOOKUP($B123,Latvia!$G$10:$G$14,Latvia!S$10:S$14),"not entered")</f>
        <v>0</v>
      </c>
      <c r="O123" s="449"/>
      <c r="P123" s="449" t="str" cm="1">
        <f t="array" aca="1" ref="P123" ca="1">_xlfn.IFNA(_xlfn.XLOOKUP($B123,Latvia!$G$15:$G$19,Latvia!H$15:$H$19),"not entered")</f>
        <v/>
      </c>
      <c r="Q123" s="449" cm="1">
        <f t="array" aca="1" ref="Q123" ca="1">_xlfn.IFNA(_xlfn.XLOOKUP($B123,Latvia!$G$15:$G$19,Latvia!I$15:$I$19),"not entered")</f>
        <v>0</v>
      </c>
      <c r="R123" s="449" t="str" cm="1">
        <f t="array" aca="1" ref="R123" ca="1">_xlfn.IFNA(_xlfn.XLOOKUP($B123,Latvia!$G$15:$G$19,Latvia!J$15:$J$19),"not entered")</f>
        <v/>
      </c>
      <c r="S123" s="449" t="str">
        <f ca="1">_xlfn.IFNA(_xlfn.XLOOKUP($B123,Latvia!$G$15:$G$19,Latvia!K$15:K$19),"not entered")</f>
        <v/>
      </c>
      <c r="T123" s="449">
        <f ca="1">_xlfn.IFNA(_xlfn.XLOOKUP($B123,Latvia!$G$15:$G$19,Latvia!L$15:L$19),"not entered")</f>
        <v>0</v>
      </c>
      <c r="U123" s="449" t="str">
        <f ca="1">_xlfn.IFNA(_xlfn.XLOOKUP($B123,Latvia!$G$15:$G$19,Latvia!M$15:M$19),"not entered")</f>
        <v/>
      </c>
      <c r="V123" s="449" t="str">
        <f ca="1">_xlfn.IFNA(_xlfn.XLOOKUP($B123,Latvia!$G$15:$G$19,Latvia!N$15:N$19),"not entered")</f>
        <v/>
      </c>
      <c r="W123" s="449">
        <f ca="1">_xlfn.IFNA(_xlfn.XLOOKUP($B123,Latvia!$G$15:$G$19,Latvia!O$15:O$19),"not entered")</f>
        <v>0</v>
      </c>
      <c r="X123" s="449" t="str">
        <f ca="1">_xlfn.IFNA(_xlfn.XLOOKUP($B123,Latvia!$G$15:$G$19,Latvia!P$15:P$19),"not entered")</f>
        <v/>
      </c>
      <c r="Y123" s="449">
        <f ca="1">_xlfn.IFNA(_xlfn.XLOOKUP($B123,Latvia!$G$15:$G$19,Latvia!Q$15:Q$19),"not entered")</f>
        <v>0</v>
      </c>
      <c r="Z123" s="449" t="str">
        <f ca="1">_xlfn.IFNA(_xlfn.XLOOKUP($B123,Latvia!$G$15:$G$19,Latvia!R$15:R$19),"not entered")</f>
        <v/>
      </c>
      <c r="AA123" s="449">
        <f ca="1">_xlfn.IFNA(_xlfn.XLOOKUP($B123,Latvia!$G$15:$G$19,Latvia!S$15:S$19),"not entered")</f>
        <v>0</v>
      </c>
      <c r="AC123" s="449" t="str" cm="1">
        <f t="array" aca="1" ref="AC123" ca="1">_xlfn.IFNA(_xlfn.XLOOKUP($B123,Latvia!$G$20:$G$24,Latvia!H$20:$H$24),"not entered")</f>
        <v/>
      </c>
      <c r="AD123" s="449" cm="1">
        <f t="array" aca="1" ref="AD123" ca="1">_xlfn.IFNA(_xlfn.XLOOKUP($B123,Latvia!$G$20:$G$24,Latvia!I$20:$I$24),"not entered")</f>
        <v>0</v>
      </c>
      <c r="AE123" s="449" t="str" cm="1">
        <f t="array" aca="1" ref="AE123" ca="1">_xlfn.IFNA(_xlfn.XLOOKUP($B123,Latvia!$G$20:$G$24,Latvia!J$20:$J$24),"not entered")</f>
        <v/>
      </c>
      <c r="AF123" s="449" t="str">
        <f ca="1">_xlfn.IFNA(_xlfn.XLOOKUP($B123,Latvia!$G$20:$G$24,Latvia!K$20:K$24),"not entered")</f>
        <v/>
      </c>
      <c r="AG123" s="449">
        <f ca="1">_xlfn.IFNA(_xlfn.XLOOKUP($B123,Latvia!$G$20:$G$24,Latvia!L$20:L$24),"not entered")</f>
        <v>0</v>
      </c>
      <c r="AH123" s="449" t="str">
        <f ca="1">_xlfn.IFNA(_xlfn.XLOOKUP($B123,Latvia!$G$20:$G$24,Latvia!M$20:M$24),"not entered")</f>
        <v/>
      </c>
      <c r="AI123" s="449" t="str">
        <f ca="1">_xlfn.IFNA(_xlfn.XLOOKUP($B123,Latvia!$G$20:$G$24,Latvia!N$20:N$24),"not entered")</f>
        <v/>
      </c>
      <c r="AJ123" s="449">
        <f ca="1">_xlfn.IFNA(_xlfn.XLOOKUP($B123,Latvia!$G$20:$G$24,Latvia!O$20:O$24),"not entered")</f>
        <v>0</v>
      </c>
      <c r="AK123" s="449" t="str">
        <f ca="1">_xlfn.IFNA(_xlfn.XLOOKUP($B123,Latvia!$G$20:$G$24,Latvia!P$20:P$24),"not entered")</f>
        <v/>
      </c>
      <c r="AL123" s="449">
        <f ca="1">_xlfn.IFNA(_xlfn.XLOOKUP($B123,Latvia!$G$20:$G$24,Latvia!Q$20:Q$24),"not entered")</f>
        <v>0</v>
      </c>
      <c r="AM123" s="449" t="str">
        <f ca="1">_xlfn.IFNA(_xlfn.XLOOKUP($B123,Latvia!$G$20:$G$24,Latvia!R$20:R$24),"not entered")</f>
        <v/>
      </c>
      <c r="AN123" s="449">
        <f ca="1">_xlfn.IFNA(_xlfn.XLOOKUP($B123,Latvia!$G$20:$G$24,Latvia!S$20:S$24),"not entered")</f>
        <v>0</v>
      </c>
      <c r="AP123" s="449" t="str" cm="1">
        <f t="array" aca="1" ref="AP123" ca="1">_xlfn.IFNA(_xlfn.XLOOKUP($B123,Latvia!$G$25:$G$29,Latvia!H$25:$H$29),"not entered")</f>
        <v/>
      </c>
      <c r="AQ123" s="449" cm="1">
        <f t="array" aca="1" ref="AQ123" ca="1">_xlfn.IFNA(_xlfn.XLOOKUP($B123,Latvia!$G$25:$G$29,Latvia!I$25:$I$29),"not entered")</f>
        <v>0</v>
      </c>
      <c r="AR123" s="449" t="str" cm="1">
        <f t="array" aca="1" ref="AR123" ca="1">_xlfn.IFNA(_xlfn.XLOOKUP($B123,Latvia!$G$25:$G$29,Latvia!J$25:$J$29),"not entered")</f>
        <v/>
      </c>
      <c r="AS123" s="449" t="str">
        <f ca="1">_xlfn.IFNA(_xlfn.XLOOKUP($B123,Latvia!$G$25:$G$29,Latvia!K$25:K$29),"not entered")</f>
        <v/>
      </c>
      <c r="AT123" s="449">
        <f ca="1">_xlfn.IFNA(_xlfn.XLOOKUP($B123,Latvia!$G$25:$G$29,Latvia!L$25:L$29),"not entered")</f>
        <v>0</v>
      </c>
      <c r="AU123" s="449" t="str">
        <f ca="1">_xlfn.IFNA(_xlfn.XLOOKUP($B123,Latvia!$G$25:$G$29,Latvia!M$25:M$29),"not entered")</f>
        <v/>
      </c>
      <c r="AV123" s="449" t="str">
        <f ca="1">_xlfn.IFNA(_xlfn.XLOOKUP($B123,Latvia!$G$25:$G$29,Latvia!N$25:N$29),"not entered")</f>
        <v/>
      </c>
      <c r="AW123" s="449">
        <f ca="1">_xlfn.IFNA(_xlfn.XLOOKUP($B123,Latvia!$G$25:$G$29,Latvia!O$25:O$29),"not entered")</f>
        <v>0</v>
      </c>
      <c r="AX123" s="449" t="str">
        <f ca="1">_xlfn.IFNA(_xlfn.XLOOKUP($B123,Latvia!$G$25:$G$29,Latvia!P$25:P$29),"not entered")</f>
        <v/>
      </c>
      <c r="AY123" s="449">
        <f ca="1">_xlfn.IFNA(_xlfn.XLOOKUP($B123,Latvia!$G$25:$G$29,Latvia!Q$25:Q$29),"not entered")</f>
        <v>0</v>
      </c>
      <c r="AZ123" s="449" t="str">
        <f ca="1">_xlfn.IFNA(_xlfn.XLOOKUP($B123,Latvia!$G$25:$G$29,Latvia!R$25:R$29),"not entered")</f>
        <v/>
      </c>
      <c r="BA123" s="449">
        <f ca="1">_xlfn.IFNA(_xlfn.XLOOKUP($B123,Latvia!$G$25:$G$29,Latvia!S$25:S$29),"not entered")</f>
        <v>0</v>
      </c>
    </row>
    <row r="124" spans="1:53">
      <c r="A124" s="294" t="s">
        <v>141</v>
      </c>
      <c r="B124" t="str" cm="1">
        <f t="array" ref="B124">TRANSPOSE(_xlfn._xlws.FILTER('Country Selection'!G32:M32,'Country Selection'!G32:M32&lt;&gt;""))</f>
        <v>Lithuanian</v>
      </c>
      <c r="C124" s="449" t="str">
        <f ca="1">_xlfn.IFNA(_xlfn.XLOOKUP($B124,Lithuania!$G$10:$G$14,Lithuania!H$10:H$14),"not entered")</f>
        <v>not entered</v>
      </c>
      <c r="D124" s="449" t="str">
        <f ca="1">_xlfn.IFNA(_xlfn.XLOOKUP($B124,Lithuania!$G$10:$G$14,Lithuania!I$10:I$14),"not entered")</f>
        <v>not entered</v>
      </c>
      <c r="E124" s="449" t="str">
        <f ca="1">_xlfn.IFNA(_xlfn.XLOOKUP($B124,Lithuania!$G$10:$G$14,Lithuania!J$10:J$14),"not entered")</f>
        <v>not entered</v>
      </c>
      <c r="F124" s="449" t="str">
        <f ca="1">_xlfn.IFNA(_xlfn.XLOOKUP($B124,Lithuania!$G$10:$G$14,Lithuania!K$10:K$14),"not entered")</f>
        <v>not entered</v>
      </c>
      <c r="G124" s="449" t="str">
        <f ca="1">_xlfn.IFNA(_xlfn.XLOOKUP($B124,Lithuania!$G$10:$G$14,Lithuania!L$10:L$14),"not entered")</f>
        <v>not entered</v>
      </c>
      <c r="H124" s="449" t="str">
        <f ca="1">_xlfn.IFNA(_xlfn.XLOOKUP($B124,Lithuania!$G$10:$G$14,Lithuania!M$10:M$14),"not entered")</f>
        <v>not entered</v>
      </c>
      <c r="I124" s="449" t="str">
        <f ca="1">_xlfn.IFNA(_xlfn.XLOOKUP($B124,Lithuania!$G$10:$G$14,Lithuania!N$10:N$14),"not entered")</f>
        <v>not entered</v>
      </c>
      <c r="J124" s="449" t="str">
        <f ca="1">_xlfn.IFNA(_xlfn.XLOOKUP($B124,Lithuania!$G$10:$G$14,Lithuania!O$10:O$14),"not entered")</f>
        <v>not entered</v>
      </c>
      <c r="K124" s="449" t="str">
        <f ca="1">_xlfn.IFNA(_xlfn.XLOOKUP($B124,Lithuania!$G$10:$G$14,Lithuania!P$10:P$14),"not entered")</f>
        <v>not entered</v>
      </c>
      <c r="L124" s="449" t="str">
        <f ca="1">_xlfn.IFNA(_xlfn.XLOOKUP($B124,Lithuania!$G$10:$G$14,Lithuania!Q$10:Q$14),"not entered")</f>
        <v>not entered</v>
      </c>
      <c r="M124" s="449" t="str">
        <f ca="1">_xlfn.IFNA(_xlfn.XLOOKUP($B124,Lithuania!$G$10:$G$14,Lithuania!R$10:R$14),"not entered")</f>
        <v>not entered</v>
      </c>
      <c r="N124" s="449" t="str">
        <f ca="1">_xlfn.IFNA(_xlfn.XLOOKUP($B124,Lithuania!$G$10:$G$14,Lithuania!S$10:S$14),"not entered")</f>
        <v>not entered</v>
      </c>
      <c r="O124" s="449"/>
      <c r="P124" s="449" t="str" cm="1">
        <f t="array" aca="1" ref="P124" ca="1">_xlfn.IFNA(_xlfn.XLOOKUP($B124,Lithuania!$G$15:$G$19,Lithuania!H$15:$H$19),"not entered")</f>
        <v>not entered</v>
      </c>
      <c r="Q124" s="449" t="str" cm="1">
        <f t="array" aca="1" ref="Q124" ca="1">_xlfn.IFNA(_xlfn.XLOOKUP($B124,Lithuania!$G$15:$G$19,Lithuania!I$15:$I$19),"not entered")</f>
        <v>not entered</v>
      </c>
      <c r="R124" s="449" t="str" cm="1">
        <f t="array" aca="1" ref="R124" ca="1">_xlfn.IFNA(_xlfn.XLOOKUP($B124,Lithuania!$G$15:$G$19,Lithuania!J$15:$J$19),"not entered")</f>
        <v>not entered</v>
      </c>
      <c r="S124" s="449" t="str">
        <f ca="1">_xlfn.IFNA(_xlfn.XLOOKUP($B124,Lithuania!$G$15:$G$19,Lithuania!K$15:K$19),"not entered")</f>
        <v>not entered</v>
      </c>
      <c r="T124" s="449" t="str">
        <f ca="1">_xlfn.IFNA(_xlfn.XLOOKUP($B124,Lithuania!$G$15:$G$19,Lithuania!L$15:L$19),"not entered")</f>
        <v>not entered</v>
      </c>
      <c r="U124" s="449" t="str">
        <f ca="1">_xlfn.IFNA(_xlfn.XLOOKUP($B124,Lithuania!$G$15:$G$19,Lithuania!M$15:M$19),"not entered")</f>
        <v>not entered</v>
      </c>
      <c r="V124" s="449" t="str">
        <f ca="1">_xlfn.IFNA(_xlfn.XLOOKUP($B124,Lithuania!$G$15:$G$19,Lithuania!N$15:N$19),"not entered")</f>
        <v>not entered</v>
      </c>
      <c r="W124" s="449" t="str">
        <f ca="1">_xlfn.IFNA(_xlfn.XLOOKUP($B124,Lithuania!$G$15:$G$19,Lithuania!O$15:O$19),"not entered")</f>
        <v>not entered</v>
      </c>
      <c r="X124" s="449" t="str">
        <f ca="1">_xlfn.IFNA(_xlfn.XLOOKUP($B124,Lithuania!$G$15:$G$19,Lithuania!P$15:P$19),"not entered")</f>
        <v>not entered</v>
      </c>
      <c r="Y124" s="449" t="str">
        <f ca="1">_xlfn.IFNA(_xlfn.XLOOKUP($B124,Lithuania!$G$15:$G$19,Lithuania!Q$15:Q$19),"not entered")</f>
        <v>not entered</v>
      </c>
      <c r="Z124" s="449" t="str">
        <f ca="1">_xlfn.IFNA(_xlfn.XLOOKUP($B124,Lithuania!$G$15:$G$19,Lithuania!R$15:R$19),"not entered")</f>
        <v>not entered</v>
      </c>
      <c r="AA124" s="449" t="str">
        <f ca="1">_xlfn.IFNA(_xlfn.XLOOKUP($B124,Lithuania!$G$15:$G$19,Lithuania!S$15:S$19),"not entered")</f>
        <v>not entered</v>
      </c>
      <c r="AC124" s="449" t="str" cm="1">
        <f t="array" aca="1" ref="AC124" ca="1">_xlfn.IFNA(_xlfn.XLOOKUP($B124,Lithuania!$G$20:$G$24,Lithuania!H$20:$H$24),"not entered")</f>
        <v>not entered</v>
      </c>
      <c r="AD124" s="449" t="str" cm="1">
        <f t="array" aca="1" ref="AD124" ca="1">_xlfn.IFNA(_xlfn.XLOOKUP($B124,Lithuania!$G$20:$G$24,Lithuania!I$20:$I$24),"not entered")</f>
        <v>not entered</v>
      </c>
      <c r="AE124" s="449" t="str" cm="1">
        <f t="array" aca="1" ref="AE124" ca="1">_xlfn.IFNA(_xlfn.XLOOKUP($B124,Lithuania!$G$20:$G$24,Lithuania!J$20:$J$24),"not entered")</f>
        <v>not entered</v>
      </c>
      <c r="AF124" s="449" t="str">
        <f ca="1">_xlfn.IFNA(_xlfn.XLOOKUP($B124,Lithuania!$G$20:$G$24,Lithuania!K$20:K$24),"not entered")</f>
        <v>not entered</v>
      </c>
      <c r="AG124" s="449" t="str">
        <f ca="1">_xlfn.IFNA(_xlfn.XLOOKUP($B124,Lithuania!$G$20:$G$24,Lithuania!L$20:L$24),"not entered")</f>
        <v>not entered</v>
      </c>
      <c r="AH124" s="449" t="str">
        <f ca="1">_xlfn.IFNA(_xlfn.XLOOKUP($B124,Lithuania!$G$20:$G$24,Lithuania!M$20:M$24),"not entered")</f>
        <v>not entered</v>
      </c>
      <c r="AI124" s="449" t="str">
        <f ca="1">_xlfn.IFNA(_xlfn.XLOOKUP($B124,Lithuania!$G$20:$G$24,Lithuania!N$20:N$24),"not entered")</f>
        <v>not entered</v>
      </c>
      <c r="AJ124" s="449" t="str">
        <f ca="1">_xlfn.IFNA(_xlfn.XLOOKUP($B124,Lithuania!$G$20:$G$24,Lithuania!O$20:O$24),"not entered")</f>
        <v>not entered</v>
      </c>
      <c r="AK124" s="449" t="str">
        <f ca="1">_xlfn.IFNA(_xlfn.XLOOKUP($B124,Lithuania!$G$20:$G$24,Lithuania!P$20:P$24),"not entered")</f>
        <v>not entered</v>
      </c>
      <c r="AL124" s="449" t="str">
        <f ca="1">_xlfn.IFNA(_xlfn.XLOOKUP($B124,Lithuania!$G$20:$G$24,Lithuania!Q$20:Q$24),"not entered")</f>
        <v>not entered</v>
      </c>
      <c r="AM124" s="449" t="str">
        <f ca="1">_xlfn.IFNA(_xlfn.XLOOKUP($B124,Lithuania!$G$20:$G$24,Lithuania!R$20:R$24),"not entered")</f>
        <v>not entered</v>
      </c>
      <c r="AN124" s="449" t="str">
        <f ca="1">_xlfn.IFNA(_xlfn.XLOOKUP($B124,Lithuania!$G$20:$G$24,Lithuania!S$20:S$24),"not entered")</f>
        <v>not entered</v>
      </c>
      <c r="AP124" s="449" t="str" cm="1">
        <f t="array" aca="1" ref="AP124" ca="1">_xlfn.IFNA(_xlfn.XLOOKUP($B124,Lithuania!$G$25:$G$29,Lithuania!H$25:$H$29),"not entered")</f>
        <v>not entered</v>
      </c>
      <c r="AQ124" s="449" t="str" cm="1">
        <f t="array" aca="1" ref="AQ124" ca="1">_xlfn.IFNA(_xlfn.XLOOKUP($B124,Lithuania!$G$25:$G$29,Lithuania!I$25:$I$29),"not entered")</f>
        <v>not entered</v>
      </c>
      <c r="AR124" s="449" t="str" cm="1">
        <f t="array" aca="1" ref="AR124" ca="1">_xlfn.IFNA(_xlfn.XLOOKUP($B124,Lithuania!$G$25:$G$29,Lithuania!J$25:$J$29),"not entered")</f>
        <v>not entered</v>
      </c>
      <c r="AS124" s="449" t="str">
        <f ca="1">_xlfn.IFNA(_xlfn.XLOOKUP($B124,Lithuania!$G$25:$G$29,Lithuania!K$25:K$29),"not entered")</f>
        <v>not entered</v>
      </c>
      <c r="AT124" s="449" t="str">
        <f ca="1">_xlfn.IFNA(_xlfn.XLOOKUP($B124,Lithuania!$G$25:$G$29,Lithuania!L$25:L$29),"not entered")</f>
        <v>not entered</v>
      </c>
      <c r="AU124" s="449" t="str">
        <f ca="1">_xlfn.IFNA(_xlfn.XLOOKUP($B124,Lithuania!$G$25:$G$29,Lithuania!M$25:M$29),"not entered")</f>
        <v>not entered</v>
      </c>
      <c r="AV124" s="449" t="str">
        <f ca="1">_xlfn.IFNA(_xlfn.XLOOKUP($B124,Lithuania!$G$25:$G$29,Lithuania!N$25:N$29),"not entered")</f>
        <v>not entered</v>
      </c>
      <c r="AW124" s="449" t="str">
        <f ca="1">_xlfn.IFNA(_xlfn.XLOOKUP($B124,Lithuania!$G$25:$G$29,Lithuania!O$25:O$29),"not entered")</f>
        <v>not entered</v>
      </c>
      <c r="AX124" s="449" t="str">
        <f ca="1">_xlfn.IFNA(_xlfn.XLOOKUP($B124,Lithuania!$G$25:$G$29,Lithuania!P$25:P$29),"not entered")</f>
        <v>not entered</v>
      </c>
      <c r="AY124" s="449" t="str">
        <f ca="1">_xlfn.IFNA(_xlfn.XLOOKUP($B124,Lithuania!$G$25:$G$29,Lithuania!Q$25:Q$29),"not entered")</f>
        <v>not entered</v>
      </c>
      <c r="AZ124" s="449" t="str">
        <f ca="1">_xlfn.IFNA(_xlfn.XLOOKUP($B124,Lithuania!$G$25:$G$29,Lithuania!R$25:R$29),"not entered")</f>
        <v>not entered</v>
      </c>
      <c r="BA124" s="449" t="str">
        <f ca="1">_xlfn.IFNA(_xlfn.XLOOKUP($B124,Lithuania!$G$25:$G$29,Lithuania!S$25:S$29),"not entered")</f>
        <v>not entered</v>
      </c>
    </row>
    <row r="125" spans="1:53">
      <c r="A125" s="294" t="s">
        <v>141</v>
      </c>
      <c r="C125" s="449" t="str">
        <f ca="1">_xlfn.IFNA(_xlfn.XLOOKUP($B125,Lithuania!$G$10:$G$14,Lithuania!H$10:H$14),"not entered")</f>
        <v/>
      </c>
      <c r="D125" s="449">
        <f ca="1">_xlfn.IFNA(_xlfn.XLOOKUP($B125,Lithuania!$G$10:$G$14,Lithuania!I$10:I$14),"not entered")</f>
        <v>0</v>
      </c>
      <c r="E125" s="449" t="str">
        <f ca="1">_xlfn.IFNA(_xlfn.XLOOKUP($B125,Lithuania!$G$10:$G$14,Lithuania!J$10:J$14),"not entered")</f>
        <v/>
      </c>
      <c r="F125" s="449" t="str">
        <f ca="1">_xlfn.IFNA(_xlfn.XLOOKUP($B125,Lithuania!$G$10:$G$14,Lithuania!K$10:K$14),"not entered")</f>
        <v/>
      </c>
      <c r="G125" s="449">
        <f ca="1">_xlfn.IFNA(_xlfn.XLOOKUP($B125,Lithuania!$G$10:$G$14,Lithuania!L$10:L$14),"not entered")</f>
        <v>0</v>
      </c>
      <c r="H125" s="449" t="str">
        <f ca="1">_xlfn.IFNA(_xlfn.XLOOKUP($B125,Lithuania!$G$10:$G$14,Lithuania!M$10:M$14),"not entered")</f>
        <v/>
      </c>
      <c r="I125" s="449" t="str">
        <f ca="1">_xlfn.IFNA(_xlfn.XLOOKUP($B125,Lithuania!$G$10:$G$14,Lithuania!N$10:N$14),"not entered")</f>
        <v/>
      </c>
      <c r="J125" s="449">
        <f ca="1">_xlfn.IFNA(_xlfn.XLOOKUP($B125,Lithuania!$G$10:$G$14,Lithuania!O$10:O$14),"not entered")</f>
        <v>0</v>
      </c>
      <c r="K125" s="449" t="str">
        <f ca="1">_xlfn.IFNA(_xlfn.XLOOKUP($B125,Lithuania!$G$10:$G$14,Lithuania!P$10:P$14),"not entered")</f>
        <v/>
      </c>
      <c r="L125" s="449">
        <f ca="1">_xlfn.IFNA(_xlfn.XLOOKUP($B125,Lithuania!$G$10:$G$14,Lithuania!Q$10:Q$14),"not entered")</f>
        <v>0</v>
      </c>
      <c r="M125" s="449" t="str">
        <f ca="1">_xlfn.IFNA(_xlfn.XLOOKUP($B125,Lithuania!$G$10:$G$14,Lithuania!R$10:R$14),"not entered")</f>
        <v/>
      </c>
      <c r="N125" s="449">
        <f ca="1">_xlfn.IFNA(_xlfn.XLOOKUP($B125,Lithuania!$G$10:$G$14,Lithuania!S$10:S$14),"not entered")</f>
        <v>0</v>
      </c>
      <c r="O125" s="449"/>
      <c r="P125" s="449" t="str" cm="1">
        <f t="array" aca="1" ref="P125" ca="1">_xlfn.IFNA(_xlfn.XLOOKUP($B125,Lithuania!$G$15:$G$19,Lithuania!H$15:$H$19),"not entered")</f>
        <v/>
      </c>
      <c r="Q125" s="449" cm="1">
        <f t="array" aca="1" ref="Q125" ca="1">_xlfn.IFNA(_xlfn.XLOOKUP($B125,Lithuania!$G$15:$G$19,Lithuania!I$15:$I$19),"not entered")</f>
        <v>0</v>
      </c>
      <c r="R125" s="449" t="str" cm="1">
        <f t="array" aca="1" ref="R125" ca="1">_xlfn.IFNA(_xlfn.XLOOKUP($B125,Lithuania!$G$15:$G$19,Lithuania!J$15:$J$19),"not entered")</f>
        <v/>
      </c>
      <c r="S125" s="449" t="str">
        <f ca="1">_xlfn.IFNA(_xlfn.XLOOKUP($B125,Lithuania!$G$15:$G$19,Lithuania!K$15:K$19),"not entered")</f>
        <v/>
      </c>
      <c r="T125" s="449">
        <f ca="1">_xlfn.IFNA(_xlfn.XLOOKUP($B125,Lithuania!$G$15:$G$19,Lithuania!L$15:L$19),"not entered")</f>
        <v>0</v>
      </c>
      <c r="U125" s="449" t="str">
        <f ca="1">_xlfn.IFNA(_xlfn.XLOOKUP($B125,Lithuania!$G$15:$G$19,Lithuania!M$15:M$19),"not entered")</f>
        <v/>
      </c>
      <c r="V125" s="449" t="str">
        <f ca="1">_xlfn.IFNA(_xlfn.XLOOKUP($B125,Lithuania!$G$15:$G$19,Lithuania!N$15:N$19),"not entered")</f>
        <v/>
      </c>
      <c r="W125" s="449">
        <f ca="1">_xlfn.IFNA(_xlfn.XLOOKUP($B125,Lithuania!$G$15:$G$19,Lithuania!O$15:O$19),"not entered")</f>
        <v>0</v>
      </c>
      <c r="X125" s="449" t="str">
        <f ca="1">_xlfn.IFNA(_xlfn.XLOOKUP($B125,Lithuania!$G$15:$G$19,Lithuania!P$15:P$19),"not entered")</f>
        <v/>
      </c>
      <c r="Y125" s="449">
        <f ca="1">_xlfn.IFNA(_xlfn.XLOOKUP($B125,Lithuania!$G$15:$G$19,Lithuania!Q$15:Q$19),"not entered")</f>
        <v>0</v>
      </c>
      <c r="Z125" s="449" t="str">
        <f ca="1">_xlfn.IFNA(_xlfn.XLOOKUP($B125,Lithuania!$G$15:$G$19,Lithuania!R$15:R$19),"not entered")</f>
        <v/>
      </c>
      <c r="AA125" s="449">
        <f ca="1">_xlfn.IFNA(_xlfn.XLOOKUP($B125,Lithuania!$G$15:$G$19,Lithuania!S$15:S$19),"not entered")</f>
        <v>0</v>
      </c>
      <c r="AC125" s="449" t="str" cm="1">
        <f t="array" aca="1" ref="AC125" ca="1">_xlfn.IFNA(_xlfn.XLOOKUP($B125,Lithuania!$G$20:$G$24,Lithuania!H$20:$H$24),"not entered")</f>
        <v/>
      </c>
      <c r="AD125" s="449" cm="1">
        <f t="array" aca="1" ref="AD125" ca="1">_xlfn.IFNA(_xlfn.XLOOKUP($B125,Lithuania!$G$20:$G$24,Lithuania!I$20:$I$24),"not entered")</f>
        <v>0</v>
      </c>
      <c r="AE125" s="449" t="str" cm="1">
        <f t="array" aca="1" ref="AE125" ca="1">_xlfn.IFNA(_xlfn.XLOOKUP($B125,Lithuania!$G$20:$G$24,Lithuania!J$20:$J$24),"not entered")</f>
        <v/>
      </c>
      <c r="AF125" s="449" t="str">
        <f ca="1">_xlfn.IFNA(_xlfn.XLOOKUP($B125,Lithuania!$G$20:$G$24,Lithuania!K$20:K$24),"not entered")</f>
        <v/>
      </c>
      <c r="AG125" s="449">
        <f ca="1">_xlfn.IFNA(_xlfn.XLOOKUP($B125,Lithuania!$G$20:$G$24,Lithuania!L$20:L$24),"not entered")</f>
        <v>0</v>
      </c>
      <c r="AH125" s="449" t="str">
        <f ca="1">_xlfn.IFNA(_xlfn.XLOOKUP($B125,Lithuania!$G$20:$G$24,Lithuania!M$20:M$24),"not entered")</f>
        <v/>
      </c>
      <c r="AI125" s="449" t="str">
        <f ca="1">_xlfn.IFNA(_xlfn.XLOOKUP($B125,Lithuania!$G$20:$G$24,Lithuania!N$20:N$24),"not entered")</f>
        <v/>
      </c>
      <c r="AJ125" s="449">
        <f ca="1">_xlfn.IFNA(_xlfn.XLOOKUP($B125,Lithuania!$G$20:$G$24,Lithuania!O$20:O$24),"not entered")</f>
        <v>0</v>
      </c>
      <c r="AK125" s="449" t="str">
        <f ca="1">_xlfn.IFNA(_xlfn.XLOOKUP($B125,Lithuania!$G$20:$G$24,Lithuania!P$20:P$24),"not entered")</f>
        <v/>
      </c>
      <c r="AL125" s="449">
        <f ca="1">_xlfn.IFNA(_xlfn.XLOOKUP($B125,Lithuania!$G$20:$G$24,Lithuania!Q$20:Q$24),"not entered")</f>
        <v>0</v>
      </c>
      <c r="AM125" s="449" t="str">
        <f ca="1">_xlfn.IFNA(_xlfn.XLOOKUP($B125,Lithuania!$G$20:$G$24,Lithuania!R$20:R$24),"not entered")</f>
        <v/>
      </c>
      <c r="AN125" s="449">
        <f ca="1">_xlfn.IFNA(_xlfn.XLOOKUP($B125,Lithuania!$G$20:$G$24,Lithuania!S$20:S$24),"not entered")</f>
        <v>0</v>
      </c>
      <c r="AP125" s="449" t="str" cm="1">
        <f t="array" aca="1" ref="AP125" ca="1">_xlfn.IFNA(_xlfn.XLOOKUP($B125,Lithuania!$G$25:$G$29,Lithuania!H$25:$H$29),"not entered")</f>
        <v/>
      </c>
      <c r="AQ125" s="449" cm="1">
        <f t="array" aca="1" ref="AQ125" ca="1">_xlfn.IFNA(_xlfn.XLOOKUP($B125,Lithuania!$G$25:$G$29,Lithuania!I$25:$I$29),"not entered")</f>
        <v>0</v>
      </c>
      <c r="AR125" s="449" t="str" cm="1">
        <f t="array" aca="1" ref="AR125" ca="1">_xlfn.IFNA(_xlfn.XLOOKUP($B125,Lithuania!$G$25:$G$29,Lithuania!J$25:$J$29),"not entered")</f>
        <v/>
      </c>
      <c r="AS125" s="449" t="str">
        <f ca="1">_xlfn.IFNA(_xlfn.XLOOKUP($B125,Lithuania!$G$25:$G$29,Lithuania!K$25:K$29),"not entered")</f>
        <v/>
      </c>
      <c r="AT125" s="449">
        <f ca="1">_xlfn.IFNA(_xlfn.XLOOKUP($B125,Lithuania!$G$25:$G$29,Lithuania!L$25:L$29),"not entered")</f>
        <v>0</v>
      </c>
      <c r="AU125" s="449" t="str">
        <f ca="1">_xlfn.IFNA(_xlfn.XLOOKUP($B125,Lithuania!$G$25:$G$29,Lithuania!M$25:M$29),"not entered")</f>
        <v/>
      </c>
      <c r="AV125" s="449" t="str">
        <f ca="1">_xlfn.IFNA(_xlfn.XLOOKUP($B125,Lithuania!$G$25:$G$29,Lithuania!N$25:N$29),"not entered")</f>
        <v/>
      </c>
      <c r="AW125" s="449">
        <f ca="1">_xlfn.IFNA(_xlfn.XLOOKUP($B125,Lithuania!$G$25:$G$29,Lithuania!O$25:O$29),"not entered")</f>
        <v>0</v>
      </c>
      <c r="AX125" s="449" t="str">
        <f ca="1">_xlfn.IFNA(_xlfn.XLOOKUP($B125,Lithuania!$G$25:$G$29,Lithuania!P$25:P$29),"not entered")</f>
        <v/>
      </c>
      <c r="AY125" s="449">
        <f ca="1">_xlfn.IFNA(_xlfn.XLOOKUP($B125,Lithuania!$G$25:$G$29,Lithuania!Q$25:Q$29),"not entered")</f>
        <v>0</v>
      </c>
      <c r="AZ125" s="449" t="str">
        <f ca="1">_xlfn.IFNA(_xlfn.XLOOKUP($B125,Lithuania!$G$25:$G$29,Lithuania!R$25:R$29),"not entered")</f>
        <v/>
      </c>
      <c r="BA125" s="449">
        <f ca="1">_xlfn.IFNA(_xlfn.XLOOKUP($B125,Lithuania!$G$25:$G$29,Lithuania!S$25:S$29),"not entered")</f>
        <v>0</v>
      </c>
    </row>
    <row r="126" spans="1:53">
      <c r="A126" s="294" t="s">
        <v>141</v>
      </c>
      <c r="C126" s="449" t="str">
        <f ca="1">_xlfn.IFNA(_xlfn.XLOOKUP($B126,Lithuania!$G$10:$G$14,Lithuania!H$10:H$14),"not entered")</f>
        <v/>
      </c>
      <c r="D126" s="449">
        <f ca="1">_xlfn.IFNA(_xlfn.XLOOKUP($B126,Lithuania!$G$10:$G$14,Lithuania!I$10:I$14),"not entered")</f>
        <v>0</v>
      </c>
      <c r="E126" s="449" t="str">
        <f ca="1">_xlfn.IFNA(_xlfn.XLOOKUP($B126,Lithuania!$G$10:$G$14,Lithuania!J$10:J$14),"not entered")</f>
        <v/>
      </c>
      <c r="F126" s="449" t="str">
        <f ca="1">_xlfn.IFNA(_xlfn.XLOOKUP($B126,Lithuania!$G$10:$G$14,Lithuania!K$10:K$14),"not entered")</f>
        <v/>
      </c>
      <c r="G126" s="449">
        <f ca="1">_xlfn.IFNA(_xlfn.XLOOKUP($B126,Lithuania!$G$10:$G$14,Lithuania!L$10:L$14),"not entered")</f>
        <v>0</v>
      </c>
      <c r="H126" s="449" t="str">
        <f ca="1">_xlfn.IFNA(_xlfn.XLOOKUP($B126,Lithuania!$G$10:$G$14,Lithuania!M$10:M$14),"not entered")</f>
        <v/>
      </c>
      <c r="I126" s="449" t="str">
        <f ca="1">_xlfn.IFNA(_xlfn.XLOOKUP($B126,Lithuania!$G$10:$G$14,Lithuania!N$10:N$14),"not entered")</f>
        <v/>
      </c>
      <c r="J126" s="449">
        <f ca="1">_xlfn.IFNA(_xlfn.XLOOKUP($B126,Lithuania!$G$10:$G$14,Lithuania!O$10:O$14),"not entered")</f>
        <v>0</v>
      </c>
      <c r="K126" s="449" t="str">
        <f ca="1">_xlfn.IFNA(_xlfn.XLOOKUP($B126,Lithuania!$G$10:$G$14,Lithuania!P$10:P$14),"not entered")</f>
        <v/>
      </c>
      <c r="L126" s="449">
        <f ca="1">_xlfn.IFNA(_xlfn.XLOOKUP($B126,Lithuania!$G$10:$G$14,Lithuania!Q$10:Q$14),"not entered")</f>
        <v>0</v>
      </c>
      <c r="M126" s="449" t="str">
        <f ca="1">_xlfn.IFNA(_xlfn.XLOOKUP($B126,Lithuania!$G$10:$G$14,Lithuania!R$10:R$14),"not entered")</f>
        <v/>
      </c>
      <c r="N126" s="449">
        <f ca="1">_xlfn.IFNA(_xlfn.XLOOKUP($B126,Lithuania!$G$10:$G$14,Lithuania!S$10:S$14),"not entered")</f>
        <v>0</v>
      </c>
      <c r="O126" s="449"/>
      <c r="P126" s="449" t="str" cm="1">
        <f t="array" aca="1" ref="P126" ca="1">_xlfn.IFNA(_xlfn.XLOOKUP($B126,Lithuania!$G$15:$G$19,Lithuania!H$15:$H$19),"not entered")</f>
        <v/>
      </c>
      <c r="Q126" s="449" cm="1">
        <f t="array" aca="1" ref="Q126" ca="1">_xlfn.IFNA(_xlfn.XLOOKUP($B126,Lithuania!$G$15:$G$19,Lithuania!I$15:$I$19),"not entered")</f>
        <v>0</v>
      </c>
      <c r="R126" s="449" t="str" cm="1">
        <f t="array" aca="1" ref="R126" ca="1">_xlfn.IFNA(_xlfn.XLOOKUP($B126,Lithuania!$G$15:$G$19,Lithuania!J$15:$J$19),"not entered")</f>
        <v/>
      </c>
      <c r="S126" s="449" t="str">
        <f ca="1">_xlfn.IFNA(_xlfn.XLOOKUP($B126,Lithuania!$G$15:$G$19,Lithuania!K$15:K$19),"not entered")</f>
        <v/>
      </c>
      <c r="T126" s="449">
        <f ca="1">_xlfn.IFNA(_xlfn.XLOOKUP($B126,Lithuania!$G$15:$G$19,Lithuania!L$15:L$19),"not entered")</f>
        <v>0</v>
      </c>
      <c r="U126" s="449" t="str">
        <f ca="1">_xlfn.IFNA(_xlfn.XLOOKUP($B126,Lithuania!$G$15:$G$19,Lithuania!M$15:M$19),"not entered")</f>
        <v/>
      </c>
      <c r="V126" s="449" t="str">
        <f ca="1">_xlfn.IFNA(_xlfn.XLOOKUP($B126,Lithuania!$G$15:$G$19,Lithuania!N$15:N$19),"not entered")</f>
        <v/>
      </c>
      <c r="W126" s="449">
        <f ca="1">_xlfn.IFNA(_xlfn.XLOOKUP($B126,Lithuania!$G$15:$G$19,Lithuania!O$15:O$19),"not entered")</f>
        <v>0</v>
      </c>
      <c r="X126" s="449" t="str">
        <f ca="1">_xlfn.IFNA(_xlfn.XLOOKUP($B126,Lithuania!$G$15:$G$19,Lithuania!P$15:P$19),"not entered")</f>
        <v/>
      </c>
      <c r="Y126" s="449">
        <f ca="1">_xlfn.IFNA(_xlfn.XLOOKUP($B126,Lithuania!$G$15:$G$19,Lithuania!Q$15:Q$19),"not entered")</f>
        <v>0</v>
      </c>
      <c r="Z126" s="449" t="str">
        <f ca="1">_xlfn.IFNA(_xlfn.XLOOKUP($B126,Lithuania!$G$15:$G$19,Lithuania!R$15:R$19),"not entered")</f>
        <v/>
      </c>
      <c r="AA126" s="449">
        <f ca="1">_xlfn.IFNA(_xlfn.XLOOKUP($B126,Lithuania!$G$15:$G$19,Lithuania!S$15:S$19),"not entered")</f>
        <v>0</v>
      </c>
      <c r="AC126" s="449" t="str" cm="1">
        <f t="array" aca="1" ref="AC126" ca="1">_xlfn.IFNA(_xlfn.XLOOKUP($B126,Lithuania!$G$20:$G$24,Lithuania!H$20:$H$24),"not entered")</f>
        <v/>
      </c>
      <c r="AD126" s="449" cm="1">
        <f t="array" aca="1" ref="AD126" ca="1">_xlfn.IFNA(_xlfn.XLOOKUP($B126,Lithuania!$G$20:$G$24,Lithuania!I$20:$I$24),"not entered")</f>
        <v>0</v>
      </c>
      <c r="AE126" s="449" t="str" cm="1">
        <f t="array" aca="1" ref="AE126" ca="1">_xlfn.IFNA(_xlfn.XLOOKUP($B126,Lithuania!$G$20:$G$24,Lithuania!J$20:$J$24),"not entered")</f>
        <v/>
      </c>
      <c r="AF126" s="449" t="str">
        <f ca="1">_xlfn.IFNA(_xlfn.XLOOKUP($B126,Lithuania!$G$20:$G$24,Lithuania!K$20:K$24),"not entered")</f>
        <v/>
      </c>
      <c r="AG126" s="449">
        <f ca="1">_xlfn.IFNA(_xlfn.XLOOKUP($B126,Lithuania!$G$20:$G$24,Lithuania!L$20:L$24),"not entered")</f>
        <v>0</v>
      </c>
      <c r="AH126" s="449" t="str">
        <f ca="1">_xlfn.IFNA(_xlfn.XLOOKUP($B126,Lithuania!$G$20:$G$24,Lithuania!M$20:M$24),"not entered")</f>
        <v/>
      </c>
      <c r="AI126" s="449" t="str">
        <f ca="1">_xlfn.IFNA(_xlfn.XLOOKUP($B126,Lithuania!$G$20:$G$24,Lithuania!N$20:N$24),"not entered")</f>
        <v/>
      </c>
      <c r="AJ126" s="449">
        <f ca="1">_xlfn.IFNA(_xlfn.XLOOKUP($B126,Lithuania!$G$20:$G$24,Lithuania!O$20:O$24),"not entered")</f>
        <v>0</v>
      </c>
      <c r="AK126" s="449" t="str">
        <f ca="1">_xlfn.IFNA(_xlfn.XLOOKUP($B126,Lithuania!$G$20:$G$24,Lithuania!P$20:P$24),"not entered")</f>
        <v/>
      </c>
      <c r="AL126" s="449">
        <f ca="1">_xlfn.IFNA(_xlfn.XLOOKUP($B126,Lithuania!$G$20:$G$24,Lithuania!Q$20:Q$24),"not entered")</f>
        <v>0</v>
      </c>
      <c r="AM126" s="449" t="str">
        <f ca="1">_xlfn.IFNA(_xlfn.XLOOKUP($B126,Lithuania!$G$20:$G$24,Lithuania!R$20:R$24),"not entered")</f>
        <v/>
      </c>
      <c r="AN126" s="449">
        <f ca="1">_xlfn.IFNA(_xlfn.XLOOKUP($B126,Lithuania!$G$20:$G$24,Lithuania!S$20:S$24),"not entered")</f>
        <v>0</v>
      </c>
      <c r="AP126" s="449" t="str" cm="1">
        <f t="array" aca="1" ref="AP126" ca="1">_xlfn.IFNA(_xlfn.XLOOKUP($B126,Lithuania!$G$25:$G$29,Lithuania!H$25:$H$29),"not entered")</f>
        <v/>
      </c>
      <c r="AQ126" s="449" cm="1">
        <f t="array" aca="1" ref="AQ126" ca="1">_xlfn.IFNA(_xlfn.XLOOKUP($B126,Lithuania!$G$25:$G$29,Lithuania!I$25:$I$29),"not entered")</f>
        <v>0</v>
      </c>
      <c r="AR126" s="449" t="str" cm="1">
        <f t="array" aca="1" ref="AR126" ca="1">_xlfn.IFNA(_xlfn.XLOOKUP($B126,Lithuania!$G$25:$G$29,Lithuania!J$25:$J$29),"not entered")</f>
        <v/>
      </c>
      <c r="AS126" s="449" t="str">
        <f ca="1">_xlfn.IFNA(_xlfn.XLOOKUP($B126,Lithuania!$G$25:$G$29,Lithuania!K$25:K$29),"not entered")</f>
        <v/>
      </c>
      <c r="AT126" s="449">
        <f ca="1">_xlfn.IFNA(_xlfn.XLOOKUP($B126,Lithuania!$G$25:$G$29,Lithuania!L$25:L$29),"not entered")</f>
        <v>0</v>
      </c>
      <c r="AU126" s="449" t="str">
        <f ca="1">_xlfn.IFNA(_xlfn.XLOOKUP($B126,Lithuania!$G$25:$G$29,Lithuania!M$25:M$29),"not entered")</f>
        <v/>
      </c>
      <c r="AV126" s="449" t="str">
        <f ca="1">_xlfn.IFNA(_xlfn.XLOOKUP($B126,Lithuania!$G$25:$G$29,Lithuania!N$25:N$29),"not entered")</f>
        <v/>
      </c>
      <c r="AW126" s="449">
        <f ca="1">_xlfn.IFNA(_xlfn.XLOOKUP($B126,Lithuania!$G$25:$G$29,Lithuania!O$25:O$29),"not entered")</f>
        <v>0</v>
      </c>
      <c r="AX126" s="449" t="str">
        <f ca="1">_xlfn.IFNA(_xlfn.XLOOKUP($B126,Lithuania!$G$25:$G$29,Lithuania!P$25:P$29),"not entered")</f>
        <v/>
      </c>
      <c r="AY126" s="449">
        <f ca="1">_xlfn.IFNA(_xlfn.XLOOKUP($B126,Lithuania!$G$25:$G$29,Lithuania!Q$25:Q$29),"not entered")</f>
        <v>0</v>
      </c>
      <c r="AZ126" s="449" t="str">
        <f ca="1">_xlfn.IFNA(_xlfn.XLOOKUP($B126,Lithuania!$G$25:$G$29,Lithuania!R$25:R$29),"not entered")</f>
        <v/>
      </c>
      <c r="BA126" s="449">
        <f ca="1">_xlfn.IFNA(_xlfn.XLOOKUP($B126,Lithuania!$G$25:$G$29,Lithuania!S$25:S$29),"not entered")</f>
        <v>0</v>
      </c>
    </row>
    <row r="127" spans="1:53">
      <c r="A127" s="294" t="s">
        <v>141</v>
      </c>
      <c r="C127" s="449" t="str">
        <f ca="1">_xlfn.IFNA(_xlfn.XLOOKUP($B127,Lithuania!$G$10:$G$14,Lithuania!H$10:H$14),"not entered")</f>
        <v/>
      </c>
      <c r="D127" s="449">
        <f ca="1">_xlfn.IFNA(_xlfn.XLOOKUP($B127,Lithuania!$G$10:$G$14,Lithuania!I$10:I$14),"not entered")</f>
        <v>0</v>
      </c>
      <c r="E127" s="449" t="str">
        <f ca="1">_xlfn.IFNA(_xlfn.XLOOKUP($B127,Lithuania!$G$10:$G$14,Lithuania!J$10:J$14),"not entered")</f>
        <v/>
      </c>
      <c r="F127" s="449" t="str">
        <f ca="1">_xlfn.IFNA(_xlfn.XLOOKUP($B127,Lithuania!$G$10:$G$14,Lithuania!K$10:K$14),"not entered")</f>
        <v/>
      </c>
      <c r="G127" s="449">
        <f ca="1">_xlfn.IFNA(_xlfn.XLOOKUP($B127,Lithuania!$G$10:$G$14,Lithuania!L$10:L$14),"not entered")</f>
        <v>0</v>
      </c>
      <c r="H127" s="449" t="str">
        <f ca="1">_xlfn.IFNA(_xlfn.XLOOKUP($B127,Lithuania!$G$10:$G$14,Lithuania!M$10:M$14),"not entered")</f>
        <v/>
      </c>
      <c r="I127" s="449" t="str">
        <f ca="1">_xlfn.IFNA(_xlfn.XLOOKUP($B127,Lithuania!$G$10:$G$14,Lithuania!N$10:N$14),"not entered")</f>
        <v/>
      </c>
      <c r="J127" s="449">
        <f ca="1">_xlfn.IFNA(_xlfn.XLOOKUP($B127,Lithuania!$G$10:$G$14,Lithuania!O$10:O$14),"not entered")</f>
        <v>0</v>
      </c>
      <c r="K127" s="449" t="str">
        <f ca="1">_xlfn.IFNA(_xlfn.XLOOKUP($B127,Lithuania!$G$10:$G$14,Lithuania!P$10:P$14),"not entered")</f>
        <v/>
      </c>
      <c r="L127" s="449">
        <f ca="1">_xlfn.IFNA(_xlfn.XLOOKUP($B127,Lithuania!$G$10:$G$14,Lithuania!Q$10:Q$14),"not entered")</f>
        <v>0</v>
      </c>
      <c r="M127" s="449" t="str">
        <f ca="1">_xlfn.IFNA(_xlfn.XLOOKUP($B127,Lithuania!$G$10:$G$14,Lithuania!R$10:R$14),"not entered")</f>
        <v/>
      </c>
      <c r="N127" s="449">
        <f ca="1">_xlfn.IFNA(_xlfn.XLOOKUP($B127,Lithuania!$G$10:$G$14,Lithuania!S$10:S$14),"not entered")</f>
        <v>0</v>
      </c>
      <c r="O127" s="449"/>
      <c r="P127" s="449" t="str" cm="1">
        <f t="array" aca="1" ref="P127" ca="1">_xlfn.IFNA(_xlfn.XLOOKUP($B127,Lithuania!$G$15:$G$19,Lithuania!H$15:$H$19),"not entered")</f>
        <v/>
      </c>
      <c r="Q127" s="449" cm="1">
        <f t="array" aca="1" ref="Q127" ca="1">_xlfn.IFNA(_xlfn.XLOOKUP($B127,Lithuania!$G$15:$G$19,Lithuania!I$15:$I$19),"not entered")</f>
        <v>0</v>
      </c>
      <c r="R127" s="449" t="str" cm="1">
        <f t="array" aca="1" ref="R127" ca="1">_xlfn.IFNA(_xlfn.XLOOKUP($B127,Lithuania!$G$15:$G$19,Lithuania!J$15:$J$19),"not entered")</f>
        <v/>
      </c>
      <c r="S127" s="449" t="str">
        <f ca="1">_xlfn.IFNA(_xlfn.XLOOKUP($B127,Lithuania!$G$15:$G$19,Lithuania!K$15:K$19),"not entered")</f>
        <v/>
      </c>
      <c r="T127" s="449">
        <f ca="1">_xlfn.IFNA(_xlfn.XLOOKUP($B127,Lithuania!$G$15:$G$19,Lithuania!L$15:L$19),"not entered")</f>
        <v>0</v>
      </c>
      <c r="U127" s="449" t="str">
        <f ca="1">_xlfn.IFNA(_xlfn.XLOOKUP($B127,Lithuania!$G$15:$G$19,Lithuania!M$15:M$19),"not entered")</f>
        <v/>
      </c>
      <c r="V127" s="449" t="str">
        <f ca="1">_xlfn.IFNA(_xlfn.XLOOKUP($B127,Lithuania!$G$15:$G$19,Lithuania!N$15:N$19),"not entered")</f>
        <v/>
      </c>
      <c r="W127" s="449">
        <f ca="1">_xlfn.IFNA(_xlfn.XLOOKUP($B127,Lithuania!$G$15:$G$19,Lithuania!O$15:O$19),"not entered")</f>
        <v>0</v>
      </c>
      <c r="X127" s="449" t="str">
        <f ca="1">_xlfn.IFNA(_xlfn.XLOOKUP($B127,Lithuania!$G$15:$G$19,Lithuania!P$15:P$19),"not entered")</f>
        <v/>
      </c>
      <c r="Y127" s="449">
        <f ca="1">_xlfn.IFNA(_xlfn.XLOOKUP($B127,Lithuania!$G$15:$G$19,Lithuania!Q$15:Q$19),"not entered")</f>
        <v>0</v>
      </c>
      <c r="Z127" s="449" t="str">
        <f ca="1">_xlfn.IFNA(_xlfn.XLOOKUP($B127,Lithuania!$G$15:$G$19,Lithuania!R$15:R$19),"not entered")</f>
        <v/>
      </c>
      <c r="AA127" s="449">
        <f ca="1">_xlfn.IFNA(_xlfn.XLOOKUP($B127,Lithuania!$G$15:$G$19,Lithuania!S$15:S$19),"not entered")</f>
        <v>0</v>
      </c>
      <c r="AC127" s="449" t="str" cm="1">
        <f t="array" aca="1" ref="AC127" ca="1">_xlfn.IFNA(_xlfn.XLOOKUP($B127,Lithuania!$G$20:$G$24,Lithuania!H$20:$H$24),"not entered")</f>
        <v/>
      </c>
      <c r="AD127" s="449" cm="1">
        <f t="array" aca="1" ref="AD127" ca="1">_xlfn.IFNA(_xlfn.XLOOKUP($B127,Lithuania!$G$20:$G$24,Lithuania!I$20:$I$24),"not entered")</f>
        <v>0</v>
      </c>
      <c r="AE127" s="449" t="str" cm="1">
        <f t="array" aca="1" ref="AE127" ca="1">_xlfn.IFNA(_xlfn.XLOOKUP($B127,Lithuania!$G$20:$G$24,Lithuania!J$20:$J$24),"not entered")</f>
        <v/>
      </c>
      <c r="AF127" s="449" t="str">
        <f ca="1">_xlfn.IFNA(_xlfn.XLOOKUP($B127,Lithuania!$G$20:$G$24,Lithuania!K$20:K$24),"not entered")</f>
        <v/>
      </c>
      <c r="AG127" s="449">
        <f ca="1">_xlfn.IFNA(_xlfn.XLOOKUP($B127,Lithuania!$G$20:$G$24,Lithuania!L$20:L$24),"not entered")</f>
        <v>0</v>
      </c>
      <c r="AH127" s="449" t="str">
        <f ca="1">_xlfn.IFNA(_xlfn.XLOOKUP($B127,Lithuania!$G$20:$G$24,Lithuania!M$20:M$24),"not entered")</f>
        <v/>
      </c>
      <c r="AI127" s="449" t="str">
        <f ca="1">_xlfn.IFNA(_xlfn.XLOOKUP($B127,Lithuania!$G$20:$G$24,Lithuania!N$20:N$24),"not entered")</f>
        <v/>
      </c>
      <c r="AJ127" s="449">
        <f ca="1">_xlfn.IFNA(_xlfn.XLOOKUP($B127,Lithuania!$G$20:$G$24,Lithuania!O$20:O$24),"not entered")</f>
        <v>0</v>
      </c>
      <c r="AK127" s="449" t="str">
        <f ca="1">_xlfn.IFNA(_xlfn.XLOOKUP($B127,Lithuania!$G$20:$G$24,Lithuania!P$20:P$24),"not entered")</f>
        <v/>
      </c>
      <c r="AL127" s="449">
        <f ca="1">_xlfn.IFNA(_xlfn.XLOOKUP($B127,Lithuania!$G$20:$G$24,Lithuania!Q$20:Q$24),"not entered")</f>
        <v>0</v>
      </c>
      <c r="AM127" s="449" t="str">
        <f ca="1">_xlfn.IFNA(_xlfn.XLOOKUP($B127,Lithuania!$G$20:$G$24,Lithuania!R$20:R$24),"not entered")</f>
        <v/>
      </c>
      <c r="AN127" s="449">
        <f ca="1">_xlfn.IFNA(_xlfn.XLOOKUP($B127,Lithuania!$G$20:$G$24,Lithuania!S$20:S$24),"not entered")</f>
        <v>0</v>
      </c>
      <c r="AP127" s="449" t="str" cm="1">
        <f t="array" aca="1" ref="AP127" ca="1">_xlfn.IFNA(_xlfn.XLOOKUP($B127,Lithuania!$G$25:$G$29,Lithuania!H$25:$H$29),"not entered")</f>
        <v/>
      </c>
      <c r="AQ127" s="449" cm="1">
        <f t="array" aca="1" ref="AQ127" ca="1">_xlfn.IFNA(_xlfn.XLOOKUP($B127,Lithuania!$G$25:$G$29,Lithuania!I$25:$I$29),"not entered")</f>
        <v>0</v>
      </c>
      <c r="AR127" s="449" t="str" cm="1">
        <f t="array" aca="1" ref="AR127" ca="1">_xlfn.IFNA(_xlfn.XLOOKUP($B127,Lithuania!$G$25:$G$29,Lithuania!J$25:$J$29),"not entered")</f>
        <v/>
      </c>
      <c r="AS127" s="449" t="str">
        <f ca="1">_xlfn.IFNA(_xlfn.XLOOKUP($B127,Lithuania!$G$25:$G$29,Lithuania!K$25:K$29),"not entered")</f>
        <v/>
      </c>
      <c r="AT127" s="449">
        <f ca="1">_xlfn.IFNA(_xlfn.XLOOKUP($B127,Lithuania!$G$25:$G$29,Lithuania!L$25:L$29),"not entered")</f>
        <v>0</v>
      </c>
      <c r="AU127" s="449" t="str">
        <f ca="1">_xlfn.IFNA(_xlfn.XLOOKUP($B127,Lithuania!$G$25:$G$29,Lithuania!M$25:M$29),"not entered")</f>
        <v/>
      </c>
      <c r="AV127" s="449" t="str">
        <f ca="1">_xlfn.IFNA(_xlfn.XLOOKUP($B127,Lithuania!$G$25:$G$29,Lithuania!N$25:N$29),"not entered")</f>
        <v/>
      </c>
      <c r="AW127" s="449">
        <f ca="1">_xlfn.IFNA(_xlfn.XLOOKUP($B127,Lithuania!$G$25:$G$29,Lithuania!O$25:O$29),"not entered")</f>
        <v>0</v>
      </c>
      <c r="AX127" s="449" t="str">
        <f ca="1">_xlfn.IFNA(_xlfn.XLOOKUP($B127,Lithuania!$G$25:$G$29,Lithuania!P$25:P$29),"not entered")</f>
        <v/>
      </c>
      <c r="AY127" s="449">
        <f ca="1">_xlfn.IFNA(_xlfn.XLOOKUP($B127,Lithuania!$G$25:$G$29,Lithuania!Q$25:Q$29),"not entered")</f>
        <v>0</v>
      </c>
      <c r="AZ127" s="449" t="str">
        <f ca="1">_xlfn.IFNA(_xlfn.XLOOKUP($B127,Lithuania!$G$25:$G$29,Lithuania!R$25:R$29),"not entered")</f>
        <v/>
      </c>
      <c r="BA127" s="449">
        <f ca="1">_xlfn.IFNA(_xlfn.XLOOKUP($B127,Lithuania!$G$25:$G$29,Lithuania!S$25:S$29),"not entered")</f>
        <v>0</v>
      </c>
    </row>
    <row r="128" spans="1:53">
      <c r="A128" s="294" t="s">
        <v>141</v>
      </c>
      <c r="C128" s="449" t="str">
        <f ca="1">_xlfn.IFNA(_xlfn.XLOOKUP($B128,Lithuania!$G$10:$G$14,Lithuania!H$10:H$14),"not entered")</f>
        <v/>
      </c>
      <c r="D128" s="449">
        <f ca="1">_xlfn.IFNA(_xlfn.XLOOKUP($B128,Lithuania!$G$10:$G$14,Lithuania!I$10:I$14),"not entered")</f>
        <v>0</v>
      </c>
      <c r="E128" s="449" t="str">
        <f ca="1">_xlfn.IFNA(_xlfn.XLOOKUP($B128,Lithuania!$G$10:$G$14,Lithuania!J$10:J$14),"not entered")</f>
        <v/>
      </c>
      <c r="F128" s="449" t="str">
        <f ca="1">_xlfn.IFNA(_xlfn.XLOOKUP($B128,Lithuania!$G$10:$G$14,Lithuania!K$10:K$14),"not entered")</f>
        <v/>
      </c>
      <c r="G128" s="449">
        <f ca="1">_xlfn.IFNA(_xlfn.XLOOKUP($B128,Lithuania!$G$10:$G$14,Lithuania!L$10:L$14),"not entered")</f>
        <v>0</v>
      </c>
      <c r="H128" s="449" t="str">
        <f ca="1">_xlfn.IFNA(_xlfn.XLOOKUP($B128,Lithuania!$G$10:$G$14,Lithuania!M$10:M$14),"not entered")</f>
        <v/>
      </c>
      <c r="I128" s="449" t="str">
        <f ca="1">_xlfn.IFNA(_xlfn.XLOOKUP($B128,Lithuania!$G$10:$G$14,Lithuania!N$10:N$14),"not entered")</f>
        <v/>
      </c>
      <c r="J128" s="449">
        <f ca="1">_xlfn.IFNA(_xlfn.XLOOKUP($B128,Lithuania!$G$10:$G$14,Lithuania!O$10:O$14),"not entered")</f>
        <v>0</v>
      </c>
      <c r="K128" s="449" t="str">
        <f ca="1">_xlfn.IFNA(_xlfn.XLOOKUP($B128,Lithuania!$G$10:$G$14,Lithuania!P$10:P$14),"not entered")</f>
        <v/>
      </c>
      <c r="L128" s="449">
        <f ca="1">_xlfn.IFNA(_xlfn.XLOOKUP($B128,Lithuania!$G$10:$G$14,Lithuania!Q$10:Q$14),"not entered")</f>
        <v>0</v>
      </c>
      <c r="M128" s="449" t="str">
        <f ca="1">_xlfn.IFNA(_xlfn.XLOOKUP($B128,Lithuania!$G$10:$G$14,Lithuania!R$10:R$14),"not entered")</f>
        <v/>
      </c>
      <c r="N128" s="449">
        <f ca="1">_xlfn.IFNA(_xlfn.XLOOKUP($B128,Lithuania!$G$10:$G$14,Lithuania!S$10:S$14),"not entered")</f>
        <v>0</v>
      </c>
      <c r="O128" s="449"/>
      <c r="P128" s="449" t="str" cm="1">
        <f t="array" aca="1" ref="P128" ca="1">_xlfn.IFNA(_xlfn.XLOOKUP($B128,Lithuania!$G$15:$G$19,Lithuania!H$15:$H$19),"not entered")</f>
        <v/>
      </c>
      <c r="Q128" s="449" cm="1">
        <f t="array" aca="1" ref="Q128" ca="1">_xlfn.IFNA(_xlfn.XLOOKUP($B128,Lithuania!$G$15:$G$19,Lithuania!I$15:$I$19),"not entered")</f>
        <v>0</v>
      </c>
      <c r="R128" s="449" t="str" cm="1">
        <f t="array" aca="1" ref="R128" ca="1">_xlfn.IFNA(_xlfn.XLOOKUP($B128,Lithuania!$G$15:$G$19,Lithuania!J$15:$J$19),"not entered")</f>
        <v/>
      </c>
      <c r="S128" s="449" t="str">
        <f ca="1">_xlfn.IFNA(_xlfn.XLOOKUP($B128,Lithuania!$G$15:$G$19,Lithuania!K$15:K$19),"not entered")</f>
        <v/>
      </c>
      <c r="T128" s="449">
        <f ca="1">_xlfn.IFNA(_xlfn.XLOOKUP($B128,Lithuania!$G$15:$G$19,Lithuania!L$15:L$19),"not entered")</f>
        <v>0</v>
      </c>
      <c r="U128" s="449" t="str">
        <f ca="1">_xlfn.IFNA(_xlfn.XLOOKUP($B128,Lithuania!$G$15:$G$19,Lithuania!M$15:M$19),"not entered")</f>
        <v/>
      </c>
      <c r="V128" s="449" t="str">
        <f ca="1">_xlfn.IFNA(_xlfn.XLOOKUP($B128,Lithuania!$G$15:$G$19,Lithuania!N$15:N$19),"not entered")</f>
        <v/>
      </c>
      <c r="W128" s="449">
        <f ca="1">_xlfn.IFNA(_xlfn.XLOOKUP($B128,Lithuania!$G$15:$G$19,Lithuania!O$15:O$19),"not entered")</f>
        <v>0</v>
      </c>
      <c r="X128" s="449" t="str">
        <f ca="1">_xlfn.IFNA(_xlfn.XLOOKUP($B128,Lithuania!$G$15:$G$19,Lithuania!P$15:P$19),"not entered")</f>
        <v/>
      </c>
      <c r="Y128" s="449">
        <f ca="1">_xlfn.IFNA(_xlfn.XLOOKUP($B128,Lithuania!$G$15:$G$19,Lithuania!Q$15:Q$19),"not entered")</f>
        <v>0</v>
      </c>
      <c r="Z128" s="449" t="str">
        <f ca="1">_xlfn.IFNA(_xlfn.XLOOKUP($B128,Lithuania!$G$15:$G$19,Lithuania!R$15:R$19),"not entered")</f>
        <v/>
      </c>
      <c r="AA128" s="449">
        <f ca="1">_xlfn.IFNA(_xlfn.XLOOKUP($B128,Lithuania!$G$15:$G$19,Lithuania!S$15:S$19),"not entered")</f>
        <v>0</v>
      </c>
      <c r="AC128" s="449" t="str" cm="1">
        <f t="array" aca="1" ref="AC128" ca="1">_xlfn.IFNA(_xlfn.XLOOKUP($B128,Lithuania!$G$20:$G$24,Lithuania!H$20:$H$24),"not entered")</f>
        <v/>
      </c>
      <c r="AD128" s="449" cm="1">
        <f t="array" aca="1" ref="AD128" ca="1">_xlfn.IFNA(_xlfn.XLOOKUP($B128,Lithuania!$G$20:$G$24,Lithuania!I$20:$I$24),"not entered")</f>
        <v>0</v>
      </c>
      <c r="AE128" s="449" t="str" cm="1">
        <f t="array" aca="1" ref="AE128" ca="1">_xlfn.IFNA(_xlfn.XLOOKUP($B128,Lithuania!$G$20:$G$24,Lithuania!J$20:$J$24),"not entered")</f>
        <v/>
      </c>
      <c r="AF128" s="449" t="str">
        <f ca="1">_xlfn.IFNA(_xlfn.XLOOKUP($B128,Lithuania!$G$20:$G$24,Lithuania!K$20:K$24),"not entered")</f>
        <v/>
      </c>
      <c r="AG128" s="449">
        <f ca="1">_xlfn.IFNA(_xlfn.XLOOKUP($B128,Lithuania!$G$20:$G$24,Lithuania!L$20:L$24),"not entered")</f>
        <v>0</v>
      </c>
      <c r="AH128" s="449" t="str">
        <f ca="1">_xlfn.IFNA(_xlfn.XLOOKUP($B128,Lithuania!$G$20:$G$24,Lithuania!M$20:M$24),"not entered")</f>
        <v/>
      </c>
      <c r="AI128" s="449" t="str">
        <f ca="1">_xlfn.IFNA(_xlfn.XLOOKUP($B128,Lithuania!$G$20:$G$24,Lithuania!N$20:N$24),"not entered")</f>
        <v/>
      </c>
      <c r="AJ128" s="449">
        <f ca="1">_xlfn.IFNA(_xlfn.XLOOKUP($B128,Lithuania!$G$20:$G$24,Lithuania!O$20:O$24),"not entered")</f>
        <v>0</v>
      </c>
      <c r="AK128" s="449" t="str">
        <f ca="1">_xlfn.IFNA(_xlfn.XLOOKUP($B128,Lithuania!$G$20:$G$24,Lithuania!P$20:P$24),"not entered")</f>
        <v/>
      </c>
      <c r="AL128" s="449">
        <f ca="1">_xlfn.IFNA(_xlfn.XLOOKUP($B128,Lithuania!$G$20:$G$24,Lithuania!Q$20:Q$24),"not entered")</f>
        <v>0</v>
      </c>
      <c r="AM128" s="449" t="str">
        <f ca="1">_xlfn.IFNA(_xlfn.XLOOKUP($B128,Lithuania!$G$20:$G$24,Lithuania!R$20:R$24),"not entered")</f>
        <v/>
      </c>
      <c r="AN128" s="449">
        <f ca="1">_xlfn.IFNA(_xlfn.XLOOKUP($B128,Lithuania!$G$20:$G$24,Lithuania!S$20:S$24),"not entered")</f>
        <v>0</v>
      </c>
      <c r="AP128" s="449" t="str" cm="1">
        <f t="array" aca="1" ref="AP128" ca="1">_xlfn.IFNA(_xlfn.XLOOKUP($B128,Lithuania!$G$25:$G$29,Lithuania!H$25:$H$29),"not entered")</f>
        <v/>
      </c>
      <c r="AQ128" s="449" cm="1">
        <f t="array" aca="1" ref="AQ128" ca="1">_xlfn.IFNA(_xlfn.XLOOKUP($B128,Lithuania!$G$25:$G$29,Lithuania!I$25:$I$29),"not entered")</f>
        <v>0</v>
      </c>
      <c r="AR128" s="449" t="str" cm="1">
        <f t="array" aca="1" ref="AR128" ca="1">_xlfn.IFNA(_xlfn.XLOOKUP($B128,Lithuania!$G$25:$G$29,Lithuania!J$25:$J$29),"not entered")</f>
        <v/>
      </c>
      <c r="AS128" s="449" t="str">
        <f ca="1">_xlfn.IFNA(_xlfn.XLOOKUP($B128,Lithuania!$G$25:$G$29,Lithuania!K$25:K$29),"not entered")</f>
        <v/>
      </c>
      <c r="AT128" s="449">
        <f ca="1">_xlfn.IFNA(_xlfn.XLOOKUP($B128,Lithuania!$G$25:$G$29,Lithuania!L$25:L$29),"not entered")</f>
        <v>0</v>
      </c>
      <c r="AU128" s="449" t="str">
        <f ca="1">_xlfn.IFNA(_xlfn.XLOOKUP($B128,Lithuania!$G$25:$G$29,Lithuania!M$25:M$29),"not entered")</f>
        <v/>
      </c>
      <c r="AV128" s="449" t="str">
        <f ca="1">_xlfn.IFNA(_xlfn.XLOOKUP($B128,Lithuania!$G$25:$G$29,Lithuania!N$25:N$29),"not entered")</f>
        <v/>
      </c>
      <c r="AW128" s="449">
        <f ca="1">_xlfn.IFNA(_xlfn.XLOOKUP($B128,Lithuania!$G$25:$G$29,Lithuania!O$25:O$29),"not entered")</f>
        <v>0</v>
      </c>
      <c r="AX128" s="449" t="str">
        <f ca="1">_xlfn.IFNA(_xlfn.XLOOKUP($B128,Lithuania!$G$25:$G$29,Lithuania!P$25:P$29),"not entered")</f>
        <v/>
      </c>
      <c r="AY128" s="449">
        <f ca="1">_xlfn.IFNA(_xlfn.XLOOKUP($B128,Lithuania!$G$25:$G$29,Lithuania!Q$25:Q$29),"not entered")</f>
        <v>0</v>
      </c>
      <c r="AZ128" s="449" t="str">
        <f ca="1">_xlfn.IFNA(_xlfn.XLOOKUP($B128,Lithuania!$G$25:$G$29,Lithuania!R$25:R$29),"not entered")</f>
        <v/>
      </c>
      <c r="BA128" s="449">
        <f ca="1">_xlfn.IFNA(_xlfn.XLOOKUP($B128,Lithuania!$G$25:$G$29,Lithuania!S$25:S$29),"not entered")</f>
        <v>0</v>
      </c>
    </row>
    <row r="129" spans="1:53">
      <c r="A129" s="294" t="s">
        <v>143</v>
      </c>
      <c r="B129" t="str" cm="1">
        <f t="array" ref="B129">TRANSPOSE(_xlfn._xlws.FILTER('Country Selection'!G33:M33,'Country Selection'!G33:M33&lt;&gt;""))</f>
        <v>Malay</v>
      </c>
      <c r="C129" s="449" t="str">
        <f ca="1">_xlfn.IFNA(_xlfn.XLOOKUP($B129,Malaysia!$G$10:$G$14,Malaysia!H$10:H$14),"not entered")</f>
        <v>not entered</v>
      </c>
      <c r="D129" s="449" t="str">
        <f ca="1">_xlfn.IFNA(_xlfn.XLOOKUP($B129,Malaysia!$G$10:$G$14,Malaysia!I$10:I$14),"not entered")</f>
        <v>not entered</v>
      </c>
      <c r="E129" s="449" t="str">
        <f ca="1">_xlfn.IFNA(_xlfn.XLOOKUP($B129,Malaysia!$G$10:$G$14,Malaysia!J$10:J$14),"not entered")</f>
        <v>not entered</v>
      </c>
      <c r="F129" s="449" t="str">
        <f ca="1">_xlfn.IFNA(_xlfn.XLOOKUP($B129,Malaysia!$G$10:$G$14,Malaysia!K$10:K$14),"not entered")</f>
        <v>not entered</v>
      </c>
      <c r="G129" s="449" t="str">
        <f ca="1">_xlfn.IFNA(_xlfn.XLOOKUP($B129,Malaysia!$G$10:$G$14,Malaysia!L$10:L$14),"not entered")</f>
        <v>not entered</v>
      </c>
      <c r="H129" s="449" t="str">
        <f ca="1">_xlfn.IFNA(_xlfn.XLOOKUP($B129,Malaysia!$G$10:$G$14,Malaysia!M$10:M$14),"not entered")</f>
        <v>not entered</v>
      </c>
      <c r="I129" s="449" t="str">
        <f ca="1">_xlfn.IFNA(_xlfn.XLOOKUP($B129,Malaysia!$G$10:$G$14,Malaysia!N$10:N$14),"not entered")</f>
        <v>not entered</v>
      </c>
      <c r="J129" s="449" t="str">
        <f ca="1">_xlfn.IFNA(_xlfn.XLOOKUP($B129,Malaysia!$G$10:$G$14,Malaysia!O$10:O$14),"not entered")</f>
        <v>not entered</v>
      </c>
      <c r="K129" s="449" t="str">
        <f ca="1">_xlfn.IFNA(_xlfn.XLOOKUP($B129,Malaysia!$G$10:$G$14,Malaysia!P$10:P$14),"not entered")</f>
        <v>not entered</v>
      </c>
      <c r="L129" s="449" t="str">
        <f ca="1">_xlfn.IFNA(_xlfn.XLOOKUP($B129,Malaysia!$G$10:$G$14,Malaysia!Q$10:Q$14),"not entered")</f>
        <v>not entered</v>
      </c>
      <c r="M129" s="449" t="str">
        <f ca="1">_xlfn.IFNA(_xlfn.XLOOKUP($B129,Malaysia!$G$10:$G$14,Malaysia!R$10:R$14),"not entered")</f>
        <v>not entered</v>
      </c>
      <c r="N129" s="449" t="str">
        <f ca="1">_xlfn.IFNA(_xlfn.XLOOKUP($B129,Malaysia!$G$10:$G$14,Malaysia!S$10:S$14),"not entered")</f>
        <v>not entered</v>
      </c>
      <c r="O129" s="449"/>
      <c r="P129" s="449" t="str" cm="1">
        <f t="array" aca="1" ref="P129" ca="1">_xlfn.IFNA(_xlfn.XLOOKUP($B129,Malaysia!$G$15:$G$19,Malaysia!H$15:$H$19),"not entered")</f>
        <v>not entered</v>
      </c>
      <c r="Q129" s="449" t="str" cm="1">
        <f t="array" aca="1" ref="Q129" ca="1">_xlfn.IFNA(_xlfn.XLOOKUP($B129,Malaysia!$G$15:$G$19,Malaysia!I$15:$I$19),"not entered")</f>
        <v>not entered</v>
      </c>
      <c r="R129" s="449" t="str" cm="1">
        <f t="array" aca="1" ref="R129" ca="1">_xlfn.IFNA(_xlfn.XLOOKUP($B129,Malaysia!$G$15:$G$19,Malaysia!J$15:$J$19),"not entered")</f>
        <v>not entered</v>
      </c>
      <c r="S129" s="449" t="str">
        <f ca="1">_xlfn.IFNA(_xlfn.XLOOKUP($B129,Malaysia!$G$15:$G$19,Malaysia!K$15:K$19),"not entered")</f>
        <v>not entered</v>
      </c>
      <c r="T129" s="449" t="str">
        <f ca="1">_xlfn.IFNA(_xlfn.XLOOKUP($B129,Malaysia!$G$15:$G$19,Malaysia!L$15:L$19),"not entered")</f>
        <v>not entered</v>
      </c>
      <c r="U129" s="449" t="str">
        <f ca="1">_xlfn.IFNA(_xlfn.XLOOKUP($B129,Malaysia!$G$15:$G$19,Malaysia!M$15:M$19),"not entered")</f>
        <v>not entered</v>
      </c>
      <c r="V129" s="449" t="str">
        <f ca="1">_xlfn.IFNA(_xlfn.XLOOKUP($B129,Malaysia!$G$15:$G$19,Malaysia!N$15:N$19),"not entered")</f>
        <v>not entered</v>
      </c>
      <c r="W129" s="449" t="str">
        <f ca="1">_xlfn.IFNA(_xlfn.XLOOKUP($B129,Malaysia!$G$15:$G$19,Malaysia!O$15:O$19),"not entered")</f>
        <v>not entered</v>
      </c>
      <c r="X129" s="449" t="str">
        <f ca="1">_xlfn.IFNA(_xlfn.XLOOKUP($B129,Malaysia!$G$15:$G$19,Malaysia!P$15:P$19),"not entered")</f>
        <v>not entered</v>
      </c>
      <c r="Y129" s="449" t="str">
        <f ca="1">_xlfn.IFNA(_xlfn.XLOOKUP($B129,Malaysia!$G$15:$G$19,Malaysia!Q$15:Q$19),"not entered")</f>
        <v>not entered</v>
      </c>
      <c r="Z129" s="449" t="str">
        <f ca="1">_xlfn.IFNA(_xlfn.XLOOKUP($B129,Malaysia!$G$15:$G$19,Malaysia!R$15:R$19),"not entered")</f>
        <v>not entered</v>
      </c>
      <c r="AA129" s="449" t="str">
        <f ca="1">_xlfn.IFNA(_xlfn.XLOOKUP($B129,Malaysia!$G$15:$G$19,Malaysia!S$15:S$19),"not entered")</f>
        <v>not entered</v>
      </c>
      <c r="AC129" s="449" t="str" cm="1">
        <f t="array" aca="1" ref="AC129" ca="1">_xlfn.IFNA(_xlfn.XLOOKUP($B129,Malaysia!$G$20:$G$24,Malaysia!H$20:$H$24),"not entered")</f>
        <v>not entered</v>
      </c>
      <c r="AD129" s="449" t="str" cm="1">
        <f t="array" aca="1" ref="AD129" ca="1">_xlfn.IFNA(_xlfn.XLOOKUP($B129,Malaysia!$G$20:$G$24,Malaysia!I$20:$I$24),"not entered")</f>
        <v>not entered</v>
      </c>
      <c r="AE129" s="449" t="str" cm="1">
        <f t="array" aca="1" ref="AE129" ca="1">_xlfn.IFNA(_xlfn.XLOOKUP($B129,Malaysia!$G$20:$G$24,Malaysia!J$20:$J$24),"not entered")</f>
        <v>not entered</v>
      </c>
      <c r="AF129" s="449" t="str">
        <f ca="1">_xlfn.IFNA(_xlfn.XLOOKUP($B129,Malaysia!$G$20:$G$24,Malaysia!K$20:K$24),"not entered")</f>
        <v>not entered</v>
      </c>
      <c r="AG129" s="449" t="str">
        <f ca="1">_xlfn.IFNA(_xlfn.XLOOKUP($B129,Malaysia!$G$20:$G$24,Malaysia!L$20:L$24),"not entered")</f>
        <v>not entered</v>
      </c>
      <c r="AH129" s="449" t="str">
        <f ca="1">_xlfn.IFNA(_xlfn.XLOOKUP($B129,Malaysia!$G$20:$G$24,Malaysia!M$20:M$24),"not entered")</f>
        <v>not entered</v>
      </c>
      <c r="AI129" s="449" t="str">
        <f ca="1">_xlfn.IFNA(_xlfn.XLOOKUP($B129,Malaysia!$G$20:$G$24,Malaysia!N$20:N$24),"not entered")</f>
        <v>not entered</v>
      </c>
      <c r="AJ129" s="449" t="str">
        <f ca="1">_xlfn.IFNA(_xlfn.XLOOKUP($B129,Malaysia!$G$20:$G$24,Malaysia!O$20:O$24),"not entered")</f>
        <v>not entered</v>
      </c>
      <c r="AK129" s="449" t="str">
        <f ca="1">_xlfn.IFNA(_xlfn.XLOOKUP($B129,Malaysia!$G$20:$G$24,Malaysia!P$20:P$24),"not entered")</f>
        <v>not entered</v>
      </c>
      <c r="AL129" s="449" t="str">
        <f ca="1">_xlfn.IFNA(_xlfn.XLOOKUP($B129,Malaysia!$G$20:$G$24,Malaysia!Q$20:Q$24),"not entered")</f>
        <v>not entered</v>
      </c>
      <c r="AM129" s="449" t="str">
        <f ca="1">_xlfn.IFNA(_xlfn.XLOOKUP($B129,Malaysia!$G$20:$G$24,Malaysia!R$20:R$24),"not entered")</f>
        <v>not entered</v>
      </c>
      <c r="AN129" s="449" t="str">
        <f ca="1">_xlfn.IFNA(_xlfn.XLOOKUP($B129,Malaysia!$G$20:$G$24,Malaysia!S$20:S$24),"not entered")</f>
        <v>not entered</v>
      </c>
      <c r="AP129" s="449" t="str" cm="1">
        <f t="array" aca="1" ref="AP129" ca="1">_xlfn.IFNA(_xlfn.XLOOKUP($B129,Malaysia!$G$25:$G$29,Malaysia!H$25:$H$29),"not entered")</f>
        <v>not entered</v>
      </c>
      <c r="AQ129" s="449" t="str" cm="1">
        <f t="array" aca="1" ref="AQ129" ca="1">_xlfn.IFNA(_xlfn.XLOOKUP($B129,Malaysia!$G$25:$G$29,Malaysia!I$25:$I$29),"not entered")</f>
        <v>not entered</v>
      </c>
      <c r="AR129" s="449" t="str" cm="1">
        <f t="array" aca="1" ref="AR129" ca="1">_xlfn.IFNA(_xlfn.XLOOKUP($B129,Malaysia!$G$25:$G$29,Malaysia!J$25:$J$29),"not entered")</f>
        <v>not entered</v>
      </c>
      <c r="AS129" s="449" t="str">
        <f ca="1">_xlfn.IFNA(_xlfn.XLOOKUP($B129,Malaysia!$G$25:$G$29,Malaysia!K$25:K$29),"not entered")</f>
        <v>not entered</v>
      </c>
      <c r="AT129" s="449" t="str">
        <f ca="1">_xlfn.IFNA(_xlfn.XLOOKUP($B129,Malaysia!$G$25:$G$29,Malaysia!L$25:L$29),"not entered")</f>
        <v>not entered</v>
      </c>
      <c r="AU129" s="449" t="str">
        <f ca="1">_xlfn.IFNA(_xlfn.XLOOKUP($B129,Malaysia!$G$25:$G$29,Malaysia!M$25:M$29),"not entered")</f>
        <v>not entered</v>
      </c>
      <c r="AV129" s="449" t="str">
        <f ca="1">_xlfn.IFNA(_xlfn.XLOOKUP($B129,Malaysia!$G$25:$G$29,Malaysia!N$25:N$29),"not entered")</f>
        <v>not entered</v>
      </c>
      <c r="AW129" s="449" t="str">
        <f ca="1">_xlfn.IFNA(_xlfn.XLOOKUP($B129,Malaysia!$G$25:$G$29,Malaysia!O$25:O$29),"not entered")</f>
        <v>not entered</v>
      </c>
      <c r="AX129" s="449" t="str">
        <f ca="1">_xlfn.IFNA(_xlfn.XLOOKUP($B129,Malaysia!$G$25:$G$29,Malaysia!P$25:P$29),"not entered")</f>
        <v>not entered</v>
      </c>
      <c r="AY129" s="449" t="str">
        <f ca="1">_xlfn.IFNA(_xlfn.XLOOKUP($B129,Malaysia!$G$25:$G$29,Malaysia!Q$25:Q$29),"not entered")</f>
        <v>not entered</v>
      </c>
      <c r="AZ129" s="449" t="str">
        <f ca="1">_xlfn.IFNA(_xlfn.XLOOKUP($B129,Malaysia!$G$25:$G$29,Malaysia!R$25:R$29),"not entered")</f>
        <v>not entered</v>
      </c>
      <c r="BA129" s="449" t="str">
        <f ca="1">_xlfn.IFNA(_xlfn.XLOOKUP($B129,Malaysia!$G$25:$G$29,Malaysia!S$25:S$29),"not entered")</f>
        <v>not entered</v>
      </c>
    </row>
    <row r="130" spans="1:53">
      <c r="A130" s="294" t="s">
        <v>143</v>
      </c>
      <c r="C130" s="449" t="str">
        <f ca="1">_xlfn.IFNA(_xlfn.XLOOKUP($B130,Malaysia!$G$10:$G$14,Malaysia!H$10:H$14),"not entered")</f>
        <v/>
      </c>
      <c r="D130" s="449">
        <f ca="1">_xlfn.IFNA(_xlfn.XLOOKUP($B130,Malaysia!$G$10:$G$14,Malaysia!I$10:I$14),"not entered")</f>
        <v>0</v>
      </c>
      <c r="E130" s="449" t="str">
        <f ca="1">_xlfn.IFNA(_xlfn.XLOOKUP($B130,Malaysia!$G$10:$G$14,Malaysia!J$10:J$14),"not entered")</f>
        <v/>
      </c>
      <c r="F130" s="449" t="str">
        <f ca="1">_xlfn.IFNA(_xlfn.XLOOKUP($B130,Malaysia!$G$10:$G$14,Malaysia!K$10:K$14),"not entered")</f>
        <v/>
      </c>
      <c r="G130" s="449">
        <f ca="1">_xlfn.IFNA(_xlfn.XLOOKUP($B130,Malaysia!$G$10:$G$14,Malaysia!L$10:L$14),"not entered")</f>
        <v>0</v>
      </c>
      <c r="H130" s="449" t="str">
        <f ca="1">_xlfn.IFNA(_xlfn.XLOOKUP($B130,Malaysia!$G$10:$G$14,Malaysia!M$10:M$14),"not entered")</f>
        <v/>
      </c>
      <c r="I130" s="449" t="str">
        <f ca="1">_xlfn.IFNA(_xlfn.XLOOKUP($B130,Malaysia!$G$10:$G$14,Malaysia!N$10:N$14),"not entered")</f>
        <v/>
      </c>
      <c r="J130" s="449">
        <f ca="1">_xlfn.IFNA(_xlfn.XLOOKUP($B130,Malaysia!$G$10:$G$14,Malaysia!O$10:O$14),"not entered")</f>
        <v>0</v>
      </c>
      <c r="K130" s="449" t="str">
        <f ca="1">_xlfn.IFNA(_xlfn.XLOOKUP($B130,Malaysia!$G$10:$G$14,Malaysia!P$10:P$14),"not entered")</f>
        <v/>
      </c>
      <c r="L130" s="449">
        <f ca="1">_xlfn.IFNA(_xlfn.XLOOKUP($B130,Malaysia!$G$10:$G$14,Malaysia!Q$10:Q$14),"not entered")</f>
        <v>0</v>
      </c>
      <c r="M130" s="449" t="str">
        <f ca="1">_xlfn.IFNA(_xlfn.XLOOKUP($B130,Malaysia!$G$10:$G$14,Malaysia!R$10:R$14),"not entered")</f>
        <v/>
      </c>
      <c r="N130" s="449">
        <f ca="1">_xlfn.IFNA(_xlfn.XLOOKUP($B130,Malaysia!$G$10:$G$14,Malaysia!S$10:S$14),"not entered")</f>
        <v>0</v>
      </c>
      <c r="O130" s="449"/>
      <c r="P130" s="449" t="str" cm="1">
        <f t="array" aca="1" ref="P130" ca="1">_xlfn.IFNA(_xlfn.XLOOKUP($B130,Malaysia!$G$15:$G$19,Malaysia!H$15:$H$19),"not entered")</f>
        <v/>
      </c>
      <c r="Q130" s="449" cm="1">
        <f t="array" aca="1" ref="Q130" ca="1">_xlfn.IFNA(_xlfn.XLOOKUP($B130,Malaysia!$G$15:$G$19,Malaysia!I$15:$I$19),"not entered")</f>
        <v>0</v>
      </c>
      <c r="R130" s="449" t="str" cm="1">
        <f t="array" aca="1" ref="R130" ca="1">_xlfn.IFNA(_xlfn.XLOOKUP($B130,Malaysia!$G$15:$G$19,Malaysia!J$15:$J$19),"not entered")</f>
        <v/>
      </c>
      <c r="S130" s="449" t="str">
        <f ca="1">_xlfn.IFNA(_xlfn.XLOOKUP($B130,Malaysia!$G$15:$G$19,Malaysia!K$15:K$19),"not entered")</f>
        <v/>
      </c>
      <c r="T130" s="449">
        <f ca="1">_xlfn.IFNA(_xlfn.XLOOKUP($B130,Malaysia!$G$15:$G$19,Malaysia!L$15:L$19),"not entered")</f>
        <v>0</v>
      </c>
      <c r="U130" s="449" t="str">
        <f ca="1">_xlfn.IFNA(_xlfn.XLOOKUP($B130,Malaysia!$G$15:$G$19,Malaysia!M$15:M$19),"not entered")</f>
        <v/>
      </c>
      <c r="V130" s="449" t="str">
        <f ca="1">_xlfn.IFNA(_xlfn.XLOOKUP($B130,Malaysia!$G$15:$G$19,Malaysia!N$15:N$19),"not entered")</f>
        <v/>
      </c>
      <c r="W130" s="449">
        <f ca="1">_xlfn.IFNA(_xlfn.XLOOKUP($B130,Malaysia!$G$15:$G$19,Malaysia!O$15:O$19),"not entered")</f>
        <v>0</v>
      </c>
      <c r="X130" s="449" t="str">
        <f ca="1">_xlfn.IFNA(_xlfn.XLOOKUP($B130,Malaysia!$G$15:$G$19,Malaysia!P$15:P$19),"not entered")</f>
        <v/>
      </c>
      <c r="Y130" s="449">
        <f ca="1">_xlfn.IFNA(_xlfn.XLOOKUP($B130,Malaysia!$G$15:$G$19,Malaysia!Q$15:Q$19),"not entered")</f>
        <v>0</v>
      </c>
      <c r="Z130" s="449" t="str">
        <f ca="1">_xlfn.IFNA(_xlfn.XLOOKUP($B130,Malaysia!$G$15:$G$19,Malaysia!R$15:R$19),"not entered")</f>
        <v/>
      </c>
      <c r="AA130" s="449">
        <f ca="1">_xlfn.IFNA(_xlfn.XLOOKUP($B130,Malaysia!$G$15:$G$19,Malaysia!S$15:S$19),"not entered")</f>
        <v>0</v>
      </c>
      <c r="AC130" s="449" t="str" cm="1">
        <f t="array" aca="1" ref="AC130" ca="1">_xlfn.IFNA(_xlfn.XLOOKUP($B130,Malaysia!$G$20:$G$24,Malaysia!H$20:$H$24),"not entered")</f>
        <v/>
      </c>
      <c r="AD130" s="449" cm="1">
        <f t="array" aca="1" ref="AD130" ca="1">_xlfn.IFNA(_xlfn.XLOOKUP($B130,Malaysia!$G$20:$G$24,Malaysia!I$20:$I$24),"not entered")</f>
        <v>0</v>
      </c>
      <c r="AE130" s="449" t="str" cm="1">
        <f t="array" aca="1" ref="AE130" ca="1">_xlfn.IFNA(_xlfn.XLOOKUP($B130,Malaysia!$G$20:$G$24,Malaysia!J$20:$J$24),"not entered")</f>
        <v/>
      </c>
      <c r="AF130" s="449" t="str">
        <f ca="1">_xlfn.IFNA(_xlfn.XLOOKUP($B130,Malaysia!$G$20:$G$24,Malaysia!K$20:K$24),"not entered")</f>
        <v/>
      </c>
      <c r="AG130" s="449">
        <f ca="1">_xlfn.IFNA(_xlfn.XLOOKUP($B130,Malaysia!$G$20:$G$24,Malaysia!L$20:L$24),"not entered")</f>
        <v>0</v>
      </c>
      <c r="AH130" s="449" t="str">
        <f ca="1">_xlfn.IFNA(_xlfn.XLOOKUP($B130,Malaysia!$G$20:$G$24,Malaysia!M$20:M$24),"not entered")</f>
        <v/>
      </c>
      <c r="AI130" s="449" t="str">
        <f ca="1">_xlfn.IFNA(_xlfn.XLOOKUP($B130,Malaysia!$G$20:$G$24,Malaysia!N$20:N$24),"not entered")</f>
        <v/>
      </c>
      <c r="AJ130" s="449">
        <f ca="1">_xlfn.IFNA(_xlfn.XLOOKUP($B130,Malaysia!$G$20:$G$24,Malaysia!O$20:O$24),"not entered")</f>
        <v>0</v>
      </c>
      <c r="AK130" s="449" t="str">
        <f ca="1">_xlfn.IFNA(_xlfn.XLOOKUP($B130,Malaysia!$G$20:$G$24,Malaysia!P$20:P$24),"not entered")</f>
        <v/>
      </c>
      <c r="AL130" s="449">
        <f ca="1">_xlfn.IFNA(_xlfn.XLOOKUP($B130,Malaysia!$G$20:$G$24,Malaysia!Q$20:Q$24),"not entered")</f>
        <v>0</v>
      </c>
      <c r="AM130" s="449" t="str">
        <f ca="1">_xlfn.IFNA(_xlfn.XLOOKUP($B130,Malaysia!$G$20:$G$24,Malaysia!R$20:R$24),"not entered")</f>
        <v/>
      </c>
      <c r="AN130" s="449">
        <f ca="1">_xlfn.IFNA(_xlfn.XLOOKUP($B130,Malaysia!$G$20:$G$24,Malaysia!S$20:S$24),"not entered")</f>
        <v>0</v>
      </c>
      <c r="AP130" s="449" t="str" cm="1">
        <f t="array" aca="1" ref="AP130" ca="1">_xlfn.IFNA(_xlfn.XLOOKUP($B130,Malaysia!$G$25:$G$29,Malaysia!H$25:$H$29),"not entered")</f>
        <v/>
      </c>
      <c r="AQ130" s="449" cm="1">
        <f t="array" aca="1" ref="AQ130" ca="1">_xlfn.IFNA(_xlfn.XLOOKUP($B130,Malaysia!$G$25:$G$29,Malaysia!I$25:$I$29),"not entered")</f>
        <v>0</v>
      </c>
      <c r="AR130" s="449" t="str" cm="1">
        <f t="array" aca="1" ref="AR130" ca="1">_xlfn.IFNA(_xlfn.XLOOKUP($B130,Malaysia!$G$25:$G$29,Malaysia!J$25:$J$29),"not entered")</f>
        <v/>
      </c>
      <c r="AS130" s="449" t="str">
        <f ca="1">_xlfn.IFNA(_xlfn.XLOOKUP($B130,Malaysia!$G$25:$G$29,Malaysia!K$25:K$29),"not entered")</f>
        <v/>
      </c>
      <c r="AT130" s="449">
        <f ca="1">_xlfn.IFNA(_xlfn.XLOOKUP($B130,Malaysia!$G$25:$G$29,Malaysia!L$25:L$29),"not entered")</f>
        <v>0</v>
      </c>
      <c r="AU130" s="449" t="str">
        <f ca="1">_xlfn.IFNA(_xlfn.XLOOKUP($B130,Malaysia!$G$25:$G$29,Malaysia!M$25:M$29),"not entered")</f>
        <v/>
      </c>
      <c r="AV130" s="449" t="str">
        <f ca="1">_xlfn.IFNA(_xlfn.XLOOKUP($B130,Malaysia!$G$25:$G$29,Malaysia!N$25:N$29),"not entered")</f>
        <v/>
      </c>
      <c r="AW130" s="449">
        <f ca="1">_xlfn.IFNA(_xlfn.XLOOKUP($B130,Malaysia!$G$25:$G$29,Malaysia!O$25:O$29),"not entered")</f>
        <v>0</v>
      </c>
      <c r="AX130" s="449" t="str">
        <f ca="1">_xlfn.IFNA(_xlfn.XLOOKUP($B130,Malaysia!$G$25:$G$29,Malaysia!P$25:P$29),"not entered")</f>
        <v/>
      </c>
      <c r="AY130" s="449">
        <f ca="1">_xlfn.IFNA(_xlfn.XLOOKUP($B130,Malaysia!$G$25:$G$29,Malaysia!Q$25:Q$29),"not entered")</f>
        <v>0</v>
      </c>
      <c r="AZ130" s="449" t="str">
        <f ca="1">_xlfn.IFNA(_xlfn.XLOOKUP($B130,Malaysia!$G$25:$G$29,Malaysia!R$25:R$29),"not entered")</f>
        <v/>
      </c>
      <c r="BA130" s="449">
        <f ca="1">_xlfn.IFNA(_xlfn.XLOOKUP($B130,Malaysia!$G$25:$G$29,Malaysia!S$25:S$29),"not entered")</f>
        <v>0</v>
      </c>
    </row>
    <row r="131" spans="1:53">
      <c r="A131" s="294" t="s">
        <v>143</v>
      </c>
      <c r="C131" s="449" t="str">
        <f ca="1">_xlfn.IFNA(_xlfn.XLOOKUP($B131,Malaysia!$G$10:$G$14,Malaysia!H$10:H$14),"not entered")</f>
        <v/>
      </c>
      <c r="D131" s="449">
        <f ca="1">_xlfn.IFNA(_xlfn.XLOOKUP($B131,Malaysia!$G$10:$G$14,Malaysia!I$10:I$14),"not entered")</f>
        <v>0</v>
      </c>
      <c r="E131" s="449" t="str">
        <f ca="1">_xlfn.IFNA(_xlfn.XLOOKUP($B131,Malaysia!$G$10:$G$14,Malaysia!J$10:J$14),"not entered")</f>
        <v/>
      </c>
      <c r="F131" s="449" t="str">
        <f ca="1">_xlfn.IFNA(_xlfn.XLOOKUP($B131,Malaysia!$G$10:$G$14,Malaysia!K$10:K$14),"not entered")</f>
        <v/>
      </c>
      <c r="G131" s="449">
        <f ca="1">_xlfn.IFNA(_xlfn.XLOOKUP($B131,Malaysia!$G$10:$G$14,Malaysia!L$10:L$14),"not entered")</f>
        <v>0</v>
      </c>
      <c r="H131" s="449" t="str">
        <f ca="1">_xlfn.IFNA(_xlfn.XLOOKUP($B131,Malaysia!$G$10:$G$14,Malaysia!M$10:M$14),"not entered")</f>
        <v/>
      </c>
      <c r="I131" s="449" t="str">
        <f ca="1">_xlfn.IFNA(_xlfn.XLOOKUP($B131,Malaysia!$G$10:$G$14,Malaysia!N$10:N$14),"not entered")</f>
        <v/>
      </c>
      <c r="J131" s="449">
        <f ca="1">_xlfn.IFNA(_xlfn.XLOOKUP($B131,Malaysia!$G$10:$G$14,Malaysia!O$10:O$14),"not entered")</f>
        <v>0</v>
      </c>
      <c r="K131" s="449" t="str">
        <f ca="1">_xlfn.IFNA(_xlfn.XLOOKUP($B131,Malaysia!$G$10:$G$14,Malaysia!P$10:P$14),"not entered")</f>
        <v/>
      </c>
      <c r="L131" s="449">
        <f ca="1">_xlfn.IFNA(_xlfn.XLOOKUP($B131,Malaysia!$G$10:$G$14,Malaysia!Q$10:Q$14),"not entered")</f>
        <v>0</v>
      </c>
      <c r="M131" s="449" t="str">
        <f ca="1">_xlfn.IFNA(_xlfn.XLOOKUP($B131,Malaysia!$G$10:$G$14,Malaysia!R$10:R$14),"not entered")</f>
        <v/>
      </c>
      <c r="N131" s="449">
        <f ca="1">_xlfn.IFNA(_xlfn.XLOOKUP($B131,Malaysia!$G$10:$G$14,Malaysia!S$10:S$14),"not entered")</f>
        <v>0</v>
      </c>
      <c r="O131" s="449"/>
      <c r="P131" s="449" t="str" cm="1">
        <f t="array" aca="1" ref="P131" ca="1">_xlfn.IFNA(_xlfn.XLOOKUP($B131,Malaysia!$G$15:$G$19,Malaysia!H$15:$H$19),"not entered")</f>
        <v/>
      </c>
      <c r="Q131" s="449" cm="1">
        <f t="array" aca="1" ref="Q131" ca="1">_xlfn.IFNA(_xlfn.XLOOKUP($B131,Malaysia!$G$15:$G$19,Malaysia!I$15:$I$19),"not entered")</f>
        <v>0</v>
      </c>
      <c r="R131" s="449" t="str" cm="1">
        <f t="array" aca="1" ref="R131" ca="1">_xlfn.IFNA(_xlfn.XLOOKUP($B131,Malaysia!$G$15:$G$19,Malaysia!J$15:$J$19),"not entered")</f>
        <v/>
      </c>
      <c r="S131" s="449" t="str">
        <f ca="1">_xlfn.IFNA(_xlfn.XLOOKUP($B131,Malaysia!$G$15:$G$19,Malaysia!K$15:K$19),"not entered")</f>
        <v/>
      </c>
      <c r="T131" s="449">
        <f ca="1">_xlfn.IFNA(_xlfn.XLOOKUP($B131,Malaysia!$G$15:$G$19,Malaysia!L$15:L$19),"not entered")</f>
        <v>0</v>
      </c>
      <c r="U131" s="449" t="str">
        <f ca="1">_xlfn.IFNA(_xlfn.XLOOKUP($B131,Malaysia!$G$15:$G$19,Malaysia!M$15:M$19),"not entered")</f>
        <v/>
      </c>
      <c r="V131" s="449" t="str">
        <f ca="1">_xlfn.IFNA(_xlfn.XLOOKUP($B131,Malaysia!$G$15:$G$19,Malaysia!N$15:N$19),"not entered")</f>
        <v/>
      </c>
      <c r="W131" s="449">
        <f ca="1">_xlfn.IFNA(_xlfn.XLOOKUP($B131,Malaysia!$G$15:$G$19,Malaysia!O$15:O$19),"not entered")</f>
        <v>0</v>
      </c>
      <c r="X131" s="449" t="str">
        <f ca="1">_xlfn.IFNA(_xlfn.XLOOKUP($B131,Malaysia!$G$15:$G$19,Malaysia!P$15:P$19),"not entered")</f>
        <v/>
      </c>
      <c r="Y131" s="449">
        <f ca="1">_xlfn.IFNA(_xlfn.XLOOKUP($B131,Malaysia!$G$15:$G$19,Malaysia!Q$15:Q$19),"not entered")</f>
        <v>0</v>
      </c>
      <c r="Z131" s="449" t="str">
        <f ca="1">_xlfn.IFNA(_xlfn.XLOOKUP($B131,Malaysia!$G$15:$G$19,Malaysia!R$15:R$19),"not entered")</f>
        <v/>
      </c>
      <c r="AA131" s="449">
        <f ca="1">_xlfn.IFNA(_xlfn.XLOOKUP($B131,Malaysia!$G$15:$G$19,Malaysia!S$15:S$19),"not entered")</f>
        <v>0</v>
      </c>
      <c r="AC131" s="449" t="str" cm="1">
        <f t="array" aca="1" ref="AC131" ca="1">_xlfn.IFNA(_xlfn.XLOOKUP($B131,Malaysia!$G$20:$G$24,Malaysia!H$20:$H$24),"not entered")</f>
        <v/>
      </c>
      <c r="AD131" s="449" cm="1">
        <f t="array" aca="1" ref="AD131" ca="1">_xlfn.IFNA(_xlfn.XLOOKUP($B131,Malaysia!$G$20:$G$24,Malaysia!I$20:$I$24),"not entered")</f>
        <v>0</v>
      </c>
      <c r="AE131" s="449" t="str" cm="1">
        <f t="array" aca="1" ref="AE131" ca="1">_xlfn.IFNA(_xlfn.XLOOKUP($B131,Malaysia!$G$20:$G$24,Malaysia!J$20:$J$24),"not entered")</f>
        <v/>
      </c>
      <c r="AF131" s="449" t="str">
        <f ca="1">_xlfn.IFNA(_xlfn.XLOOKUP($B131,Malaysia!$G$20:$G$24,Malaysia!K$20:K$24),"not entered")</f>
        <v/>
      </c>
      <c r="AG131" s="449">
        <f ca="1">_xlfn.IFNA(_xlfn.XLOOKUP($B131,Malaysia!$G$20:$G$24,Malaysia!L$20:L$24),"not entered")</f>
        <v>0</v>
      </c>
      <c r="AH131" s="449" t="str">
        <f ca="1">_xlfn.IFNA(_xlfn.XLOOKUP($B131,Malaysia!$G$20:$G$24,Malaysia!M$20:M$24),"not entered")</f>
        <v/>
      </c>
      <c r="AI131" s="449" t="str">
        <f ca="1">_xlfn.IFNA(_xlfn.XLOOKUP($B131,Malaysia!$G$20:$G$24,Malaysia!N$20:N$24),"not entered")</f>
        <v/>
      </c>
      <c r="AJ131" s="449">
        <f ca="1">_xlfn.IFNA(_xlfn.XLOOKUP($B131,Malaysia!$G$20:$G$24,Malaysia!O$20:O$24),"not entered")</f>
        <v>0</v>
      </c>
      <c r="AK131" s="449" t="str">
        <f ca="1">_xlfn.IFNA(_xlfn.XLOOKUP($B131,Malaysia!$G$20:$G$24,Malaysia!P$20:P$24),"not entered")</f>
        <v/>
      </c>
      <c r="AL131" s="449">
        <f ca="1">_xlfn.IFNA(_xlfn.XLOOKUP($B131,Malaysia!$G$20:$G$24,Malaysia!Q$20:Q$24),"not entered")</f>
        <v>0</v>
      </c>
      <c r="AM131" s="449" t="str">
        <f ca="1">_xlfn.IFNA(_xlfn.XLOOKUP($B131,Malaysia!$G$20:$G$24,Malaysia!R$20:R$24),"not entered")</f>
        <v/>
      </c>
      <c r="AN131" s="449">
        <f ca="1">_xlfn.IFNA(_xlfn.XLOOKUP($B131,Malaysia!$G$20:$G$24,Malaysia!S$20:S$24),"not entered")</f>
        <v>0</v>
      </c>
      <c r="AP131" s="449" t="str" cm="1">
        <f t="array" aca="1" ref="AP131" ca="1">_xlfn.IFNA(_xlfn.XLOOKUP($B131,Malaysia!$G$25:$G$29,Malaysia!H$25:$H$29),"not entered")</f>
        <v/>
      </c>
      <c r="AQ131" s="449" cm="1">
        <f t="array" aca="1" ref="AQ131" ca="1">_xlfn.IFNA(_xlfn.XLOOKUP($B131,Malaysia!$G$25:$G$29,Malaysia!I$25:$I$29),"not entered")</f>
        <v>0</v>
      </c>
      <c r="AR131" s="449" t="str" cm="1">
        <f t="array" aca="1" ref="AR131" ca="1">_xlfn.IFNA(_xlfn.XLOOKUP($B131,Malaysia!$G$25:$G$29,Malaysia!J$25:$J$29),"not entered")</f>
        <v/>
      </c>
      <c r="AS131" s="449" t="str">
        <f ca="1">_xlfn.IFNA(_xlfn.XLOOKUP($B131,Malaysia!$G$25:$G$29,Malaysia!K$25:K$29),"not entered")</f>
        <v/>
      </c>
      <c r="AT131" s="449">
        <f ca="1">_xlfn.IFNA(_xlfn.XLOOKUP($B131,Malaysia!$G$25:$G$29,Malaysia!L$25:L$29),"not entered")</f>
        <v>0</v>
      </c>
      <c r="AU131" s="449" t="str">
        <f ca="1">_xlfn.IFNA(_xlfn.XLOOKUP($B131,Malaysia!$G$25:$G$29,Malaysia!M$25:M$29),"not entered")</f>
        <v/>
      </c>
      <c r="AV131" s="449" t="str">
        <f ca="1">_xlfn.IFNA(_xlfn.XLOOKUP($B131,Malaysia!$G$25:$G$29,Malaysia!N$25:N$29),"not entered")</f>
        <v/>
      </c>
      <c r="AW131" s="449">
        <f ca="1">_xlfn.IFNA(_xlfn.XLOOKUP($B131,Malaysia!$G$25:$G$29,Malaysia!O$25:O$29),"not entered")</f>
        <v>0</v>
      </c>
      <c r="AX131" s="449" t="str">
        <f ca="1">_xlfn.IFNA(_xlfn.XLOOKUP($B131,Malaysia!$G$25:$G$29,Malaysia!P$25:P$29),"not entered")</f>
        <v/>
      </c>
      <c r="AY131" s="449">
        <f ca="1">_xlfn.IFNA(_xlfn.XLOOKUP($B131,Malaysia!$G$25:$G$29,Malaysia!Q$25:Q$29),"not entered")</f>
        <v>0</v>
      </c>
      <c r="AZ131" s="449" t="str">
        <f ca="1">_xlfn.IFNA(_xlfn.XLOOKUP($B131,Malaysia!$G$25:$G$29,Malaysia!R$25:R$29),"not entered")</f>
        <v/>
      </c>
      <c r="BA131" s="449">
        <f ca="1">_xlfn.IFNA(_xlfn.XLOOKUP($B131,Malaysia!$G$25:$G$29,Malaysia!S$25:S$29),"not entered")</f>
        <v>0</v>
      </c>
    </row>
    <row r="132" spans="1:53">
      <c r="A132" s="294" t="s">
        <v>143</v>
      </c>
      <c r="C132" s="449" t="str">
        <f ca="1">_xlfn.IFNA(_xlfn.XLOOKUP($B132,Malaysia!$G$10:$G$14,Malaysia!H$10:H$14),"not entered")</f>
        <v/>
      </c>
      <c r="D132" s="449">
        <f ca="1">_xlfn.IFNA(_xlfn.XLOOKUP($B132,Malaysia!$G$10:$G$14,Malaysia!I$10:I$14),"not entered")</f>
        <v>0</v>
      </c>
      <c r="E132" s="449" t="str">
        <f ca="1">_xlfn.IFNA(_xlfn.XLOOKUP($B132,Malaysia!$G$10:$G$14,Malaysia!J$10:J$14),"not entered")</f>
        <v/>
      </c>
      <c r="F132" s="449" t="str">
        <f ca="1">_xlfn.IFNA(_xlfn.XLOOKUP($B132,Malaysia!$G$10:$G$14,Malaysia!K$10:K$14),"not entered")</f>
        <v/>
      </c>
      <c r="G132" s="449">
        <f ca="1">_xlfn.IFNA(_xlfn.XLOOKUP($B132,Malaysia!$G$10:$G$14,Malaysia!L$10:L$14),"not entered")</f>
        <v>0</v>
      </c>
      <c r="H132" s="449" t="str">
        <f ca="1">_xlfn.IFNA(_xlfn.XLOOKUP($B132,Malaysia!$G$10:$G$14,Malaysia!M$10:M$14),"not entered")</f>
        <v/>
      </c>
      <c r="I132" s="449" t="str">
        <f ca="1">_xlfn.IFNA(_xlfn.XLOOKUP($B132,Malaysia!$G$10:$G$14,Malaysia!N$10:N$14),"not entered")</f>
        <v/>
      </c>
      <c r="J132" s="449">
        <f ca="1">_xlfn.IFNA(_xlfn.XLOOKUP($B132,Malaysia!$G$10:$G$14,Malaysia!O$10:O$14),"not entered")</f>
        <v>0</v>
      </c>
      <c r="K132" s="449" t="str">
        <f ca="1">_xlfn.IFNA(_xlfn.XLOOKUP($B132,Malaysia!$G$10:$G$14,Malaysia!P$10:P$14),"not entered")</f>
        <v/>
      </c>
      <c r="L132" s="449">
        <f ca="1">_xlfn.IFNA(_xlfn.XLOOKUP($B132,Malaysia!$G$10:$G$14,Malaysia!Q$10:Q$14),"not entered")</f>
        <v>0</v>
      </c>
      <c r="M132" s="449" t="str">
        <f ca="1">_xlfn.IFNA(_xlfn.XLOOKUP($B132,Malaysia!$G$10:$G$14,Malaysia!R$10:R$14),"not entered")</f>
        <v/>
      </c>
      <c r="N132" s="449">
        <f ca="1">_xlfn.IFNA(_xlfn.XLOOKUP($B132,Malaysia!$G$10:$G$14,Malaysia!S$10:S$14),"not entered")</f>
        <v>0</v>
      </c>
      <c r="O132" s="449"/>
      <c r="P132" s="449" t="str" cm="1">
        <f t="array" aca="1" ref="P132" ca="1">_xlfn.IFNA(_xlfn.XLOOKUP($B132,Malaysia!$G$15:$G$19,Malaysia!H$15:$H$19),"not entered")</f>
        <v/>
      </c>
      <c r="Q132" s="449" cm="1">
        <f t="array" aca="1" ref="Q132" ca="1">_xlfn.IFNA(_xlfn.XLOOKUP($B132,Malaysia!$G$15:$G$19,Malaysia!I$15:$I$19),"not entered")</f>
        <v>0</v>
      </c>
      <c r="R132" s="449" t="str" cm="1">
        <f t="array" aca="1" ref="R132" ca="1">_xlfn.IFNA(_xlfn.XLOOKUP($B132,Malaysia!$G$15:$G$19,Malaysia!J$15:$J$19),"not entered")</f>
        <v/>
      </c>
      <c r="S132" s="449" t="str">
        <f ca="1">_xlfn.IFNA(_xlfn.XLOOKUP($B132,Malaysia!$G$15:$G$19,Malaysia!K$15:K$19),"not entered")</f>
        <v/>
      </c>
      <c r="T132" s="449">
        <f ca="1">_xlfn.IFNA(_xlfn.XLOOKUP($B132,Malaysia!$G$15:$G$19,Malaysia!L$15:L$19),"not entered")</f>
        <v>0</v>
      </c>
      <c r="U132" s="449" t="str">
        <f ca="1">_xlfn.IFNA(_xlfn.XLOOKUP($B132,Malaysia!$G$15:$G$19,Malaysia!M$15:M$19),"not entered")</f>
        <v/>
      </c>
      <c r="V132" s="449" t="str">
        <f ca="1">_xlfn.IFNA(_xlfn.XLOOKUP($B132,Malaysia!$G$15:$G$19,Malaysia!N$15:N$19),"not entered")</f>
        <v/>
      </c>
      <c r="W132" s="449">
        <f ca="1">_xlfn.IFNA(_xlfn.XLOOKUP($B132,Malaysia!$G$15:$G$19,Malaysia!O$15:O$19),"not entered")</f>
        <v>0</v>
      </c>
      <c r="X132" s="449" t="str">
        <f ca="1">_xlfn.IFNA(_xlfn.XLOOKUP($B132,Malaysia!$G$15:$G$19,Malaysia!P$15:P$19),"not entered")</f>
        <v/>
      </c>
      <c r="Y132" s="449">
        <f ca="1">_xlfn.IFNA(_xlfn.XLOOKUP($B132,Malaysia!$G$15:$G$19,Malaysia!Q$15:Q$19),"not entered")</f>
        <v>0</v>
      </c>
      <c r="Z132" s="449" t="str">
        <f ca="1">_xlfn.IFNA(_xlfn.XLOOKUP($B132,Malaysia!$G$15:$G$19,Malaysia!R$15:R$19),"not entered")</f>
        <v/>
      </c>
      <c r="AA132" s="449">
        <f ca="1">_xlfn.IFNA(_xlfn.XLOOKUP($B132,Malaysia!$G$15:$G$19,Malaysia!S$15:S$19),"not entered")</f>
        <v>0</v>
      </c>
      <c r="AC132" s="449" t="str" cm="1">
        <f t="array" aca="1" ref="AC132" ca="1">_xlfn.IFNA(_xlfn.XLOOKUP($B132,Malaysia!$G$20:$G$24,Malaysia!H$20:$H$24),"not entered")</f>
        <v/>
      </c>
      <c r="AD132" s="449" cm="1">
        <f t="array" aca="1" ref="AD132" ca="1">_xlfn.IFNA(_xlfn.XLOOKUP($B132,Malaysia!$G$20:$G$24,Malaysia!I$20:$I$24),"not entered")</f>
        <v>0</v>
      </c>
      <c r="AE132" s="449" t="str" cm="1">
        <f t="array" aca="1" ref="AE132" ca="1">_xlfn.IFNA(_xlfn.XLOOKUP($B132,Malaysia!$G$20:$G$24,Malaysia!J$20:$J$24),"not entered")</f>
        <v/>
      </c>
      <c r="AF132" s="449" t="str">
        <f ca="1">_xlfn.IFNA(_xlfn.XLOOKUP($B132,Malaysia!$G$20:$G$24,Malaysia!K$20:K$24),"not entered")</f>
        <v/>
      </c>
      <c r="AG132" s="449">
        <f ca="1">_xlfn.IFNA(_xlfn.XLOOKUP($B132,Malaysia!$G$20:$G$24,Malaysia!L$20:L$24),"not entered")</f>
        <v>0</v>
      </c>
      <c r="AH132" s="449" t="str">
        <f ca="1">_xlfn.IFNA(_xlfn.XLOOKUP($B132,Malaysia!$G$20:$G$24,Malaysia!M$20:M$24),"not entered")</f>
        <v/>
      </c>
      <c r="AI132" s="449" t="str">
        <f ca="1">_xlfn.IFNA(_xlfn.XLOOKUP($B132,Malaysia!$G$20:$G$24,Malaysia!N$20:N$24),"not entered")</f>
        <v/>
      </c>
      <c r="AJ132" s="449">
        <f ca="1">_xlfn.IFNA(_xlfn.XLOOKUP($B132,Malaysia!$G$20:$G$24,Malaysia!O$20:O$24),"not entered")</f>
        <v>0</v>
      </c>
      <c r="AK132" s="449" t="str">
        <f ca="1">_xlfn.IFNA(_xlfn.XLOOKUP($B132,Malaysia!$G$20:$G$24,Malaysia!P$20:P$24),"not entered")</f>
        <v/>
      </c>
      <c r="AL132" s="449">
        <f ca="1">_xlfn.IFNA(_xlfn.XLOOKUP($B132,Malaysia!$G$20:$G$24,Malaysia!Q$20:Q$24),"not entered")</f>
        <v>0</v>
      </c>
      <c r="AM132" s="449" t="str">
        <f ca="1">_xlfn.IFNA(_xlfn.XLOOKUP($B132,Malaysia!$G$20:$G$24,Malaysia!R$20:R$24),"not entered")</f>
        <v/>
      </c>
      <c r="AN132" s="449">
        <f ca="1">_xlfn.IFNA(_xlfn.XLOOKUP($B132,Malaysia!$G$20:$G$24,Malaysia!S$20:S$24),"not entered")</f>
        <v>0</v>
      </c>
      <c r="AP132" s="449" t="str" cm="1">
        <f t="array" aca="1" ref="AP132" ca="1">_xlfn.IFNA(_xlfn.XLOOKUP($B132,Malaysia!$G$25:$G$29,Malaysia!H$25:$H$29),"not entered")</f>
        <v/>
      </c>
      <c r="AQ132" s="449" cm="1">
        <f t="array" aca="1" ref="AQ132" ca="1">_xlfn.IFNA(_xlfn.XLOOKUP($B132,Malaysia!$G$25:$G$29,Malaysia!I$25:$I$29),"not entered")</f>
        <v>0</v>
      </c>
      <c r="AR132" s="449" t="str" cm="1">
        <f t="array" aca="1" ref="AR132" ca="1">_xlfn.IFNA(_xlfn.XLOOKUP($B132,Malaysia!$G$25:$G$29,Malaysia!J$25:$J$29),"not entered")</f>
        <v/>
      </c>
      <c r="AS132" s="449" t="str">
        <f ca="1">_xlfn.IFNA(_xlfn.XLOOKUP($B132,Malaysia!$G$25:$G$29,Malaysia!K$25:K$29),"not entered")</f>
        <v/>
      </c>
      <c r="AT132" s="449">
        <f ca="1">_xlfn.IFNA(_xlfn.XLOOKUP($B132,Malaysia!$G$25:$G$29,Malaysia!L$25:L$29),"not entered")</f>
        <v>0</v>
      </c>
      <c r="AU132" s="449" t="str">
        <f ca="1">_xlfn.IFNA(_xlfn.XLOOKUP($B132,Malaysia!$G$25:$G$29,Malaysia!M$25:M$29),"not entered")</f>
        <v/>
      </c>
      <c r="AV132" s="449" t="str">
        <f ca="1">_xlfn.IFNA(_xlfn.XLOOKUP($B132,Malaysia!$G$25:$G$29,Malaysia!N$25:N$29),"not entered")</f>
        <v/>
      </c>
      <c r="AW132" s="449">
        <f ca="1">_xlfn.IFNA(_xlfn.XLOOKUP($B132,Malaysia!$G$25:$G$29,Malaysia!O$25:O$29),"not entered")</f>
        <v>0</v>
      </c>
      <c r="AX132" s="449" t="str">
        <f ca="1">_xlfn.IFNA(_xlfn.XLOOKUP($B132,Malaysia!$G$25:$G$29,Malaysia!P$25:P$29),"not entered")</f>
        <v/>
      </c>
      <c r="AY132" s="449">
        <f ca="1">_xlfn.IFNA(_xlfn.XLOOKUP($B132,Malaysia!$G$25:$G$29,Malaysia!Q$25:Q$29),"not entered")</f>
        <v>0</v>
      </c>
      <c r="AZ132" s="449" t="str">
        <f ca="1">_xlfn.IFNA(_xlfn.XLOOKUP($B132,Malaysia!$G$25:$G$29,Malaysia!R$25:R$29),"not entered")</f>
        <v/>
      </c>
      <c r="BA132" s="449">
        <f ca="1">_xlfn.IFNA(_xlfn.XLOOKUP($B132,Malaysia!$G$25:$G$29,Malaysia!S$25:S$29),"not entered")</f>
        <v>0</v>
      </c>
    </row>
    <row r="133" spans="1:53">
      <c r="A133" s="294" t="s">
        <v>143</v>
      </c>
      <c r="C133" s="449" t="str">
        <f ca="1">_xlfn.IFNA(_xlfn.XLOOKUP($B133,Malaysia!$G$10:$G$14,Malaysia!H$10:H$14),"not entered")</f>
        <v/>
      </c>
      <c r="D133" s="449">
        <f ca="1">_xlfn.IFNA(_xlfn.XLOOKUP($B133,Malaysia!$G$10:$G$14,Malaysia!I$10:I$14),"not entered")</f>
        <v>0</v>
      </c>
      <c r="E133" s="449" t="str">
        <f ca="1">_xlfn.IFNA(_xlfn.XLOOKUP($B133,Malaysia!$G$10:$G$14,Malaysia!J$10:J$14),"not entered")</f>
        <v/>
      </c>
      <c r="F133" s="449" t="str">
        <f ca="1">_xlfn.IFNA(_xlfn.XLOOKUP($B133,Malaysia!$G$10:$G$14,Malaysia!K$10:K$14),"not entered")</f>
        <v/>
      </c>
      <c r="G133" s="449">
        <f ca="1">_xlfn.IFNA(_xlfn.XLOOKUP($B133,Malaysia!$G$10:$G$14,Malaysia!L$10:L$14),"not entered")</f>
        <v>0</v>
      </c>
      <c r="H133" s="449" t="str">
        <f ca="1">_xlfn.IFNA(_xlfn.XLOOKUP($B133,Malaysia!$G$10:$G$14,Malaysia!M$10:M$14),"not entered")</f>
        <v/>
      </c>
      <c r="I133" s="449" t="str">
        <f ca="1">_xlfn.IFNA(_xlfn.XLOOKUP($B133,Malaysia!$G$10:$G$14,Malaysia!N$10:N$14),"not entered")</f>
        <v/>
      </c>
      <c r="J133" s="449">
        <f ca="1">_xlfn.IFNA(_xlfn.XLOOKUP($B133,Malaysia!$G$10:$G$14,Malaysia!O$10:O$14),"not entered")</f>
        <v>0</v>
      </c>
      <c r="K133" s="449" t="str">
        <f ca="1">_xlfn.IFNA(_xlfn.XLOOKUP($B133,Malaysia!$G$10:$G$14,Malaysia!P$10:P$14),"not entered")</f>
        <v/>
      </c>
      <c r="L133" s="449">
        <f ca="1">_xlfn.IFNA(_xlfn.XLOOKUP($B133,Malaysia!$G$10:$G$14,Malaysia!Q$10:Q$14),"not entered")</f>
        <v>0</v>
      </c>
      <c r="M133" s="449" t="str">
        <f ca="1">_xlfn.IFNA(_xlfn.XLOOKUP($B133,Malaysia!$G$10:$G$14,Malaysia!R$10:R$14),"not entered")</f>
        <v/>
      </c>
      <c r="N133" s="449">
        <f ca="1">_xlfn.IFNA(_xlfn.XLOOKUP($B133,Malaysia!$G$10:$G$14,Malaysia!S$10:S$14),"not entered")</f>
        <v>0</v>
      </c>
      <c r="O133" s="449"/>
      <c r="P133" s="449" t="str" cm="1">
        <f t="array" aca="1" ref="P133" ca="1">_xlfn.IFNA(_xlfn.XLOOKUP($B133,Malaysia!$G$15:$G$19,Malaysia!H$15:$H$19),"not entered")</f>
        <v/>
      </c>
      <c r="Q133" s="449" cm="1">
        <f t="array" aca="1" ref="Q133" ca="1">_xlfn.IFNA(_xlfn.XLOOKUP($B133,Malaysia!$G$15:$G$19,Malaysia!I$15:$I$19),"not entered")</f>
        <v>0</v>
      </c>
      <c r="R133" s="449" t="str" cm="1">
        <f t="array" aca="1" ref="R133" ca="1">_xlfn.IFNA(_xlfn.XLOOKUP($B133,Malaysia!$G$15:$G$19,Malaysia!J$15:$J$19),"not entered")</f>
        <v/>
      </c>
      <c r="S133" s="449" t="str">
        <f ca="1">_xlfn.IFNA(_xlfn.XLOOKUP($B133,Malaysia!$G$15:$G$19,Malaysia!K$15:K$19),"not entered")</f>
        <v/>
      </c>
      <c r="T133" s="449">
        <f ca="1">_xlfn.IFNA(_xlfn.XLOOKUP($B133,Malaysia!$G$15:$G$19,Malaysia!L$15:L$19),"not entered")</f>
        <v>0</v>
      </c>
      <c r="U133" s="449" t="str">
        <f ca="1">_xlfn.IFNA(_xlfn.XLOOKUP($B133,Malaysia!$G$15:$G$19,Malaysia!M$15:M$19),"not entered")</f>
        <v/>
      </c>
      <c r="V133" s="449" t="str">
        <f ca="1">_xlfn.IFNA(_xlfn.XLOOKUP($B133,Malaysia!$G$15:$G$19,Malaysia!N$15:N$19),"not entered")</f>
        <v/>
      </c>
      <c r="W133" s="449">
        <f ca="1">_xlfn.IFNA(_xlfn.XLOOKUP($B133,Malaysia!$G$15:$G$19,Malaysia!O$15:O$19),"not entered")</f>
        <v>0</v>
      </c>
      <c r="X133" s="449" t="str">
        <f ca="1">_xlfn.IFNA(_xlfn.XLOOKUP($B133,Malaysia!$G$15:$G$19,Malaysia!P$15:P$19),"not entered")</f>
        <v/>
      </c>
      <c r="Y133" s="449">
        <f ca="1">_xlfn.IFNA(_xlfn.XLOOKUP($B133,Malaysia!$G$15:$G$19,Malaysia!Q$15:Q$19),"not entered")</f>
        <v>0</v>
      </c>
      <c r="Z133" s="449" t="str">
        <f ca="1">_xlfn.IFNA(_xlfn.XLOOKUP($B133,Malaysia!$G$15:$G$19,Malaysia!R$15:R$19),"not entered")</f>
        <v/>
      </c>
      <c r="AA133" s="449">
        <f ca="1">_xlfn.IFNA(_xlfn.XLOOKUP($B133,Malaysia!$G$15:$G$19,Malaysia!S$15:S$19),"not entered")</f>
        <v>0</v>
      </c>
      <c r="AC133" s="449" t="str" cm="1">
        <f t="array" aca="1" ref="AC133" ca="1">_xlfn.IFNA(_xlfn.XLOOKUP($B133,Malaysia!$G$20:$G$24,Malaysia!H$20:$H$24),"not entered")</f>
        <v/>
      </c>
      <c r="AD133" s="449" cm="1">
        <f t="array" aca="1" ref="AD133" ca="1">_xlfn.IFNA(_xlfn.XLOOKUP($B133,Malaysia!$G$20:$G$24,Malaysia!I$20:$I$24),"not entered")</f>
        <v>0</v>
      </c>
      <c r="AE133" s="449" t="str" cm="1">
        <f t="array" aca="1" ref="AE133" ca="1">_xlfn.IFNA(_xlfn.XLOOKUP($B133,Malaysia!$G$20:$G$24,Malaysia!J$20:$J$24),"not entered")</f>
        <v/>
      </c>
      <c r="AF133" s="449" t="str">
        <f ca="1">_xlfn.IFNA(_xlfn.XLOOKUP($B133,Malaysia!$G$20:$G$24,Malaysia!K$20:K$24),"not entered")</f>
        <v/>
      </c>
      <c r="AG133" s="449">
        <f ca="1">_xlfn.IFNA(_xlfn.XLOOKUP($B133,Malaysia!$G$20:$G$24,Malaysia!L$20:L$24),"not entered")</f>
        <v>0</v>
      </c>
      <c r="AH133" s="449" t="str">
        <f ca="1">_xlfn.IFNA(_xlfn.XLOOKUP($B133,Malaysia!$G$20:$G$24,Malaysia!M$20:M$24),"not entered")</f>
        <v/>
      </c>
      <c r="AI133" s="449" t="str">
        <f ca="1">_xlfn.IFNA(_xlfn.XLOOKUP($B133,Malaysia!$G$20:$G$24,Malaysia!N$20:N$24),"not entered")</f>
        <v/>
      </c>
      <c r="AJ133" s="449">
        <f ca="1">_xlfn.IFNA(_xlfn.XLOOKUP($B133,Malaysia!$G$20:$G$24,Malaysia!O$20:O$24),"not entered")</f>
        <v>0</v>
      </c>
      <c r="AK133" s="449" t="str">
        <f ca="1">_xlfn.IFNA(_xlfn.XLOOKUP($B133,Malaysia!$G$20:$G$24,Malaysia!P$20:P$24),"not entered")</f>
        <v/>
      </c>
      <c r="AL133" s="449">
        <f ca="1">_xlfn.IFNA(_xlfn.XLOOKUP($B133,Malaysia!$G$20:$G$24,Malaysia!Q$20:Q$24),"not entered")</f>
        <v>0</v>
      </c>
      <c r="AM133" s="449" t="str">
        <f ca="1">_xlfn.IFNA(_xlfn.XLOOKUP($B133,Malaysia!$G$20:$G$24,Malaysia!R$20:R$24),"not entered")</f>
        <v/>
      </c>
      <c r="AN133" s="449">
        <f ca="1">_xlfn.IFNA(_xlfn.XLOOKUP($B133,Malaysia!$G$20:$G$24,Malaysia!S$20:S$24),"not entered")</f>
        <v>0</v>
      </c>
      <c r="AP133" s="449" t="str" cm="1">
        <f t="array" aca="1" ref="AP133" ca="1">_xlfn.IFNA(_xlfn.XLOOKUP($B133,Malaysia!$G$25:$G$29,Malaysia!H$25:$H$29),"not entered")</f>
        <v/>
      </c>
      <c r="AQ133" s="449" cm="1">
        <f t="array" aca="1" ref="AQ133" ca="1">_xlfn.IFNA(_xlfn.XLOOKUP($B133,Malaysia!$G$25:$G$29,Malaysia!I$25:$I$29),"not entered")</f>
        <v>0</v>
      </c>
      <c r="AR133" s="449" t="str" cm="1">
        <f t="array" aca="1" ref="AR133" ca="1">_xlfn.IFNA(_xlfn.XLOOKUP($B133,Malaysia!$G$25:$G$29,Malaysia!J$25:$J$29),"not entered")</f>
        <v/>
      </c>
      <c r="AS133" s="449" t="str">
        <f ca="1">_xlfn.IFNA(_xlfn.XLOOKUP($B133,Malaysia!$G$25:$G$29,Malaysia!K$25:K$29),"not entered")</f>
        <v/>
      </c>
      <c r="AT133" s="449">
        <f ca="1">_xlfn.IFNA(_xlfn.XLOOKUP($B133,Malaysia!$G$25:$G$29,Malaysia!L$25:L$29),"not entered")</f>
        <v>0</v>
      </c>
      <c r="AU133" s="449" t="str">
        <f ca="1">_xlfn.IFNA(_xlfn.XLOOKUP($B133,Malaysia!$G$25:$G$29,Malaysia!M$25:M$29),"not entered")</f>
        <v/>
      </c>
      <c r="AV133" s="449" t="str">
        <f ca="1">_xlfn.IFNA(_xlfn.XLOOKUP($B133,Malaysia!$G$25:$G$29,Malaysia!N$25:N$29),"not entered")</f>
        <v/>
      </c>
      <c r="AW133" s="449">
        <f ca="1">_xlfn.IFNA(_xlfn.XLOOKUP($B133,Malaysia!$G$25:$G$29,Malaysia!O$25:O$29),"not entered")</f>
        <v>0</v>
      </c>
      <c r="AX133" s="449" t="str">
        <f ca="1">_xlfn.IFNA(_xlfn.XLOOKUP($B133,Malaysia!$G$25:$G$29,Malaysia!P$25:P$29),"not entered")</f>
        <v/>
      </c>
      <c r="AY133" s="449">
        <f ca="1">_xlfn.IFNA(_xlfn.XLOOKUP($B133,Malaysia!$G$25:$G$29,Malaysia!Q$25:Q$29),"not entered")</f>
        <v>0</v>
      </c>
      <c r="AZ133" s="449" t="str">
        <f ca="1">_xlfn.IFNA(_xlfn.XLOOKUP($B133,Malaysia!$G$25:$G$29,Malaysia!R$25:R$29),"not entered")</f>
        <v/>
      </c>
      <c r="BA133" s="449">
        <f ca="1">_xlfn.IFNA(_xlfn.XLOOKUP($B133,Malaysia!$G$25:$G$29,Malaysia!S$25:S$29),"not entered")</f>
        <v>0</v>
      </c>
    </row>
    <row r="134" spans="1:53">
      <c r="A134" s="294" t="s">
        <v>145</v>
      </c>
      <c r="B134" t="str" cm="1">
        <f t="array" ref="B134">TRANSPOSE(_xlfn._xlws.FILTER('Country Selection'!G34:M34,'Country Selection'!G34:M34&lt;&gt;""))</f>
        <v>Spanish</v>
      </c>
      <c r="C134" s="449" t="str">
        <f ca="1">_xlfn.IFNA(_xlfn.XLOOKUP($B134,Mexico!$G$10:$G$14,Mexico!H$10:H$14),"not entered")</f>
        <v>not entered</v>
      </c>
      <c r="D134" s="449" t="str">
        <f ca="1">_xlfn.IFNA(_xlfn.XLOOKUP($B134,Mexico!$G$10:$G$14,Mexico!I$10:I$14),"not entered")</f>
        <v>not entered</v>
      </c>
      <c r="E134" s="449" t="str">
        <f ca="1">_xlfn.IFNA(_xlfn.XLOOKUP($B134,Mexico!$G$10:$G$14,Mexico!J$10:J$14),"not entered")</f>
        <v>not entered</v>
      </c>
      <c r="F134" s="449" t="str">
        <f ca="1">_xlfn.IFNA(_xlfn.XLOOKUP($B134,Mexico!$G$10:$G$14,Mexico!K$10:K$14),"not entered")</f>
        <v>not entered</v>
      </c>
      <c r="G134" s="449" t="str">
        <f ca="1">_xlfn.IFNA(_xlfn.XLOOKUP($B134,Mexico!$G$10:$G$14,Mexico!L$10:L$14),"not entered")</f>
        <v>not entered</v>
      </c>
      <c r="H134" s="449" t="str">
        <f ca="1">_xlfn.IFNA(_xlfn.XLOOKUP($B134,Mexico!$G$10:$G$14,Mexico!M$10:M$14),"not entered")</f>
        <v>not entered</v>
      </c>
      <c r="I134" s="449" t="str">
        <f ca="1">_xlfn.IFNA(_xlfn.XLOOKUP($B134,Mexico!$G$10:$G$14,Mexico!N$10:N$14),"not entered")</f>
        <v>not entered</v>
      </c>
      <c r="J134" s="449" t="str">
        <f ca="1">_xlfn.IFNA(_xlfn.XLOOKUP($B134,Mexico!$G$10:$G$14,Mexico!O$10:O$14),"not entered")</f>
        <v>not entered</v>
      </c>
      <c r="K134" s="449" t="str">
        <f ca="1">_xlfn.IFNA(_xlfn.XLOOKUP($B134,Mexico!$G$10:$G$14,Mexico!P$10:P$14),"not entered")</f>
        <v>not entered</v>
      </c>
      <c r="L134" s="449" t="str">
        <f ca="1">_xlfn.IFNA(_xlfn.XLOOKUP($B134,Mexico!$G$10:$G$14,Mexico!Q$10:Q$14),"not entered")</f>
        <v>not entered</v>
      </c>
      <c r="M134" s="449" t="str">
        <f ca="1">_xlfn.IFNA(_xlfn.XLOOKUP($B134,Mexico!$G$10:$G$14,Mexico!R$10:R$14),"not entered")</f>
        <v>not entered</v>
      </c>
      <c r="N134" s="449" t="str">
        <f ca="1">_xlfn.IFNA(_xlfn.XLOOKUP($B134,Mexico!$G$10:$G$14,Mexico!S$10:S$14),"not entered")</f>
        <v>not entered</v>
      </c>
      <c r="O134" s="449"/>
      <c r="P134" s="449" t="str" cm="1">
        <f t="array" aca="1" ref="P134" ca="1">_xlfn.IFNA(_xlfn.XLOOKUP($B134,Mexico!$G$15:$G$19,Mexico!H$15:$H$19),"not entered")</f>
        <v>not entered</v>
      </c>
      <c r="Q134" s="449" t="str" cm="1">
        <f t="array" aca="1" ref="Q134" ca="1">_xlfn.IFNA(_xlfn.XLOOKUP($B134,Mexico!$G$15:$G$19,Mexico!I$15:$I$19),"not entered")</f>
        <v>not entered</v>
      </c>
      <c r="R134" s="449" t="str" cm="1">
        <f t="array" aca="1" ref="R134" ca="1">_xlfn.IFNA(_xlfn.XLOOKUP($B134,Mexico!$G$15:$G$19,Mexico!J$15:$J$19),"not entered")</f>
        <v>not entered</v>
      </c>
      <c r="S134" s="449" t="str">
        <f ca="1">_xlfn.IFNA(_xlfn.XLOOKUP($B134,Mexico!$G$15:$G$19,Mexico!K$15:K$19),"not entered")</f>
        <v>not entered</v>
      </c>
      <c r="T134" s="449" t="str">
        <f ca="1">_xlfn.IFNA(_xlfn.XLOOKUP($B134,Mexico!$G$15:$G$19,Mexico!L$15:L$19),"not entered")</f>
        <v>not entered</v>
      </c>
      <c r="U134" s="449" t="str">
        <f ca="1">_xlfn.IFNA(_xlfn.XLOOKUP($B134,Mexico!$G$15:$G$19,Mexico!M$15:M$19),"not entered")</f>
        <v>not entered</v>
      </c>
      <c r="V134" s="449" t="str">
        <f ca="1">_xlfn.IFNA(_xlfn.XLOOKUP($B134,Mexico!$G$15:$G$19,Mexico!N$15:N$19),"not entered")</f>
        <v>not entered</v>
      </c>
      <c r="W134" s="449" t="str">
        <f ca="1">_xlfn.IFNA(_xlfn.XLOOKUP($B134,Mexico!$G$15:$G$19,Mexico!O$15:O$19),"not entered")</f>
        <v>not entered</v>
      </c>
      <c r="X134" s="449" t="str">
        <f ca="1">_xlfn.IFNA(_xlfn.XLOOKUP($B134,Mexico!$G$15:$G$19,Mexico!P$15:P$19),"not entered")</f>
        <v>not entered</v>
      </c>
      <c r="Y134" s="449" t="str">
        <f ca="1">_xlfn.IFNA(_xlfn.XLOOKUP($B134,Mexico!$G$15:$G$19,Mexico!Q$15:Q$19),"not entered")</f>
        <v>not entered</v>
      </c>
      <c r="Z134" s="449" t="str">
        <f ca="1">_xlfn.IFNA(_xlfn.XLOOKUP($B134,Mexico!$G$15:$G$19,Mexico!R$15:R$19),"not entered")</f>
        <v>not entered</v>
      </c>
      <c r="AA134" s="449" t="str">
        <f ca="1">_xlfn.IFNA(_xlfn.XLOOKUP($B134,Mexico!$G$15:$G$19,Mexico!S$15:S$19),"not entered")</f>
        <v>not entered</v>
      </c>
      <c r="AC134" s="449" t="str" cm="1">
        <f t="array" aca="1" ref="AC134" ca="1">_xlfn.IFNA(_xlfn.XLOOKUP($B134,Mexico!$G$20:$G$24,Mexico!H$20:$H$24),"not entered")</f>
        <v>not entered</v>
      </c>
      <c r="AD134" s="449" t="str" cm="1">
        <f t="array" aca="1" ref="AD134" ca="1">_xlfn.IFNA(_xlfn.XLOOKUP($B134,Mexico!$G$20:$G$24,Mexico!I$20:$I$24),"not entered")</f>
        <v>not entered</v>
      </c>
      <c r="AE134" s="449" t="str" cm="1">
        <f t="array" aca="1" ref="AE134" ca="1">_xlfn.IFNA(_xlfn.XLOOKUP($B134,Mexico!$G$20:$G$24,Mexico!J$20:$J$24),"not entered")</f>
        <v>not entered</v>
      </c>
      <c r="AF134" s="449" t="str">
        <f ca="1">_xlfn.IFNA(_xlfn.XLOOKUP($B134,Mexico!$G$20:$G$24,Mexico!K$20:K$24),"not entered")</f>
        <v>not entered</v>
      </c>
      <c r="AG134" s="449" t="str">
        <f ca="1">_xlfn.IFNA(_xlfn.XLOOKUP($B134,Mexico!$G$20:$G$24,Mexico!L$20:L$24),"not entered")</f>
        <v>not entered</v>
      </c>
      <c r="AH134" s="449" t="str">
        <f ca="1">_xlfn.IFNA(_xlfn.XLOOKUP($B134,Mexico!$G$20:$G$24,Mexico!M$20:M$24),"not entered")</f>
        <v>not entered</v>
      </c>
      <c r="AI134" s="449" t="str">
        <f ca="1">_xlfn.IFNA(_xlfn.XLOOKUP($B134,Mexico!$G$20:$G$24,Mexico!N$20:N$24),"not entered")</f>
        <v>not entered</v>
      </c>
      <c r="AJ134" s="449" t="str">
        <f ca="1">_xlfn.IFNA(_xlfn.XLOOKUP($B134,Mexico!$G$20:$G$24,Mexico!O$20:O$24),"not entered")</f>
        <v>not entered</v>
      </c>
      <c r="AK134" s="449" t="str">
        <f ca="1">_xlfn.IFNA(_xlfn.XLOOKUP($B134,Mexico!$G$20:$G$24,Mexico!P$20:P$24),"not entered")</f>
        <v>not entered</v>
      </c>
      <c r="AL134" s="449" t="str">
        <f ca="1">_xlfn.IFNA(_xlfn.XLOOKUP($B134,Mexico!$G$20:$G$24,Mexico!Q$20:Q$24),"not entered")</f>
        <v>not entered</v>
      </c>
      <c r="AM134" s="449" t="str">
        <f ca="1">_xlfn.IFNA(_xlfn.XLOOKUP($B134,Mexico!$G$20:$G$24,Mexico!R$20:R$24),"not entered")</f>
        <v>not entered</v>
      </c>
      <c r="AN134" s="449" t="str">
        <f ca="1">_xlfn.IFNA(_xlfn.XLOOKUP($B134,Mexico!$G$20:$G$24,Mexico!S$20:S$24),"not entered")</f>
        <v>not entered</v>
      </c>
      <c r="AP134" s="449" t="str" cm="1">
        <f t="array" aca="1" ref="AP134" ca="1">_xlfn.IFNA(_xlfn.XLOOKUP($B134,Mexico!$G$25:$G$29,Mexico!H$25:$H$29),"not entered")</f>
        <v>not entered</v>
      </c>
      <c r="AQ134" s="449" t="str" cm="1">
        <f t="array" aca="1" ref="AQ134" ca="1">_xlfn.IFNA(_xlfn.XLOOKUP($B134,Mexico!$G$25:$G$29,Mexico!I$25:$I$29),"not entered")</f>
        <v>not entered</v>
      </c>
      <c r="AR134" s="449" t="str" cm="1">
        <f t="array" aca="1" ref="AR134" ca="1">_xlfn.IFNA(_xlfn.XLOOKUP($B134,Mexico!$G$25:$G$29,Mexico!J$25:$J$29),"not entered")</f>
        <v>not entered</v>
      </c>
      <c r="AS134" s="449" t="str">
        <f ca="1">_xlfn.IFNA(_xlfn.XLOOKUP($B134,Mexico!$G$25:$G$29,Mexico!K$25:K$29),"not entered")</f>
        <v>not entered</v>
      </c>
      <c r="AT134" s="449" t="str">
        <f ca="1">_xlfn.IFNA(_xlfn.XLOOKUP($B134,Mexico!$G$25:$G$29,Mexico!L$25:L$29),"not entered")</f>
        <v>not entered</v>
      </c>
      <c r="AU134" s="449" t="str">
        <f ca="1">_xlfn.IFNA(_xlfn.XLOOKUP($B134,Mexico!$G$25:$G$29,Mexico!M$25:M$29),"not entered")</f>
        <v>not entered</v>
      </c>
      <c r="AV134" s="449" t="str">
        <f ca="1">_xlfn.IFNA(_xlfn.XLOOKUP($B134,Mexico!$G$25:$G$29,Mexico!N$25:N$29),"not entered")</f>
        <v>not entered</v>
      </c>
      <c r="AW134" s="449" t="str">
        <f ca="1">_xlfn.IFNA(_xlfn.XLOOKUP($B134,Mexico!$G$25:$G$29,Mexico!O$25:O$29),"not entered")</f>
        <v>not entered</v>
      </c>
      <c r="AX134" s="449" t="str">
        <f ca="1">_xlfn.IFNA(_xlfn.XLOOKUP($B134,Mexico!$G$25:$G$29,Mexico!P$25:P$29),"not entered")</f>
        <v>not entered</v>
      </c>
      <c r="AY134" s="449" t="str">
        <f ca="1">_xlfn.IFNA(_xlfn.XLOOKUP($B134,Mexico!$G$25:$G$29,Mexico!Q$25:Q$29),"not entered")</f>
        <v>not entered</v>
      </c>
      <c r="AZ134" s="449" t="str">
        <f ca="1">_xlfn.IFNA(_xlfn.XLOOKUP($B134,Mexico!$G$25:$G$29,Mexico!R$25:R$29),"not entered")</f>
        <v>not entered</v>
      </c>
      <c r="BA134" s="449" t="str">
        <f ca="1">_xlfn.IFNA(_xlfn.XLOOKUP($B134,Mexico!$G$25:$G$29,Mexico!S$25:S$29),"not entered")</f>
        <v>not entered</v>
      </c>
    </row>
    <row r="135" spans="1:53">
      <c r="A135" s="294" t="s">
        <v>145</v>
      </c>
      <c r="C135" s="449" t="str">
        <f ca="1">_xlfn.IFNA(_xlfn.XLOOKUP($B135,Mexico!$G$10:$G$14,Mexico!H$10:H$14),"not entered")</f>
        <v/>
      </c>
      <c r="D135" s="449">
        <f ca="1">_xlfn.IFNA(_xlfn.XLOOKUP($B135,Mexico!$G$10:$G$14,Mexico!I$10:I$14),"not entered")</f>
        <v>0</v>
      </c>
      <c r="E135" s="449" t="str">
        <f ca="1">_xlfn.IFNA(_xlfn.XLOOKUP($B135,Mexico!$G$10:$G$14,Mexico!J$10:J$14),"not entered")</f>
        <v/>
      </c>
      <c r="F135" s="449" t="str">
        <f ca="1">_xlfn.IFNA(_xlfn.XLOOKUP($B135,Mexico!$G$10:$G$14,Mexico!K$10:K$14),"not entered")</f>
        <v/>
      </c>
      <c r="G135" s="449">
        <f ca="1">_xlfn.IFNA(_xlfn.XLOOKUP($B135,Mexico!$G$10:$G$14,Mexico!L$10:L$14),"not entered")</f>
        <v>0</v>
      </c>
      <c r="H135" s="449" t="str">
        <f ca="1">_xlfn.IFNA(_xlfn.XLOOKUP($B135,Mexico!$G$10:$G$14,Mexico!M$10:M$14),"not entered")</f>
        <v/>
      </c>
      <c r="I135" s="449" t="str">
        <f ca="1">_xlfn.IFNA(_xlfn.XLOOKUP($B135,Mexico!$G$10:$G$14,Mexico!N$10:N$14),"not entered")</f>
        <v/>
      </c>
      <c r="J135" s="449">
        <f ca="1">_xlfn.IFNA(_xlfn.XLOOKUP($B135,Mexico!$G$10:$G$14,Mexico!O$10:O$14),"not entered")</f>
        <v>0</v>
      </c>
      <c r="K135" s="449" t="str">
        <f ca="1">_xlfn.IFNA(_xlfn.XLOOKUP($B135,Mexico!$G$10:$G$14,Mexico!P$10:P$14),"not entered")</f>
        <v/>
      </c>
      <c r="L135" s="449">
        <f ca="1">_xlfn.IFNA(_xlfn.XLOOKUP($B135,Mexico!$G$10:$G$14,Mexico!Q$10:Q$14),"not entered")</f>
        <v>0</v>
      </c>
      <c r="M135" s="449" t="str">
        <f ca="1">_xlfn.IFNA(_xlfn.XLOOKUP($B135,Mexico!$G$10:$G$14,Mexico!R$10:R$14),"not entered")</f>
        <v/>
      </c>
      <c r="N135" s="449">
        <f ca="1">_xlfn.IFNA(_xlfn.XLOOKUP($B135,Mexico!$G$10:$G$14,Mexico!S$10:S$14),"not entered")</f>
        <v>0</v>
      </c>
      <c r="O135" s="449"/>
      <c r="P135" s="449" t="str" cm="1">
        <f t="array" aca="1" ref="P135" ca="1">_xlfn.IFNA(_xlfn.XLOOKUP($B135,Mexico!$G$15:$G$19,Mexico!H$15:$H$19),"not entered")</f>
        <v/>
      </c>
      <c r="Q135" s="449" cm="1">
        <f t="array" aca="1" ref="Q135" ca="1">_xlfn.IFNA(_xlfn.XLOOKUP($B135,Mexico!$G$15:$G$19,Mexico!I$15:$I$19),"not entered")</f>
        <v>0</v>
      </c>
      <c r="R135" s="449" t="str" cm="1">
        <f t="array" aca="1" ref="R135" ca="1">_xlfn.IFNA(_xlfn.XLOOKUP($B135,Mexico!$G$15:$G$19,Mexico!J$15:$J$19),"not entered")</f>
        <v/>
      </c>
      <c r="S135" s="449" t="str">
        <f ca="1">_xlfn.IFNA(_xlfn.XLOOKUP($B135,Mexico!$G$15:$G$19,Mexico!K$15:K$19),"not entered")</f>
        <v/>
      </c>
      <c r="T135" s="449">
        <f ca="1">_xlfn.IFNA(_xlfn.XLOOKUP($B135,Mexico!$G$15:$G$19,Mexico!L$15:L$19),"not entered")</f>
        <v>0</v>
      </c>
      <c r="U135" s="449" t="str">
        <f ca="1">_xlfn.IFNA(_xlfn.XLOOKUP($B135,Mexico!$G$15:$G$19,Mexico!M$15:M$19),"not entered")</f>
        <v/>
      </c>
      <c r="V135" s="449" t="str">
        <f ca="1">_xlfn.IFNA(_xlfn.XLOOKUP($B135,Mexico!$G$15:$G$19,Mexico!N$15:N$19),"not entered")</f>
        <v/>
      </c>
      <c r="W135" s="449">
        <f ca="1">_xlfn.IFNA(_xlfn.XLOOKUP($B135,Mexico!$G$15:$G$19,Mexico!O$15:O$19),"not entered")</f>
        <v>0</v>
      </c>
      <c r="X135" s="449" t="str">
        <f ca="1">_xlfn.IFNA(_xlfn.XLOOKUP($B135,Mexico!$G$15:$G$19,Mexico!P$15:P$19),"not entered")</f>
        <v/>
      </c>
      <c r="Y135" s="449">
        <f ca="1">_xlfn.IFNA(_xlfn.XLOOKUP($B135,Mexico!$G$15:$G$19,Mexico!Q$15:Q$19),"not entered")</f>
        <v>0</v>
      </c>
      <c r="Z135" s="449" t="str">
        <f ca="1">_xlfn.IFNA(_xlfn.XLOOKUP($B135,Mexico!$G$15:$G$19,Mexico!R$15:R$19),"not entered")</f>
        <v/>
      </c>
      <c r="AA135" s="449">
        <f ca="1">_xlfn.IFNA(_xlfn.XLOOKUP($B135,Mexico!$G$15:$G$19,Mexico!S$15:S$19),"not entered")</f>
        <v>0</v>
      </c>
      <c r="AC135" s="449" t="str" cm="1">
        <f t="array" aca="1" ref="AC135" ca="1">_xlfn.IFNA(_xlfn.XLOOKUP($B135,Mexico!$G$20:$G$24,Mexico!H$20:$H$24),"not entered")</f>
        <v/>
      </c>
      <c r="AD135" s="449" cm="1">
        <f t="array" aca="1" ref="AD135" ca="1">_xlfn.IFNA(_xlfn.XLOOKUP($B135,Mexico!$G$20:$G$24,Mexico!I$20:$I$24),"not entered")</f>
        <v>0</v>
      </c>
      <c r="AE135" s="449" t="str" cm="1">
        <f t="array" aca="1" ref="AE135" ca="1">_xlfn.IFNA(_xlfn.XLOOKUP($B135,Mexico!$G$20:$G$24,Mexico!J$20:$J$24),"not entered")</f>
        <v/>
      </c>
      <c r="AF135" s="449" t="str">
        <f ca="1">_xlfn.IFNA(_xlfn.XLOOKUP($B135,Mexico!$G$20:$G$24,Mexico!K$20:K$24),"not entered")</f>
        <v/>
      </c>
      <c r="AG135" s="449">
        <f ca="1">_xlfn.IFNA(_xlfn.XLOOKUP($B135,Mexico!$G$20:$G$24,Mexico!L$20:L$24),"not entered")</f>
        <v>0</v>
      </c>
      <c r="AH135" s="449" t="str">
        <f ca="1">_xlfn.IFNA(_xlfn.XLOOKUP($B135,Mexico!$G$20:$G$24,Mexico!M$20:M$24),"not entered")</f>
        <v/>
      </c>
      <c r="AI135" s="449" t="str">
        <f ca="1">_xlfn.IFNA(_xlfn.XLOOKUP($B135,Mexico!$G$20:$G$24,Mexico!N$20:N$24),"not entered")</f>
        <v/>
      </c>
      <c r="AJ135" s="449">
        <f ca="1">_xlfn.IFNA(_xlfn.XLOOKUP($B135,Mexico!$G$20:$G$24,Mexico!O$20:O$24),"not entered")</f>
        <v>0</v>
      </c>
      <c r="AK135" s="449" t="str">
        <f ca="1">_xlfn.IFNA(_xlfn.XLOOKUP($B135,Mexico!$G$20:$G$24,Mexico!P$20:P$24),"not entered")</f>
        <v/>
      </c>
      <c r="AL135" s="449">
        <f ca="1">_xlfn.IFNA(_xlfn.XLOOKUP($B135,Mexico!$G$20:$G$24,Mexico!Q$20:Q$24),"not entered")</f>
        <v>0</v>
      </c>
      <c r="AM135" s="449" t="str">
        <f ca="1">_xlfn.IFNA(_xlfn.XLOOKUP($B135,Mexico!$G$20:$G$24,Mexico!R$20:R$24),"not entered")</f>
        <v/>
      </c>
      <c r="AN135" s="449">
        <f ca="1">_xlfn.IFNA(_xlfn.XLOOKUP($B135,Mexico!$G$20:$G$24,Mexico!S$20:S$24),"not entered")</f>
        <v>0</v>
      </c>
      <c r="AP135" s="449" t="str" cm="1">
        <f t="array" aca="1" ref="AP135" ca="1">_xlfn.IFNA(_xlfn.XLOOKUP($B135,Mexico!$G$25:$G$29,Mexico!H$25:$H$29),"not entered")</f>
        <v/>
      </c>
      <c r="AQ135" s="449" cm="1">
        <f t="array" aca="1" ref="AQ135" ca="1">_xlfn.IFNA(_xlfn.XLOOKUP($B135,Mexico!$G$25:$G$29,Mexico!I$25:$I$29),"not entered")</f>
        <v>0</v>
      </c>
      <c r="AR135" s="449" t="str" cm="1">
        <f t="array" aca="1" ref="AR135" ca="1">_xlfn.IFNA(_xlfn.XLOOKUP($B135,Mexico!$G$25:$G$29,Mexico!J$25:$J$29),"not entered")</f>
        <v/>
      </c>
      <c r="AS135" s="449" t="str">
        <f ca="1">_xlfn.IFNA(_xlfn.XLOOKUP($B135,Mexico!$G$25:$G$29,Mexico!K$25:K$29),"not entered")</f>
        <v/>
      </c>
      <c r="AT135" s="449">
        <f ca="1">_xlfn.IFNA(_xlfn.XLOOKUP($B135,Mexico!$G$25:$G$29,Mexico!L$25:L$29),"not entered")</f>
        <v>0</v>
      </c>
      <c r="AU135" s="449" t="str">
        <f ca="1">_xlfn.IFNA(_xlfn.XLOOKUP($B135,Mexico!$G$25:$G$29,Mexico!M$25:M$29),"not entered")</f>
        <v/>
      </c>
      <c r="AV135" s="449" t="str">
        <f ca="1">_xlfn.IFNA(_xlfn.XLOOKUP($B135,Mexico!$G$25:$G$29,Mexico!N$25:N$29),"not entered")</f>
        <v/>
      </c>
      <c r="AW135" s="449">
        <f ca="1">_xlfn.IFNA(_xlfn.XLOOKUP($B135,Mexico!$G$25:$G$29,Mexico!O$25:O$29),"not entered")</f>
        <v>0</v>
      </c>
      <c r="AX135" s="449" t="str">
        <f ca="1">_xlfn.IFNA(_xlfn.XLOOKUP($B135,Mexico!$G$25:$G$29,Mexico!P$25:P$29),"not entered")</f>
        <v/>
      </c>
      <c r="AY135" s="449">
        <f ca="1">_xlfn.IFNA(_xlfn.XLOOKUP($B135,Mexico!$G$25:$G$29,Mexico!Q$25:Q$29),"not entered")</f>
        <v>0</v>
      </c>
      <c r="AZ135" s="449" t="str">
        <f ca="1">_xlfn.IFNA(_xlfn.XLOOKUP($B135,Mexico!$G$25:$G$29,Mexico!R$25:R$29),"not entered")</f>
        <v/>
      </c>
      <c r="BA135" s="449">
        <f ca="1">_xlfn.IFNA(_xlfn.XLOOKUP($B135,Mexico!$G$25:$G$29,Mexico!S$25:S$29),"not entered")</f>
        <v>0</v>
      </c>
    </row>
    <row r="136" spans="1:53">
      <c r="A136" s="294" t="s">
        <v>145</v>
      </c>
      <c r="C136" s="449" t="str">
        <f ca="1">_xlfn.IFNA(_xlfn.XLOOKUP($B136,Mexico!$G$10:$G$14,Mexico!H$10:H$14),"not entered")</f>
        <v/>
      </c>
      <c r="D136" s="449">
        <f ca="1">_xlfn.IFNA(_xlfn.XLOOKUP($B136,Mexico!$G$10:$G$14,Mexico!I$10:I$14),"not entered")</f>
        <v>0</v>
      </c>
      <c r="E136" s="449" t="str">
        <f ca="1">_xlfn.IFNA(_xlfn.XLOOKUP($B136,Mexico!$G$10:$G$14,Mexico!J$10:J$14),"not entered")</f>
        <v/>
      </c>
      <c r="F136" s="449" t="str">
        <f ca="1">_xlfn.IFNA(_xlfn.XLOOKUP($B136,Mexico!$G$10:$G$14,Mexico!K$10:K$14),"not entered")</f>
        <v/>
      </c>
      <c r="G136" s="449">
        <f ca="1">_xlfn.IFNA(_xlfn.XLOOKUP($B136,Mexico!$G$10:$G$14,Mexico!L$10:L$14),"not entered")</f>
        <v>0</v>
      </c>
      <c r="H136" s="449" t="str">
        <f ca="1">_xlfn.IFNA(_xlfn.XLOOKUP($B136,Mexico!$G$10:$G$14,Mexico!M$10:M$14),"not entered")</f>
        <v/>
      </c>
      <c r="I136" s="449" t="str">
        <f ca="1">_xlfn.IFNA(_xlfn.XLOOKUP($B136,Mexico!$G$10:$G$14,Mexico!N$10:N$14),"not entered")</f>
        <v/>
      </c>
      <c r="J136" s="449">
        <f ca="1">_xlfn.IFNA(_xlfn.XLOOKUP($B136,Mexico!$G$10:$G$14,Mexico!O$10:O$14),"not entered")</f>
        <v>0</v>
      </c>
      <c r="K136" s="449" t="str">
        <f ca="1">_xlfn.IFNA(_xlfn.XLOOKUP($B136,Mexico!$G$10:$G$14,Mexico!P$10:P$14),"not entered")</f>
        <v/>
      </c>
      <c r="L136" s="449">
        <f ca="1">_xlfn.IFNA(_xlfn.XLOOKUP($B136,Mexico!$G$10:$G$14,Mexico!Q$10:Q$14),"not entered")</f>
        <v>0</v>
      </c>
      <c r="M136" s="449" t="str">
        <f ca="1">_xlfn.IFNA(_xlfn.XLOOKUP($B136,Mexico!$G$10:$G$14,Mexico!R$10:R$14),"not entered")</f>
        <v/>
      </c>
      <c r="N136" s="449">
        <f ca="1">_xlfn.IFNA(_xlfn.XLOOKUP($B136,Mexico!$G$10:$G$14,Mexico!S$10:S$14),"not entered")</f>
        <v>0</v>
      </c>
      <c r="O136" s="449"/>
      <c r="P136" s="449" t="str" cm="1">
        <f t="array" aca="1" ref="P136" ca="1">_xlfn.IFNA(_xlfn.XLOOKUP($B136,Mexico!$G$15:$G$19,Mexico!H$15:$H$19),"not entered")</f>
        <v/>
      </c>
      <c r="Q136" s="449" cm="1">
        <f t="array" aca="1" ref="Q136" ca="1">_xlfn.IFNA(_xlfn.XLOOKUP($B136,Mexico!$G$15:$G$19,Mexico!I$15:$I$19),"not entered")</f>
        <v>0</v>
      </c>
      <c r="R136" s="449" t="str" cm="1">
        <f t="array" aca="1" ref="R136" ca="1">_xlfn.IFNA(_xlfn.XLOOKUP($B136,Mexico!$G$15:$G$19,Mexico!J$15:$J$19),"not entered")</f>
        <v/>
      </c>
      <c r="S136" s="449" t="str">
        <f ca="1">_xlfn.IFNA(_xlfn.XLOOKUP($B136,Mexico!$G$15:$G$19,Mexico!K$15:K$19),"not entered")</f>
        <v/>
      </c>
      <c r="T136" s="449">
        <f ca="1">_xlfn.IFNA(_xlfn.XLOOKUP($B136,Mexico!$G$15:$G$19,Mexico!L$15:L$19),"not entered")</f>
        <v>0</v>
      </c>
      <c r="U136" s="449" t="str">
        <f ca="1">_xlfn.IFNA(_xlfn.XLOOKUP($B136,Mexico!$G$15:$G$19,Mexico!M$15:M$19),"not entered")</f>
        <v/>
      </c>
      <c r="V136" s="449" t="str">
        <f ca="1">_xlfn.IFNA(_xlfn.XLOOKUP($B136,Mexico!$G$15:$G$19,Mexico!N$15:N$19),"not entered")</f>
        <v/>
      </c>
      <c r="W136" s="449">
        <f ca="1">_xlfn.IFNA(_xlfn.XLOOKUP($B136,Mexico!$G$15:$G$19,Mexico!O$15:O$19),"not entered")</f>
        <v>0</v>
      </c>
      <c r="X136" s="449" t="str">
        <f ca="1">_xlfn.IFNA(_xlfn.XLOOKUP($B136,Mexico!$G$15:$G$19,Mexico!P$15:P$19),"not entered")</f>
        <v/>
      </c>
      <c r="Y136" s="449">
        <f ca="1">_xlfn.IFNA(_xlfn.XLOOKUP($B136,Mexico!$G$15:$G$19,Mexico!Q$15:Q$19),"not entered")</f>
        <v>0</v>
      </c>
      <c r="Z136" s="449" t="str">
        <f ca="1">_xlfn.IFNA(_xlfn.XLOOKUP($B136,Mexico!$G$15:$G$19,Mexico!R$15:R$19),"not entered")</f>
        <v/>
      </c>
      <c r="AA136" s="449">
        <f ca="1">_xlfn.IFNA(_xlfn.XLOOKUP($B136,Mexico!$G$15:$G$19,Mexico!S$15:S$19),"not entered")</f>
        <v>0</v>
      </c>
      <c r="AC136" s="449" t="str" cm="1">
        <f t="array" aca="1" ref="AC136" ca="1">_xlfn.IFNA(_xlfn.XLOOKUP($B136,Mexico!$G$20:$G$24,Mexico!H$20:$H$24),"not entered")</f>
        <v/>
      </c>
      <c r="AD136" s="449" cm="1">
        <f t="array" aca="1" ref="AD136" ca="1">_xlfn.IFNA(_xlfn.XLOOKUP($B136,Mexico!$G$20:$G$24,Mexico!I$20:$I$24),"not entered")</f>
        <v>0</v>
      </c>
      <c r="AE136" s="449" t="str" cm="1">
        <f t="array" aca="1" ref="AE136" ca="1">_xlfn.IFNA(_xlfn.XLOOKUP($B136,Mexico!$G$20:$G$24,Mexico!J$20:$J$24),"not entered")</f>
        <v/>
      </c>
      <c r="AF136" s="449" t="str">
        <f ca="1">_xlfn.IFNA(_xlfn.XLOOKUP($B136,Mexico!$G$20:$G$24,Mexico!K$20:K$24),"not entered")</f>
        <v/>
      </c>
      <c r="AG136" s="449">
        <f ca="1">_xlfn.IFNA(_xlfn.XLOOKUP($B136,Mexico!$G$20:$G$24,Mexico!L$20:L$24),"not entered")</f>
        <v>0</v>
      </c>
      <c r="AH136" s="449" t="str">
        <f ca="1">_xlfn.IFNA(_xlfn.XLOOKUP($B136,Mexico!$G$20:$G$24,Mexico!M$20:M$24),"not entered")</f>
        <v/>
      </c>
      <c r="AI136" s="449" t="str">
        <f ca="1">_xlfn.IFNA(_xlfn.XLOOKUP($B136,Mexico!$G$20:$G$24,Mexico!N$20:N$24),"not entered")</f>
        <v/>
      </c>
      <c r="AJ136" s="449">
        <f ca="1">_xlfn.IFNA(_xlfn.XLOOKUP($B136,Mexico!$G$20:$G$24,Mexico!O$20:O$24),"not entered")</f>
        <v>0</v>
      </c>
      <c r="AK136" s="449" t="str">
        <f ca="1">_xlfn.IFNA(_xlfn.XLOOKUP($B136,Mexico!$G$20:$G$24,Mexico!P$20:P$24),"not entered")</f>
        <v/>
      </c>
      <c r="AL136" s="449">
        <f ca="1">_xlfn.IFNA(_xlfn.XLOOKUP($B136,Mexico!$G$20:$G$24,Mexico!Q$20:Q$24),"not entered")</f>
        <v>0</v>
      </c>
      <c r="AM136" s="449" t="str">
        <f ca="1">_xlfn.IFNA(_xlfn.XLOOKUP($B136,Mexico!$G$20:$G$24,Mexico!R$20:R$24),"not entered")</f>
        <v/>
      </c>
      <c r="AN136" s="449">
        <f ca="1">_xlfn.IFNA(_xlfn.XLOOKUP($B136,Mexico!$G$20:$G$24,Mexico!S$20:S$24),"not entered")</f>
        <v>0</v>
      </c>
      <c r="AP136" s="449" t="str" cm="1">
        <f t="array" aca="1" ref="AP136" ca="1">_xlfn.IFNA(_xlfn.XLOOKUP($B136,Mexico!$G$25:$G$29,Mexico!H$25:$H$29),"not entered")</f>
        <v/>
      </c>
      <c r="AQ136" s="449" cm="1">
        <f t="array" aca="1" ref="AQ136" ca="1">_xlfn.IFNA(_xlfn.XLOOKUP($B136,Mexico!$G$25:$G$29,Mexico!I$25:$I$29),"not entered")</f>
        <v>0</v>
      </c>
      <c r="AR136" s="449" t="str" cm="1">
        <f t="array" aca="1" ref="AR136" ca="1">_xlfn.IFNA(_xlfn.XLOOKUP($B136,Mexico!$G$25:$G$29,Mexico!J$25:$J$29),"not entered")</f>
        <v/>
      </c>
      <c r="AS136" s="449" t="str">
        <f ca="1">_xlfn.IFNA(_xlfn.XLOOKUP($B136,Mexico!$G$25:$G$29,Mexico!K$25:K$29),"not entered")</f>
        <v/>
      </c>
      <c r="AT136" s="449">
        <f ca="1">_xlfn.IFNA(_xlfn.XLOOKUP($B136,Mexico!$G$25:$G$29,Mexico!L$25:L$29),"not entered")</f>
        <v>0</v>
      </c>
      <c r="AU136" s="449" t="str">
        <f ca="1">_xlfn.IFNA(_xlfn.XLOOKUP($B136,Mexico!$G$25:$G$29,Mexico!M$25:M$29),"not entered")</f>
        <v/>
      </c>
      <c r="AV136" s="449" t="str">
        <f ca="1">_xlfn.IFNA(_xlfn.XLOOKUP($B136,Mexico!$G$25:$G$29,Mexico!N$25:N$29),"not entered")</f>
        <v/>
      </c>
      <c r="AW136" s="449">
        <f ca="1">_xlfn.IFNA(_xlfn.XLOOKUP($B136,Mexico!$G$25:$G$29,Mexico!O$25:O$29),"not entered")</f>
        <v>0</v>
      </c>
      <c r="AX136" s="449" t="str">
        <f ca="1">_xlfn.IFNA(_xlfn.XLOOKUP($B136,Mexico!$G$25:$G$29,Mexico!P$25:P$29),"not entered")</f>
        <v/>
      </c>
      <c r="AY136" s="449">
        <f ca="1">_xlfn.IFNA(_xlfn.XLOOKUP($B136,Mexico!$G$25:$G$29,Mexico!Q$25:Q$29),"not entered")</f>
        <v>0</v>
      </c>
      <c r="AZ136" s="449" t="str">
        <f ca="1">_xlfn.IFNA(_xlfn.XLOOKUP($B136,Mexico!$G$25:$G$29,Mexico!R$25:R$29),"not entered")</f>
        <v/>
      </c>
      <c r="BA136" s="449">
        <f ca="1">_xlfn.IFNA(_xlfn.XLOOKUP($B136,Mexico!$G$25:$G$29,Mexico!S$25:S$29),"not entered")</f>
        <v>0</v>
      </c>
    </row>
    <row r="137" spans="1:53">
      <c r="A137" s="294" t="s">
        <v>145</v>
      </c>
      <c r="C137" s="449" t="str">
        <f ca="1">_xlfn.IFNA(_xlfn.XLOOKUP($B137,Mexico!$G$10:$G$14,Mexico!H$10:H$14),"not entered")</f>
        <v/>
      </c>
      <c r="D137" s="449">
        <f ca="1">_xlfn.IFNA(_xlfn.XLOOKUP($B137,Mexico!$G$10:$G$14,Mexico!I$10:I$14),"not entered")</f>
        <v>0</v>
      </c>
      <c r="E137" s="449" t="str">
        <f ca="1">_xlfn.IFNA(_xlfn.XLOOKUP($B137,Mexico!$G$10:$G$14,Mexico!J$10:J$14),"not entered")</f>
        <v/>
      </c>
      <c r="F137" s="449" t="str">
        <f ca="1">_xlfn.IFNA(_xlfn.XLOOKUP($B137,Mexico!$G$10:$G$14,Mexico!K$10:K$14),"not entered")</f>
        <v/>
      </c>
      <c r="G137" s="449">
        <f ca="1">_xlfn.IFNA(_xlfn.XLOOKUP($B137,Mexico!$G$10:$G$14,Mexico!L$10:L$14),"not entered")</f>
        <v>0</v>
      </c>
      <c r="H137" s="449" t="str">
        <f ca="1">_xlfn.IFNA(_xlfn.XLOOKUP($B137,Mexico!$G$10:$G$14,Mexico!M$10:M$14),"not entered")</f>
        <v/>
      </c>
      <c r="I137" s="449" t="str">
        <f ca="1">_xlfn.IFNA(_xlfn.XLOOKUP($B137,Mexico!$G$10:$G$14,Mexico!N$10:N$14),"not entered")</f>
        <v/>
      </c>
      <c r="J137" s="449">
        <f ca="1">_xlfn.IFNA(_xlfn.XLOOKUP($B137,Mexico!$G$10:$G$14,Mexico!O$10:O$14),"not entered")</f>
        <v>0</v>
      </c>
      <c r="K137" s="449" t="str">
        <f ca="1">_xlfn.IFNA(_xlfn.XLOOKUP($B137,Mexico!$G$10:$G$14,Mexico!P$10:P$14),"not entered")</f>
        <v/>
      </c>
      <c r="L137" s="449">
        <f ca="1">_xlfn.IFNA(_xlfn.XLOOKUP($B137,Mexico!$G$10:$G$14,Mexico!Q$10:Q$14),"not entered")</f>
        <v>0</v>
      </c>
      <c r="M137" s="449" t="str">
        <f ca="1">_xlfn.IFNA(_xlfn.XLOOKUP($B137,Mexico!$G$10:$G$14,Mexico!R$10:R$14),"not entered")</f>
        <v/>
      </c>
      <c r="N137" s="449">
        <f ca="1">_xlfn.IFNA(_xlfn.XLOOKUP($B137,Mexico!$G$10:$G$14,Mexico!S$10:S$14),"not entered")</f>
        <v>0</v>
      </c>
      <c r="O137" s="449"/>
      <c r="P137" s="449" t="str" cm="1">
        <f t="array" aca="1" ref="P137" ca="1">_xlfn.IFNA(_xlfn.XLOOKUP($B137,Mexico!$G$15:$G$19,Mexico!H$15:$H$19),"not entered")</f>
        <v/>
      </c>
      <c r="Q137" s="449" cm="1">
        <f t="array" aca="1" ref="Q137" ca="1">_xlfn.IFNA(_xlfn.XLOOKUP($B137,Mexico!$G$15:$G$19,Mexico!I$15:$I$19),"not entered")</f>
        <v>0</v>
      </c>
      <c r="R137" s="449" t="str" cm="1">
        <f t="array" aca="1" ref="R137" ca="1">_xlfn.IFNA(_xlfn.XLOOKUP($B137,Mexico!$G$15:$G$19,Mexico!J$15:$J$19),"not entered")</f>
        <v/>
      </c>
      <c r="S137" s="449" t="str">
        <f ca="1">_xlfn.IFNA(_xlfn.XLOOKUP($B137,Mexico!$G$15:$G$19,Mexico!K$15:K$19),"not entered")</f>
        <v/>
      </c>
      <c r="T137" s="449">
        <f ca="1">_xlfn.IFNA(_xlfn.XLOOKUP($B137,Mexico!$G$15:$G$19,Mexico!L$15:L$19),"not entered")</f>
        <v>0</v>
      </c>
      <c r="U137" s="449" t="str">
        <f ca="1">_xlfn.IFNA(_xlfn.XLOOKUP($B137,Mexico!$G$15:$G$19,Mexico!M$15:M$19),"not entered")</f>
        <v/>
      </c>
      <c r="V137" s="449" t="str">
        <f ca="1">_xlfn.IFNA(_xlfn.XLOOKUP($B137,Mexico!$G$15:$G$19,Mexico!N$15:N$19),"not entered")</f>
        <v/>
      </c>
      <c r="W137" s="449">
        <f ca="1">_xlfn.IFNA(_xlfn.XLOOKUP($B137,Mexico!$G$15:$G$19,Mexico!O$15:O$19),"not entered")</f>
        <v>0</v>
      </c>
      <c r="X137" s="449" t="str">
        <f ca="1">_xlfn.IFNA(_xlfn.XLOOKUP($B137,Mexico!$G$15:$G$19,Mexico!P$15:P$19),"not entered")</f>
        <v/>
      </c>
      <c r="Y137" s="449">
        <f ca="1">_xlfn.IFNA(_xlfn.XLOOKUP($B137,Mexico!$G$15:$G$19,Mexico!Q$15:Q$19),"not entered")</f>
        <v>0</v>
      </c>
      <c r="Z137" s="449" t="str">
        <f ca="1">_xlfn.IFNA(_xlfn.XLOOKUP($B137,Mexico!$G$15:$G$19,Mexico!R$15:R$19),"not entered")</f>
        <v/>
      </c>
      <c r="AA137" s="449">
        <f ca="1">_xlfn.IFNA(_xlfn.XLOOKUP($B137,Mexico!$G$15:$G$19,Mexico!S$15:S$19),"not entered")</f>
        <v>0</v>
      </c>
      <c r="AC137" s="449" t="str" cm="1">
        <f t="array" aca="1" ref="AC137" ca="1">_xlfn.IFNA(_xlfn.XLOOKUP($B137,Mexico!$G$20:$G$24,Mexico!H$20:$H$24),"not entered")</f>
        <v/>
      </c>
      <c r="AD137" s="449" cm="1">
        <f t="array" aca="1" ref="AD137" ca="1">_xlfn.IFNA(_xlfn.XLOOKUP($B137,Mexico!$G$20:$G$24,Mexico!I$20:$I$24),"not entered")</f>
        <v>0</v>
      </c>
      <c r="AE137" s="449" t="str" cm="1">
        <f t="array" aca="1" ref="AE137" ca="1">_xlfn.IFNA(_xlfn.XLOOKUP($B137,Mexico!$G$20:$G$24,Mexico!J$20:$J$24),"not entered")</f>
        <v/>
      </c>
      <c r="AF137" s="449" t="str">
        <f ca="1">_xlfn.IFNA(_xlfn.XLOOKUP($B137,Mexico!$G$20:$G$24,Mexico!K$20:K$24),"not entered")</f>
        <v/>
      </c>
      <c r="AG137" s="449">
        <f ca="1">_xlfn.IFNA(_xlfn.XLOOKUP($B137,Mexico!$G$20:$G$24,Mexico!L$20:L$24),"not entered")</f>
        <v>0</v>
      </c>
      <c r="AH137" s="449" t="str">
        <f ca="1">_xlfn.IFNA(_xlfn.XLOOKUP($B137,Mexico!$G$20:$G$24,Mexico!M$20:M$24),"not entered")</f>
        <v/>
      </c>
      <c r="AI137" s="449" t="str">
        <f ca="1">_xlfn.IFNA(_xlfn.XLOOKUP($B137,Mexico!$G$20:$G$24,Mexico!N$20:N$24),"not entered")</f>
        <v/>
      </c>
      <c r="AJ137" s="449">
        <f ca="1">_xlfn.IFNA(_xlfn.XLOOKUP($B137,Mexico!$G$20:$G$24,Mexico!O$20:O$24),"not entered")</f>
        <v>0</v>
      </c>
      <c r="AK137" s="449" t="str">
        <f ca="1">_xlfn.IFNA(_xlfn.XLOOKUP($B137,Mexico!$G$20:$G$24,Mexico!P$20:P$24),"not entered")</f>
        <v/>
      </c>
      <c r="AL137" s="449">
        <f ca="1">_xlfn.IFNA(_xlfn.XLOOKUP($B137,Mexico!$G$20:$G$24,Mexico!Q$20:Q$24),"not entered")</f>
        <v>0</v>
      </c>
      <c r="AM137" s="449" t="str">
        <f ca="1">_xlfn.IFNA(_xlfn.XLOOKUP($B137,Mexico!$G$20:$G$24,Mexico!R$20:R$24),"not entered")</f>
        <v/>
      </c>
      <c r="AN137" s="449">
        <f ca="1">_xlfn.IFNA(_xlfn.XLOOKUP($B137,Mexico!$G$20:$G$24,Mexico!S$20:S$24),"not entered")</f>
        <v>0</v>
      </c>
      <c r="AP137" s="449" t="str" cm="1">
        <f t="array" aca="1" ref="AP137" ca="1">_xlfn.IFNA(_xlfn.XLOOKUP($B137,Mexico!$G$25:$G$29,Mexico!H$25:$H$29),"not entered")</f>
        <v/>
      </c>
      <c r="AQ137" s="449" cm="1">
        <f t="array" aca="1" ref="AQ137" ca="1">_xlfn.IFNA(_xlfn.XLOOKUP($B137,Mexico!$G$25:$G$29,Mexico!I$25:$I$29),"not entered")</f>
        <v>0</v>
      </c>
      <c r="AR137" s="449" t="str" cm="1">
        <f t="array" aca="1" ref="AR137" ca="1">_xlfn.IFNA(_xlfn.XLOOKUP($B137,Mexico!$G$25:$G$29,Mexico!J$25:$J$29),"not entered")</f>
        <v/>
      </c>
      <c r="AS137" s="449" t="str">
        <f ca="1">_xlfn.IFNA(_xlfn.XLOOKUP($B137,Mexico!$G$25:$G$29,Mexico!K$25:K$29),"not entered")</f>
        <v/>
      </c>
      <c r="AT137" s="449">
        <f ca="1">_xlfn.IFNA(_xlfn.XLOOKUP($B137,Mexico!$G$25:$G$29,Mexico!L$25:L$29),"not entered")</f>
        <v>0</v>
      </c>
      <c r="AU137" s="449" t="str">
        <f ca="1">_xlfn.IFNA(_xlfn.XLOOKUP($B137,Mexico!$G$25:$G$29,Mexico!M$25:M$29),"not entered")</f>
        <v/>
      </c>
      <c r="AV137" s="449" t="str">
        <f ca="1">_xlfn.IFNA(_xlfn.XLOOKUP($B137,Mexico!$G$25:$G$29,Mexico!N$25:N$29),"not entered")</f>
        <v/>
      </c>
      <c r="AW137" s="449">
        <f ca="1">_xlfn.IFNA(_xlfn.XLOOKUP($B137,Mexico!$G$25:$G$29,Mexico!O$25:O$29),"not entered")</f>
        <v>0</v>
      </c>
      <c r="AX137" s="449" t="str">
        <f ca="1">_xlfn.IFNA(_xlfn.XLOOKUP($B137,Mexico!$G$25:$G$29,Mexico!P$25:P$29),"not entered")</f>
        <v/>
      </c>
      <c r="AY137" s="449">
        <f ca="1">_xlfn.IFNA(_xlfn.XLOOKUP($B137,Mexico!$G$25:$G$29,Mexico!Q$25:Q$29),"not entered")</f>
        <v>0</v>
      </c>
      <c r="AZ137" s="449" t="str">
        <f ca="1">_xlfn.IFNA(_xlfn.XLOOKUP($B137,Mexico!$G$25:$G$29,Mexico!R$25:R$29),"not entered")</f>
        <v/>
      </c>
      <c r="BA137" s="449">
        <f ca="1">_xlfn.IFNA(_xlfn.XLOOKUP($B137,Mexico!$G$25:$G$29,Mexico!S$25:S$29),"not entered")</f>
        <v>0</v>
      </c>
    </row>
    <row r="138" spans="1:53">
      <c r="A138" s="294" t="s">
        <v>145</v>
      </c>
      <c r="C138" s="449" t="str">
        <f ca="1">_xlfn.IFNA(_xlfn.XLOOKUP($B138,Mexico!$G$10:$G$14,Mexico!H$10:H$14),"not entered")</f>
        <v/>
      </c>
      <c r="D138" s="449">
        <f ca="1">_xlfn.IFNA(_xlfn.XLOOKUP($B138,Mexico!$G$10:$G$14,Mexico!I$10:I$14),"not entered")</f>
        <v>0</v>
      </c>
      <c r="E138" s="449" t="str">
        <f ca="1">_xlfn.IFNA(_xlfn.XLOOKUP($B138,Mexico!$G$10:$G$14,Mexico!J$10:J$14),"not entered")</f>
        <v/>
      </c>
      <c r="F138" s="449" t="str">
        <f ca="1">_xlfn.IFNA(_xlfn.XLOOKUP($B138,Mexico!$G$10:$G$14,Mexico!K$10:K$14),"not entered")</f>
        <v/>
      </c>
      <c r="G138" s="449">
        <f ca="1">_xlfn.IFNA(_xlfn.XLOOKUP($B138,Mexico!$G$10:$G$14,Mexico!L$10:L$14),"not entered")</f>
        <v>0</v>
      </c>
      <c r="H138" s="449" t="str">
        <f ca="1">_xlfn.IFNA(_xlfn.XLOOKUP($B138,Mexico!$G$10:$G$14,Mexico!M$10:M$14),"not entered")</f>
        <v/>
      </c>
      <c r="I138" s="449" t="str">
        <f ca="1">_xlfn.IFNA(_xlfn.XLOOKUP($B138,Mexico!$G$10:$G$14,Mexico!N$10:N$14),"not entered")</f>
        <v/>
      </c>
      <c r="J138" s="449">
        <f ca="1">_xlfn.IFNA(_xlfn.XLOOKUP($B138,Mexico!$G$10:$G$14,Mexico!O$10:O$14),"not entered")</f>
        <v>0</v>
      </c>
      <c r="K138" s="449" t="str">
        <f ca="1">_xlfn.IFNA(_xlfn.XLOOKUP($B138,Mexico!$G$10:$G$14,Mexico!P$10:P$14),"not entered")</f>
        <v/>
      </c>
      <c r="L138" s="449">
        <f ca="1">_xlfn.IFNA(_xlfn.XLOOKUP($B138,Mexico!$G$10:$G$14,Mexico!Q$10:Q$14),"not entered")</f>
        <v>0</v>
      </c>
      <c r="M138" s="449" t="str">
        <f ca="1">_xlfn.IFNA(_xlfn.XLOOKUP($B138,Mexico!$G$10:$G$14,Mexico!R$10:R$14),"not entered")</f>
        <v/>
      </c>
      <c r="N138" s="449">
        <f ca="1">_xlfn.IFNA(_xlfn.XLOOKUP($B138,Mexico!$G$10:$G$14,Mexico!S$10:S$14),"not entered")</f>
        <v>0</v>
      </c>
      <c r="O138" s="449"/>
      <c r="P138" s="449" t="str" cm="1">
        <f t="array" aca="1" ref="P138" ca="1">_xlfn.IFNA(_xlfn.XLOOKUP($B138,Mexico!$G$15:$G$19,Mexico!H$15:$H$19),"not entered")</f>
        <v/>
      </c>
      <c r="Q138" s="449" cm="1">
        <f t="array" aca="1" ref="Q138" ca="1">_xlfn.IFNA(_xlfn.XLOOKUP($B138,Mexico!$G$15:$G$19,Mexico!I$15:$I$19),"not entered")</f>
        <v>0</v>
      </c>
      <c r="R138" s="449" t="str" cm="1">
        <f t="array" aca="1" ref="R138" ca="1">_xlfn.IFNA(_xlfn.XLOOKUP($B138,Mexico!$G$15:$G$19,Mexico!J$15:$J$19),"not entered")</f>
        <v/>
      </c>
      <c r="S138" s="449" t="str">
        <f ca="1">_xlfn.IFNA(_xlfn.XLOOKUP($B138,Mexico!$G$15:$G$19,Mexico!K$15:K$19),"not entered")</f>
        <v/>
      </c>
      <c r="T138" s="449">
        <f ca="1">_xlfn.IFNA(_xlfn.XLOOKUP($B138,Mexico!$G$15:$G$19,Mexico!L$15:L$19),"not entered")</f>
        <v>0</v>
      </c>
      <c r="U138" s="449" t="str">
        <f ca="1">_xlfn.IFNA(_xlfn.XLOOKUP($B138,Mexico!$G$15:$G$19,Mexico!M$15:M$19),"not entered")</f>
        <v/>
      </c>
      <c r="V138" s="449" t="str">
        <f ca="1">_xlfn.IFNA(_xlfn.XLOOKUP($B138,Mexico!$G$15:$G$19,Mexico!N$15:N$19),"not entered")</f>
        <v/>
      </c>
      <c r="W138" s="449">
        <f ca="1">_xlfn.IFNA(_xlfn.XLOOKUP($B138,Mexico!$G$15:$G$19,Mexico!O$15:O$19),"not entered")</f>
        <v>0</v>
      </c>
      <c r="X138" s="449" t="str">
        <f ca="1">_xlfn.IFNA(_xlfn.XLOOKUP($B138,Mexico!$G$15:$G$19,Mexico!P$15:P$19),"not entered")</f>
        <v/>
      </c>
      <c r="Y138" s="449">
        <f ca="1">_xlfn.IFNA(_xlfn.XLOOKUP($B138,Mexico!$G$15:$G$19,Mexico!Q$15:Q$19),"not entered")</f>
        <v>0</v>
      </c>
      <c r="Z138" s="449" t="str">
        <f ca="1">_xlfn.IFNA(_xlfn.XLOOKUP($B138,Mexico!$G$15:$G$19,Mexico!R$15:R$19),"not entered")</f>
        <v/>
      </c>
      <c r="AA138" s="449">
        <f ca="1">_xlfn.IFNA(_xlfn.XLOOKUP($B138,Mexico!$G$15:$G$19,Mexico!S$15:S$19),"not entered")</f>
        <v>0</v>
      </c>
      <c r="AC138" s="449" t="str" cm="1">
        <f t="array" aca="1" ref="AC138" ca="1">_xlfn.IFNA(_xlfn.XLOOKUP($B138,Mexico!$G$20:$G$24,Mexico!H$20:$H$24),"not entered")</f>
        <v/>
      </c>
      <c r="AD138" s="449" cm="1">
        <f t="array" aca="1" ref="AD138" ca="1">_xlfn.IFNA(_xlfn.XLOOKUP($B138,Mexico!$G$20:$G$24,Mexico!I$20:$I$24),"not entered")</f>
        <v>0</v>
      </c>
      <c r="AE138" s="449" t="str" cm="1">
        <f t="array" aca="1" ref="AE138" ca="1">_xlfn.IFNA(_xlfn.XLOOKUP($B138,Mexico!$G$20:$G$24,Mexico!J$20:$J$24),"not entered")</f>
        <v/>
      </c>
      <c r="AF138" s="449" t="str">
        <f ca="1">_xlfn.IFNA(_xlfn.XLOOKUP($B138,Mexico!$G$20:$G$24,Mexico!K$20:K$24),"not entered")</f>
        <v/>
      </c>
      <c r="AG138" s="449">
        <f ca="1">_xlfn.IFNA(_xlfn.XLOOKUP($B138,Mexico!$G$20:$G$24,Mexico!L$20:L$24),"not entered")</f>
        <v>0</v>
      </c>
      <c r="AH138" s="449" t="str">
        <f ca="1">_xlfn.IFNA(_xlfn.XLOOKUP($B138,Mexico!$G$20:$G$24,Mexico!M$20:M$24),"not entered")</f>
        <v/>
      </c>
      <c r="AI138" s="449" t="str">
        <f ca="1">_xlfn.IFNA(_xlfn.XLOOKUP($B138,Mexico!$G$20:$G$24,Mexico!N$20:N$24),"not entered")</f>
        <v/>
      </c>
      <c r="AJ138" s="449">
        <f ca="1">_xlfn.IFNA(_xlfn.XLOOKUP($B138,Mexico!$G$20:$G$24,Mexico!O$20:O$24),"not entered")</f>
        <v>0</v>
      </c>
      <c r="AK138" s="449" t="str">
        <f ca="1">_xlfn.IFNA(_xlfn.XLOOKUP($B138,Mexico!$G$20:$G$24,Mexico!P$20:P$24),"not entered")</f>
        <v/>
      </c>
      <c r="AL138" s="449">
        <f ca="1">_xlfn.IFNA(_xlfn.XLOOKUP($B138,Mexico!$G$20:$G$24,Mexico!Q$20:Q$24),"not entered")</f>
        <v>0</v>
      </c>
      <c r="AM138" s="449" t="str">
        <f ca="1">_xlfn.IFNA(_xlfn.XLOOKUP($B138,Mexico!$G$20:$G$24,Mexico!R$20:R$24),"not entered")</f>
        <v/>
      </c>
      <c r="AN138" s="449">
        <f ca="1">_xlfn.IFNA(_xlfn.XLOOKUP($B138,Mexico!$G$20:$G$24,Mexico!S$20:S$24),"not entered")</f>
        <v>0</v>
      </c>
      <c r="AP138" s="449" t="str" cm="1">
        <f t="array" aca="1" ref="AP138" ca="1">_xlfn.IFNA(_xlfn.XLOOKUP($B138,Mexico!$G$25:$G$29,Mexico!H$25:$H$29),"not entered")</f>
        <v/>
      </c>
      <c r="AQ138" s="449" cm="1">
        <f t="array" aca="1" ref="AQ138" ca="1">_xlfn.IFNA(_xlfn.XLOOKUP($B138,Mexico!$G$25:$G$29,Mexico!I$25:$I$29),"not entered")</f>
        <v>0</v>
      </c>
      <c r="AR138" s="449" t="str" cm="1">
        <f t="array" aca="1" ref="AR138" ca="1">_xlfn.IFNA(_xlfn.XLOOKUP($B138,Mexico!$G$25:$G$29,Mexico!J$25:$J$29),"not entered")</f>
        <v/>
      </c>
      <c r="AS138" s="449" t="str">
        <f ca="1">_xlfn.IFNA(_xlfn.XLOOKUP($B138,Mexico!$G$25:$G$29,Mexico!K$25:K$29),"not entered")</f>
        <v/>
      </c>
      <c r="AT138" s="449">
        <f ca="1">_xlfn.IFNA(_xlfn.XLOOKUP($B138,Mexico!$G$25:$G$29,Mexico!L$25:L$29),"not entered")</f>
        <v>0</v>
      </c>
      <c r="AU138" s="449" t="str">
        <f ca="1">_xlfn.IFNA(_xlfn.XLOOKUP($B138,Mexico!$G$25:$G$29,Mexico!M$25:M$29),"not entered")</f>
        <v/>
      </c>
      <c r="AV138" s="449" t="str">
        <f ca="1">_xlfn.IFNA(_xlfn.XLOOKUP($B138,Mexico!$G$25:$G$29,Mexico!N$25:N$29),"not entered")</f>
        <v/>
      </c>
      <c r="AW138" s="449">
        <f ca="1">_xlfn.IFNA(_xlfn.XLOOKUP($B138,Mexico!$G$25:$G$29,Mexico!O$25:O$29),"not entered")</f>
        <v>0</v>
      </c>
      <c r="AX138" s="449" t="str">
        <f ca="1">_xlfn.IFNA(_xlfn.XLOOKUP($B138,Mexico!$G$25:$G$29,Mexico!P$25:P$29),"not entered")</f>
        <v/>
      </c>
      <c r="AY138" s="449">
        <f ca="1">_xlfn.IFNA(_xlfn.XLOOKUP($B138,Mexico!$G$25:$G$29,Mexico!Q$25:Q$29),"not entered")</f>
        <v>0</v>
      </c>
      <c r="AZ138" s="449" t="str">
        <f ca="1">_xlfn.IFNA(_xlfn.XLOOKUP($B138,Mexico!$G$25:$G$29,Mexico!R$25:R$29),"not entered")</f>
        <v/>
      </c>
      <c r="BA138" s="449">
        <f ca="1">_xlfn.IFNA(_xlfn.XLOOKUP($B138,Mexico!$G$25:$G$29,Mexico!S$25:S$29),"not entered")</f>
        <v>0</v>
      </c>
    </row>
    <row r="139" spans="1:53">
      <c r="A139" s="294" t="s">
        <v>147</v>
      </c>
      <c r="B139" t="str" cm="1">
        <f t="array" ref="B139">TRANSPOSE(_xlfn._xlws.FILTER('Country Selection'!G35:M35,'Country Selection'!G35:M35&lt;&gt;""))</f>
        <v>Dutch</v>
      </c>
      <c r="C139" s="449" t="str">
        <f ca="1">_xlfn.IFNA(_xlfn.XLOOKUP($B139,Netherlands!$G$10:$G$14,Netherlands!H$10:H$14),"not entered")</f>
        <v>not entered</v>
      </c>
      <c r="D139" s="449" t="str">
        <f ca="1">_xlfn.IFNA(_xlfn.XLOOKUP($B139,Netherlands!$G$10:$G$14,Netherlands!I$10:I$14),"not entered")</f>
        <v>not entered</v>
      </c>
      <c r="E139" s="449" t="str">
        <f ca="1">_xlfn.IFNA(_xlfn.XLOOKUP($B139,Netherlands!$G$10:$G$14,Netherlands!J$10:J$14),"not entered")</f>
        <v>not entered</v>
      </c>
      <c r="F139" s="449" t="str">
        <f ca="1">_xlfn.IFNA(_xlfn.XLOOKUP($B139,Netherlands!$G$10:$G$14,Netherlands!K$10:K$14),"not entered")</f>
        <v>not entered</v>
      </c>
      <c r="G139" s="449" t="str">
        <f ca="1">_xlfn.IFNA(_xlfn.XLOOKUP($B139,Netherlands!$G$10:$G$14,Netherlands!L$10:L$14),"not entered")</f>
        <v>not entered</v>
      </c>
      <c r="H139" s="449" t="str">
        <f ca="1">_xlfn.IFNA(_xlfn.XLOOKUP($B139,Netherlands!$G$10:$G$14,Netherlands!M$10:M$14),"not entered")</f>
        <v>not entered</v>
      </c>
      <c r="I139" s="449" t="str">
        <f ca="1">_xlfn.IFNA(_xlfn.XLOOKUP($B139,Netherlands!$G$10:$G$14,Netherlands!N$10:N$14),"not entered")</f>
        <v>not entered</v>
      </c>
      <c r="J139" s="449" t="str">
        <f ca="1">_xlfn.IFNA(_xlfn.XLOOKUP($B139,Netherlands!$G$10:$G$14,Netherlands!O$10:O$14),"not entered")</f>
        <v>not entered</v>
      </c>
      <c r="K139" s="449" t="str">
        <f ca="1">_xlfn.IFNA(_xlfn.XLOOKUP($B139,Netherlands!$G$10:$G$14,Netherlands!P$10:P$14),"not entered")</f>
        <v>not entered</v>
      </c>
      <c r="L139" s="449" t="str">
        <f ca="1">_xlfn.IFNA(_xlfn.XLOOKUP($B139,Netherlands!$G$10:$G$14,Netherlands!Q$10:Q$14),"not entered")</f>
        <v>not entered</v>
      </c>
      <c r="M139" s="449" t="str">
        <f ca="1">_xlfn.IFNA(_xlfn.XLOOKUP($B139,Netherlands!$G$10:$G$14,Netherlands!R$10:R$14),"not entered")</f>
        <v>not entered</v>
      </c>
      <c r="N139" s="449" t="str">
        <f ca="1">_xlfn.IFNA(_xlfn.XLOOKUP($B139,Netherlands!$G$10:$G$14,Netherlands!S$10:S$14),"not entered")</f>
        <v>not entered</v>
      </c>
      <c r="O139" s="449"/>
      <c r="P139" s="449" t="str" cm="1">
        <f t="array" aca="1" ref="P139" ca="1">_xlfn.IFNA(_xlfn.XLOOKUP($B139,Netherlands!$G$15:$G$19,Netherlands!H$15:$H$19),"not entered")</f>
        <v>not entered</v>
      </c>
      <c r="Q139" s="449" t="str" cm="1">
        <f t="array" aca="1" ref="Q139" ca="1">_xlfn.IFNA(_xlfn.XLOOKUP($B139,Netherlands!$G$15:$G$19,Netherlands!I$15:$I$19),"not entered")</f>
        <v>not entered</v>
      </c>
      <c r="R139" s="449" t="str" cm="1">
        <f t="array" aca="1" ref="R139" ca="1">_xlfn.IFNA(_xlfn.XLOOKUP($B139,Netherlands!$G$15:$G$19,Netherlands!J$15:$J$19),"not entered")</f>
        <v>not entered</v>
      </c>
      <c r="S139" s="449" t="str">
        <f ca="1">_xlfn.IFNA(_xlfn.XLOOKUP($B139,Netherlands!$G$15:$G$19,Netherlands!K$15:K$19),"not entered")</f>
        <v>not entered</v>
      </c>
      <c r="T139" s="449" t="str">
        <f ca="1">_xlfn.IFNA(_xlfn.XLOOKUP($B139,Netherlands!$G$15:$G$19,Netherlands!L$15:L$19),"not entered")</f>
        <v>not entered</v>
      </c>
      <c r="U139" s="449" t="str">
        <f ca="1">_xlfn.IFNA(_xlfn.XLOOKUP($B139,Netherlands!$G$15:$G$19,Netherlands!M$15:M$19),"not entered")</f>
        <v>not entered</v>
      </c>
      <c r="V139" s="449" t="str">
        <f ca="1">_xlfn.IFNA(_xlfn.XLOOKUP($B139,Netherlands!$G$15:$G$19,Netherlands!N$15:N$19),"not entered")</f>
        <v>not entered</v>
      </c>
      <c r="W139" s="449" t="str">
        <f ca="1">_xlfn.IFNA(_xlfn.XLOOKUP($B139,Netherlands!$G$15:$G$19,Netherlands!O$15:O$19),"not entered")</f>
        <v>not entered</v>
      </c>
      <c r="X139" s="449" t="str">
        <f ca="1">_xlfn.IFNA(_xlfn.XLOOKUP($B139,Netherlands!$G$15:$G$19,Netherlands!P$15:P$19),"not entered")</f>
        <v>not entered</v>
      </c>
      <c r="Y139" s="449" t="str">
        <f ca="1">_xlfn.IFNA(_xlfn.XLOOKUP($B139,Netherlands!$G$15:$G$19,Netherlands!Q$15:Q$19),"not entered")</f>
        <v>not entered</v>
      </c>
      <c r="Z139" s="449" t="str">
        <f ca="1">_xlfn.IFNA(_xlfn.XLOOKUP($B139,Netherlands!$G$15:$G$19,Netherlands!R$15:R$19),"not entered")</f>
        <v>not entered</v>
      </c>
      <c r="AA139" s="449" t="str">
        <f ca="1">_xlfn.IFNA(_xlfn.XLOOKUP($B139,Netherlands!$G$15:$G$19,Netherlands!S$15:S$19),"not entered")</f>
        <v>not entered</v>
      </c>
      <c r="AC139" s="449" t="str" cm="1">
        <f t="array" aca="1" ref="AC139" ca="1">_xlfn.IFNA(_xlfn.XLOOKUP($B139,Netherlands!$G$20:$G$24,Netherlands!H$20:$H$24),"not entered")</f>
        <v>not entered</v>
      </c>
      <c r="AD139" s="449" t="str" cm="1">
        <f t="array" aca="1" ref="AD139" ca="1">_xlfn.IFNA(_xlfn.XLOOKUP($B139,Netherlands!$G$20:$G$24,Netherlands!I$20:$I$24),"not entered")</f>
        <v>not entered</v>
      </c>
      <c r="AE139" s="449" t="str" cm="1">
        <f t="array" aca="1" ref="AE139" ca="1">_xlfn.IFNA(_xlfn.XLOOKUP($B139,Netherlands!$G$20:$G$24,Netherlands!J$20:$J$24),"not entered")</f>
        <v>not entered</v>
      </c>
      <c r="AF139" s="449" t="str">
        <f ca="1">_xlfn.IFNA(_xlfn.XLOOKUP($B139,Netherlands!$G$20:$G$24,Netherlands!K$20:K$24),"not entered")</f>
        <v>not entered</v>
      </c>
      <c r="AG139" s="449" t="str">
        <f ca="1">_xlfn.IFNA(_xlfn.XLOOKUP($B139,Netherlands!$G$20:$G$24,Netherlands!L$20:L$24),"not entered")</f>
        <v>not entered</v>
      </c>
      <c r="AH139" s="449" t="str">
        <f ca="1">_xlfn.IFNA(_xlfn.XLOOKUP($B139,Netherlands!$G$20:$G$24,Netherlands!M$20:M$24),"not entered")</f>
        <v>not entered</v>
      </c>
      <c r="AI139" s="449" t="str">
        <f ca="1">_xlfn.IFNA(_xlfn.XLOOKUP($B139,Netherlands!$G$20:$G$24,Netherlands!N$20:N$24),"not entered")</f>
        <v>not entered</v>
      </c>
      <c r="AJ139" s="449" t="str">
        <f ca="1">_xlfn.IFNA(_xlfn.XLOOKUP($B139,Netherlands!$G$20:$G$24,Netherlands!O$20:O$24),"not entered")</f>
        <v>not entered</v>
      </c>
      <c r="AK139" s="449" t="str">
        <f ca="1">_xlfn.IFNA(_xlfn.XLOOKUP($B139,Netherlands!$G$20:$G$24,Netherlands!P$20:P$24),"not entered")</f>
        <v>not entered</v>
      </c>
      <c r="AL139" s="449" t="str">
        <f ca="1">_xlfn.IFNA(_xlfn.XLOOKUP($B139,Netherlands!$G$20:$G$24,Netherlands!Q$20:Q$24),"not entered")</f>
        <v>not entered</v>
      </c>
      <c r="AM139" s="449" t="str">
        <f ca="1">_xlfn.IFNA(_xlfn.XLOOKUP($B139,Netherlands!$G$20:$G$24,Netherlands!R$20:R$24),"not entered")</f>
        <v>not entered</v>
      </c>
      <c r="AN139" s="449" t="str">
        <f ca="1">_xlfn.IFNA(_xlfn.XLOOKUP($B139,Netherlands!$G$20:$G$24,Netherlands!S$20:S$24),"not entered")</f>
        <v>not entered</v>
      </c>
      <c r="AP139" s="449" t="str" cm="1">
        <f t="array" aca="1" ref="AP139" ca="1">_xlfn.IFNA(_xlfn.XLOOKUP($B139,Netherlands!$G$25:$G$29,Netherlands!H$25:$H$29),"not entered")</f>
        <v>not entered</v>
      </c>
      <c r="AQ139" s="449" t="str" cm="1">
        <f t="array" aca="1" ref="AQ139" ca="1">_xlfn.IFNA(_xlfn.XLOOKUP($B139,Netherlands!$G$25:$G$29,Netherlands!I$25:$I$29),"not entered")</f>
        <v>not entered</v>
      </c>
      <c r="AR139" s="449" t="str" cm="1">
        <f t="array" aca="1" ref="AR139" ca="1">_xlfn.IFNA(_xlfn.XLOOKUP($B139,Netherlands!$G$25:$G$29,Netherlands!J$25:$J$29),"not entered")</f>
        <v>not entered</v>
      </c>
      <c r="AS139" s="449" t="str">
        <f ca="1">_xlfn.IFNA(_xlfn.XLOOKUP($B139,Netherlands!$G$25:$G$29,Netherlands!K$25:K$29),"not entered")</f>
        <v>not entered</v>
      </c>
      <c r="AT139" s="449" t="str">
        <f ca="1">_xlfn.IFNA(_xlfn.XLOOKUP($B139,Netherlands!$G$25:$G$29,Netherlands!L$25:L$29),"not entered")</f>
        <v>not entered</v>
      </c>
      <c r="AU139" s="449" t="str">
        <f ca="1">_xlfn.IFNA(_xlfn.XLOOKUP($B139,Netherlands!$G$25:$G$29,Netherlands!M$25:M$29),"not entered")</f>
        <v>not entered</v>
      </c>
      <c r="AV139" s="449" t="str">
        <f ca="1">_xlfn.IFNA(_xlfn.XLOOKUP($B139,Netherlands!$G$25:$G$29,Netherlands!N$25:N$29),"not entered")</f>
        <v>not entered</v>
      </c>
      <c r="AW139" s="449" t="str">
        <f ca="1">_xlfn.IFNA(_xlfn.XLOOKUP($B139,Netherlands!$G$25:$G$29,Netherlands!O$25:O$29),"not entered")</f>
        <v>not entered</v>
      </c>
      <c r="AX139" s="449" t="str">
        <f ca="1">_xlfn.IFNA(_xlfn.XLOOKUP($B139,Netherlands!$G$25:$G$29,Netherlands!P$25:P$29),"not entered")</f>
        <v>not entered</v>
      </c>
      <c r="AY139" s="449" t="str">
        <f ca="1">_xlfn.IFNA(_xlfn.XLOOKUP($B139,Netherlands!$G$25:$G$29,Netherlands!Q$25:Q$29),"not entered")</f>
        <v>not entered</v>
      </c>
      <c r="AZ139" s="449" t="str">
        <f ca="1">_xlfn.IFNA(_xlfn.XLOOKUP($B139,Netherlands!$G$25:$G$29,Netherlands!R$25:R$29),"not entered")</f>
        <v>not entered</v>
      </c>
      <c r="BA139" s="449" t="str">
        <f ca="1">_xlfn.IFNA(_xlfn.XLOOKUP($B139,Netherlands!$G$25:$G$29,Netherlands!S$25:S$29),"not entered")</f>
        <v>not entered</v>
      </c>
    </row>
    <row r="140" spans="1:53">
      <c r="A140" s="294" t="s">
        <v>147</v>
      </c>
      <c r="C140" s="449" t="str">
        <f ca="1">_xlfn.IFNA(_xlfn.XLOOKUP($B140,Netherlands!$G$10:$G$14,Netherlands!H$10:H$14),"not entered")</f>
        <v/>
      </c>
      <c r="D140" s="449">
        <f ca="1">_xlfn.IFNA(_xlfn.XLOOKUP($B140,Netherlands!$G$10:$G$14,Netherlands!I$10:I$14),"not entered")</f>
        <v>0</v>
      </c>
      <c r="E140" s="449" t="str">
        <f ca="1">_xlfn.IFNA(_xlfn.XLOOKUP($B140,Netherlands!$G$10:$G$14,Netherlands!J$10:J$14),"not entered")</f>
        <v/>
      </c>
      <c r="F140" s="449" t="str">
        <f ca="1">_xlfn.IFNA(_xlfn.XLOOKUP($B140,Netherlands!$G$10:$G$14,Netherlands!K$10:K$14),"not entered")</f>
        <v/>
      </c>
      <c r="G140" s="449">
        <f ca="1">_xlfn.IFNA(_xlfn.XLOOKUP($B140,Netherlands!$G$10:$G$14,Netherlands!L$10:L$14),"not entered")</f>
        <v>0</v>
      </c>
      <c r="H140" s="449" t="str">
        <f ca="1">_xlfn.IFNA(_xlfn.XLOOKUP($B140,Netherlands!$G$10:$G$14,Netherlands!M$10:M$14),"not entered")</f>
        <v/>
      </c>
      <c r="I140" s="449" t="str">
        <f ca="1">_xlfn.IFNA(_xlfn.XLOOKUP($B140,Netherlands!$G$10:$G$14,Netherlands!N$10:N$14),"not entered")</f>
        <v/>
      </c>
      <c r="J140" s="449">
        <f ca="1">_xlfn.IFNA(_xlfn.XLOOKUP($B140,Netherlands!$G$10:$G$14,Netherlands!O$10:O$14),"not entered")</f>
        <v>0</v>
      </c>
      <c r="K140" s="449" t="str">
        <f ca="1">_xlfn.IFNA(_xlfn.XLOOKUP($B140,Netherlands!$G$10:$G$14,Netherlands!P$10:P$14),"not entered")</f>
        <v/>
      </c>
      <c r="L140" s="449">
        <f ca="1">_xlfn.IFNA(_xlfn.XLOOKUP($B140,Netherlands!$G$10:$G$14,Netherlands!Q$10:Q$14),"not entered")</f>
        <v>0</v>
      </c>
      <c r="M140" s="449" t="str">
        <f ca="1">_xlfn.IFNA(_xlfn.XLOOKUP($B140,Netherlands!$G$10:$G$14,Netherlands!R$10:R$14),"not entered")</f>
        <v/>
      </c>
      <c r="N140" s="449">
        <f ca="1">_xlfn.IFNA(_xlfn.XLOOKUP($B140,Netherlands!$G$10:$G$14,Netherlands!S$10:S$14),"not entered")</f>
        <v>0</v>
      </c>
      <c r="O140" s="449"/>
      <c r="P140" s="449" t="str" cm="1">
        <f t="array" aca="1" ref="P140" ca="1">_xlfn.IFNA(_xlfn.XLOOKUP($B140,Netherlands!$G$15:$G$19,Netherlands!H$15:$H$19),"not entered")</f>
        <v/>
      </c>
      <c r="Q140" s="449" cm="1">
        <f t="array" aca="1" ref="Q140" ca="1">_xlfn.IFNA(_xlfn.XLOOKUP($B140,Netherlands!$G$15:$G$19,Netherlands!I$15:$I$19),"not entered")</f>
        <v>0</v>
      </c>
      <c r="R140" s="449" t="str" cm="1">
        <f t="array" aca="1" ref="R140" ca="1">_xlfn.IFNA(_xlfn.XLOOKUP($B140,Netherlands!$G$15:$G$19,Netherlands!J$15:$J$19),"not entered")</f>
        <v/>
      </c>
      <c r="S140" s="449" t="str">
        <f ca="1">_xlfn.IFNA(_xlfn.XLOOKUP($B140,Netherlands!$G$15:$G$19,Netherlands!K$15:K$19),"not entered")</f>
        <v/>
      </c>
      <c r="T140" s="449">
        <f ca="1">_xlfn.IFNA(_xlfn.XLOOKUP($B140,Netherlands!$G$15:$G$19,Netherlands!L$15:L$19),"not entered")</f>
        <v>0</v>
      </c>
      <c r="U140" s="449" t="str">
        <f ca="1">_xlfn.IFNA(_xlfn.XLOOKUP($B140,Netherlands!$G$15:$G$19,Netherlands!M$15:M$19),"not entered")</f>
        <v/>
      </c>
      <c r="V140" s="449" t="str">
        <f ca="1">_xlfn.IFNA(_xlfn.XLOOKUP($B140,Netherlands!$G$15:$G$19,Netherlands!N$15:N$19),"not entered")</f>
        <v/>
      </c>
      <c r="W140" s="449">
        <f ca="1">_xlfn.IFNA(_xlfn.XLOOKUP($B140,Netherlands!$G$15:$G$19,Netherlands!O$15:O$19),"not entered")</f>
        <v>0</v>
      </c>
      <c r="X140" s="449" t="str">
        <f ca="1">_xlfn.IFNA(_xlfn.XLOOKUP($B140,Netherlands!$G$15:$G$19,Netherlands!P$15:P$19),"not entered")</f>
        <v/>
      </c>
      <c r="Y140" s="449">
        <f ca="1">_xlfn.IFNA(_xlfn.XLOOKUP($B140,Netherlands!$G$15:$G$19,Netherlands!Q$15:Q$19),"not entered")</f>
        <v>0</v>
      </c>
      <c r="Z140" s="449" t="str">
        <f ca="1">_xlfn.IFNA(_xlfn.XLOOKUP($B140,Netherlands!$G$15:$G$19,Netherlands!R$15:R$19),"not entered")</f>
        <v/>
      </c>
      <c r="AA140" s="449">
        <f ca="1">_xlfn.IFNA(_xlfn.XLOOKUP($B140,Netherlands!$G$15:$G$19,Netherlands!S$15:S$19),"not entered")</f>
        <v>0</v>
      </c>
      <c r="AC140" s="449" t="str" cm="1">
        <f t="array" aca="1" ref="AC140" ca="1">_xlfn.IFNA(_xlfn.XLOOKUP($B140,Netherlands!$G$20:$G$24,Netherlands!H$20:$H$24),"not entered")</f>
        <v/>
      </c>
      <c r="AD140" s="449" cm="1">
        <f t="array" aca="1" ref="AD140" ca="1">_xlfn.IFNA(_xlfn.XLOOKUP($B140,Netherlands!$G$20:$G$24,Netherlands!I$20:$I$24),"not entered")</f>
        <v>0</v>
      </c>
      <c r="AE140" s="449" t="str" cm="1">
        <f t="array" aca="1" ref="AE140" ca="1">_xlfn.IFNA(_xlfn.XLOOKUP($B140,Netherlands!$G$20:$G$24,Netherlands!J$20:$J$24),"not entered")</f>
        <v/>
      </c>
      <c r="AF140" s="449" t="str">
        <f ca="1">_xlfn.IFNA(_xlfn.XLOOKUP($B140,Netherlands!$G$20:$G$24,Netherlands!K$20:K$24),"not entered")</f>
        <v/>
      </c>
      <c r="AG140" s="449">
        <f ca="1">_xlfn.IFNA(_xlfn.XLOOKUP($B140,Netherlands!$G$20:$G$24,Netherlands!L$20:L$24),"not entered")</f>
        <v>0</v>
      </c>
      <c r="AH140" s="449" t="str">
        <f ca="1">_xlfn.IFNA(_xlfn.XLOOKUP($B140,Netherlands!$G$20:$G$24,Netherlands!M$20:M$24),"not entered")</f>
        <v/>
      </c>
      <c r="AI140" s="449" t="str">
        <f ca="1">_xlfn.IFNA(_xlfn.XLOOKUP($B140,Netherlands!$G$20:$G$24,Netherlands!N$20:N$24),"not entered")</f>
        <v/>
      </c>
      <c r="AJ140" s="449">
        <f ca="1">_xlfn.IFNA(_xlfn.XLOOKUP($B140,Netherlands!$G$20:$G$24,Netherlands!O$20:O$24),"not entered")</f>
        <v>0</v>
      </c>
      <c r="AK140" s="449" t="str">
        <f ca="1">_xlfn.IFNA(_xlfn.XLOOKUP($B140,Netherlands!$G$20:$G$24,Netherlands!P$20:P$24),"not entered")</f>
        <v/>
      </c>
      <c r="AL140" s="449">
        <f ca="1">_xlfn.IFNA(_xlfn.XLOOKUP($B140,Netherlands!$G$20:$G$24,Netherlands!Q$20:Q$24),"not entered")</f>
        <v>0</v>
      </c>
      <c r="AM140" s="449" t="str">
        <f ca="1">_xlfn.IFNA(_xlfn.XLOOKUP($B140,Netherlands!$G$20:$G$24,Netherlands!R$20:R$24),"not entered")</f>
        <v/>
      </c>
      <c r="AN140" s="449">
        <f ca="1">_xlfn.IFNA(_xlfn.XLOOKUP($B140,Netherlands!$G$20:$G$24,Netherlands!S$20:S$24),"not entered")</f>
        <v>0</v>
      </c>
      <c r="AP140" s="449" t="str" cm="1">
        <f t="array" aca="1" ref="AP140" ca="1">_xlfn.IFNA(_xlfn.XLOOKUP($B140,Netherlands!$G$25:$G$29,Netherlands!H$25:$H$29),"not entered")</f>
        <v/>
      </c>
      <c r="AQ140" s="449" cm="1">
        <f t="array" aca="1" ref="AQ140" ca="1">_xlfn.IFNA(_xlfn.XLOOKUP($B140,Netherlands!$G$25:$G$29,Netherlands!I$25:$I$29),"not entered")</f>
        <v>0</v>
      </c>
      <c r="AR140" s="449" t="str" cm="1">
        <f t="array" aca="1" ref="AR140" ca="1">_xlfn.IFNA(_xlfn.XLOOKUP($B140,Netherlands!$G$25:$G$29,Netherlands!J$25:$J$29),"not entered")</f>
        <v/>
      </c>
      <c r="AS140" s="449" t="str">
        <f ca="1">_xlfn.IFNA(_xlfn.XLOOKUP($B140,Netherlands!$G$25:$G$29,Netherlands!K$25:K$29),"not entered")</f>
        <v/>
      </c>
      <c r="AT140" s="449">
        <f ca="1">_xlfn.IFNA(_xlfn.XLOOKUP($B140,Netherlands!$G$25:$G$29,Netherlands!L$25:L$29),"not entered")</f>
        <v>0</v>
      </c>
      <c r="AU140" s="449" t="str">
        <f ca="1">_xlfn.IFNA(_xlfn.XLOOKUP($B140,Netherlands!$G$25:$G$29,Netherlands!M$25:M$29),"not entered")</f>
        <v/>
      </c>
      <c r="AV140" s="449" t="str">
        <f ca="1">_xlfn.IFNA(_xlfn.XLOOKUP($B140,Netherlands!$G$25:$G$29,Netherlands!N$25:N$29),"not entered")</f>
        <v/>
      </c>
      <c r="AW140" s="449">
        <f ca="1">_xlfn.IFNA(_xlfn.XLOOKUP($B140,Netherlands!$G$25:$G$29,Netherlands!O$25:O$29),"not entered")</f>
        <v>0</v>
      </c>
      <c r="AX140" s="449" t="str">
        <f ca="1">_xlfn.IFNA(_xlfn.XLOOKUP($B140,Netherlands!$G$25:$G$29,Netherlands!P$25:P$29),"not entered")</f>
        <v/>
      </c>
      <c r="AY140" s="449">
        <f ca="1">_xlfn.IFNA(_xlfn.XLOOKUP($B140,Netherlands!$G$25:$G$29,Netherlands!Q$25:Q$29),"not entered")</f>
        <v>0</v>
      </c>
      <c r="AZ140" s="449" t="str">
        <f ca="1">_xlfn.IFNA(_xlfn.XLOOKUP($B140,Netherlands!$G$25:$G$29,Netherlands!R$25:R$29),"not entered")</f>
        <v/>
      </c>
      <c r="BA140" s="449">
        <f ca="1">_xlfn.IFNA(_xlfn.XLOOKUP($B140,Netherlands!$G$25:$G$29,Netherlands!S$25:S$29),"not entered")</f>
        <v>0</v>
      </c>
    </row>
    <row r="141" spans="1:53">
      <c r="A141" s="294" t="s">
        <v>147</v>
      </c>
      <c r="C141" s="449" t="str">
        <f ca="1">_xlfn.IFNA(_xlfn.XLOOKUP($B141,Netherlands!$G$10:$G$14,Netherlands!H$10:H$14),"not entered")</f>
        <v/>
      </c>
      <c r="D141" s="449">
        <f ca="1">_xlfn.IFNA(_xlfn.XLOOKUP($B141,Netherlands!$G$10:$G$14,Netherlands!I$10:I$14),"not entered")</f>
        <v>0</v>
      </c>
      <c r="E141" s="449" t="str">
        <f ca="1">_xlfn.IFNA(_xlfn.XLOOKUP($B141,Netherlands!$G$10:$G$14,Netherlands!J$10:J$14),"not entered")</f>
        <v/>
      </c>
      <c r="F141" s="449" t="str">
        <f ca="1">_xlfn.IFNA(_xlfn.XLOOKUP($B141,Netherlands!$G$10:$G$14,Netherlands!K$10:K$14),"not entered")</f>
        <v/>
      </c>
      <c r="G141" s="449">
        <f ca="1">_xlfn.IFNA(_xlfn.XLOOKUP($B141,Netherlands!$G$10:$G$14,Netherlands!L$10:L$14),"not entered")</f>
        <v>0</v>
      </c>
      <c r="H141" s="449" t="str">
        <f ca="1">_xlfn.IFNA(_xlfn.XLOOKUP($B141,Netherlands!$G$10:$G$14,Netherlands!M$10:M$14),"not entered")</f>
        <v/>
      </c>
      <c r="I141" s="449" t="str">
        <f ca="1">_xlfn.IFNA(_xlfn.XLOOKUP($B141,Netherlands!$G$10:$G$14,Netherlands!N$10:N$14),"not entered")</f>
        <v/>
      </c>
      <c r="J141" s="449">
        <f ca="1">_xlfn.IFNA(_xlfn.XLOOKUP($B141,Netherlands!$G$10:$G$14,Netherlands!O$10:O$14),"not entered")</f>
        <v>0</v>
      </c>
      <c r="K141" s="449" t="str">
        <f ca="1">_xlfn.IFNA(_xlfn.XLOOKUP($B141,Netherlands!$G$10:$G$14,Netherlands!P$10:P$14),"not entered")</f>
        <v/>
      </c>
      <c r="L141" s="449">
        <f ca="1">_xlfn.IFNA(_xlfn.XLOOKUP($B141,Netherlands!$G$10:$G$14,Netherlands!Q$10:Q$14),"not entered")</f>
        <v>0</v>
      </c>
      <c r="M141" s="449" t="str">
        <f ca="1">_xlfn.IFNA(_xlfn.XLOOKUP($B141,Netherlands!$G$10:$G$14,Netherlands!R$10:R$14),"not entered")</f>
        <v/>
      </c>
      <c r="N141" s="449">
        <f ca="1">_xlfn.IFNA(_xlfn.XLOOKUP($B141,Netherlands!$G$10:$G$14,Netherlands!S$10:S$14),"not entered")</f>
        <v>0</v>
      </c>
      <c r="O141" s="449"/>
      <c r="P141" s="449" t="str" cm="1">
        <f t="array" aca="1" ref="P141" ca="1">_xlfn.IFNA(_xlfn.XLOOKUP($B141,Netherlands!$G$15:$G$19,Netherlands!H$15:$H$19),"not entered")</f>
        <v/>
      </c>
      <c r="Q141" s="449" cm="1">
        <f t="array" aca="1" ref="Q141" ca="1">_xlfn.IFNA(_xlfn.XLOOKUP($B141,Netherlands!$G$15:$G$19,Netherlands!I$15:$I$19),"not entered")</f>
        <v>0</v>
      </c>
      <c r="R141" s="449" t="str" cm="1">
        <f t="array" aca="1" ref="R141" ca="1">_xlfn.IFNA(_xlfn.XLOOKUP($B141,Netherlands!$G$15:$G$19,Netherlands!J$15:$J$19),"not entered")</f>
        <v/>
      </c>
      <c r="S141" s="449" t="str">
        <f ca="1">_xlfn.IFNA(_xlfn.XLOOKUP($B141,Netherlands!$G$15:$G$19,Netherlands!K$15:K$19),"not entered")</f>
        <v/>
      </c>
      <c r="T141" s="449">
        <f ca="1">_xlfn.IFNA(_xlfn.XLOOKUP($B141,Netherlands!$G$15:$G$19,Netherlands!L$15:L$19),"not entered")</f>
        <v>0</v>
      </c>
      <c r="U141" s="449" t="str">
        <f ca="1">_xlfn.IFNA(_xlfn.XLOOKUP($B141,Netherlands!$G$15:$G$19,Netherlands!M$15:M$19),"not entered")</f>
        <v/>
      </c>
      <c r="V141" s="449" t="str">
        <f ca="1">_xlfn.IFNA(_xlfn.XLOOKUP($B141,Netherlands!$G$15:$G$19,Netherlands!N$15:N$19),"not entered")</f>
        <v/>
      </c>
      <c r="W141" s="449">
        <f ca="1">_xlfn.IFNA(_xlfn.XLOOKUP($B141,Netherlands!$G$15:$G$19,Netherlands!O$15:O$19),"not entered")</f>
        <v>0</v>
      </c>
      <c r="X141" s="449" t="str">
        <f ca="1">_xlfn.IFNA(_xlfn.XLOOKUP($B141,Netherlands!$G$15:$G$19,Netherlands!P$15:P$19),"not entered")</f>
        <v/>
      </c>
      <c r="Y141" s="449">
        <f ca="1">_xlfn.IFNA(_xlfn.XLOOKUP($B141,Netherlands!$G$15:$G$19,Netherlands!Q$15:Q$19),"not entered")</f>
        <v>0</v>
      </c>
      <c r="Z141" s="449" t="str">
        <f ca="1">_xlfn.IFNA(_xlfn.XLOOKUP($B141,Netherlands!$G$15:$G$19,Netherlands!R$15:R$19),"not entered")</f>
        <v/>
      </c>
      <c r="AA141" s="449">
        <f ca="1">_xlfn.IFNA(_xlfn.XLOOKUP($B141,Netherlands!$G$15:$G$19,Netherlands!S$15:S$19),"not entered")</f>
        <v>0</v>
      </c>
      <c r="AC141" s="449" t="str" cm="1">
        <f t="array" aca="1" ref="AC141" ca="1">_xlfn.IFNA(_xlfn.XLOOKUP($B141,Netherlands!$G$20:$G$24,Netherlands!H$20:$H$24),"not entered")</f>
        <v/>
      </c>
      <c r="AD141" s="449" cm="1">
        <f t="array" aca="1" ref="AD141" ca="1">_xlfn.IFNA(_xlfn.XLOOKUP($B141,Netherlands!$G$20:$G$24,Netherlands!I$20:$I$24),"not entered")</f>
        <v>0</v>
      </c>
      <c r="AE141" s="449" t="str" cm="1">
        <f t="array" aca="1" ref="AE141" ca="1">_xlfn.IFNA(_xlfn.XLOOKUP($B141,Netherlands!$G$20:$G$24,Netherlands!J$20:$J$24),"not entered")</f>
        <v/>
      </c>
      <c r="AF141" s="449" t="str">
        <f ca="1">_xlfn.IFNA(_xlfn.XLOOKUP($B141,Netherlands!$G$20:$G$24,Netherlands!K$20:K$24),"not entered")</f>
        <v/>
      </c>
      <c r="AG141" s="449">
        <f ca="1">_xlfn.IFNA(_xlfn.XLOOKUP($B141,Netherlands!$G$20:$G$24,Netherlands!L$20:L$24),"not entered")</f>
        <v>0</v>
      </c>
      <c r="AH141" s="449" t="str">
        <f ca="1">_xlfn.IFNA(_xlfn.XLOOKUP($B141,Netherlands!$G$20:$G$24,Netherlands!M$20:M$24),"not entered")</f>
        <v/>
      </c>
      <c r="AI141" s="449" t="str">
        <f ca="1">_xlfn.IFNA(_xlfn.XLOOKUP($B141,Netherlands!$G$20:$G$24,Netherlands!N$20:N$24),"not entered")</f>
        <v/>
      </c>
      <c r="AJ141" s="449">
        <f ca="1">_xlfn.IFNA(_xlfn.XLOOKUP($B141,Netherlands!$G$20:$G$24,Netherlands!O$20:O$24),"not entered")</f>
        <v>0</v>
      </c>
      <c r="AK141" s="449" t="str">
        <f ca="1">_xlfn.IFNA(_xlfn.XLOOKUP($B141,Netherlands!$G$20:$G$24,Netherlands!P$20:P$24),"not entered")</f>
        <v/>
      </c>
      <c r="AL141" s="449">
        <f ca="1">_xlfn.IFNA(_xlfn.XLOOKUP($B141,Netherlands!$G$20:$G$24,Netherlands!Q$20:Q$24),"not entered")</f>
        <v>0</v>
      </c>
      <c r="AM141" s="449" t="str">
        <f ca="1">_xlfn.IFNA(_xlfn.XLOOKUP($B141,Netherlands!$G$20:$G$24,Netherlands!R$20:R$24),"not entered")</f>
        <v/>
      </c>
      <c r="AN141" s="449">
        <f ca="1">_xlfn.IFNA(_xlfn.XLOOKUP($B141,Netherlands!$G$20:$G$24,Netherlands!S$20:S$24),"not entered")</f>
        <v>0</v>
      </c>
      <c r="AP141" s="449" t="str" cm="1">
        <f t="array" aca="1" ref="AP141" ca="1">_xlfn.IFNA(_xlfn.XLOOKUP($B141,Netherlands!$G$25:$G$29,Netherlands!H$25:$H$29),"not entered")</f>
        <v/>
      </c>
      <c r="AQ141" s="449" cm="1">
        <f t="array" aca="1" ref="AQ141" ca="1">_xlfn.IFNA(_xlfn.XLOOKUP($B141,Netherlands!$G$25:$G$29,Netherlands!I$25:$I$29),"not entered")</f>
        <v>0</v>
      </c>
      <c r="AR141" s="449" t="str" cm="1">
        <f t="array" aca="1" ref="AR141" ca="1">_xlfn.IFNA(_xlfn.XLOOKUP($B141,Netherlands!$G$25:$G$29,Netherlands!J$25:$J$29),"not entered")</f>
        <v/>
      </c>
      <c r="AS141" s="449" t="str">
        <f ca="1">_xlfn.IFNA(_xlfn.XLOOKUP($B141,Netherlands!$G$25:$G$29,Netherlands!K$25:K$29),"not entered")</f>
        <v/>
      </c>
      <c r="AT141" s="449">
        <f ca="1">_xlfn.IFNA(_xlfn.XLOOKUP($B141,Netherlands!$G$25:$G$29,Netherlands!L$25:L$29),"not entered")</f>
        <v>0</v>
      </c>
      <c r="AU141" s="449" t="str">
        <f ca="1">_xlfn.IFNA(_xlfn.XLOOKUP($B141,Netherlands!$G$25:$G$29,Netherlands!M$25:M$29),"not entered")</f>
        <v/>
      </c>
      <c r="AV141" s="449" t="str">
        <f ca="1">_xlfn.IFNA(_xlfn.XLOOKUP($B141,Netherlands!$G$25:$G$29,Netherlands!N$25:N$29),"not entered")</f>
        <v/>
      </c>
      <c r="AW141" s="449">
        <f ca="1">_xlfn.IFNA(_xlfn.XLOOKUP($B141,Netherlands!$G$25:$G$29,Netherlands!O$25:O$29),"not entered")</f>
        <v>0</v>
      </c>
      <c r="AX141" s="449" t="str">
        <f ca="1">_xlfn.IFNA(_xlfn.XLOOKUP($B141,Netherlands!$G$25:$G$29,Netherlands!P$25:P$29),"not entered")</f>
        <v/>
      </c>
      <c r="AY141" s="449">
        <f ca="1">_xlfn.IFNA(_xlfn.XLOOKUP($B141,Netherlands!$G$25:$G$29,Netherlands!Q$25:Q$29),"not entered")</f>
        <v>0</v>
      </c>
      <c r="AZ141" s="449" t="str">
        <f ca="1">_xlfn.IFNA(_xlfn.XLOOKUP($B141,Netherlands!$G$25:$G$29,Netherlands!R$25:R$29),"not entered")</f>
        <v/>
      </c>
      <c r="BA141" s="449">
        <f ca="1">_xlfn.IFNA(_xlfn.XLOOKUP($B141,Netherlands!$G$25:$G$29,Netherlands!S$25:S$29),"not entered")</f>
        <v>0</v>
      </c>
    </row>
    <row r="142" spans="1:53">
      <c r="A142" s="294" t="s">
        <v>147</v>
      </c>
      <c r="C142" s="449" t="str">
        <f ca="1">_xlfn.IFNA(_xlfn.XLOOKUP($B142,Netherlands!$G$10:$G$14,Netherlands!H$10:H$14),"not entered")</f>
        <v/>
      </c>
      <c r="D142" s="449">
        <f ca="1">_xlfn.IFNA(_xlfn.XLOOKUP($B142,Netherlands!$G$10:$G$14,Netherlands!I$10:I$14),"not entered")</f>
        <v>0</v>
      </c>
      <c r="E142" s="449" t="str">
        <f ca="1">_xlfn.IFNA(_xlfn.XLOOKUP($B142,Netherlands!$G$10:$G$14,Netherlands!J$10:J$14),"not entered")</f>
        <v/>
      </c>
      <c r="F142" s="449" t="str">
        <f ca="1">_xlfn.IFNA(_xlfn.XLOOKUP($B142,Netherlands!$G$10:$G$14,Netherlands!K$10:K$14),"not entered")</f>
        <v/>
      </c>
      <c r="G142" s="449">
        <f ca="1">_xlfn.IFNA(_xlfn.XLOOKUP($B142,Netherlands!$G$10:$G$14,Netherlands!L$10:L$14),"not entered")</f>
        <v>0</v>
      </c>
      <c r="H142" s="449" t="str">
        <f ca="1">_xlfn.IFNA(_xlfn.XLOOKUP($B142,Netherlands!$G$10:$G$14,Netherlands!M$10:M$14),"not entered")</f>
        <v/>
      </c>
      <c r="I142" s="449" t="str">
        <f ca="1">_xlfn.IFNA(_xlfn.XLOOKUP($B142,Netherlands!$G$10:$G$14,Netherlands!N$10:N$14),"not entered")</f>
        <v/>
      </c>
      <c r="J142" s="449">
        <f ca="1">_xlfn.IFNA(_xlfn.XLOOKUP($B142,Netherlands!$G$10:$G$14,Netherlands!O$10:O$14),"not entered")</f>
        <v>0</v>
      </c>
      <c r="K142" s="449" t="str">
        <f ca="1">_xlfn.IFNA(_xlfn.XLOOKUP($B142,Netherlands!$G$10:$G$14,Netherlands!P$10:P$14),"not entered")</f>
        <v/>
      </c>
      <c r="L142" s="449">
        <f ca="1">_xlfn.IFNA(_xlfn.XLOOKUP($B142,Netherlands!$G$10:$G$14,Netherlands!Q$10:Q$14),"not entered")</f>
        <v>0</v>
      </c>
      <c r="M142" s="449" t="str">
        <f ca="1">_xlfn.IFNA(_xlfn.XLOOKUP($B142,Netherlands!$G$10:$G$14,Netherlands!R$10:R$14),"not entered")</f>
        <v/>
      </c>
      <c r="N142" s="449">
        <f ca="1">_xlfn.IFNA(_xlfn.XLOOKUP($B142,Netherlands!$G$10:$G$14,Netherlands!S$10:S$14),"not entered")</f>
        <v>0</v>
      </c>
      <c r="O142" s="449"/>
      <c r="P142" s="449" t="str" cm="1">
        <f t="array" aca="1" ref="P142" ca="1">_xlfn.IFNA(_xlfn.XLOOKUP($B142,Netherlands!$G$15:$G$19,Netherlands!H$15:$H$19),"not entered")</f>
        <v/>
      </c>
      <c r="Q142" s="449" cm="1">
        <f t="array" aca="1" ref="Q142" ca="1">_xlfn.IFNA(_xlfn.XLOOKUP($B142,Netherlands!$G$15:$G$19,Netherlands!I$15:$I$19),"not entered")</f>
        <v>0</v>
      </c>
      <c r="R142" s="449" t="str" cm="1">
        <f t="array" aca="1" ref="R142" ca="1">_xlfn.IFNA(_xlfn.XLOOKUP($B142,Netherlands!$G$15:$G$19,Netherlands!J$15:$J$19),"not entered")</f>
        <v/>
      </c>
      <c r="S142" s="449" t="str">
        <f ca="1">_xlfn.IFNA(_xlfn.XLOOKUP($B142,Netherlands!$G$15:$G$19,Netherlands!K$15:K$19),"not entered")</f>
        <v/>
      </c>
      <c r="T142" s="449">
        <f ca="1">_xlfn.IFNA(_xlfn.XLOOKUP($B142,Netherlands!$G$15:$G$19,Netherlands!L$15:L$19),"not entered")</f>
        <v>0</v>
      </c>
      <c r="U142" s="449" t="str">
        <f ca="1">_xlfn.IFNA(_xlfn.XLOOKUP($B142,Netherlands!$G$15:$G$19,Netherlands!M$15:M$19),"not entered")</f>
        <v/>
      </c>
      <c r="V142" s="449" t="str">
        <f ca="1">_xlfn.IFNA(_xlfn.XLOOKUP($B142,Netherlands!$G$15:$G$19,Netherlands!N$15:N$19),"not entered")</f>
        <v/>
      </c>
      <c r="W142" s="449">
        <f ca="1">_xlfn.IFNA(_xlfn.XLOOKUP($B142,Netherlands!$G$15:$G$19,Netherlands!O$15:O$19),"not entered")</f>
        <v>0</v>
      </c>
      <c r="X142" s="449" t="str">
        <f ca="1">_xlfn.IFNA(_xlfn.XLOOKUP($B142,Netherlands!$G$15:$G$19,Netherlands!P$15:P$19),"not entered")</f>
        <v/>
      </c>
      <c r="Y142" s="449">
        <f ca="1">_xlfn.IFNA(_xlfn.XLOOKUP($B142,Netherlands!$G$15:$G$19,Netherlands!Q$15:Q$19),"not entered")</f>
        <v>0</v>
      </c>
      <c r="Z142" s="449" t="str">
        <f ca="1">_xlfn.IFNA(_xlfn.XLOOKUP($B142,Netherlands!$G$15:$G$19,Netherlands!R$15:R$19),"not entered")</f>
        <v/>
      </c>
      <c r="AA142" s="449">
        <f ca="1">_xlfn.IFNA(_xlfn.XLOOKUP($B142,Netherlands!$G$15:$G$19,Netherlands!S$15:S$19),"not entered")</f>
        <v>0</v>
      </c>
      <c r="AC142" s="449" t="str" cm="1">
        <f t="array" aca="1" ref="AC142" ca="1">_xlfn.IFNA(_xlfn.XLOOKUP($B142,Netherlands!$G$20:$G$24,Netherlands!H$20:$H$24),"not entered")</f>
        <v/>
      </c>
      <c r="AD142" s="449" cm="1">
        <f t="array" aca="1" ref="AD142" ca="1">_xlfn.IFNA(_xlfn.XLOOKUP($B142,Netherlands!$G$20:$G$24,Netherlands!I$20:$I$24),"not entered")</f>
        <v>0</v>
      </c>
      <c r="AE142" s="449" t="str" cm="1">
        <f t="array" aca="1" ref="AE142" ca="1">_xlfn.IFNA(_xlfn.XLOOKUP($B142,Netherlands!$G$20:$G$24,Netherlands!J$20:$J$24),"not entered")</f>
        <v/>
      </c>
      <c r="AF142" s="449" t="str">
        <f ca="1">_xlfn.IFNA(_xlfn.XLOOKUP($B142,Netherlands!$G$20:$G$24,Netherlands!K$20:K$24),"not entered")</f>
        <v/>
      </c>
      <c r="AG142" s="449">
        <f ca="1">_xlfn.IFNA(_xlfn.XLOOKUP($B142,Netherlands!$G$20:$G$24,Netherlands!L$20:L$24),"not entered")</f>
        <v>0</v>
      </c>
      <c r="AH142" s="449" t="str">
        <f ca="1">_xlfn.IFNA(_xlfn.XLOOKUP($B142,Netherlands!$G$20:$G$24,Netherlands!M$20:M$24),"not entered")</f>
        <v/>
      </c>
      <c r="AI142" s="449" t="str">
        <f ca="1">_xlfn.IFNA(_xlfn.XLOOKUP($B142,Netherlands!$G$20:$G$24,Netherlands!N$20:N$24),"not entered")</f>
        <v/>
      </c>
      <c r="AJ142" s="449">
        <f ca="1">_xlfn.IFNA(_xlfn.XLOOKUP($B142,Netherlands!$G$20:$G$24,Netherlands!O$20:O$24),"not entered")</f>
        <v>0</v>
      </c>
      <c r="AK142" s="449" t="str">
        <f ca="1">_xlfn.IFNA(_xlfn.XLOOKUP($B142,Netherlands!$G$20:$G$24,Netherlands!P$20:P$24),"not entered")</f>
        <v/>
      </c>
      <c r="AL142" s="449">
        <f ca="1">_xlfn.IFNA(_xlfn.XLOOKUP($B142,Netherlands!$G$20:$G$24,Netherlands!Q$20:Q$24),"not entered")</f>
        <v>0</v>
      </c>
      <c r="AM142" s="449" t="str">
        <f ca="1">_xlfn.IFNA(_xlfn.XLOOKUP($B142,Netherlands!$G$20:$G$24,Netherlands!R$20:R$24),"not entered")</f>
        <v/>
      </c>
      <c r="AN142" s="449">
        <f ca="1">_xlfn.IFNA(_xlfn.XLOOKUP($B142,Netherlands!$G$20:$G$24,Netherlands!S$20:S$24),"not entered")</f>
        <v>0</v>
      </c>
      <c r="AP142" s="449" t="str" cm="1">
        <f t="array" aca="1" ref="AP142" ca="1">_xlfn.IFNA(_xlfn.XLOOKUP($B142,Netherlands!$G$25:$G$29,Netherlands!H$25:$H$29),"not entered")</f>
        <v/>
      </c>
      <c r="AQ142" s="449" cm="1">
        <f t="array" aca="1" ref="AQ142" ca="1">_xlfn.IFNA(_xlfn.XLOOKUP($B142,Netherlands!$G$25:$G$29,Netherlands!I$25:$I$29),"not entered")</f>
        <v>0</v>
      </c>
      <c r="AR142" s="449" t="str" cm="1">
        <f t="array" aca="1" ref="AR142" ca="1">_xlfn.IFNA(_xlfn.XLOOKUP($B142,Netherlands!$G$25:$G$29,Netherlands!J$25:$J$29),"not entered")</f>
        <v/>
      </c>
      <c r="AS142" s="449" t="str">
        <f ca="1">_xlfn.IFNA(_xlfn.XLOOKUP($B142,Netherlands!$G$25:$G$29,Netherlands!K$25:K$29),"not entered")</f>
        <v/>
      </c>
      <c r="AT142" s="449">
        <f ca="1">_xlfn.IFNA(_xlfn.XLOOKUP($B142,Netherlands!$G$25:$G$29,Netherlands!L$25:L$29),"not entered")</f>
        <v>0</v>
      </c>
      <c r="AU142" s="449" t="str">
        <f ca="1">_xlfn.IFNA(_xlfn.XLOOKUP($B142,Netherlands!$G$25:$G$29,Netherlands!M$25:M$29),"not entered")</f>
        <v/>
      </c>
      <c r="AV142" s="449" t="str">
        <f ca="1">_xlfn.IFNA(_xlfn.XLOOKUP($B142,Netherlands!$G$25:$G$29,Netherlands!N$25:N$29),"not entered")</f>
        <v/>
      </c>
      <c r="AW142" s="449">
        <f ca="1">_xlfn.IFNA(_xlfn.XLOOKUP($B142,Netherlands!$G$25:$G$29,Netherlands!O$25:O$29),"not entered")</f>
        <v>0</v>
      </c>
      <c r="AX142" s="449" t="str">
        <f ca="1">_xlfn.IFNA(_xlfn.XLOOKUP($B142,Netherlands!$G$25:$G$29,Netherlands!P$25:P$29),"not entered")</f>
        <v/>
      </c>
      <c r="AY142" s="449">
        <f ca="1">_xlfn.IFNA(_xlfn.XLOOKUP($B142,Netherlands!$G$25:$G$29,Netherlands!Q$25:Q$29),"not entered")</f>
        <v>0</v>
      </c>
      <c r="AZ142" s="449" t="str">
        <f ca="1">_xlfn.IFNA(_xlfn.XLOOKUP($B142,Netherlands!$G$25:$G$29,Netherlands!R$25:R$29),"not entered")</f>
        <v/>
      </c>
      <c r="BA142" s="449">
        <f ca="1">_xlfn.IFNA(_xlfn.XLOOKUP($B142,Netherlands!$G$25:$G$29,Netherlands!S$25:S$29),"not entered")</f>
        <v>0</v>
      </c>
    </row>
    <row r="143" spans="1:53">
      <c r="A143" s="294" t="s">
        <v>147</v>
      </c>
      <c r="C143" s="449" t="str">
        <f ca="1">_xlfn.IFNA(_xlfn.XLOOKUP($B143,Netherlands!$G$10:$G$14,Netherlands!H$10:H$14),"not entered")</f>
        <v/>
      </c>
      <c r="D143" s="449">
        <f ca="1">_xlfn.IFNA(_xlfn.XLOOKUP($B143,Netherlands!$G$10:$G$14,Netherlands!I$10:I$14),"not entered")</f>
        <v>0</v>
      </c>
      <c r="E143" s="449" t="str">
        <f ca="1">_xlfn.IFNA(_xlfn.XLOOKUP($B143,Netherlands!$G$10:$G$14,Netherlands!J$10:J$14),"not entered")</f>
        <v/>
      </c>
      <c r="F143" s="449" t="str">
        <f ca="1">_xlfn.IFNA(_xlfn.XLOOKUP($B143,Netherlands!$G$10:$G$14,Netherlands!K$10:K$14),"not entered")</f>
        <v/>
      </c>
      <c r="G143" s="449">
        <f ca="1">_xlfn.IFNA(_xlfn.XLOOKUP($B143,Netherlands!$G$10:$G$14,Netherlands!L$10:L$14),"not entered")</f>
        <v>0</v>
      </c>
      <c r="H143" s="449" t="str">
        <f ca="1">_xlfn.IFNA(_xlfn.XLOOKUP($B143,Netherlands!$G$10:$G$14,Netherlands!M$10:M$14),"not entered")</f>
        <v/>
      </c>
      <c r="I143" s="449" t="str">
        <f ca="1">_xlfn.IFNA(_xlfn.XLOOKUP($B143,Netherlands!$G$10:$G$14,Netherlands!N$10:N$14),"not entered")</f>
        <v/>
      </c>
      <c r="J143" s="449">
        <f ca="1">_xlfn.IFNA(_xlfn.XLOOKUP($B143,Netherlands!$G$10:$G$14,Netherlands!O$10:O$14),"not entered")</f>
        <v>0</v>
      </c>
      <c r="K143" s="449" t="str">
        <f ca="1">_xlfn.IFNA(_xlfn.XLOOKUP($B143,Netherlands!$G$10:$G$14,Netherlands!P$10:P$14),"not entered")</f>
        <v/>
      </c>
      <c r="L143" s="449">
        <f ca="1">_xlfn.IFNA(_xlfn.XLOOKUP($B143,Netherlands!$G$10:$G$14,Netherlands!Q$10:Q$14),"not entered")</f>
        <v>0</v>
      </c>
      <c r="M143" s="449" t="str">
        <f ca="1">_xlfn.IFNA(_xlfn.XLOOKUP($B143,Netherlands!$G$10:$G$14,Netherlands!R$10:R$14),"not entered")</f>
        <v/>
      </c>
      <c r="N143" s="449">
        <f ca="1">_xlfn.IFNA(_xlfn.XLOOKUP($B143,Netherlands!$G$10:$G$14,Netherlands!S$10:S$14),"not entered")</f>
        <v>0</v>
      </c>
      <c r="O143" s="449"/>
      <c r="P143" s="449" t="str" cm="1">
        <f t="array" aca="1" ref="P143" ca="1">_xlfn.IFNA(_xlfn.XLOOKUP($B143,Netherlands!$G$15:$G$19,Netherlands!H$15:$H$19),"not entered")</f>
        <v/>
      </c>
      <c r="Q143" s="449" cm="1">
        <f t="array" aca="1" ref="Q143" ca="1">_xlfn.IFNA(_xlfn.XLOOKUP($B143,Netherlands!$G$15:$G$19,Netherlands!I$15:$I$19),"not entered")</f>
        <v>0</v>
      </c>
      <c r="R143" s="449" t="str" cm="1">
        <f t="array" aca="1" ref="R143" ca="1">_xlfn.IFNA(_xlfn.XLOOKUP($B143,Netherlands!$G$15:$G$19,Netherlands!J$15:$J$19),"not entered")</f>
        <v/>
      </c>
      <c r="S143" s="449" t="str">
        <f ca="1">_xlfn.IFNA(_xlfn.XLOOKUP($B143,Netherlands!$G$15:$G$19,Netherlands!K$15:K$19),"not entered")</f>
        <v/>
      </c>
      <c r="T143" s="449">
        <f ca="1">_xlfn.IFNA(_xlfn.XLOOKUP($B143,Netherlands!$G$15:$G$19,Netherlands!L$15:L$19),"not entered")</f>
        <v>0</v>
      </c>
      <c r="U143" s="449" t="str">
        <f ca="1">_xlfn.IFNA(_xlfn.XLOOKUP($B143,Netherlands!$G$15:$G$19,Netherlands!M$15:M$19),"not entered")</f>
        <v/>
      </c>
      <c r="V143" s="449" t="str">
        <f ca="1">_xlfn.IFNA(_xlfn.XLOOKUP($B143,Netherlands!$G$15:$G$19,Netherlands!N$15:N$19),"not entered")</f>
        <v/>
      </c>
      <c r="W143" s="449">
        <f ca="1">_xlfn.IFNA(_xlfn.XLOOKUP($B143,Netherlands!$G$15:$G$19,Netherlands!O$15:O$19),"not entered")</f>
        <v>0</v>
      </c>
      <c r="X143" s="449" t="str">
        <f ca="1">_xlfn.IFNA(_xlfn.XLOOKUP($B143,Netherlands!$G$15:$G$19,Netherlands!P$15:P$19),"not entered")</f>
        <v/>
      </c>
      <c r="Y143" s="449">
        <f ca="1">_xlfn.IFNA(_xlfn.XLOOKUP($B143,Netherlands!$G$15:$G$19,Netherlands!Q$15:Q$19),"not entered")</f>
        <v>0</v>
      </c>
      <c r="Z143" s="449" t="str">
        <f ca="1">_xlfn.IFNA(_xlfn.XLOOKUP($B143,Netherlands!$G$15:$G$19,Netherlands!R$15:R$19),"not entered")</f>
        <v/>
      </c>
      <c r="AA143" s="449">
        <f ca="1">_xlfn.IFNA(_xlfn.XLOOKUP($B143,Netherlands!$G$15:$G$19,Netherlands!S$15:S$19),"not entered")</f>
        <v>0</v>
      </c>
      <c r="AC143" s="449" t="str" cm="1">
        <f t="array" aca="1" ref="AC143" ca="1">_xlfn.IFNA(_xlfn.XLOOKUP($B143,Netherlands!$G$20:$G$24,Netherlands!H$20:$H$24),"not entered")</f>
        <v/>
      </c>
      <c r="AD143" s="449" cm="1">
        <f t="array" aca="1" ref="AD143" ca="1">_xlfn.IFNA(_xlfn.XLOOKUP($B143,Netherlands!$G$20:$G$24,Netherlands!I$20:$I$24),"not entered")</f>
        <v>0</v>
      </c>
      <c r="AE143" s="449" t="str" cm="1">
        <f t="array" aca="1" ref="AE143" ca="1">_xlfn.IFNA(_xlfn.XLOOKUP($B143,Netherlands!$G$20:$G$24,Netherlands!J$20:$J$24),"not entered")</f>
        <v/>
      </c>
      <c r="AF143" s="449" t="str">
        <f ca="1">_xlfn.IFNA(_xlfn.XLOOKUP($B143,Netherlands!$G$20:$G$24,Netherlands!K$20:K$24),"not entered")</f>
        <v/>
      </c>
      <c r="AG143" s="449">
        <f ca="1">_xlfn.IFNA(_xlfn.XLOOKUP($B143,Netherlands!$G$20:$G$24,Netherlands!L$20:L$24),"not entered")</f>
        <v>0</v>
      </c>
      <c r="AH143" s="449" t="str">
        <f ca="1">_xlfn.IFNA(_xlfn.XLOOKUP($B143,Netherlands!$G$20:$G$24,Netherlands!M$20:M$24),"not entered")</f>
        <v/>
      </c>
      <c r="AI143" s="449" t="str">
        <f ca="1">_xlfn.IFNA(_xlfn.XLOOKUP($B143,Netherlands!$G$20:$G$24,Netherlands!N$20:N$24),"not entered")</f>
        <v/>
      </c>
      <c r="AJ143" s="449">
        <f ca="1">_xlfn.IFNA(_xlfn.XLOOKUP($B143,Netherlands!$G$20:$G$24,Netherlands!O$20:O$24),"not entered")</f>
        <v>0</v>
      </c>
      <c r="AK143" s="449" t="str">
        <f ca="1">_xlfn.IFNA(_xlfn.XLOOKUP($B143,Netherlands!$G$20:$G$24,Netherlands!P$20:P$24),"not entered")</f>
        <v/>
      </c>
      <c r="AL143" s="449">
        <f ca="1">_xlfn.IFNA(_xlfn.XLOOKUP($B143,Netherlands!$G$20:$G$24,Netherlands!Q$20:Q$24),"not entered")</f>
        <v>0</v>
      </c>
      <c r="AM143" s="449" t="str">
        <f ca="1">_xlfn.IFNA(_xlfn.XLOOKUP($B143,Netherlands!$G$20:$G$24,Netherlands!R$20:R$24),"not entered")</f>
        <v/>
      </c>
      <c r="AN143" s="449">
        <f ca="1">_xlfn.IFNA(_xlfn.XLOOKUP($B143,Netherlands!$G$20:$G$24,Netherlands!S$20:S$24),"not entered")</f>
        <v>0</v>
      </c>
      <c r="AP143" s="449" t="str" cm="1">
        <f t="array" aca="1" ref="AP143" ca="1">_xlfn.IFNA(_xlfn.XLOOKUP($B143,Netherlands!$G$25:$G$29,Netherlands!H$25:$H$29),"not entered")</f>
        <v/>
      </c>
      <c r="AQ143" s="449" cm="1">
        <f t="array" aca="1" ref="AQ143" ca="1">_xlfn.IFNA(_xlfn.XLOOKUP($B143,Netherlands!$G$25:$G$29,Netherlands!I$25:$I$29),"not entered")</f>
        <v>0</v>
      </c>
      <c r="AR143" s="449" t="str" cm="1">
        <f t="array" aca="1" ref="AR143" ca="1">_xlfn.IFNA(_xlfn.XLOOKUP($B143,Netherlands!$G$25:$G$29,Netherlands!J$25:$J$29),"not entered")</f>
        <v/>
      </c>
      <c r="AS143" s="449" t="str">
        <f ca="1">_xlfn.IFNA(_xlfn.XLOOKUP($B143,Netherlands!$G$25:$G$29,Netherlands!K$25:K$29),"not entered")</f>
        <v/>
      </c>
      <c r="AT143" s="449">
        <f ca="1">_xlfn.IFNA(_xlfn.XLOOKUP($B143,Netherlands!$G$25:$G$29,Netherlands!L$25:L$29),"not entered")</f>
        <v>0</v>
      </c>
      <c r="AU143" s="449" t="str">
        <f ca="1">_xlfn.IFNA(_xlfn.XLOOKUP($B143,Netherlands!$G$25:$G$29,Netherlands!M$25:M$29),"not entered")</f>
        <v/>
      </c>
      <c r="AV143" s="449" t="str">
        <f ca="1">_xlfn.IFNA(_xlfn.XLOOKUP($B143,Netherlands!$G$25:$G$29,Netherlands!N$25:N$29),"not entered")</f>
        <v/>
      </c>
      <c r="AW143" s="449">
        <f ca="1">_xlfn.IFNA(_xlfn.XLOOKUP($B143,Netherlands!$G$25:$G$29,Netherlands!O$25:O$29),"not entered")</f>
        <v>0</v>
      </c>
      <c r="AX143" s="449" t="str">
        <f ca="1">_xlfn.IFNA(_xlfn.XLOOKUP($B143,Netherlands!$G$25:$G$29,Netherlands!P$25:P$29),"not entered")</f>
        <v/>
      </c>
      <c r="AY143" s="449">
        <f ca="1">_xlfn.IFNA(_xlfn.XLOOKUP($B143,Netherlands!$G$25:$G$29,Netherlands!Q$25:Q$29),"not entered")</f>
        <v>0</v>
      </c>
      <c r="AZ143" s="449" t="str">
        <f ca="1">_xlfn.IFNA(_xlfn.XLOOKUP($B143,Netherlands!$G$25:$G$29,Netherlands!R$25:R$29),"not entered")</f>
        <v/>
      </c>
      <c r="BA143" s="449">
        <f ca="1">_xlfn.IFNA(_xlfn.XLOOKUP($B143,Netherlands!$G$25:$G$29,Netherlands!S$25:S$29),"not entered")</f>
        <v>0</v>
      </c>
    </row>
    <row r="144" spans="1:53">
      <c r="A144" s="294" t="s">
        <v>149</v>
      </c>
      <c r="B144" t="str" cm="1">
        <f t="array" ref="B144">TRANSPOSE(_xlfn._xlws.FILTER('Country Selection'!G36:M36,'Country Selection'!G36:M36&lt;&gt;""))</f>
        <v>English</v>
      </c>
      <c r="C144" s="449" t="str">
        <f ca="1">_xlfn.IFNA(_xlfn.XLOOKUP($B144,'New Zealand'!$G$10:$G$14,'New Zealand'!H$10:H$14),"not entered")</f>
        <v>not entered</v>
      </c>
      <c r="D144" s="449" t="str">
        <f ca="1">_xlfn.IFNA(_xlfn.XLOOKUP($B144,'New Zealand'!$G$10:$G$14,'New Zealand'!I$10:I$14),"not entered")</f>
        <v>not entered</v>
      </c>
      <c r="E144" s="449" t="str">
        <f ca="1">_xlfn.IFNA(_xlfn.XLOOKUP($B144,'New Zealand'!$G$10:$G$14,'New Zealand'!J$10:J$14),"not entered")</f>
        <v>not entered</v>
      </c>
      <c r="F144" s="449" t="str">
        <f ca="1">_xlfn.IFNA(_xlfn.XLOOKUP($B144,'New Zealand'!$G$10:$G$14,'New Zealand'!K$10:K$14),"not entered")</f>
        <v>not entered</v>
      </c>
      <c r="G144" s="449" t="str">
        <f ca="1">_xlfn.IFNA(_xlfn.XLOOKUP($B144,'New Zealand'!$G$10:$G$14,'New Zealand'!L$10:L$14),"not entered")</f>
        <v>not entered</v>
      </c>
      <c r="H144" s="449" t="str">
        <f ca="1">_xlfn.IFNA(_xlfn.XLOOKUP($B144,'New Zealand'!$G$10:$G$14,'New Zealand'!M$10:M$14),"not entered")</f>
        <v>not entered</v>
      </c>
      <c r="I144" s="449" t="str">
        <f ca="1">_xlfn.IFNA(_xlfn.XLOOKUP($B144,'New Zealand'!$G$10:$G$14,'New Zealand'!N$10:N$14),"not entered")</f>
        <v>not entered</v>
      </c>
      <c r="J144" s="449" t="str">
        <f ca="1">_xlfn.IFNA(_xlfn.XLOOKUP($B144,'New Zealand'!$G$10:$G$14,'New Zealand'!O$10:O$14),"not entered")</f>
        <v>not entered</v>
      </c>
      <c r="K144" s="449" t="str">
        <f ca="1">_xlfn.IFNA(_xlfn.XLOOKUP($B144,'New Zealand'!$G$10:$G$14,'New Zealand'!P$10:P$14),"not entered")</f>
        <v>not entered</v>
      </c>
      <c r="L144" s="449" t="str">
        <f ca="1">_xlfn.IFNA(_xlfn.XLOOKUP($B144,'New Zealand'!$G$10:$G$14,'New Zealand'!Q$10:Q$14),"not entered")</f>
        <v>not entered</v>
      </c>
      <c r="M144" s="449" t="str">
        <f ca="1">_xlfn.IFNA(_xlfn.XLOOKUP($B144,'New Zealand'!$G$10:$G$14,'New Zealand'!R$10:R$14),"not entered")</f>
        <v>not entered</v>
      </c>
      <c r="N144" s="449" t="str">
        <f ca="1">_xlfn.IFNA(_xlfn.XLOOKUP($B144,'New Zealand'!$G$10:$G$14,'New Zealand'!S$10:S$14),"not entered")</f>
        <v>not entered</v>
      </c>
      <c r="O144" s="449"/>
      <c r="P144" s="449" t="str" cm="1">
        <f t="array" aca="1" ref="P144" ca="1">_xlfn.IFNA(_xlfn.XLOOKUP($B144,'New Zealand'!$G$15:$G$19,'New Zealand'!H$15:$H$19),"not entered")</f>
        <v>not entered</v>
      </c>
      <c r="Q144" s="449" t="str" cm="1">
        <f t="array" aca="1" ref="Q144" ca="1">_xlfn.IFNA(_xlfn.XLOOKUP($B144,'New Zealand'!$G$15:$G$19,'New Zealand'!I$15:$I$19),"not entered")</f>
        <v>not entered</v>
      </c>
      <c r="R144" s="449" t="str" cm="1">
        <f t="array" aca="1" ref="R144" ca="1">_xlfn.IFNA(_xlfn.XLOOKUP($B144,'New Zealand'!$G$15:$G$19,'New Zealand'!J$15:$J$19),"not entered")</f>
        <v>not entered</v>
      </c>
      <c r="S144" s="449" t="str">
        <f ca="1">_xlfn.IFNA(_xlfn.XLOOKUP($B144,'New Zealand'!$G$15:$G$19,'New Zealand'!K$15:K$19),"not entered")</f>
        <v>not entered</v>
      </c>
      <c r="T144" s="449" t="str">
        <f ca="1">_xlfn.IFNA(_xlfn.XLOOKUP($B144,'New Zealand'!$G$15:$G$19,'New Zealand'!L$15:L$19),"not entered")</f>
        <v>not entered</v>
      </c>
      <c r="U144" s="449" t="str">
        <f ca="1">_xlfn.IFNA(_xlfn.XLOOKUP($B144,'New Zealand'!$G$15:$G$19,'New Zealand'!M$15:M$19),"not entered")</f>
        <v>not entered</v>
      </c>
      <c r="V144" s="449" t="str">
        <f ca="1">_xlfn.IFNA(_xlfn.XLOOKUP($B144,'New Zealand'!$G$15:$G$19,'New Zealand'!N$15:N$19),"not entered")</f>
        <v>not entered</v>
      </c>
      <c r="W144" s="449" t="str">
        <f ca="1">_xlfn.IFNA(_xlfn.XLOOKUP($B144,'New Zealand'!$G$15:$G$19,'New Zealand'!O$15:O$19),"not entered")</f>
        <v>not entered</v>
      </c>
      <c r="X144" s="449" t="str">
        <f ca="1">_xlfn.IFNA(_xlfn.XLOOKUP($B144,'New Zealand'!$G$15:$G$19,'New Zealand'!P$15:P$19),"not entered")</f>
        <v>not entered</v>
      </c>
      <c r="Y144" s="449" t="str">
        <f ca="1">_xlfn.IFNA(_xlfn.XLOOKUP($B144,'New Zealand'!$G$15:$G$19,'New Zealand'!Q$15:Q$19),"not entered")</f>
        <v>not entered</v>
      </c>
      <c r="Z144" s="449" t="str">
        <f ca="1">_xlfn.IFNA(_xlfn.XLOOKUP($B144,'New Zealand'!$G$15:$G$19,'New Zealand'!R$15:R$19),"not entered")</f>
        <v>not entered</v>
      </c>
      <c r="AA144" s="449" t="str">
        <f ca="1">_xlfn.IFNA(_xlfn.XLOOKUP($B144,'New Zealand'!$G$15:$G$19,'New Zealand'!S$15:S$19),"not entered")</f>
        <v>not entered</v>
      </c>
      <c r="AC144" s="449" t="str" cm="1">
        <f t="array" aca="1" ref="AC144" ca="1">_xlfn.IFNA(_xlfn.XLOOKUP($B144,'New Zealand'!$G$20:$G$24,'New Zealand'!H$20:$H$24),"not entered")</f>
        <v>not entered</v>
      </c>
      <c r="AD144" s="449" t="str" cm="1">
        <f t="array" aca="1" ref="AD144" ca="1">_xlfn.IFNA(_xlfn.XLOOKUP($B144,'New Zealand'!$G$20:$G$24,'New Zealand'!I$20:$I$24),"not entered")</f>
        <v>not entered</v>
      </c>
      <c r="AE144" s="449" t="str" cm="1">
        <f t="array" aca="1" ref="AE144" ca="1">_xlfn.IFNA(_xlfn.XLOOKUP($B144,'New Zealand'!$G$20:$G$24,'New Zealand'!J$20:$J$24),"not entered")</f>
        <v>not entered</v>
      </c>
      <c r="AF144" s="449" t="str">
        <f ca="1">_xlfn.IFNA(_xlfn.XLOOKUP($B144,'New Zealand'!$G$20:$G$24,'New Zealand'!K$20:K$24),"not entered")</f>
        <v>not entered</v>
      </c>
      <c r="AG144" s="449" t="str">
        <f ca="1">_xlfn.IFNA(_xlfn.XLOOKUP($B144,'New Zealand'!$G$20:$G$24,'New Zealand'!L$20:L$24),"not entered")</f>
        <v>not entered</v>
      </c>
      <c r="AH144" s="449" t="str">
        <f ca="1">_xlfn.IFNA(_xlfn.XLOOKUP($B144,'New Zealand'!$G$20:$G$24,'New Zealand'!M$20:M$24),"not entered")</f>
        <v>not entered</v>
      </c>
      <c r="AI144" s="449" t="str">
        <f ca="1">_xlfn.IFNA(_xlfn.XLOOKUP($B144,'New Zealand'!$G$20:$G$24,'New Zealand'!N$20:N$24),"not entered")</f>
        <v>not entered</v>
      </c>
      <c r="AJ144" s="449" t="str">
        <f ca="1">_xlfn.IFNA(_xlfn.XLOOKUP($B144,'New Zealand'!$G$20:$G$24,'New Zealand'!O$20:O$24),"not entered")</f>
        <v>not entered</v>
      </c>
      <c r="AK144" s="449" t="str">
        <f ca="1">_xlfn.IFNA(_xlfn.XLOOKUP($B144,'New Zealand'!$G$20:$G$24,'New Zealand'!P$20:P$24),"not entered")</f>
        <v>not entered</v>
      </c>
      <c r="AL144" s="449" t="str">
        <f ca="1">_xlfn.IFNA(_xlfn.XLOOKUP($B144,'New Zealand'!$G$20:$G$24,'New Zealand'!Q$20:Q$24),"not entered")</f>
        <v>not entered</v>
      </c>
      <c r="AM144" s="449" t="str">
        <f ca="1">_xlfn.IFNA(_xlfn.XLOOKUP($B144,'New Zealand'!$G$20:$G$24,'New Zealand'!R$20:R$24),"not entered")</f>
        <v>not entered</v>
      </c>
      <c r="AN144" s="449" t="str">
        <f ca="1">_xlfn.IFNA(_xlfn.XLOOKUP($B144,'New Zealand'!$G$20:$G$24,'New Zealand'!S$20:S$24),"not entered")</f>
        <v>not entered</v>
      </c>
      <c r="AP144" s="449" t="str" cm="1">
        <f t="array" aca="1" ref="AP144" ca="1">_xlfn.IFNA(_xlfn.XLOOKUP($B144,'New Zealand'!$G$25:$G$29,'New Zealand'!H$25:$H$29),"not entered")</f>
        <v>not entered</v>
      </c>
      <c r="AQ144" s="449" t="str" cm="1">
        <f t="array" aca="1" ref="AQ144" ca="1">_xlfn.IFNA(_xlfn.XLOOKUP($B144,'New Zealand'!$G$25:$G$29,'New Zealand'!I$25:$I$29),"not entered")</f>
        <v>not entered</v>
      </c>
      <c r="AR144" s="449" t="str" cm="1">
        <f t="array" aca="1" ref="AR144" ca="1">_xlfn.IFNA(_xlfn.XLOOKUP($B144,'New Zealand'!$G$25:$G$29,'New Zealand'!J$25:$J$29),"not entered")</f>
        <v>not entered</v>
      </c>
      <c r="AS144" s="449" t="str">
        <f ca="1">_xlfn.IFNA(_xlfn.XLOOKUP($B144,'New Zealand'!$G$25:$G$29,'New Zealand'!K$25:K$29),"not entered")</f>
        <v>not entered</v>
      </c>
      <c r="AT144" s="449" t="str">
        <f ca="1">_xlfn.IFNA(_xlfn.XLOOKUP($B144,'New Zealand'!$G$25:$G$29,'New Zealand'!L$25:L$29),"not entered")</f>
        <v>not entered</v>
      </c>
      <c r="AU144" s="449" t="str">
        <f ca="1">_xlfn.IFNA(_xlfn.XLOOKUP($B144,'New Zealand'!$G$25:$G$29,'New Zealand'!M$25:M$29),"not entered")</f>
        <v>not entered</v>
      </c>
      <c r="AV144" s="449" t="str">
        <f ca="1">_xlfn.IFNA(_xlfn.XLOOKUP($B144,'New Zealand'!$G$25:$G$29,'New Zealand'!N$25:N$29),"not entered")</f>
        <v>not entered</v>
      </c>
      <c r="AW144" s="449" t="str">
        <f ca="1">_xlfn.IFNA(_xlfn.XLOOKUP($B144,'New Zealand'!$G$25:$G$29,'New Zealand'!O$25:O$29),"not entered")</f>
        <v>not entered</v>
      </c>
      <c r="AX144" s="449" t="str">
        <f ca="1">_xlfn.IFNA(_xlfn.XLOOKUP($B144,'New Zealand'!$G$25:$G$29,'New Zealand'!P$25:P$29),"not entered")</f>
        <v>not entered</v>
      </c>
      <c r="AY144" s="449" t="str">
        <f ca="1">_xlfn.IFNA(_xlfn.XLOOKUP($B144,'New Zealand'!$G$25:$G$29,'New Zealand'!Q$25:Q$29),"not entered")</f>
        <v>not entered</v>
      </c>
      <c r="AZ144" s="449" t="str">
        <f ca="1">_xlfn.IFNA(_xlfn.XLOOKUP($B144,'New Zealand'!$G$25:$G$29,'New Zealand'!R$25:R$29),"not entered")</f>
        <v>not entered</v>
      </c>
      <c r="BA144" s="449" t="str">
        <f ca="1">_xlfn.IFNA(_xlfn.XLOOKUP($B144,'New Zealand'!$G$25:$G$29,'New Zealand'!S$25:S$29),"not entered")</f>
        <v>not entered</v>
      </c>
    </row>
    <row r="145" spans="1:53">
      <c r="A145" s="294" t="s">
        <v>149</v>
      </c>
      <c r="C145" s="449" t="str">
        <f ca="1">_xlfn.IFNA(_xlfn.XLOOKUP($B145,'New Zealand'!$G$10:$G$14,'New Zealand'!H$10:H$14),"not entered")</f>
        <v/>
      </c>
      <c r="D145" s="449">
        <f ca="1">_xlfn.IFNA(_xlfn.XLOOKUP($B145,'New Zealand'!$G$10:$G$14,'New Zealand'!I$10:I$14),"not entered")</f>
        <v>0</v>
      </c>
      <c r="E145" s="449" t="str">
        <f ca="1">_xlfn.IFNA(_xlfn.XLOOKUP($B145,'New Zealand'!$G$10:$G$14,'New Zealand'!J$10:J$14),"not entered")</f>
        <v/>
      </c>
      <c r="F145" s="449" t="str">
        <f ca="1">_xlfn.IFNA(_xlfn.XLOOKUP($B145,'New Zealand'!$G$10:$G$14,'New Zealand'!K$10:K$14),"not entered")</f>
        <v/>
      </c>
      <c r="G145" s="449">
        <f ca="1">_xlfn.IFNA(_xlfn.XLOOKUP($B145,'New Zealand'!$G$10:$G$14,'New Zealand'!L$10:L$14),"not entered")</f>
        <v>0</v>
      </c>
      <c r="H145" s="449" t="str">
        <f ca="1">_xlfn.IFNA(_xlfn.XLOOKUP($B145,'New Zealand'!$G$10:$G$14,'New Zealand'!M$10:M$14),"not entered")</f>
        <v/>
      </c>
      <c r="I145" s="449" t="str">
        <f ca="1">_xlfn.IFNA(_xlfn.XLOOKUP($B145,'New Zealand'!$G$10:$G$14,'New Zealand'!N$10:N$14),"not entered")</f>
        <v/>
      </c>
      <c r="J145" s="449">
        <f ca="1">_xlfn.IFNA(_xlfn.XLOOKUP($B145,'New Zealand'!$G$10:$G$14,'New Zealand'!O$10:O$14),"not entered")</f>
        <v>0</v>
      </c>
      <c r="K145" s="449" t="str">
        <f ca="1">_xlfn.IFNA(_xlfn.XLOOKUP($B145,'New Zealand'!$G$10:$G$14,'New Zealand'!P$10:P$14),"not entered")</f>
        <v/>
      </c>
      <c r="L145" s="449">
        <f ca="1">_xlfn.IFNA(_xlfn.XLOOKUP($B145,'New Zealand'!$G$10:$G$14,'New Zealand'!Q$10:Q$14),"not entered")</f>
        <v>0</v>
      </c>
      <c r="M145" s="449" t="str">
        <f ca="1">_xlfn.IFNA(_xlfn.XLOOKUP($B145,'New Zealand'!$G$10:$G$14,'New Zealand'!R$10:R$14),"not entered")</f>
        <v/>
      </c>
      <c r="N145" s="449">
        <f ca="1">_xlfn.IFNA(_xlfn.XLOOKUP($B145,'New Zealand'!$G$10:$G$14,'New Zealand'!S$10:S$14),"not entered")</f>
        <v>0</v>
      </c>
      <c r="O145" s="449"/>
      <c r="P145" s="449" t="str" cm="1">
        <f t="array" aca="1" ref="P145" ca="1">_xlfn.IFNA(_xlfn.XLOOKUP($B145,'New Zealand'!$G$15:$G$19,'New Zealand'!H$15:$H$19),"not entered")</f>
        <v/>
      </c>
      <c r="Q145" s="449" cm="1">
        <f t="array" aca="1" ref="Q145" ca="1">_xlfn.IFNA(_xlfn.XLOOKUP($B145,'New Zealand'!$G$15:$G$19,'New Zealand'!I$15:$I$19),"not entered")</f>
        <v>0</v>
      </c>
      <c r="R145" s="449" t="str" cm="1">
        <f t="array" aca="1" ref="R145" ca="1">_xlfn.IFNA(_xlfn.XLOOKUP($B145,'New Zealand'!$G$15:$G$19,'New Zealand'!J$15:$J$19),"not entered")</f>
        <v/>
      </c>
      <c r="S145" s="449" t="str">
        <f ca="1">_xlfn.IFNA(_xlfn.XLOOKUP($B145,'New Zealand'!$G$15:$G$19,'New Zealand'!K$15:K$19),"not entered")</f>
        <v/>
      </c>
      <c r="T145" s="449">
        <f ca="1">_xlfn.IFNA(_xlfn.XLOOKUP($B145,'New Zealand'!$G$15:$G$19,'New Zealand'!L$15:L$19),"not entered")</f>
        <v>0</v>
      </c>
      <c r="U145" s="449" t="str">
        <f ca="1">_xlfn.IFNA(_xlfn.XLOOKUP($B145,'New Zealand'!$G$15:$G$19,'New Zealand'!M$15:M$19),"not entered")</f>
        <v/>
      </c>
      <c r="V145" s="449" t="str">
        <f ca="1">_xlfn.IFNA(_xlfn.XLOOKUP($B145,'New Zealand'!$G$15:$G$19,'New Zealand'!N$15:N$19),"not entered")</f>
        <v/>
      </c>
      <c r="W145" s="449">
        <f ca="1">_xlfn.IFNA(_xlfn.XLOOKUP($B145,'New Zealand'!$G$15:$G$19,'New Zealand'!O$15:O$19),"not entered")</f>
        <v>0</v>
      </c>
      <c r="X145" s="449" t="str">
        <f ca="1">_xlfn.IFNA(_xlfn.XLOOKUP($B145,'New Zealand'!$G$15:$G$19,'New Zealand'!P$15:P$19),"not entered")</f>
        <v/>
      </c>
      <c r="Y145" s="449">
        <f ca="1">_xlfn.IFNA(_xlfn.XLOOKUP($B145,'New Zealand'!$G$15:$G$19,'New Zealand'!Q$15:Q$19),"not entered")</f>
        <v>0</v>
      </c>
      <c r="Z145" s="449" t="str">
        <f ca="1">_xlfn.IFNA(_xlfn.XLOOKUP($B145,'New Zealand'!$G$15:$G$19,'New Zealand'!R$15:R$19),"not entered")</f>
        <v/>
      </c>
      <c r="AA145" s="449">
        <f ca="1">_xlfn.IFNA(_xlfn.XLOOKUP($B145,'New Zealand'!$G$15:$G$19,'New Zealand'!S$15:S$19),"not entered")</f>
        <v>0</v>
      </c>
      <c r="AC145" s="449" t="str" cm="1">
        <f t="array" aca="1" ref="AC145" ca="1">_xlfn.IFNA(_xlfn.XLOOKUP($B145,'New Zealand'!$G$20:$G$24,'New Zealand'!H$20:$H$24),"not entered")</f>
        <v/>
      </c>
      <c r="AD145" s="449" cm="1">
        <f t="array" aca="1" ref="AD145" ca="1">_xlfn.IFNA(_xlfn.XLOOKUP($B145,'New Zealand'!$G$20:$G$24,'New Zealand'!I$20:$I$24),"not entered")</f>
        <v>0</v>
      </c>
      <c r="AE145" s="449" t="str" cm="1">
        <f t="array" aca="1" ref="AE145" ca="1">_xlfn.IFNA(_xlfn.XLOOKUP($B145,'New Zealand'!$G$20:$G$24,'New Zealand'!J$20:$J$24),"not entered")</f>
        <v/>
      </c>
      <c r="AF145" s="449" t="str">
        <f ca="1">_xlfn.IFNA(_xlfn.XLOOKUP($B145,'New Zealand'!$G$20:$G$24,'New Zealand'!K$20:K$24),"not entered")</f>
        <v/>
      </c>
      <c r="AG145" s="449">
        <f ca="1">_xlfn.IFNA(_xlfn.XLOOKUP($B145,'New Zealand'!$G$20:$G$24,'New Zealand'!L$20:L$24),"not entered")</f>
        <v>0</v>
      </c>
      <c r="AH145" s="449" t="str">
        <f ca="1">_xlfn.IFNA(_xlfn.XLOOKUP($B145,'New Zealand'!$G$20:$G$24,'New Zealand'!M$20:M$24),"not entered")</f>
        <v/>
      </c>
      <c r="AI145" s="449" t="str">
        <f ca="1">_xlfn.IFNA(_xlfn.XLOOKUP($B145,'New Zealand'!$G$20:$G$24,'New Zealand'!N$20:N$24),"not entered")</f>
        <v/>
      </c>
      <c r="AJ145" s="449">
        <f ca="1">_xlfn.IFNA(_xlfn.XLOOKUP($B145,'New Zealand'!$G$20:$G$24,'New Zealand'!O$20:O$24),"not entered")</f>
        <v>0</v>
      </c>
      <c r="AK145" s="449" t="str">
        <f ca="1">_xlfn.IFNA(_xlfn.XLOOKUP($B145,'New Zealand'!$G$20:$G$24,'New Zealand'!P$20:P$24),"not entered")</f>
        <v/>
      </c>
      <c r="AL145" s="449">
        <f ca="1">_xlfn.IFNA(_xlfn.XLOOKUP($B145,'New Zealand'!$G$20:$G$24,'New Zealand'!Q$20:Q$24),"not entered")</f>
        <v>0</v>
      </c>
      <c r="AM145" s="449" t="str">
        <f ca="1">_xlfn.IFNA(_xlfn.XLOOKUP($B145,'New Zealand'!$G$20:$G$24,'New Zealand'!R$20:R$24),"not entered")</f>
        <v/>
      </c>
      <c r="AN145" s="449">
        <f ca="1">_xlfn.IFNA(_xlfn.XLOOKUP($B145,'New Zealand'!$G$20:$G$24,'New Zealand'!S$20:S$24),"not entered")</f>
        <v>0</v>
      </c>
      <c r="AP145" s="449" t="str" cm="1">
        <f t="array" aca="1" ref="AP145" ca="1">_xlfn.IFNA(_xlfn.XLOOKUP($B145,'New Zealand'!$G$25:$G$29,'New Zealand'!H$25:$H$29),"not entered")</f>
        <v/>
      </c>
      <c r="AQ145" s="449" cm="1">
        <f t="array" aca="1" ref="AQ145" ca="1">_xlfn.IFNA(_xlfn.XLOOKUP($B145,'New Zealand'!$G$25:$G$29,'New Zealand'!I$25:$I$29),"not entered")</f>
        <v>0</v>
      </c>
      <c r="AR145" s="449" t="str" cm="1">
        <f t="array" aca="1" ref="AR145" ca="1">_xlfn.IFNA(_xlfn.XLOOKUP($B145,'New Zealand'!$G$25:$G$29,'New Zealand'!J$25:$J$29),"not entered")</f>
        <v/>
      </c>
      <c r="AS145" s="449" t="str">
        <f ca="1">_xlfn.IFNA(_xlfn.XLOOKUP($B145,'New Zealand'!$G$25:$G$29,'New Zealand'!K$25:K$29),"not entered")</f>
        <v/>
      </c>
      <c r="AT145" s="449">
        <f ca="1">_xlfn.IFNA(_xlfn.XLOOKUP($B145,'New Zealand'!$G$25:$G$29,'New Zealand'!L$25:L$29),"not entered")</f>
        <v>0</v>
      </c>
      <c r="AU145" s="449" t="str">
        <f ca="1">_xlfn.IFNA(_xlfn.XLOOKUP($B145,'New Zealand'!$G$25:$G$29,'New Zealand'!M$25:M$29),"not entered")</f>
        <v/>
      </c>
      <c r="AV145" s="449" t="str">
        <f ca="1">_xlfn.IFNA(_xlfn.XLOOKUP($B145,'New Zealand'!$G$25:$G$29,'New Zealand'!N$25:N$29),"not entered")</f>
        <v/>
      </c>
      <c r="AW145" s="449">
        <f ca="1">_xlfn.IFNA(_xlfn.XLOOKUP($B145,'New Zealand'!$G$25:$G$29,'New Zealand'!O$25:O$29),"not entered")</f>
        <v>0</v>
      </c>
      <c r="AX145" s="449" t="str">
        <f ca="1">_xlfn.IFNA(_xlfn.XLOOKUP($B145,'New Zealand'!$G$25:$G$29,'New Zealand'!P$25:P$29),"not entered")</f>
        <v/>
      </c>
      <c r="AY145" s="449">
        <f ca="1">_xlfn.IFNA(_xlfn.XLOOKUP($B145,'New Zealand'!$G$25:$G$29,'New Zealand'!Q$25:Q$29),"not entered")</f>
        <v>0</v>
      </c>
      <c r="AZ145" s="449" t="str">
        <f ca="1">_xlfn.IFNA(_xlfn.XLOOKUP($B145,'New Zealand'!$G$25:$G$29,'New Zealand'!R$25:R$29),"not entered")</f>
        <v/>
      </c>
      <c r="BA145" s="449">
        <f ca="1">_xlfn.IFNA(_xlfn.XLOOKUP($B145,'New Zealand'!$G$25:$G$29,'New Zealand'!S$25:S$29),"not entered")</f>
        <v>0</v>
      </c>
    </row>
    <row r="146" spans="1:53">
      <c r="A146" s="294" t="s">
        <v>149</v>
      </c>
      <c r="C146" s="449" t="str">
        <f ca="1">_xlfn.IFNA(_xlfn.XLOOKUP($B146,'New Zealand'!$G$10:$G$14,'New Zealand'!H$10:H$14),"not entered")</f>
        <v/>
      </c>
      <c r="D146" s="449">
        <f ca="1">_xlfn.IFNA(_xlfn.XLOOKUP($B146,'New Zealand'!$G$10:$G$14,'New Zealand'!I$10:I$14),"not entered")</f>
        <v>0</v>
      </c>
      <c r="E146" s="449" t="str">
        <f ca="1">_xlfn.IFNA(_xlfn.XLOOKUP($B146,'New Zealand'!$G$10:$G$14,'New Zealand'!J$10:J$14),"not entered")</f>
        <v/>
      </c>
      <c r="F146" s="449" t="str">
        <f ca="1">_xlfn.IFNA(_xlfn.XLOOKUP($B146,'New Zealand'!$G$10:$G$14,'New Zealand'!K$10:K$14),"not entered")</f>
        <v/>
      </c>
      <c r="G146" s="449">
        <f ca="1">_xlfn.IFNA(_xlfn.XLOOKUP($B146,'New Zealand'!$G$10:$G$14,'New Zealand'!L$10:L$14),"not entered")</f>
        <v>0</v>
      </c>
      <c r="H146" s="449" t="str">
        <f ca="1">_xlfn.IFNA(_xlfn.XLOOKUP($B146,'New Zealand'!$G$10:$G$14,'New Zealand'!M$10:M$14),"not entered")</f>
        <v/>
      </c>
      <c r="I146" s="449" t="str">
        <f ca="1">_xlfn.IFNA(_xlfn.XLOOKUP($B146,'New Zealand'!$G$10:$G$14,'New Zealand'!N$10:N$14),"not entered")</f>
        <v/>
      </c>
      <c r="J146" s="449">
        <f ca="1">_xlfn.IFNA(_xlfn.XLOOKUP($B146,'New Zealand'!$G$10:$G$14,'New Zealand'!O$10:O$14),"not entered")</f>
        <v>0</v>
      </c>
      <c r="K146" s="449" t="str">
        <f ca="1">_xlfn.IFNA(_xlfn.XLOOKUP($B146,'New Zealand'!$G$10:$G$14,'New Zealand'!P$10:P$14),"not entered")</f>
        <v/>
      </c>
      <c r="L146" s="449">
        <f ca="1">_xlfn.IFNA(_xlfn.XLOOKUP($B146,'New Zealand'!$G$10:$G$14,'New Zealand'!Q$10:Q$14),"not entered")</f>
        <v>0</v>
      </c>
      <c r="M146" s="449" t="str">
        <f ca="1">_xlfn.IFNA(_xlfn.XLOOKUP($B146,'New Zealand'!$G$10:$G$14,'New Zealand'!R$10:R$14),"not entered")</f>
        <v/>
      </c>
      <c r="N146" s="449">
        <f ca="1">_xlfn.IFNA(_xlfn.XLOOKUP($B146,'New Zealand'!$G$10:$G$14,'New Zealand'!S$10:S$14),"not entered")</f>
        <v>0</v>
      </c>
      <c r="O146" s="449"/>
      <c r="P146" s="449" t="str" cm="1">
        <f t="array" aca="1" ref="P146" ca="1">_xlfn.IFNA(_xlfn.XLOOKUP($B146,'New Zealand'!$G$15:$G$19,'New Zealand'!H$15:$H$19),"not entered")</f>
        <v/>
      </c>
      <c r="Q146" s="449" cm="1">
        <f t="array" aca="1" ref="Q146" ca="1">_xlfn.IFNA(_xlfn.XLOOKUP($B146,'New Zealand'!$G$15:$G$19,'New Zealand'!I$15:$I$19),"not entered")</f>
        <v>0</v>
      </c>
      <c r="R146" s="449" t="str" cm="1">
        <f t="array" aca="1" ref="R146" ca="1">_xlfn.IFNA(_xlfn.XLOOKUP($B146,'New Zealand'!$G$15:$G$19,'New Zealand'!J$15:$J$19),"not entered")</f>
        <v/>
      </c>
      <c r="S146" s="449" t="str">
        <f ca="1">_xlfn.IFNA(_xlfn.XLOOKUP($B146,'New Zealand'!$G$15:$G$19,'New Zealand'!K$15:K$19),"not entered")</f>
        <v/>
      </c>
      <c r="T146" s="449">
        <f ca="1">_xlfn.IFNA(_xlfn.XLOOKUP($B146,'New Zealand'!$G$15:$G$19,'New Zealand'!L$15:L$19),"not entered")</f>
        <v>0</v>
      </c>
      <c r="U146" s="449" t="str">
        <f ca="1">_xlfn.IFNA(_xlfn.XLOOKUP($B146,'New Zealand'!$G$15:$G$19,'New Zealand'!M$15:M$19),"not entered")</f>
        <v/>
      </c>
      <c r="V146" s="449" t="str">
        <f ca="1">_xlfn.IFNA(_xlfn.XLOOKUP($B146,'New Zealand'!$G$15:$G$19,'New Zealand'!N$15:N$19),"not entered")</f>
        <v/>
      </c>
      <c r="W146" s="449">
        <f ca="1">_xlfn.IFNA(_xlfn.XLOOKUP($B146,'New Zealand'!$G$15:$G$19,'New Zealand'!O$15:O$19),"not entered")</f>
        <v>0</v>
      </c>
      <c r="X146" s="449" t="str">
        <f ca="1">_xlfn.IFNA(_xlfn.XLOOKUP($B146,'New Zealand'!$G$15:$G$19,'New Zealand'!P$15:P$19),"not entered")</f>
        <v/>
      </c>
      <c r="Y146" s="449">
        <f ca="1">_xlfn.IFNA(_xlfn.XLOOKUP($B146,'New Zealand'!$G$15:$G$19,'New Zealand'!Q$15:Q$19),"not entered")</f>
        <v>0</v>
      </c>
      <c r="Z146" s="449" t="str">
        <f ca="1">_xlfn.IFNA(_xlfn.XLOOKUP($B146,'New Zealand'!$G$15:$G$19,'New Zealand'!R$15:R$19),"not entered")</f>
        <v/>
      </c>
      <c r="AA146" s="449">
        <f ca="1">_xlfn.IFNA(_xlfn.XLOOKUP($B146,'New Zealand'!$G$15:$G$19,'New Zealand'!S$15:S$19),"not entered")</f>
        <v>0</v>
      </c>
      <c r="AC146" s="449" t="str" cm="1">
        <f t="array" aca="1" ref="AC146" ca="1">_xlfn.IFNA(_xlfn.XLOOKUP($B146,'New Zealand'!$G$20:$G$24,'New Zealand'!H$20:$H$24),"not entered")</f>
        <v/>
      </c>
      <c r="AD146" s="449" cm="1">
        <f t="array" aca="1" ref="AD146" ca="1">_xlfn.IFNA(_xlfn.XLOOKUP($B146,'New Zealand'!$G$20:$G$24,'New Zealand'!I$20:$I$24),"not entered")</f>
        <v>0</v>
      </c>
      <c r="AE146" s="449" t="str" cm="1">
        <f t="array" aca="1" ref="AE146" ca="1">_xlfn.IFNA(_xlfn.XLOOKUP($B146,'New Zealand'!$G$20:$G$24,'New Zealand'!J$20:$J$24),"not entered")</f>
        <v/>
      </c>
      <c r="AF146" s="449" t="str">
        <f ca="1">_xlfn.IFNA(_xlfn.XLOOKUP($B146,'New Zealand'!$G$20:$G$24,'New Zealand'!K$20:K$24),"not entered")</f>
        <v/>
      </c>
      <c r="AG146" s="449">
        <f ca="1">_xlfn.IFNA(_xlfn.XLOOKUP($B146,'New Zealand'!$G$20:$G$24,'New Zealand'!L$20:L$24),"not entered")</f>
        <v>0</v>
      </c>
      <c r="AH146" s="449" t="str">
        <f ca="1">_xlfn.IFNA(_xlfn.XLOOKUP($B146,'New Zealand'!$G$20:$G$24,'New Zealand'!M$20:M$24),"not entered")</f>
        <v/>
      </c>
      <c r="AI146" s="449" t="str">
        <f ca="1">_xlfn.IFNA(_xlfn.XLOOKUP($B146,'New Zealand'!$G$20:$G$24,'New Zealand'!N$20:N$24),"not entered")</f>
        <v/>
      </c>
      <c r="AJ146" s="449">
        <f ca="1">_xlfn.IFNA(_xlfn.XLOOKUP($B146,'New Zealand'!$G$20:$G$24,'New Zealand'!O$20:O$24),"not entered")</f>
        <v>0</v>
      </c>
      <c r="AK146" s="449" t="str">
        <f ca="1">_xlfn.IFNA(_xlfn.XLOOKUP($B146,'New Zealand'!$G$20:$G$24,'New Zealand'!P$20:P$24),"not entered")</f>
        <v/>
      </c>
      <c r="AL146" s="449">
        <f ca="1">_xlfn.IFNA(_xlfn.XLOOKUP($B146,'New Zealand'!$G$20:$G$24,'New Zealand'!Q$20:Q$24),"not entered")</f>
        <v>0</v>
      </c>
      <c r="AM146" s="449" t="str">
        <f ca="1">_xlfn.IFNA(_xlfn.XLOOKUP($B146,'New Zealand'!$G$20:$G$24,'New Zealand'!R$20:R$24),"not entered")</f>
        <v/>
      </c>
      <c r="AN146" s="449">
        <f ca="1">_xlfn.IFNA(_xlfn.XLOOKUP($B146,'New Zealand'!$G$20:$G$24,'New Zealand'!S$20:S$24),"not entered")</f>
        <v>0</v>
      </c>
      <c r="AP146" s="449" t="str" cm="1">
        <f t="array" aca="1" ref="AP146" ca="1">_xlfn.IFNA(_xlfn.XLOOKUP($B146,'New Zealand'!$G$25:$G$29,'New Zealand'!H$25:$H$29),"not entered")</f>
        <v/>
      </c>
      <c r="AQ146" s="449" cm="1">
        <f t="array" aca="1" ref="AQ146" ca="1">_xlfn.IFNA(_xlfn.XLOOKUP($B146,'New Zealand'!$G$25:$G$29,'New Zealand'!I$25:$I$29),"not entered")</f>
        <v>0</v>
      </c>
      <c r="AR146" s="449" t="str" cm="1">
        <f t="array" aca="1" ref="AR146" ca="1">_xlfn.IFNA(_xlfn.XLOOKUP($B146,'New Zealand'!$G$25:$G$29,'New Zealand'!J$25:$J$29),"not entered")</f>
        <v/>
      </c>
      <c r="AS146" s="449" t="str">
        <f ca="1">_xlfn.IFNA(_xlfn.XLOOKUP($B146,'New Zealand'!$G$25:$G$29,'New Zealand'!K$25:K$29),"not entered")</f>
        <v/>
      </c>
      <c r="AT146" s="449">
        <f ca="1">_xlfn.IFNA(_xlfn.XLOOKUP($B146,'New Zealand'!$G$25:$G$29,'New Zealand'!L$25:L$29),"not entered")</f>
        <v>0</v>
      </c>
      <c r="AU146" s="449" t="str">
        <f ca="1">_xlfn.IFNA(_xlfn.XLOOKUP($B146,'New Zealand'!$G$25:$G$29,'New Zealand'!M$25:M$29),"not entered")</f>
        <v/>
      </c>
      <c r="AV146" s="449" t="str">
        <f ca="1">_xlfn.IFNA(_xlfn.XLOOKUP($B146,'New Zealand'!$G$25:$G$29,'New Zealand'!N$25:N$29),"not entered")</f>
        <v/>
      </c>
      <c r="AW146" s="449">
        <f ca="1">_xlfn.IFNA(_xlfn.XLOOKUP($B146,'New Zealand'!$G$25:$G$29,'New Zealand'!O$25:O$29),"not entered")</f>
        <v>0</v>
      </c>
      <c r="AX146" s="449" t="str">
        <f ca="1">_xlfn.IFNA(_xlfn.XLOOKUP($B146,'New Zealand'!$G$25:$G$29,'New Zealand'!P$25:P$29),"not entered")</f>
        <v/>
      </c>
      <c r="AY146" s="449">
        <f ca="1">_xlfn.IFNA(_xlfn.XLOOKUP($B146,'New Zealand'!$G$25:$G$29,'New Zealand'!Q$25:Q$29),"not entered")</f>
        <v>0</v>
      </c>
      <c r="AZ146" s="449" t="str">
        <f ca="1">_xlfn.IFNA(_xlfn.XLOOKUP($B146,'New Zealand'!$G$25:$G$29,'New Zealand'!R$25:R$29),"not entered")</f>
        <v/>
      </c>
      <c r="BA146" s="449">
        <f ca="1">_xlfn.IFNA(_xlfn.XLOOKUP($B146,'New Zealand'!$G$25:$G$29,'New Zealand'!S$25:S$29),"not entered")</f>
        <v>0</v>
      </c>
    </row>
    <row r="147" spans="1:53">
      <c r="A147" s="294" t="s">
        <v>149</v>
      </c>
      <c r="C147" s="449" t="str">
        <f ca="1">_xlfn.IFNA(_xlfn.XLOOKUP($B147,'New Zealand'!$G$10:$G$14,'New Zealand'!H$10:H$14),"not entered")</f>
        <v/>
      </c>
      <c r="D147" s="449">
        <f ca="1">_xlfn.IFNA(_xlfn.XLOOKUP($B147,'New Zealand'!$G$10:$G$14,'New Zealand'!I$10:I$14),"not entered")</f>
        <v>0</v>
      </c>
      <c r="E147" s="449" t="str">
        <f ca="1">_xlfn.IFNA(_xlfn.XLOOKUP($B147,'New Zealand'!$G$10:$G$14,'New Zealand'!J$10:J$14),"not entered")</f>
        <v/>
      </c>
      <c r="F147" s="449" t="str">
        <f ca="1">_xlfn.IFNA(_xlfn.XLOOKUP($B147,'New Zealand'!$G$10:$G$14,'New Zealand'!K$10:K$14),"not entered")</f>
        <v/>
      </c>
      <c r="G147" s="449">
        <f ca="1">_xlfn.IFNA(_xlfn.XLOOKUP($B147,'New Zealand'!$G$10:$G$14,'New Zealand'!L$10:L$14),"not entered")</f>
        <v>0</v>
      </c>
      <c r="H147" s="449" t="str">
        <f ca="1">_xlfn.IFNA(_xlfn.XLOOKUP($B147,'New Zealand'!$G$10:$G$14,'New Zealand'!M$10:M$14),"not entered")</f>
        <v/>
      </c>
      <c r="I147" s="449" t="str">
        <f ca="1">_xlfn.IFNA(_xlfn.XLOOKUP($B147,'New Zealand'!$G$10:$G$14,'New Zealand'!N$10:N$14),"not entered")</f>
        <v/>
      </c>
      <c r="J147" s="449">
        <f ca="1">_xlfn.IFNA(_xlfn.XLOOKUP($B147,'New Zealand'!$G$10:$G$14,'New Zealand'!O$10:O$14),"not entered")</f>
        <v>0</v>
      </c>
      <c r="K147" s="449" t="str">
        <f ca="1">_xlfn.IFNA(_xlfn.XLOOKUP($B147,'New Zealand'!$G$10:$G$14,'New Zealand'!P$10:P$14),"not entered")</f>
        <v/>
      </c>
      <c r="L147" s="449">
        <f ca="1">_xlfn.IFNA(_xlfn.XLOOKUP($B147,'New Zealand'!$G$10:$G$14,'New Zealand'!Q$10:Q$14),"not entered")</f>
        <v>0</v>
      </c>
      <c r="M147" s="449" t="str">
        <f ca="1">_xlfn.IFNA(_xlfn.XLOOKUP($B147,'New Zealand'!$G$10:$G$14,'New Zealand'!R$10:R$14),"not entered")</f>
        <v/>
      </c>
      <c r="N147" s="449">
        <f ca="1">_xlfn.IFNA(_xlfn.XLOOKUP($B147,'New Zealand'!$G$10:$G$14,'New Zealand'!S$10:S$14),"not entered")</f>
        <v>0</v>
      </c>
      <c r="O147" s="449"/>
      <c r="P147" s="449" t="str" cm="1">
        <f t="array" aca="1" ref="P147" ca="1">_xlfn.IFNA(_xlfn.XLOOKUP($B147,'New Zealand'!$G$15:$G$19,'New Zealand'!H$15:$H$19),"not entered")</f>
        <v/>
      </c>
      <c r="Q147" s="449" cm="1">
        <f t="array" aca="1" ref="Q147" ca="1">_xlfn.IFNA(_xlfn.XLOOKUP($B147,'New Zealand'!$G$15:$G$19,'New Zealand'!I$15:$I$19),"not entered")</f>
        <v>0</v>
      </c>
      <c r="R147" s="449" t="str" cm="1">
        <f t="array" aca="1" ref="R147" ca="1">_xlfn.IFNA(_xlfn.XLOOKUP($B147,'New Zealand'!$G$15:$G$19,'New Zealand'!J$15:$J$19),"not entered")</f>
        <v/>
      </c>
      <c r="S147" s="449" t="str">
        <f ca="1">_xlfn.IFNA(_xlfn.XLOOKUP($B147,'New Zealand'!$G$15:$G$19,'New Zealand'!K$15:K$19),"not entered")</f>
        <v/>
      </c>
      <c r="T147" s="449">
        <f ca="1">_xlfn.IFNA(_xlfn.XLOOKUP($B147,'New Zealand'!$G$15:$G$19,'New Zealand'!L$15:L$19),"not entered")</f>
        <v>0</v>
      </c>
      <c r="U147" s="449" t="str">
        <f ca="1">_xlfn.IFNA(_xlfn.XLOOKUP($B147,'New Zealand'!$G$15:$G$19,'New Zealand'!M$15:M$19),"not entered")</f>
        <v/>
      </c>
      <c r="V147" s="449" t="str">
        <f ca="1">_xlfn.IFNA(_xlfn.XLOOKUP($B147,'New Zealand'!$G$15:$G$19,'New Zealand'!N$15:N$19),"not entered")</f>
        <v/>
      </c>
      <c r="W147" s="449">
        <f ca="1">_xlfn.IFNA(_xlfn.XLOOKUP($B147,'New Zealand'!$G$15:$G$19,'New Zealand'!O$15:O$19),"not entered")</f>
        <v>0</v>
      </c>
      <c r="X147" s="449" t="str">
        <f ca="1">_xlfn.IFNA(_xlfn.XLOOKUP($B147,'New Zealand'!$G$15:$G$19,'New Zealand'!P$15:P$19),"not entered")</f>
        <v/>
      </c>
      <c r="Y147" s="449">
        <f ca="1">_xlfn.IFNA(_xlfn.XLOOKUP($B147,'New Zealand'!$G$15:$G$19,'New Zealand'!Q$15:Q$19),"not entered")</f>
        <v>0</v>
      </c>
      <c r="Z147" s="449" t="str">
        <f ca="1">_xlfn.IFNA(_xlfn.XLOOKUP($B147,'New Zealand'!$G$15:$G$19,'New Zealand'!R$15:R$19),"not entered")</f>
        <v/>
      </c>
      <c r="AA147" s="449">
        <f ca="1">_xlfn.IFNA(_xlfn.XLOOKUP($B147,'New Zealand'!$G$15:$G$19,'New Zealand'!S$15:S$19),"not entered")</f>
        <v>0</v>
      </c>
      <c r="AC147" s="449" t="str" cm="1">
        <f t="array" aca="1" ref="AC147" ca="1">_xlfn.IFNA(_xlfn.XLOOKUP($B147,'New Zealand'!$G$20:$G$24,'New Zealand'!H$20:$H$24),"not entered")</f>
        <v/>
      </c>
      <c r="AD147" s="449" cm="1">
        <f t="array" aca="1" ref="AD147" ca="1">_xlfn.IFNA(_xlfn.XLOOKUP($B147,'New Zealand'!$G$20:$G$24,'New Zealand'!I$20:$I$24),"not entered")</f>
        <v>0</v>
      </c>
      <c r="AE147" s="449" t="str" cm="1">
        <f t="array" aca="1" ref="AE147" ca="1">_xlfn.IFNA(_xlfn.XLOOKUP($B147,'New Zealand'!$G$20:$G$24,'New Zealand'!J$20:$J$24),"not entered")</f>
        <v/>
      </c>
      <c r="AF147" s="449" t="str">
        <f ca="1">_xlfn.IFNA(_xlfn.XLOOKUP($B147,'New Zealand'!$G$20:$G$24,'New Zealand'!K$20:K$24),"not entered")</f>
        <v/>
      </c>
      <c r="AG147" s="449">
        <f ca="1">_xlfn.IFNA(_xlfn.XLOOKUP($B147,'New Zealand'!$G$20:$G$24,'New Zealand'!L$20:L$24),"not entered")</f>
        <v>0</v>
      </c>
      <c r="AH147" s="449" t="str">
        <f ca="1">_xlfn.IFNA(_xlfn.XLOOKUP($B147,'New Zealand'!$G$20:$G$24,'New Zealand'!M$20:M$24),"not entered")</f>
        <v/>
      </c>
      <c r="AI147" s="449" t="str">
        <f ca="1">_xlfn.IFNA(_xlfn.XLOOKUP($B147,'New Zealand'!$G$20:$G$24,'New Zealand'!N$20:N$24),"not entered")</f>
        <v/>
      </c>
      <c r="AJ147" s="449">
        <f ca="1">_xlfn.IFNA(_xlfn.XLOOKUP($B147,'New Zealand'!$G$20:$G$24,'New Zealand'!O$20:O$24),"not entered")</f>
        <v>0</v>
      </c>
      <c r="AK147" s="449" t="str">
        <f ca="1">_xlfn.IFNA(_xlfn.XLOOKUP($B147,'New Zealand'!$G$20:$G$24,'New Zealand'!P$20:P$24),"not entered")</f>
        <v/>
      </c>
      <c r="AL147" s="449">
        <f ca="1">_xlfn.IFNA(_xlfn.XLOOKUP($B147,'New Zealand'!$G$20:$G$24,'New Zealand'!Q$20:Q$24),"not entered")</f>
        <v>0</v>
      </c>
      <c r="AM147" s="449" t="str">
        <f ca="1">_xlfn.IFNA(_xlfn.XLOOKUP($B147,'New Zealand'!$G$20:$G$24,'New Zealand'!R$20:R$24),"not entered")</f>
        <v/>
      </c>
      <c r="AN147" s="449">
        <f ca="1">_xlfn.IFNA(_xlfn.XLOOKUP($B147,'New Zealand'!$G$20:$G$24,'New Zealand'!S$20:S$24),"not entered")</f>
        <v>0</v>
      </c>
      <c r="AP147" s="449" t="str" cm="1">
        <f t="array" aca="1" ref="AP147" ca="1">_xlfn.IFNA(_xlfn.XLOOKUP($B147,'New Zealand'!$G$25:$G$29,'New Zealand'!H$25:$H$29),"not entered")</f>
        <v/>
      </c>
      <c r="AQ147" s="449" cm="1">
        <f t="array" aca="1" ref="AQ147" ca="1">_xlfn.IFNA(_xlfn.XLOOKUP($B147,'New Zealand'!$G$25:$G$29,'New Zealand'!I$25:$I$29),"not entered")</f>
        <v>0</v>
      </c>
      <c r="AR147" s="449" t="str" cm="1">
        <f t="array" aca="1" ref="AR147" ca="1">_xlfn.IFNA(_xlfn.XLOOKUP($B147,'New Zealand'!$G$25:$G$29,'New Zealand'!J$25:$J$29),"not entered")</f>
        <v/>
      </c>
      <c r="AS147" s="449" t="str">
        <f ca="1">_xlfn.IFNA(_xlfn.XLOOKUP($B147,'New Zealand'!$G$25:$G$29,'New Zealand'!K$25:K$29),"not entered")</f>
        <v/>
      </c>
      <c r="AT147" s="449">
        <f ca="1">_xlfn.IFNA(_xlfn.XLOOKUP($B147,'New Zealand'!$G$25:$G$29,'New Zealand'!L$25:L$29),"not entered")</f>
        <v>0</v>
      </c>
      <c r="AU147" s="449" t="str">
        <f ca="1">_xlfn.IFNA(_xlfn.XLOOKUP($B147,'New Zealand'!$G$25:$G$29,'New Zealand'!M$25:M$29),"not entered")</f>
        <v/>
      </c>
      <c r="AV147" s="449" t="str">
        <f ca="1">_xlfn.IFNA(_xlfn.XLOOKUP($B147,'New Zealand'!$G$25:$G$29,'New Zealand'!N$25:N$29),"not entered")</f>
        <v/>
      </c>
      <c r="AW147" s="449">
        <f ca="1">_xlfn.IFNA(_xlfn.XLOOKUP($B147,'New Zealand'!$G$25:$G$29,'New Zealand'!O$25:O$29),"not entered")</f>
        <v>0</v>
      </c>
      <c r="AX147" s="449" t="str">
        <f ca="1">_xlfn.IFNA(_xlfn.XLOOKUP($B147,'New Zealand'!$G$25:$G$29,'New Zealand'!P$25:P$29),"not entered")</f>
        <v/>
      </c>
      <c r="AY147" s="449">
        <f ca="1">_xlfn.IFNA(_xlfn.XLOOKUP($B147,'New Zealand'!$G$25:$G$29,'New Zealand'!Q$25:Q$29),"not entered")</f>
        <v>0</v>
      </c>
      <c r="AZ147" s="449" t="str">
        <f ca="1">_xlfn.IFNA(_xlfn.XLOOKUP($B147,'New Zealand'!$G$25:$G$29,'New Zealand'!R$25:R$29),"not entered")</f>
        <v/>
      </c>
      <c r="BA147" s="449">
        <f ca="1">_xlfn.IFNA(_xlfn.XLOOKUP($B147,'New Zealand'!$G$25:$G$29,'New Zealand'!S$25:S$29),"not entered")</f>
        <v>0</v>
      </c>
    </row>
    <row r="148" spans="1:53">
      <c r="A148" s="294" t="s">
        <v>149</v>
      </c>
      <c r="C148" s="449" t="str">
        <f ca="1">_xlfn.IFNA(_xlfn.XLOOKUP($B148,'New Zealand'!$G$10:$G$14,'New Zealand'!H$10:H$14),"not entered")</f>
        <v/>
      </c>
      <c r="D148" s="449">
        <f ca="1">_xlfn.IFNA(_xlfn.XLOOKUP($B148,'New Zealand'!$G$10:$G$14,'New Zealand'!I$10:I$14),"not entered")</f>
        <v>0</v>
      </c>
      <c r="E148" s="449" t="str">
        <f ca="1">_xlfn.IFNA(_xlfn.XLOOKUP($B148,'New Zealand'!$G$10:$G$14,'New Zealand'!J$10:J$14),"not entered")</f>
        <v/>
      </c>
      <c r="F148" s="449" t="str">
        <f ca="1">_xlfn.IFNA(_xlfn.XLOOKUP($B148,'New Zealand'!$G$10:$G$14,'New Zealand'!K$10:K$14),"not entered")</f>
        <v/>
      </c>
      <c r="G148" s="449">
        <f ca="1">_xlfn.IFNA(_xlfn.XLOOKUP($B148,'New Zealand'!$G$10:$G$14,'New Zealand'!L$10:L$14),"not entered")</f>
        <v>0</v>
      </c>
      <c r="H148" s="449" t="str">
        <f ca="1">_xlfn.IFNA(_xlfn.XLOOKUP($B148,'New Zealand'!$G$10:$G$14,'New Zealand'!M$10:M$14),"not entered")</f>
        <v/>
      </c>
      <c r="I148" s="449" t="str">
        <f ca="1">_xlfn.IFNA(_xlfn.XLOOKUP($B148,'New Zealand'!$G$10:$G$14,'New Zealand'!N$10:N$14),"not entered")</f>
        <v/>
      </c>
      <c r="J148" s="449">
        <f ca="1">_xlfn.IFNA(_xlfn.XLOOKUP($B148,'New Zealand'!$G$10:$G$14,'New Zealand'!O$10:O$14),"not entered")</f>
        <v>0</v>
      </c>
      <c r="K148" s="449" t="str">
        <f ca="1">_xlfn.IFNA(_xlfn.XLOOKUP($B148,'New Zealand'!$G$10:$G$14,'New Zealand'!P$10:P$14),"not entered")</f>
        <v/>
      </c>
      <c r="L148" s="449">
        <f ca="1">_xlfn.IFNA(_xlfn.XLOOKUP($B148,'New Zealand'!$G$10:$G$14,'New Zealand'!Q$10:Q$14),"not entered")</f>
        <v>0</v>
      </c>
      <c r="M148" s="449" t="str">
        <f ca="1">_xlfn.IFNA(_xlfn.XLOOKUP($B148,'New Zealand'!$G$10:$G$14,'New Zealand'!R$10:R$14),"not entered")</f>
        <v/>
      </c>
      <c r="N148" s="449">
        <f ca="1">_xlfn.IFNA(_xlfn.XLOOKUP($B148,'New Zealand'!$G$10:$G$14,'New Zealand'!S$10:S$14),"not entered")</f>
        <v>0</v>
      </c>
      <c r="O148" s="449"/>
      <c r="P148" s="449" t="str" cm="1">
        <f t="array" aca="1" ref="P148" ca="1">_xlfn.IFNA(_xlfn.XLOOKUP($B148,'New Zealand'!$G$15:$G$19,'New Zealand'!H$15:$H$19),"not entered")</f>
        <v/>
      </c>
      <c r="Q148" s="449" cm="1">
        <f t="array" aca="1" ref="Q148" ca="1">_xlfn.IFNA(_xlfn.XLOOKUP($B148,'New Zealand'!$G$15:$G$19,'New Zealand'!I$15:$I$19),"not entered")</f>
        <v>0</v>
      </c>
      <c r="R148" s="449" t="str" cm="1">
        <f t="array" aca="1" ref="R148" ca="1">_xlfn.IFNA(_xlfn.XLOOKUP($B148,'New Zealand'!$G$15:$G$19,'New Zealand'!J$15:$J$19),"not entered")</f>
        <v/>
      </c>
      <c r="S148" s="449" t="str">
        <f ca="1">_xlfn.IFNA(_xlfn.XLOOKUP($B148,'New Zealand'!$G$15:$G$19,'New Zealand'!K$15:K$19),"not entered")</f>
        <v/>
      </c>
      <c r="T148" s="449">
        <f ca="1">_xlfn.IFNA(_xlfn.XLOOKUP($B148,'New Zealand'!$G$15:$G$19,'New Zealand'!L$15:L$19),"not entered")</f>
        <v>0</v>
      </c>
      <c r="U148" s="449" t="str">
        <f ca="1">_xlfn.IFNA(_xlfn.XLOOKUP($B148,'New Zealand'!$G$15:$G$19,'New Zealand'!M$15:M$19),"not entered")</f>
        <v/>
      </c>
      <c r="V148" s="449" t="str">
        <f ca="1">_xlfn.IFNA(_xlfn.XLOOKUP($B148,'New Zealand'!$G$15:$G$19,'New Zealand'!N$15:N$19),"not entered")</f>
        <v/>
      </c>
      <c r="W148" s="449">
        <f ca="1">_xlfn.IFNA(_xlfn.XLOOKUP($B148,'New Zealand'!$G$15:$G$19,'New Zealand'!O$15:O$19),"not entered")</f>
        <v>0</v>
      </c>
      <c r="X148" s="449" t="str">
        <f ca="1">_xlfn.IFNA(_xlfn.XLOOKUP($B148,'New Zealand'!$G$15:$G$19,'New Zealand'!P$15:P$19),"not entered")</f>
        <v/>
      </c>
      <c r="Y148" s="449">
        <f ca="1">_xlfn.IFNA(_xlfn.XLOOKUP($B148,'New Zealand'!$G$15:$G$19,'New Zealand'!Q$15:Q$19),"not entered")</f>
        <v>0</v>
      </c>
      <c r="Z148" s="449" t="str">
        <f ca="1">_xlfn.IFNA(_xlfn.XLOOKUP($B148,'New Zealand'!$G$15:$G$19,'New Zealand'!R$15:R$19),"not entered")</f>
        <v/>
      </c>
      <c r="AA148" s="449">
        <f ca="1">_xlfn.IFNA(_xlfn.XLOOKUP($B148,'New Zealand'!$G$15:$G$19,'New Zealand'!S$15:S$19),"not entered")</f>
        <v>0</v>
      </c>
      <c r="AC148" s="449" t="str" cm="1">
        <f t="array" aca="1" ref="AC148" ca="1">_xlfn.IFNA(_xlfn.XLOOKUP($B148,'New Zealand'!$G$20:$G$24,'New Zealand'!H$20:$H$24),"not entered")</f>
        <v/>
      </c>
      <c r="AD148" s="449" cm="1">
        <f t="array" aca="1" ref="AD148" ca="1">_xlfn.IFNA(_xlfn.XLOOKUP($B148,'New Zealand'!$G$20:$G$24,'New Zealand'!I$20:$I$24),"not entered")</f>
        <v>0</v>
      </c>
      <c r="AE148" s="449" t="str" cm="1">
        <f t="array" aca="1" ref="AE148" ca="1">_xlfn.IFNA(_xlfn.XLOOKUP($B148,'New Zealand'!$G$20:$G$24,'New Zealand'!J$20:$J$24),"not entered")</f>
        <v/>
      </c>
      <c r="AF148" s="449" t="str">
        <f ca="1">_xlfn.IFNA(_xlfn.XLOOKUP($B148,'New Zealand'!$G$20:$G$24,'New Zealand'!K$20:K$24),"not entered")</f>
        <v/>
      </c>
      <c r="AG148" s="449">
        <f ca="1">_xlfn.IFNA(_xlfn.XLOOKUP($B148,'New Zealand'!$G$20:$G$24,'New Zealand'!L$20:L$24),"not entered")</f>
        <v>0</v>
      </c>
      <c r="AH148" s="449" t="str">
        <f ca="1">_xlfn.IFNA(_xlfn.XLOOKUP($B148,'New Zealand'!$G$20:$G$24,'New Zealand'!M$20:M$24),"not entered")</f>
        <v/>
      </c>
      <c r="AI148" s="449" t="str">
        <f ca="1">_xlfn.IFNA(_xlfn.XLOOKUP($B148,'New Zealand'!$G$20:$G$24,'New Zealand'!N$20:N$24),"not entered")</f>
        <v/>
      </c>
      <c r="AJ148" s="449">
        <f ca="1">_xlfn.IFNA(_xlfn.XLOOKUP($B148,'New Zealand'!$G$20:$G$24,'New Zealand'!O$20:O$24),"not entered")</f>
        <v>0</v>
      </c>
      <c r="AK148" s="449" t="str">
        <f ca="1">_xlfn.IFNA(_xlfn.XLOOKUP($B148,'New Zealand'!$G$20:$G$24,'New Zealand'!P$20:P$24),"not entered")</f>
        <v/>
      </c>
      <c r="AL148" s="449">
        <f ca="1">_xlfn.IFNA(_xlfn.XLOOKUP($B148,'New Zealand'!$G$20:$G$24,'New Zealand'!Q$20:Q$24),"not entered")</f>
        <v>0</v>
      </c>
      <c r="AM148" s="449" t="str">
        <f ca="1">_xlfn.IFNA(_xlfn.XLOOKUP($B148,'New Zealand'!$G$20:$G$24,'New Zealand'!R$20:R$24),"not entered")</f>
        <v/>
      </c>
      <c r="AN148" s="449">
        <f ca="1">_xlfn.IFNA(_xlfn.XLOOKUP($B148,'New Zealand'!$G$20:$G$24,'New Zealand'!S$20:S$24),"not entered")</f>
        <v>0</v>
      </c>
      <c r="AP148" s="449" t="str" cm="1">
        <f t="array" aca="1" ref="AP148" ca="1">_xlfn.IFNA(_xlfn.XLOOKUP($B148,'New Zealand'!$G$25:$G$29,'New Zealand'!H$25:$H$29),"not entered")</f>
        <v/>
      </c>
      <c r="AQ148" s="449" cm="1">
        <f t="array" aca="1" ref="AQ148" ca="1">_xlfn.IFNA(_xlfn.XLOOKUP($B148,'New Zealand'!$G$25:$G$29,'New Zealand'!I$25:$I$29),"not entered")</f>
        <v>0</v>
      </c>
      <c r="AR148" s="449" t="str" cm="1">
        <f t="array" aca="1" ref="AR148" ca="1">_xlfn.IFNA(_xlfn.XLOOKUP($B148,'New Zealand'!$G$25:$G$29,'New Zealand'!J$25:$J$29),"not entered")</f>
        <v/>
      </c>
      <c r="AS148" s="449" t="str">
        <f ca="1">_xlfn.IFNA(_xlfn.XLOOKUP($B148,'New Zealand'!$G$25:$G$29,'New Zealand'!K$25:K$29),"not entered")</f>
        <v/>
      </c>
      <c r="AT148" s="449">
        <f ca="1">_xlfn.IFNA(_xlfn.XLOOKUP($B148,'New Zealand'!$G$25:$G$29,'New Zealand'!L$25:L$29),"not entered")</f>
        <v>0</v>
      </c>
      <c r="AU148" s="449" t="str">
        <f ca="1">_xlfn.IFNA(_xlfn.XLOOKUP($B148,'New Zealand'!$G$25:$G$29,'New Zealand'!M$25:M$29),"not entered")</f>
        <v/>
      </c>
      <c r="AV148" s="449" t="str">
        <f ca="1">_xlfn.IFNA(_xlfn.XLOOKUP($B148,'New Zealand'!$G$25:$G$29,'New Zealand'!N$25:N$29),"not entered")</f>
        <v/>
      </c>
      <c r="AW148" s="449">
        <f ca="1">_xlfn.IFNA(_xlfn.XLOOKUP($B148,'New Zealand'!$G$25:$G$29,'New Zealand'!O$25:O$29),"not entered")</f>
        <v>0</v>
      </c>
      <c r="AX148" s="449" t="str">
        <f ca="1">_xlfn.IFNA(_xlfn.XLOOKUP($B148,'New Zealand'!$G$25:$G$29,'New Zealand'!P$25:P$29),"not entered")</f>
        <v/>
      </c>
      <c r="AY148" s="449">
        <f ca="1">_xlfn.IFNA(_xlfn.XLOOKUP($B148,'New Zealand'!$G$25:$G$29,'New Zealand'!Q$25:Q$29),"not entered")</f>
        <v>0</v>
      </c>
      <c r="AZ148" s="449" t="str">
        <f ca="1">_xlfn.IFNA(_xlfn.XLOOKUP($B148,'New Zealand'!$G$25:$G$29,'New Zealand'!R$25:R$29),"not entered")</f>
        <v/>
      </c>
      <c r="BA148" s="449">
        <f ca="1">_xlfn.IFNA(_xlfn.XLOOKUP($B148,'New Zealand'!$G$25:$G$29,'New Zealand'!S$25:S$29),"not entered")</f>
        <v>0</v>
      </c>
    </row>
    <row r="149" spans="1:53">
      <c r="A149" s="294" t="s">
        <v>151</v>
      </c>
      <c r="B149" t="str" cm="1">
        <f t="array" ref="B149">TRANSPOSE(_xlfn._xlws.FILTER('Country Selection'!G37:M37,'Country Selection'!G37:M37&lt;&gt;""))</f>
        <v>Norwegian</v>
      </c>
      <c r="C149" s="449" t="str">
        <f ca="1">_xlfn.IFNA(_xlfn.XLOOKUP($B149,Norway!$G$10:$G$14,Norway!H$10:H$14),"not entered")</f>
        <v>not entered</v>
      </c>
      <c r="D149" s="449" t="str">
        <f ca="1">_xlfn.IFNA(_xlfn.XLOOKUP($B149,Norway!$G$10:$G$14,Norway!I$10:I$14),"not entered")</f>
        <v>not entered</v>
      </c>
      <c r="E149" s="449" t="str">
        <f ca="1">_xlfn.IFNA(_xlfn.XLOOKUP($B149,Norway!$G$10:$G$14,Norway!J$10:J$14),"not entered")</f>
        <v>not entered</v>
      </c>
      <c r="F149" s="449" t="str">
        <f ca="1">_xlfn.IFNA(_xlfn.XLOOKUP($B149,Norway!$G$10:$G$14,Norway!K$10:K$14),"not entered")</f>
        <v>not entered</v>
      </c>
      <c r="G149" s="449" t="str">
        <f ca="1">_xlfn.IFNA(_xlfn.XLOOKUP($B149,Norway!$G$10:$G$14,Norway!L$10:L$14),"not entered")</f>
        <v>not entered</v>
      </c>
      <c r="H149" s="449" t="str">
        <f ca="1">_xlfn.IFNA(_xlfn.XLOOKUP($B149,Norway!$G$10:$G$14,Norway!M$10:M$14),"not entered")</f>
        <v>not entered</v>
      </c>
      <c r="I149" s="449" t="str">
        <f ca="1">_xlfn.IFNA(_xlfn.XLOOKUP($B149,Norway!$G$10:$G$14,Norway!N$10:N$14),"not entered")</f>
        <v>not entered</v>
      </c>
      <c r="J149" s="449" t="str">
        <f ca="1">_xlfn.IFNA(_xlfn.XLOOKUP($B149,Norway!$G$10:$G$14,Norway!O$10:O$14),"not entered")</f>
        <v>not entered</v>
      </c>
      <c r="K149" s="449" t="str">
        <f ca="1">_xlfn.IFNA(_xlfn.XLOOKUP($B149,Norway!$G$10:$G$14,Norway!P$10:P$14),"not entered")</f>
        <v>not entered</v>
      </c>
      <c r="L149" s="449" t="str">
        <f ca="1">_xlfn.IFNA(_xlfn.XLOOKUP($B149,Norway!$G$10:$G$14,Norway!Q$10:Q$14),"not entered")</f>
        <v>not entered</v>
      </c>
      <c r="M149" s="449" t="str">
        <f ca="1">_xlfn.IFNA(_xlfn.XLOOKUP($B149,Norway!$G$10:$G$14,Norway!R$10:R$14),"not entered")</f>
        <v>not entered</v>
      </c>
      <c r="N149" s="449" t="str">
        <f ca="1">_xlfn.IFNA(_xlfn.XLOOKUP($B149,Norway!$G$10:$G$14,Norway!S$10:S$14),"not entered")</f>
        <v>not entered</v>
      </c>
      <c r="O149" s="449"/>
      <c r="P149" s="449" t="str" cm="1">
        <f t="array" aca="1" ref="P149" ca="1">_xlfn.IFNA(_xlfn.XLOOKUP($B149,Norway!$G$15:$G$19,Norway!H$15:$H$19),"not entered")</f>
        <v>not entered</v>
      </c>
      <c r="Q149" s="449" t="str" cm="1">
        <f t="array" aca="1" ref="Q149" ca="1">_xlfn.IFNA(_xlfn.XLOOKUP($B149,Norway!$G$15:$G$19,Norway!I$15:$I$19),"not entered")</f>
        <v>not entered</v>
      </c>
      <c r="R149" s="449" t="str" cm="1">
        <f t="array" aca="1" ref="R149" ca="1">_xlfn.IFNA(_xlfn.XLOOKUP($B149,Norway!$G$15:$G$19,Norway!J$15:$J$19),"not entered")</f>
        <v>not entered</v>
      </c>
      <c r="S149" s="449" t="str">
        <f ca="1">_xlfn.IFNA(_xlfn.XLOOKUP($B149,Norway!$G$15:$G$19,Norway!K$15:K$19),"not entered")</f>
        <v>not entered</v>
      </c>
      <c r="T149" s="449" t="str">
        <f ca="1">_xlfn.IFNA(_xlfn.XLOOKUP($B149,Norway!$G$15:$G$19,Norway!L$15:L$19),"not entered")</f>
        <v>not entered</v>
      </c>
      <c r="U149" s="449" t="str">
        <f ca="1">_xlfn.IFNA(_xlfn.XLOOKUP($B149,Norway!$G$15:$G$19,Norway!M$15:M$19),"not entered")</f>
        <v>not entered</v>
      </c>
      <c r="V149" s="449" t="str">
        <f ca="1">_xlfn.IFNA(_xlfn.XLOOKUP($B149,Norway!$G$15:$G$19,Norway!N$15:N$19),"not entered")</f>
        <v>not entered</v>
      </c>
      <c r="W149" s="449" t="str">
        <f ca="1">_xlfn.IFNA(_xlfn.XLOOKUP($B149,Norway!$G$15:$G$19,Norway!O$15:O$19),"not entered")</f>
        <v>not entered</v>
      </c>
      <c r="X149" s="449" t="str">
        <f ca="1">_xlfn.IFNA(_xlfn.XLOOKUP($B149,Norway!$G$15:$G$19,Norway!P$15:P$19),"not entered")</f>
        <v>not entered</v>
      </c>
      <c r="Y149" s="449" t="str">
        <f ca="1">_xlfn.IFNA(_xlfn.XLOOKUP($B149,Norway!$G$15:$G$19,Norway!Q$15:Q$19),"not entered")</f>
        <v>not entered</v>
      </c>
      <c r="Z149" s="449" t="str">
        <f ca="1">_xlfn.IFNA(_xlfn.XLOOKUP($B149,Norway!$G$15:$G$19,Norway!R$15:R$19),"not entered")</f>
        <v>not entered</v>
      </c>
      <c r="AA149" s="449" t="str">
        <f ca="1">_xlfn.IFNA(_xlfn.XLOOKUP($B149,Norway!$G$15:$G$19,Norway!S$15:S$19),"not entered")</f>
        <v>not entered</v>
      </c>
      <c r="AC149" s="449" t="str" cm="1">
        <f t="array" aca="1" ref="AC149" ca="1">_xlfn.IFNA(_xlfn.XLOOKUP($B149,Norway!$G$20:$G$24,Norway!H$20:$H$24),"not entered")</f>
        <v>not entered</v>
      </c>
      <c r="AD149" s="449" t="str" cm="1">
        <f t="array" aca="1" ref="AD149" ca="1">_xlfn.IFNA(_xlfn.XLOOKUP($B149,Norway!$G$20:$G$24,Norway!I$20:$I$24),"not entered")</f>
        <v>not entered</v>
      </c>
      <c r="AE149" s="449" t="str" cm="1">
        <f t="array" aca="1" ref="AE149" ca="1">_xlfn.IFNA(_xlfn.XLOOKUP($B149,Norway!$G$20:$G$24,Norway!J$20:$J$24),"not entered")</f>
        <v>not entered</v>
      </c>
      <c r="AF149" s="449" t="str">
        <f ca="1">_xlfn.IFNA(_xlfn.XLOOKUP($B149,Norway!$G$20:$G$24,Norway!K$20:K$24),"not entered")</f>
        <v>not entered</v>
      </c>
      <c r="AG149" s="449" t="str">
        <f ca="1">_xlfn.IFNA(_xlfn.XLOOKUP($B149,Norway!$G$20:$G$24,Norway!L$20:L$24),"not entered")</f>
        <v>not entered</v>
      </c>
      <c r="AH149" s="449" t="str">
        <f ca="1">_xlfn.IFNA(_xlfn.XLOOKUP($B149,Norway!$G$20:$G$24,Norway!M$20:M$24),"not entered")</f>
        <v>not entered</v>
      </c>
      <c r="AI149" s="449" t="str">
        <f ca="1">_xlfn.IFNA(_xlfn.XLOOKUP($B149,Norway!$G$20:$G$24,Norway!N$20:N$24),"not entered")</f>
        <v>not entered</v>
      </c>
      <c r="AJ149" s="449" t="str">
        <f ca="1">_xlfn.IFNA(_xlfn.XLOOKUP($B149,Norway!$G$20:$G$24,Norway!O$20:O$24),"not entered")</f>
        <v>not entered</v>
      </c>
      <c r="AK149" s="449" t="str">
        <f ca="1">_xlfn.IFNA(_xlfn.XLOOKUP($B149,Norway!$G$20:$G$24,Norway!P$20:P$24),"not entered")</f>
        <v>not entered</v>
      </c>
      <c r="AL149" s="449" t="str">
        <f ca="1">_xlfn.IFNA(_xlfn.XLOOKUP($B149,Norway!$G$20:$G$24,Norway!Q$20:Q$24),"not entered")</f>
        <v>not entered</v>
      </c>
      <c r="AM149" s="449" t="str">
        <f ca="1">_xlfn.IFNA(_xlfn.XLOOKUP($B149,Norway!$G$20:$G$24,Norway!R$20:R$24),"not entered")</f>
        <v>not entered</v>
      </c>
      <c r="AN149" s="449" t="str">
        <f ca="1">_xlfn.IFNA(_xlfn.XLOOKUP($B149,Norway!$G$20:$G$24,Norway!S$20:S$24),"not entered")</f>
        <v>not entered</v>
      </c>
      <c r="AP149" s="449" t="str" cm="1">
        <f t="array" aca="1" ref="AP149" ca="1">_xlfn.IFNA(_xlfn.XLOOKUP($B149,Norway!$G$25:$G$29,Norway!H$25:$H$29),"not entered")</f>
        <v>not entered</v>
      </c>
      <c r="AQ149" s="449" t="str" cm="1">
        <f t="array" aca="1" ref="AQ149" ca="1">_xlfn.IFNA(_xlfn.XLOOKUP($B149,Norway!$G$25:$G$29,Norway!I$25:$I$29),"not entered")</f>
        <v>not entered</v>
      </c>
      <c r="AR149" s="449" t="str" cm="1">
        <f t="array" aca="1" ref="AR149" ca="1">_xlfn.IFNA(_xlfn.XLOOKUP($B149,Norway!$G$25:$G$29,Norway!J$25:$J$29),"not entered")</f>
        <v>not entered</v>
      </c>
      <c r="AS149" s="449" t="str">
        <f ca="1">_xlfn.IFNA(_xlfn.XLOOKUP($B149,Norway!$G$25:$G$29,Norway!K$25:K$29),"not entered")</f>
        <v>not entered</v>
      </c>
      <c r="AT149" s="449" t="str">
        <f ca="1">_xlfn.IFNA(_xlfn.XLOOKUP($B149,Norway!$G$25:$G$29,Norway!L$25:L$29),"not entered")</f>
        <v>not entered</v>
      </c>
      <c r="AU149" s="449" t="str">
        <f ca="1">_xlfn.IFNA(_xlfn.XLOOKUP($B149,Norway!$G$25:$G$29,Norway!M$25:M$29),"not entered")</f>
        <v>not entered</v>
      </c>
      <c r="AV149" s="449" t="str">
        <f ca="1">_xlfn.IFNA(_xlfn.XLOOKUP($B149,Norway!$G$25:$G$29,Norway!N$25:N$29),"not entered")</f>
        <v>not entered</v>
      </c>
      <c r="AW149" s="449" t="str">
        <f ca="1">_xlfn.IFNA(_xlfn.XLOOKUP($B149,Norway!$G$25:$G$29,Norway!O$25:O$29),"not entered")</f>
        <v>not entered</v>
      </c>
      <c r="AX149" s="449" t="str">
        <f ca="1">_xlfn.IFNA(_xlfn.XLOOKUP($B149,Norway!$G$25:$G$29,Norway!P$25:P$29),"not entered")</f>
        <v>not entered</v>
      </c>
      <c r="AY149" s="449" t="str">
        <f ca="1">_xlfn.IFNA(_xlfn.XLOOKUP($B149,Norway!$G$25:$G$29,Norway!Q$25:Q$29),"not entered")</f>
        <v>not entered</v>
      </c>
      <c r="AZ149" s="449" t="str">
        <f ca="1">_xlfn.IFNA(_xlfn.XLOOKUP($B149,Norway!$G$25:$G$29,Norway!R$25:R$29),"not entered")</f>
        <v>not entered</v>
      </c>
      <c r="BA149" s="449" t="str">
        <f ca="1">_xlfn.IFNA(_xlfn.XLOOKUP($B149,Norway!$G$25:$G$29,Norway!S$25:S$29),"not entered")</f>
        <v>not entered</v>
      </c>
    </row>
    <row r="150" spans="1:53">
      <c r="A150" s="294" t="s">
        <v>151</v>
      </c>
      <c r="C150" s="449" t="str">
        <f ca="1">_xlfn.IFNA(_xlfn.XLOOKUP($B150,Norway!$G$10:$G$14,Norway!H$10:H$14),"not entered")</f>
        <v/>
      </c>
      <c r="D150" s="449">
        <f ca="1">_xlfn.IFNA(_xlfn.XLOOKUP($B150,Norway!$G$10:$G$14,Norway!I$10:I$14),"not entered")</f>
        <v>0</v>
      </c>
      <c r="E150" s="449" t="str">
        <f ca="1">_xlfn.IFNA(_xlfn.XLOOKUP($B150,Norway!$G$10:$G$14,Norway!J$10:J$14),"not entered")</f>
        <v/>
      </c>
      <c r="F150" s="449" t="str">
        <f ca="1">_xlfn.IFNA(_xlfn.XLOOKUP($B150,Norway!$G$10:$G$14,Norway!K$10:K$14),"not entered")</f>
        <v/>
      </c>
      <c r="G150" s="449">
        <f ca="1">_xlfn.IFNA(_xlfn.XLOOKUP($B150,Norway!$G$10:$G$14,Norway!L$10:L$14),"not entered")</f>
        <v>0</v>
      </c>
      <c r="H150" s="449" t="str">
        <f ca="1">_xlfn.IFNA(_xlfn.XLOOKUP($B150,Norway!$G$10:$G$14,Norway!M$10:M$14),"not entered")</f>
        <v/>
      </c>
      <c r="I150" s="449" t="str">
        <f ca="1">_xlfn.IFNA(_xlfn.XLOOKUP($B150,Norway!$G$10:$G$14,Norway!N$10:N$14),"not entered")</f>
        <v/>
      </c>
      <c r="J150" s="449">
        <f ca="1">_xlfn.IFNA(_xlfn.XLOOKUP($B150,Norway!$G$10:$G$14,Norway!O$10:O$14),"not entered")</f>
        <v>0</v>
      </c>
      <c r="K150" s="449" t="str">
        <f ca="1">_xlfn.IFNA(_xlfn.XLOOKUP($B150,Norway!$G$10:$G$14,Norway!P$10:P$14),"not entered")</f>
        <v/>
      </c>
      <c r="L150" s="449">
        <f ca="1">_xlfn.IFNA(_xlfn.XLOOKUP($B150,Norway!$G$10:$G$14,Norway!Q$10:Q$14),"not entered")</f>
        <v>0</v>
      </c>
      <c r="M150" s="449" t="str">
        <f ca="1">_xlfn.IFNA(_xlfn.XLOOKUP($B150,Norway!$G$10:$G$14,Norway!R$10:R$14),"not entered")</f>
        <v/>
      </c>
      <c r="N150" s="449">
        <f ca="1">_xlfn.IFNA(_xlfn.XLOOKUP($B150,Norway!$G$10:$G$14,Norway!S$10:S$14),"not entered")</f>
        <v>0</v>
      </c>
      <c r="O150" s="449"/>
      <c r="P150" s="449" t="str" cm="1">
        <f t="array" aca="1" ref="P150" ca="1">_xlfn.IFNA(_xlfn.XLOOKUP($B150,Norway!$G$15:$G$19,Norway!H$15:$H$19),"not entered")</f>
        <v/>
      </c>
      <c r="Q150" s="449" cm="1">
        <f t="array" aca="1" ref="Q150" ca="1">_xlfn.IFNA(_xlfn.XLOOKUP($B150,Norway!$G$15:$G$19,Norway!I$15:$I$19),"not entered")</f>
        <v>0</v>
      </c>
      <c r="R150" s="449" t="str" cm="1">
        <f t="array" aca="1" ref="R150" ca="1">_xlfn.IFNA(_xlfn.XLOOKUP($B150,Norway!$G$15:$G$19,Norway!J$15:$J$19),"not entered")</f>
        <v/>
      </c>
      <c r="S150" s="449" t="str">
        <f ca="1">_xlfn.IFNA(_xlfn.XLOOKUP($B150,Norway!$G$15:$G$19,Norway!K$15:K$19),"not entered")</f>
        <v/>
      </c>
      <c r="T150" s="449">
        <f ca="1">_xlfn.IFNA(_xlfn.XLOOKUP($B150,Norway!$G$15:$G$19,Norway!L$15:L$19),"not entered")</f>
        <v>0</v>
      </c>
      <c r="U150" s="449" t="str">
        <f ca="1">_xlfn.IFNA(_xlfn.XLOOKUP($B150,Norway!$G$15:$G$19,Norway!M$15:M$19),"not entered")</f>
        <v/>
      </c>
      <c r="V150" s="449" t="str">
        <f ca="1">_xlfn.IFNA(_xlfn.XLOOKUP($B150,Norway!$G$15:$G$19,Norway!N$15:N$19),"not entered")</f>
        <v/>
      </c>
      <c r="W150" s="449">
        <f ca="1">_xlfn.IFNA(_xlfn.XLOOKUP($B150,Norway!$G$15:$G$19,Norway!O$15:O$19),"not entered")</f>
        <v>0</v>
      </c>
      <c r="X150" s="449" t="str">
        <f ca="1">_xlfn.IFNA(_xlfn.XLOOKUP($B150,Norway!$G$15:$G$19,Norway!P$15:P$19),"not entered")</f>
        <v/>
      </c>
      <c r="Y150" s="449">
        <f ca="1">_xlfn.IFNA(_xlfn.XLOOKUP($B150,Norway!$G$15:$G$19,Norway!Q$15:Q$19),"not entered")</f>
        <v>0</v>
      </c>
      <c r="Z150" s="449" t="str">
        <f ca="1">_xlfn.IFNA(_xlfn.XLOOKUP($B150,Norway!$G$15:$G$19,Norway!R$15:R$19),"not entered")</f>
        <v/>
      </c>
      <c r="AA150" s="449">
        <f ca="1">_xlfn.IFNA(_xlfn.XLOOKUP($B150,Norway!$G$15:$G$19,Norway!S$15:S$19),"not entered")</f>
        <v>0</v>
      </c>
      <c r="AC150" s="449" t="str" cm="1">
        <f t="array" aca="1" ref="AC150" ca="1">_xlfn.IFNA(_xlfn.XLOOKUP($B150,Norway!$G$20:$G$24,Norway!H$20:$H$24),"not entered")</f>
        <v/>
      </c>
      <c r="AD150" s="449" cm="1">
        <f t="array" aca="1" ref="AD150" ca="1">_xlfn.IFNA(_xlfn.XLOOKUP($B150,Norway!$G$20:$G$24,Norway!I$20:$I$24),"not entered")</f>
        <v>0</v>
      </c>
      <c r="AE150" s="449" t="str" cm="1">
        <f t="array" aca="1" ref="AE150" ca="1">_xlfn.IFNA(_xlfn.XLOOKUP($B150,Norway!$G$20:$G$24,Norway!J$20:$J$24),"not entered")</f>
        <v/>
      </c>
      <c r="AF150" s="449" t="str">
        <f ca="1">_xlfn.IFNA(_xlfn.XLOOKUP($B150,Norway!$G$20:$G$24,Norway!K$20:K$24),"not entered")</f>
        <v/>
      </c>
      <c r="AG150" s="449">
        <f ca="1">_xlfn.IFNA(_xlfn.XLOOKUP($B150,Norway!$G$20:$G$24,Norway!L$20:L$24),"not entered")</f>
        <v>0</v>
      </c>
      <c r="AH150" s="449" t="str">
        <f ca="1">_xlfn.IFNA(_xlfn.XLOOKUP($B150,Norway!$G$20:$G$24,Norway!M$20:M$24),"not entered")</f>
        <v/>
      </c>
      <c r="AI150" s="449" t="str">
        <f ca="1">_xlfn.IFNA(_xlfn.XLOOKUP($B150,Norway!$G$20:$G$24,Norway!N$20:N$24),"not entered")</f>
        <v/>
      </c>
      <c r="AJ150" s="449">
        <f ca="1">_xlfn.IFNA(_xlfn.XLOOKUP($B150,Norway!$G$20:$G$24,Norway!O$20:O$24),"not entered")</f>
        <v>0</v>
      </c>
      <c r="AK150" s="449" t="str">
        <f ca="1">_xlfn.IFNA(_xlfn.XLOOKUP($B150,Norway!$G$20:$G$24,Norway!P$20:P$24),"not entered")</f>
        <v/>
      </c>
      <c r="AL150" s="449">
        <f ca="1">_xlfn.IFNA(_xlfn.XLOOKUP($B150,Norway!$G$20:$G$24,Norway!Q$20:Q$24),"not entered")</f>
        <v>0</v>
      </c>
      <c r="AM150" s="449" t="str">
        <f ca="1">_xlfn.IFNA(_xlfn.XLOOKUP($B150,Norway!$G$20:$G$24,Norway!R$20:R$24),"not entered")</f>
        <v/>
      </c>
      <c r="AN150" s="449">
        <f ca="1">_xlfn.IFNA(_xlfn.XLOOKUP($B150,Norway!$G$20:$G$24,Norway!S$20:S$24),"not entered")</f>
        <v>0</v>
      </c>
      <c r="AP150" s="449" t="str" cm="1">
        <f t="array" aca="1" ref="AP150" ca="1">_xlfn.IFNA(_xlfn.XLOOKUP($B150,Norway!$G$25:$G$29,Norway!H$25:$H$29),"not entered")</f>
        <v/>
      </c>
      <c r="AQ150" s="449" cm="1">
        <f t="array" aca="1" ref="AQ150" ca="1">_xlfn.IFNA(_xlfn.XLOOKUP($B150,Norway!$G$25:$G$29,Norway!I$25:$I$29),"not entered")</f>
        <v>0</v>
      </c>
      <c r="AR150" s="449" t="str" cm="1">
        <f t="array" aca="1" ref="AR150" ca="1">_xlfn.IFNA(_xlfn.XLOOKUP($B150,Norway!$G$25:$G$29,Norway!J$25:$J$29),"not entered")</f>
        <v/>
      </c>
      <c r="AS150" s="449" t="str">
        <f ca="1">_xlfn.IFNA(_xlfn.XLOOKUP($B150,Norway!$G$25:$G$29,Norway!K$25:K$29),"not entered")</f>
        <v/>
      </c>
      <c r="AT150" s="449">
        <f ca="1">_xlfn.IFNA(_xlfn.XLOOKUP($B150,Norway!$G$25:$G$29,Norway!L$25:L$29),"not entered")</f>
        <v>0</v>
      </c>
      <c r="AU150" s="449" t="str">
        <f ca="1">_xlfn.IFNA(_xlfn.XLOOKUP($B150,Norway!$G$25:$G$29,Norway!M$25:M$29),"not entered")</f>
        <v/>
      </c>
      <c r="AV150" s="449" t="str">
        <f ca="1">_xlfn.IFNA(_xlfn.XLOOKUP($B150,Norway!$G$25:$G$29,Norway!N$25:N$29),"not entered")</f>
        <v/>
      </c>
      <c r="AW150" s="449">
        <f ca="1">_xlfn.IFNA(_xlfn.XLOOKUP($B150,Norway!$G$25:$G$29,Norway!O$25:O$29),"not entered")</f>
        <v>0</v>
      </c>
      <c r="AX150" s="449" t="str">
        <f ca="1">_xlfn.IFNA(_xlfn.XLOOKUP($B150,Norway!$G$25:$G$29,Norway!P$25:P$29),"not entered")</f>
        <v/>
      </c>
      <c r="AY150" s="449">
        <f ca="1">_xlfn.IFNA(_xlfn.XLOOKUP($B150,Norway!$G$25:$G$29,Norway!Q$25:Q$29),"not entered")</f>
        <v>0</v>
      </c>
      <c r="AZ150" s="449" t="str">
        <f ca="1">_xlfn.IFNA(_xlfn.XLOOKUP($B150,Norway!$G$25:$G$29,Norway!R$25:R$29),"not entered")</f>
        <v/>
      </c>
      <c r="BA150" s="449">
        <f ca="1">_xlfn.IFNA(_xlfn.XLOOKUP($B150,Norway!$G$25:$G$29,Norway!S$25:S$29),"not entered")</f>
        <v>0</v>
      </c>
    </row>
    <row r="151" spans="1:53">
      <c r="A151" s="294" t="s">
        <v>151</v>
      </c>
      <c r="C151" s="449" t="str">
        <f ca="1">_xlfn.IFNA(_xlfn.XLOOKUP($B151,Norway!$G$10:$G$14,Norway!H$10:H$14),"not entered")</f>
        <v/>
      </c>
      <c r="D151" s="449">
        <f ca="1">_xlfn.IFNA(_xlfn.XLOOKUP($B151,Norway!$G$10:$G$14,Norway!I$10:I$14),"not entered")</f>
        <v>0</v>
      </c>
      <c r="E151" s="449" t="str">
        <f ca="1">_xlfn.IFNA(_xlfn.XLOOKUP($B151,Norway!$G$10:$G$14,Norway!J$10:J$14),"not entered")</f>
        <v/>
      </c>
      <c r="F151" s="449" t="str">
        <f ca="1">_xlfn.IFNA(_xlfn.XLOOKUP($B151,Norway!$G$10:$G$14,Norway!K$10:K$14),"not entered")</f>
        <v/>
      </c>
      <c r="G151" s="449">
        <f ca="1">_xlfn.IFNA(_xlfn.XLOOKUP($B151,Norway!$G$10:$G$14,Norway!L$10:L$14),"not entered")</f>
        <v>0</v>
      </c>
      <c r="H151" s="449" t="str">
        <f ca="1">_xlfn.IFNA(_xlfn.XLOOKUP($B151,Norway!$G$10:$G$14,Norway!M$10:M$14),"not entered")</f>
        <v/>
      </c>
      <c r="I151" s="449" t="str">
        <f ca="1">_xlfn.IFNA(_xlfn.XLOOKUP($B151,Norway!$G$10:$G$14,Norway!N$10:N$14),"not entered")</f>
        <v/>
      </c>
      <c r="J151" s="449">
        <f ca="1">_xlfn.IFNA(_xlfn.XLOOKUP($B151,Norway!$G$10:$G$14,Norway!O$10:O$14),"not entered")</f>
        <v>0</v>
      </c>
      <c r="K151" s="449" t="str">
        <f ca="1">_xlfn.IFNA(_xlfn.XLOOKUP($B151,Norway!$G$10:$G$14,Norway!P$10:P$14),"not entered")</f>
        <v/>
      </c>
      <c r="L151" s="449">
        <f ca="1">_xlfn.IFNA(_xlfn.XLOOKUP($B151,Norway!$G$10:$G$14,Norway!Q$10:Q$14),"not entered")</f>
        <v>0</v>
      </c>
      <c r="M151" s="449" t="str">
        <f ca="1">_xlfn.IFNA(_xlfn.XLOOKUP($B151,Norway!$G$10:$G$14,Norway!R$10:R$14),"not entered")</f>
        <v/>
      </c>
      <c r="N151" s="449">
        <f ca="1">_xlfn.IFNA(_xlfn.XLOOKUP($B151,Norway!$G$10:$G$14,Norway!S$10:S$14),"not entered")</f>
        <v>0</v>
      </c>
      <c r="O151" s="449"/>
      <c r="P151" s="449" t="str" cm="1">
        <f t="array" aca="1" ref="P151" ca="1">_xlfn.IFNA(_xlfn.XLOOKUP($B151,Norway!$G$15:$G$19,Norway!H$15:$H$19),"not entered")</f>
        <v/>
      </c>
      <c r="Q151" s="449" cm="1">
        <f t="array" aca="1" ref="Q151" ca="1">_xlfn.IFNA(_xlfn.XLOOKUP($B151,Norway!$G$15:$G$19,Norway!I$15:$I$19),"not entered")</f>
        <v>0</v>
      </c>
      <c r="R151" s="449" t="str" cm="1">
        <f t="array" aca="1" ref="R151" ca="1">_xlfn.IFNA(_xlfn.XLOOKUP($B151,Norway!$G$15:$G$19,Norway!J$15:$J$19),"not entered")</f>
        <v/>
      </c>
      <c r="S151" s="449" t="str">
        <f ca="1">_xlfn.IFNA(_xlfn.XLOOKUP($B151,Norway!$G$15:$G$19,Norway!K$15:K$19),"not entered")</f>
        <v/>
      </c>
      <c r="T151" s="449">
        <f ca="1">_xlfn.IFNA(_xlfn.XLOOKUP($B151,Norway!$G$15:$G$19,Norway!L$15:L$19),"not entered")</f>
        <v>0</v>
      </c>
      <c r="U151" s="449" t="str">
        <f ca="1">_xlfn.IFNA(_xlfn.XLOOKUP($B151,Norway!$G$15:$G$19,Norway!M$15:M$19),"not entered")</f>
        <v/>
      </c>
      <c r="V151" s="449" t="str">
        <f ca="1">_xlfn.IFNA(_xlfn.XLOOKUP($B151,Norway!$G$15:$G$19,Norway!N$15:N$19),"not entered")</f>
        <v/>
      </c>
      <c r="W151" s="449">
        <f ca="1">_xlfn.IFNA(_xlfn.XLOOKUP($B151,Norway!$G$15:$G$19,Norway!O$15:O$19),"not entered")</f>
        <v>0</v>
      </c>
      <c r="X151" s="449" t="str">
        <f ca="1">_xlfn.IFNA(_xlfn.XLOOKUP($B151,Norway!$G$15:$G$19,Norway!P$15:P$19),"not entered")</f>
        <v/>
      </c>
      <c r="Y151" s="449">
        <f ca="1">_xlfn.IFNA(_xlfn.XLOOKUP($B151,Norway!$G$15:$G$19,Norway!Q$15:Q$19),"not entered")</f>
        <v>0</v>
      </c>
      <c r="Z151" s="449" t="str">
        <f ca="1">_xlfn.IFNA(_xlfn.XLOOKUP($B151,Norway!$G$15:$G$19,Norway!R$15:R$19),"not entered")</f>
        <v/>
      </c>
      <c r="AA151" s="449">
        <f ca="1">_xlfn.IFNA(_xlfn.XLOOKUP($B151,Norway!$G$15:$G$19,Norway!S$15:S$19),"not entered")</f>
        <v>0</v>
      </c>
      <c r="AC151" s="449" t="str" cm="1">
        <f t="array" aca="1" ref="AC151" ca="1">_xlfn.IFNA(_xlfn.XLOOKUP($B151,Norway!$G$20:$G$24,Norway!H$20:$H$24),"not entered")</f>
        <v/>
      </c>
      <c r="AD151" s="449" cm="1">
        <f t="array" aca="1" ref="AD151" ca="1">_xlfn.IFNA(_xlfn.XLOOKUP($B151,Norway!$G$20:$G$24,Norway!I$20:$I$24),"not entered")</f>
        <v>0</v>
      </c>
      <c r="AE151" s="449" t="str" cm="1">
        <f t="array" aca="1" ref="AE151" ca="1">_xlfn.IFNA(_xlfn.XLOOKUP($B151,Norway!$G$20:$G$24,Norway!J$20:$J$24),"not entered")</f>
        <v/>
      </c>
      <c r="AF151" s="449" t="str">
        <f ca="1">_xlfn.IFNA(_xlfn.XLOOKUP($B151,Norway!$G$20:$G$24,Norway!K$20:K$24),"not entered")</f>
        <v/>
      </c>
      <c r="AG151" s="449">
        <f ca="1">_xlfn.IFNA(_xlfn.XLOOKUP($B151,Norway!$G$20:$G$24,Norway!L$20:L$24),"not entered")</f>
        <v>0</v>
      </c>
      <c r="AH151" s="449" t="str">
        <f ca="1">_xlfn.IFNA(_xlfn.XLOOKUP($B151,Norway!$G$20:$G$24,Norway!M$20:M$24),"not entered")</f>
        <v/>
      </c>
      <c r="AI151" s="449" t="str">
        <f ca="1">_xlfn.IFNA(_xlfn.XLOOKUP($B151,Norway!$G$20:$G$24,Norway!N$20:N$24),"not entered")</f>
        <v/>
      </c>
      <c r="AJ151" s="449">
        <f ca="1">_xlfn.IFNA(_xlfn.XLOOKUP($B151,Norway!$G$20:$G$24,Norway!O$20:O$24),"not entered")</f>
        <v>0</v>
      </c>
      <c r="AK151" s="449" t="str">
        <f ca="1">_xlfn.IFNA(_xlfn.XLOOKUP($B151,Norway!$G$20:$G$24,Norway!P$20:P$24),"not entered")</f>
        <v/>
      </c>
      <c r="AL151" s="449">
        <f ca="1">_xlfn.IFNA(_xlfn.XLOOKUP($B151,Norway!$G$20:$G$24,Norway!Q$20:Q$24),"not entered")</f>
        <v>0</v>
      </c>
      <c r="AM151" s="449" t="str">
        <f ca="1">_xlfn.IFNA(_xlfn.XLOOKUP($B151,Norway!$G$20:$G$24,Norway!R$20:R$24),"not entered")</f>
        <v/>
      </c>
      <c r="AN151" s="449">
        <f ca="1">_xlfn.IFNA(_xlfn.XLOOKUP($B151,Norway!$G$20:$G$24,Norway!S$20:S$24),"not entered")</f>
        <v>0</v>
      </c>
      <c r="AP151" s="449" t="str" cm="1">
        <f t="array" aca="1" ref="AP151" ca="1">_xlfn.IFNA(_xlfn.XLOOKUP($B151,Norway!$G$25:$G$29,Norway!H$25:$H$29),"not entered")</f>
        <v/>
      </c>
      <c r="AQ151" s="449" cm="1">
        <f t="array" aca="1" ref="AQ151" ca="1">_xlfn.IFNA(_xlfn.XLOOKUP($B151,Norway!$G$25:$G$29,Norway!I$25:$I$29),"not entered")</f>
        <v>0</v>
      </c>
      <c r="AR151" s="449" t="str" cm="1">
        <f t="array" aca="1" ref="AR151" ca="1">_xlfn.IFNA(_xlfn.XLOOKUP($B151,Norway!$G$25:$G$29,Norway!J$25:$J$29),"not entered")</f>
        <v/>
      </c>
      <c r="AS151" s="449" t="str">
        <f ca="1">_xlfn.IFNA(_xlfn.XLOOKUP($B151,Norway!$G$25:$G$29,Norway!K$25:K$29),"not entered")</f>
        <v/>
      </c>
      <c r="AT151" s="449">
        <f ca="1">_xlfn.IFNA(_xlfn.XLOOKUP($B151,Norway!$G$25:$G$29,Norway!L$25:L$29),"not entered")</f>
        <v>0</v>
      </c>
      <c r="AU151" s="449" t="str">
        <f ca="1">_xlfn.IFNA(_xlfn.XLOOKUP($B151,Norway!$G$25:$G$29,Norway!M$25:M$29),"not entered")</f>
        <v/>
      </c>
      <c r="AV151" s="449" t="str">
        <f ca="1">_xlfn.IFNA(_xlfn.XLOOKUP($B151,Norway!$G$25:$G$29,Norway!N$25:N$29),"not entered")</f>
        <v/>
      </c>
      <c r="AW151" s="449">
        <f ca="1">_xlfn.IFNA(_xlfn.XLOOKUP($B151,Norway!$G$25:$G$29,Norway!O$25:O$29),"not entered")</f>
        <v>0</v>
      </c>
      <c r="AX151" s="449" t="str">
        <f ca="1">_xlfn.IFNA(_xlfn.XLOOKUP($B151,Norway!$G$25:$G$29,Norway!P$25:P$29),"not entered")</f>
        <v/>
      </c>
      <c r="AY151" s="449">
        <f ca="1">_xlfn.IFNA(_xlfn.XLOOKUP($B151,Norway!$G$25:$G$29,Norway!Q$25:Q$29),"not entered")</f>
        <v>0</v>
      </c>
      <c r="AZ151" s="449" t="str">
        <f ca="1">_xlfn.IFNA(_xlfn.XLOOKUP($B151,Norway!$G$25:$G$29,Norway!R$25:R$29),"not entered")</f>
        <v/>
      </c>
      <c r="BA151" s="449">
        <f ca="1">_xlfn.IFNA(_xlfn.XLOOKUP($B151,Norway!$G$25:$G$29,Norway!S$25:S$29),"not entered")</f>
        <v>0</v>
      </c>
    </row>
    <row r="152" spans="1:53">
      <c r="A152" s="294" t="s">
        <v>151</v>
      </c>
      <c r="C152" s="449" t="str">
        <f ca="1">_xlfn.IFNA(_xlfn.XLOOKUP($B152,Norway!$G$10:$G$14,Norway!H$10:H$14),"not entered")</f>
        <v/>
      </c>
      <c r="D152" s="449">
        <f ca="1">_xlfn.IFNA(_xlfn.XLOOKUP($B152,Norway!$G$10:$G$14,Norway!I$10:I$14),"not entered")</f>
        <v>0</v>
      </c>
      <c r="E152" s="449" t="str">
        <f ca="1">_xlfn.IFNA(_xlfn.XLOOKUP($B152,Norway!$G$10:$G$14,Norway!J$10:J$14),"not entered")</f>
        <v/>
      </c>
      <c r="F152" s="449" t="str">
        <f ca="1">_xlfn.IFNA(_xlfn.XLOOKUP($B152,Norway!$G$10:$G$14,Norway!K$10:K$14),"not entered")</f>
        <v/>
      </c>
      <c r="G152" s="449">
        <f ca="1">_xlfn.IFNA(_xlfn.XLOOKUP($B152,Norway!$G$10:$G$14,Norway!L$10:L$14),"not entered")</f>
        <v>0</v>
      </c>
      <c r="H152" s="449" t="str">
        <f ca="1">_xlfn.IFNA(_xlfn.XLOOKUP($B152,Norway!$G$10:$G$14,Norway!M$10:M$14),"not entered")</f>
        <v/>
      </c>
      <c r="I152" s="449" t="str">
        <f ca="1">_xlfn.IFNA(_xlfn.XLOOKUP($B152,Norway!$G$10:$G$14,Norway!N$10:N$14),"not entered")</f>
        <v/>
      </c>
      <c r="J152" s="449">
        <f ca="1">_xlfn.IFNA(_xlfn.XLOOKUP($B152,Norway!$G$10:$G$14,Norway!O$10:O$14),"not entered")</f>
        <v>0</v>
      </c>
      <c r="K152" s="449" t="str">
        <f ca="1">_xlfn.IFNA(_xlfn.XLOOKUP($B152,Norway!$G$10:$G$14,Norway!P$10:P$14),"not entered")</f>
        <v/>
      </c>
      <c r="L152" s="449">
        <f ca="1">_xlfn.IFNA(_xlfn.XLOOKUP($B152,Norway!$G$10:$G$14,Norway!Q$10:Q$14),"not entered")</f>
        <v>0</v>
      </c>
      <c r="M152" s="449" t="str">
        <f ca="1">_xlfn.IFNA(_xlfn.XLOOKUP($B152,Norway!$G$10:$G$14,Norway!R$10:R$14),"not entered")</f>
        <v/>
      </c>
      <c r="N152" s="449">
        <f ca="1">_xlfn.IFNA(_xlfn.XLOOKUP($B152,Norway!$G$10:$G$14,Norway!S$10:S$14),"not entered")</f>
        <v>0</v>
      </c>
      <c r="O152" s="449"/>
      <c r="P152" s="449" t="str" cm="1">
        <f t="array" aca="1" ref="P152" ca="1">_xlfn.IFNA(_xlfn.XLOOKUP($B152,Norway!$G$15:$G$19,Norway!H$15:$H$19),"not entered")</f>
        <v/>
      </c>
      <c r="Q152" s="449" cm="1">
        <f t="array" aca="1" ref="Q152" ca="1">_xlfn.IFNA(_xlfn.XLOOKUP($B152,Norway!$G$15:$G$19,Norway!I$15:$I$19),"not entered")</f>
        <v>0</v>
      </c>
      <c r="R152" s="449" t="str" cm="1">
        <f t="array" aca="1" ref="R152" ca="1">_xlfn.IFNA(_xlfn.XLOOKUP($B152,Norway!$G$15:$G$19,Norway!J$15:$J$19),"not entered")</f>
        <v/>
      </c>
      <c r="S152" s="449" t="str">
        <f ca="1">_xlfn.IFNA(_xlfn.XLOOKUP($B152,Norway!$G$15:$G$19,Norway!K$15:K$19),"not entered")</f>
        <v/>
      </c>
      <c r="T152" s="449">
        <f ca="1">_xlfn.IFNA(_xlfn.XLOOKUP($B152,Norway!$G$15:$G$19,Norway!L$15:L$19),"not entered")</f>
        <v>0</v>
      </c>
      <c r="U152" s="449" t="str">
        <f ca="1">_xlfn.IFNA(_xlfn.XLOOKUP($B152,Norway!$G$15:$G$19,Norway!M$15:M$19),"not entered")</f>
        <v/>
      </c>
      <c r="V152" s="449" t="str">
        <f ca="1">_xlfn.IFNA(_xlfn.XLOOKUP($B152,Norway!$G$15:$G$19,Norway!N$15:N$19),"not entered")</f>
        <v/>
      </c>
      <c r="W152" s="449">
        <f ca="1">_xlfn.IFNA(_xlfn.XLOOKUP($B152,Norway!$G$15:$G$19,Norway!O$15:O$19),"not entered")</f>
        <v>0</v>
      </c>
      <c r="X152" s="449" t="str">
        <f ca="1">_xlfn.IFNA(_xlfn.XLOOKUP($B152,Norway!$G$15:$G$19,Norway!P$15:P$19),"not entered")</f>
        <v/>
      </c>
      <c r="Y152" s="449">
        <f ca="1">_xlfn.IFNA(_xlfn.XLOOKUP($B152,Norway!$G$15:$G$19,Norway!Q$15:Q$19),"not entered")</f>
        <v>0</v>
      </c>
      <c r="Z152" s="449" t="str">
        <f ca="1">_xlfn.IFNA(_xlfn.XLOOKUP($B152,Norway!$G$15:$G$19,Norway!R$15:R$19),"not entered")</f>
        <v/>
      </c>
      <c r="AA152" s="449">
        <f ca="1">_xlfn.IFNA(_xlfn.XLOOKUP($B152,Norway!$G$15:$G$19,Norway!S$15:S$19),"not entered")</f>
        <v>0</v>
      </c>
      <c r="AC152" s="449" t="str" cm="1">
        <f t="array" aca="1" ref="AC152" ca="1">_xlfn.IFNA(_xlfn.XLOOKUP($B152,Norway!$G$20:$G$24,Norway!H$20:$H$24),"not entered")</f>
        <v/>
      </c>
      <c r="AD152" s="449" cm="1">
        <f t="array" aca="1" ref="AD152" ca="1">_xlfn.IFNA(_xlfn.XLOOKUP($B152,Norway!$G$20:$G$24,Norway!I$20:$I$24),"not entered")</f>
        <v>0</v>
      </c>
      <c r="AE152" s="449" t="str" cm="1">
        <f t="array" aca="1" ref="AE152" ca="1">_xlfn.IFNA(_xlfn.XLOOKUP($B152,Norway!$G$20:$G$24,Norway!J$20:$J$24),"not entered")</f>
        <v/>
      </c>
      <c r="AF152" s="449" t="str">
        <f ca="1">_xlfn.IFNA(_xlfn.XLOOKUP($B152,Norway!$G$20:$G$24,Norway!K$20:K$24),"not entered")</f>
        <v/>
      </c>
      <c r="AG152" s="449">
        <f ca="1">_xlfn.IFNA(_xlfn.XLOOKUP($B152,Norway!$G$20:$G$24,Norway!L$20:L$24),"not entered")</f>
        <v>0</v>
      </c>
      <c r="AH152" s="449" t="str">
        <f ca="1">_xlfn.IFNA(_xlfn.XLOOKUP($B152,Norway!$G$20:$G$24,Norway!M$20:M$24),"not entered")</f>
        <v/>
      </c>
      <c r="AI152" s="449" t="str">
        <f ca="1">_xlfn.IFNA(_xlfn.XLOOKUP($B152,Norway!$G$20:$G$24,Norway!N$20:N$24),"not entered")</f>
        <v/>
      </c>
      <c r="AJ152" s="449">
        <f ca="1">_xlfn.IFNA(_xlfn.XLOOKUP($B152,Norway!$G$20:$G$24,Norway!O$20:O$24),"not entered")</f>
        <v>0</v>
      </c>
      <c r="AK152" s="449" t="str">
        <f ca="1">_xlfn.IFNA(_xlfn.XLOOKUP($B152,Norway!$G$20:$G$24,Norway!P$20:P$24),"not entered")</f>
        <v/>
      </c>
      <c r="AL152" s="449">
        <f ca="1">_xlfn.IFNA(_xlfn.XLOOKUP($B152,Norway!$G$20:$G$24,Norway!Q$20:Q$24),"not entered")</f>
        <v>0</v>
      </c>
      <c r="AM152" s="449" t="str">
        <f ca="1">_xlfn.IFNA(_xlfn.XLOOKUP($B152,Norway!$G$20:$G$24,Norway!R$20:R$24),"not entered")</f>
        <v/>
      </c>
      <c r="AN152" s="449">
        <f ca="1">_xlfn.IFNA(_xlfn.XLOOKUP($B152,Norway!$G$20:$G$24,Norway!S$20:S$24),"not entered")</f>
        <v>0</v>
      </c>
      <c r="AP152" s="449" t="str" cm="1">
        <f t="array" aca="1" ref="AP152" ca="1">_xlfn.IFNA(_xlfn.XLOOKUP($B152,Norway!$G$25:$G$29,Norway!H$25:$H$29),"not entered")</f>
        <v/>
      </c>
      <c r="AQ152" s="449" cm="1">
        <f t="array" aca="1" ref="AQ152" ca="1">_xlfn.IFNA(_xlfn.XLOOKUP($B152,Norway!$G$25:$G$29,Norway!I$25:$I$29),"not entered")</f>
        <v>0</v>
      </c>
      <c r="AR152" s="449" t="str" cm="1">
        <f t="array" aca="1" ref="AR152" ca="1">_xlfn.IFNA(_xlfn.XLOOKUP($B152,Norway!$G$25:$G$29,Norway!J$25:$J$29),"not entered")</f>
        <v/>
      </c>
      <c r="AS152" s="449" t="str">
        <f ca="1">_xlfn.IFNA(_xlfn.XLOOKUP($B152,Norway!$G$25:$G$29,Norway!K$25:K$29),"not entered")</f>
        <v/>
      </c>
      <c r="AT152" s="449">
        <f ca="1">_xlfn.IFNA(_xlfn.XLOOKUP($B152,Norway!$G$25:$G$29,Norway!L$25:L$29),"not entered")</f>
        <v>0</v>
      </c>
      <c r="AU152" s="449" t="str">
        <f ca="1">_xlfn.IFNA(_xlfn.XLOOKUP($B152,Norway!$G$25:$G$29,Norway!M$25:M$29),"not entered")</f>
        <v/>
      </c>
      <c r="AV152" s="449" t="str">
        <f ca="1">_xlfn.IFNA(_xlfn.XLOOKUP($B152,Norway!$G$25:$G$29,Norway!N$25:N$29),"not entered")</f>
        <v/>
      </c>
      <c r="AW152" s="449">
        <f ca="1">_xlfn.IFNA(_xlfn.XLOOKUP($B152,Norway!$G$25:$G$29,Norway!O$25:O$29),"not entered")</f>
        <v>0</v>
      </c>
      <c r="AX152" s="449" t="str">
        <f ca="1">_xlfn.IFNA(_xlfn.XLOOKUP($B152,Norway!$G$25:$G$29,Norway!P$25:P$29),"not entered")</f>
        <v/>
      </c>
      <c r="AY152" s="449">
        <f ca="1">_xlfn.IFNA(_xlfn.XLOOKUP($B152,Norway!$G$25:$G$29,Norway!Q$25:Q$29),"not entered")</f>
        <v>0</v>
      </c>
      <c r="AZ152" s="449" t="str">
        <f ca="1">_xlfn.IFNA(_xlfn.XLOOKUP($B152,Norway!$G$25:$G$29,Norway!R$25:R$29),"not entered")</f>
        <v/>
      </c>
      <c r="BA152" s="449">
        <f ca="1">_xlfn.IFNA(_xlfn.XLOOKUP($B152,Norway!$G$25:$G$29,Norway!S$25:S$29),"not entered")</f>
        <v>0</v>
      </c>
    </row>
    <row r="153" spans="1:53">
      <c r="A153" s="294" t="s">
        <v>151</v>
      </c>
      <c r="C153" s="449" t="str">
        <f ca="1">_xlfn.IFNA(_xlfn.XLOOKUP($B153,Norway!$G$10:$G$14,Norway!H$10:H$14),"not entered")</f>
        <v/>
      </c>
      <c r="D153" s="449">
        <f ca="1">_xlfn.IFNA(_xlfn.XLOOKUP($B153,Norway!$G$10:$G$14,Norway!I$10:I$14),"not entered")</f>
        <v>0</v>
      </c>
      <c r="E153" s="449" t="str">
        <f ca="1">_xlfn.IFNA(_xlfn.XLOOKUP($B153,Norway!$G$10:$G$14,Norway!J$10:J$14),"not entered")</f>
        <v/>
      </c>
      <c r="F153" s="449" t="str">
        <f ca="1">_xlfn.IFNA(_xlfn.XLOOKUP($B153,Norway!$G$10:$G$14,Norway!K$10:K$14),"not entered")</f>
        <v/>
      </c>
      <c r="G153" s="449">
        <f ca="1">_xlfn.IFNA(_xlfn.XLOOKUP($B153,Norway!$G$10:$G$14,Norway!L$10:L$14),"not entered")</f>
        <v>0</v>
      </c>
      <c r="H153" s="449" t="str">
        <f ca="1">_xlfn.IFNA(_xlfn.XLOOKUP($B153,Norway!$G$10:$G$14,Norway!M$10:M$14),"not entered")</f>
        <v/>
      </c>
      <c r="I153" s="449" t="str">
        <f ca="1">_xlfn.IFNA(_xlfn.XLOOKUP($B153,Norway!$G$10:$G$14,Norway!N$10:N$14),"not entered")</f>
        <v/>
      </c>
      <c r="J153" s="449">
        <f ca="1">_xlfn.IFNA(_xlfn.XLOOKUP($B153,Norway!$G$10:$G$14,Norway!O$10:O$14),"not entered")</f>
        <v>0</v>
      </c>
      <c r="K153" s="449" t="str">
        <f ca="1">_xlfn.IFNA(_xlfn.XLOOKUP($B153,Norway!$G$10:$G$14,Norway!P$10:P$14),"not entered")</f>
        <v/>
      </c>
      <c r="L153" s="449">
        <f ca="1">_xlfn.IFNA(_xlfn.XLOOKUP($B153,Norway!$G$10:$G$14,Norway!Q$10:Q$14),"not entered")</f>
        <v>0</v>
      </c>
      <c r="M153" s="449" t="str">
        <f ca="1">_xlfn.IFNA(_xlfn.XLOOKUP($B153,Norway!$G$10:$G$14,Norway!R$10:R$14),"not entered")</f>
        <v/>
      </c>
      <c r="N153" s="449">
        <f ca="1">_xlfn.IFNA(_xlfn.XLOOKUP($B153,Norway!$G$10:$G$14,Norway!S$10:S$14),"not entered")</f>
        <v>0</v>
      </c>
      <c r="O153" s="449"/>
      <c r="P153" s="449" t="str" cm="1">
        <f t="array" aca="1" ref="P153" ca="1">_xlfn.IFNA(_xlfn.XLOOKUP($B153,Norway!$G$15:$G$19,Norway!H$15:$H$19),"not entered")</f>
        <v/>
      </c>
      <c r="Q153" s="449" cm="1">
        <f t="array" aca="1" ref="Q153" ca="1">_xlfn.IFNA(_xlfn.XLOOKUP($B153,Norway!$G$15:$G$19,Norway!I$15:$I$19),"not entered")</f>
        <v>0</v>
      </c>
      <c r="R153" s="449" t="str" cm="1">
        <f t="array" aca="1" ref="R153" ca="1">_xlfn.IFNA(_xlfn.XLOOKUP($B153,Norway!$G$15:$G$19,Norway!J$15:$J$19),"not entered")</f>
        <v/>
      </c>
      <c r="S153" s="449" t="str">
        <f ca="1">_xlfn.IFNA(_xlfn.XLOOKUP($B153,Norway!$G$15:$G$19,Norway!K$15:K$19),"not entered")</f>
        <v/>
      </c>
      <c r="T153" s="449">
        <f ca="1">_xlfn.IFNA(_xlfn.XLOOKUP($B153,Norway!$G$15:$G$19,Norway!L$15:L$19),"not entered")</f>
        <v>0</v>
      </c>
      <c r="U153" s="449" t="str">
        <f ca="1">_xlfn.IFNA(_xlfn.XLOOKUP($B153,Norway!$G$15:$G$19,Norway!M$15:M$19),"not entered")</f>
        <v/>
      </c>
      <c r="V153" s="449" t="str">
        <f ca="1">_xlfn.IFNA(_xlfn.XLOOKUP($B153,Norway!$G$15:$G$19,Norway!N$15:N$19),"not entered")</f>
        <v/>
      </c>
      <c r="W153" s="449">
        <f ca="1">_xlfn.IFNA(_xlfn.XLOOKUP($B153,Norway!$G$15:$G$19,Norway!O$15:O$19),"not entered")</f>
        <v>0</v>
      </c>
      <c r="X153" s="449" t="str">
        <f ca="1">_xlfn.IFNA(_xlfn.XLOOKUP($B153,Norway!$G$15:$G$19,Norway!P$15:P$19),"not entered")</f>
        <v/>
      </c>
      <c r="Y153" s="449">
        <f ca="1">_xlfn.IFNA(_xlfn.XLOOKUP($B153,Norway!$G$15:$G$19,Norway!Q$15:Q$19),"not entered")</f>
        <v>0</v>
      </c>
      <c r="Z153" s="449" t="str">
        <f ca="1">_xlfn.IFNA(_xlfn.XLOOKUP($B153,Norway!$G$15:$G$19,Norway!R$15:R$19),"not entered")</f>
        <v/>
      </c>
      <c r="AA153" s="449">
        <f ca="1">_xlfn.IFNA(_xlfn.XLOOKUP($B153,Norway!$G$15:$G$19,Norway!S$15:S$19),"not entered")</f>
        <v>0</v>
      </c>
      <c r="AC153" s="449" t="str" cm="1">
        <f t="array" aca="1" ref="AC153" ca="1">_xlfn.IFNA(_xlfn.XLOOKUP($B153,Norway!$G$20:$G$24,Norway!H$20:$H$24),"not entered")</f>
        <v/>
      </c>
      <c r="AD153" s="449" cm="1">
        <f t="array" aca="1" ref="AD153" ca="1">_xlfn.IFNA(_xlfn.XLOOKUP($B153,Norway!$G$20:$G$24,Norway!I$20:$I$24),"not entered")</f>
        <v>0</v>
      </c>
      <c r="AE153" s="449" t="str" cm="1">
        <f t="array" aca="1" ref="AE153" ca="1">_xlfn.IFNA(_xlfn.XLOOKUP($B153,Norway!$G$20:$G$24,Norway!J$20:$J$24),"not entered")</f>
        <v/>
      </c>
      <c r="AF153" s="449" t="str">
        <f ca="1">_xlfn.IFNA(_xlfn.XLOOKUP($B153,Norway!$G$20:$G$24,Norway!K$20:K$24),"not entered")</f>
        <v/>
      </c>
      <c r="AG153" s="449">
        <f ca="1">_xlfn.IFNA(_xlfn.XLOOKUP($B153,Norway!$G$20:$G$24,Norway!L$20:L$24),"not entered")</f>
        <v>0</v>
      </c>
      <c r="AH153" s="449" t="str">
        <f ca="1">_xlfn.IFNA(_xlfn.XLOOKUP($B153,Norway!$G$20:$G$24,Norway!M$20:M$24),"not entered")</f>
        <v/>
      </c>
      <c r="AI153" s="449" t="str">
        <f ca="1">_xlfn.IFNA(_xlfn.XLOOKUP($B153,Norway!$G$20:$G$24,Norway!N$20:N$24),"not entered")</f>
        <v/>
      </c>
      <c r="AJ153" s="449">
        <f ca="1">_xlfn.IFNA(_xlfn.XLOOKUP($B153,Norway!$G$20:$G$24,Norway!O$20:O$24),"not entered")</f>
        <v>0</v>
      </c>
      <c r="AK153" s="449" t="str">
        <f ca="1">_xlfn.IFNA(_xlfn.XLOOKUP($B153,Norway!$G$20:$G$24,Norway!P$20:P$24),"not entered")</f>
        <v/>
      </c>
      <c r="AL153" s="449">
        <f ca="1">_xlfn.IFNA(_xlfn.XLOOKUP($B153,Norway!$G$20:$G$24,Norway!Q$20:Q$24),"not entered")</f>
        <v>0</v>
      </c>
      <c r="AM153" s="449" t="str">
        <f ca="1">_xlfn.IFNA(_xlfn.XLOOKUP($B153,Norway!$G$20:$G$24,Norway!R$20:R$24),"not entered")</f>
        <v/>
      </c>
      <c r="AN153" s="449">
        <f ca="1">_xlfn.IFNA(_xlfn.XLOOKUP($B153,Norway!$G$20:$G$24,Norway!S$20:S$24),"not entered")</f>
        <v>0</v>
      </c>
      <c r="AP153" s="449" t="str" cm="1">
        <f t="array" aca="1" ref="AP153" ca="1">_xlfn.IFNA(_xlfn.XLOOKUP($B153,Norway!$G$25:$G$29,Norway!H$25:$H$29),"not entered")</f>
        <v/>
      </c>
      <c r="AQ153" s="449" cm="1">
        <f t="array" aca="1" ref="AQ153" ca="1">_xlfn.IFNA(_xlfn.XLOOKUP($B153,Norway!$G$25:$G$29,Norway!I$25:$I$29),"not entered")</f>
        <v>0</v>
      </c>
      <c r="AR153" s="449" t="str" cm="1">
        <f t="array" aca="1" ref="AR153" ca="1">_xlfn.IFNA(_xlfn.XLOOKUP($B153,Norway!$G$25:$G$29,Norway!J$25:$J$29),"not entered")</f>
        <v/>
      </c>
      <c r="AS153" s="449" t="str">
        <f ca="1">_xlfn.IFNA(_xlfn.XLOOKUP($B153,Norway!$G$25:$G$29,Norway!K$25:K$29),"not entered")</f>
        <v/>
      </c>
      <c r="AT153" s="449">
        <f ca="1">_xlfn.IFNA(_xlfn.XLOOKUP($B153,Norway!$G$25:$G$29,Norway!L$25:L$29),"not entered")</f>
        <v>0</v>
      </c>
      <c r="AU153" s="449" t="str">
        <f ca="1">_xlfn.IFNA(_xlfn.XLOOKUP($B153,Norway!$G$25:$G$29,Norway!M$25:M$29),"not entered")</f>
        <v/>
      </c>
      <c r="AV153" s="449" t="str">
        <f ca="1">_xlfn.IFNA(_xlfn.XLOOKUP($B153,Norway!$G$25:$G$29,Norway!N$25:N$29),"not entered")</f>
        <v/>
      </c>
      <c r="AW153" s="449">
        <f ca="1">_xlfn.IFNA(_xlfn.XLOOKUP($B153,Norway!$G$25:$G$29,Norway!O$25:O$29),"not entered")</f>
        <v>0</v>
      </c>
      <c r="AX153" s="449" t="str">
        <f ca="1">_xlfn.IFNA(_xlfn.XLOOKUP($B153,Norway!$G$25:$G$29,Norway!P$25:P$29),"not entered")</f>
        <v/>
      </c>
      <c r="AY153" s="449">
        <f ca="1">_xlfn.IFNA(_xlfn.XLOOKUP($B153,Norway!$G$25:$G$29,Norway!Q$25:Q$29),"not entered")</f>
        <v>0</v>
      </c>
      <c r="AZ153" s="449" t="str">
        <f ca="1">_xlfn.IFNA(_xlfn.XLOOKUP($B153,Norway!$G$25:$G$29,Norway!R$25:R$29),"not entered")</f>
        <v/>
      </c>
      <c r="BA153" s="449">
        <f ca="1">_xlfn.IFNA(_xlfn.XLOOKUP($B153,Norway!$G$25:$G$29,Norway!S$25:S$29),"not entered")</f>
        <v>0</v>
      </c>
    </row>
    <row r="154" spans="1:53">
      <c r="A154" s="294" t="s">
        <v>153</v>
      </c>
      <c r="B154" t="str" cm="1">
        <f t="array" ref="B154">TRANSPOSE(_xlfn._xlws.FILTER('Country Selection'!G38:M38,'Country Selection'!G38:M38&lt;&gt;""))</f>
        <v>Filipino</v>
      </c>
      <c r="C154" s="449" t="str">
        <f ca="1">_xlfn.IFNA(_xlfn.XLOOKUP($B154,Phillipines!$G$10:$G$14,Phillipines!H$10:H$14),"not entered")</f>
        <v>not entered</v>
      </c>
      <c r="D154" s="449" t="str">
        <f ca="1">_xlfn.IFNA(_xlfn.XLOOKUP($B154,Phillipines!$G$10:$G$14,Phillipines!I$10:I$14),"not entered")</f>
        <v>not entered</v>
      </c>
      <c r="E154" s="449" t="str">
        <f ca="1">_xlfn.IFNA(_xlfn.XLOOKUP($B154,Phillipines!$G$10:$G$14,Phillipines!J$10:J$14),"not entered")</f>
        <v>not entered</v>
      </c>
      <c r="F154" s="449" t="str">
        <f ca="1">_xlfn.IFNA(_xlfn.XLOOKUP($B154,Phillipines!$G$10:$G$14,Phillipines!K$10:K$14),"not entered")</f>
        <v>not entered</v>
      </c>
      <c r="G154" s="449" t="str">
        <f ca="1">_xlfn.IFNA(_xlfn.XLOOKUP($B154,Phillipines!$G$10:$G$14,Phillipines!L$10:L$14),"not entered")</f>
        <v>not entered</v>
      </c>
      <c r="H154" s="449" t="str">
        <f ca="1">_xlfn.IFNA(_xlfn.XLOOKUP($B154,Phillipines!$G$10:$G$14,Phillipines!M$10:M$14),"not entered")</f>
        <v>not entered</v>
      </c>
      <c r="I154" s="449" t="str">
        <f ca="1">_xlfn.IFNA(_xlfn.XLOOKUP($B154,Phillipines!$G$10:$G$14,Phillipines!N$10:N$14),"not entered")</f>
        <v>not entered</v>
      </c>
      <c r="J154" s="449" t="str">
        <f ca="1">_xlfn.IFNA(_xlfn.XLOOKUP($B154,Phillipines!$G$10:$G$14,Phillipines!O$10:O$14),"not entered")</f>
        <v>not entered</v>
      </c>
      <c r="K154" s="449" t="str">
        <f ca="1">_xlfn.IFNA(_xlfn.XLOOKUP($B154,Phillipines!$G$10:$G$14,Phillipines!P$10:P$14),"not entered")</f>
        <v>not entered</v>
      </c>
      <c r="L154" s="449" t="str">
        <f ca="1">_xlfn.IFNA(_xlfn.XLOOKUP($B154,Phillipines!$G$10:$G$14,Phillipines!Q$10:Q$14),"not entered")</f>
        <v>not entered</v>
      </c>
      <c r="M154" s="449" t="str">
        <f ca="1">_xlfn.IFNA(_xlfn.XLOOKUP($B154,Phillipines!$G$10:$G$14,Phillipines!R$10:R$14),"not entered")</f>
        <v>not entered</v>
      </c>
      <c r="N154" s="449" t="str">
        <f ca="1">_xlfn.IFNA(_xlfn.XLOOKUP($B154,Phillipines!$G$10:$G$14,Phillipines!S$10:S$14),"not entered")</f>
        <v>not entered</v>
      </c>
      <c r="O154" s="449"/>
      <c r="P154" s="449" t="str" cm="1">
        <f t="array" aca="1" ref="P154" ca="1">_xlfn.IFNA(_xlfn.XLOOKUP($B154,Phillipines!$G$15:$G$19,Phillipines!H$15:$H$19),"not entered")</f>
        <v>not entered</v>
      </c>
      <c r="Q154" s="449" t="str" cm="1">
        <f t="array" aca="1" ref="Q154" ca="1">_xlfn.IFNA(_xlfn.XLOOKUP($B154,Phillipines!$G$15:$G$19,Phillipines!I$15:$I$19),"not entered")</f>
        <v>not entered</v>
      </c>
      <c r="R154" s="449" t="str" cm="1">
        <f t="array" aca="1" ref="R154" ca="1">_xlfn.IFNA(_xlfn.XLOOKUP($B154,Phillipines!$G$15:$G$19,Phillipines!J$15:$J$19),"not entered")</f>
        <v>not entered</v>
      </c>
      <c r="S154" s="449" t="str">
        <f ca="1">_xlfn.IFNA(_xlfn.XLOOKUP($B154,Phillipines!$G$15:$G$19,Phillipines!K$15:K$19),"not entered")</f>
        <v>not entered</v>
      </c>
      <c r="T154" s="449" t="str">
        <f ca="1">_xlfn.IFNA(_xlfn.XLOOKUP($B154,Phillipines!$G$15:$G$19,Phillipines!L$15:L$19),"not entered")</f>
        <v>not entered</v>
      </c>
      <c r="U154" s="449" t="str">
        <f ca="1">_xlfn.IFNA(_xlfn.XLOOKUP($B154,Phillipines!$G$15:$G$19,Phillipines!M$15:M$19),"not entered")</f>
        <v>not entered</v>
      </c>
      <c r="V154" s="449" t="str">
        <f ca="1">_xlfn.IFNA(_xlfn.XLOOKUP($B154,Phillipines!$G$15:$G$19,Phillipines!N$15:N$19),"not entered")</f>
        <v>not entered</v>
      </c>
      <c r="W154" s="449" t="str">
        <f ca="1">_xlfn.IFNA(_xlfn.XLOOKUP($B154,Phillipines!$G$15:$G$19,Phillipines!O$15:O$19),"not entered")</f>
        <v>not entered</v>
      </c>
      <c r="X154" s="449" t="str">
        <f ca="1">_xlfn.IFNA(_xlfn.XLOOKUP($B154,Phillipines!$G$15:$G$19,Phillipines!P$15:P$19),"not entered")</f>
        <v>not entered</v>
      </c>
      <c r="Y154" s="449" t="str">
        <f ca="1">_xlfn.IFNA(_xlfn.XLOOKUP($B154,Phillipines!$G$15:$G$19,Phillipines!Q$15:Q$19),"not entered")</f>
        <v>not entered</v>
      </c>
      <c r="Z154" s="449" t="str">
        <f ca="1">_xlfn.IFNA(_xlfn.XLOOKUP($B154,Phillipines!$G$15:$G$19,Phillipines!R$15:R$19),"not entered")</f>
        <v>not entered</v>
      </c>
      <c r="AA154" s="449" t="str">
        <f ca="1">_xlfn.IFNA(_xlfn.XLOOKUP($B154,Phillipines!$G$15:$G$19,Phillipines!S$15:S$19),"not entered")</f>
        <v>not entered</v>
      </c>
      <c r="AC154" s="449" t="str" cm="1">
        <f t="array" aca="1" ref="AC154" ca="1">_xlfn.IFNA(_xlfn.XLOOKUP($B154,Phillipines!$G$20:$G$24,Phillipines!H$20:$H$24),"not entered")</f>
        <v>not entered</v>
      </c>
      <c r="AD154" s="449" t="str" cm="1">
        <f t="array" aca="1" ref="AD154" ca="1">_xlfn.IFNA(_xlfn.XLOOKUP($B154,Phillipines!$G$20:$G$24,Phillipines!I$20:$I$24),"not entered")</f>
        <v>not entered</v>
      </c>
      <c r="AE154" s="449" t="str" cm="1">
        <f t="array" aca="1" ref="AE154" ca="1">_xlfn.IFNA(_xlfn.XLOOKUP($B154,Phillipines!$G$20:$G$24,Phillipines!J$20:$J$24),"not entered")</f>
        <v>not entered</v>
      </c>
      <c r="AF154" s="449" t="str">
        <f ca="1">_xlfn.IFNA(_xlfn.XLOOKUP($B154,Phillipines!$G$20:$G$24,Phillipines!K$20:K$24),"not entered")</f>
        <v>not entered</v>
      </c>
      <c r="AG154" s="449" t="str">
        <f ca="1">_xlfn.IFNA(_xlfn.XLOOKUP($B154,Phillipines!$G$20:$G$24,Phillipines!L$20:L$24),"not entered")</f>
        <v>not entered</v>
      </c>
      <c r="AH154" s="449" t="str">
        <f ca="1">_xlfn.IFNA(_xlfn.XLOOKUP($B154,Phillipines!$G$20:$G$24,Phillipines!M$20:M$24),"not entered")</f>
        <v>not entered</v>
      </c>
      <c r="AI154" s="449" t="str">
        <f ca="1">_xlfn.IFNA(_xlfn.XLOOKUP($B154,Phillipines!$G$20:$G$24,Phillipines!N$20:N$24),"not entered")</f>
        <v>not entered</v>
      </c>
      <c r="AJ154" s="449" t="str">
        <f ca="1">_xlfn.IFNA(_xlfn.XLOOKUP($B154,Phillipines!$G$20:$G$24,Phillipines!O$20:O$24),"not entered")</f>
        <v>not entered</v>
      </c>
      <c r="AK154" s="449" t="str">
        <f ca="1">_xlfn.IFNA(_xlfn.XLOOKUP($B154,Phillipines!$G$20:$G$24,Phillipines!P$20:P$24),"not entered")</f>
        <v>not entered</v>
      </c>
      <c r="AL154" s="449" t="str">
        <f ca="1">_xlfn.IFNA(_xlfn.XLOOKUP($B154,Phillipines!$G$20:$G$24,Phillipines!Q$20:Q$24),"not entered")</f>
        <v>not entered</v>
      </c>
      <c r="AM154" s="449" t="str">
        <f ca="1">_xlfn.IFNA(_xlfn.XLOOKUP($B154,Phillipines!$G$20:$G$24,Phillipines!R$20:R$24),"not entered")</f>
        <v>not entered</v>
      </c>
      <c r="AN154" s="449" t="str">
        <f ca="1">_xlfn.IFNA(_xlfn.XLOOKUP($B154,Phillipines!$G$20:$G$24,Phillipines!S$20:S$24),"not entered")</f>
        <v>not entered</v>
      </c>
      <c r="AP154" s="449" t="str" cm="1">
        <f t="array" aca="1" ref="AP154" ca="1">_xlfn.IFNA(_xlfn.XLOOKUP($B154,Phillipines!$G$25:$G$29,Phillipines!H$25:$H$29),"not entered")</f>
        <v>not entered</v>
      </c>
      <c r="AQ154" s="449" t="str" cm="1">
        <f t="array" aca="1" ref="AQ154" ca="1">_xlfn.IFNA(_xlfn.XLOOKUP($B154,Phillipines!$G$25:$G$29,Phillipines!I$25:$I$29),"not entered")</f>
        <v>not entered</v>
      </c>
      <c r="AR154" s="449" t="str" cm="1">
        <f t="array" aca="1" ref="AR154" ca="1">_xlfn.IFNA(_xlfn.XLOOKUP($B154,Phillipines!$G$25:$G$29,Phillipines!J$25:$J$29),"not entered")</f>
        <v>not entered</v>
      </c>
      <c r="AS154" s="449" t="str">
        <f ca="1">_xlfn.IFNA(_xlfn.XLOOKUP($B154,Phillipines!$G$25:$G$29,Phillipines!K$25:K$29),"not entered")</f>
        <v>not entered</v>
      </c>
      <c r="AT154" s="449" t="str">
        <f ca="1">_xlfn.IFNA(_xlfn.XLOOKUP($B154,Phillipines!$G$25:$G$29,Phillipines!L$25:L$29),"not entered")</f>
        <v>not entered</v>
      </c>
      <c r="AU154" s="449" t="str">
        <f ca="1">_xlfn.IFNA(_xlfn.XLOOKUP($B154,Phillipines!$G$25:$G$29,Phillipines!M$25:M$29),"not entered")</f>
        <v>not entered</v>
      </c>
      <c r="AV154" s="449" t="str">
        <f ca="1">_xlfn.IFNA(_xlfn.XLOOKUP($B154,Phillipines!$G$25:$G$29,Phillipines!N$25:N$29),"not entered")</f>
        <v>not entered</v>
      </c>
      <c r="AW154" s="449" t="str">
        <f ca="1">_xlfn.IFNA(_xlfn.XLOOKUP($B154,Phillipines!$G$25:$G$29,Phillipines!O$25:O$29),"not entered")</f>
        <v>not entered</v>
      </c>
      <c r="AX154" s="449" t="str">
        <f ca="1">_xlfn.IFNA(_xlfn.XLOOKUP($B154,Phillipines!$G$25:$G$29,Phillipines!P$25:P$29),"not entered")</f>
        <v>not entered</v>
      </c>
      <c r="AY154" s="449" t="str">
        <f ca="1">_xlfn.IFNA(_xlfn.XLOOKUP($B154,Phillipines!$G$25:$G$29,Phillipines!Q$25:Q$29),"not entered")</f>
        <v>not entered</v>
      </c>
      <c r="AZ154" s="449" t="str">
        <f ca="1">_xlfn.IFNA(_xlfn.XLOOKUP($B154,Phillipines!$G$25:$G$29,Phillipines!R$25:R$29),"not entered")</f>
        <v>not entered</v>
      </c>
      <c r="BA154" s="449" t="str">
        <f ca="1">_xlfn.IFNA(_xlfn.XLOOKUP($B154,Phillipines!$G$25:$G$29,Phillipines!S$25:S$29),"not entered")</f>
        <v>not entered</v>
      </c>
    </row>
    <row r="155" spans="1:53">
      <c r="A155" s="294" t="s">
        <v>153</v>
      </c>
      <c r="C155" s="449" t="str">
        <f ca="1">_xlfn.IFNA(_xlfn.XLOOKUP($B155,Phillipines!$G$10:$G$14,Phillipines!H$10:H$14),"not entered")</f>
        <v/>
      </c>
      <c r="D155" s="449">
        <f ca="1">_xlfn.IFNA(_xlfn.XLOOKUP($B155,Phillipines!$G$10:$G$14,Phillipines!I$10:I$14),"not entered")</f>
        <v>0</v>
      </c>
      <c r="E155" s="449" t="str">
        <f ca="1">_xlfn.IFNA(_xlfn.XLOOKUP($B155,Phillipines!$G$10:$G$14,Phillipines!J$10:J$14),"not entered")</f>
        <v/>
      </c>
      <c r="F155" s="449" t="str">
        <f ca="1">_xlfn.IFNA(_xlfn.XLOOKUP($B155,Phillipines!$G$10:$G$14,Phillipines!K$10:K$14),"not entered")</f>
        <v/>
      </c>
      <c r="G155" s="449">
        <f ca="1">_xlfn.IFNA(_xlfn.XLOOKUP($B155,Phillipines!$G$10:$G$14,Phillipines!L$10:L$14),"not entered")</f>
        <v>0</v>
      </c>
      <c r="H155" s="449" t="str">
        <f ca="1">_xlfn.IFNA(_xlfn.XLOOKUP($B155,Phillipines!$G$10:$G$14,Phillipines!M$10:M$14),"not entered")</f>
        <v/>
      </c>
      <c r="I155" s="449" t="str">
        <f ca="1">_xlfn.IFNA(_xlfn.XLOOKUP($B155,Phillipines!$G$10:$G$14,Phillipines!N$10:N$14),"not entered")</f>
        <v/>
      </c>
      <c r="J155" s="449">
        <f ca="1">_xlfn.IFNA(_xlfn.XLOOKUP($B155,Phillipines!$G$10:$G$14,Phillipines!O$10:O$14),"not entered")</f>
        <v>0</v>
      </c>
      <c r="K155" s="449" t="str">
        <f ca="1">_xlfn.IFNA(_xlfn.XLOOKUP($B155,Phillipines!$G$10:$G$14,Phillipines!P$10:P$14),"not entered")</f>
        <v/>
      </c>
      <c r="L155" s="449">
        <f ca="1">_xlfn.IFNA(_xlfn.XLOOKUP($B155,Phillipines!$G$10:$G$14,Phillipines!Q$10:Q$14),"not entered")</f>
        <v>0</v>
      </c>
      <c r="M155" s="449" t="str">
        <f ca="1">_xlfn.IFNA(_xlfn.XLOOKUP($B155,Phillipines!$G$10:$G$14,Phillipines!R$10:R$14),"not entered")</f>
        <v/>
      </c>
      <c r="N155" s="449">
        <f ca="1">_xlfn.IFNA(_xlfn.XLOOKUP($B155,Phillipines!$G$10:$G$14,Phillipines!S$10:S$14),"not entered")</f>
        <v>0</v>
      </c>
      <c r="O155" s="449"/>
      <c r="P155" s="449" t="str" cm="1">
        <f t="array" aca="1" ref="P155" ca="1">_xlfn.IFNA(_xlfn.XLOOKUP($B155,Phillipines!$G$15:$G$19,Phillipines!H$15:$H$19),"not entered")</f>
        <v/>
      </c>
      <c r="Q155" s="449" cm="1">
        <f t="array" aca="1" ref="Q155" ca="1">_xlfn.IFNA(_xlfn.XLOOKUP($B155,Phillipines!$G$15:$G$19,Phillipines!I$15:$I$19),"not entered")</f>
        <v>0</v>
      </c>
      <c r="R155" s="449" t="str" cm="1">
        <f t="array" aca="1" ref="R155" ca="1">_xlfn.IFNA(_xlfn.XLOOKUP($B155,Phillipines!$G$15:$G$19,Phillipines!J$15:$J$19),"not entered")</f>
        <v/>
      </c>
      <c r="S155" s="449" t="str">
        <f ca="1">_xlfn.IFNA(_xlfn.XLOOKUP($B155,Phillipines!$G$15:$G$19,Phillipines!K$15:K$19),"not entered")</f>
        <v/>
      </c>
      <c r="T155" s="449">
        <f ca="1">_xlfn.IFNA(_xlfn.XLOOKUP($B155,Phillipines!$G$15:$G$19,Phillipines!L$15:L$19),"not entered")</f>
        <v>0</v>
      </c>
      <c r="U155" s="449" t="str">
        <f ca="1">_xlfn.IFNA(_xlfn.XLOOKUP($B155,Phillipines!$G$15:$G$19,Phillipines!M$15:M$19),"not entered")</f>
        <v/>
      </c>
      <c r="V155" s="449" t="str">
        <f ca="1">_xlfn.IFNA(_xlfn.XLOOKUP($B155,Phillipines!$G$15:$G$19,Phillipines!N$15:N$19),"not entered")</f>
        <v/>
      </c>
      <c r="W155" s="449">
        <f ca="1">_xlfn.IFNA(_xlfn.XLOOKUP($B155,Phillipines!$G$15:$G$19,Phillipines!O$15:O$19),"not entered")</f>
        <v>0</v>
      </c>
      <c r="X155" s="449" t="str">
        <f ca="1">_xlfn.IFNA(_xlfn.XLOOKUP($B155,Phillipines!$G$15:$G$19,Phillipines!P$15:P$19),"not entered")</f>
        <v/>
      </c>
      <c r="Y155" s="449">
        <f ca="1">_xlfn.IFNA(_xlfn.XLOOKUP($B155,Phillipines!$G$15:$G$19,Phillipines!Q$15:Q$19),"not entered")</f>
        <v>0</v>
      </c>
      <c r="Z155" s="449" t="str">
        <f ca="1">_xlfn.IFNA(_xlfn.XLOOKUP($B155,Phillipines!$G$15:$G$19,Phillipines!R$15:R$19),"not entered")</f>
        <v/>
      </c>
      <c r="AA155" s="449">
        <f ca="1">_xlfn.IFNA(_xlfn.XLOOKUP($B155,Phillipines!$G$15:$G$19,Phillipines!S$15:S$19),"not entered")</f>
        <v>0</v>
      </c>
      <c r="AC155" s="449" t="str" cm="1">
        <f t="array" aca="1" ref="AC155" ca="1">_xlfn.IFNA(_xlfn.XLOOKUP($B155,Phillipines!$G$20:$G$24,Phillipines!H$20:$H$24),"not entered")</f>
        <v/>
      </c>
      <c r="AD155" s="449" cm="1">
        <f t="array" aca="1" ref="AD155" ca="1">_xlfn.IFNA(_xlfn.XLOOKUP($B155,Phillipines!$G$20:$G$24,Phillipines!I$20:$I$24),"not entered")</f>
        <v>0</v>
      </c>
      <c r="AE155" s="449" t="str" cm="1">
        <f t="array" aca="1" ref="AE155" ca="1">_xlfn.IFNA(_xlfn.XLOOKUP($B155,Phillipines!$G$20:$G$24,Phillipines!J$20:$J$24),"not entered")</f>
        <v/>
      </c>
      <c r="AF155" s="449" t="str">
        <f ca="1">_xlfn.IFNA(_xlfn.XLOOKUP($B155,Phillipines!$G$20:$G$24,Phillipines!K$20:K$24),"not entered")</f>
        <v/>
      </c>
      <c r="AG155" s="449">
        <f ca="1">_xlfn.IFNA(_xlfn.XLOOKUP($B155,Phillipines!$G$20:$G$24,Phillipines!L$20:L$24),"not entered")</f>
        <v>0</v>
      </c>
      <c r="AH155" s="449" t="str">
        <f ca="1">_xlfn.IFNA(_xlfn.XLOOKUP($B155,Phillipines!$G$20:$G$24,Phillipines!M$20:M$24),"not entered")</f>
        <v/>
      </c>
      <c r="AI155" s="449" t="str">
        <f ca="1">_xlfn.IFNA(_xlfn.XLOOKUP($B155,Phillipines!$G$20:$G$24,Phillipines!N$20:N$24),"not entered")</f>
        <v/>
      </c>
      <c r="AJ155" s="449">
        <f ca="1">_xlfn.IFNA(_xlfn.XLOOKUP($B155,Phillipines!$G$20:$G$24,Phillipines!O$20:O$24),"not entered")</f>
        <v>0</v>
      </c>
      <c r="AK155" s="449" t="str">
        <f ca="1">_xlfn.IFNA(_xlfn.XLOOKUP($B155,Phillipines!$G$20:$G$24,Phillipines!P$20:P$24),"not entered")</f>
        <v/>
      </c>
      <c r="AL155" s="449">
        <f ca="1">_xlfn.IFNA(_xlfn.XLOOKUP($B155,Phillipines!$G$20:$G$24,Phillipines!Q$20:Q$24),"not entered")</f>
        <v>0</v>
      </c>
      <c r="AM155" s="449" t="str">
        <f ca="1">_xlfn.IFNA(_xlfn.XLOOKUP($B155,Phillipines!$G$20:$G$24,Phillipines!R$20:R$24),"not entered")</f>
        <v/>
      </c>
      <c r="AN155" s="449">
        <f ca="1">_xlfn.IFNA(_xlfn.XLOOKUP($B155,Phillipines!$G$20:$G$24,Phillipines!S$20:S$24),"not entered")</f>
        <v>0</v>
      </c>
      <c r="AP155" s="449" t="str" cm="1">
        <f t="array" aca="1" ref="AP155" ca="1">_xlfn.IFNA(_xlfn.XLOOKUP($B155,Phillipines!$G$25:$G$29,Phillipines!H$25:$H$29),"not entered")</f>
        <v/>
      </c>
      <c r="AQ155" s="449" cm="1">
        <f t="array" aca="1" ref="AQ155" ca="1">_xlfn.IFNA(_xlfn.XLOOKUP($B155,Phillipines!$G$25:$G$29,Phillipines!I$25:$I$29),"not entered")</f>
        <v>0</v>
      </c>
      <c r="AR155" s="449" t="str" cm="1">
        <f t="array" aca="1" ref="AR155" ca="1">_xlfn.IFNA(_xlfn.XLOOKUP($B155,Phillipines!$G$25:$G$29,Phillipines!J$25:$J$29),"not entered")</f>
        <v/>
      </c>
      <c r="AS155" s="449" t="str">
        <f ca="1">_xlfn.IFNA(_xlfn.XLOOKUP($B155,Phillipines!$G$25:$G$29,Phillipines!K$25:K$29),"not entered")</f>
        <v/>
      </c>
      <c r="AT155" s="449">
        <f ca="1">_xlfn.IFNA(_xlfn.XLOOKUP($B155,Phillipines!$G$25:$G$29,Phillipines!L$25:L$29),"not entered")</f>
        <v>0</v>
      </c>
      <c r="AU155" s="449" t="str">
        <f ca="1">_xlfn.IFNA(_xlfn.XLOOKUP($B155,Phillipines!$G$25:$G$29,Phillipines!M$25:M$29),"not entered")</f>
        <v/>
      </c>
      <c r="AV155" s="449" t="str">
        <f ca="1">_xlfn.IFNA(_xlfn.XLOOKUP($B155,Phillipines!$G$25:$G$29,Phillipines!N$25:N$29),"not entered")</f>
        <v/>
      </c>
      <c r="AW155" s="449">
        <f ca="1">_xlfn.IFNA(_xlfn.XLOOKUP($B155,Phillipines!$G$25:$G$29,Phillipines!O$25:O$29),"not entered")</f>
        <v>0</v>
      </c>
      <c r="AX155" s="449" t="str">
        <f ca="1">_xlfn.IFNA(_xlfn.XLOOKUP($B155,Phillipines!$G$25:$G$29,Phillipines!P$25:P$29),"not entered")</f>
        <v/>
      </c>
      <c r="AY155" s="449">
        <f ca="1">_xlfn.IFNA(_xlfn.XLOOKUP($B155,Phillipines!$G$25:$G$29,Phillipines!Q$25:Q$29),"not entered")</f>
        <v>0</v>
      </c>
      <c r="AZ155" s="449" t="str">
        <f ca="1">_xlfn.IFNA(_xlfn.XLOOKUP($B155,Phillipines!$G$25:$G$29,Phillipines!R$25:R$29),"not entered")</f>
        <v/>
      </c>
      <c r="BA155" s="449">
        <f ca="1">_xlfn.IFNA(_xlfn.XLOOKUP($B155,Phillipines!$G$25:$G$29,Phillipines!S$25:S$29),"not entered")</f>
        <v>0</v>
      </c>
    </row>
    <row r="156" spans="1:53">
      <c r="A156" s="294" t="s">
        <v>153</v>
      </c>
      <c r="C156" s="449" t="str">
        <f ca="1">_xlfn.IFNA(_xlfn.XLOOKUP($B156,Phillipines!$G$10:$G$14,Phillipines!H$10:H$14),"not entered")</f>
        <v/>
      </c>
      <c r="D156" s="449">
        <f ca="1">_xlfn.IFNA(_xlfn.XLOOKUP($B156,Phillipines!$G$10:$G$14,Phillipines!I$10:I$14),"not entered")</f>
        <v>0</v>
      </c>
      <c r="E156" s="449" t="str">
        <f ca="1">_xlfn.IFNA(_xlfn.XLOOKUP($B156,Phillipines!$G$10:$G$14,Phillipines!J$10:J$14),"not entered")</f>
        <v/>
      </c>
      <c r="F156" s="449" t="str">
        <f ca="1">_xlfn.IFNA(_xlfn.XLOOKUP($B156,Phillipines!$G$10:$G$14,Phillipines!K$10:K$14),"not entered")</f>
        <v/>
      </c>
      <c r="G156" s="449">
        <f ca="1">_xlfn.IFNA(_xlfn.XLOOKUP($B156,Phillipines!$G$10:$G$14,Phillipines!L$10:L$14),"not entered")</f>
        <v>0</v>
      </c>
      <c r="H156" s="449" t="str">
        <f ca="1">_xlfn.IFNA(_xlfn.XLOOKUP($B156,Phillipines!$G$10:$G$14,Phillipines!M$10:M$14),"not entered")</f>
        <v/>
      </c>
      <c r="I156" s="449" t="str">
        <f ca="1">_xlfn.IFNA(_xlfn.XLOOKUP($B156,Phillipines!$G$10:$G$14,Phillipines!N$10:N$14),"not entered")</f>
        <v/>
      </c>
      <c r="J156" s="449">
        <f ca="1">_xlfn.IFNA(_xlfn.XLOOKUP($B156,Phillipines!$G$10:$G$14,Phillipines!O$10:O$14),"not entered")</f>
        <v>0</v>
      </c>
      <c r="K156" s="449" t="str">
        <f ca="1">_xlfn.IFNA(_xlfn.XLOOKUP($B156,Phillipines!$G$10:$G$14,Phillipines!P$10:P$14),"not entered")</f>
        <v/>
      </c>
      <c r="L156" s="449">
        <f ca="1">_xlfn.IFNA(_xlfn.XLOOKUP($B156,Phillipines!$G$10:$G$14,Phillipines!Q$10:Q$14),"not entered")</f>
        <v>0</v>
      </c>
      <c r="M156" s="449" t="str">
        <f ca="1">_xlfn.IFNA(_xlfn.XLOOKUP($B156,Phillipines!$G$10:$G$14,Phillipines!R$10:R$14),"not entered")</f>
        <v/>
      </c>
      <c r="N156" s="449">
        <f ca="1">_xlfn.IFNA(_xlfn.XLOOKUP($B156,Phillipines!$G$10:$G$14,Phillipines!S$10:S$14),"not entered")</f>
        <v>0</v>
      </c>
      <c r="O156" s="449"/>
      <c r="P156" s="449" t="str" cm="1">
        <f t="array" aca="1" ref="P156" ca="1">_xlfn.IFNA(_xlfn.XLOOKUP($B156,Phillipines!$G$15:$G$19,Phillipines!H$15:$H$19),"not entered")</f>
        <v/>
      </c>
      <c r="Q156" s="449" cm="1">
        <f t="array" aca="1" ref="Q156" ca="1">_xlfn.IFNA(_xlfn.XLOOKUP($B156,Phillipines!$G$15:$G$19,Phillipines!I$15:$I$19),"not entered")</f>
        <v>0</v>
      </c>
      <c r="R156" s="449" t="str" cm="1">
        <f t="array" aca="1" ref="R156" ca="1">_xlfn.IFNA(_xlfn.XLOOKUP($B156,Phillipines!$G$15:$G$19,Phillipines!J$15:$J$19),"not entered")</f>
        <v/>
      </c>
      <c r="S156" s="449" t="str">
        <f ca="1">_xlfn.IFNA(_xlfn.XLOOKUP($B156,Phillipines!$G$15:$G$19,Phillipines!K$15:K$19),"not entered")</f>
        <v/>
      </c>
      <c r="T156" s="449">
        <f ca="1">_xlfn.IFNA(_xlfn.XLOOKUP($B156,Phillipines!$G$15:$G$19,Phillipines!L$15:L$19),"not entered")</f>
        <v>0</v>
      </c>
      <c r="U156" s="449" t="str">
        <f ca="1">_xlfn.IFNA(_xlfn.XLOOKUP($B156,Phillipines!$G$15:$G$19,Phillipines!M$15:M$19),"not entered")</f>
        <v/>
      </c>
      <c r="V156" s="449" t="str">
        <f ca="1">_xlfn.IFNA(_xlfn.XLOOKUP($B156,Phillipines!$G$15:$G$19,Phillipines!N$15:N$19),"not entered")</f>
        <v/>
      </c>
      <c r="W156" s="449">
        <f ca="1">_xlfn.IFNA(_xlfn.XLOOKUP($B156,Phillipines!$G$15:$G$19,Phillipines!O$15:O$19),"not entered")</f>
        <v>0</v>
      </c>
      <c r="X156" s="449" t="str">
        <f ca="1">_xlfn.IFNA(_xlfn.XLOOKUP($B156,Phillipines!$G$15:$G$19,Phillipines!P$15:P$19),"not entered")</f>
        <v/>
      </c>
      <c r="Y156" s="449">
        <f ca="1">_xlfn.IFNA(_xlfn.XLOOKUP($B156,Phillipines!$G$15:$G$19,Phillipines!Q$15:Q$19),"not entered")</f>
        <v>0</v>
      </c>
      <c r="Z156" s="449" t="str">
        <f ca="1">_xlfn.IFNA(_xlfn.XLOOKUP($B156,Phillipines!$G$15:$G$19,Phillipines!R$15:R$19),"not entered")</f>
        <v/>
      </c>
      <c r="AA156" s="449">
        <f ca="1">_xlfn.IFNA(_xlfn.XLOOKUP($B156,Phillipines!$G$15:$G$19,Phillipines!S$15:S$19),"not entered")</f>
        <v>0</v>
      </c>
      <c r="AC156" s="449" t="str" cm="1">
        <f t="array" aca="1" ref="AC156" ca="1">_xlfn.IFNA(_xlfn.XLOOKUP($B156,Phillipines!$G$20:$G$24,Phillipines!H$20:$H$24),"not entered")</f>
        <v/>
      </c>
      <c r="AD156" s="449" cm="1">
        <f t="array" aca="1" ref="AD156" ca="1">_xlfn.IFNA(_xlfn.XLOOKUP($B156,Phillipines!$G$20:$G$24,Phillipines!I$20:$I$24),"not entered")</f>
        <v>0</v>
      </c>
      <c r="AE156" s="449" t="str" cm="1">
        <f t="array" aca="1" ref="AE156" ca="1">_xlfn.IFNA(_xlfn.XLOOKUP($B156,Phillipines!$G$20:$G$24,Phillipines!J$20:$J$24),"not entered")</f>
        <v/>
      </c>
      <c r="AF156" s="449" t="str">
        <f ca="1">_xlfn.IFNA(_xlfn.XLOOKUP($B156,Phillipines!$G$20:$G$24,Phillipines!K$20:K$24),"not entered")</f>
        <v/>
      </c>
      <c r="AG156" s="449">
        <f ca="1">_xlfn.IFNA(_xlfn.XLOOKUP($B156,Phillipines!$G$20:$G$24,Phillipines!L$20:L$24),"not entered")</f>
        <v>0</v>
      </c>
      <c r="AH156" s="449" t="str">
        <f ca="1">_xlfn.IFNA(_xlfn.XLOOKUP($B156,Phillipines!$G$20:$G$24,Phillipines!M$20:M$24),"not entered")</f>
        <v/>
      </c>
      <c r="AI156" s="449" t="str">
        <f ca="1">_xlfn.IFNA(_xlfn.XLOOKUP($B156,Phillipines!$G$20:$G$24,Phillipines!N$20:N$24),"not entered")</f>
        <v/>
      </c>
      <c r="AJ156" s="449">
        <f ca="1">_xlfn.IFNA(_xlfn.XLOOKUP($B156,Phillipines!$G$20:$G$24,Phillipines!O$20:O$24),"not entered")</f>
        <v>0</v>
      </c>
      <c r="AK156" s="449" t="str">
        <f ca="1">_xlfn.IFNA(_xlfn.XLOOKUP($B156,Phillipines!$G$20:$G$24,Phillipines!P$20:P$24),"not entered")</f>
        <v/>
      </c>
      <c r="AL156" s="449">
        <f ca="1">_xlfn.IFNA(_xlfn.XLOOKUP($B156,Phillipines!$G$20:$G$24,Phillipines!Q$20:Q$24),"not entered")</f>
        <v>0</v>
      </c>
      <c r="AM156" s="449" t="str">
        <f ca="1">_xlfn.IFNA(_xlfn.XLOOKUP($B156,Phillipines!$G$20:$G$24,Phillipines!R$20:R$24),"not entered")</f>
        <v/>
      </c>
      <c r="AN156" s="449">
        <f ca="1">_xlfn.IFNA(_xlfn.XLOOKUP($B156,Phillipines!$G$20:$G$24,Phillipines!S$20:S$24),"not entered")</f>
        <v>0</v>
      </c>
      <c r="AP156" s="449" t="str" cm="1">
        <f t="array" aca="1" ref="AP156" ca="1">_xlfn.IFNA(_xlfn.XLOOKUP($B156,Phillipines!$G$25:$G$29,Phillipines!H$25:$H$29),"not entered")</f>
        <v/>
      </c>
      <c r="AQ156" s="449" cm="1">
        <f t="array" aca="1" ref="AQ156" ca="1">_xlfn.IFNA(_xlfn.XLOOKUP($B156,Phillipines!$G$25:$G$29,Phillipines!I$25:$I$29),"not entered")</f>
        <v>0</v>
      </c>
      <c r="AR156" s="449" t="str" cm="1">
        <f t="array" aca="1" ref="AR156" ca="1">_xlfn.IFNA(_xlfn.XLOOKUP($B156,Phillipines!$G$25:$G$29,Phillipines!J$25:$J$29),"not entered")</f>
        <v/>
      </c>
      <c r="AS156" s="449" t="str">
        <f ca="1">_xlfn.IFNA(_xlfn.XLOOKUP($B156,Phillipines!$G$25:$G$29,Phillipines!K$25:K$29),"not entered")</f>
        <v/>
      </c>
      <c r="AT156" s="449">
        <f ca="1">_xlfn.IFNA(_xlfn.XLOOKUP($B156,Phillipines!$G$25:$G$29,Phillipines!L$25:L$29),"not entered")</f>
        <v>0</v>
      </c>
      <c r="AU156" s="449" t="str">
        <f ca="1">_xlfn.IFNA(_xlfn.XLOOKUP($B156,Phillipines!$G$25:$G$29,Phillipines!M$25:M$29),"not entered")</f>
        <v/>
      </c>
      <c r="AV156" s="449" t="str">
        <f ca="1">_xlfn.IFNA(_xlfn.XLOOKUP($B156,Phillipines!$G$25:$G$29,Phillipines!N$25:N$29),"not entered")</f>
        <v/>
      </c>
      <c r="AW156" s="449">
        <f ca="1">_xlfn.IFNA(_xlfn.XLOOKUP($B156,Phillipines!$G$25:$G$29,Phillipines!O$25:O$29),"not entered")</f>
        <v>0</v>
      </c>
      <c r="AX156" s="449" t="str">
        <f ca="1">_xlfn.IFNA(_xlfn.XLOOKUP($B156,Phillipines!$G$25:$G$29,Phillipines!P$25:P$29),"not entered")</f>
        <v/>
      </c>
      <c r="AY156" s="449">
        <f ca="1">_xlfn.IFNA(_xlfn.XLOOKUP($B156,Phillipines!$G$25:$G$29,Phillipines!Q$25:Q$29),"not entered")</f>
        <v>0</v>
      </c>
      <c r="AZ156" s="449" t="str">
        <f ca="1">_xlfn.IFNA(_xlfn.XLOOKUP($B156,Phillipines!$G$25:$G$29,Phillipines!R$25:R$29),"not entered")</f>
        <v/>
      </c>
      <c r="BA156" s="449">
        <f ca="1">_xlfn.IFNA(_xlfn.XLOOKUP($B156,Phillipines!$G$25:$G$29,Phillipines!S$25:S$29),"not entered")</f>
        <v>0</v>
      </c>
    </row>
    <row r="157" spans="1:53">
      <c r="A157" s="294" t="s">
        <v>153</v>
      </c>
      <c r="C157" s="449" t="str">
        <f ca="1">_xlfn.IFNA(_xlfn.XLOOKUP($B157,Phillipines!$G$10:$G$14,Phillipines!H$10:H$14),"not entered")</f>
        <v/>
      </c>
      <c r="D157" s="449">
        <f ca="1">_xlfn.IFNA(_xlfn.XLOOKUP($B157,Phillipines!$G$10:$G$14,Phillipines!I$10:I$14),"not entered")</f>
        <v>0</v>
      </c>
      <c r="E157" s="449" t="str">
        <f ca="1">_xlfn.IFNA(_xlfn.XLOOKUP($B157,Phillipines!$G$10:$G$14,Phillipines!J$10:J$14),"not entered")</f>
        <v/>
      </c>
      <c r="F157" s="449" t="str">
        <f ca="1">_xlfn.IFNA(_xlfn.XLOOKUP($B157,Phillipines!$G$10:$G$14,Phillipines!K$10:K$14),"not entered")</f>
        <v/>
      </c>
      <c r="G157" s="449">
        <f ca="1">_xlfn.IFNA(_xlfn.XLOOKUP($B157,Phillipines!$G$10:$G$14,Phillipines!L$10:L$14),"not entered")</f>
        <v>0</v>
      </c>
      <c r="H157" s="449" t="str">
        <f ca="1">_xlfn.IFNA(_xlfn.XLOOKUP($B157,Phillipines!$G$10:$G$14,Phillipines!M$10:M$14),"not entered")</f>
        <v/>
      </c>
      <c r="I157" s="449" t="str">
        <f ca="1">_xlfn.IFNA(_xlfn.XLOOKUP($B157,Phillipines!$G$10:$G$14,Phillipines!N$10:N$14),"not entered")</f>
        <v/>
      </c>
      <c r="J157" s="449">
        <f ca="1">_xlfn.IFNA(_xlfn.XLOOKUP($B157,Phillipines!$G$10:$G$14,Phillipines!O$10:O$14),"not entered")</f>
        <v>0</v>
      </c>
      <c r="K157" s="449" t="str">
        <f ca="1">_xlfn.IFNA(_xlfn.XLOOKUP($B157,Phillipines!$G$10:$G$14,Phillipines!P$10:P$14),"not entered")</f>
        <v/>
      </c>
      <c r="L157" s="449">
        <f ca="1">_xlfn.IFNA(_xlfn.XLOOKUP($B157,Phillipines!$G$10:$G$14,Phillipines!Q$10:Q$14),"not entered")</f>
        <v>0</v>
      </c>
      <c r="M157" s="449" t="str">
        <f ca="1">_xlfn.IFNA(_xlfn.XLOOKUP($B157,Phillipines!$G$10:$G$14,Phillipines!R$10:R$14),"not entered")</f>
        <v/>
      </c>
      <c r="N157" s="449">
        <f ca="1">_xlfn.IFNA(_xlfn.XLOOKUP($B157,Phillipines!$G$10:$G$14,Phillipines!S$10:S$14),"not entered")</f>
        <v>0</v>
      </c>
      <c r="O157" s="449"/>
      <c r="P157" s="449" t="str" cm="1">
        <f t="array" aca="1" ref="P157" ca="1">_xlfn.IFNA(_xlfn.XLOOKUP($B157,Phillipines!$G$15:$G$19,Phillipines!H$15:$H$19),"not entered")</f>
        <v/>
      </c>
      <c r="Q157" s="449" cm="1">
        <f t="array" aca="1" ref="Q157" ca="1">_xlfn.IFNA(_xlfn.XLOOKUP($B157,Phillipines!$G$15:$G$19,Phillipines!I$15:$I$19),"not entered")</f>
        <v>0</v>
      </c>
      <c r="R157" s="449" t="str" cm="1">
        <f t="array" aca="1" ref="R157" ca="1">_xlfn.IFNA(_xlfn.XLOOKUP($B157,Phillipines!$G$15:$G$19,Phillipines!J$15:$J$19),"not entered")</f>
        <v/>
      </c>
      <c r="S157" s="449" t="str">
        <f ca="1">_xlfn.IFNA(_xlfn.XLOOKUP($B157,Phillipines!$G$15:$G$19,Phillipines!K$15:K$19),"not entered")</f>
        <v/>
      </c>
      <c r="T157" s="449">
        <f ca="1">_xlfn.IFNA(_xlfn.XLOOKUP($B157,Phillipines!$G$15:$G$19,Phillipines!L$15:L$19),"not entered")</f>
        <v>0</v>
      </c>
      <c r="U157" s="449" t="str">
        <f ca="1">_xlfn.IFNA(_xlfn.XLOOKUP($B157,Phillipines!$G$15:$G$19,Phillipines!M$15:M$19),"not entered")</f>
        <v/>
      </c>
      <c r="V157" s="449" t="str">
        <f ca="1">_xlfn.IFNA(_xlfn.XLOOKUP($B157,Phillipines!$G$15:$G$19,Phillipines!N$15:N$19),"not entered")</f>
        <v/>
      </c>
      <c r="W157" s="449">
        <f ca="1">_xlfn.IFNA(_xlfn.XLOOKUP($B157,Phillipines!$G$15:$G$19,Phillipines!O$15:O$19),"not entered")</f>
        <v>0</v>
      </c>
      <c r="X157" s="449" t="str">
        <f ca="1">_xlfn.IFNA(_xlfn.XLOOKUP($B157,Phillipines!$G$15:$G$19,Phillipines!P$15:P$19),"not entered")</f>
        <v/>
      </c>
      <c r="Y157" s="449">
        <f ca="1">_xlfn.IFNA(_xlfn.XLOOKUP($B157,Phillipines!$G$15:$G$19,Phillipines!Q$15:Q$19),"not entered")</f>
        <v>0</v>
      </c>
      <c r="Z157" s="449" t="str">
        <f ca="1">_xlfn.IFNA(_xlfn.XLOOKUP($B157,Phillipines!$G$15:$G$19,Phillipines!R$15:R$19),"not entered")</f>
        <v/>
      </c>
      <c r="AA157" s="449">
        <f ca="1">_xlfn.IFNA(_xlfn.XLOOKUP($B157,Phillipines!$G$15:$G$19,Phillipines!S$15:S$19),"not entered")</f>
        <v>0</v>
      </c>
      <c r="AC157" s="449" t="str" cm="1">
        <f t="array" aca="1" ref="AC157" ca="1">_xlfn.IFNA(_xlfn.XLOOKUP($B157,Phillipines!$G$20:$G$24,Phillipines!H$20:$H$24),"not entered")</f>
        <v/>
      </c>
      <c r="AD157" s="449" cm="1">
        <f t="array" aca="1" ref="AD157" ca="1">_xlfn.IFNA(_xlfn.XLOOKUP($B157,Phillipines!$G$20:$G$24,Phillipines!I$20:$I$24),"not entered")</f>
        <v>0</v>
      </c>
      <c r="AE157" s="449" t="str" cm="1">
        <f t="array" aca="1" ref="AE157" ca="1">_xlfn.IFNA(_xlfn.XLOOKUP($B157,Phillipines!$G$20:$G$24,Phillipines!J$20:$J$24),"not entered")</f>
        <v/>
      </c>
      <c r="AF157" s="449" t="str">
        <f ca="1">_xlfn.IFNA(_xlfn.XLOOKUP($B157,Phillipines!$G$20:$G$24,Phillipines!K$20:K$24),"not entered")</f>
        <v/>
      </c>
      <c r="AG157" s="449">
        <f ca="1">_xlfn.IFNA(_xlfn.XLOOKUP($B157,Phillipines!$G$20:$G$24,Phillipines!L$20:L$24),"not entered")</f>
        <v>0</v>
      </c>
      <c r="AH157" s="449" t="str">
        <f ca="1">_xlfn.IFNA(_xlfn.XLOOKUP($B157,Phillipines!$G$20:$G$24,Phillipines!M$20:M$24),"not entered")</f>
        <v/>
      </c>
      <c r="AI157" s="449" t="str">
        <f ca="1">_xlfn.IFNA(_xlfn.XLOOKUP($B157,Phillipines!$G$20:$G$24,Phillipines!N$20:N$24),"not entered")</f>
        <v/>
      </c>
      <c r="AJ157" s="449">
        <f ca="1">_xlfn.IFNA(_xlfn.XLOOKUP($B157,Phillipines!$G$20:$G$24,Phillipines!O$20:O$24),"not entered")</f>
        <v>0</v>
      </c>
      <c r="AK157" s="449" t="str">
        <f ca="1">_xlfn.IFNA(_xlfn.XLOOKUP($B157,Phillipines!$G$20:$G$24,Phillipines!P$20:P$24),"not entered")</f>
        <v/>
      </c>
      <c r="AL157" s="449">
        <f ca="1">_xlfn.IFNA(_xlfn.XLOOKUP($B157,Phillipines!$G$20:$G$24,Phillipines!Q$20:Q$24),"not entered")</f>
        <v>0</v>
      </c>
      <c r="AM157" s="449" t="str">
        <f ca="1">_xlfn.IFNA(_xlfn.XLOOKUP($B157,Phillipines!$G$20:$G$24,Phillipines!R$20:R$24),"not entered")</f>
        <v/>
      </c>
      <c r="AN157" s="449">
        <f ca="1">_xlfn.IFNA(_xlfn.XLOOKUP($B157,Phillipines!$G$20:$G$24,Phillipines!S$20:S$24),"not entered")</f>
        <v>0</v>
      </c>
      <c r="AP157" s="449" t="str" cm="1">
        <f t="array" aca="1" ref="AP157" ca="1">_xlfn.IFNA(_xlfn.XLOOKUP($B157,Phillipines!$G$25:$G$29,Phillipines!H$25:$H$29),"not entered")</f>
        <v/>
      </c>
      <c r="AQ157" s="449" cm="1">
        <f t="array" aca="1" ref="AQ157" ca="1">_xlfn.IFNA(_xlfn.XLOOKUP($B157,Phillipines!$G$25:$G$29,Phillipines!I$25:$I$29),"not entered")</f>
        <v>0</v>
      </c>
      <c r="AR157" s="449" t="str" cm="1">
        <f t="array" aca="1" ref="AR157" ca="1">_xlfn.IFNA(_xlfn.XLOOKUP($B157,Phillipines!$G$25:$G$29,Phillipines!J$25:$J$29),"not entered")</f>
        <v/>
      </c>
      <c r="AS157" s="449" t="str">
        <f ca="1">_xlfn.IFNA(_xlfn.XLOOKUP($B157,Phillipines!$G$25:$G$29,Phillipines!K$25:K$29),"not entered")</f>
        <v/>
      </c>
      <c r="AT157" s="449">
        <f ca="1">_xlfn.IFNA(_xlfn.XLOOKUP($B157,Phillipines!$G$25:$G$29,Phillipines!L$25:L$29),"not entered")</f>
        <v>0</v>
      </c>
      <c r="AU157" s="449" t="str">
        <f ca="1">_xlfn.IFNA(_xlfn.XLOOKUP($B157,Phillipines!$G$25:$G$29,Phillipines!M$25:M$29),"not entered")</f>
        <v/>
      </c>
      <c r="AV157" s="449" t="str">
        <f ca="1">_xlfn.IFNA(_xlfn.XLOOKUP($B157,Phillipines!$G$25:$G$29,Phillipines!N$25:N$29),"not entered")</f>
        <v/>
      </c>
      <c r="AW157" s="449">
        <f ca="1">_xlfn.IFNA(_xlfn.XLOOKUP($B157,Phillipines!$G$25:$G$29,Phillipines!O$25:O$29),"not entered")</f>
        <v>0</v>
      </c>
      <c r="AX157" s="449" t="str">
        <f ca="1">_xlfn.IFNA(_xlfn.XLOOKUP($B157,Phillipines!$G$25:$G$29,Phillipines!P$25:P$29),"not entered")</f>
        <v/>
      </c>
      <c r="AY157" s="449">
        <f ca="1">_xlfn.IFNA(_xlfn.XLOOKUP($B157,Phillipines!$G$25:$G$29,Phillipines!Q$25:Q$29),"not entered")</f>
        <v>0</v>
      </c>
      <c r="AZ157" s="449" t="str">
        <f ca="1">_xlfn.IFNA(_xlfn.XLOOKUP($B157,Phillipines!$G$25:$G$29,Phillipines!R$25:R$29),"not entered")</f>
        <v/>
      </c>
      <c r="BA157" s="449">
        <f ca="1">_xlfn.IFNA(_xlfn.XLOOKUP($B157,Phillipines!$G$25:$G$29,Phillipines!S$25:S$29),"not entered")</f>
        <v>0</v>
      </c>
    </row>
    <row r="158" spans="1:53">
      <c r="A158" s="294" t="s">
        <v>153</v>
      </c>
      <c r="C158" s="449" t="str">
        <f ca="1">_xlfn.IFNA(_xlfn.XLOOKUP($B158,Phillipines!$G$10:$G$14,Phillipines!H$10:H$14),"not entered")</f>
        <v/>
      </c>
      <c r="D158" s="449">
        <f ca="1">_xlfn.IFNA(_xlfn.XLOOKUP($B158,Phillipines!$G$10:$G$14,Phillipines!I$10:I$14),"not entered")</f>
        <v>0</v>
      </c>
      <c r="E158" s="449" t="str">
        <f ca="1">_xlfn.IFNA(_xlfn.XLOOKUP($B158,Phillipines!$G$10:$G$14,Phillipines!J$10:J$14),"not entered")</f>
        <v/>
      </c>
      <c r="F158" s="449" t="str">
        <f ca="1">_xlfn.IFNA(_xlfn.XLOOKUP($B158,Phillipines!$G$10:$G$14,Phillipines!K$10:K$14),"not entered")</f>
        <v/>
      </c>
      <c r="G158" s="449">
        <f ca="1">_xlfn.IFNA(_xlfn.XLOOKUP($B158,Phillipines!$G$10:$G$14,Phillipines!L$10:L$14),"not entered")</f>
        <v>0</v>
      </c>
      <c r="H158" s="449" t="str">
        <f ca="1">_xlfn.IFNA(_xlfn.XLOOKUP($B158,Phillipines!$G$10:$G$14,Phillipines!M$10:M$14),"not entered")</f>
        <v/>
      </c>
      <c r="I158" s="449" t="str">
        <f ca="1">_xlfn.IFNA(_xlfn.XLOOKUP($B158,Phillipines!$G$10:$G$14,Phillipines!N$10:N$14),"not entered")</f>
        <v/>
      </c>
      <c r="J158" s="449">
        <f ca="1">_xlfn.IFNA(_xlfn.XLOOKUP($B158,Phillipines!$G$10:$G$14,Phillipines!O$10:O$14),"not entered")</f>
        <v>0</v>
      </c>
      <c r="K158" s="449" t="str">
        <f ca="1">_xlfn.IFNA(_xlfn.XLOOKUP($B158,Phillipines!$G$10:$G$14,Phillipines!P$10:P$14),"not entered")</f>
        <v/>
      </c>
      <c r="L158" s="449">
        <f ca="1">_xlfn.IFNA(_xlfn.XLOOKUP($B158,Phillipines!$G$10:$G$14,Phillipines!Q$10:Q$14),"not entered")</f>
        <v>0</v>
      </c>
      <c r="M158" s="449" t="str">
        <f ca="1">_xlfn.IFNA(_xlfn.XLOOKUP($B158,Phillipines!$G$10:$G$14,Phillipines!R$10:R$14),"not entered")</f>
        <v/>
      </c>
      <c r="N158" s="449">
        <f ca="1">_xlfn.IFNA(_xlfn.XLOOKUP($B158,Phillipines!$G$10:$G$14,Phillipines!S$10:S$14),"not entered")</f>
        <v>0</v>
      </c>
      <c r="O158" s="449"/>
      <c r="P158" s="449" t="str" cm="1">
        <f t="array" aca="1" ref="P158" ca="1">_xlfn.IFNA(_xlfn.XLOOKUP($B158,Phillipines!$G$15:$G$19,Phillipines!H$15:$H$19),"not entered")</f>
        <v/>
      </c>
      <c r="Q158" s="449" cm="1">
        <f t="array" aca="1" ref="Q158" ca="1">_xlfn.IFNA(_xlfn.XLOOKUP($B158,Phillipines!$G$15:$G$19,Phillipines!I$15:$I$19),"not entered")</f>
        <v>0</v>
      </c>
      <c r="R158" s="449" t="str" cm="1">
        <f t="array" aca="1" ref="R158" ca="1">_xlfn.IFNA(_xlfn.XLOOKUP($B158,Phillipines!$G$15:$G$19,Phillipines!J$15:$J$19),"not entered")</f>
        <v/>
      </c>
      <c r="S158" s="449" t="str">
        <f ca="1">_xlfn.IFNA(_xlfn.XLOOKUP($B158,Phillipines!$G$15:$G$19,Phillipines!K$15:K$19),"not entered")</f>
        <v/>
      </c>
      <c r="T158" s="449">
        <f ca="1">_xlfn.IFNA(_xlfn.XLOOKUP($B158,Phillipines!$G$15:$G$19,Phillipines!L$15:L$19),"not entered")</f>
        <v>0</v>
      </c>
      <c r="U158" s="449" t="str">
        <f ca="1">_xlfn.IFNA(_xlfn.XLOOKUP($B158,Phillipines!$G$15:$G$19,Phillipines!M$15:M$19),"not entered")</f>
        <v/>
      </c>
      <c r="V158" s="449" t="str">
        <f ca="1">_xlfn.IFNA(_xlfn.XLOOKUP($B158,Phillipines!$G$15:$G$19,Phillipines!N$15:N$19),"not entered")</f>
        <v/>
      </c>
      <c r="W158" s="449">
        <f ca="1">_xlfn.IFNA(_xlfn.XLOOKUP($B158,Phillipines!$G$15:$G$19,Phillipines!O$15:O$19),"not entered")</f>
        <v>0</v>
      </c>
      <c r="X158" s="449" t="str">
        <f ca="1">_xlfn.IFNA(_xlfn.XLOOKUP($B158,Phillipines!$G$15:$G$19,Phillipines!P$15:P$19),"not entered")</f>
        <v/>
      </c>
      <c r="Y158" s="449">
        <f ca="1">_xlfn.IFNA(_xlfn.XLOOKUP($B158,Phillipines!$G$15:$G$19,Phillipines!Q$15:Q$19),"not entered")</f>
        <v>0</v>
      </c>
      <c r="Z158" s="449" t="str">
        <f ca="1">_xlfn.IFNA(_xlfn.XLOOKUP($B158,Phillipines!$G$15:$G$19,Phillipines!R$15:R$19),"not entered")</f>
        <v/>
      </c>
      <c r="AA158" s="449">
        <f ca="1">_xlfn.IFNA(_xlfn.XLOOKUP($B158,Phillipines!$G$15:$G$19,Phillipines!S$15:S$19),"not entered")</f>
        <v>0</v>
      </c>
      <c r="AC158" s="449" t="str" cm="1">
        <f t="array" aca="1" ref="AC158" ca="1">_xlfn.IFNA(_xlfn.XLOOKUP($B158,Phillipines!$G$20:$G$24,Phillipines!H$20:$H$24),"not entered")</f>
        <v/>
      </c>
      <c r="AD158" s="449" cm="1">
        <f t="array" aca="1" ref="AD158" ca="1">_xlfn.IFNA(_xlfn.XLOOKUP($B158,Phillipines!$G$20:$G$24,Phillipines!I$20:$I$24),"not entered")</f>
        <v>0</v>
      </c>
      <c r="AE158" s="449" t="str" cm="1">
        <f t="array" aca="1" ref="AE158" ca="1">_xlfn.IFNA(_xlfn.XLOOKUP($B158,Phillipines!$G$20:$G$24,Phillipines!J$20:$J$24),"not entered")</f>
        <v/>
      </c>
      <c r="AF158" s="449" t="str">
        <f ca="1">_xlfn.IFNA(_xlfn.XLOOKUP($B158,Phillipines!$G$20:$G$24,Phillipines!K$20:K$24),"not entered")</f>
        <v/>
      </c>
      <c r="AG158" s="449">
        <f ca="1">_xlfn.IFNA(_xlfn.XLOOKUP($B158,Phillipines!$G$20:$G$24,Phillipines!L$20:L$24),"not entered")</f>
        <v>0</v>
      </c>
      <c r="AH158" s="449" t="str">
        <f ca="1">_xlfn.IFNA(_xlfn.XLOOKUP($B158,Phillipines!$G$20:$G$24,Phillipines!M$20:M$24),"not entered")</f>
        <v/>
      </c>
      <c r="AI158" s="449" t="str">
        <f ca="1">_xlfn.IFNA(_xlfn.XLOOKUP($B158,Phillipines!$G$20:$G$24,Phillipines!N$20:N$24),"not entered")</f>
        <v/>
      </c>
      <c r="AJ158" s="449">
        <f ca="1">_xlfn.IFNA(_xlfn.XLOOKUP($B158,Phillipines!$G$20:$G$24,Phillipines!O$20:O$24),"not entered")</f>
        <v>0</v>
      </c>
      <c r="AK158" s="449" t="str">
        <f ca="1">_xlfn.IFNA(_xlfn.XLOOKUP($B158,Phillipines!$G$20:$G$24,Phillipines!P$20:P$24),"not entered")</f>
        <v/>
      </c>
      <c r="AL158" s="449">
        <f ca="1">_xlfn.IFNA(_xlfn.XLOOKUP($B158,Phillipines!$G$20:$G$24,Phillipines!Q$20:Q$24),"not entered")</f>
        <v>0</v>
      </c>
      <c r="AM158" s="449" t="str">
        <f ca="1">_xlfn.IFNA(_xlfn.XLOOKUP($B158,Phillipines!$G$20:$G$24,Phillipines!R$20:R$24),"not entered")</f>
        <v/>
      </c>
      <c r="AN158" s="449">
        <f ca="1">_xlfn.IFNA(_xlfn.XLOOKUP($B158,Phillipines!$G$20:$G$24,Phillipines!S$20:S$24),"not entered")</f>
        <v>0</v>
      </c>
      <c r="AP158" s="449" t="str" cm="1">
        <f t="array" aca="1" ref="AP158" ca="1">_xlfn.IFNA(_xlfn.XLOOKUP($B158,Phillipines!$G$25:$G$29,Phillipines!H$25:$H$29),"not entered")</f>
        <v/>
      </c>
      <c r="AQ158" s="449" cm="1">
        <f t="array" aca="1" ref="AQ158" ca="1">_xlfn.IFNA(_xlfn.XLOOKUP($B158,Phillipines!$G$25:$G$29,Phillipines!I$25:$I$29),"not entered")</f>
        <v>0</v>
      </c>
      <c r="AR158" s="449" t="str" cm="1">
        <f t="array" aca="1" ref="AR158" ca="1">_xlfn.IFNA(_xlfn.XLOOKUP($B158,Phillipines!$G$25:$G$29,Phillipines!J$25:$J$29),"not entered")</f>
        <v/>
      </c>
      <c r="AS158" s="449" t="str">
        <f ca="1">_xlfn.IFNA(_xlfn.XLOOKUP($B158,Phillipines!$G$25:$G$29,Phillipines!K$25:K$29),"not entered")</f>
        <v/>
      </c>
      <c r="AT158" s="449">
        <f ca="1">_xlfn.IFNA(_xlfn.XLOOKUP($B158,Phillipines!$G$25:$G$29,Phillipines!L$25:L$29),"not entered")</f>
        <v>0</v>
      </c>
      <c r="AU158" s="449" t="str">
        <f ca="1">_xlfn.IFNA(_xlfn.XLOOKUP($B158,Phillipines!$G$25:$G$29,Phillipines!M$25:M$29),"not entered")</f>
        <v/>
      </c>
      <c r="AV158" s="449" t="str">
        <f ca="1">_xlfn.IFNA(_xlfn.XLOOKUP($B158,Phillipines!$G$25:$G$29,Phillipines!N$25:N$29),"not entered")</f>
        <v/>
      </c>
      <c r="AW158" s="449">
        <f ca="1">_xlfn.IFNA(_xlfn.XLOOKUP($B158,Phillipines!$G$25:$G$29,Phillipines!O$25:O$29),"not entered")</f>
        <v>0</v>
      </c>
      <c r="AX158" s="449" t="str">
        <f ca="1">_xlfn.IFNA(_xlfn.XLOOKUP($B158,Phillipines!$G$25:$G$29,Phillipines!P$25:P$29),"not entered")</f>
        <v/>
      </c>
      <c r="AY158" s="449">
        <f ca="1">_xlfn.IFNA(_xlfn.XLOOKUP($B158,Phillipines!$G$25:$G$29,Phillipines!Q$25:Q$29),"not entered")</f>
        <v>0</v>
      </c>
      <c r="AZ158" s="449" t="str">
        <f ca="1">_xlfn.IFNA(_xlfn.XLOOKUP($B158,Phillipines!$G$25:$G$29,Phillipines!R$25:R$29),"not entered")</f>
        <v/>
      </c>
      <c r="BA158" s="449">
        <f ca="1">_xlfn.IFNA(_xlfn.XLOOKUP($B158,Phillipines!$G$25:$G$29,Phillipines!S$25:S$29),"not entered")</f>
        <v>0</v>
      </c>
    </row>
    <row r="159" spans="1:53">
      <c r="A159" s="294" t="s">
        <v>155</v>
      </c>
      <c r="B159" t="str" cm="1">
        <f t="array" ref="B159">TRANSPOSE(_xlfn._xlws.FILTER('Country Selection'!G39:M39,'Country Selection'!G39:M39&lt;&gt;""))</f>
        <v>Polish</v>
      </c>
      <c r="C159" s="449" t="str">
        <f ca="1">_xlfn.IFNA(_xlfn.XLOOKUP($B159,Poland!$G$10:$G$14,Poland!H$10:H$14),"not entered")</f>
        <v>not entered</v>
      </c>
      <c r="D159" s="449" t="str">
        <f ca="1">_xlfn.IFNA(_xlfn.XLOOKUP($B159,Poland!$G$10:$G$14,Poland!I$10:I$14),"not entered")</f>
        <v>not entered</v>
      </c>
      <c r="E159" s="449" t="str">
        <f ca="1">_xlfn.IFNA(_xlfn.XLOOKUP($B159,Poland!$G$10:$G$14,Poland!J$10:J$14),"not entered")</f>
        <v>not entered</v>
      </c>
      <c r="F159" s="449" t="str">
        <f ca="1">_xlfn.IFNA(_xlfn.XLOOKUP($B159,Poland!$G$10:$G$14,Poland!K$10:K$14),"not entered")</f>
        <v>not entered</v>
      </c>
      <c r="G159" s="449" t="str">
        <f ca="1">_xlfn.IFNA(_xlfn.XLOOKUP($B159,Poland!$G$10:$G$14,Poland!L$10:L$14),"not entered")</f>
        <v>not entered</v>
      </c>
      <c r="H159" s="449" t="str">
        <f ca="1">_xlfn.IFNA(_xlfn.XLOOKUP($B159,Poland!$G$10:$G$14,Poland!M$10:M$14),"not entered")</f>
        <v>not entered</v>
      </c>
      <c r="I159" s="449" t="str">
        <f ca="1">_xlfn.IFNA(_xlfn.XLOOKUP($B159,Poland!$G$10:$G$14,Poland!N$10:N$14),"not entered")</f>
        <v>not entered</v>
      </c>
      <c r="J159" s="449" t="str">
        <f ca="1">_xlfn.IFNA(_xlfn.XLOOKUP($B159,Poland!$G$10:$G$14,Poland!O$10:O$14),"not entered")</f>
        <v>not entered</v>
      </c>
      <c r="K159" s="449" t="str">
        <f ca="1">_xlfn.IFNA(_xlfn.XLOOKUP($B159,Poland!$G$10:$G$14,Poland!P$10:P$14),"not entered")</f>
        <v>not entered</v>
      </c>
      <c r="L159" s="449" t="str">
        <f ca="1">_xlfn.IFNA(_xlfn.XLOOKUP($B159,Poland!$G$10:$G$14,Poland!Q$10:Q$14),"not entered")</f>
        <v>not entered</v>
      </c>
      <c r="M159" s="449" t="str">
        <f ca="1">_xlfn.IFNA(_xlfn.XLOOKUP($B159,Poland!$G$10:$G$14,Poland!R$10:R$14),"not entered")</f>
        <v>not entered</v>
      </c>
      <c r="N159" s="449" t="str">
        <f ca="1">_xlfn.IFNA(_xlfn.XLOOKUP($B159,Poland!$G$10:$G$14,Poland!S$10:S$14),"not entered")</f>
        <v>not entered</v>
      </c>
      <c r="O159" s="449"/>
      <c r="P159" s="449" t="str" cm="1">
        <f t="array" aca="1" ref="P159" ca="1">_xlfn.IFNA(_xlfn.XLOOKUP($B159,Poland!$G$15:$G$19,Poland!H$15:$H$19),"not entered")</f>
        <v>not entered</v>
      </c>
      <c r="Q159" s="449" t="str" cm="1">
        <f t="array" aca="1" ref="Q159" ca="1">_xlfn.IFNA(_xlfn.XLOOKUP($B159,Poland!$G$15:$G$19,Poland!I$15:$I$19),"not entered")</f>
        <v>not entered</v>
      </c>
      <c r="R159" s="449" t="str" cm="1">
        <f t="array" aca="1" ref="R159" ca="1">_xlfn.IFNA(_xlfn.XLOOKUP($B159,Poland!$G$15:$G$19,Poland!J$15:$J$19),"not entered")</f>
        <v>not entered</v>
      </c>
      <c r="S159" s="449" t="str">
        <f ca="1">_xlfn.IFNA(_xlfn.XLOOKUP($B159,Poland!$G$15:$G$19,Poland!K$15:K$19),"not entered")</f>
        <v>not entered</v>
      </c>
      <c r="T159" s="449" t="str">
        <f ca="1">_xlfn.IFNA(_xlfn.XLOOKUP($B159,Poland!$G$15:$G$19,Poland!L$15:L$19),"not entered")</f>
        <v>not entered</v>
      </c>
      <c r="U159" s="449" t="str">
        <f ca="1">_xlfn.IFNA(_xlfn.XLOOKUP($B159,Poland!$G$15:$G$19,Poland!M$15:M$19),"not entered")</f>
        <v>not entered</v>
      </c>
      <c r="V159" s="449" t="str">
        <f ca="1">_xlfn.IFNA(_xlfn.XLOOKUP($B159,Poland!$G$15:$G$19,Poland!N$15:N$19),"not entered")</f>
        <v>not entered</v>
      </c>
      <c r="W159" s="449" t="str">
        <f ca="1">_xlfn.IFNA(_xlfn.XLOOKUP($B159,Poland!$G$15:$G$19,Poland!O$15:O$19),"not entered")</f>
        <v>not entered</v>
      </c>
      <c r="X159" s="449" t="str">
        <f ca="1">_xlfn.IFNA(_xlfn.XLOOKUP($B159,Poland!$G$15:$G$19,Poland!P$15:P$19),"not entered")</f>
        <v>not entered</v>
      </c>
      <c r="Y159" s="449" t="str">
        <f ca="1">_xlfn.IFNA(_xlfn.XLOOKUP($B159,Poland!$G$15:$G$19,Poland!Q$15:Q$19),"not entered")</f>
        <v>not entered</v>
      </c>
      <c r="Z159" s="449" t="str">
        <f ca="1">_xlfn.IFNA(_xlfn.XLOOKUP($B159,Poland!$G$15:$G$19,Poland!R$15:R$19),"not entered")</f>
        <v>not entered</v>
      </c>
      <c r="AA159" s="449" t="str">
        <f ca="1">_xlfn.IFNA(_xlfn.XLOOKUP($B159,Poland!$G$15:$G$19,Poland!S$15:S$19),"not entered")</f>
        <v>not entered</v>
      </c>
      <c r="AC159" s="449" t="str" cm="1">
        <f t="array" aca="1" ref="AC159" ca="1">_xlfn.IFNA(_xlfn.XLOOKUP($B159,Poland!$G$20:$G$24,Poland!H$20:$H$24),"not entered")</f>
        <v>not entered</v>
      </c>
      <c r="AD159" s="449" t="str" cm="1">
        <f t="array" aca="1" ref="AD159" ca="1">_xlfn.IFNA(_xlfn.XLOOKUP($B159,Poland!$G$20:$G$24,Poland!I$20:$I$24),"not entered")</f>
        <v>not entered</v>
      </c>
      <c r="AE159" s="449" t="str" cm="1">
        <f t="array" aca="1" ref="AE159" ca="1">_xlfn.IFNA(_xlfn.XLOOKUP($B159,Poland!$G$20:$G$24,Poland!J$20:$J$24),"not entered")</f>
        <v>not entered</v>
      </c>
      <c r="AF159" s="449" t="str">
        <f ca="1">_xlfn.IFNA(_xlfn.XLOOKUP($B159,Poland!$G$20:$G$24,Poland!K$20:K$24),"not entered")</f>
        <v>not entered</v>
      </c>
      <c r="AG159" s="449" t="str">
        <f ca="1">_xlfn.IFNA(_xlfn.XLOOKUP($B159,Poland!$G$20:$G$24,Poland!L$20:L$24),"not entered")</f>
        <v>not entered</v>
      </c>
      <c r="AH159" s="449" t="str">
        <f ca="1">_xlfn.IFNA(_xlfn.XLOOKUP($B159,Poland!$G$20:$G$24,Poland!M$20:M$24),"not entered")</f>
        <v>not entered</v>
      </c>
      <c r="AI159" s="449" t="str">
        <f ca="1">_xlfn.IFNA(_xlfn.XLOOKUP($B159,Poland!$G$20:$G$24,Poland!N$20:N$24),"not entered")</f>
        <v>not entered</v>
      </c>
      <c r="AJ159" s="449" t="str">
        <f ca="1">_xlfn.IFNA(_xlfn.XLOOKUP($B159,Poland!$G$20:$G$24,Poland!O$20:O$24),"not entered")</f>
        <v>not entered</v>
      </c>
      <c r="AK159" s="449" t="str">
        <f ca="1">_xlfn.IFNA(_xlfn.XLOOKUP($B159,Poland!$G$20:$G$24,Poland!P$20:P$24),"not entered")</f>
        <v>not entered</v>
      </c>
      <c r="AL159" s="449" t="str">
        <f ca="1">_xlfn.IFNA(_xlfn.XLOOKUP($B159,Poland!$G$20:$G$24,Poland!Q$20:Q$24),"not entered")</f>
        <v>not entered</v>
      </c>
      <c r="AM159" s="449" t="str">
        <f ca="1">_xlfn.IFNA(_xlfn.XLOOKUP($B159,Poland!$G$20:$G$24,Poland!R$20:R$24),"not entered")</f>
        <v>not entered</v>
      </c>
      <c r="AN159" s="449" t="str">
        <f ca="1">_xlfn.IFNA(_xlfn.XLOOKUP($B159,Poland!$G$20:$G$24,Poland!S$20:S$24),"not entered")</f>
        <v>not entered</v>
      </c>
      <c r="AP159" s="449" t="str" cm="1">
        <f t="array" aca="1" ref="AP159" ca="1">_xlfn.IFNA(_xlfn.XLOOKUP($B159,Poland!$G$25:$G$29,Poland!H$25:$H$29),"not entered")</f>
        <v>not entered</v>
      </c>
      <c r="AQ159" s="449" t="str" cm="1">
        <f t="array" aca="1" ref="AQ159" ca="1">_xlfn.IFNA(_xlfn.XLOOKUP($B159,Poland!$G$25:$G$29,Poland!I$25:$I$29),"not entered")</f>
        <v>not entered</v>
      </c>
      <c r="AR159" s="449" t="str" cm="1">
        <f t="array" aca="1" ref="AR159" ca="1">_xlfn.IFNA(_xlfn.XLOOKUP($B159,Poland!$G$25:$G$29,Poland!J$25:$J$29),"not entered")</f>
        <v>not entered</v>
      </c>
      <c r="AS159" s="449" t="str">
        <f ca="1">_xlfn.IFNA(_xlfn.XLOOKUP($B159,Poland!$G$25:$G$29,Poland!K$25:K$29),"not entered")</f>
        <v>not entered</v>
      </c>
      <c r="AT159" s="449" t="str">
        <f ca="1">_xlfn.IFNA(_xlfn.XLOOKUP($B159,Poland!$G$25:$G$29,Poland!L$25:L$29),"not entered")</f>
        <v>not entered</v>
      </c>
      <c r="AU159" s="449" t="str">
        <f ca="1">_xlfn.IFNA(_xlfn.XLOOKUP($B159,Poland!$G$25:$G$29,Poland!M$25:M$29),"not entered")</f>
        <v>not entered</v>
      </c>
      <c r="AV159" s="449" t="str">
        <f ca="1">_xlfn.IFNA(_xlfn.XLOOKUP($B159,Poland!$G$25:$G$29,Poland!N$25:N$29),"not entered")</f>
        <v>not entered</v>
      </c>
      <c r="AW159" s="449" t="str">
        <f ca="1">_xlfn.IFNA(_xlfn.XLOOKUP($B159,Poland!$G$25:$G$29,Poland!O$25:O$29),"not entered")</f>
        <v>not entered</v>
      </c>
      <c r="AX159" s="449" t="str">
        <f ca="1">_xlfn.IFNA(_xlfn.XLOOKUP($B159,Poland!$G$25:$G$29,Poland!P$25:P$29),"not entered")</f>
        <v>not entered</v>
      </c>
      <c r="AY159" s="449" t="str">
        <f ca="1">_xlfn.IFNA(_xlfn.XLOOKUP($B159,Poland!$G$25:$G$29,Poland!Q$25:Q$29),"not entered")</f>
        <v>not entered</v>
      </c>
      <c r="AZ159" s="449" t="str">
        <f ca="1">_xlfn.IFNA(_xlfn.XLOOKUP($B159,Poland!$G$25:$G$29,Poland!R$25:R$29),"not entered")</f>
        <v>not entered</v>
      </c>
      <c r="BA159" s="449" t="str">
        <f ca="1">_xlfn.IFNA(_xlfn.XLOOKUP($B159,Poland!$G$25:$G$29,Poland!S$25:S$29),"not entered")</f>
        <v>not entered</v>
      </c>
    </row>
    <row r="160" spans="1:53">
      <c r="A160" s="294" t="s">
        <v>155</v>
      </c>
      <c r="C160" s="449" t="str">
        <f ca="1">_xlfn.IFNA(_xlfn.XLOOKUP($B160,Poland!$G$10:$G$14,Poland!H$10:H$14),"not entered")</f>
        <v/>
      </c>
      <c r="D160" s="449">
        <f ca="1">_xlfn.IFNA(_xlfn.XLOOKUP($B160,Poland!$G$10:$G$14,Poland!I$10:I$14),"not entered")</f>
        <v>0</v>
      </c>
      <c r="E160" s="449" t="str">
        <f ca="1">_xlfn.IFNA(_xlfn.XLOOKUP($B160,Poland!$G$10:$G$14,Poland!J$10:J$14),"not entered")</f>
        <v/>
      </c>
      <c r="F160" s="449" t="str">
        <f ca="1">_xlfn.IFNA(_xlfn.XLOOKUP($B160,Poland!$G$10:$G$14,Poland!K$10:K$14),"not entered")</f>
        <v/>
      </c>
      <c r="G160" s="449">
        <f ca="1">_xlfn.IFNA(_xlfn.XLOOKUP($B160,Poland!$G$10:$G$14,Poland!L$10:L$14),"not entered")</f>
        <v>0</v>
      </c>
      <c r="H160" s="449" t="str">
        <f ca="1">_xlfn.IFNA(_xlfn.XLOOKUP($B160,Poland!$G$10:$G$14,Poland!M$10:M$14),"not entered")</f>
        <v/>
      </c>
      <c r="I160" s="449" t="str">
        <f ca="1">_xlfn.IFNA(_xlfn.XLOOKUP($B160,Poland!$G$10:$G$14,Poland!N$10:N$14),"not entered")</f>
        <v/>
      </c>
      <c r="J160" s="449">
        <f ca="1">_xlfn.IFNA(_xlfn.XLOOKUP($B160,Poland!$G$10:$G$14,Poland!O$10:O$14),"not entered")</f>
        <v>0</v>
      </c>
      <c r="K160" s="449" t="str">
        <f ca="1">_xlfn.IFNA(_xlfn.XLOOKUP($B160,Poland!$G$10:$G$14,Poland!P$10:P$14),"not entered")</f>
        <v/>
      </c>
      <c r="L160" s="449">
        <f ca="1">_xlfn.IFNA(_xlfn.XLOOKUP($B160,Poland!$G$10:$G$14,Poland!Q$10:Q$14),"not entered")</f>
        <v>0</v>
      </c>
      <c r="M160" s="449" t="str">
        <f ca="1">_xlfn.IFNA(_xlfn.XLOOKUP($B160,Poland!$G$10:$G$14,Poland!R$10:R$14),"not entered")</f>
        <v/>
      </c>
      <c r="N160" s="449">
        <f ca="1">_xlfn.IFNA(_xlfn.XLOOKUP($B160,Poland!$G$10:$G$14,Poland!S$10:S$14),"not entered")</f>
        <v>0</v>
      </c>
      <c r="O160" s="449"/>
      <c r="P160" s="449" t="str" cm="1">
        <f t="array" aca="1" ref="P160" ca="1">_xlfn.IFNA(_xlfn.XLOOKUP($B160,Poland!$G$15:$G$19,Poland!H$15:$H$19),"not entered")</f>
        <v/>
      </c>
      <c r="Q160" s="449" cm="1">
        <f t="array" aca="1" ref="Q160" ca="1">_xlfn.IFNA(_xlfn.XLOOKUP($B160,Poland!$G$15:$G$19,Poland!I$15:$I$19),"not entered")</f>
        <v>0</v>
      </c>
      <c r="R160" s="449" t="str" cm="1">
        <f t="array" aca="1" ref="R160" ca="1">_xlfn.IFNA(_xlfn.XLOOKUP($B160,Poland!$G$15:$G$19,Poland!J$15:$J$19),"not entered")</f>
        <v/>
      </c>
      <c r="S160" s="449" t="str">
        <f ca="1">_xlfn.IFNA(_xlfn.XLOOKUP($B160,Poland!$G$15:$G$19,Poland!K$15:K$19),"not entered")</f>
        <v/>
      </c>
      <c r="T160" s="449">
        <f ca="1">_xlfn.IFNA(_xlfn.XLOOKUP($B160,Poland!$G$15:$G$19,Poland!L$15:L$19),"not entered")</f>
        <v>0</v>
      </c>
      <c r="U160" s="449" t="str">
        <f ca="1">_xlfn.IFNA(_xlfn.XLOOKUP($B160,Poland!$G$15:$G$19,Poland!M$15:M$19),"not entered")</f>
        <v/>
      </c>
      <c r="V160" s="449" t="str">
        <f ca="1">_xlfn.IFNA(_xlfn.XLOOKUP($B160,Poland!$G$15:$G$19,Poland!N$15:N$19),"not entered")</f>
        <v/>
      </c>
      <c r="W160" s="449">
        <f ca="1">_xlfn.IFNA(_xlfn.XLOOKUP($B160,Poland!$G$15:$G$19,Poland!O$15:O$19),"not entered")</f>
        <v>0</v>
      </c>
      <c r="X160" s="449" t="str">
        <f ca="1">_xlfn.IFNA(_xlfn.XLOOKUP($B160,Poland!$G$15:$G$19,Poland!P$15:P$19),"not entered")</f>
        <v/>
      </c>
      <c r="Y160" s="449">
        <f ca="1">_xlfn.IFNA(_xlfn.XLOOKUP($B160,Poland!$G$15:$G$19,Poland!Q$15:Q$19),"not entered")</f>
        <v>0</v>
      </c>
      <c r="Z160" s="449" t="str">
        <f ca="1">_xlfn.IFNA(_xlfn.XLOOKUP($B160,Poland!$G$15:$G$19,Poland!R$15:R$19),"not entered")</f>
        <v/>
      </c>
      <c r="AA160" s="449">
        <f ca="1">_xlfn.IFNA(_xlfn.XLOOKUP($B160,Poland!$G$15:$G$19,Poland!S$15:S$19),"not entered")</f>
        <v>0</v>
      </c>
      <c r="AC160" s="449" t="str" cm="1">
        <f t="array" aca="1" ref="AC160" ca="1">_xlfn.IFNA(_xlfn.XLOOKUP($B160,Poland!$G$20:$G$24,Poland!H$20:$H$24),"not entered")</f>
        <v/>
      </c>
      <c r="AD160" s="449" cm="1">
        <f t="array" aca="1" ref="AD160" ca="1">_xlfn.IFNA(_xlfn.XLOOKUP($B160,Poland!$G$20:$G$24,Poland!I$20:$I$24),"not entered")</f>
        <v>0</v>
      </c>
      <c r="AE160" s="449" t="str" cm="1">
        <f t="array" aca="1" ref="AE160" ca="1">_xlfn.IFNA(_xlfn.XLOOKUP($B160,Poland!$G$20:$G$24,Poland!J$20:$J$24),"not entered")</f>
        <v/>
      </c>
      <c r="AF160" s="449" t="str">
        <f ca="1">_xlfn.IFNA(_xlfn.XLOOKUP($B160,Poland!$G$20:$G$24,Poland!K$20:K$24),"not entered")</f>
        <v/>
      </c>
      <c r="AG160" s="449">
        <f ca="1">_xlfn.IFNA(_xlfn.XLOOKUP($B160,Poland!$G$20:$G$24,Poland!L$20:L$24),"not entered")</f>
        <v>0</v>
      </c>
      <c r="AH160" s="449" t="str">
        <f ca="1">_xlfn.IFNA(_xlfn.XLOOKUP($B160,Poland!$G$20:$G$24,Poland!M$20:M$24),"not entered")</f>
        <v/>
      </c>
      <c r="AI160" s="449" t="str">
        <f ca="1">_xlfn.IFNA(_xlfn.XLOOKUP($B160,Poland!$G$20:$G$24,Poland!N$20:N$24),"not entered")</f>
        <v/>
      </c>
      <c r="AJ160" s="449">
        <f ca="1">_xlfn.IFNA(_xlfn.XLOOKUP($B160,Poland!$G$20:$G$24,Poland!O$20:O$24),"not entered")</f>
        <v>0</v>
      </c>
      <c r="AK160" s="449" t="str">
        <f ca="1">_xlfn.IFNA(_xlfn.XLOOKUP($B160,Poland!$G$20:$G$24,Poland!P$20:P$24),"not entered")</f>
        <v/>
      </c>
      <c r="AL160" s="449">
        <f ca="1">_xlfn.IFNA(_xlfn.XLOOKUP($B160,Poland!$G$20:$G$24,Poland!Q$20:Q$24),"not entered")</f>
        <v>0</v>
      </c>
      <c r="AM160" s="449" t="str">
        <f ca="1">_xlfn.IFNA(_xlfn.XLOOKUP($B160,Poland!$G$20:$G$24,Poland!R$20:R$24),"not entered")</f>
        <v/>
      </c>
      <c r="AN160" s="449">
        <f ca="1">_xlfn.IFNA(_xlfn.XLOOKUP($B160,Poland!$G$20:$G$24,Poland!S$20:S$24),"not entered")</f>
        <v>0</v>
      </c>
      <c r="AP160" s="449" t="str" cm="1">
        <f t="array" aca="1" ref="AP160" ca="1">_xlfn.IFNA(_xlfn.XLOOKUP($B160,Poland!$G$25:$G$29,Poland!H$25:$H$29),"not entered")</f>
        <v/>
      </c>
      <c r="AQ160" s="449" cm="1">
        <f t="array" aca="1" ref="AQ160" ca="1">_xlfn.IFNA(_xlfn.XLOOKUP($B160,Poland!$G$25:$G$29,Poland!I$25:$I$29),"not entered")</f>
        <v>0</v>
      </c>
      <c r="AR160" s="449" t="str" cm="1">
        <f t="array" aca="1" ref="AR160" ca="1">_xlfn.IFNA(_xlfn.XLOOKUP($B160,Poland!$G$25:$G$29,Poland!J$25:$J$29),"not entered")</f>
        <v/>
      </c>
      <c r="AS160" s="449" t="str">
        <f ca="1">_xlfn.IFNA(_xlfn.XLOOKUP($B160,Poland!$G$25:$G$29,Poland!K$25:K$29),"not entered")</f>
        <v/>
      </c>
      <c r="AT160" s="449">
        <f ca="1">_xlfn.IFNA(_xlfn.XLOOKUP($B160,Poland!$G$25:$G$29,Poland!L$25:L$29),"not entered")</f>
        <v>0</v>
      </c>
      <c r="AU160" s="449" t="str">
        <f ca="1">_xlfn.IFNA(_xlfn.XLOOKUP($B160,Poland!$G$25:$G$29,Poland!M$25:M$29),"not entered")</f>
        <v/>
      </c>
      <c r="AV160" s="449" t="str">
        <f ca="1">_xlfn.IFNA(_xlfn.XLOOKUP($B160,Poland!$G$25:$G$29,Poland!N$25:N$29),"not entered")</f>
        <v/>
      </c>
      <c r="AW160" s="449">
        <f ca="1">_xlfn.IFNA(_xlfn.XLOOKUP($B160,Poland!$G$25:$G$29,Poland!O$25:O$29),"not entered")</f>
        <v>0</v>
      </c>
      <c r="AX160" s="449" t="str">
        <f ca="1">_xlfn.IFNA(_xlfn.XLOOKUP($B160,Poland!$G$25:$G$29,Poland!P$25:P$29),"not entered")</f>
        <v/>
      </c>
      <c r="AY160" s="449">
        <f ca="1">_xlfn.IFNA(_xlfn.XLOOKUP($B160,Poland!$G$25:$G$29,Poland!Q$25:Q$29),"not entered")</f>
        <v>0</v>
      </c>
      <c r="AZ160" s="449" t="str">
        <f ca="1">_xlfn.IFNA(_xlfn.XLOOKUP($B160,Poland!$G$25:$G$29,Poland!R$25:R$29),"not entered")</f>
        <v/>
      </c>
      <c r="BA160" s="449">
        <f ca="1">_xlfn.IFNA(_xlfn.XLOOKUP($B160,Poland!$G$25:$G$29,Poland!S$25:S$29),"not entered")</f>
        <v>0</v>
      </c>
    </row>
    <row r="161" spans="1:53">
      <c r="A161" s="294" t="s">
        <v>155</v>
      </c>
      <c r="C161" s="449" t="str">
        <f ca="1">_xlfn.IFNA(_xlfn.XLOOKUP($B161,Poland!$G$10:$G$14,Poland!H$10:H$14),"not entered")</f>
        <v/>
      </c>
      <c r="D161" s="449">
        <f ca="1">_xlfn.IFNA(_xlfn.XLOOKUP($B161,Poland!$G$10:$G$14,Poland!I$10:I$14),"not entered")</f>
        <v>0</v>
      </c>
      <c r="E161" s="449" t="str">
        <f ca="1">_xlfn.IFNA(_xlfn.XLOOKUP($B161,Poland!$G$10:$G$14,Poland!J$10:J$14),"not entered")</f>
        <v/>
      </c>
      <c r="F161" s="449" t="str">
        <f ca="1">_xlfn.IFNA(_xlfn.XLOOKUP($B161,Poland!$G$10:$G$14,Poland!K$10:K$14),"not entered")</f>
        <v/>
      </c>
      <c r="G161" s="449">
        <f ca="1">_xlfn.IFNA(_xlfn.XLOOKUP($B161,Poland!$G$10:$G$14,Poland!L$10:L$14),"not entered")</f>
        <v>0</v>
      </c>
      <c r="H161" s="449" t="str">
        <f ca="1">_xlfn.IFNA(_xlfn.XLOOKUP($B161,Poland!$G$10:$G$14,Poland!M$10:M$14),"not entered")</f>
        <v/>
      </c>
      <c r="I161" s="449" t="str">
        <f ca="1">_xlfn.IFNA(_xlfn.XLOOKUP($B161,Poland!$G$10:$G$14,Poland!N$10:N$14),"not entered")</f>
        <v/>
      </c>
      <c r="J161" s="449">
        <f ca="1">_xlfn.IFNA(_xlfn.XLOOKUP($B161,Poland!$G$10:$G$14,Poland!O$10:O$14),"not entered")</f>
        <v>0</v>
      </c>
      <c r="K161" s="449" t="str">
        <f ca="1">_xlfn.IFNA(_xlfn.XLOOKUP($B161,Poland!$G$10:$G$14,Poland!P$10:P$14),"not entered")</f>
        <v/>
      </c>
      <c r="L161" s="449">
        <f ca="1">_xlfn.IFNA(_xlfn.XLOOKUP($B161,Poland!$G$10:$G$14,Poland!Q$10:Q$14),"not entered")</f>
        <v>0</v>
      </c>
      <c r="M161" s="449" t="str">
        <f ca="1">_xlfn.IFNA(_xlfn.XLOOKUP($B161,Poland!$G$10:$G$14,Poland!R$10:R$14),"not entered")</f>
        <v/>
      </c>
      <c r="N161" s="449">
        <f ca="1">_xlfn.IFNA(_xlfn.XLOOKUP($B161,Poland!$G$10:$G$14,Poland!S$10:S$14),"not entered")</f>
        <v>0</v>
      </c>
      <c r="O161" s="449"/>
      <c r="P161" s="449" t="str" cm="1">
        <f t="array" aca="1" ref="P161" ca="1">_xlfn.IFNA(_xlfn.XLOOKUP($B161,Poland!$G$15:$G$19,Poland!H$15:$H$19),"not entered")</f>
        <v/>
      </c>
      <c r="Q161" s="449" cm="1">
        <f t="array" aca="1" ref="Q161" ca="1">_xlfn.IFNA(_xlfn.XLOOKUP($B161,Poland!$G$15:$G$19,Poland!I$15:$I$19),"not entered")</f>
        <v>0</v>
      </c>
      <c r="R161" s="449" t="str" cm="1">
        <f t="array" aca="1" ref="R161" ca="1">_xlfn.IFNA(_xlfn.XLOOKUP($B161,Poland!$G$15:$G$19,Poland!J$15:$J$19),"not entered")</f>
        <v/>
      </c>
      <c r="S161" s="449" t="str">
        <f ca="1">_xlfn.IFNA(_xlfn.XLOOKUP($B161,Poland!$G$15:$G$19,Poland!K$15:K$19),"not entered")</f>
        <v/>
      </c>
      <c r="T161" s="449">
        <f ca="1">_xlfn.IFNA(_xlfn.XLOOKUP($B161,Poland!$G$15:$G$19,Poland!L$15:L$19),"not entered")</f>
        <v>0</v>
      </c>
      <c r="U161" s="449" t="str">
        <f ca="1">_xlfn.IFNA(_xlfn.XLOOKUP($B161,Poland!$G$15:$G$19,Poland!M$15:M$19),"not entered")</f>
        <v/>
      </c>
      <c r="V161" s="449" t="str">
        <f ca="1">_xlfn.IFNA(_xlfn.XLOOKUP($B161,Poland!$G$15:$G$19,Poland!N$15:N$19),"not entered")</f>
        <v/>
      </c>
      <c r="W161" s="449">
        <f ca="1">_xlfn.IFNA(_xlfn.XLOOKUP($B161,Poland!$G$15:$G$19,Poland!O$15:O$19),"not entered")</f>
        <v>0</v>
      </c>
      <c r="X161" s="449" t="str">
        <f ca="1">_xlfn.IFNA(_xlfn.XLOOKUP($B161,Poland!$G$15:$G$19,Poland!P$15:P$19),"not entered")</f>
        <v/>
      </c>
      <c r="Y161" s="449">
        <f ca="1">_xlfn.IFNA(_xlfn.XLOOKUP($B161,Poland!$G$15:$G$19,Poland!Q$15:Q$19),"not entered")</f>
        <v>0</v>
      </c>
      <c r="Z161" s="449" t="str">
        <f ca="1">_xlfn.IFNA(_xlfn.XLOOKUP($B161,Poland!$G$15:$G$19,Poland!R$15:R$19),"not entered")</f>
        <v/>
      </c>
      <c r="AA161" s="449">
        <f ca="1">_xlfn.IFNA(_xlfn.XLOOKUP($B161,Poland!$G$15:$G$19,Poland!S$15:S$19),"not entered")</f>
        <v>0</v>
      </c>
      <c r="AC161" s="449" t="str" cm="1">
        <f t="array" aca="1" ref="AC161" ca="1">_xlfn.IFNA(_xlfn.XLOOKUP($B161,Poland!$G$20:$G$24,Poland!H$20:$H$24),"not entered")</f>
        <v/>
      </c>
      <c r="AD161" s="449" cm="1">
        <f t="array" aca="1" ref="AD161" ca="1">_xlfn.IFNA(_xlfn.XLOOKUP($B161,Poland!$G$20:$G$24,Poland!I$20:$I$24),"not entered")</f>
        <v>0</v>
      </c>
      <c r="AE161" s="449" t="str" cm="1">
        <f t="array" aca="1" ref="AE161" ca="1">_xlfn.IFNA(_xlfn.XLOOKUP($B161,Poland!$G$20:$G$24,Poland!J$20:$J$24),"not entered")</f>
        <v/>
      </c>
      <c r="AF161" s="449" t="str">
        <f ca="1">_xlfn.IFNA(_xlfn.XLOOKUP($B161,Poland!$G$20:$G$24,Poland!K$20:K$24),"not entered")</f>
        <v/>
      </c>
      <c r="AG161" s="449">
        <f ca="1">_xlfn.IFNA(_xlfn.XLOOKUP($B161,Poland!$G$20:$G$24,Poland!L$20:L$24),"not entered")</f>
        <v>0</v>
      </c>
      <c r="AH161" s="449" t="str">
        <f ca="1">_xlfn.IFNA(_xlfn.XLOOKUP($B161,Poland!$G$20:$G$24,Poland!M$20:M$24),"not entered")</f>
        <v/>
      </c>
      <c r="AI161" s="449" t="str">
        <f ca="1">_xlfn.IFNA(_xlfn.XLOOKUP($B161,Poland!$G$20:$G$24,Poland!N$20:N$24),"not entered")</f>
        <v/>
      </c>
      <c r="AJ161" s="449">
        <f ca="1">_xlfn.IFNA(_xlfn.XLOOKUP($B161,Poland!$G$20:$G$24,Poland!O$20:O$24),"not entered")</f>
        <v>0</v>
      </c>
      <c r="AK161" s="449" t="str">
        <f ca="1">_xlfn.IFNA(_xlfn.XLOOKUP($B161,Poland!$G$20:$G$24,Poland!P$20:P$24),"not entered")</f>
        <v/>
      </c>
      <c r="AL161" s="449">
        <f ca="1">_xlfn.IFNA(_xlfn.XLOOKUP($B161,Poland!$G$20:$G$24,Poland!Q$20:Q$24),"not entered")</f>
        <v>0</v>
      </c>
      <c r="AM161" s="449" t="str">
        <f ca="1">_xlfn.IFNA(_xlfn.XLOOKUP($B161,Poland!$G$20:$G$24,Poland!R$20:R$24),"not entered")</f>
        <v/>
      </c>
      <c r="AN161" s="449">
        <f ca="1">_xlfn.IFNA(_xlfn.XLOOKUP($B161,Poland!$G$20:$G$24,Poland!S$20:S$24),"not entered")</f>
        <v>0</v>
      </c>
      <c r="AP161" s="449" t="str" cm="1">
        <f t="array" aca="1" ref="AP161" ca="1">_xlfn.IFNA(_xlfn.XLOOKUP($B161,Poland!$G$25:$G$29,Poland!H$25:$H$29),"not entered")</f>
        <v/>
      </c>
      <c r="AQ161" s="449" cm="1">
        <f t="array" aca="1" ref="AQ161" ca="1">_xlfn.IFNA(_xlfn.XLOOKUP($B161,Poland!$G$25:$G$29,Poland!I$25:$I$29),"not entered")</f>
        <v>0</v>
      </c>
      <c r="AR161" s="449" t="str" cm="1">
        <f t="array" aca="1" ref="AR161" ca="1">_xlfn.IFNA(_xlfn.XLOOKUP($B161,Poland!$G$25:$G$29,Poland!J$25:$J$29),"not entered")</f>
        <v/>
      </c>
      <c r="AS161" s="449" t="str">
        <f ca="1">_xlfn.IFNA(_xlfn.XLOOKUP($B161,Poland!$G$25:$G$29,Poland!K$25:K$29),"not entered")</f>
        <v/>
      </c>
      <c r="AT161" s="449">
        <f ca="1">_xlfn.IFNA(_xlfn.XLOOKUP($B161,Poland!$G$25:$G$29,Poland!L$25:L$29),"not entered")</f>
        <v>0</v>
      </c>
      <c r="AU161" s="449" t="str">
        <f ca="1">_xlfn.IFNA(_xlfn.XLOOKUP($B161,Poland!$G$25:$G$29,Poland!M$25:M$29),"not entered")</f>
        <v/>
      </c>
      <c r="AV161" s="449" t="str">
        <f ca="1">_xlfn.IFNA(_xlfn.XLOOKUP($B161,Poland!$G$25:$G$29,Poland!N$25:N$29),"not entered")</f>
        <v/>
      </c>
      <c r="AW161" s="449">
        <f ca="1">_xlfn.IFNA(_xlfn.XLOOKUP($B161,Poland!$G$25:$G$29,Poland!O$25:O$29),"not entered")</f>
        <v>0</v>
      </c>
      <c r="AX161" s="449" t="str">
        <f ca="1">_xlfn.IFNA(_xlfn.XLOOKUP($B161,Poland!$G$25:$G$29,Poland!P$25:P$29),"not entered")</f>
        <v/>
      </c>
      <c r="AY161" s="449">
        <f ca="1">_xlfn.IFNA(_xlfn.XLOOKUP($B161,Poland!$G$25:$G$29,Poland!Q$25:Q$29),"not entered")</f>
        <v>0</v>
      </c>
      <c r="AZ161" s="449" t="str">
        <f ca="1">_xlfn.IFNA(_xlfn.XLOOKUP($B161,Poland!$G$25:$G$29,Poland!R$25:R$29),"not entered")</f>
        <v/>
      </c>
      <c r="BA161" s="449">
        <f ca="1">_xlfn.IFNA(_xlfn.XLOOKUP($B161,Poland!$G$25:$G$29,Poland!S$25:S$29),"not entered")</f>
        <v>0</v>
      </c>
    </row>
    <row r="162" spans="1:53">
      <c r="A162" s="294" t="s">
        <v>155</v>
      </c>
      <c r="C162" s="449" t="str">
        <f ca="1">_xlfn.IFNA(_xlfn.XLOOKUP($B162,Poland!$G$10:$G$14,Poland!H$10:H$14),"not entered")</f>
        <v/>
      </c>
      <c r="D162" s="449">
        <f ca="1">_xlfn.IFNA(_xlfn.XLOOKUP($B162,Poland!$G$10:$G$14,Poland!I$10:I$14),"not entered")</f>
        <v>0</v>
      </c>
      <c r="E162" s="449" t="str">
        <f ca="1">_xlfn.IFNA(_xlfn.XLOOKUP($B162,Poland!$G$10:$G$14,Poland!J$10:J$14),"not entered")</f>
        <v/>
      </c>
      <c r="F162" s="449" t="str">
        <f ca="1">_xlfn.IFNA(_xlfn.XLOOKUP($B162,Poland!$G$10:$G$14,Poland!K$10:K$14),"not entered")</f>
        <v/>
      </c>
      <c r="G162" s="449">
        <f ca="1">_xlfn.IFNA(_xlfn.XLOOKUP($B162,Poland!$G$10:$G$14,Poland!L$10:L$14),"not entered")</f>
        <v>0</v>
      </c>
      <c r="H162" s="449" t="str">
        <f ca="1">_xlfn.IFNA(_xlfn.XLOOKUP($B162,Poland!$G$10:$G$14,Poland!M$10:M$14),"not entered")</f>
        <v/>
      </c>
      <c r="I162" s="449" t="str">
        <f ca="1">_xlfn.IFNA(_xlfn.XLOOKUP($B162,Poland!$G$10:$G$14,Poland!N$10:N$14),"not entered")</f>
        <v/>
      </c>
      <c r="J162" s="449">
        <f ca="1">_xlfn.IFNA(_xlfn.XLOOKUP($B162,Poland!$G$10:$G$14,Poland!O$10:O$14),"not entered")</f>
        <v>0</v>
      </c>
      <c r="K162" s="449" t="str">
        <f ca="1">_xlfn.IFNA(_xlfn.XLOOKUP($B162,Poland!$G$10:$G$14,Poland!P$10:P$14),"not entered")</f>
        <v/>
      </c>
      <c r="L162" s="449">
        <f ca="1">_xlfn.IFNA(_xlfn.XLOOKUP($B162,Poland!$G$10:$G$14,Poland!Q$10:Q$14),"not entered")</f>
        <v>0</v>
      </c>
      <c r="M162" s="449" t="str">
        <f ca="1">_xlfn.IFNA(_xlfn.XLOOKUP($B162,Poland!$G$10:$G$14,Poland!R$10:R$14),"not entered")</f>
        <v/>
      </c>
      <c r="N162" s="449">
        <f ca="1">_xlfn.IFNA(_xlfn.XLOOKUP($B162,Poland!$G$10:$G$14,Poland!S$10:S$14),"not entered")</f>
        <v>0</v>
      </c>
      <c r="O162" s="449"/>
      <c r="P162" s="449" t="str" cm="1">
        <f t="array" aca="1" ref="P162" ca="1">_xlfn.IFNA(_xlfn.XLOOKUP($B162,Poland!$G$15:$G$19,Poland!H$15:$H$19),"not entered")</f>
        <v/>
      </c>
      <c r="Q162" s="449" cm="1">
        <f t="array" aca="1" ref="Q162" ca="1">_xlfn.IFNA(_xlfn.XLOOKUP($B162,Poland!$G$15:$G$19,Poland!I$15:$I$19),"not entered")</f>
        <v>0</v>
      </c>
      <c r="R162" s="449" t="str" cm="1">
        <f t="array" aca="1" ref="R162" ca="1">_xlfn.IFNA(_xlfn.XLOOKUP($B162,Poland!$G$15:$G$19,Poland!J$15:$J$19),"not entered")</f>
        <v/>
      </c>
      <c r="S162" s="449" t="str">
        <f ca="1">_xlfn.IFNA(_xlfn.XLOOKUP($B162,Poland!$G$15:$G$19,Poland!K$15:K$19),"not entered")</f>
        <v/>
      </c>
      <c r="T162" s="449">
        <f ca="1">_xlfn.IFNA(_xlfn.XLOOKUP($B162,Poland!$G$15:$G$19,Poland!L$15:L$19),"not entered")</f>
        <v>0</v>
      </c>
      <c r="U162" s="449" t="str">
        <f ca="1">_xlfn.IFNA(_xlfn.XLOOKUP($B162,Poland!$G$15:$G$19,Poland!M$15:M$19),"not entered")</f>
        <v/>
      </c>
      <c r="V162" s="449" t="str">
        <f ca="1">_xlfn.IFNA(_xlfn.XLOOKUP($B162,Poland!$G$15:$G$19,Poland!N$15:N$19),"not entered")</f>
        <v/>
      </c>
      <c r="W162" s="449">
        <f ca="1">_xlfn.IFNA(_xlfn.XLOOKUP($B162,Poland!$G$15:$G$19,Poland!O$15:O$19),"not entered")</f>
        <v>0</v>
      </c>
      <c r="X162" s="449" t="str">
        <f ca="1">_xlfn.IFNA(_xlfn.XLOOKUP($B162,Poland!$G$15:$G$19,Poland!P$15:P$19),"not entered")</f>
        <v/>
      </c>
      <c r="Y162" s="449">
        <f ca="1">_xlfn.IFNA(_xlfn.XLOOKUP($B162,Poland!$G$15:$G$19,Poland!Q$15:Q$19),"not entered")</f>
        <v>0</v>
      </c>
      <c r="Z162" s="449" t="str">
        <f ca="1">_xlfn.IFNA(_xlfn.XLOOKUP($B162,Poland!$G$15:$G$19,Poland!R$15:R$19),"not entered")</f>
        <v/>
      </c>
      <c r="AA162" s="449">
        <f ca="1">_xlfn.IFNA(_xlfn.XLOOKUP($B162,Poland!$G$15:$G$19,Poland!S$15:S$19),"not entered")</f>
        <v>0</v>
      </c>
      <c r="AC162" s="449" t="str" cm="1">
        <f t="array" aca="1" ref="AC162" ca="1">_xlfn.IFNA(_xlfn.XLOOKUP($B162,Poland!$G$20:$G$24,Poland!H$20:$H$24),"not entered")</f>
        <v/>
      </c>
      <c r="AD162" s="449" cm="1">
        <f t="array" aca="1" ref="AD162" ca="1">_xlfn.IFNA(_xlfn.XLOOKUP($B162,Poland!$G$20:$G$24,Poland!I$20:$I$24),"not entered")</f>
        <v>0</v>
      </c>
      <c r="AE162" s="449" t="str" cm="1">
        <f t="array" aca="1" ref="AE162" ca="1">_xlfn.IFNA(_xlfn.XLOOKUP($B162,Poland!$G$20:$G$24,Poland!J$20:$J$24),"not entered")</f>
        <v/>
      </c>
      <c r="AF162" s="449" t="str">
        <f ca="1">_xlfn.IFNA(_xlfn.XLOOKUP($B162,Poland!$G$20:$G$24,Poland!K$20:K$24),"not entered")</f>
        <v/>
      </c>
      <c r="AG162" s="449">
        <f ca="1">_xlfn.IFNA(_xlfn.XLOOKUP($B162,Poland!$G$20:$G$24,Poland!L$20:L$24),"not entered")</f>
        <v>0</v>
      </c>
      <c r="AH162" s="449" t="str">
        <f ca="1">_xlfn.IFNA(_xlfn.XLOOKUP($B162,Poland!$G$20:$G$24,Poland!M$20:M$24),"not entered")</f>
        <v/>
      </c>
      <c r="AI162" s="449" t="str">
        <f ca="1">_xlfn.IFNA(_xlfn.XLOOKUP($B162,Poland!$G$20:$G$24,Poland!N$20:N$24),"not entered")</f>
        <v/>
      </c>
      <c r="AJ162" s="449">
        <f ca="1">_xlfn.IFNA(_xlfn.XLOOKUP($B162,Poland!$G$20:$G$24,Poland!O$20:O$24),"not entered")</f>
        <v>0</v>
      </c>
      <c r="AK162" s="449" t="str">
        <f ca="1">_xlfn.IFNA(_xlfn.XLOOKUP($B162,Poland!$G$20:$G$24,Poland!P$20:P$24),"not entered")</f>
        <v/>
      </c>
      <c r="AL162" s="449">
        <f ca="1">_xlfn.IFNA(_xlfn.XLOOKUP($B162,Poland!$G$20:$G$24,Poland!Q$20:Q$24),"not entered")</f>
        <v>0</v>
      </c>
      <c r="AM162" s="449" t="str">
        <f ca="1">_xlfn.IFNA(_xlfn.XLOOKUP($B162,Poland!$G$20:$G$24,Poland!R$20:R$24),"not entered")</f>
        <v/>
      </c>
      <c r="AN162" s="449">
        <f ca="1">_xlfn.IFNA(_xlfn.XLOOKUP($B162,Poland!$G$20:$G$24,Poland!S$20:S$24),"not entered")</f>
        <v>0</v>
      </c>
      <c r="AP162" s="449" t="str" cm="1">
        <f t="array" aca="1" ref="AP162" ca="1">_xlfn.IFNA(_xlfn.XLOOKUP($B162,Poland!$G$25:$G$29,Poland!H$25:$H$29),"not entered")</f>
        <v/>
      </c>
      <c r="AQ162" s="449" cm="1">
        <f t="array" aca="1" ref="AQ162" ca="1">_xlfn.IFNA(_xlfn.XLOOKUP($B162,Poland!$G$25:$G$29,Poland!I$25:$I$29),"not entered")</f>
        <v>0</v>
      </c>
      <c r="AR162" s="449" t="str" cm="1">
        <f t="array" aca="1" ref="AR162" ca="1">_xlfn.IFNA(_xlfn.XLOOKUP($B162,Poland!$G$25:$G$29,Poland!J$25:$J$29),"not entered")</f>
        <v/>
      </c>
      <c r="AS162" s="449" t="str">
        <f ca="1">_xlfn.IFNA(_xlfn.XLOOKUP($B162,Poland!$G$25:$G$29,Poland!K$25:K$29),"not entered")</f>
        <v/>
      </c>
      <c r="AT162" s="449">
        <f ca="1">_xlfn.IFNA(_xlfn.XLOOKUP($B162,Poland!$G$25:$G$29,Poland!L$25:L$29),"not entered")</f>
        <v>0</v>
      </c>
      <c r="AU162" s="449" t="str">
        <f ca="1">_xlfn.IFNA(_xlfn.XLOOKUP($B162,Poland!$G$25:$G$29,Poland!M$25:M$29),"not entered")</f>
        <v/>
      </c>
      <c r="AV162" s="449" t="str">
        <f ca="1">_xlfn.IFNA(_xlfn.XLOOKUP($B162,Poland!$G$25:$G$29,Poland!N$25:N$29),"not entered")</f>
        <v/>
      </c>
      <c r="AW162" s="449">
        <f ca="1">_xlfn.IFNA(_xlfn.XLOOKUP($B162,Poland!$G$25:$G$29,Poland!O$25:O$29),"not entered")</f>
        <v>0</v>
      </c>
      <c r="AX162" s="449" t="str">
        <f ca="1">_xlfn.IFNA(_xlfn.XLOOKUP($B162,Poland!$G$25:$G$29,Poland!P$25:P$29),"not entered")</f>
        <v/>
      </c>
      <c r="AY162" s="449">
        <f ca="1">_xlfn.IFNA(_xlfn.XLOOKUP($B162,Poland!$G$25:$G$29,Poland!Q$25:Q$29),"not entered")</f>
        <v>0</v>
      </c>
      <c r="AZ162" s="449" t="str">
        <f ca="1">_xlfn.IFNA(_xlfn.XLOOKUP($B162,Poland!$G$25:$G$29,Poland!R$25:R$29),"not entered")</f>
        <v/>
      </c>
      <c r="BA162" s="449">
        <f ca="1">_xlfn.IFNA(_xlfn.XLOOKUP($B162,Poland!$G$25:$G$29,Poland!S$25:S$29),"not entered")</f>
        <v>0</v>
      </c>
    </row>
    <row r="163" spans="1:53">
      <c r="A163" s="294" t="s">
        <v>155</v>
      </c>
      <c r="C163" s="449" t="str">
        <f ca="1">_xlfn.IFNA(_xlfn.XLOOKUP($B163,Poland!$G$10:$G$14,Poland!H$10:H$14),"not entered")</f>
        <v/>
      </c>
      <c r="D163" s="449">
        <f ca="1">_xlfn.IFNA(_xlfn.XLOOKUP($B163,Poland!$G$10:$G$14,Poland!I$10:I$14),"not entered")</f>
        <v>0</v>
      </c>
      <c r="E163" s="449" t="str">
        <f ca="1">_xlfn.IFNA(_xlfn.XLOOKUP($B163,Poland!$G$10:$G$14,Poland!J$10:J$14),"not entered")</f>
        <v/>
      </c>
      <c r="F163" s="449" t="str">
        <f ca="1">_xlfn.IFNA(_xlfn.XLOOKUP($B163,Poland!$G$10:$G$14,Poland!K$10:K$14),"not entered")</f>
        <v/>
      </c>
      <c r="G163" s="449">
        <f ca="1">_xlfn.IFNA(_xlfn.XLOOKUP($B163,Poland!$G$10:$G$14,Poland!L$10:L$14),"not entered")</f>
        <v>0</v>
      </c>
      <c r="H163" s="449" t="str">
        <f ca="1">_xlfn.IFNA(_xlfn.XLOOKUP($B163,Poland!$G$10:$G$14,Poland!M$10:M$14),"not entered")</f>
        <v/>
      </c>
      <c r="I163" s="449" t="str">
        <f ca="1">_xlfn.IFNA(_xlfn.XLOOKUP($B163,Poland!$G$10:$G$14,Poland!N$10:N$14),"not entered")</f>
        <v/>
      </c>
      <c r="J163" s="449">
        <f ca="1">_xlfn.IFNA(_xlfn.XLOOKUP($B163,Poland!$G$10:$G$14,Poland!O$10:O$14),"not entered")</f>
        <v>0</v>
      </c>
      <c r="K163" s="449" t="str">
        <f ca="1">_xlfn.IFNA(_xlfn.XLOOKUP($B163,Poland!$G$10:$G$14,Poland!P$10:P$14),"not entered")</f>
        <v/>
      </c>
      <c r="L163" s="449">
        <f ca="1">_xlfn.IFNA(_xlfn.XLOOKUP($B163,Poland!$G$10:$G$14,Poland!Q$10:Q$14),"not entered")</f>
        <v>0</v>
      </c>
      <c r="M163" s="449" t="str">
        <f ca="1">_xlfn.IFNA(_xlfn.XLOOKUP($B163,Poland!$G$10:$G$14,Poland!R$10:R$14),"not entered")</f>
        <v/>
      </c>
      <c r="N163" s="449">
        <f ca="1">_xlfn.IFNA(_xlfn.XLOOKUP($B163,Poland!$G$10:$G$14,Poland!S$10:S$14),"not entered")</f>
        <v>0</v>
      </c>
      <c r="O163" s="449"/>
      <c r="P163" s="449" t="str" cm="1">
        <f t="array" aca="1" ref="P163" ca="1">_xlfn.IFNA(_xlfn.XLOOKUP($B163,Poland!$G$15:$G$19,Poland!H$15:$H$19),"not entered")</f>
        <v/>
      </c>
      <c r="Q163" s="449" cm="1">
        <f t="array" aca="1" ref="Q163" ca="1">_xlfn.IFNA(_xlfn.XLOOKUP($B163,Poland!$G$15:$G$19,Poland!I$15:$I$19),"not entered")</f>
        <v>0</v>
      </c>
      <c r="R163" s="449" t="str" cm="1">
        <f t="array" aca="1" ref="R163" ca="1">_xlfn.IFNA(_xlfn.XLOOKUP($B163,Poland!$G$15:$G$19,Poland!J$15:$J$19),"not entered")</f>
        <v/>
      </c>
      <c r="S163" s="449" t="str">
        <f ca="1">_xlfn.IFNA(_xlfn.XLOOKUP($B163,Poland!$G$15:$G$19,Poland!K$15:K$19),"not entered")</f>
        <v/>
      </c>
      <c r="T163" s="449">
        <f ca="1">_xlfn.IFNA(_xlfn.XLOOKUP($B163,Poland!$G$15:$G$19,Poland!L$15:L$19),"not entered")</f>
        <v>0</v>
      </c>
      <c r="U163" s="449" t="str">
        <f ca="1">_xlfn.IFNA(_xlfn.XLOOKUP($B163,Poland!$G$15:$G$19,Poland!M$15:M$19),"not entered")</f>
        <v/>
      </c>
      <c r="V163" s="449" t="str">
        <f ca="1">_xlfn.IFNA(_xlfn.XLOOKUP($B163,Poland!$G$15:$G$19,Poland!N$15:N$19),"not entered")</f>
        <v/>
      </c>
      <c r="W163" s="449">
        <f ca="1">_xlfn.IFNA(_xlfn.XLOOKUP($B163,Poland!$G$15:$G$19,Poland!O$15:O$19),"not entered")</f>
        <v>0</v>
      </c>
      <c r="X163" s="449" t="str">
        <f ca="1">_xlfn.IFNA(_xlfn.XLOOKUP($B163,Poland!$G$15:$G$19,Poland!P$15:P$19),"not entered")</f>
        <v/>
      </c>
      <c r="Y163" s="449">
        <f ca="1">_xlfn.IFNA(_xlfn.XLOOKUP($B163,Poland!$G$15:$G$19,Poland!Q$15:Q$19),"not entered")</f>
        <v>0</v>
      </c>
      <c r="Z163" s="449" t="str">
        <f ca="1">_xlfn.IFNA(_xlfn.XLOOKUP($B163,Poland!$G$15:$G$19,Poland!R$15:R$19),"not entered")</f>
        <v/>
      </c>
      <c r="AA163" s="449">
        <f ca="1">_xlfn.IFNA(_xlfn.XLOOKUP($B163,Poland!$G$15:$G$19,Poland!S$15:S$19),"not entered")</f>
        <v>0</v>
      </c>
      <c r="AC163" s="449" t="str" cm="1">
        <f t="array" aca="1" ref="AC163" ca="1">_xlfn.IFNA(_xlfn.XLOOKUP($B163,Poland!$G$20:$G$24,Poland!H$20:$H$24),"not entered")</f>
        <v/>
      </c>
      <c r="AD163" s="449" cm="1">
        <f t="array" aca="1" ref="AD163" ca="1">_xlfn.IFNA(_xlfn.XLOOKUP($B163,Poland!$G$20:$G$24,Poland!I$20:$I$24),"not entered")</f>
        <v>0</v>
      </c>
      <c r="AE163" s="449" t="str" cm="1">
        <f t="array" aca="1" ref="AE163" ca="1">_xlfn.IFNA(_xlfn.XLOOKUP($B163,Poland!$G$20:$G$24,Poland!J$20:$J$24),"not entered")</f>
        <v/>
      </c>
      <c r="AF163" s="449" t="str">
        <f ca="1">_xlfn.IFNA(_xlfn.XLOOKUP($B163,Poland!$G$20:$G$24,Poland!K$20:K$24),"not entered")</f>
        <v/>
      </c>
      <c r="AG163" s="449">
        <f ca="1">_xlfn.IFNA(_xlfn.XLOOKUP($B163,Poland!$G$20:$G$24,Poland!L$20:L$24),"not entered")</f>
        <v>0</v>
      </c>
      <c r="AH163" s="449" t="str">
        <f ca="1">_xlfn.IFNA(_xlfn.XLOOKUP($B163,Poland!$G$20:$G$24,Poland!M$20:M$24),"not entered")</f>
        <v/>
      </c>
      <c r="AI163" s="449" t="str">
        <f ca="1">_xlfn.IFNA(_xlfn.XLOOKUP($B163,Poland!$G$20:$G$24,Poland!N$20:N$24),"not entered")</f>
        <v/>
      </c>
      <c r="AJ163" s="449">
        <f ca="1">_xlfn.IFNA(_xlfn.XLOOKUP($B163,Poland!$G$20:$G$24,Poland!O$20:O$24),"not entered")</f>
        <v>0</v>
      </c>
      <c r="AK163" s="449" t="str">
        <f ca="1">_xlfn.IFNA(_xlfn.XLOOKUP($B163,Poland!$G$20:$G$24,Poland!P$20:P$24),"not entered")</f>
        <v/>
      </c>
      <c r="AL163" s="449">
        <f ca="1">_xlfn.IFNA(_xlfn.XLOOKUP($B163,Poland!$G$20:$G$24,Poland!Q$20:Q$24),"not entered")</f>
        <v>0</v>
      </c>
      <c r="AM163" s="449" t="str">
        <f ca="1">_xlfn.IFNA(_xlfn.XLOOKUP($B163,Poland!$G$20:$G$24,Poland!R$20:R$24),"not entered")</f>
        <v/>
      </c>
      <c r="AN163" s="449">
        <f ca="1">_xlfn.IFNA(_xlfn.XLOOKUP($B163,Poland!$G$20:$G$24,Poland!S$20:S$24),"not entered")</f>
        <v>0</v>
      </c>
      <c r="AP163" s="449" t="str" cm="1">
        <f t="array" aca="1" ref="AP163" ca="1">_xlfn.IFNA(_xlfn.XLOOKUP($B163,Poland!$G$25:$G$29,Poland!H$25:$H$29),"not entered")</f>
        <v/>
      </c>
      <c r="AQ163" s="449" cm="1">
        <f t="array" aca="1" ref="AQ163" ca="1">_xlfn.IFNA(_xlfn.XLOOKUP($B163,Poland!$G$25:$G$29,Poland!I$25:$I$29),"not entered")</f>
        <v>0</v>
      </c>
      <c r="AR163" s="449" t="str" cm="1">
        <f t="array" aca="1" ref="AR163" ca="1">_xlfn.IFNA(_xlfn.XLOOKUP($B163,Poland!$G$25:$G$29,Poland!J$25:$J$29),"not entered")</f>
        <v/>
      </c>
      <c r="AS163" s="449" t="str">
        <f ca="1">_xlfn.IFNA(_xlfn.XLOOKUP($B163,Poland!$G$25:$G$29,Poland!K$25:K$29),"not entered")</f>
        <v/>
      </c>
      <c r="AT163" s="449">
        <f ca="1">_xlfn.IFNA(_xlfn.XLOOKUP($B163,Poland!$G$25:$G$29,Poland!L$25:L$29),"not entered")</f>
        <v>0</v>
      </c>
      <c r="AU163" s="449" t="str">
        <f ca="1">_xlfn.IFNA(_xlfn.XLOOKUP($B163,Poland!$G$25:$G$29,Poland!M$25:M$29),"not entered")</f>
        <v/>
      </c>
      <c r="AV163" s="449" t="str">
        <f ca="1">_xlfn.IFNA(_xlfn.XLOOKUP($B163,Poland!$G$25:$G$29,Poland!N$25:N$29),"not entered")</f>
        <v/>
      </c>
      <c r="AW163" s="449">
        <f ca="1">_xlfn.IFNA(_xlfn.XLOOKUP($B163,Poland!$G$25:$G$29,Poland!O$25:O$29),"not entered")</f>
        <v>0</v>
      </c>
      <c r="AX163" s="449" t="str">
        <f ca="1">_xlfn.IFNA(_xlfn.XLOOKUP($B163,Poland!$G$25:$G$29,Poland!P$25:P$29),"not entered")</f>
        <v/>
      </c>
      <c r="AY163" s="449">
        <f ca="1">_xlfn.IFNA(_xlfn.XLOOKUP($B163,Poland!$G$25:$G$29,Poland!Q$25:Q$29),"not entered")</f>
        <v>0</v>
      </c>
      <c r="AZ163" s="449" t="str">
        <f ca="1">_xlfn.IFNA(_xlfn.XLOOKUP($B163,Poland!$G$25:$G$29,Poland!R$25:R$29),"not entered")</f>
        <v/>
      </c>
      <c r="BA163" s="449">
        <f ca="1">_xlfn.IFNA(_xlfn.XLOOKUP($B163,Poland!$G$25:$G$29,Poland!S$25:S$29),"not entered")</f>
        <v>0</v>
      </c>
    </row>
    <row r="164" spans="1:53">
      <c r="A164" s="294" t="s">
        <v>157</v>
      </c>
      <c r="B164" t="str" cm="1">
        <f t="array" ref="B164">TRANSPOSE(_xlfn._xlws.FILTER('Country Selection'!G40:M40,'Country Selection'!G40:M40&lt;&gt;""))</f>
        <v>Portugese</v>
      </c>
      <c r="C164" s="449" t="str">
        <f ca="1">_xlfn.IFNA(_xlfn.XLOOKUP($B164,Portugal!$G$10:$G$14,Portugal!H$10:H$14),"not entered")</f>
        <v>not entered</v>
      </c>
      <c r="D164" s="449" t="str">
        <f ca="1">_xlfn.IFNA(_xlfn.XLOOKUP($B164,Portugal!$G$10:$G$14,Portugal!I$10:I$14),"not entered")</f>
        <v>not entered</v>
      </c>
      <c r="E164" s="449" t="str">
        <f ca="1">_xlfn.IFNA(_xlfn.XLOOKUP($B164,Portugal!$G$10:$G$14,Portugal!J$10:J$14),"not entered")</f>
        <v>not entered</v>
      </c>
      <c r="F164" s="449" t="str">
        <f ca="1">_xlfn.IFNA(_xlfn.XLOOKUP($B164,Portugal!$G$10:$G$14,Portugal!K$10:K$14),"not entered")</f>
        <v>not entered</v>
      </c>
      <c r="G164" s="449" t="str">
        <f ca="1">_xlfn.IFNA(_xlfn.XLOOKUP($B164,Portugal!$G$10:$G$14,Portugal!L$10:L$14),"not entered")</f>
        <v>not entered</v>
      </c>
      <c r="H164" s="449" t="str">
        <f ca="1">_xlfn.IFNA(_xlfn.XLOOKUP($B164,Portugal!$G$10:$G$14,Portugal!M$10:M$14),"not entered")</f>
        <v>not entered</v>
      </c>
      <c r="I164" s="449" t="str">
        <f ca="1">_xlfn.IFNA(_xlfn.XLOOKUP($B164,Portugal!$G$10:$G$14,Portugal!N$10:N$14),"not entered")</f>
        <v>not entered</v>
      </c>
      <c r="J164" s="449" t="str">
        <f ca="1">_xlfn.IFNA(_xlfn.XLOOKUP($B164,Portugal!$G$10:$G$14,Portugal!O$10:O$14),"not entered")</f>
        <v>not entered</v>
      </c>
      <c r="K164" s="449" t="str">
        <f ca="1">_xlfn.IFNA(_xlfn.XLOOKUP($B164,Portugal!$G$10:$G$14,Portugal!P$10:P$14),"not entered")</f>
        <v>not entered</v>
      </c>
      <c r="L164" s="449" t="str">
        <f ca="1">_xlfn.IFNA(_xlfn.XLOOKUP($B164,Portugal!$G$10:$G$14,Portugal!Q$10:Q$14),"not entered")</f>
        <v>not entered</v>
      </c>
      <c r="M164" s="449" t="str">
        <f ca="1">_xlfn.IFNA(_xlfn.XLOOKUP($B164,Portugal!$G$10:$G$14,Portugal!R$10:R$14),"not entered")</f>
        <v>not entered</v>
      </c>
      <c r="N164" s="449" t="str">
        <f ca="1">_xlfn.IFNA(_xlfn.XLOOKUP($B164,Portugal!$G$10:$G$14,Portugal!S$10:S$14),"not entered")</f>
        <v>not entered</v>
      </c>
      <c r="O164" s="449"/>
      <c r="P164" s="449" t="str" cm="1">
        <f t="array" aca="1" ref="P164" ca="1">_xlfn.IFNA(_xlfn.XLOOKUP($B164,Portugal!$G$15:$G$19,Portugal!H$15:$H$19),"not entered")</f>
        <v>not entered</v>
      </c>
      <c r="Q164" s="449" t="str" cm="1">
        <f t="array" aca="1" ref="Q164" ca="1">_xlfn.IFNA(_xlfn.XLOOKUP($B164,Portugal!$G$15:$G$19,Portugal!I$15:$I$19),"not entered")</f>
        <v>not entered</v>
      </c>
      <c r="R164" s="449" t="str" cm="1">
        <f t="array" aca="1" ref="R164" ca="1">_xlfn.IFNA(_xlfn.XLOOKUP($B164,Portugal!$G$15:$G$19,Portugal!J$15:$J$19),"not entered")</f>
        <v>not entered</v>
      </c>
      <c r="S164" s="449" t="str">
        <f ca="1">_xlfn.IFNA(_xlfn.XLOOKUP($B164,Portugal!$G$15:$G$19,Portugal!K$15:K$19),"not entered")</f>
        <v>not entered</v>
      </c>
      <c r="T164" s="449" t="str">
        <f ca="1">_xlfn.IFNA(_xlfn.XLOOKUP($B164,Portugal!$G$15:$G$19,Portugal!L$15:L$19),"not entered")</f>
        <v>not entered</v>
      </c>
      <c r="U164" s="449" t="str">
        <f ca="1">_xlfn.IFNA(_xlfn.XLOOKUP($B164,Portugal!$G$15:$G$19,Portugal!M$15:M$19),"not entered")</f>
        <v>not entered</v>
      </c>
      <c r="V164" s="449" t="str">
        <f ca="1">_xlfn.IFNA(_xlfn.XLOOKUP($B164,Portugal!$G$15:$G$19,Portugal!N$15:N$19),"not entered")</f>
        <v>not entered</v>
      </c>
      <c r="W164" s="449" t="str">
        <f ca="1">_xlfn.IFNA(_xlfn.XLOOKUP($B164,Portugal!$G$15:$G$19,Portugal!O$15:O$19),"not entered")</f>
        <v>not entered</v>
      </c>
      <c r="X164" s="449" t="str">
        <f ca="1">_xlfn.IFNA(_xlfn.XLOOKUP($B164,Portugal!$G$15:$G$19,Portugal!P$15:P$19),"not entered")</f>
        <v>not entered</v>
      </c>
      <c r="Y164" s="449" t="str">
        <f ca="1">_xlfn.IFNA(_xlfn.XLOOKUP($B164,Portugal!$G$15:$G$19,Portugal!Q$15:Q$19),"not entered")</f>
        <v>not entered</v>
      </c>
      <c r="Z164" s="449" t="str">
        <f ca="1">_xlfn.IFNA(_xlfn.XLOOKUP($B164,Portugal!$G$15:$G$19,Portugal!R$15:R$19),"not entered")</f>
        <v>not entered</v>
      </c>
      <c r="AA164" s="449" t="str">
        <f ca="1">_xlfn.IFNA(_xlfn.XLOOKUP($B164,Portugal!$G$15:$G$19,Portugal!S$15:S$19),"not entered")</f>
        <v>not entered</v>
      </c>
      <c r="AC164" s="449" t="str" cm="1">
        <f t="array" aca="1" ref="AC164" ca="1">_xlfn.IFNA(_xlfn.XLOOKUP($B164,Portugal!$G$20:$G$24,Portugal!H$20:$H$24),"not entered")</f>
        <v>not entered</v>
      </c>
      <c r="AD164" s="449" t="str" cm="1">
        <f t="array" aca="1" ref="AD164" ca="1">_xlfn.IFNA(_xlfn.XLOOKUP($B164,Portugal!$G$20:$G$24,Portugal!I$20:$I$24),"not entered")</f>
        <v>not entered</v>
      </c>
      <c r="AE164" s="449" t="str" cm="1">
        <f t="array" aca="1" ref="AE164" ca="1">_xlfn.IFNA(_xlfn.XLOOKUP($B164,Portugal!$G$20:$G$24,Portugal!J$20:$J$24),"not entered")</f>
        <v>not entered</v>
      </c>
      <c r="AF164" s="449" t="str">
        <f ca="1">_xlfn.IFNA(_xlfn.XLOOKUP($B164,Portugal!$G$20:$G$24,Portugal!K$20:K$24),"not entered")</f>
        <v>not entered</v>
      </c>
      <c r="AG164" s="449" t="str">
        <f ca="1">_xlfn.IFNA(_xlfn.XLOOKUP($B164,Portugal!$G$20:$G$24,Portugal!L$20:L$24),"not entered")</f>
        <v>not entered</v>
      </c>
      <c r="AH164" s="449" t="str">
        <f ca="1">_xlfn.IFNA(_xlfn.XLOOKUP($B164,Portugal!$G$20:$G$24,Portugal!M$20:M$24),"not entered")</f>
        <v>not entered</v>
      </c>
      <c r="AI164" s="449" t="str">
        <f ca="1">_xlfn.IFNA(_xlfn.XLOOKUP($B164,Portugal!$G$20:$G$24,Portugal!N$20:N$24),"not entered")</f>
        <v>not entered</v>
      </c>
      <c r="AJ164" s="449" t="str">
        <f ca="1">_xlfn.IFNA(_xlfn.XLOOKUP($B164,Portugal!$G$20:$G$24,Portugal!O$20:O$24),"not entered")</f>
        <v>not entered</v>
      </c>
      <c r="AK164" s="449" t="str">
        <f ca="1">_xlfn.IFNA(_xlfn.XLOOKUP($B164,Portugal!$G$20:$G$24,Portugal!P$20:P$24),"not entered")</f>
        <v>not entered</v>
      </c>
      <c r="AL164" s="449" t="str">
        <f ca="1">_xlfn.IFNA(_xlfn.XLOOKUP($B164,Portugal!$G$20:$G$24,Portugal!Q$20:Q$24),"not entered")</f>
        <v>not entered</v>
      </c>
      <c r="AM164" s="449" t="str">
        <f ca="1">_xlfn.IFNA(_xlfn.XLOOKUP($B164,Portugal!$G$20:$G$24,Portugal!R$20:R$24),"not entered")</f>
        <v>not entered</v>
      </c>
      <c r="AN164" s="449" t="str">
        <f ca="1">_xlfn.IFNA(_xlfn.XLOOKUP($B164,Portugal!$G$20:$G$24,Portugal!S$20:S$24),"not entered")</f>
        <v>not entered</v>
      </c>
      <c r="AP164" s="449" t="str" cm="1">
        <f t="array" aca="1" ref="AP164" ca="1">_xlfn.IFNA(_xlfn.XLOOKUP($B164,Portugal!$G$25:$G$29,Portugal!H$25:$H$29),"not entered")</f>
        <v>not entered</v>
      </c>
      <c r="AQ164" s="449" t="str" cm="1">
        <f t="array" aca="1" ref="AQ164" ca="1">_xlfn.IFNA(_xlfn.XLOOKUP($B164,Portugal!$G$25:$G$29,Portugal!I$25:$I$29),"not entered")</f>
        <v>not entered</v>
      </c>
      <c r="AR164" s="449" t="str" cm="1">
        <f t="array" aca="1" ref="AR164" ca="1">_xlfn.IFNA(_xlfn.XLOOKUP($B164,Portugal!$G$25:$G$29,Portugal!J$25:$J$29),"not entered")</f>
        <v>not entered</v>
      </c>
      <c r="AS164" s="449" t="str">
        <f ca="1">_xlfn.IFNA(_xlfn.XLOOKUP($B164,Portugal!$G$25:$G$29,Portugal!K$25:K$29),"not entered")</f>
        <v>not entered</v>
      </c>
      <c r="AT164" s="449" t="str">
        <f ca="1">_xlfn.IFNA(_xlfn.XLOOKUP($B164,Portugal!$G$25:$G$29,Portugal!L$25:L$29),"not entered")</f>
        <v>not entered</v>
      </c>
      <c r="AU164" s="449" t="str">
        <f ca="1">_xlfn.IFNA(_xlfn.XLOOKUP($B164,Portugal!$G$25:$G$29,Portugal!M$25:M$29),"not entered")</f>
        <v>not entered</v>
      </c>
      <c r="AV164" s="449" t="str">
        <f ca="1">_xlfn.IFNA(_xlfn.XLOOKUP($B164,Portugal!$G$25:$G$29,Portugal!N$25:N$29),"not entered")</f>
        <v>not entered</v>
      </c>
      <c r="AW164" s="449" t="str">
        <f ca="1">_xlfn.IFNA(_xlfn.XLOOKUP($B164,Portugal!$G$25:$G$29,Portugal!O$25:O$29),"not entered")</f>
        <v>not entered</v>
      </c>
      <c r="AX164" s="449" t="str">
        <f ca="1">_xlfn.IFNA(_xlfn.XLOOKUP($B164,Portugal!$G$25:$G$29,Portugal!P$25:P$29),"not entered")</f>
        <v>not entered</v>
      </c>
      <c r="AY164" s="449" t="str">
        <f ca="1">_xlfn.IFNA(_xlfn.XLOOKUP($B164,Portugal!$G$25:$G$29,Portugal!Q$25:Q$29),"not entered")</f>
        <v>not entered</v>
      </c>
      <c r="AZ164" s="449" t="str">
        <f ca="1">_xlfn.IFNA(_xlfn.XLOOKUP($B164,Portugal!$G$25:$G$29,Portugal!R$25:R$29),"not entered")</f>
        <v>not entered</v>
      </c>
      <c r="BA164" s="449" t="str">
        <f ca="1">_xlfn.IFNA(_xlfn.XLOOKUP($B164,Portugal!$G$25:$G$29,Portugal!S$25:S$29),"not entered")</f>
        <v>not entered</v>
      </c>
    </row>
    <row r="165" spans="1:53">
      <c r="A165" s="294" t="s">
        <v>157</v>
      </c>
      <c r="C165" s="449" t="str">
        <f ca="1">_xlfn.IFNA(_xlfn.XLOOKUP($B165,Portugal!$G$10:$G$14,Portugal!H$10:H$14),"not entered")</f>
        <v/>
      </c>
      <c r="D165" s="449">
        <f ca="1">_xlfn.IFNA(_xlfn.XLOOKUP($B165,Portugal!$G$10:$G$14,Portugal!I$10:I$14),"not entered")</f>
        <v>0</v>
      </c>
      <c r="E165" s="449" t="str">
        <f ca="1">_xlfn.IFNA(_xlfn.XLOOKUP($B165,Portugal!$G$10:$G$14,Portugal!J$10:J$14),"not entered")</f>
        <v/>
      </c>
      <c r="F165" s="449" t="str">
        <f ca="1">_xlfn.IFNA(_xlfn.XLOOKUP($B165,Portugal!$G$10:$G$14,Portugal!K$10:K$14),"not entered")</f>
        <v/>
      </c>
      <c r="G165" s="449">
        <f ca="1">_xlfn.IFNA(_xlfn.XLOOKUP($B165,Portugal!$G$10:$G$14,Portugal!L$10:L$14),"not entered")</f>
        <v>0</v>
      </c>
      <c r="H165" s="449" t="str">
        <f ca="1">_xlfn.IFNA(_xlfn.XLOOKUP($B165,Portugal!$G$10:$G$14,Portugal!M$10:M$14),"not entered")</f>
        <v/>
      </c>
      <c r="I165" s="449" t="str">
        <f ca="1">_xlfn.IFNA(_xlfn.XLOOKUP($B165,Portugal!$G$10:$G$14,Portugal!N$10:N$14),"not entered")</f>
        <v/>
      </c>
      <c r="J165" s="449">
        <f ca="1">_xlfn.IFNA(_xlfn.XLOOKUP($B165,Portugal!$G$10:$G$14,Portugal!O$10:O$14),"not entered")</f>
        <v>0</v>
      </c>
      <c r="K165" s="449" t="str">
        <f ca="1">_xlfn.IFNA(_xlfn.XLOOKUP($B165,Portugal!$G$10:$G$14,Portugal!P$10:P$14),"not entered")</f>
        <v/>
      </c>
      <c r="L165" s="449">
        <f ca="1">_xlfn.IFNA(_xlfn.XLOOKUP($B165,Portugal!$G$10:$G$14,Portugal!Q$10:Q$14),"not entered")</f>
        <v>0</v>
      </c>
      <c r="M165" s="449" t="str">
        <f ca="1">_xlfn.IFNA(_xlfn.XLOOKUP($B165,Portugal!$G$10:$G$14,Portugal!R$10:R$14),"not entered")</f>
        <v/>
      </c>
      <c r="N165" s="449">
        <f ca="1">_xlfn.IFNA(_xlfn.XLOOKUP($B165,Portugal!$G$10:$G$14,Portugal!S$10:S$14),"not entered")</f>
        <v>0</v>
      </c>
      <c r="O165" s="449"/>
      <c r="P165" s="449" t="str" cm="1">
        <f t="array" aca="1" ref="P165" ca="1">_xlfn.IFNA(_xlfn.XLOOKUP($B165,Portugal!$G$15:$G$19,Portugal!H$15:$H$19),"not entered")</f>
        <v/>
      </c>
      <c r="Q165" s="449" cm="1">
        <f t="array" aca="1" ref="Q165" ca="1">_xlfn.IFNA(_xlfn.XLOOKUP($B165,Portugal!$G$15:$G$19,Portugal!I$15:$I$19),"not entered")</f>
        <v>0</v>
      </c>
      <c r="R165" s="449" t="str" cm="1">
        <f t="array" aca="1" ref="R165" ca="1">_xlfn.IFNA(_xlfn.XLOOKUP($B165,Portugal!$G$15:$G$19,Portugal!J$15:$J$19),"not entered")</f>
        <v/>
      </c>
      <c r="S165" s="449" t="str">
        <f ca="1">_xlfn.IFNA(_xlfn.XLOOKUP($B165,Portugal!$G$15:$G$19,Portugal!K$15:K$19),"not entered")</f>
        <v/>
      </c>
      <c r="T165" s="449">
        <f ca="1">_xlfn.IFNA(_xlfn.XLOOKUP($B165,Portugal!$G$15:$G$19,Portugal!L$15:L$19),"not entered")</f>
        <v>0</v>
      </c>
      <c r="U165" s="449" t="str">
        <f ca="1">_xlfn.IFNA(_xlfn.XLOOKUP($B165,Portugal!$G$15:$G$19,Portugal!M$15:M$19),"not entered")</f>
        <v/>
      </c>
      <c r="V165" s="449" t="str">
        <f ca="1">_xlfn.IFNA(_xlfn.XLOOKUP($B165,Portugal!$G$15:$G$19,Portugal!N$15:N$19),"not entered")</f>
        <v/>
      </c>
      <c r="W165" s="449">
        <f ca="1">_xlfn.IFNA(_xlfn.XLOOKUP($B165,Portugal!$G$15:$G$19,Portugal!O$15:O$19),"not entered")</f>
        <v>0</v>
      </c>
      <c r="X165" s="449" t="str">
        <f ca="1">_xlfn.IFNA(_xlfn.XLOOKUP($B165,Portugal!$G$15:$G$19,Portugal!P$15:P$19),"not entered")</f>
        <v/>
      </c>
      <c r="Y165" s="449">
        <f ca="1">_xlfn.IFNA(_xlfn.XLOOKUP($B165,Portugal!$G$15:$G$19,Portugal!Q$15:Q$19),"not entered")</f>
        <v>0</v>
      </c>
      <c r="Z165" s="449" t="str">
        <f ca="1">_xlfn.IFNA(_xlfn.XLOOKUP($B165,Portugal!$G$15:$G$19,Portugal!R$15:R$19),"not entered")</f>
        <v/>
      </c>
      <c r="AA165" s="449">
        <f ca="1">_xlfn.IFNA(_xlfn.XLOOKUP($B165,Portugal!$G$15:$G$19,Portugal!S$15:S$19),"not entered")</f>
        <v>0</v>
      </c>
      <c r="AC165" s="449" t="str" cm="1">
        <f t="array" aca="1" ref="AC165" ca="1">_xlfn.IFNA(_xlfn.XLOOKUP($B165,Portugal!$G$20:$G$24,Portugal!H$20:$H$24),"not entered")</f>
        <v/>
      </c>
      <c r="AD165" s="449" cm="1">
        <f t="array" aca="1" ref="AD165" ca="1">_xlfn.IFNA(_xlfn.XLOOKUP($B165,Portugal!$G$20:$G$24,Portugal!I$20:$I$24),"not entered")</f>
        <v>0</v>
      </c>
      <c r="AE165" s="449" t="str" cm="1">
        <f t="array" aca="1" ref="AE165" ca="1">_xlfn.IFNA(_xlfn.XLOOKUP($B165,Portugal!$G$20:$G$24,Portugal!J$20:$J$24),"not entered")</f>
        <v/>
      </c>
      <c r="AF165" s="449" t="str">
        <f ca="1">_xlfn.IFNA(_xlfn.XLOOKUP($B165,Portugal!$G$20:$G$24,Portugal!K$20:K$24),"not entered")</f>
        <v/>
      </c>
      <c r="AG165" s="449">
        <f ca="1">_xlfn.IFNA(_xlfn.XLOOKUP($B165,Portugal!$G$20:$G$24,Portugal!L$20:L$24),"not entered")</f>
        <v>0</v>
      </c>
      <c r="AH165" s="449" t="str">
        <f ca="1">_xlfn.IFNA(_xlfn.XLOOKUP($B165,Portugal!$G$20:$G$24,Portugal!M$20:M$24),"not entered")</f>
        <v/>
      </c>
      <c r="AI165" s="449" t="str">
        <f ca="1">_xlfn.IFNA(_xlfn.XLOOKUP($B165,Portugal!$G$20:$G$24,Portugal!N$20:N$24),"not entered")</f>
        <v/>
      </c>
      <c r="AJ165" s="449">
        <f ca="1">_xlfn.IFNA(_xlfn.XLOOKUP($B165,Portugal!$G$20:$G$24,Portugal!O$20:O$24),"not entered")</f>
        <v>0</v>
      </c>
      <c r="AK165" s="449" t="str">
        <f ca="1">_xlfn.IFNA(_xlfn.XLOOKUP($B165,Portugal!$G$20:$G$24,Portugal!P$20:P$24),"not entered")</f>
        <v/>
      </c>
      <c r="AL165" s="449">
        <f ca="1">_xlfn.IFNA(_xlfn.XLOOKUP($B165,Portugal!$G$20:$G$24,Portugal!Q$20:Q$24),"not entered")</f>
        <v>0</v>
      </c>
      <c r="AM165" s="449" t="str">
        <f ca="1">_xlfn.IFNA(_xlfn.XLOOKUP($B165,Portugal!$G$20:$G$24,Portugal!R$20:R$24),"not entered")</f>
        <v/>
      </c>
      <c r="AN165" s="449">
        <f ca="1">_xlfn.IFNA(_xlfn.XLOOKUP($B165,Portugal!$G$20:$G$24,Portugal!S$20:S$24),"not entered")</f>
        <v>0</v>
      </c>
      <c r="AP165" s="449" t="str" cm="1">
        <f t="array" aca="1" ref="AP165" ca="1">_xlfn.IFNA(_xlfn.XLOOKUP($B165,Portugal!$G$25:$G$29,Portugal!H$25:$H$29),"not entered")</f>
        <v/>
      </c>
      <c r="AQ165" s="449" cm="1">
        <f t="array" aca="1" ref="AQ165" ca="1">_xlfn.IFNA(_xlfn.XLOOKUP($B165,Portugal!$G$25:$G$29,Portugal!I$25:$I$29),"not entered")</f>
        <v>0</v>
      </c>
      <c r="AR165" s="449" t="str" cm="1">
        <f t="array" aca="1" ref="AR165" ca="1">_xlfn.IFNA(_xlfn.XLOOKUP($B165,Portugal!$G$25:$G$29,Portugal!J$25:$J$29),"not entered")</f>
        <v/>
      </c>
      <c r="AS165" s="449" t="str">
        <f ca="1">_xlfn.IFNA(_xlfn.XLOOKUP($B165,Portugal!$G$25:$G$29,Portugal!K$25:K$29),"not entered")</f>
        <v/>
      </c>
      <c r="AT165" s="449">
        <f ca="1">_xlfn.IFNA(_xlfn.XLOOKUP($B165,Portugal!$G$25:$G$29,Portugal!L$25:L$29),"not entered")</f>
        <v>0</v>
      </c>
      <c r="AU165" s="449" t="str">
        <f ca="1">_xlfn.IFNA(_xlfn.XLOOKUP($B165,Portugal!$G$25:$G$29,Portugal!M$25:M$29),"not entered")</f>
        <v/>
      </c>
      <c r="AV165" s="449" t="str">
        <f ca="1">_xlfn.IFNA(_xlfn.XLOOKUP($B165,Portugal!$G$25:$G$29,Portugal!N$25:N$29),"not entered")</f>
        <v/>
      </c>
      <c r="AW165" s="449">
        <f ca="1">_xlfn.IFNA(_xlfn.XLOOKUP($B165,Portugal!$G$25:$G$29,Portugal!O$25:O$29),"not entered")</f>
        <v>0</v>
      </c>
      <c r="AX165" s="449" t="str">
        <f ca="1">_xlfn.IFNA(_xlfn.XLOOKUP($B165,Portugal!$G$25:$G$29,Portugal!P$25:P$29),"not entered")</f>
        <v/>
      </c>
      <c r="AY165" s="449">
        <f ca="1">_xlfn.IFNA(_xlfn.XLOOKUP($B165,Portugal!$G$25:$G$29,Portugal!Q$25:Q$29),"not entered")</f>
        <v>0</v>
      </c>
      <c r="AZ165" s="449" t="str">
        <f ca="1">_xlfn.IFNA(_xlfn.XLOOKUP($B165,Portugal!$G$25:$G$29,Portugal!R$25:R$29),"not entered")</f>
        <v/>
      </c>
      <c r="BA165" s="449">
        <f ca="1">_xlfn.IFNA(_xlfn.XLOOKUP($B165,Portugal!$G$25:$G$29,Portugal!S$25:S$29),"not entered")</f>
        <v>0</v>
      </c>
    </row>
    <row r="166" spans="1:53">
      <c r="A166" s="294" t="s">
        <v>157</v>
      </c>
      <c r="C166" s="449" t="str">
        <f ca="1">_xlfn.IFNA(_xlfn.XLOOKUP($B166,Portugal!$G$10:$G$14,Portugal!H$10:H$14),"not entered")</f>
        <v/>
      </c>
      <c r="D166" s="449">
        <f ca="1">_xlfn.IFNA(_xlfn.XLOOKUP($B166,Portugal!$G$10:$G$14,Portugal!I$10:I$14),"not entered")</f>
        <v>0</v>
      </c>
      <c r="E166" s="449" t="str">
        <f ca="1">_xlfn.IFNA(_xlfn.XLOOKUP($B166,Portugal!$G$10:$G$14,Portugal!J$10:J$14),"not entered")</f>
        <v/>
      </c>
      <c r="F166" s="449" t="str">
        <f ca="1">_xlfn.IFNA(_xlfn.XLOOKUP($B166,Portugal!$G$10:$G$14,Portugal!K$10:K$14),"not entered")</f>
        <v/>
      </c>
      <c r="G166" s="449">
        <f ca="1">_xlfn.IFNA(_xlfn.XLOOKUP($B166,Portugal!$G$10:$G$14,Portugal!L$10:L$14),"not entered")</f>
        <v>0</v>
      </c>
      <c r="H166" s="449" t="str">
        <f ca="1">_xlfn.IFNA(_xlfn.XLOOKUP($B166,Portugal!$G$10:$G$14,Portugal!M$10:M$14),"not entered")</f>
        <v/>
      </c>
      <c r="I166" s="449" t="str">
        <f ca="1">_xlfn.IFNA(_xlfn.XLOOKUP($B166,Portugal!$G$10:$G$14,Portugal!N$10:N$14),"not entered")</f>
        <v/>
      </c>
      <c r="J166" s="449">
        <f ca="1">_xlfn.IFNA(_xlfn.XLOOKUP($B166,Portugal!$G$10:$G$14,Portugal!O$10:O$14),"not entered")</f>
        <v>0</v>
      </c>
      <c r="K166" s="449" t="str">
        <f ca="1">_xlfn.IFNA(_xlfn.XLOOKUP($B166,Portugal!$G$10:$G$14,Portugal!P$10:P$14),"not entered")</f>
        <v/>
      </c>
      <c r="L166" s="449">
        <f ca="1">_xlfn.IFNA(_xlfn.XLOOKUP($B166,Portugal!$G$10:$G$14,Portugal!Q$10:Q$14),"not entered")</f>
        <v>0</v>
      </c>
      <c r="M166" s="449" t="str">
        <f ca="1">_xlfn.IFNA(_xlfn.XLOOKUP($B166,Portugal!$G$10:$G$14,Portugal!R$10:R$14),"not entered")</f>
        <v/>
      </c>
      <c r="N166" s="449">
        <f ca="1">_xlfn.IFNA(_xlfn.XLOOKUP($B166,Portugal!$G$10:$G$14,Portugal!S$10:S$14),"not entered")</f>
        <v>0</v>
      </c>
      <c r="O166" s="449"/>
      <c r="P166" s="449" t="str" cm="1">
        <f t="array" aca="1" ref="P166" ca="1">_xlfn.IFNA(_xlfn.XLOOKUP($B166,Portugal!$G$15:$G$19,Portugal!H$15:$H$19),"not entered")</f>
        <v/>
      </c>
      <c r="Q166" s="449" cm="1">
        <f t="array" aca="1" ref="Q166" ca="1">_xlfn.IFNA(_xlfn.XLOOKUP($B166,Portugal!$G$15:$G$19,Portugal!I$15:$I$19),"not entered")</f>
        <v>0</v>
      </c>
      <c r="R166" s="449" t="str" cm="1">
        <f t="array" aca="1" ref="R166" ca="1">_xlfn.IFNA(_xlfn.XLOOKUP($B166,Portugal!$G$15:$G$19,Portugal!J$15:$J$19),"not entered")</f>
        <v/>
      </c>
      <c r="S166" s="449" t="str">
        <f ca="1">_xlfn.IFNA(_xlfn.XLOOKUP($B166,Portugal!$G$15:$G$19,Portugal!K$15:K$19),"not entered")</f>
        <v/>
      </c>
      <c r="T166" s="449">
        <f ca="1">_xlfn.IFNA(_xlfn.XLOOKUP($B166,Portugal!$G$15:$G$19,Portugal!L$15:L$19),"not entered")</f>
        <v>0</v>
      </c>
      <c r="U166" s="449" t="str">
        <f ca="1">_xlfn.IFNA(_xlfn.XLOOKUP($B166,Portugal!$G$15:$G$19,Portugal!M$15:M$19),"not entered")</f>
        <v/>
      </c>
      <c r="V166" s="449" t="str">
        <f ca="1">_xlfn.IFNA(_xlfn.XLOOKUP($B166,Portugal!$G$15:$G$19,Portugal!N$15:N$19),"not entered")</f>
        <v/>
      </c>
      <c r="W166" s="449">
        <f ca="1">_xlfn.IFNA(_xlfn.XLOOKUP($B166,Portugal!$G$15:$G$19,Portugal!O$15:O$19),"not entered")</f>
        <v>0</v>
      </c>
      <c r="X166" s="449" t="str">
        <f ca="1">_xlfn.IFNA(_xlfn.XLOOKUP($B166,Portugal!$G$15:$G$19,Portugal!P$15:P$19),"not entered")</f>
        <v/>
      </c>
      <c r="Y166" s="449">
        <f ca="1">_xlfn.IFNA(_xlfn.XLOOKUP($B166,Portugal!$G$15:$G$19,Portugal!Q$15:Q$19),"not entered")</f>
        <v>0</v>
      </c>
      <c r="Z166" s="449" t="str">
        <f ca="1">_xlfn.IFNA(_xlfn.XLOOKUP($B166,Portugal!$G$15:$G$19,Portugal!R$15:R$19),"not entered")</f>
        <v/>
      </c>
      <c r="AA166" s="449">
        <f ca="1">_xlfn.IFNA(_xlfn.XLOOKUP($B166,Portugal!$G$15:$G$19,Portugal!S$15:S$19),"not entered")</f>
        <v>0</v>
      </c>
      <c r="AC166" s="449" t="str" cm="1">
        <f t="array" aca="1" ref="AC166" ca="1">_xlfn.IFNA(_xlfn.XLOOKUP($B166,Portugal!$G$20:$G$24,Portugal!H$20:$H$24),"not entered")</f>
        <v/>
      </c>
      <c r="AD166" s="449" cm="1">
        <f t="array" aca="1" ref="AD166" ca="1">_xlfn.IFNA(_xlfn.XLOOKUP($B166,Portugal!$G$20:$G$24,Portugal!I$20:$I$24),"not entered")</f>
        <v>0</v>
      </c>
      <c r="AE166" s="449" t="str" cm="1">
        <f t="array" aca="1" ref="AE166" ca="1">_xlfn.IFNA(_xlfn.XLOOKUP($B166,Portugal!$G$20:$G$24,Portugal!J$20:$J$24),"not entered")</f>
        <v/>
      </c>
      <c r="AF166" s="449" t="str">
        <f ca="1">_xlfn.IFNA(_xlfn.XLOOKUP($B166,Portugal!$G$20:$G$24,Portugal!K$20:K$24),"not entered")</f>
        <v/>
      </c>
      <c r="AG166" s="449">
        <f ca="1">_xlfn.IFNA(_xlfn.XLOOKUP($B166,Portugal!$G$20:$G$24,Portugal!L$20:L$24),"not entered")</f>
        <v>0</v>
      </c>
      <c r="AH166" s="449" t="str">
        <f ca="1">_xlfn.IFNA(_xlfn.XLOOKUP($B166,Portugal!$G$20:$G$24,Portugal!M$20:M$24),"not entered")</f>
        <v/>
      </c>
      <c r="AI166" s="449" t="str">
        <f ca="1">_xlfn.IFNA(_xlfn.XLOOKUP($B166,Portugal!$G$20:$G$24,Portugal!N$20:N$24),"not entered")</f>
        <v/>
      </c>
      <c r="AJ166" s="449">
        <f ca="1">_xlfn.IFNA(_xlfn.XLOOKUP($B166,Portugal!$G$20:$G$24,Portugal!O$20:O$24),"not entered")</f>
        <v>0</v>
      </c>
      <c r="AK166" s="449" t="str">
        <f ca="1">_xlfn.IFNA(_xlfn.XLOOKUP($B166,Portugal!$G$20:$G$24,Portugal!P$20:P$24),"not entered")</f>
        <v/>
      </c>
      <c r="AL166" s="449">
        <f ca="1">_xlfn.IFNA(_xlfn.XLOOKUP($B166,Portugal!$G$20:$G$24,Portugal!Q$20:Q$24),"not entered")</f>
        <v>0</v>
      </c>
      <c r="AM166" s="449" t="str">
        <f ca="1">_xlfn.IFNA(_xlfn.XLOOKUP($B166,Portugal!$G$20:$G$24,Portugal!R$20:R$24),"not entered")</f>
        <v/>
      </c>
      <c r="AN166" s="449">
        <f ca="1">_xlfn.IFNA(_xlfn.XLOOKUP($B166,Portugal!$G$20:$G$24,Portugal!S$20:S$24),"not entered")</f>
        <v>0</v>
      </c>
      <c r="AP166" s="449" t="str" cm="1">
        <f t="array" aca="1" ref="AP166" ca="1">_xlfn.IFNA(_xlfn.XLOOKUP($B166,Portugal!$G$25:$G$29,Portugal!H$25:$H$29),"not entered")</f>
        <v/>
      </c>
      <c r="AQ166" s="449" cm="1">
        <f t="array" aca="1" ref="AQ166" ca="1">_xlfn.IFNA(_xlfn.XLOOKUP($B166,Portugal!$G$25:$G$29,Portugal!I$25:$I$29),"not entered")</f>
        <v>0</v>
      </c>
      <c r="AR166" s="449" t="str" cm="1">
        <f t="array" aca="1" ref="AR166" ca="1">_xlfn.IFNA(_xlfn.XLOOKUP($B166,Portugal!$G$25:$G$29,Portugal!J$25:$J$29),"not entered")</f>
        <v/>
      </c>
      <c r="AS166" s="449" t="str">
        <f ca="1">_xlfn.IFNA(_xlfn.XLOOKUP($B166,Portugal!$G$25:$G$29,Portugal!K$25:K$29),"not entered")</f>
        <v/>
      </c>
      <c r="AT166" s="449">
        <f ca="1">_xlfn.IFNA(_xlfn.XLOOKUP($B166,Portugal!$G$25:$G$29,Portugal!L$25:L$29),"not entered")</f>
        <v>0</v>
      </c>
      <c r="AU166" s="449" t="str">
        <f ca="1">_xlfn.IFNA(_xlfn.XLOOKUP($B166,Portugal!$G$25:$G$29,Portugal!M$25:M$29),"not entered")</f>
        <v/>
      </c>
      <c r="AV166" s="449" t="str">
        <f ca="1">_xlfn.IFNA(_xlfn.XLOOKUP($B166,Portugal!$G$25:$G$29,Portugal!N$25:N$29),"not entered")</f>
        <v/>
      </c>
      <c r="AW166" s="449">
        <f ca="1">_xlfn.IFNA(_xlfn.XLOOKUP($B166,Portugal!$G$25:$G$29,Portugal!O$25:O$29),"not entered")</f>
        <v>0</v>
      </c>
      <c r="AX166" s="449" t="str">
        <f ca="1">_xlfn.IFNA(_xlfn.XLOOKUP($B166,Portugal!$G$25:$G$29,Portugal!P$25:P$29),"not entered")</f>
        <v/>
      </c>
      <c r="AY166" s="449">
        <f ca="1">_xlfn.IFNA(_xlfn.XLOOKUP($B166,Portugal!$G$25:$G$29,Portugal!Q$25:Q$29),"not entered")</f>
        <v>0</v>
      </c>
      <c r="AZ166" s="449" t="str">
        <f ca="1">_xlfn.IFNA(_xlfn.XLOOKUP($B166,Portugal!$G$25:$G$29,Portugal!R$25:R$29),"not entered")</f>
        <v/>
      </c>
      <c r="BA166" s="449">
        <f ca="1">_xlfn.IFNA(_xlfn.XLOOKUP($B166,Portugal!$G$25:$G$29,Portugal!S$25:S$29),"not entered")</f>
        <v>0</v>
      </c>
    </row>
    <row r="167" spans="1:53">
      <c r="A167" s="294" t="s">
        <v>157</v>
      </c>
      <c r="C167" s="449" t="str">
        <f ca="1">_xlfn.IFNA(_xlfn.XLOOKUP($B167,Portugal!$G$10:$G$14,Portugal!H$10:H$14),"not entered")</f>
        <v/>
      </c>
      <c r="D167" s="449">
        <f ca="1">_xlfn.IFNA(_xlfn.XLOOKUP($B167,Portugal!$G$10:$G$14,Portugal!I$10:I$14),"not entered")</f>
        <v>0</v>
      </c>
      <c r="E167" s="449" t="str">
        <f ca="1">_xlfn.IFNA(_xlfn.XLOOKUP($B167,Portugal!$G$10:$G$14,Portugal!J$10:J$14),"not entered")</f>
        <v/>
      </c>
      <c r="F167" s="449" t="str">
        <f ca="1">_xlfn.IFNA(_xlfn.XLOOKUP($B167,Portugal!$G$10:$G$14,Portugal!K$10:K$14),"not entered")</f>
        <v/>
      </c>
      <c r="G167" s="449">
        <f ca="1">_xlfn.IFNA(_xlfn.XLOOKUP($B167,Portugal!$G$10:$G$14,Portugal!L$10:L$14),"not entered")</f>
        <v>0</v>
      </c>
      <c r="H167" s="449" t="str">
        <f ca="1">_xlfn.IFNA(_xlfn.XLOOKUP($B167,Portugal!$G$10:$G$14,Portugal!M$10:M$14),"not entered")</f>
        <v/>
      </c>
      <c r="I167" s="449" t="str">
        <f ca="1">_xlfn.IFNA(_xlfn.XLOOKUP($B167,Portugal!$G$10:$G$14,Portugal!N$10:N$14),"not entered")</f>
        <v/>
      </c>
      <c r="J167" s="449">
        <f ca="1">_xlfn.IFNA(_xlfn.XLOOKUP($B167,Portugal!$G$10:$G$14,Portugal!O$10:O$14),"not entered")</f>
        <v>0</v>
      </c>
      <c r="K167" s="449" t="str">
        <f ca="1">_xlfn.IFNA(_xlfn.XLOOKUP($B167,Portugal!$G$10:$G$14,Portugal!P$10:P$14),"not entered")</f>
        <v/>
      </c>
      <c r="L167" s="449">
        <f ca="1">_xlfn.IFNA(_xlfn.XLOOKUP($B167,Portugal!$G$10:$G$14,Portugal!Q$10:Q$14),"not entered")</f>
        <v>0</v>
      </c>
      <c r="M167" s="449" t="str">
        <f ca="1">_xlfn.IFNA(_xlfn.XLOOKUP($B167,Portugal!$G$10:$G$14,Portugal!R$10:R$14),"not entered")</f>
        <v/>
      </c>
      <c r="N167" s="449">
        <f ca="1">_xlfn.IFNA(_xlfn.XLOOKUP($B167,Portugal!$G$10:$G$14,Portugal!S$10:S$14),"not entered")</f>
        <v>0</v>
      </c>
      <c r="O167" s="449"/>
      <c r="P167" s="449" t="str" cm="1">
        <f t="array" aca="1" ref="P167" ca="1">_xlfn.IFNA(_xlfn.XLOOKUP($B167,Portugal!$G$15:$G$19,Portugal!H$15:$H$19),"not entered")</f>
        <v/>
      </c>
      <c r="Q167" s="449" cm="1">
        <f t="array" aca="1" ref="Q167" ca="1">_xlfn.IFNA(_xlfn.XLOOKUP($B167,Portugal!$G$15:$G$19,Portugal!I$15:$I$19),"not entered")</f>
        <v>0</v>
      </c>
      <c r="R167" s="449" t="str" cm="1">
        <f t="array" aca="1" ref="R167" ca="1">_xlfn.IFNA(_xlfn.XLOOKUP($B167,Portugal!$G$15:$G$19,Portugal!J$15:$J$19),"not entered")</f>
        <v/>
      </c>
      <c r="S167" s="449" t="str">
        <f ca="1">_xlfn.IFNA(_xlfn.XLOOKUP($B167,Portugal!$G$15:$G$19,Portugal!K$15:K$19),"not entered")</f>
        <v/>
      </c>
      <c r="T167" s="449">
        <f ca="1">_xlfn.IFNA(_xlfn.XLOOKUP($B167,Portugal!$G$15:$G$19,Portugal!L$15:L$19),"not entered")</f>
        <v>0</v>
      </c>
      <c r="U167" s="449" t="str">
        <f ca="1">_xlfn.IFNA(_xlfn.XLOOKUP($B167,Portugal!$G$15:$G$19,Portugal!M$15:M$19),"not entered")</f>
        <v/>
      </c>
      <c r="V167" s="449" t="str">
        <f ca="1">_xlfn.IFNA(_xlfn.XLOOKUP($B167,Portugal!$G$15:$G$19,Portugal!N$15:N$19),"not entered")</f>
        <v/>
      </c>
      <c r="W167" s="449">
        <f ca="1">_xlfn.IFNA(_xlfn.XLOOKUP($B167,Portugal!$G$15:$G$19,Portugal!O$15:O$19),"not entered")</f>
        <v>0</v>
      </c>
      <c r="X167" s="449" t="str">
        <f ca="1">_xlfn.IFNA(_xlfn.XLOOKUP($B167,Portugal!$G$15:$G$19,Portugal!P$15:P$19),"not entered")</f>
        <v/>
      </c>
      <c r="Y167" s="449">
        <f ca="1">_xlfn.IFNA(_xlfn.XLOOKUP($B167,Portugal!$G$15:$G$19,Portugal!Q$15:Q$19),"not entered")</f>
        <v>0</v>
      </c>
      <c r="Z167" s="449" t="str">
        <f ca="1">_xlfn.IFNA(_xlfn.XLOOKUP($B167,Portugal!$G$15:$G$19,Portugal!R$15:R$19),"not entered")</f>
        <v/>
      </c>
      <c r="AA167" s="449">
        <f ca="1">_xlfn.IFNA(_xlfn.XLOOKUP($B167,Portugal!$G$15:$G$19,Portugal!S$15:S$19),"not entered")</f>
        <v>0</v>
      </c>
      <c r="AC167" s="449" t="str" cm="1">
        <f t="array" aca="1" ref="AC167" ca="1">_xlfn.IFNA(_xlfn.XLOOKUP($B167,Portugal!$G$20:$G$24,Portugal!H$20:$H$24),"not entered")</f>
        <v/>
      </c>
      <c r="AD167" s="449" cm="1">
        <f t="array" aca="1" ref="AD167" ca="1">_xlfn.IFNA(_xlfn.XLOOKUP($B167,Portugal!$G$20:$G$24,Portugal!I$20:$I$24),"not entered")</f>
        <v>0</v>
      </c>
      <c r="AE167" s="449" t="str" cm="1">
        <f t="array" aca="1" ref="AE167" ca="1">_xlfn.IFNA(_xlfn.XLOOKUP($B167,Portugal!$G$20:$G$24,Portugal!J$20:$J$24),"not entered")</f>
        <v/>
      </c>
      <c r="AF167" s="449" t="str">
        <f ca="1">_xlfn.IFNA(_xlfn.XLOOKUP($B167,Portugal!$G$20:$G$24,Portugal!K$20:K$24),"not entered")</f>
        <v/>
      </c>
      <c r="AG167" s="449">
        <f ca="1">_xlfn.IFNA(_xlfn.XLOOKUP($B167,Portugal!$G$20:$G$24,Portugal!L$20:L$24),"not entered")</f>
        <v>0</v>
      </c>
      <c r="AH167" s="449" t="str">
        <f ca="1">_xlfn.IFNA(_xlfn.XLOOKUP($B167,Portugal!$G$20:$G$24,Portugal!M$20:M$24),"not entered")</f>
        <v/>
      </c>
      <c r="AI167" s="449" t="str">
        <f ca="1">_xlfn.IFNA(_xlfn.XLOOKUP($B167,Portugal!$G$20:$G$24,Portugal!N$20:N$24),"not entered")</f>
        <v/>
      </c>
      <c r="AJ167" s="449">
        <f ca="1">_xlfn.IFNA(_xlfn.XLOOKUP($B167,Portugal!$G$20:$G$24,Portugal!O$20:O$24),"not entered")</f>
        <v>0</v>
      </c>
      <c r="AK167" s="449" t="str">
        <f ca="1">_xlfn.IFNA(_xlfn.XLOOKUP($B167,Portugal!$G$20:$G$24,Portugal!P$20:P$24),"not entered")</f>
        <v/>
      </c>
      <c r="AL167" s="449">
        <f ca="1">_xlfn.IFNA(_xlfn.XLOOKUP($B167,Portugal!$G$20:$G$24,Portugal!Q$20:Q$24),"not entered")</f>
        <v>0</v>
      </c>
      <c r="AM167" s="449" t="str">
        <f ca="1">_xlfn.IFNA(_xlfn.XLOOKUP($B167,Portugal!$G$20:$G$24,Portugal!R$20:R$24),"not entered")</f>
        <v/>
      </c>
      <c r="AN167" s="449">
        <f ca="1">_xlfn.IFNA(_xlfn.XLOOKUP($B167,Portugal!$G$20:$G$24,Portugal!S$20:S$24),"not entered")</f>
        <v>0</v>
      </c>
      <c r="AP167" s="449" t="str" cm="1">
        <f t="array" aca="1" ref="AP167" ca="1">_xlfn.IFNA(_xlfn.XLOOKUP($B167,Portugal!$G$25:$G$29,Portugal!H$25:$H$29),"not entered")</f>
        <v/>
      </c>
      <c r="AQ167" s="449" cm="1">
        <f t="array" aca="1" ref="AQ167" ca="1">_xlfn.IFNA(_xlfn.XLOOKUP($B167,Portugal!$G$25:$G$29,Portugal!I$25:$I$29),"not entered")</f>
        <v>0</v>
      </c>
      <c r="AR167" s="449" t="str" cm="1">
        <f t="array" aca="1" ref="AR167" ca="1">_xlfn.IFNA(_xlfn.XLOOKUP($B167,Portugal!$G$25:$G$29,Portugal!J$25:$J$29),"not entered")</f>
        <v/>
      </c>
      <c r="AS167" s="449" t="str">
        <f ca="1">_xlfn.IFNA(_xlfn.XLOOKUP($B167,Portugal!$G$25:$G$29,Portugal!K$25:K$29),"not entered")</f>
        <v/>
      </c>
      <c r="AT167" s="449">
        <f ca="1">_xlfn.IFNA(_xlfn.XLOOKUP($B167,Portugal!$G$25:$G$29,Portugal!L$25:L$29),"not entered")</f>
        <v>0</v>
      </c>
      <c r="AU167" s="449" t="str">
        <f ca="1">_xlfn.IFNA(_xlfn.XLOOKUP($B167,Portugal!$G$25:$G$29,Portugal!M$25:M$29),"not entered")</f>
        <v/>
      </c>
      <c r="AV167" s="449" t="str">
        <f ca="1">_xlfn.IFNA(_xlfn.XLOOKUP($B167,Portugal!$G$25:$G$29,Portugal!N$25:N$29),"not entered")</f>
        <v/>
      </c>
      <c r="AW167" s="449">
        <f ca="1">_xlfn.IFNA(_xlfn.XLOOKUP($B167,Portugal!$G$25:$G$29,Portugal!O$25:O$29),"not entered")</f>
        <v>0</v>
      </c>
      <c r="AX167" s="449" t="str">
        <f ca="1">_xlfn.IFNA(_xlfn.XLOOKUP($B167,Portugal!$G$25:$G$29,Portugal!P$25:P$29),"not entered")</f>
        <v/>
      </c>
      <c r="AY167" s="449">
        <f ca="1">_xlfn.IFNA(_xlfn.XLOOKUP($B167,Portugal!$G$25:$G$29,Portugal!Q$25:Q$29),"not entered")</f>
        <v>0</v>
      </c>
      <c r="AZ167" s="449" t="str">
        <f ca="1">_xlfn.IFNA(_xlfn.XLOOKUP($B167,Portugal!$G$25:$G$29,Portugal!R$25:R$29),"not entered")</f>
        <v/>
      </c>
      <c r="BA167" s="449">
        <f ca="1">_xlfn.IFNA(_xlfn.XLOOKUP($B167,Portugal!$G$25:$G$29,Portugal!S$25:S$29),"not entered")</f>
        <v>0</v>
      </c>
    </row>
    <row r="168" spans="1:53">
      <c r="A168" s="294" t="s">
        <v>157</v>
      </c>
      <c r="C168" s="449" t="str">
        <f ca="1">_xlfn.IFNA(_xlfn.XLOOKUP($B168,Portugal!$G$10:$G$14,Portugal!H$10:H$14),"not entered")</f>
        <v/>
      </c>
      <c r="D168" s="449">
        <f ca="1">_xlfn.IFNA(_xlfn.XLOOKUP($B168,Portugal!$G$10:$G$14,Portugal!I$10:I$14),"not entered")</f>
        <v>0</v>
      </c>
      <c r="E168" s="449" t="str">
        <f ca="1">_xlfn.IFNA(_xlfn.XLOOKUP($B168,Portugal!$G$10:$G$14,Portugal!J$10:J$14),"not entered")</f>
        <v/>
      </c>
      <c r="F168" s="449" t="str">
        <f ca="1">_xlfn.IFNA(_xlfn.XLOOKUP($B168,Portugal!$G$10:$G$14,Portugal!K$10:K$14),"not entered")</f>
        <v/>
      </c>
      <c r="G168" s="449">
        <f ca="1">_xlfn.IFNA(_xlfn.XLOOKUP($B168,Portugal!$G$10:$G$14,Portugal!L$10:L$14),"not entered")</f>
        <v>0</v>
      </c>
      <c r="H168" s="449" t="str">
        <f ca="1">_xlfn.IFNA(_xlfn.XLOOKUP($B168,Portugal!$G$10:$G$14,Portugal!M$10:M$14),"not entered")</f>
        <v/>
      </c>
      <c r="I168" s="449" t="str">
        <f ca="1">_xlfn.IFNA(_xlfn.XLOOKUP($B168,Portugal!$G$10:$G$14,Portugal!N$10:N$14),"not entered")</f>
        <v/>
      </c>
      <c r="J168" s="449">
        <f ca="1">_xlfn.IFNA(_xlfn.XLOOKUP($B168,Portugal!$G$10:$G$14,Portugal!O$10:O$14),"not entered")</f>
        <v>0</v>
      </c>
      <c r="K168" s="449" t="str">
        <f ca="1">_xlfn.IFNA(_xlfn.XLOOKUP($B168,Portugal!$G$10:$G$14,Portugal!P$10:P$14),"not entered")</f>
        <v/>
      </c>
      <c r="L168" s="449">
        <f ca="1">_xlfn.IFNA(_xlfn.XLOOKUP($B168,Portugal!$G$10:$G$14,Portugal!Q$10:Q$14),"not entered")</f>
        <v>0</v>
      </c>
      <c r="M168" s="449" t="str">
        <f ca="1">_xlfn.IFNA(_xlfn.XLOOKUP($B168,Portugal!$G$10:$G$14,Portugal!R$10:R$14),"not entered")</f>
        <v/>
      </c>
      <c r="N168" s="449">
        <f ca="1">_xlfn.IFNA(_xlfn.XLOOKUP($B168,Portugal!$G$10:$G$14,Portugal!S$10:S$14),"not entered")</f>
        <v>0</v>
      </c>
      <c r="O168" s="449"/>
      <c r="P168" s="449" t="str" cm="1">
        <f t="array" aca="1" ref="P168" ca="1">_xlfn.IFNA(_xlfn.XLOOKUP($B168,Portugal!$G$15:$G$19,Portugal!H$15:$H$19),"not entered")</f>
        <v/>
      </c>
      <c r="Q168" s="449" cm="1">
        <f t="array" aca="1" ref="Q168" ca="1">_xlfn.IFNA(_xlfn.XLOOKUP($B168,Portugal!$G$15:$G$19,Portugal!I$15:$I$19),"not entered")</f>
        <v>0</v>
      </c>
      <c r="R168" s="449" t="str" cm="1">
        <f t="array" aca="1" ref="R168" ca="1">_xlfn.IFNA(_xlfn.XLOOKUP($B168,Portugal!$G$15:$G$19,Portugal!J$15:$J$19),"not entered")</f>
        <v/>
      </c>
      <c r="S168" s="449" t="str">
        <f ca="1">_xlfn.IFNA(_xlfn.XLOOKUP($B168,Portugal!$G$15:$G$19,Portugal!K$15:K$19),"not entered")</f>
        <v/>
      </c>
      <c r="T168" s="449">
        <f ca="1">_xlfn.IFNA(_xlfn.XLOOKUP($B168,Portugal!$G$15:$G$19,Portugal!L$15:L$19),"not entered")</f>
        <v>0</v>
      </c>
      <c r="U168" s="449" t="str">
        <f ca="1">_xlfn.IFNA(_xlfn.XLOOKUP($B168,Portugal!$G$15:$G$19,Portugal!M$15:M$19),"not entered")</f>
        <v/>
      </c>
      <c r="V168" s="449" t="str">
        <f ca="1">_xlfn.IFNA(_xlfn.XLOOKUP($B168,Portugal!$G$15:$G$19,Portugal!N$15:N$19),"not entered")</f>
        <v/>
      </c>
      <c r="W168" s="449">
        <f ca="1">_xlfn.IFNA(_xlfn.XLOOKUP($B168,Portugal!$G$15:$G$19,Portugal!O$15:O$19),"not entered")</f>
        <v>0</v>
      </c>
      <c r="X168" s="449" t="str">
        <f ca="1">_xlfn.IFNA(_xlfn.XLOOKUP($B168,Portugal!$G$15:$G$19,Portugal!P$15:P$19),"not entered")</f>
        <v/>
      </c>
      <c r="Y168" s="449">
        <f ca="1">_xlfn.IFNA(_xlfn.XLOOKUP($B168,Portugal!$G$15:$G$19,Portugal!Q$15:Q$19),"not entered")</f>
        <v>0</v>
      </c>
      <c r="Z168" s="449" t="str">
        <f ca="1">_xlfn.IFNA(_xlfn.XLOOKUP($B168,Portugal!$G$15:$G$19,Portugal!R$15:R$19),"not entered")</f>
        <v/>
      </c>
      <c r="AA168" s="449">
        <f ca="1">_xlfn.IFNA(_xlfn.XLOOKUP($B168,Portugal!$G$15:$G$19,Portugal!S$15:S$19),"not entered")</f>
        <v>0</v>
      </c>
      <c r="AC168" s="449" t="str" cm="1">
        <f t="array" aca="1" ref="AC168" ca="1">_xlfn.IFNA(_xlfn.XLOOKUP($B168,Portugal!$G$20:$G$24,Portugal!H$20:$H$24),"not entered")</f>
        <v/>
      </c>
      <c r="AD168" s="449" cm="1">
        <f t="array" aca="1" ref="AD168" ca="1">_xlfn.IFNA(_xlfn.XLOOKUP($B168,Portugal!$G$20:$G$24,Portugal!I$20:$I$24),"not entered")</f>
        <v>0</v>
      </c>
      <c r="AE168" s="449" t="str" cm="1">
        <f t="array" aca="1" ref="AE168" ca="1">_xlfn.IFNA(_xlfn.XLOOKUP($B168,Portugal!$G$20:$G$24,Portugal!J$20:$J$24),"not entered")</f>
        <v/>
      </c>
      <c r="AF168" s="449" t="str">
        <f ca="1">_xlfn.IFNA(_xlfn.XLOOKUP($B168,Portugal!$G$20:$G$24,Portugal!K$20:K$24),"not entered")</f>
        <v/>
      </c>
      <c r="AG168" s="449">
        <f ca="1">_xlfn.IFNA(_xlfn.XLOOKUP($B168,Portugal!$G$20:$G$24,Portugal!L$20:L$24),"not entered")</f>
        <v>0</v>
      </c>
      <c r="AH168" s="449" t="str">
        <f ca="1">_xlfn.IFNA(_xlfn.XLOOKUP($B168,Portugal!$G$20:$G$24,Portugal!M$20:M$24),"not entered")</f>
        <v/>
      </c>
      <c r="AI168" s="449" t="str">
        <f ca="1">_xlfn.IFNA(_xlfn.XLOOKUP($B168,Portugal!$G$20:$G$24,Portugal!N$20:N$24),"not entered")</f>
        <v/>
      </c>
      <c r="AJ168" s="449">
        <f ca="1">_xlfn.IFNA(_xlfn.XLOOKUP($B168,Portugal!$G$20:$G$24,Portugal!O$20:O$24),"not entered")</f>
        <v>0</v>
      </c>
      <c r="AK168" s="449" t="str">
        <f ca="1">_xlfn.IFNA(_xlfn.XLOOKUP($B168,Portugal!$G$20:$G$24,Portugal!P$20:P$24),"not entered")</f>
        <v/>
      </c>
      <c r="AL168" s="449">
        <f ca="1">_xlfn.IFNA(_xlfn.XLOOKUP($B168,Portugal!$G$20:$G$24,Portugal!Q$20:Q$24),"not entered")</f>
        <v>0</v>
      </c>
      <c r="AM168" s="449" t="str">
        <f ca="1">_xlfn.IFNA(_xlfn.XLOOKUP($B168,Portugal!$G$20:$G$24,Portugal!R$20:R$24),"not entered")</f>
        <v/>
      </c>
      <c r="AN168" s="449">
        <f ca="1">_xlfn.IFNA(_xlfn.XLOOKUP($B168,Portugal!$G$20:$G$24,Portugal!S$20:S$24),"not entered")</f>
        <v>0</v>
      </c>
      <c r="AP168" s="449" t="str" cm="1">
        <f t="array" aca="1" ref="AP168" ca="1">_xlfn.IFNA(_xlfn.XLOOKUP($B168,Portugal!$G$25:$G$29,Portugal!H$25:$H$29),"not entered")</f>
        <v/>
      </c>
      <c r="AQ168" s="449" cm="1">
        <f t="array" aca="1" ref="AQ168" ca="1">_xlfn.IFNA(_xlfn.XLOOKUP($B168,Portugal!$G$25:$G$29,Portugal!I$25:$I$29),"not entered")</f>
        <v>0</v>
      </c>
      <c r="AR168" s="449" t="str" cm="1">
        <f t="array" aca="1" ref="AR168" ca="1">_xlfn.IFNA(_xlfn.XLOOKUP($B168,Portugal!$G$25:$G$29,Portugal!J$25:$J$29),"not entered")</f>
        <v/>
      </c>
      <c r="AS168" s="449" t="str">
        <f ca="1">_xlfn.IFNA(_xlfn.XLOOKUP($B168,Portugal!$G$25:$G$29,Portugal!K$25:K$29),"not entered")</f>
        <v/>
      </c>
      <c r="AT168" s="449">
        <f ca="1">_xlfn.IFNA(_xlfn.XLOOKUP($B168,Portugal!$G$25:$G$29,Portugal!L$25:L$29),"not entered")</f>
        <v>0</v>
      </c>
      <c r="AU168" s="449" t="str">
        <f ca="1">_xlfn.IFNA(_xlfn.XLOOKUP($B168,Portugal!$G$25:$G$29,Portugal!M$25:M$29),"not entered")</f>
        <v/>
      </c>
      <c r="AV168" s="449" t="str">
        <f ca="1">_xlfn.IFNA(_xlfn.XLOOKUP($B168,Portugal!$G$25:$G$29,Portugal!N$25:N$29),"not entered")</f>
        <v/>
      </c>
      <c r="AW168" s="449">
        <f ca="1">_xlfn.IFNA(_xlfn.XLOOKUP($B168,Portugal!$G$25:$G$29,Portugal!O$25:O$29),"not entered")</f>
        <v>0</v>
      </c>
      <c r="AX168" s="449" t="str">
        <f ca="1">_xlfn.IFNA(_xlfn.XLOOKUP($B168,Portugal!$G$25:$G$29,Portugal!P$25:P$29),"not entered")</f>
        <v/>
      </c>
      <c r="AY168" s="449">
        <f ca="1">_xlfn.IFNA(_xlfn.XLOOKUP($B168,Portugal!$G$25:$G$29,Portugal!Q$25:Q$29),"not entered")</f>
        <v>0</v>
      </c>
      <c r="AZ168" s="449" t="str">
        <f ca="1">_xlfn.IFNA(_xlfn.XLOOKUP($B168,Portugal!$G$25:$G$29,Portugal!R$25:R$29),"not entered")</f>
        <v/>
      </c>
      <c r="BA168" s="449">
        <f ca="1">_xlfn.IFNA(_xlfn.XLOOKUP($B168,Portugal!$G$25:$G$29,Portugal!S$25:S$29),"not entered")</f>
        <v>0</v>
      </c>
    </row>
    <row r="169" spans="1:53">
      <c r="A169" s="294" t="s">
        <v>159</v>
      </c>
      <c r="B169" t="str" cm="1">
        <f t="array" ref="B169">TRANSPOSE(_xlfn._xlws.FILTER('Country Selection'!G41:M41,'Country Selection'!G41:M41&lt;&gt;""))</f>
        <v>Romanian</v>
      </c>
      <c r="C169" s="449" t="str">
        <f ca="1">_xlfn.IFNA(_xlfn.XLOOKUP($B169,Romania!$G$10:$G$14,Romania!H$10:H$14),"not entered")</f>
        <v>not entered</v>
      </c>
      <c r="D169" s="449" t="str">
        <f ca="1">_xlfn.IFNA(_xlfn.XLOOKUP($B169,Romania!$G$10:$G$14,Romania!I$10:I$14),"not entered")</f>
        <v>not entered</v>
      </c>
      <c r="E169" s="449" t="str">
        <f ca="1">_xlfn.IFNA(_xlfn.XLOOKUP($B169,Romania!$G$10:$G$14,Romania!J$10:J$14),"not entered")</f>
        <v>not entered</v>
      </c>
      <c r="F169" s="449" t="str">
        <f ca="1">_xlfn.IFNA(_xlfn.XLOOKUP($B169,Romania!$G$10:$G$14,Romania!K$10:K$14),"not entered")</f>
        <v>not entered</v>
      </c>
      <c r="G169" s="449" t="str">
        <f ca="1">_xlfn.IFNA(_xlfn.XLOOKUP($B169,Romania!$G$10:$G$14,Romania!L$10:L$14),"not entered")</f>
        <v>not entered</v>
      </c>
      <c r="H169" s="449" t="str">
        <f ca="1">_xlfn.IFNA(_xlfn.XLOOKUP($B169,Romania!$G$10:$G$14,Romania!M$10:M$14),"not entered")</f>
        <v>not entered</v>
      </c>
      <c r="I169" s="449" t="str">
        <f ca="1">_xlfn.IFNA(_xlfn.XLOOKUP($B169,Romania!$G$10:$G$14,Romania!N$10:N$14),"not entered")</f>
        <v>not entered</v>
      </c>
      <c r="J169" s="449" t="str">
        <f ca="1">_xlfn.IFNA(_xlfn.XLOOKUP($B169,Romania!$G$10:$G$14,Romania!O$10:O$14),"not entered")</f>
        <v>not entered</v>
      </c>
      <c r="K169" s="449" t="str">
        <f ca="1">_xlfn.IFNA(_xlfn.XLOOKUP($B169,Romania!$G$10:$G$14,Romania!P$10:P$14),"not entered")</f>
        <v>not entered</v>
      </c>
      <c r="L169" s="449" t="str">
        <f ca="1">_xlfn.IFNA(_xlfn.XLOOKUP($B169,Romania!$G$10:$G$14,Romania!Q$10:Q$14),"not entered")</f>
        <v>not entered</v>
      </c>
      <c r="M169" s="449" t="str">
        <f ca="1">_xlfn.IFNA(_xlfn.XLOOKUP($B169,Romania!$G$10:$G$14,Romania!R$10:R$14),"not entered")</f>
        <v>not entered</v>
      </c>
      <c r="N169" s="449" t="str">
        <f ca="1">_xlfn.IFNA(_xlfn.XLOOKUP($B169,Romania!$G$10:$G$14,Romania!S$10:S$14),"not entered")</f>
        <v>not entered</v>
      </c>
      <c r="O169" s="449"/>
      <c r="P169" s="449" t="str" cm="1">
        <f t="array" aca="1" ref="P169" ca="1">_xlfn.IFNA(_xlfn.XLOOKUP($B169,Romania!$G$15:$G$19,Romania!H$15:$H$19),"not entered")</f>
        <v>not entered</v>
      </c>
      <c r="Q169" s="449" t="str" cm="1">
        <f t="array" aca="1" ref="Q169" ca="1">_xlfn.IFNA(_xlfn.XLOOKUP($B169,Romania!$G$15:$G$19,Romania!I$15:$I$19),"not entered")</f>
        <v>not entered</v>
      </c>
      <c r="R169" s="449" t="str" cm="1">
        <f t="array" aca="1" ref="R169" ca="1">_xlfn.IFNA(_xlfn.XLOOKUP($B169,Romania!$G$15:$G$19,Romania!J$15:$J$19),"not entered")</f>
        <v>not entered</v>
      </c>
      <c r="S169" s="449" t="str">
        <f ca="1">_xlfn.IFNA(_xlfn.XLOOKUP($B169,Romania!$G$15:$G$19,Romania!K$15:K$19),"not entered")</f>
        <v>not entered</v>
      </c>
      <c r="T169" s="449" t="str">
        <f ca="1">_xlfn.IFNA(_xlfn.XLOOKUP($B169,Romania!$G$15:$G$19,Romania!L$15:L$19),"not entered")</f>
        <v>not entered</v>
      </c>
      <c r="U169" s="449" t="str">
        <f ca="1">_xlfn.IFNA(_xlfn.XLOOKUP($B169,Romania!$G$15:$G$19,Romania!M$15:M$19),"not entered")</f>
        <v>not entered</v>
      </c>
      <c r="V169" s="449" t="str">
        <f ca="1">_xlfn.IFNA(_xlfn.XLOOKUP($B169,Romania!$G$15:$G$19,Romania!N$15:N$19),"not entered")</f>
        <v>not entered</v>
      </c>
      <c r="W169" s="449" t="str">
        <f ca="1">_xlfn.IFNA(_xlfn.XLOOKUP($B169,Romania!$G$15:$G$19,Romania!O$15:O$19),"not entered")</f>
        <v>not entered</v>
      </c>
      <c r="X169" s="449" t="str">
        <f ca="1">_xlfn.IFNA(_xlfn.XLOOKUP($B169,Romania!$G$15:$G$19,Romania!P$15:P$19),"not entered")</f>
        <v>not entered</v>
      </c>
      <c r="Y169" s="449" t="str">
        <f ca="1">_xlfn.IFNA(_xlfn.XLOOKUP($B169,Romania!$G$15:$G$19,Romania!Q$15:Q$19),"not entered")</f>
        <v>not entered</v>
      </c>
      <c r="Z169" s="449" t="str">
        <f ca="1">_xlfn.IFNA(_xlfn.XLOOKUP($B169,Romania!$G$15:$G$19,Romania!R$15:R$19),"not entered")</f>
        <v>not entered</v>
      </c>
      <c r="AA169" s="449" t="str">
        <f ca="1">_xlfn.IFNA(_xlfn.XLOOKUP($B169,Romania!$G$15:$G$19,Romania!S$15:S$19),"not entered")</f>
        <v>not entered</v>
      </c>
      <c r="AC169" s="449" t="str" cm="1">
        <f t="array" aca="1" ref="AC169" ca="1">_xlfn.IFNA(_xlfn.XLOOKUP($B169,Romania!$G$20:$G$24,Romania!H$20:$H$24),"not entered")</f>
        <v>not entered</v>
      </c>
      <c r="AD169" s="449" t="str" cm="1">
        <f t="array" aca="1" ref="AD169" ca="1">_xlfn.IFNA(_xlfn.XLOOKUP($B169,Romania!$G$20:$G$24,Romania!I$20:$I$24),"not entered")</f>
        <v>not entered</v>
      </c>
      <c r="AE169" s="449" t="str" cm="1">
        <f t="array" aca="1" ref="AE169" ca="1">_xlfn.IFNA(_xlfn.XLOOKUP($B169,Romania!$G$20:$G$24,Romania!J$20:$J$24),"not entered")</f>
        <v>not entered</v>
      </c>
      <c r="AF169" s="449" t="str">
        <f ca="1">_xlfn.IFNA(_xlfn.XLOOKUP($B169,Romania!$G$20:$G$24,Romania!K$20:K$24),"not entered")</f>
        <v>not entered</v>
      </c>
      <c r="AG169" s="449" t="str">
        <f ca="1">_xlfn.IFNA(_xlfn.XLOOKUP($B169,Romania!$G$20:$G$24,Romania!L$20:L$24),"not entered")</f>
        <v>not entered</v>
      </c>
      <c r="AH169" s="449" t="str">
        <f ca="1">_xlfn.IFNA(_xlfn.XLOOKUP($B169,Romania!$G$20:$G$24,Romania!M$20:M$24),"not entered")</f>
        <v>not entered</v>
      </c>
      <c r="AI169" s="449" t="str">
        <f ca="1">_xlfn.IFNA(_xlfn.XLOOKUP($B169,Romania!$G$20:$G$24,Romania!N$20:N$24),"not entered")</f>
        <v>not entered</v>
      </c>
      <c r="AJ169" s="449" t="str">
        <f ca="1">_xlfn.IFNA(_xlfn.XLOOKUP($B169,Romania!$G$20:$G$24,Romania!O$20:O$24),"not entered")</f>
        <v>not entered</v>
      </c>
      <c r="AK169" s="449" t="str">
        <f ca="1">_xlfn.IFNA(_xlfn.XLOOKUP($B169,Romania!$G$20:$G$24,Romania!P$20:P$24),"not entered")</f>
        <v>not entered</v>
      </c>
      <c r="AL169" s="449" t="str">
        <f ca="1">_xlfn.IFNA(_xlfn.XLOOKUP($B169,Romania!$G$20:$G$24,Romania!Q$20:Q$24),"not entered")</f>
        <v>not entered</v>
      </c>
      <c r="AM169" s="449" t="str">
        <f ca="1">_xlfn.IFNA(_xlfn.XLOOKUP($B169,Romania!$G$20:$G$24,Romania!R$20:R$24),"not entered")</f>
        <v>not entered</v>
      </c>
      <c r="AN169" s="449" t="str">
        <f ca="1">_xlfn.IFNA(_xlfn.XLOOKUP($B169,Romania!$G$20:$G$24,Romania!S$20:S$24),"not entered")</f>
        <v>not entered</v>
      </c>
      <c r="AP169" s="449" t="str" cm="1">
        <f t="array" aca="1" ref="AP169" ca="1">_xlfn.IFNA(_xlfn.XLOOKUP($B169,Romania!$G$25:$G$29,Romania!H$25:$H$29),"not entered")</f>
        <v>not entered</v>
      </c>
      <c r="AQ169" s="449" t="str" cm="1">
        <f t="array" aca="1" ref="AQ169" ca="1">_xlfn.IFNA(_xlfn.XLOOKUP($B169,Romania!$G$25:$G$29,Romania!I$25:$I$29),"not entered")</f>
        <v>not entered</v>
      </c>
      <c r="AR169" s="449" t="str" cm="1">
        <f t="array" aca="1" ref="AR169" ca="1">_xlfn.IFNA(_xlfn.XLOOKUP($B169,Romania!$G$25:$G$29,Romania!J$25:$J$29),"not entered")</f>
        <v>not entered</v>
      </c>
      <c r="AS169" s="449" t="str">
        <f ca="1">_xlfn.IFNA(_xlfn.XLOOKUP($B169,Romania!$G$25:$G$29,Romania!K$25:K$29),"not entered")</f>
        <v>not entered</v>
      </c>
      <c r="AT169" s="449" t="str">
        <f ca="1">_xlfn.IFNA(_xlfn.XLOOKUP($B169,Romania!$G$25:$G$29,Romania!L$25:L$29),"not entered")</f>
        <v>not entered</v>
      </c>
      <c r="AU169" s="449" t="str">
        <f ca="1">_xlfn.IFNA(_xlfn.XLOOKUP($B169,Romania!$G$25:$G$29,Romania!M$25:M$29),"not entered")</f>
        <v>not entered</v>
      </c>
      <c r="AV169" s="449" t="str">
        <f ca="1">_xlfn.IFNA(_xlfn.XLOOKUP($B169,Romania!$G$25:$G$29,Romania!N$25:N$29),"not entered")</f>
        <v>not entered</v>
      </c>
      <c r="AW169" s="449" t="str">
        <f ca="1">_xlfn.IFNA(_xlfn.XLOOKUP($B169,Romania!$G$25:$G$29,Romania!O$25:O$29),"not entered")</f>
        <v>not entered</v>
      </c>
      <c r="AX169" s="449" t="str">
        <f ca="1">_xlfn.IFNA(_xlfn.XLOOKUP($B169,Romania!$G$25:$G$29,Romania!P$25:P$29),"not entered")</f>
        <v>not entered</v>
      </c>
      <c r="AY169" s="449" t="str">
        <f ca="1">_xlfn.IFNA(_xlfn.XLOOKUP($B169,Romania!$G$25:$G$29,Romania!Q$25:Q$29),"not entered")</f>
        <v>not entered</v>
      </c>
      <c r="AZ169" s="449" t="str">
        <f ca="1">_xlfn.IFNA(_xlfn.XLOOKUP($B169,Romania!$G$25:$G$29,Romania!R$25:R$29),"not entered")</f>
        <v>not entered</v>
      </c>
      <c r="BA169" s="449" t="str">
        <f ca="1">_xlfn.IFNA(_xlfn.XLOOKUP($B169,Romania!$G$25:$G$29,Romania!S$25:S$29),"not entered")</f>
        <v>not entered</v>
      </c>
    </row>
    <row r="170" spans="1:53">
      <c r="A170" s="294" t="s">
        <v>159</v>
      </c>
      <c r="C170" s="449" t="str">
        <f ca="1">_xlfn.IFNA(_xlfn.XLOOKUP($B170,Romania!$G$10:$G$14,Romania!H$10:H$14),"not entered")</f>
        <v/>
      </c>
      <c r="D170" s="449">
        <f ca="1">_xlfn.IFNA(_xlfn.XLOOKUP($B170,Romania!$G$10:$G$14,Romania!I$10:I$14),"not entered")</f>
        <v>0</v>
      </c>
      <c r="E170" s="449" t="str">
        <f ca="1">_xlfn.IFNA(_xlfn.XLOOKUP($B170,Romania!$G$10:$G$14,Romania!J$10:J$14),"not entered")</f>
        <v/>
      </c>
      <c r="F170" s="449" t="str">
        <f ca="1">_xlfn.IFNA(_xlfn.XLOOKUP($B170,Romania!$G$10:$G$14,Romania!K$10:K$14),"not entered")</f>
        <v/>
      </c>
      <c r="G170" s="449">
        <f ca="1">_xlfn.IFNA(_xlfn.XLOOKUP($B170,Romania!$G$10:$G$14,Romania!L$10:L$14),"not entered")</f>
        <v>0</v>
      </c>
      <c r="H170" s="449" t="str">
        <f ca="1">_xlfn.IFNA(_xlfn.XLOOKUP($B170,Romania!$G$10:$G$14,Romania!M$10:M$14),"not entered")</f>
        <v/>
      </c>
      <c r="I170" s="449" t="str">
        <f ca="1">_xlfn.IFNA(_xlfn.XLOOKUP($B170,Romania!$G$10:$G$14,Romania!N$10:N$14),"not entered")</f>
        <v/>
      </c>
      <c r="J170" s="449">
        <f ca="1">_xlfn.IFNA(_xlfn.XLOOKUP($B170,Romania!$G$10:$G$14,Romania!O$10:O$14),"not entered")</f>
        <v>0</v>
      </c>
      <c r="K170" s="449" t="str">
        <f ca="1">_xlfn.IFNA(_xlfn.XLOOKUP($B170,Romania!$G$10:$G$14,Romania!P$10:P$14),"not entered")</f>
        <v/>
      </c>
      <c r="L170" s="449">
        <f ca="1">_xlfn.IFNA(_xlfn.XLOOKUP($B170,Romania!$G$10:$G$14,Romania!Q$10:Q$14),"not entered")</f>
        <v>0</v>
      </c>
      <c r="M170" s="449" t="str">
        <f ca="1">_xlfn.IFNA(_xlfn.XLOOKUP($B170,Romania!$G$10:$G$14,Romania!R$10:R$14),"not entered")</f>
        <v/>
      </c>
      <c r="N170" s="449">
        <f ca="1">_xlfn.IFNA(_xlfn.XLOOKUP($B170,Romania!$G$10:$G$14,Romania!S$10:S$14),"not entered")</f>
        <v>0</v>
      </c>
      <c r="O170" s="449"/>
      <c r="P170" s="449" t="str" cm="1">
        <f t="array" aca="1" ref="P170" ca="1">_xlfn.IFNA(_xlfn.XLOOKUP($B170,Romania!$G$15:$G$19,Romania!H$15:$H$19),"not entered")</f>
        <v/>
      </c>
      <c r="Q170" s="449" cm="1">
        <f t="array" aca="1" ref="Q170" ca="1">_xlfn.IFNA(_xlfn.XLOOKUP($B170,Romania!$G$15:$G$19,Romania!I$15:$I$19),"not entered")</f>
        <v>0</v>
      </c>
      <c r="R170" s="449" t="str" cm="1">
        <f t="array" aca="1" ref="R170" ca="1">_xlfn.IFNA(_xlfn.XLOOKUP($B170,Romania!$G$15:$G$19,Romania!J$15:$J$19),"not entered")</f>
        <v/>
      </c>
      <c r="S170" s="449" t="str">
        <f ca="1">_xlfn.IFNA(_xlfn.XLOOKUP($B170,Romania!$G$15:$G$19,Romania!K$15:K$19),"not entered")</f>
        <v/>
      </c>
      <c r="T170" s="449">
        <f ca="1">_xlfn.IFNA(_xlfn.XLOOKUP($B170,Romania!$G$15:$G$19,Romania!L$15:L$19),"not entered")</f>
        <v>0</v>
      </c>
      <c r="U170" s="449" t="str">
        <f ca="1">_xlfn.IFNA(_xlfn.XLOOKUP($B170,Romania!$G$15:$G$19,Romania!M$15:M$19),"not entered")</f>
        <v/>
      </c>
      <c r="V170" s="449" t="str">
        <f ca="1">_xlfn.IFNA(_xlfn.XLOOKUP($B170,Romania!$G$15:$G$19,Romania!N$15:N$19),"not entered")</f>
        <v/>
      </c>
      <c r="W170" s="449">
        <f ca="1">_xlfn.IFNA(_xlfn.XLOOKUP($B170,Romania!$G$15:$G$19,Romania!O$15:O$19),"not entered")</f>
        <v>0</v>
      </c>
      <c r="X170" s="449" t="str">
        <f ca="1">_xlfn.IFNA(_xlfn.XLOOKUP($B170,Romania!$G$15:$G$19,Romania!P$15:P$19),"not entered")</f>
        <v/>
      </c>
      <c r="Y170" s="449">
        <f ca="1">_xlfn.IFNA(_xlfn.XLOOKUP($B170,Romania!$G$15:$G$19,Romania!Q$15:Q$19),"not entered")</f>
        <v>0</v>
      </c>
      <c r="Z170" s="449" t="str">
        <f ca="1">_xlfn.IFNA(_xlfn.XLOOKUP($B170,Romania!$G$15:$G$19,Romania!R$15:R$19),"not entered")</f>
        <v/>
      </c>
      <c r="AA170" s="449">
        <f ca="1">_xlfn.IFNA(_xlfn.XLOOKUP($B170,Romania!$G$15:$G$19,Romania!S$15:S$19),"not entered")</f>
        <v>0</v>
      </c>
      <c r="AC170" s="449" t="str" cm="1">
        <f t="array" aca="1" ref="AC170" ca="1">_xlfn.IFNA(_xlfn.XLOOKUP($B170,Romania!$G$20:$G$24,Romania!H$20:$H$24),"not entered")</f>
        <v/>
      </c>
      <c r="AD170" s="449" cm="1">
        <f t="array" aca="1" ref="AD170" ca="1">_xlfn.IFNA(_xlfn.XLOOKUP($B170,Romania!$G$20:$G$24,Romania!I$20:$I$24),"not entered")</f>
        <v>0</v>
      </c>
      <c r="AE170" s="449" t="str" cm="1">
        <f t="array" aca="1" ref="AE170" ca="1">_xlfn.IFNA(_xlfn.XLOOKUP($B170,Romania!$G$20:$G$24,Romania!J$20:$J$24),"not entered")</f>
        <v/>
      </c>
      <c r="AF170" s="449" t="str">
        <f ca="1">_xlfn.IFNA(_xlfn.XLOOKUP($B170,Romania!$G$20:$G$24,Romania!K$20:K$24),"not entered")</f>
        <v/>
      </c>
      <c r="AG170" s="449">
        <f ca="1">_xlfn.IFNA(_xlfn.XLOOKUP($B170,Romania!$G$20:$G$24,Romania!L$20:L$24),"not entered")</f>
        <v>0</v>
      </c>
      <c r="AH170" s="449" t="str">
        <f ca="1">_xlfn.IFNA(_xlfn.XLOOKUP($B170,Romania!$G$20:$G$24,Romania!M$20:M$24),"not entered")</f>
        <v/>
      </c>
      <c r="AI170" s="449" t="str">
        <f ca="1">_xlfn.IFNA(_xlfn.XLOOKUP($B170,Romania!$G$20:$G$24,Romania!N$20:N$24),"not entered")</f>
        <v/>
      </c>
      <c r="AJ170" s="449">
        <f ca="1">_xlfn.IFNA(_xlfn.XLOOKUP($B170,Romania!$G$20:$G$24,Romania!O$20:O$24),"not entered")</f>
        <v>0</v>
      </c>
      <c r="AK170" s="449" t="str">
        <f ca="1">_xlfn.IFNA(_xlfn.XLOOKUP($B170,Romania!$G$20:$G$24,Romania!P$20:P$24),"not entered")</f>
        <v/>
      </c>
      <c r="AL170" s="449">
        <f ca="1">_xlfn.IFNA(_xlfn.XLOOKUP($B170,Romania!$G$20:$G$24,Romania!Q$20:Q$24),"not entered")</f>
        <v>0</v>
      </c>
      <c r="AM170" s="449" t="str">
        <f ca="1">_xlfn.IFNA(_xlfn.XLOOKUP($B170,Romania!$G$20:$G$24,Romania!R$20:R$24),"not entered")</f>
        <v/>
      </c>
      <c r="AN170" s="449">
        <f ca="1">_xlfn.IFNA(_xlfn.XLOOKUP($B170,Romania!$G$20:$G$24,Romania!S$20:S$24),"not entered")</f>
        <v>0</v>
      </c>
      <c r="AP170" s="449" t="str" cm="1">
        <f t="array" aca="1" ref="AP170" ca="1">_xlfn.IFNA(_xlfn.XLOOKUP($B170,Romania!$G$25:$G$29,Romania!H$25:$H$29),"not entered")</f>
        <v/>
      </c>
      <c r="AQ170" s="449" cm="1">
        <f t="array" aca="1" ref="AQ170" ca="1">_xlfn.IFNA(_xlfn.XLOOKUP($B170,Romania!$G$25:$G$29,Romania!I$25:$I$29),"not entered")</f>
        <v>0</v>
      </c>
      <c r="AR170" s="449" t="str" cm="1">
        <f t="array" aca="1" ref="AR170" ca="1">_xlfn.IFNA(_xlfn.XLOOKUP($B170,Romania!$G$25:$G$29,Romania!J$25:$J$29),"not entered")</f>
        <v/>
      </c>
      <c r="AS170" s="449" t="str">
        <f ca="1">_xlfn.IFNA(_xlfn.XLOOKUP($B170,Romania!$G$25:$G$29,Romania!K$25:K$29),"not entered")</f>
        <v/>
      </c>
      <c r="AT170" s="449">
        <f ca="1">_xlfn.IFNA(_xlfn.XLOOKUP($B170,Romania!$G$25:$G$29,Romania!L$25:L$29),"not entered")</f>
        <v>0</v>
      </c>
      <c r="AU170" s="449" t="str">
        <f ca="1">_xlfn.IFNA(_xlfn.XLOOKUP($B170,Romania!$G$25:$G$29,Romania!M$25:M$29),"not entered")</f>
        <v/>
      </c>
      <c r="AV170" s="449" t="str">
        <f ca="1">_xlfn.IFNA(_xlfn.XLOOKUP($B170,Romania!$G$25:$G$29,Romania!N$25:N$29),"not entered")</f>
        <v/>
      </c>
      <c r="AW170" s="449">
        <f ca="1">_xlfn.IFNA(_xlfn.XLOOKUP($B170,Romania!$G$25:$G$29,Romania!O$25:O$29),"not entered")</f>
        <v>0</v>
      </c>
      <c r="AX170" s="449" t="str">
        <f ca="1">_xlfn.IFNA(_xlfn.XLOOKUP($B170,Romania!$G$25:$G$29,Romania!P$25:P$29),"not entered")</f>
        <v/>
      </c>
      <c r="AY170" s="449">
        <f ca="1">_xlfn.IFNA(_xlfn.XLOOKUP($B170,Romania!$G$25:$G$29,Romania!Q$25:Q$29),"not entered")</f>
        <v>0</v>
      </c>
      <c r="AZ170" s="449" t="str">
        <f ca="1">_xlfn.IFNA(_xlfn.XLOOKUP($B170,Romania!$G$25:$G$29,Romania!R$25:R$29),"not entered")</f>
        <v/>
      </c>
      <c r="BA170" s="449">
        <f ca="1">_xlfn.IFNA(_xlfn.XLOOKUP($B170,Romania!$G$25:$G$29,Romania!S$25:S$29),"not entered")</f>
        <v>0</v>
      </c>
    </row>
    <row r="171" spans="1:53">
      <c r="A171" s="294" t="s">
        <v>159</v>
      </c>
      <c r="C171" s="449" t="str">
        <f ca="1">_xlfn.IFNA(_xlfn.XLOOKUP($B171,Romania!$G$10:$G$14,Romania!H$10:H$14),"not entered")</f>
        <v/>
      </c>
      <c r="D171" s="449">
        <f ca="1">_xlfn.IFNA(_xlfn.XLOOKUP($B171,Romania!$G$10:$G$14,Romania!I$10:I$14),"not entered")</f>
        <v>0</v>
      </c>
      <c r="E171" s="449" t="str">
        <f ca="1">_xlfn.IFNA(_xlfn.XLOOKUP($B171,Romania!$G$10:$G$14,Romania!J$10:J$14),"not entered")</f>
        <v/>
      </c>
      <c r="F171" s="449" t="str">
        <f ca="1">_xlfn.IFNA(_xlfn.XLOOKUP($B171,Romania!$G$10:$G$14,Romania!K$10:K$14),"not entered")</f>
        <v/>
      </c>
      <c r="G171" s="449">
        <f ca="1">_xlfn.IFNA(_xlfn.XLOOKUP($B171,Romania!$G$10:$G$14,Romania!L$10:L$14),"not entered")</f>
        <v>0</v>
      </c>
      <c r="H171" s="449" t="str">
        <f ca="1">_xlfn.IFNA(_xlfn.XLOOKUP($B171,Romania!$G$10:$G$14,Romania!M$10:M$14),"not entered")</f>
        <v/>
      </c>
      <c r="I171" s="449" t="str">
        <f ca="1">_xlfn.IFNA(_xlfn.XLOOKUP($B171,Romania!$G$10:$G$14,Romania!N$10:N$14),"not entered")</f>
        <v/>
      </c>
      <c r="J171" s="449">
        <f ca="1">_xlfn.IFNA(_xlfn.XLOOKUP($B171,Romania!$G$10:$G$14,Romania!O$10:O$14),"not entered")</f>
        <v>0</v>
      </c>
      <c r="K171" s="449" t="str">
        <f ca="1">_xlfn.IFNA(_xlfn.XLOOKUP($B171,Romania!$G$10:$G$14,Romania!P$10:P$14),"not entered")</f>
        <v/>
      </c>
      <c r="L171" s="449">
        <f ca="1">_xlfn.IFNA(_xlfn.XLOOKUP($B171,Romania!$G$10:$G$14,Romania!Q$10:Q$14),"not entered")</f>
        <v>0</v>
      </c>
      <c r="M171" s="449" t="str">
        <f ca="1">_xlfn.IFNA(_xlfn.XLOOKUP($B171,Romania!$G$10:$G$14,Romania!R$10:R$14),"not entered")</f>
        <v/>
      </c>
      <c r="N171" s="449">
        <f ca="1">_xlfn.IFNA(_xlfn.XLOOKUP($B171,Romania!$G$10:$G$14,Romania!S$10:S$14),"not entered")</f>
        <v>0</v>
      </c>
      <c r="O171" s="449"/>
      <c r="P171" s="449" t="str" cm="1">
        <f t="array" aca="1" ref="P171" ca="1">_xlfn.IFNA(_xlfn.XLOOKUP($B171,Romania!$G$15:$G$19,Romania!H$15:$H$19),"not entered")</f>
        <v/>
      </c>
      <c r="Q171" s="449" cm="1">
        <f t="array" aca="1" ref="Q171" ca="1">_xlfn.IFNA(_xlfn.XLOOKUP($B171,Romania!$G$15:$G$19,Romania!I$15:$I$19),"not entered")</f>
        <v>0</v>
      </c>
      <c r="R171" s="449" t="str" cm="1">
        <f t="array" aca="1" ref="R171" ca="1">_xlfn.IFNA(_xlfn.XLOOKUP($B171,Romania!$G$15:$G$19,Romania!J$15:$J$19),"not entered")</f>
        <v/>
      </c>
      <c r="S171" s="449" t="str">
        <f ca="1">_xlfn.IFNA(_xlfn.XLOOKUP($B171,Romania!$G$15:$G$19,Romania!K$15:K$19),"not entered")</f>
        <v/>
      </c>
      <c r="T171" s="449">
        <f ca="1">_xlfn.IFNA(_xlfn.XLOOKUP($B171,Romania!$G$15:$G$19,Romania!L$15:L$19),"not entered")</f>
        <v>0</v>
      </c>
      <c r="U171" s="449" t="str">
        <f ca="1">_xlfn.IFNA(_xlfn.XLOOKUP($B171,Romania!$G$15:$G$19,Romania!M$15:M$19),"not entered")</f>
        <v/>
      </c>
      <c r="V171" s="449" t="str">
        <f ca="1">_xlfn.IFNA(_xlfn.XLOOKUP($B171,Romania!$G$15:$G$19,Romania!N$15:N$19),"not entered")</f>
        <v/>
      </c>
      <c r="W171" s="449">
        <f ca="1">_xlfn.IFNA(_xlfn.XLOOKUP($B171,Romania!$G$15:$G$19,Romania!O$15:O$19),"not entered")</f>
        <v>0</v>
      </c>
      <c r="X171" s="449" t="str">
        <f ca="1">_xlfn.IFNA(_xlfn.XLOOKUP($B171,Romania!$G$15:$G$19,Romania!P$15:P$19),"not entered")</f>
        <v/>
      </c>
      <c r="Y171" s="449">
        <f ca="1">_xlfn.IFNA(_xlfn.XLOOKUP($B171,Romania!$G$15:$G$19,Romania!Q$15:Q$19),"not entered")</f>
        <v>0</v>
      </c>
      <c r="Z171" s="449" t="str">
        <f ca="1">_xlfn.IFNA(_xlfn.XLOOKUP($B171,Romania!$G$15:$G$19,Romania!R$15:R$19),"not entered")</f>
        <v/>
      </c>
      <c r="AA171" s="449">
        <f ca="1">_xlfn.IFNA(_xlfn.XLOOKUP($B171,Romania!$G$15:$G$19,Romania!S$15:S$19),"not entered")</f>
        <v>0</v>
      </c>
      <c r="AC171" s="449" t="str" cm="1">
        <f t="array" aca="1" ref="AC171" ca="1">_xlfn.IFNA(_xlfn.XLOOKUP($B171,Romania!$G$20:$G$24,Romania!H$20:$H$24),"not entered")</f>
        <v/>
      </c>
      <c r="AD171" s="449" cm="1">
        <f t="array" aca="1" ref="AD171" ca="1">_xlfn.IFNA(_xlfn.XLOOKUP($B171,Romania!$G$20:$G$24,Romania!I$20:$I$24),"not entered")</f>
        <v>0</v>
      </c>
      <c r="AE171" s="449" t="str" cm="1">
        <f t="array" aca="1" ref="AE171" ca="1">_xlfn.IFNA(_xlfn.XLOOKUP($B171,Romania!$G$20:$G$24,Romania!J$20:$J$24),"not entered")</f>
        <v/>
      </c>
      <c r="AF171" s="449" t="str">
        <f ca="1">_xlfn.IFNA(_xlfn.XLOOKUP($B171,Romania!$G$20:$G$24,Romania!K$20:K$24),"not entered")</f>
        <v/>
      </c>
      <c r="AG171" s="449">
        <f ca="1">_xlfn.IFNA(_xlfn.XLOOKUP($B171,Romania!$G$20:$G$24,Romania!L$20:L$24),"not entered")</f>
        <v>0</v>
      </c>
      <c r="AH171" s="449" t="str">
        <f ca="1">_xlfn.IFNA(_xlfn.XLOOKUP($B171,Romania!$G$20:$G$24,Romania!M$20:M$24),"not entered")</f>
        <v/>
      </c>
      <c r="AI171" s="449" t="str">
        <f ca="1">_xlfn.IFNA(_xlfn.XLOOKUP($B171,Romania!$G$20:$G$24,Romania!N$20:N$24),"not entered")</f>
        <v/>
      </c>
      <c r="AJ171" s="449">
        <f ca="1">_xlfn.IFNA(_xlfn.XLOOKUP($B171,Romania!$G$20:$G$24,Romania!O$20:O$24),"not entered")</f>
        <v>0</v>
      </c>
      <c r="AK171" s="449" t="str">
        <f ca="1">_xlfn.IFNA(_xlfn.XLOOKUP($B171,Romania!$G$20:$G$24,Romania!P$20:P$24),"not entered")</f>
        <v/>
      </c>
      <c r="AL171" s="449">
        <f ca="1">_xlfn.IFNA(_xlfn.XLOOKUP($B171,Romania!$G$20:$G$24,Romania!Q$20:Q$24),"not entered")</f>
        <v>0</v>
      </c>
      <c r="AM171" s="449" t="str">
        <f ca="1">_xlfn.IFNA(_xlfn.XLOOKUP($B171,Romania!$G$20:$G$24,Romania!R$20:R$24),"not entered")</f>
        <v/>
      </c>
      <c r="AN171" s="449">
        <f ca="1">_xlfn.IFNA(_xlfn.XLOOKUP($B171,Romania!$G$20:$G$24,Romania!S$20:S$24),"not entered")</f>
        <v>0</v>
      </c>
      <c r="AP171" s="449" t="str" cm="1">
        <f t="array" aca="1" ref="AP171" ca="1">_xlfn.IFNA(_xlfn.XLOOKUP($B171,Romania!$G$25:$G$29,Romania!H$25:$H$29),"not entered")</f>
        <v/>
      </c>
      <c r="AQ171" s="449" cm="1">
        <f t="array" aca="1" ref="AQ171" ca="1">_xlfn.IFNA(_xlfn.XLOOKUP($B171,Romania!$G$25:$G$29,Romania!I$25:$I$29),"not entered")</f>
        <v>0</v>
      </c>
      <c r="AR171" s="449" t="str" cm="1">
        <f t="array" aca="1" ref="AR171" ca="1">_xlfn.IFNA(_xlfn.XLOOKUP($B171,Romania!$G$25:$G$29,Romania!J$25:$J$29),"not entered")</f>
        <v/>
      </c>
      <c r="AS171" s="449" t="str">
        <f ca="1">_xlfn.IFNA(_xlfn.XLOOKUP($B171,Romania!$G$25:$G$29,Romania!K$25:K$29),"not entered")</f>
        <v/>
      </c>
      <c r="AT171" s="449">
        <f ca="1">_xlfn.IFNA(_xlfn.XLOOKUP($B171,Romania!$G$25:$G$29,Romania!L$25:L$29),"not entered")</f>
        <v>0</v>
      </c>
      <c r="AU171" s="449" t="str">
        <f ca="1">_xlfn.IFNA(_xlfn.XLOOKUP($B171,Romania!$G$25:$G$29,Romania!M$25:M$29),"not entered")</f>
        <v/>
      </c>
      <c r="AV171" s="449" t="str">
        <f ca="1">_xlfn.IFNA(_xlfn.XLOOKUP($B171,Romania!$G$25:$G$29,Romania!N$25:N$29),"not entered")</f>
        <v/>
      </c>
      <c r="AW171" s="449">
        <f ca="1">_xlfn.IFNA(_xlfn.XLOOKUP($B171,Romania!$G$25:$G$29,Romania!O$25:O$29),"not entered")</f>
        <v>0</v>
      </c>
      <c r="AX171" s="449" t="str">
        <f ca="1">_xlfn.IFNA(_xlfn.XLOOKUP($B171,Romania!$G$25:$G$29,Romania!P$25:P$29),"not entered")</f>
        <v/>
      </c>
      <c r="AY171" s="449">
        <f ca="1">_xlfn.IFNA(_xlfn.XLOOKUP($B171,Romania!$G$25:$G$29,Romania!Q$25:Q$29),"not entered")</f>
        <v>0</v>
      </c>
      <c r="AZ171" s="449" t="str">
        <f ca="1">_xlfn.IFNA(_xlfn.XLOOKUP($B171,Romania!$G$25:$G$29,Romania!R$25:R$29),"not entered")</f>
        <v/>
      </c>
      <c r="BA171" s="449">
        <f ca="1">_xlfn.IFNA(_xlfn.XLOOKUP($B171,Romania!$G$25:$G$29,Romania!S$25:S$29),"not entered")</f>
        <v>0</v>
      </c>
    </row>
    <row r="172" spans="1:53">
      <c r="A172" s="294" t="s">
        <v>159</v>
      </c>
      <c r="C172" s="449" t="str">
        <f ca="1">_xlfn.IFNA(_xlfn.XLOOKUP($B172,Romania!$G$10:$G$14,Romania!H$10:H$14),"not entered")</f>
        <v/>
      </c>
      <c r="D172" s="449">
        <f ca="1">_xlfn.IFNA(_xlfn.XLOOKUP($B172,Romania!$G$10:$G$14,Romania!I$10:I$14),"not entered")</f>
        <v>0</v>
      </c>
      <c r="E172" s="449" t="str">
        <f ca="1">_xlfn.IFNA(_xlfn.XLOOKUP($B172,Romania!$G$10:$G$14,Romania!J$10:J$14),"not entered")</f>
        <v/>
      </c>
      <c r="F172" s="449" t="str">
        <f ca="1">_xlfn.IFNA(_xlfn.XLOOKUP($B172,Romania!$G$10:$G$14,Romania!K$10:K$14),"not entered")</f>
        <v/>
      </c>
      <c r="G172" s="449">
        <f ca="1">_xlfn.IFNA(_xlfn.XLOOKUP($B172,Romania!$G$10:$G$14,Romania!L$10:L$14),"not entered")</f>
        <v>0</v>
      </c>
      <c r="H172" s="449" t="str">
        <f ca="1">_xlfn.IFNA(_xlfn.XLOOKUP($B172,Romania!$G$10:$G$14,Romania!M$10:M$14),"not entered")</f>
        <v/>
      </c>
      <c r="I172" s="449" t="str">
        <f ca="1">_xlfn.IFNA(_xlfn.XLOOKUP($B172,Romania!$G$10:$G$14,Romania!N$10:N$14),"not entered")</f>
        <v/>
      </c>
      <c r="J172" s="449">
        <f ca="1">_xlfn.IFNA(_xlfn.XLOOKUP($B172,Romania!$G$10:$G$14,Romania!O$10:O$14),"not entered")</f>
        <v>0</v>
      </c>
      <c r="K172" s="449" t="str">
        <f ca="1">_xlfn.IFNA(_xlfn.XLOOKUP($B172,Romania!$G$10:$G$14,Romania!P$10:P$14),"not entered")</f>
        <v/>
      </c>
      <c r="L172" s="449">
        <f ca="1">_xlfn.IFNA(_xlfn.XLOOKUP($B172,Romania!$G$10:$G$14,Romania!Q$10:Q$14),"not entered")</f>
        <v>0</v>
      </c>
      <c r="M172" s="449" t="str">
        <f ca="1">_xlfn.IFNA(_xlfn.XLOOKUP($B172,Romania!$G$10:$G$14,Romania!R$10:R$14),"not entered")</f>
        <v/>
      </c>
      <c r="N172" s="449">
        <f ca="1">_xlfn.IFNA(_xlfn.XLOOKUP($B172,Romania!$G$10:$G$14,Romania!S$10:S$14),"not entered")</f>
        <v>0</v>
      </c>
      <c r="O172" s="449"/>
      <c r="P172" s="449" t="str" cm="1">
        <f t="array" aca="1" ref="P172" ca="1">_xlfn.IFNA(_xlfn.XLOOKUP($B172,Romania!$G$15:$G$19,Romania!H$15:$H$19),"not entered")</f>
        <v/>
      </c>
      <c r="Q172" s="449" cm="1">
        <f t="array" aca="1" ref="Q172" ca="1">_xlfn.IFNA(_xlfn.XLOOKUP($B172,Romania!$G$15:$G$19,Romania!I$15:$I$19),"not entered")</f>
        <v>0</v>
      </c>
      <c r="R172" s="449" t="str" cm="1">
        <f t="array" aca="1" ref="R172" ca="1">_xlfn.IFNA(_xlfn.XLOOKUP($B172,Romania!$G$15:$G$19,Romania!J$15:$J$19),"not entered")</f>
        <v/>
      </c>
      <c r="S172" s="449" t="str">
        <f ca="1">_xlfn.IFNA(_xlfn.XLOOKUP($B172,Romania!$G$15:$G$19,Romania!K$15:K$19),"not entered")</f>
        <v/>
      </c>
      <c r="T172" s="449">
        <f ca="1">_xlfn.IFNA(_xlfn.XLOOKUP($B172,Romania!$G$15:$G$19,Romania!L$15:L$19),"not entered")</f>
        <v>0</v>
      </c>
      <c r="U172" s="449" t="str">
        <f ca="1">_xlfn.IFNA(_xlfn.XLOOKUP($B172,Romania!$G$15:$G$19,Romania!M$15:M$19),"not entered")</f>
        <v/>
      </c>
      <c r="V172" s="449" t="str">
        <f ca="1">_xlfn.IFNA(_xlfn.XLOOKUP($B172,Romania!$G$15:$G$19,Romania!N$15:N$19),"not entered")</f>
        <v/>
      </c>
      <c r="W172" s="449">
        <f ca="1">_xlfn.IFNA(_xlfn.XLOOKUP($B172,Romania!$G$15:$G$19,Romania!O$15:O$19),"not entered")</f>
        <v>0</v>
      </c>
      <c r="X172" s="449" t="str">
        <f ca="1">_xlfn.IFNA(_xlfn.XLOOKUP($B172,Romania!$G$15:$G$19,Romania!P$15:P$19),"not entered")</f>
        <v/>
      </c>
      <c r="Y172" s="449">
        <f ca="1">_xlfn.IFNA(_xlfn.XLOOKUP($B172,Romania!$G$15:$G$19,Romania!Q$15:Q$19),"not entered")</f>
        <v>0</v>
      </c>
      <c r="Z172" s="449" t="str">
        <f ca="1">_xlfn.IFNA(_xlfn.XLOOKUP($B172,Romania!$G$15:$G$19,Romania!R$15:R$19),"not entered")</f>
        <v/>
      </c>
      <c r="AA172" s="449">
        <f ca="1">_xlfn.IFNA(_xlfn.XLOOKUP($B172,Romania!$G$15:$G$19,Romania!S$15:S$19),"not entered")</f>
        <v>0</v>
      </c>
      <c r="AC172" s="449" t="str" cm="1">
        <f t="array" aca="1" ref="AC172" ca="1">_xlfn.IFNA(_xlfn.XLOOKUP($B172,Romania!$G$20:$G$24,Romania!H$20:$H$24),"not entered")</f>
        <v/>
      </c>
      <c r="AD172" s="449" cm="1">
        <f t="array" aca="1" ref="AD172" ca="1">_xlfn.IFNA(_xlfn.XLOOKUP($B172,Romania!$G$20:$G$24,Romania!I$20:$I$24),"not entered")</f>
        <v>0</v>
      </c>
      <c r="AE172" s="449" t="str" cm="1">
        <f t="array" aca="1" ref="AE172" ca="1">_xlfn.IFNA(_xlfn.XLOOKUP($B172,Romania!$G$20:$G$24,Romania!J$20:$J$24),"not entered")</f>
        <v/>
      </c>
      <c r="AF172" s="449" t="str">
        <f ca="1">_xlfn.IFNA(_xlfn.XLOOKUP($B172,Romania!$G$20:$G$24,Romania!K$20:K$24),"not entered")</f>
        <v/>
      </c>
      <c r="AG172" s="449">
        <f ca="1">_xlfn.IFNA(_xlfn.XLOOKUP($B172,Romania!$G$20:$G$24,Romania!L$20:L$24),"not entered")</f>
        <v>0</v>
      </c>
      <c r="AH172" s="449" t="str">
        <f ca="1">_xlfn.IFNA(_xlfn.XLOOKUP($B172,Romania!$G$20:$G$24,Romania!M$20:M$24),"not entered")</f>
        <v/>
      </c>
      <c r="AI172" s="449" t="str">
        <f ca="1">_xlfn.IFNA(_xlfn.XLOOKUP($B172,Romania!$G$20:$G$24,Romania!N$20:N$24),"not entered")</f>
        <v/>
      </c>
      <c r="AJ172" s="449">
        <f ca="1">_xlfn.IFNA(_xlfn.XLOOKUP($B172,Romania!$G$20:$G$24,Romania!O$20:O$24),"not entered")</f>
        <v>0</v>
      </c>
      <c r="AK172" s="449" t="str">
        <f ca="1">_xlfn.IFNA(_xlfn.XLOOKUP($B172,Romania!$G$20:$G$24,Romania!P$20:P$24),"not entered")</f>
        <v/>
      </c>
      <c r="AL172" s="449">
        <f ca="1">_xlfn.IFNA(_xlfn.XLOOKUP($B172,Romania!$G$20:$G$24,Romania!Q$20:Q$24),"not entered")</f>
        <v>0</v>
      </c>
      <c r="AM172" s="449" t="str">
        <f ca="1">_xlfn.IFNA(_xlfn.XLOOKUP($B172,Romania!$G$20:$G$24,Romania!R$20:R$24),"not entered")</f>
        <v/>
      </c>
      <c r="AN172" s="449">
        <f ca="1">_xlfn.IFNA(_xlfn.XLOOKUP($B172,Romania!$G$20:$G$24,Romania!S$20:S$24),"not entered")</f>
        <v>0</v>
      </c>
      <c r="AP172" s="449" t="str" cm="1">
        <f t="array" aca="1" ref="AP172" ca="1">_xlfn.IFNA(_xlfn.XLOOKUP($B172,Romania!$G$25:$G$29,Romania!H$25:$H$29),"not entered")</f>
        <v/>
      </c>
      <c r="AQ172" s="449" cm="1">
        <f t="array" aca="1" ref="AQ172" ca="1">_xlfn.IFNA(_xlfn.XLOOKUP($B172,Romania!$G$25:$G$29,Romania!I$25:$I$29),"not entered")</f>
        <v>0</v>
      </c>
      <c r="AR172" s="449" t="str" cm="1">
        <f t="array" aca="1" ref="AR172" ca="1">_xlfn.IFNA(_xlfn.XLOOKUP($B172,Romania!$G$25:$G$29,Romania!J$25:$J$29),"not entered")</f>
        <v/>
      </c>
      <c r="AS172" s="449" t="str">
        <f ca="1">_xlfn.IFNA(_xlfn.XLOOKUP($B172,Romania!$G$25:$G$29,Romania!K$25:K$29),"not entered")</f>
        <v/>
      </c>
      <c r="AT172" s="449">
        <f ca="1">_xlfn.IFNA(_xlfn.XLOOKUP($B172,Romania!$G$25:$G$29,Romania!L$25:L$29),"not entered")</f>
        <v>0</v>
      </c>
      <c r="AU172" s="449" t="str">
        <f ca="1">_xlfn.IFNA(_xlfn.XLOOKUP($B172,Romania!$G$25:$G$29,Romania!M$25:M$29),"not entered")</f>
        <v/>
      </c>
      <c r="AV172" s="449" t="str">
        <f ca="1">_xlfn.IFNA(_xlfn.XLOOKUP($B172,Romania!$G$25:$G$29,Romania!N$25:N$29),"not entered")</f>
        <v/>
      </c>
      <c r="AW172" s="449">
        <f ca="1">_xlfn.IFNA(_xlfn.XLOOKUP($B172,Romania!$G$25:$G$29,Romania!O$25:O$29),"not entered")</f>
        <v>0</v>
      </c>
      <c r="AX172" s="449" t="str">
        <f ca="1">_xlfn.IFNA(_xlfn.XLOOKUP($B172,Romania!$G$25:$G$29,Romania!P$25:P$29),"not entered")</f>
        <v/>
      </c>
      <c r="AY172" s="449">
        <f ca="1">_xlfn.IFNA(_xlfn.XLOOKUP($B172,Romania!$G$25:$G$29,Romania!Q$25:Q$29),"not entered")</f>
        <v>0</v>
      </c>
      <c r="AZ172" s="449" t="str">
        <f ca="1">_xlfn.IFNA(_xlfn.XLOOKUP($B172,Romania!$G$25:$G$29,Romania!R$25:R$29),"not entered")</f>
        <v/>
      </c>
      <c r="BA172" s="449">
        <f ca="1">_xlfn.IFNA(_xlfn.XLOOKUP($B172,Romania!$G$25:$G$29,Romania!S$25:S$29),"not entered")</f>
        <v>0</v>
      </c>
    </row>
    <row r="173" spans="1:53">
      <c r="A173" s="294" t="s">
        <v>159</v>
      </c>
      <c r="C173" s="449" t="str">
        <f ca="1">_xlfn.IFNA(_xlfn.XLOOKUP($B173,Romania!$G$10:$G$14,Romania!H$10:H$14),"not entered")</f>
        <v/>
      </c>
      <c r="D173" s="449">
        <f ca="1">_xlfn.IFNA(_xlfn.XLOOKUP($B173,Romania!$G$10:$G$14,Romania!I$10:I$14),"not entered")</f>
        <v>0</v>
      </c>
      <c r="E173" s="449" t="str">
        <f ca="1">_xlfn.IFNA(_xlfn.XLOOKUP($B173,Romania!$G$10:$G$14,Romania!J$10:J$14),"not entered")</f>
        <v/>
      </c>
      <c r="F173" s="449" t="str">
        <f ca="1">_xlfn.IFNA(_xlfn.XLOOKUP($B173,Romania!$G$10:$G$14,Romania!K$10:K$14),"not entered")</f>
        <v/>
      </c>
      <c r="G173" s="449">
        <f ca="1">_xlfn.IFNA(_xlfn.XLOOKUP($B173,Romania!$G$10:$G$14,Romania!L$10:L$14),"not entered")</f>
        <v>0</v>
      </c>
      <c r="H173" s="449" t="str">
        <f ca="1">_xlfn.IFNA(_xlfn.XLOOKUP($B173,Romania!$G$10:$G$14,Romania!M$10:M$14),"not entered")</f>
        <v/>
      </c>
      <c r="I173" s="449" t="str">
        <f ca="1">_xlfn.IFNA(_xlfn.XLOOKUP($B173,Romania!$G$10:$G$14,Romania!N$10:N$14),"not entered")</f>
        <v/>
      </c>
      <c r="J173" s="449">
        <f ca="1">_xlfn.IFNA(_xlfn.XLOOKUP($B173,Romania!$G$10:$G$14,Romania!O$10:O$14),"not entered")</f>
        <v>0</v>
      </c>
      <c r="K173" s="449" t="str">
        <f ca="1">_xlfn.IFNA(_xlfn.XLOOKUP($B173,Romania!$G$10:$G$14,Romania!P$10:P$14),"not entered")</f>
        <v/>
      </c>
      <c r="L173" s="449">
        <f ca="1">_xlfn.IFNA(_xlfn.XLOOKUP($B173,Romania!$G$10:$G$14,Romania!Q$10:Q$14),"not entered")</f>
        <v>0</v>
      </c>
      <c r="M173" s="449" t="str">
        <f ca="1">_xlfn.IFNA(_xlfn.XLOOKUP($B173,Romania!$G$10:$G$14,Romania!R$10:R$14),"not entered")</f>
        <v/>
      </c>
      <c r="N173" s="449">
        <f ca="1">_xlfn.IFNA(_xlfn.XLOOKUP($B173,Romania!$G$10:$G$14,Romania!S$10:S$14),"not entered")</f>
        <v>0</v>
      </c>
      <c r="O173" s="449"/>
      <c r="P173" s="449" t="str" cm="1">
        <f t="array" aca="1" ref="P173" ca="1">_xlfn.IFNA(_xlfn.XLOOKUP($B173,Romania!$G$15:$G$19,Romania!H$15:$H$19),"not entered")</f>
        <v/>
      </c>
      <c r="Q173" s="449" cm="1">
        <f t="array" aca="1" ref="Q173" ca="1">_xlfn.IFNA(_xlfn.XLOOKUP($B173,Romania!$G$15:$G$19,Romania!I$15:$I$19),"not entered")</f>
        <v>0</v>
      </c>
      <c r="R173" s="449" t="str" cm="1">
        <f t="array" aca="1" ref="R173" ca="1">_xlfn.IFNA(_xlfn.XLOOKUP($B173,Romania!$G$15:$G$19,Romania!J$15:$J$19),"not entered")</f>
        <v/>
      </c>
      <c r="S173" s="449" t="str">
        <f ca="1">_xlfn.IFNA(_xlfn.XLOOKUP($B173,Romania!$G$15:$G$19,Romania!K$15:K$19),"not entered")</f>
        <v/>
      </c>
      <c r="T173" s="449">
        <f ca="1">_xlfn.IFNA(_xlfn.XLOOKUP($B173,Romania!$G$15:$G$19,Romania!L$15:L$19),"not entered")</f>
        <v>0</v>
      </c>
      <c r="U173" s="449" t="str">
        <f ca="1">_xlfn.IFNA(_xlfn.XLOOKUP($B173,Romania!$G$15:$G$19,Romania!M$15:M$19),"not entered")</f>
        <v/>
      </c>
      <c r="V173" s="449" t="str">
        <f ca="1">_xlfn.IFNA(_xlfn.XLOOKUP($B173,Romania!$G$15:$G$19,Romania!N$15:N$19),"not entered")</f>
        <v/>
      </c>
      <c r="W173" s="449">
        <f ca="1">_xlfn.IFNA(_xlfn.XLOOKUP($B173,Romania!$G$15:$G$19,Romania!O$15:O$19),"not entered")</f>
        <v>0</v>
      </c>
      <c r="X173" s="449" t="str">
        <f ca="1">_xlfn.IFNA(_xlfn.XLOOKUP($B173,Romania!$G$15:$G$19,Romania!P$15:P$19),"not entered")</f>
        <v/>
      </c>
      <c r="Y173" s="449">
        <f ca="1">_xlfn.IFNA(_xlfn.XLOOKUP($B173,Romania!$G$15:$G$19,Romania!Q$15:Q$19),"not entered")</f>
        <v>0</v>
      </c>
      <c r="Z173" s="449" t="str">
        <f ca="1">_xlfn.IFNA(_xlfn.XLOOKUP($B173,Romania!$G$15:$G$19,Romania!R$15:R$19),"not entered")</f>
        <v/>
      </c>
      <c r="AA173" s="449">
        <f ca="1">_xlfn.IFNA(_xlfn.XLOOKUP($B173,Romania!$G$15:$G$19,Romania!S$15:S$19),"not entered")</f>
        <v>0</v>
      </c>
      <c r="AC173" s="449" t="str" cm="1">
        <f t="array" aca="1" ref="AC173" ca="1">_xlfn.IFNA(_xlfn.XLOOKUP($B173,Romania!$G$20:$G$24,Romania!H$20:$H$24),"not entered")</f>
        <v/>
      </c>
      <c r="AD173" s="449" cm="1">
        <f t="array" aca="1" ref="AD173" ca="1">_xlfn.IFNA(_xlfn.XLOOKUP($B173,Romania!$G$20:$G$24,Romania!I$20:$I$24),"not entered")</f>
        <v>0</v>
      </c>
      <c r="AE173" s="449" t="str" cm="1">
        <f t="array" aca="1" ref="AE173" ca="1">_xlfn.IFNA(_xlfn.XLOOKUP($B173,Romania!$G$20:$G$24,Romania!J$20:$J$24),"not entered")</f>
        <v/>
      </c>
      <c r="AF173" s="449" t="str">
        <f ca="1">_xlfn.IFNA(_xlfn.XLOOKUP($B173,Romania!$G$20:$G$24,Romania!K$20:K$24),"not entered")</f>
        <v/>
      </c>
      <c r="AG173" s="449">
        <f ca="1">_xlfn.IFNA(_xlfn.XLOOKUP($B173,Romania!$G$20:$G$24,Romania!L$20:L$24),"not entered")</f>
        <v>0</v>
      </c>
      <c r="AH173" s="449" t="str">
        <f ca="1">_xlfn.IFNA(_xlfn.XLOOKUP($B173,Romania!$G$20:$G$24,Romania!M$20:M$24),"not entered")</f>
        <v/>
      </c>
      <c r="AI173" s="449" t="str">
        <f ca="1">_xlfn.IFNA(_xlfn.XLOOKUP($B173,Romania!$G$20:$G$24,Romania!N$20:N$24),"not entered")</f>
        <v/>
      </c>
      <c r="AJ173" s="449">
        <f ca="1">_xlfn.IFNA(_xlfn.XLOOKUP($B173,Romania!$G$20:$G$24,Romania!O$20:O$24),"not entered")</f>
        <v>0</v>
      </c>
      <c r="AK173" s="449" t="str">
        <f ca="1">_xlfn.IFNA(_xlfn.XLOOKUP($B173,Romania!$G$20:$G$24,Romania!P$20:P$24),"not entered")</f>
        <v/>
      </c>
      <c r="AL173" s="449">
        <f ca="1">_xlfn.IFNA(_xlfn.XLOOKUP($B173,Romania!$G$20:$G$24,Romania!Q$20:Q$24),"not entered")</f>
        <v>0</v>
      </c>
      <c r="AM173" s="449" t="str">
        <f ca="1">_xlfn.IFNA(_xlfn.XLOOKUP($B173,Romania!$G$20:$G$24,Romania!R$20:R$24),"not entered")</f>
        <v/>
      </c>
      <c r="AN173" s="449">
        <f ca="1">_xlfn.IFNA(_xlfn.XLOOKUP($B173,Romania!$G$20:$G$24,Romania!S$20:S$24),"not entered")</f>
        <v>0</v>
      </c>
      <c r="AP173" s="449" t="str" cm="1">
        <f t="array" aca="1" ref="AP173" ca="1">_xlfn.IFNA(_xlfn.XLOOKUP($B173,Romania!$G$25:$G$29,Romania!H$25:$H$29),"not entered")</f>
        <v/>
      </c>
      <c r="AQ173" s="449" cm="1">
        <f t="array" aca="1" ref="AQ173" ca="1">_xlfn.IFNA(_xlfn.XLOOKUP($B173,Romania!$G$25:$G$29,Romania!I$25:$I$29),"not entered")</f>
        <v>0</v>
      </c>
      <c r="AR173" s="449" t="str" cm="1">
        <f t="array" aca="1" ref="AR173" ca="1">_xlfn.IFNA(_xlfn.XLOOKUP($B173,Romania!$G$25:$G$29,Romania!J$25:$J$29),"not entered")</f>
        <v/>
      </c>
      <c r="AS173" s="449" t="str">
        <f ca="1">_xlfn.IFNA(_xlfn.XLOOKUP($B173,Romania!$G$25:$G$29,Romania!K$25:K$29),"not entered")</f>
        <v/>
      </c>
      <c r="AT173" s="449">
        <f ca="1">_xlfn.IFNA(_xlfn.XLOOKUP($B173,Romania!$G$25:$G$29,Romania!L$25:L$29),"not entered")</f>
        <v>0</v>
      </c>
      <c r="AU173" s="449" t="str">
        <f ca="1">_xlfn.IFNA(_xlfn.XLOOKUP($B173,Romania!$G$25:$G$29,Romania!M$25:M$29),"not entered")</f>
        <v/>
      </c>
      <c r="AV173" s="449" t="str">
        <f ca="1">_xlfn.IFNA(_xlfn.XLOOKUP($B173,Romania!$G$25:$G$29,Romania!N$25:N$29),"not entered")</f>
        <v/>
      </c>
      <c r="AW173" s="449">
        <f ca="1">_xlfn.IFNA(_xlfn.XLOOKUP($B173,Romania!$G$25:$G$29,Romania!O$25:O$29),"not entered")</f>
        <v>0</v>
      </c>
      <c r="AX173" s="449" t="str">
        <f ca="1">_xlfn.IFNA(_xlfn.XLOOKUP($B173,Romania!$G$25:$G$29,Romania!P$25:P$29),"not entered")</f>
        <v/>
      </c>
      <c r="AY173" s="449">
        <f ca="1">_xlfn.IFNA(_xlfn.XLOOKUP($B173,Romania!$G$25:$G$29,Romania!Q$25:Q$29),"not entered")</f>
        <v>0</v>
      </c>
      <c r="AZ173" s="449" t="str">
        <f ca="1">_xlfn.IFNA(_xlfn.XLOOKUP($B173,Romania!$G$25:$G$29,Romania!R$25:R$29),"not entered")</f>
        <v/>
      </c>
      <c r="BA173" s="449">
        <f ca="1">_xlfn.IFNA(_xlfn.XLOOKUP($B173,Romania!$G$25:$G$29,Romania!S$25:S$29),"not entered")</f>
        <v>0</v>
      </c>
    </row>
    <row r="174" spans="1:53">
      <c r="A174" s="294" t="s">
        <v>161</v>
      </c>
      <c r="B174" t="str" cm="1">
        <f t="array" ref="B174">TRANSPOSE(_xlfn._xlws.FILTER('Country Selection'!G42:M42,'Country Selection'!G42:M42&lt;&gt;""))</f>
        <v>Russian</v>
      </c>
      <c r="C174" s="449" t="str">
        <f ca="1">_xlfn.IFNA(_xlfn.XLOOKUP($B174,Russia!$G$10:$G$14,Russia!H$10:H$14),"not entered")</f>
        <v>not entered</v>
      </c>
      <c r="D174" s="449" t="str">
        <f ca="1">_xlfn.IFNA(_xlfn.XLOOKUP($B174,Russia!$G$10:$G$14,Russia!I$10:I$14),"not entered")</f>
        <v>not entered</v>
      </c>
      <c r="E174" s="449" t="str">
        <f ca="1">_xlfn.IFNA(_xlfn.XLOOKUP($B174,Russia!$G$10:$G$14,Russia!J$10:J$14),"not entered")</f>
        <v>not entered</v>
      </c>
      <c r="F174" s="449" t="str">
        <f ca="1">_xlfn.IFNA(_xlfn.XLOOKUP($B174,Russia!$G$10:$G$14,Russia!K$10:K$14),"not entered")</f>
        <v>not entered</v>
      </c>
      <c r="G174" s="449" t="str">
        <f ca="1">_xlfn.IFNA(_xlfn.XLOOKUP($B174,Russia!$G$10:$G$14,Russia!L$10:L$14),"not entered")</f>
        <v>not entered</v>
      </c>
      <c r="H174" s="449" t="str">
        <f ca="1">_xlfn.IFNA(_xlfn.XLOOKUP($B174,Russia!$G$10:$G$14,Russia!M$10:M$14),"not entered")</f>
        <v>not entered</v>
      </c>
      <c r="I174" s="449" t="str">
        <f ca="1">_xlfn.IFNA(_xlfn.XLOOKUP($B174,Russia!$G$10:$G$14,Russia!N$10:N$14),"not entered")</f>
        <v>not entered</v>
      </c>
      <c r="J174" s="449" t="str">
        <f ca="1">_xlfn.IFNA(_xlfn.XLOOKUP($B174,Russia!$G$10:$G$14,Russia!O$10:O$14),"not entered")</f>
        <v>not entered</v>
      </c>
      <c r="K174" s="449" t="str">
        <f ca="1">_xlfn.IFNA(_xlfn.XLOOKUP($B174,Russia!$G$10:$G$14,Russia!P$10:P$14),"not entered")</f>
        <v>not entered</v>
      </c>
      <c r="L174" s="449" t="str">
        <f ca="1">_xlfn.IFNA(_xlfn.XLOOKUP($B174,Russia!$G$10:$G$14,Russia!Q$10:Q$14),"not entered")</f>
        <v>not entered</v>
      </c>
      <c r="M174" s="449" t="str">
        <f ca="1">_xlfn.IFNA(_xlfn.XLOOKUP($B174,Russia!$G$10:$G$14,Russia!R$10:R$14),"not entered")</f>
        <v>not entered</v>
      </c>
      <c r="N174" s="449" t="str">
        <f ca="1">_xlfn.IFNA(_xlfn.XLOOKUP($B174,Russia!$G$10:$G$14,Russia!S$10:S$14),"not entered")</f>
        <v>not entered</v>
      </c>
      <c r="O174" s="449"/>
      <c r="P174" s="449" t="str" cm="1">
        <f t="array" aca="1" ref="P174" ca="1">_xlfn.IFNA(_xlfn.XLOOKUP($B174,Russia!$G$15:$G$19,Russia!H$15:$H$19),"not entered")</f>
        <v>not entered</v>
      </c>
      <c r="Q174" s="449" t="str" cm="1">
        <f t="array" aca="1" ref="Q174" ca="1">_xlfn.IFNA(_xlfn.XLOOKUP($B174,Russia!$G$15:$G$19,Russia!I$15:$I$19),"not entered")</f>
        <v>not entered</v>
      </c>
      <c r="R174" s="449" t="str" cm="1">
        <f t="array" aca="1" ref="R174" ca="1">_xlfn.IFNA(_xlfn.XLOOKUP($B174,Russia!$G$15:$G$19,Russia!J$15:$J$19),"not entered")</f>
        <v>not entered</v>
      </c>
      <c r="S174" s="449" t="str">
        <f ca="1">_xlfn.IFNA(_xlfn.XLOOKUP($B174,Russia!$G$15:$G$19,Russia!K$15:K$19),"not entered")</f>
        <v>not entered</v>
      </c>
      <c r="T174" s="449" t="str">
        <f ca="1">_xlfn.IFNA(_xlfn.XLOOKUP($B174,Russia!$G$15:$G$19,Russia!L$15:L$19),"not entered")</f>
        <v>not entered</v>
      </c>
      <c r="U174" s="449" t="str">
        <f ca="1">_xlfn.IFNA(_xlfn.XLOOKUP($B174,Russia!$G$15:$G$19,Russia!M$15:M$19),"not entered")</f>
        <v>not entered</v>
      </c>
      <c r="V174" s="449" t="str">
        <f ca="1">_xlfn.IFNA(_xlfn.XLOOKUP($B174,Russia!$G$15:$G$19,Russia!N$15:N$19),"not entered")</f>
        <v>not entered</v>
      </c>
      <c r="W174" s="449" t="str">
        <f ca="1">_xlfn.IFNA(_xlfn.XLOOKUP($B174,Russia!$G$15:$G$19,Russia!O$15:O$19),"not entered")</f>
        <v>not entered</v>
      </c>
      <c r="X174" s="449" t="str">
        <f ca="1">_xlfn.IFNA(_xlfn.XLOOKUP($B174,Russia!$G$15:$G$19,Russia!P$15:P$19),"not entered")</f>
        <v>not entered</v>
      </c>
      <c r="Y174" s="449" t="str">
        <f ca="1">_xlfn.IFNA(_xlfn.XLOOKUP($B174,Russia!$G$15:$G$19,Russia!Q$15:Q$19),"not entered")</f>
        <v>not entered</v>
      </c>
      <c r="Z174" s="449" t="str">
        <f ca="1">_xlfn.IFNA(_xlfn.XLOOKUP($B174,Russia!$G$15:$G$19,Russia!R$15:R$19),"not entered")</f>
        <v>not entered</v>
      </c>
      <c r="AA174" s="449" t="str">
        <f ca="1">_xlfn.IFNA(_xlfn.XLOOKUP($B174,Russia!$G$15:$G$19,Russia!S$15:S$19),"not entered")</f>
        <v>not entered</v>
      </c>
      <c r="AC174" s="449" t="str" cm="1">
        <f t="array" aca="1" ref="AC174" ca="1">_xlfn.IFNA(_xlfn.XLOOKUP($B174,Russia!$G$20:$G$24,Russia!H$20:$H$24),"not entered")</f>
        <v>not entered</v>
      </c>
      <c r="AD174" s="449" t="str" cm="1">
        <f t="array" aca="1" ref="AD174" ca="1">_xlfn.IFNA(_xlfn.XLOOKUP($B174,Russia!$G$20:$G$24,Russia!I$20:$I$24),"not entered")</f>
        <v>not entered</v>
      </c>
      <c r="AE174" s="449" t="str" cm="1">
        <f t="array" aca="1" ref="AE174" ca="1">_xlfn.IFNA(_xlfn.XLOOKUP($B174,Russia!$G$20:$G$24,Russia!J$20:$J$24),"not entered")</f>
        <v>not entered</v>
      </c>
      <c r="AF174" s="449" t="str">
        <f ca="1">_xlfn.IFNA(_xlfn.XLOOKUP($B174,Russia!$G$20:$G$24,Russia!K$20:K$24),"not entered")</f>
        <v>not entered</v>
      </c>
      <c r="AG174" s="449" t="str">
        <f ca="1">_xlfn.IFNA(_xlfn.XLOOKUP($B174,Russia!$G$20:$G$24,Russia!L$20:L$24),"not entered")</f>
        <v>not entered</v>
      </c>
      <c r="AH174" s="449" t="str">
        <f ca="1">_xlfn.IFNA(_xlfn.XLOOKUP($B174,Russia!$G$20:$G$24,Russia!M$20:M$24),"not entered")</f>
        <v>not entered</v>
      </c>
      <c r="AI174" s="449" t="str">
        <f ca="1">_xlfn.IFNA(_xlfn.XLOOKUP($B174,Russia!$G$20:$G$24,Russia!N$20:N$24),"not entered")</f>
        <v>not entered</v>
      </c>
      <c r="AJ174" s="449" t="str">
        <f ca="1">_xlfn.IFNA(_xlfn.XLOOKUP($B174,Russia!$G$20:$G$24,Russia!O$20:O$24),"not entered")</f>
        <v>not entered</v>
      </c>
      <c r="AK174" s="449" t="str">
        <f ca="1">_xlfn.IFNA(_xlfn.XLOOKUP($B174,Russia!$G$20:$G$24,Russia!P$20:P$24),"not entered")</f>
        <v>not entered</v>
      </c>
      <c r="AL174" s="449" t="str">
        <f ca="1">_xlfn.IFNA(_xlfn.XLOOKUP($B174,Russia!$G$20:$G$24,Russia!Q$20:Q$24),"not entered")</f>
        <v>not entered</v>
      </c>
      <c r="AM174" s="449" t="str">
        <f ca="1">_xlfn.IFNA(_xlfn.XLOOKUP($B174,Russia!$G$20:$G$24,Russia!R$20:R$24),"not entered")</f>
        <v>not entered</v>
      </c>
      <c r="AN174" s="449" t="str">
        <f ca="1">_xlfn.IFNA(_xlfn.XLOOKUP($B174,Russia!$G$20:$G$24,Russia!S$20:S$24),"not entered")</f>
        <v>not entered</v>
      </c>
      <c r="AP174" s="449" t="str" cm="1">
        <f t="array" aca="1" ref="AP174" ca="1">_xlfn.IFNA(_xlfn.XLOOKUP($B174,Russia!$G$25:$G$29,Russia!H$25:$H$29),"not entered")</f>
        <v>not entered</v>
      </c>
      <c r="AQ174" s="449" t="str" cm="1">
        <f t="array" aca="1" ref="AQ174" ca="1">_xlfn.IFNA(_xlfn.XLOOKUP($B174,Russia!$G$25:$G$29,Russia!I$25:$I$29),"not entered")</f>
        <v>not entered</v>
      </c>
      <c r="AR174" s="449" t="str" cm="1">
        <f t="array" aca="1" ref="AR174" ca="1">_xlfn.IFNA(_xlfn.XLOOKUP($B174,Russia!$G$25:$G$29,Russia!J$25:$J$29),"not entered")</f>
        <v>not entered</v>
      </c>
      <c r="AS174" s="449" t="str">
        <f ca="1">_xlfn.IFNA(_xlfn.XLOOKUP($B174,Russia!$G$25:$G$29,Russia!K$25:K$29),"not entered")</f>
        <v>not entered</v>
      </c>
      <c r="AT174" s="449" t="str">
        <f ca="1">_xlfn.IFNA(_xlfn.XLOOKUP($B174,Russia!$G$25:$G$29,Russia!L$25:L$29),"not entered")</f>
        <v>not entered</v>
      </c>
      <c r="AU174" s="449" t="str">
        <f ca="1">_xlfn.IFNA(_xlfn.XLOOKUP($B174,Russia!$G$25:$G$29,Russia!M$25:M$29),"not entered")</f>
        <v>not entered</v>
      </c>
      <c r="AV174" s="449" t="str">
        <f ca="1">_xlfn.IFNA(_xlfn.XLOOKUP($B174,Russia!$G$25:$G$29,Russia!N$25:N$29),"not entered")</f>
        <v>not entered</v>
      </c>
      <c r="AW174" s="449" t="str">
        <f ca="1">_xlfn.IFNA(_xlfn.XLOOKUP($B174,Russia!$G$25:$G$29,Russia!O$25:O$29),"not entered")</f>
        <v>not entered</v>
      </c>
      <c r="AX174" s="449" t="str">
        <f ca="1">_xlfn.IFNA(_xlfn.XLOOKUP($B174,Russia!$G$25:$G$29,Russia!P$25:P$29),"not entered")</f>
        <v>not entered</v>
      </c>
      <c r="AY174" s="449" t="str">
        <f ca="1">_xlfn.IFNA(_xlfn.XLOOKUP($B174,Russia!$G$25:$G$29,Russia!Q$25:Q$29),"not entered")</f>
        <v>not entered</v>
      </c>
      <c r="AZ174" s="449" t="str">
        <f ca="1">_xlfn.IFNA(_xlfn.XLOOKUP($B174,Russia!$G$25:$G$29,Russia!R$25:R$29),"not entered")</f>
        <v>not entered</v>
      </c>
      <c r="BA174" s="449" t="str">
        <f ca="1">_xlfn.IFNA(_xlfn.XLOOKUP($B174,Russia!$G$25:$G$29,Russia!S$25:S$29),"not entered")</f>
        <v>not entered</v>
      </c>
    </row>
    <row r="175" spans="1:53">
      <c r="A175" s="294" t="s">
        <v>161</v>
      </c>
      <c r="C175" s="449" t="str">
        <f ca="1">_xlfn.IFNA(_xlfn.XLOOKUP($B175,Russia!$G$10:$G$14,Russia!H$10:H$14),"not entered")</f>
        <v/>
      </c>
      <c r="D175" s="449">
        <f ca="1">_xlfn.IFNA(_xlfn.XLOOKUP($B175,Russia!$G$10:$G$14,Russia!I$10:I$14),"not entered")</f>
        <v>0</v>
      </c>
      <c r="E175" s="449" t="str">
        <f ca="1">_xlfn.IFNA(_xlfn.XLOOKUP($B175,Russia!$G$10:$G$14,Russia!J$10:J$14),"not entered")</f>
        <v/>
      </c>
      <c r="F175" s="449" t="str">
        <f ca="1">_xlfn.IFNA(_xlfn.XLOOKUP($B175,Russia!$G$10:$G$14,Russia!K$10:K$14),"not entered")</f>
        <v/>
      </c>
      <c r="G175" s="449">
        <f ca="1">_xlfn.IFNA(_xlfn.XLOOKUP($B175,Russia!$G$10:$G$14,Russia!L$10:L$14),"not entered")</f>
        <v>0</v>
      </c>
      <c r="H175" s="449" t="str">
        <f ca="1">_xlfn.IFNA(_xlfn.XLOOKUP($B175,Russia!$G$10:$G$14,Russia!M$10:M$14),"not entered")</f>
        <v/>
      </c>
      <c r="I175" s="449" t="str">
        <f ca="1">_xlfn.IFNA(_xlfn.XLOOKUP($B175,Russia!$G$10:$G$14,Russia!N$10:N$14),"not entered")</f>
        <v/>
      </c>
      <c r="J175" s="449">
        <f ca="1">_xlfn.IFNA(_xlfn.XLOOKUP($B175,Russia!$G$10:$G$14,Russia!O$10:O$14),"not entered")</f>
        <v>0</v>
      </c>
      <c r="K175" s="449" t="str">
        <f ca="1">_xlfn.IFNA(_xlfn.XLOOKUP($B175,Russia!$G$10:$G$14,Russia!P$10:P$14),"not entered")</f>
        <v/>
      </c>
      <c r="L175" s="449">
        <f ca="1">_xlfn.IFNA(_xlfn.XLOOKUP($B175,Russia!$G$10:$G$14,Russia!Q$10:Q$14),"not entered")</f>
        <v>0</v>
      </c>
      <c r="M175" s="449" t="str">
        <f ca="1">_xlfn.IFNA(_xlfn.XLOOKUP($B175,Russia!$G$10:$G$14,Russia!R$10:R$14),"not entered")</f>
        <v/>
      </c>
      <c r="N175" s="449">
        <f ca="1">_xlfn.IFNA(_xlfn.XLOOKUP($B175,Russia!$G$10:$G$14,Russia!S$10:S$14),"not entered")</f>
        <v>0</v>
      </c>
      <c r="O175" s="449"/>
      <c r="P175" s="449" t="str" cm="1">
        <f t="array" aca="1" ref="P175" ca="1">_xlfn.IFNA(_xlfn.XLOOKUP($B175,Russia!$G$15:$G$19,Russia!H$15:$H$19),"not entered")</f>
        <v/>
      </c>
      <c r="Q175" s="449" cm="1">
        <f t="array" aca="1" ref="Q175" ca="1">_xlfn.IFNA(_xlfn.XLOOKUP($B175,Russia!$G$15:$G$19,Russia!I$15:$I$19),"not entered")</f>
        <v>0</v>
      </c>
      <c r="R175" s="449" t="str" cm="1">
        <f t="array" aca="1" ref="R175" ca="1">_xlfn.IFNA(_xlfn.XLOOKUP($B175,Russia!$G$15:$G$19,Russia!J$15:$J$19),"not entered")</f>
        <v/>
      </c>
      <c r="S175" s="449" t="str">
        <f ca="1">_xlfn.IFNA(_xlfn.XLOOKUP($B175,Russia!$G$15:$G$19,Russia!K$15:K$19),"not entered")</f>
        <v/>
      </c>
      <c r="T175" s="449">
        <f ca="1">_xlfn.IFNA(_xlfn.XLOOKUP($B175,Russia!$G$15:$G$19,Russia!L$15:L$19),"not entered")</f>
        <v>0</v>
      </c>
      <c r="U175" s="449" t="str">
        <f ca="1">_xlfn.IFNA(_xlfn.XLOOKUP($B175,Russia!$G$15:$G$19,Russia!M$15:M$19),"not entered")</f>
        <v/>
      </c>
      <c r="V175" s="449" t="str">
        <f ca="1">_xlfn.IFNA(_xlfn.XLOOKUP($B175,Russia!$G$15:$G$19,Russia!N$15:N$19),"not entered")</f>
        <v/>
      </c>
      <c r="W175" s="449">
        <f ca="1">_xlfn.IFNA(_xlfn.XLOOKUP($B175,Russia!$G$15:$G$19,Russia!O$15:O$19),"not entered")</f>
        <v>0</v>
      </c>
      <c r="X175" s="449" t="str">
        <f ca="1">_xlfn.IFNA(_xlfn.XLOOKUP($B175,Russia!$G$15:$G$19,Russia!P$15:P$19),"not entered")</f>
        <v/>
      </c>
      <c r="Y175" s="449">
        <f ca="1">_xlfn.IFNA(_xlfn.XLOOKUP($B175,Russia!$G$15:$G$19,Russia!Q$15:Q$19),"not entered")</f>
        <v>0</v>
      </c>
      <c r="Z175" s="449" t="str">
        <f ca="1">_xlfn.IFNA(_xlfn.XLOOKUP($B175,Russia!$G$15:$G$19,Russia!R$15:R$19),"not entered")</f>
        <v/>
      </c>
      <c r="AA175" s="449">
        <f ca="1">_xlfn.IFNA(_xlfn.XLOOKUP($B175,Russia!$G$15:$G$19,Russia!S$15:S$19),"not entered")</f>
        <v>0</v>
      </c>
      <c r="AC175" s="449" t="str" cm="1">
        <f t="array" aca="1" ref="AC175" ca="1">_xlfn.IFNA(_xlfn.XLOOKUP($B175,Russia!$G$20:$G$24,Russia!H$20:$H$24),"not entered")</f>
        <v/>
      </c>
      <c r="AD175" s="449" cm="1">
        <f t="array" aca="1" ref="AD175" ca="1">_xlfn.IFNA(_xlfn.XLOOKUP($B175,Russia!$G$20:$G$24,Russia!I$20:$I$24),"not entered")</f>
        <v>0</v>
      </c>
      <c r="AE175" s="449" t="str" cm="1">
        <f t="array" aca="1" ref="AE175" ca="1">_xlfn.IFNA(_xlfn.XLOOKUP($B175,Russia!$G$20:$G$24,Russia!J$20:$J$24),"not entered")</f>
        <v/>
      </c>
      <c r="AF175" s="449" t="str">
        <f ca="1">_xlfn.IFNA(_xlfn.XLOOKUP($B175,Russia!$G$20:$G$24,Russia!K$20:K$24),"not entered")</f>
        <v/>
      </c>
      <c r="AG175" s="449">
        <f ca="1">_xlfn.IFNA(_xlfn.XLOOKUP($B175,Russia!$G$20:$G$24,Russia!L$20:L$24),"not entered")</f>
        <v>0</v>
      </c>
      <c r="AH175" s="449" t="str">
        <f ca="1">_xlfn.IFNA(_xlfn.XLOOKUP($B175,Russia!$G$20:$G$24,Russia!M$20:M$24),"not entered")</f>
        <v/>
      </c>
      <c r="AI175" s="449" t="str">
        <f ca="1">_xlfn.IFNA(_xlfn.XLOOKUP($B175,Russia!$G$20:$G$24,Russia!N$20:N$24),"not entered")</f>
        <v/>
      </c>
      <c r="AJ175" s="449">
        <f ca="1">_xlfn.IFNA(_xlfn.XLOOKUP($B175,Russia!$G$20:$G$24,Russia!O$20:O$24),"not entered")</f>
        <v>0</v>
      </c>
      <c r="AK175" s="449" t="str">
        <f ca="1">_xlfn.IFNA(_xlfn.XLOOKUP($B175,Russia!$G$20:$G$24,Russia!P$20:P$24),"not entered")</f>
        <v/>
      </c>
      <c r="AL175" s="449">
        <f ca="1">_xlfn.IFNA(_xlfn.XLOOKUP($B175,Russia!$G$20:$G$24,Russia!Q$20:Q$24),"not entered")</f>
        <v>0</v>
      </c>
      <c r="AM175" s="449" t="str">
        <f ca="1">_xlfn.IFNA(_xlfn.XLOOKUP($B175,Russia!$G$20:$G$24,Russia!R$20:R$24),"not entered")</f>
        <v/>
      </c>
      <c r="AN175" s="449">
        <f ca="1">_xlfn.IFNA(_xlfn.XLOOKUP($B175,Russia!$G$20:$G$24,Russia!S$20:S$24),"not entered")</f>
        <v>0</v>
      </c>
      <c r="AP175" s="449" t="str" cm="1">
        <f t="array" aca="1" ref="AP175" ca="1">_xlfn.IFNA(_xlfn.XLOOKUP($B175,Russia!$G$25:$G$29,Russia!H$25:$H$29),"not entered")</f>
        <v/>
      </c>
      <c r="AQ175" s="449" cm="1">
        <f t="array" aca="1" ref="AQ175" ca="1">_xlfn.IFNA(_xlfn.XLOOKUP($B175,Russia!$G$25:$G$29,Russia!I$25:$I$29),"not entered")</f>
        <v>0</v>
      </c>
      <c r="AR175" s="449" t="str" cm="1">
        <f t="array" aca="1" ref="AR175" ca="1">_xlfn.IFNA(_xlfn.XLOOKUP($B175,Russia!$G$25:$G$29,Russia!J$25:$J$29),"not entered")</f>
        <v/>
      </c>
      <c r="AS175" s="449" t="str">
        <f ca="1">_xlfn.IFNA(_xlfn.XLOOKUP($B175,Russia!$G$25:$G$29,Russia!K$25:K$29),"not entered")</f>
        <v/>
      </c>
      <c r="AT175" s="449">
        <f ca="1">_xlfn.IFNA(_xlfn.XLOOKUP($B175,Russia!$G$25:$G$29,Russia!L$25:L$29),"not entered")</f>
        <v>0</v>
      </c>
      <c r="AU175" s="449" t="str">
        <f ca="1">_xlfn.IFNA(_xlfn.XLOOKUP($B175,Russia!$G$25:$G$29,Russia!M$25:M$29),"not entered")</f>
        <v/>
      </c>
      <c r="AV175" s="449" t="str">
        <f ca="1">_xlfn.IFNA(_xlfn.XLOOKUP($B175,Russia!$G$25:$G$29,Russia!N$25:N$29),"not entered")</f>
        <v/>
      </c>
      <c r="AW175" s="449">
        <f ca="1">_xlfn.IFNA(_xlfn.XLOOKUP($B175,Russia!$G$25:$G$29,Russia!O$25:O$29),"not entered")</f>
        <v>0</v>
      </c>
      <c r="AX175" s="449" t="str">
        <f ca="1">_xlfn.IFNA(_xlfn.XLOOKUP($B175,Russia!$G$25:$G$29,Russia!P$25:P$29),"not entered")</f>
        <v/>
      </c>
      <c r="AY175" s="449">
        <f ca="1">_xlfn.IFNA(_xlfn.XLOOKUP($B175,Russia!$G$25:$G$29,Russia!Q$25:Q$29),"not entered")</f>
        <v>0</v>
      </c>
      <c r="AZ175" s="449" t="str">
        <f ca="1">_xlfn.IFNA(_xlfn.XLOOKUP($B175,Russia!$G$25:$G$29,Russia!R$25:R$29),"not entered")</f>
        <v/>
      </c>
      <c r="BA175" s="449">
        <f ca="1">_xlfn.IFNA(_xlfn.XLOOKUP($B175,Russia!$G$25:$G$29,Russia!S$25:S$29),"not entered")</f>
        <v>0</v>
      </c>
    </row>
    <row r="176" spans="1:53">
      <c r="A176" s="294" t="s">
        <v>161</v>
      </c>
      <c r="C176" s="449" t="str">
        <f ca="1">_xlfn.IFNA(_xlfn.XLOOKUP($B176,Russia!$G$10:$G$14,Russia!H$10:H$14),"not entered")</f>
        <v/>
      </c>
      <c r="D176" s="449">
        <f ca="1">_xlfn.IFNA(_xlfn.XLOOKUP($B176,Russia!$G$10:$G$14,Russia!I$10:I$14),"not entered")</f>
        <v>0</v>
      </c>
      <c r="E176" s="449" t="str">
        <f ca="1">_xlfn.IFNA(_xlfn.XLOOKUP($B176,Russia!$G$10:$G$14,Russia!J$10:J$14),"not entered")</f>
        <v/>
      </c>
      <c r="F176" s="449" t="str">
        <f ca="1">_xlfn.IFNA(_xlfn.XLOOKUP($B176,Russia!$G$10:$G$14,Russia!K$10:K$14),"not entered")</f>
        <v/>
      </c>
      <c r="G176" s="449">
        <f ca="1">_xlfn.IFNA(_xlfn.XLOOKUP($B176,Russia!$G$10:$G$14,Russia!L$10:L$14),"not entered")</f>
        <v>0</v>
      </c>
      <c r="H176" s="449" t="str">
        <f ca="1">_xlfn.IFNA(_xlfn.XLOOKUP($B176,Russia!$G$10:$G$14,Russia!M$10:M$14),"not entered")</f>
        <v/>
      </c>
      <c r="I176" s="449" t="str">
        <f ca="1">_xlfn.IFNA(_xlfn.XLOOKUP($B176,Russia!$G$10:$G$14,Russia!N$10:N$14),"not entered")</f>
        <v/>
      </c>
      <c r="J176" s="449">
        <f ca="1">_xlfn.IFNA(_xlfn.XLOOKUP($B176,Russia!$G$10:$G$14,Russia!O$10:O$14),"not entered")</f>
        <v>0</v>
      </c>
      <c r="K176" s="449" t="str">
        <f ca="1">_xlfn.IFNA(_xlfn.XLOOKUP($B176,Russia!$G$10:$G$14,Russia!P$10:P$14),"not entered")</f>
        <v/>
      </c>
      <c r="L176" s="449">
        <f ca="1">_xlfn.IFNA(_xlfn.XLOOKUP($B176,Russia!$G$10:$G$14,Russia!Q$10:Q$14),"not entered")</f>
        <v>0</v>
      </c>
      <c r="M176" s="449" t="str">
        <f ca="1">_xlfn.IFNA(_xlfn.XLOOKUP($B176,Russia!$G$10:$G$14,Russia!R$10:R$14),"not entered")</f>
        <v/>
      </c>
      <c r="N176" s="449">
        <f ca="1">_xlfn.IFNA(_xlfn.XLOOKUP($B176,Russia!$G$10:$G$14,Russia!S$10:S$14),"not entered")</f>
        <v>0</v>
      </c>
      <c r="O176" s="449"/>
      <c r="P176" s="449" t="str" cm="1">
        <f t="array" aca="1" ref="P176" ca="1">_xlfn.IFNA(_xlfn.XLOOKUP($B176,Russia!$G$15:$G$19,Russia!H$15:$H$19),"not entered")</f>
        <v/>
      </c>
      <c r="Q176" s="449" cm="1">
        <f t="array" aca="1" ref="Q176" ca="1">_xlfn.IFNA(_xlfn.XLOOKUP($B176,Russia!$G$15:$G$19,Russia!I$15:$I$19),"not entered")</f>
        <v>0</v>
      </c>
      <c r="R176" s="449" t="str" cm="1">
        <f t="array" aca="1" ref="R176" ca="1">_xlfn.IFNA(_xlfn.XLOOKUP($B176,Russia!$G$15:$G$19,Russia!J$15:$J$19),"not entered")</f>
        <v/>
      </c>
      <c r="S176" s="449" t="str">
        <f ca="1">_xlfn.IFNA(_xlfn.XLOOKUP($B176,Russia!$G$15:$G$19,Russia!K$15:K$19),"not entered")</f>
        <v/>
      </c>
      <c r="T176" s="449">
        <f ca="1">_xlfn.IFNA(_xlfn.XLOOKUP($B176,Russia!$G$15:$G$19,Russia!L$15:L$19),"not entered")</f>
        <v>0</v>
      </c>
      <c r="U176" s="449" t="str">
        <f ca="1">_xlfn.IFNA(_xlfn.XLOOKUP($B176,Russia!$G$15:$G$19,Russia!M$15:M$19),"not entered")</f>
        <v/>
      </c>
      <c r="V176" s="449" t="str">
        <f ca="1">_xlfn.IFNA(_xlfn.XLOOKUP($B176,Russia!$G$15:$G$19,Russia!N$15:N$19),"not entered")</f>
        <v/>
      </c>
      <c r="W176" s="449">
        <f ca="1">_xlfn.IFNA(_xlfn.XLOOKUP($B176,Russia!$G$15:$G$19,Russia!O$15:O$19),"not entered")</f>
        <v>0</v>
      </c>
      <c r="X176" s="449" t="str">
        <f ca="1">_xlfn.IFNA(_xlfn.XLOOKUP($B176,Russia!$G$15:$G$19,Russia!P$15:P$19),"not entered")</f>
        <v/>
      </c>
      <c r="Y176" s="449">
        <f ca="1">_xlfn.IFNA(_xlfn.XLOOKUP($B176,Russia!$G$15:$G$19,Russia!Q$15:Q$19),"not entered")</f>
        <v>0</v>
      </c>
      <c r="Z176" s="449" t="str">
        <f ca="1">_xlfn.IFNA(_xlfn.XLOOKUP($B176,Russia!$G$15:$G$19,Russia!R$15:R$19),"not entered")</f>
        <v/>
      </c>
      <c r="AA176" s="449">
        <f ca="1">_xlfn.IFNA(_xlfn.XLOOKUP($B176,Russia!$G$15:$G$19,Russia!S$15:S$19),"not entered")</f>
        <v>0</v>
      </c>
      <c r="AC176" s="449" t="str" cm="1">
        <f t="array" aca="1" ref="AC176" ca="1">_xlfn.IFNA(_xlfn.XLOOKUP($B176,Russia!$G$20:$G$24,Russia!H$20:$H$24),"not entered")</f>
        <v/>
      </c>
      <c r="AD176" s="449" cm="1">
        <f t="array" aca="1" ref="AD176" ca="1">_xlfn.IFNA(_xlfn.XLOOKUP($B176,Russia!$G$20:$G$24,Russia!I$20:$I$24),"not entered")</f>
        <v>0</v>
      </c>
      <c r="AE176" s="449" t="str" cm="1">
        <f t="array" aca="1" ref="AE176" ca="1">_xlfn.IFNA(_xlfn.XLOOKUP($B176,Russia!$G$20:$G$24,Russia!J$20:$J$24),"not entered")</f>
        <v/>
      </c>
      <c r="AF176" s="449" t="str">
        <f ca="1">_xlfn.IFNA(_xlfn.XLOOKUP($B176,Russia!$G$20:$G$24,Russia!K$20:K$24),"not entered")</f>
        <v/>
      </c>
      <c r="AG176" s="449">
        <f ca="1">_xlfn.IFNA(_xlfn.XLOOKUP($B176,Russia!$G$20:$G$24,Russia!L$20:L$24),"not entered")</f>
        <v>0</v>
      </c>
      <c r="AH176" s="449" t="str">
        <f ca="1">_xlfn.IFNA(_xlfn.XLOOKUP($B176,Russia!$G$20:$G$24,Russia!M$20:M$24),"not entered")</f>
        <v/>
      </c>
      <c r="AI176" s="449" t="str">
        <f ca="1">_xlfn.IFNA(_xlfn.XLOOKUP($B176,Russia!$G$20:$G$24,Russia!N$20:N$24),"not entered")</f>
        <v/>
      </c>
      <c r="AJ176" s="449">
        <f ca="1">_xlfn.IFNA(_xlfn.XLOOKUP($B176,Russia!$G$20:$G$24,Russia!O$20:O$24),"not entered")</f>
        <v>0</v>
      </c>
      <c r="AK176" s="449" t="str">
        <f ca="1">_xlfn.IFNA(_xlfn.XLOOKUP($B176,Russia!$G$20:$G$24,Russia!P$20:P$24),"not entered")</f>
        <v/>
      </c>
      <c r="AL176" s="449">
        <f ca="1">_xlfn.IFNA(_xlfn.XLOOKUP($B176,Russia!$G$20:$G$24,Russia!Q$20:Q$24),"not entered")</f>
        <v>0</v>
      </c>
      <c r="AM176" s="449" t="str">
        <f ca="1">_xlfn.IFNA(_xlfn.XLOOKUP($B176,Russia!$G$20:$G$24,Russia!R$20:R$24),"not entered")</f>
        <v/>
      </c>
      <c r="AN176" s="449">
        <f ca="1">_xlfn.IFNA(_xlfn.XLOOKUP($B176,Russia!$G$20:$G$24,Russia!S$20:S$24),"not entered")</f>
        <v>0</v>
      </c>
      <c r="AP176" s="449" t="str" cm="1">
        <f t="array" aca="1" ref="AP176" ca="1">_xlfn.IFNA(_xlfn.XLOOKUP($B176,Russia!$G$25:$G$29,Russia!H$25:$H$29),"not entered")</f>
        <v/>
      </c>
      <c r="AQ176" s="449" cm="1">
        <f t="array" aca="1" ref="AQ176" ca="1">_xlfn.IFNA(_xlfn.XLOOKUP($B176,Russia!$G$25:$G$29,Russia!I$25:$I$29),"not entered")</f>
        <v>0</v>
      </c>
      <c r="AR176" s="449" t="str" cm="1">
        <f t="array" aca="1" ref="AR176" ca="1">_xlfn.IFNA(_xlfn.XLOOKUP($B176,Russia!$G$25:$G$29,Russia!J$25:$J$29),"not entered")</f>
        <v/>
      </c>
      <c r="AS176" s="449" t="str">
        <f ca="1">_xlfn.IFNA(_xlfn.XLOOKUP($B176,Russia!$G$25:$G$29,Russia!K$25:K$29),"not entered")</f>
        <v/>
      </c>
      <c r="AT176" s="449">
        <f ca="1">_xlfn.IFNA(_xlfn.XLOOKUP($B176,Russia!$G$25:$G$29,Russia!L$25:L$29),"not entered")</f>
        <v>0</v>
      </c>
      <c r="AU176" s="449" t="str">
        <f ca="1">_xlfn.IFNA(_xlfn.XLOOKUP($B176,Russia!$G$25:$G$29,Russia!M$25:M$29),"not entered")</f>
        <v/>
      </c>
      <c r="AV176" s="449" t="str">
        <f ca="1">_xlfn.IFNA(_xlfn.XLOOKUP($B176,Russia!$G$25:$G$29,Russia!N$25:N$29),"not entered")</f>
        <v/>
      </c>
      <c r="AW176" s="449">
        <f ca="1">_xlfn.IFNA(_xlfn.XLOOKUP($B176,Russia!$G$25:$G$29,Russia!O$25:O$29),"not entered")</f>
        <v>0</v>
      </c>
      <c r="AX176" s="449" t="str">
        <f ca="1">_xlfn.IFNA(_xlfn.XLOOKUP($B176,Russia!$G$25:$G$29,Russia!P$25:P$29),"not entered")</f>
        <v/>
      </c>
      <c r="AY176" s="449">
        <f ca="1">_xlfn.IFNA(_xlfn.XLOOKUP($B176,Russia!$G$25:$G$29,Russia!Q$25:Q$29),"not entered")</f>
        <v>0</v>
      </c>
      <c r="AZ176" s="449" t="str">
        <f ca="1">_xlfn.IFNA(_xlfn.XLOOKUP($B176,Russia!$G$25:$G$29,Russia!R$25:R$29),"not entered")</f>
        <v/>
      </c>
      <c r="BA176" s="449">
        <f ca="1">_xlfn.IFNA(_xlfn.XLOOKUP($B176,Russia!$G$25:$G$29,Russia!S$25:S$29),"not entered")</f>
        <v>0</v>
      </c>
    </row>
    <row r="177" spans="1:53">
      <c r="A177" s="294" t="s">
        <v>161</v>
      </c>
      <c r="C177" s="449" t="str">
        <f ca="1">_xlfn.IFNA(_xlfn.XLOOKUP($B177,Russia!$G$10:$G$14,Russia!H$10:H$14),"not entered")</f>
        <v/>
      </c>
      <c r="D177" s="449">
        <f ca="1">_xlfn.IFNA(_xlfn.XLOOKUP($B177,Russia!$G$10:$G$14,Russia!I$10:I$14),"not entered")</f>
        <v>0</v>
      </c>
      <c r="E177" s="449" t="str">
        <f ca="1">_xlfn.IFNA(_xlfn.XLOOKUP($B177,Russia!$G$10:$G$14,Russia!J$10:J$14),"not entered")</f>
        <v/>
      </c>
      <c r="F177" s="449" t="str">
        <f ca="1">_xlfn.IFNA(_xlfn.XLOOKUP($B177,Russia!$G$10:$G$14,Russia!K$10:K$14),"not entered")</f>
        <v/>
      </c>
      <c r="G177" s="449">
        <f ca="1">_xlfn.IFNA(_xlfn.XLOOKUP($B177,Russia!$G$10:$G$14,Russia!L$10:L$14),"not entered")</f>
        <v>0</v>
      </c>
      <c r="H177" s="449" t="str">
        <f ca="1">_xlfn.IFNA(_xlfn.XLOOKUP($B177,Russia!$G$10:$G$14,Russia!M$10:M$14),"not entered")</f>
        <v/>
      </c>
      <c r="I177" s="449" t="str">
        <f ca="1">_xlfn.IFNA(_xlfn.XLOOKUP($B177,Russia!$G$10:$G$14,Russia!N$10:N$14),"not entered")</f>
        <v/>
      </c>
      <c r="J177" s="449">
        <f ca="1">_xlfn.IFNA(_xlfn.XLOOKUP($B177,Russia!$G$10:$G$14,Russia!O$10:O$14),"not entered")</f>
        <v>0</v>
      </c>
      <c r="K177" s="449" t="str">
        <f ca="1">_xlfn.IFNA(_xlfn.XLOOKUP($B177,Russia!$G$10:$G$14,Russia!P$10:P$14),"not entered")</f>
        <v/>
      </c>
      <c r="L177" s="449">
        <f ca="1">_xlfn.IFNA(_xlfn.XLOOKUP($B177,Russia!$G$10:$G$14,Russia!Q$10:Q$14),"not entered")</f>
        <v>0</v>
      </c>
      <c r="M177" s="449" t="str">
        <f ca="1">_xlfn.IFNA(_xlfn.XLOOKUP($B177,Russia!$G$10:$G$14,Russia!R$10:R$14),"not entered")</f>
        <v/>
      </c>
      <c r="N177" s="449">
        <f ca="1">_xlfn.IFNA(_xlfn.XLOOKUP($B177,Russia!$G$10:$G$14,Russia!S$10:S$14),"not entered")</f>
        <v>0</v>
      </c>
      <c r="O177" s="449"/>
      <c r="P177" s="449" t="str" cm="1">
        <f t="array" aca="1" ref="P177" ca="1">_xlfn.IFNA(_xlfn.XLOOKUP($B177,Russia!$G$15:$G$19,Russia!H$15:$H$19),"not entered")</f>
        <v/>
      </c>
      <c r="Q177" s="449" cm="1">
        <f t="array" aca="1" ref="Q177" ca="1">_xlfn.IFNA(_xlfn.XLOOKUP($B177,Russia!$G$15:$G$19,Russia!I$15:$I$19),"not entered")</f>
        <v>0</v>
      </c>
      <c r="R177" s="449" t="str" cm="1">
        <f t="array" aca="1" ref="R177" ca="1">_xlfn.IFNA(_xlfn.XLOOKUP($B177,Russia!$G$15:$G$19,Russia!J$15:$J$19),"not entered")</f>
        <v/>
      </c>
      <c r="S177" s="449" t="str">
        <f ca="1">_xlfn.IFNA(_xlfn.XLOOKUP($B177,Russia!$G$15:$G$19,Russia!K$15:K$19),"not entered")</f>
        <v/>
      </c>
      <c r="T177" s="449">
        <f ca="1">_xlfn.IFNA(_xlfn.XLOOKUP($B177,Russia!$G$15:$G$19,Russia!L$15:L$19),"not entered")</f>
        <v>0</v>
      </c>
      <c r="U177" s="449" t="str">
        <f ca="1">_xlfn.IFNA(_xlfn.XLOOKUP($B177,Russia!$G$15:$G$19,Russia!M$15:M$19),"not entered")</f>
        <v/>
      </c>
      <c r="V177" s="449" t="str">
        <f ca="1">_xlfn.IFNA(_xlfn.XLOOKUP($B177,Russia!$G$15:$G$19,Russia!N$15:N$19),"not entered")</f>
        <v/>
      </c>
      <c r="W177" s="449">
        <f ca="1">_xlfn.IFNA(_xlfn.XLOOKUP($B177,Russia!$G$15:$G$19,Russia!O$15:O$19),"not entered")</f>
        <v>0</v>
      </c>
      <c r="X177" s="449" t="str">
        <f ca="1">_xlfn.IFNA(_xlfn.XLOOKUP($B177,Russia!$G$15:$G$19,Russia!P$15:P$19),"not entered")</f>
        <v/>
      </c>
      <c r="Y177" s="449">
        <f ca="1">_xlfn.IFNA(_xlfn.XLOOKUP($B177,Russia!$G$15:$G$19,Russia!Q$15:Q$19),"not entered")</f>
        <v>0</v>
      </c>
      <c r="Z177" s="449" t="str">
        <f ca="1">_xlfn.IFNA(_xlfn.XLOOKUP($B177,Russia!$G$15:$G$19,Russia!R$15:R$19),"not entered")</f>
        <v/>
      </c>
      <c r="AA177" s="449">
        <f ca="1">_xlfn.IFNA(_xlfn.XLOOKUP($B177,Russia!$G$15:$G$19,Russia!S$15:S$19),"not entered")</f>
        <v>0</v>
      </c>
      <c r="AC177" s="449" t="str" cm="1">
        <f t="array" aca="1" ref="AC177" ca="1">_xlfn.IFNA(_xlfn.XLOOKUP($B177,Russia!$G$20:$G$24,Russia!H$20:$H$24),"not entered")</f>
        <v/>
      </c>
      <c r="AD177" s="449" cm="1">
        <f t="array" aca="1" ref="AD177" ca="1">_xlfn.IFNA(_xlfn.XLOOKUP($B177,Russia!$G$20:$G$24,Russia!I$20:$I$24),"not entered")</f>
        <v>0</v>
      </c>
      <c r="AE177" s="449" t="str" cm="1">
        <f t="array" aca="1" ref="AE177" ca="1">_xlfn.IFNA(_xlfn.XLOOKUP($B177,Russia!$G$20:$G$24,Russia!J$20:$J$24),"not entered")</f>
        <v/>
      </c>
      <c r="AF177" s="449" t="str">
        <f ca="1">_xlfn.IFNA(_xlfn.XLOOKUP($B177,Russia!$G$20:$G$24,Russia!K$20:K$24),"not entered")</f>
        <v/>
      </c>
      <c r="AG177" s="449">
        <f ca="1">_xlfn.IFNA(_xlfn.XLOOKUP($B177,Russia!$G$20:$G$24,Russia!L$20:L$24),"not entered")</f>
        <v>0</v>
      </c>
      <c r="AH177" s="449" t="str">
        <f ca="1">_xlfn.IFNA(_xlfn.XLOOKUP($B177,Russia!$G$20:$G$24,Russia!M$20:M$24),"not entered")</f>
        <v/>
      </c>
      <c r="AI177" s="449" t="str">
        <f ca="1">_xlfn.IFNA(_xlfn.XLOOKUP($B177,Russia!$G$20:$G$24,Russia!N$20:N$24),"not entered")</f>
        <v/>
      </c>
      <c r="AJ177" s="449">
        <f ca="1">_xlfn.IFNA(_xlfn.XLOOKUP($B177,Russia!$G$20:$G$24,Russia!O$20:O$24),"not entered")</f>
        <v>0</v>
      </c>
      <c r="AK177" s="449" t="str">
        <f ca="1">_xlfn.IFNA(_xlfn.XLOOKUP($B177,Russia!$G$20:$G$24,Russia!P$20:P$24),"not entered")</f>
        <v/>
      </c>
      <c r="AL177" s="449">
        <f ca="1">_xlfn.IFNA(_xlfn.XLOOKUP($B177,Russia!$G$20:$G$24,Russia!Q$20:Q$24),"not entered")</f>
        <v>0</v>
      </c>
      <c r="AM177" s="449" t="str">
        <f ca="1">_xlfn.IFNA(_xlfn.XLOOKUP($B177,Russia!$G$20:$G$24,Russia!R$20:R$24),"not entered")</f>
        <v/>
      </c>
      <c r="AN177" s="449">
        <f ca="1">_xlfn.IFNA(_xlfn.XLOOKUP($B177,Russia!$G$20:$G$24,Russia!S$20:S$24),"not entered")</f>
        <v>0</v>
      </c>
      <c r="AP177" s="449" t="str" cm="1">
        <f t="array" aca="1" ref="AP177" ca="1">_xlfn.IFNA(_xlfn.XLOOKUP($B177,Russia!$G$25:$G$29,Russia!H$25:$H$29),"not entered")</f>
        <v/>
      </c>
      <c r="AQ177" s="449" cm="1">
        <f t="array" aca="1" ref="AQ177" ca="1">_xlfn.IFNA(_xlfn.XLOOKUP($B177,Russia!$G$25:$G$29,Russia!I$25:$I$29),"not entered")</f>
        <v>0</v>
      </c>
      <c r="AR177" s="449" t="str" cm="1">
        <f t="array" aca="1" ref="AR177" ca="1">_xlfn.IFNA(_xlfn.XLOOKUP($B177,Russia!$G$25:$G$29,Russia!J$25:$J$29),"not entered")</f>
        <v/>
      </c>
      <c r="AS177" s="449" t="str">
        <f ca="1">_xlfn.IFNA(_xlfn.XLOOKUP($B177,Russia!$G$25:$G$29,Russia!K$25:K$29),"not entered")</f>
        <v/>
      </c>
      <c r="AT177" s="449">
        <f ca="1">_xlfn.IFNA(_xlfn.XLOOKUP($B177,Russia!$G$25:$G$29,Russia!L$25:L$29),"not entered")</f>
        <v>0</v>
      </c>
      <c r="AU177" s="449" t="str">
        <f ca="1">_xlfn.IFNA(_xlfn.XLOOKUP($B177,Russia!$G$25:$G$29,Russia!M$25:M$29),"not entered")</f>
        <v/>
      </c>
      <c r="AV177" s="449" t="str">
        <f ca="1">_xlfn.IFNA(_xlfn.XLOOKUP($B177,Russia!$G$25:$G$29,Russia!N$25:N$29),"not entered")</f>
        <v/>
      </c>
      <c r="AW177" s="449">
        <f ca="1">_xlfn.IFNA(_xlfn.XLOOKUP($B177,Russia!$G$25:$G$29,Russia!O$25:O$29),"not entered")</f>
        <v>0</v>
      </c>
      <c r="AX177" s="449" t="str">
        <f ca="1">_xlfn.IFNA(_xlfn.XLOOKUP($B177,Russia!$G$25:$G$29,Russia!P$25:P$29),"not entered")</f>
        <v/>
      </c>
      <c r="AY177" s="449">
        <f ca="1">_xlfn.IFNA(_xlfn.XLOOKUP($B177,Russia!$G$25:$G$29,Russia!Q$25:Q$29),"not entered")</f>
        <v>0</v>
      </c>
      <c r="AZ177" s="449" t="str">
        <f ca="1">_xlfn.IFNA(_xlfn.XLOOKUP($B177,Russia!$G$25:$G$29,Russia!R$25:R$29),"not entered")</f>
        <v/>
      </c>
      <c r="BA177" s="449">
        <f ca="1">_xlfn.IFNA(_xlfn.XLOOKUP($B177,Russia!$G$25:$G$29,Russia!S$25:S$29),"not entered")</f>
        <v>0</v>
      </c>
    </row>
    <row r="178" spans="1:53">
      <c r="A178" s="294" t="s">
        <v>161</v>
      </c>
      <c r="C178" s="449" t="str">
        <f ca="1">_xlfn.IFNA(_xlfn.XLOOKUP($B178,Russia!$G$10:$G$14,Russia!H$10:H$14),"not entered")</f>
        <v/>
      </c>
      <c r="D178" s="449">
        <f ca="1">_xlfn.IFNA(_xlfn.XLOOKUP($B178,Russia!$G$10:$G$14,Russia!I$10:I$14),"not entered")</f>
        <v>0</v>
      </c>
      <c r="E178" s="449" t="str">
        <f ca="1">_xlfn.IFNA(_xlfn.XLOOKUP($B178,Russia!$G$10:$G$14,Russia!J$10:J$14),"not entered")</f>
        <v/>
      </c>
      <c r="F178" s="449" t="str">
        <f ca="1">_xlfn.IFNA(_xlfn.XLOOKUP($B178,Russia!$G$10:$G$14,Russia!K$10:K$14),"not entered")</f>
        <v/>
      </c>
      <c r="G178" s="449">
        <f ca="1">_xlfn.IFNA(_xlfn.XLOOKUP($B178,Russia!$G$10:$G$14,Russia!L$10:L$14),"not entered")</f>
        <v>0</v>
      </c>
      <c r="H178" s="449" t="str">
        <f ca="1">_xlfn.IFNA(_xlfn.XLOOKUP($B178,Russia!$G$10:$G$14,Russia!M$10:M$14),"not entered")</f>
        <v/>
      </c>
      <c r="I178" s="449" t="str">
        <f ca="1">_xlfn.IFNA(_xlfn.XLOOKUP($B178,Russia!$G$10:$G$14,Russia!N$10:N$14),"not entered")</f>
        <v/>
      </c>
      <c r="J178" s="449">
        <f ca="1">_xlfn.IFNA(_xlfn.XLOOKUP($B178,Russia!$G$10:$G$14,Russia!O$10:O$14),"not entered")</f>
        <v>0</v>
      </c>
      <c r="K178" s="449" t="str">
        <f ca="1">_xlfn.IFNA(_xlfn.XLOOKUP($B178,Russia!$G$10:$G$14,Russia!P$10:P$14),"not entered")</f>
        <v/>
      </c>
      <c r="L178" s="449">
        <f ca="1">_xlfn.IFNA(_xlfn.XLOOKUP($B178,Russia!$G$10:$G$14,Russia!Q$10:Q$14),"not entered")</f>
        <v>0</v>
      </c>
      <c r="M178" s="449" t="str">
        <f ca="1">_xlfn.IFNA(_xlfn.XLOOKUP($B178,Russia!$G$10:$G$14,Russia!R$10:R$14),"not entered")</f>
        <v/>
      </c>
      <c r="N178" s="449">
        <f ca="1">_xlfn.IFNA(_xlfn.XLOOKUP($B178,Russia!$G$10:$G$14,Russia!S$10:S$14),"not entered")</f>
        <v>0</v>
      </c>
      <c r="O178" s="449"/>
      <c r="P178" s="449" t="str" cm="1">
        <f t="array" aca="1" ref="P178" ca="1">_xlfn.IFNA(_xlfn.XLOOKUP($B178,Russia!$G$15:$G$19,Russia!H$15:$H$19),"not entered")</f>
        <v/>
      </c>
      <c r="Q178" s="449" cm="1">
        <f t="array" aca="1" ref="Q178" ca="1">_xlfn.IFNA(_xlfn.XLOOKUP($B178,Russia!$G$15:$G$19,Russia!I$15:$I$19),"not entered")</f>
        <v>0</v>
      </c>
      <c r="R178" s="449" t="str" cm="1">
        <f t="array" aca="1" ref="R178" ca="1">_xlfn.IFNA(_xlfn.XLOOKUP($B178,Russia!$G$15:$G$19,Russia!J$15:$J$19),"not entered")</f>
        <v/>
      </c>
      <c r="S178" s="449" t="str">
        <f ca="1">_xlfn.IFNA(_xlfn.XLOOKUP($B178,Russia!$G$15:$G$19,Russia!K$15:K$19),"not entered")</f>
        <v/>
      </c>
      <c r="T178" s="449">
        <f ca="1">_xlfn.IFNA(_xlfn.XLOOKUP($B178,Russia!$G$15:$G$19,Russia!L$15:L$19),"not entered")</f>
        <v>0</v>
      </c>
      <c r="U178" s="449" t="str">
        <f ca="1">_xlfn.IFNA(_xlfn.XLOOKUP($B178,Russia!$G$15:$G$19,Russia!M$15:M$19),"not entered")</f>
        <v/>
      </c>
      <c r="V178" s="449" t="str">
        <f ca="1">_xlfn.IFNA(_xlfn.XLOOKUP($B178,Russia!$G$15:$G$19,Russia!N$15:N$19),"not entered")</f>
        <v/>
      </c>
      <c r="W178" s="449">
        <f ca="1">_xlfn.IFNA(_xlfn.XLOOKUP($B178,Russia!$G$15:$G$19,Russia!O$15:O$19),"not entered")</f>
        <v>0</v>
      </c>
      <c r="X178" s="449" t="str">
        <f ca="1">_xlfn.IFNA(_xlfn.XLOOKUP($B178,Russia!$G$15:$G$19,Russia!P$15:P$19),"not entered")</f>
        <v/>
      </c>
      <c r="Y178" s="449">
        <f ca="1">_xlfn.IFNA(_xlfn.XLOOKUP($B178,Russia!$G$15:$G$19,Russia!Q$15:Q$19),"not entered")</f>
        <v>0</v>
      </c>
      <c r="Z178" s="449" t="str">
        <f ca="1">_xlfn.IFNA(_xlfn.XLOOKUP($B178,Russia!$G$15:$G$19,Russia!R$15:R$19),"not entered")</f>
        <v/>
      </c>
      <c r="AA178" s="449">
        <f ca="1">_xlfn.IFNA(_xlfn.XLOOKUP($B178,Russia!$G$15:$G$19,Russia!S$15:S$19),"not entered")</f>
        <v>0</v>
      </c>
      <c r="AC178" s="449" t="str" cm="1">
        <f t="array" aca="1" ref="AC178" ca="1">_xlfn.IFNA(_xlfn.XLOOKUP($B178,Russia!$G$20:$G$24,Russia!H$20:$H$24),"not entered")</f>
        <v/>
      </c>
      <c r="AD178" s="449" cm="1">
        <f t="array" aca="1" ref="AD178" ca="1">_xlfn.IFNA(_xlfn.XLOOKUP($B178,Russia!$G$20:$G$24,Russia!I$20:$I$24),"not entered")</f>
        <v>0</v>
      </c>
      <c r="AE178" s="449" t="str" cm="1">
        <f t="array" aca="1" ref="AE178" ca="1">_xlfn.IFNA(_xlfn.XLOOKUP($B178,Russia!$G$20:$G$24,Russia!J$20:$J$24),"not entered")</f>
        <v/>
      </c>
      <c r="AF178" s="449" t="str">
        <f ca="1">_xlfn.IFNA(_xlfn.XLOOKUP($B178,Russia!$G$20:$G$24,Russia!K$20:K$24),"not entered")</f>
        <v/>
      </c>
      <c r="AG178" s="449">
        <f ca="1">_xlfn.IFNA(_xlfn.XLOOKUP($B178,Russia!$G$20:$G$24,Russia!L$20:L$24),"not entered")</f>
        <v>0</v>
      </c>
      <c r="AH178" s="449" t="str">
        <f ca="1">_xlfn.IFNA(_xlfn.XLOOKUP($B178,Russia!$G$20:$G$24,Russia!M$20:M$24),"not entered")</f>
        <v/>
      </c>
      <c r="AI178" s="449" t="str">
        <f ca="1">_xlfn.IFNA(_xlfn.XLOOKUP($B178,Russia!$G$20:$G$24,Russia!N$20:N$24),"not entered")</f>
        <v/>
      </c>
      <c r="AJ178" s="449">
        <f ca="1">_xlfn.IFNA(_xlfn.XLOOKUP($B178,Russia!$G$20:$G$24,Russia!O$20:O$24),"not entered")</f>
        <v>0</v>
      </c>
      <c r="AK178" s="449" t="str">
        <f ca="1">_xlfn.IFNA(_xlfn.XLOOKUP($B178,Russia!$G$20:$G$24,Russia!P$20:P$24),"not entered")</f>
        <v/>
      </c>
      <c r="AL178" s="449">
        <f ca="1">_xlfn.IFNA(_xlfn.XLOOKUP($B178,Russia!$G$20:$G$24,Russia!Q$20:Q$24),"not entered")</f>
        <v>0</v>
      </c>
      <c r="AM178" s="449" t="str">
        <f ca="1">_xlfn.IFNA(_xlfn.XLOOKUP($B178,Russia!$G$20:$G$24,Russia!R$20:R$24),"not entered")</f>
        <v/>
      </c>
      <c r="AN178" s="449">
        <f ca="1">_xlfn.IFNA(_xlfn.XLOOKUP($B178,Russia!$G$20:$G$24,Russia!S$20:S$24),"not entered")</f>
        <v>0</v>
      </c>
      <c r="AP178" s="449" t="str" cm="1">
        <f t="array" aca="1" ref="AP178" ca="1">_xlfn.IFNA(_xlfn.XLOOKUP($B178,Russia!$G$25:$G$29,Russia!H$25:$H$29),"not entered")</f>
        <v/>
      </c>
      <c r="AQ178" s="449" cm="1">
        <f t="array" aca="1" ref="AQ178" ca="1">_xlfn.IFNA(_xlfn.XLOOKUP($B178,Russia!$G$25:$G$29,Russia!I$25:$I$29),"not entered")</f>
        <v>0</v>
      </c>
      <c r="AR178" s="449" t="str" cm="1">
        <f t="array" aca="1" ref="AR178" ca="1">_xlfn.IFNA(_xlfn.XLOOKUP($B178,Russia!$G$25:$G$29,Russia!J$25:$J$29),"not entered")</f>
        <v/>
      </c>
      <c r="AS178" s="449" t="str">
        <f ca="1">_xlfn.IFNA(_xlfn.XLOOKUP($B178,Russia!$G$25:$G$29,Russia!K$25:K$29),"not entered")</f>
        <v/>
      </c>
      <c r="AT178" s="449">
        <f ca="1">_xlfn.IFNA(_xlfn.XLOOKUP($B178,Russia!$G$25:$G$29,Russia!L$25:L$29),"not entered")</f>
        <v>0</v>
      </c>
      <c r="AU178" s="449" t="str">
        <f ca="1">_xlfn.IFNA(_xlfn.XLOOKUP($B178,Russia!$G$25:$G$29,Russia!M$25:M$29),"not entered")</f>
        <v/>
      </c>
      <c r="AV178" s="449" t="str">
        <f ca="1">_xlfn.IFNA(_xlfn.XLOOKUP($B178,Russia!$G$25:$G$29,Russia!N$25:N$29),"not entered")</f>
        <v/>
      </c>
      <c r="AW178" s="449">
        <f ca="1">_xlfn.IFNA(_xlfn.XLOOKUP($B178,Russia!$G$25:$G$29,Russia!O$25:O$29),"not entered")</f>
        <v>0</v>
      </c>
      <c r="AX178" s="449" t="str">
        <f ca="1">_xlfn.IFNA(_xlfn.XLOOKUP($B178,Russia!$G$25:$G$29,Russia!P$25:P$29),"not entered")</f>
        <v/>
      </c>
      <c r="AY178" s="449">
        <f ca="1">_xlfn.IFNA(_xlfn.XLOOKUP($B178,Russia!$G$25:$G$29,Russia!Q$25:Q$29),"not entered")</f>
        <v>0</v>
      </c>
      <c r="AZ178" s="449" t="str">
        <f ca="1">_xlfn.IFNA(_xlfn.XLOOKUP($B178,Russia!$G$25:$G$29,Russia!R$25:R$29),"not entered")</f>
        <v/>
      </c>
      <c r="BA178" s="449">
        <f ca="1">_xlfn.IFNA(_xlfn.XLOOKUP($B178,Russia!$G$25:$G$29,Russia!S$25:S$29),"not entered")</f>
        <v>0</v>
      </c>
    </row>
    <row r="179" spans="1:53">
      <c r="A179" s="294" t="s">
        <v>163</v>
      </c>
      <c r="B179" t="str" cm="1">
        <f t="array" ref="B179">TRANSPOSE(_xlfn._xlws.FILTER('Country Selection'!G43:M43,'Country Selection'!G43:M43&lt;&gt;""))</f>
        <v>Arabic</v>
      </c>
      <c r="C179" s="449" t="str">
        <f ca="1">_xlfn.IFNA(_xlfn.XLOOKUP($B179,'Saudi Arabia'!$G$10:$G$14,'Saudi Arabia'!H$10:H$14),"not entered")</f>
        <v>not entered</v>
      </c>
      <c r="D179" s="449" t="str">
        <f ca="1">_xlfn.IFNA(_xlfn.XLOOKUP($B179,'Saudi Arabia'!$G$10:$G$14,'Saudi Arabia'!I$10:I$14),"not entered")</f>
        <v>not entered</v>
      </c>
      <c r="E179" s="449" t="str">
        <f ca="1">_xlfn.IFNA(_xlfn.XLOOKUP($B179,'Saudi Arabia'!$G$10:$G$14,'Saudi Arabia'!J$10:J$14),"not entered")</f>
        <v>not entered</v>
      </c>
      <c r="F179" s="449" t="str">
        <f ca="1">_xlfn.IFNA(_xlfn.XLOOKUP($B179,'Saudi Arabia'!$G$10:$G$14,'Saudi Arabia'!K$10:K$14),"not entered")</f>
        <v>not entered</v>
      </c>
      <c r="G179" s="449" t="str">
        <f ca="1">_xlfn.IFNA(_xlfn.XLOOKUP($B179,'Saudi Arabia'!$G$10:$G$14,'Saudi Arabia'!L$10:L$14),"not entered")</f>
        <v>not entered</v>
      </c>
      <c r="H179" s="449" t="str">
        <f ca="1">_xlfn.IFNA(_xlfn.XLOOKUP($B179,'Saudi Arabia'!$G$10:$G$14,'Saudi Arabia'!M$10:M$14),"not entered")</f>
        <v>not entered</v>
      </c>
      <c r="I179" s="449" t="str">
        <f ca="1">_xlfn.IFNA(_xlfn.XLOOKUP($B179,'Saudi Arabia'!$G$10:$G$14,'Saudi Arabia'!N$10:N$14),"not entered")</f>
        <v>not entered</v>
      </c>
      <c r="J179" s="449" t="str">
        <f ca="1">_xlfn.IFNA(_xlfn.XLOOKUP($B179,'Saudi Arabia'!$G$10:$G$14,'Saudi Arabia'!O$10:O$14),"not entered")</f>
        <v>not entered</v>
      </c>
      <c r="K179" s="449" t="str">
        <f ca="1">_xlfn.IFNA(_xlfn.XLOOKUP($B179,'Saudi Arabia'!$G$10:$G$14,'Saudi Arabia'!P$10:P$14),"not entered")</f>
        <v>not entered</v>
      </c>
      <c r="L179" s="449" t="str">
        <f ca="1">_xlfn.IFNA(_xlfn.XLOOKUP($B179,'Saudi Arabia'!$G$10:$G$14,'Saudi Arabia'!Q$10:Q$14),"not entered")</f>
        <v>not entered</v>
      </c>
      <c r="M179" s="449" t="str">
        <f ca="1">_xlfn.IFNA(_xlfn.XLOOKUP($B179,'Saudi Arabia'!$G$10:$G$14,'Saudi Arabia'!R$10:R$14),"not entered")</f>
        <v>not entered</v>
      </c>
      <c r="N179" s="449" t="str">
        <f ca="1">_xlfn.IFNA(_xlfn.XLOOKUP($B179,'Saudi Arabia'!$G$10:$G$14,'Saudi Arabia'!S$10:S$14),"not entered")</f>
        <v>not entered</v>
      </c>
      <c r="O179" s="449"/>
      <c r="P179" s="449" t="str" cm="1">
        <f t="array" aca="1" ref="P179" ca="1">_xlfn.IFNA(_xlfn.XLOOKUP($B179,'Saudi Arabia'!$G$15:$G$19,'Saudi Arabia'!H$15:$H$19),"not entered")</f>
        <v>not entered</v>
      </c>
      <c r="Q179" s="449" t="str" cm="1">
        <f t="array" aca="1" ref="Q179" ca="1">_xlfn.IFNA(_xlfn.XLOOKUP($B179,'Saudi Arabia'!$G$15:$G$19,'Saudi Arabia'!I$15:$I$19),"not entered")</f>
        <v>not entered</v>
      </c>
      <c r="R179" s="449" t="str" cm="1">
        <f t="array" aca="1" ref="R179" ca="1">_xlfn.IFNA(_xlfn.XLOOKUP($B179,'Saudi Arabia'!$G$15:$G$19,'Saudi Arabia'!J$15:$J$19),"not entered")</f>
        <v>not entered</v>
      </c>
      <c r="S179" s="449" t="str">
        <f ca="1">_xlfn.IFNA(_xlfn.XLOOKUP($B179,'Saudi Arabia'!$G$15:$G$19,'Saudi Arabia'!K$15:K$19),"not entered")</f>
        <v>not entered</v>
      </c>
      <c r="T179" s="449" t="str">
        <f ca="1">_xlfn.IFNA(_xlfn.XLOOKUP($B179,'Saudi Arabia'!$G$15:$G$19,'Saudi Arabia'!L$15:L$19),"not entered")</f>
        <v>not entered</v>
      </c>
      <c r="U179" s="449" t="str">
        <f ca="1">_xlfn.IFNA(_xlfn.XLOOKUP($B179,'Saudi Arabia'!$G$15:$G$19,'Saudi Arabia'!M$15:M$19),"not entered")</f>
        <v>not entered</v>
      </c>
      <c r="V179" s="449" t="str">
        <f ca="1">_xlfn.IFNA(_xlfn.XLOOKUP($B179,'Saudi Arabia'!$G$15:$G$19,'Saudi Arabia'!N$15:N$19),"not entered")</f>
        <v>not entered</v>
      </c>
      <c r="W179" s="449" t="str">
        <f ca="1">_xlfn.IFNA(_xlfn.XLOOKUP($B179,'Saudi Arabia'!$G$15:$G$19,'Saudi Arabia'!O$15:O$19),"not entered")</f>
        <v>not entered</v>
      </c>
      <c r="X179" s="449" t="str">
        <f ca="1">_xlfn.IFNA(_xlfn.XLOOKUP($B179,'Saudi Arabia'!$G$15:$G$19,'Saudi Arabia'!P$15:P$19),"not entered")</f>
        <v>not entered</v>
      </c>
      <c r="Y179" s="449" t="str">
        <f ca="1">_xlfn.IFNA(_xlfn.XLOOKUP($B179,'Saudi Arabia'!$G$15:$G$19,'Saudi Arabia'!Q$15:Q$19),"not entered")</f>
        <v>not entered</v>
      </c>
      <c r="Z179" s="449" t="str">
        <f ca="1">_xlfn.IFNA(_xlfn.XLOOKUP($B179,'Saudi Arabia'!$G$15:$G$19,'Saudi Arabia'!R$15:R$19),"not entered")</f>
        <v>not entered</v>
      </c>
      <c r="AA179" s="449" t="str">
        <f ca="1">_xlfn.IFNA(_xlfn.XLOOKUP($B179,'Saudi Arabia'!$G$15:$G$19,'Saudi Arabia'!S$15:S$19),"not entered")</f>
        <v>not entered</v>
      </c>
      <c r="AC179" s="449" t="str" cm="1">
        <f t="array" aca="1" ref="AC179" ca="1">_xlfn.IFNA(_xlfn.XLOOKUP($B179,'Saudi Arabia'!$G$20:$G$24,'Saudi Arabia'!H$20:$H$24),"not entered")</f>
        <v>not entered</v>
      </c>
      <c r="AD179" s="449" t="str" cm="1">
        <f t="array" aca="1" ref="AD179" ca="1">_xlfn.IFNA(_xlfn.XLOOKUP($B179,'Saudi Arabia'!$G$20:$G$24,'Saudi Arabia'!I$20:$I$24),"not entered")</f>
        <v>not entered</v>
      </c>
      <c r="AE179" s="449" t="str" cm="1">
        <f t="array" aca="1" ref="AE179" ca="1">_xlfn.IFNA(_xlfn.XLOOKUP($B179,'Saudi Arabia'!$G$20:$G$24,'Saudi Arabia'!J$20:$J$24),"not entered")</f>
        <v>not entered</v>
      </c>
      <c r="AF179" s="449" t="str">
        <f ca="1">_xlfn.IFNA(_xlfn.XLOOKUP($B179,'Saudi Arabia'!$G$20:$G$24,'Saudi Arabia'!K$20:K$24),"not entered")</f>
        <v>not entered</v>
      </c>
      <c r="AG179" s="449" t="str">
        <f ca="1">_xlfn.IFNA(_xlfn.XLOOKUP($B179,'Saudi Arabia'!$G$20:$G$24,'Saudi Arabia'!L$20:L$24),"not entered")</f>
        <v>not entered</v>
      </c>
      <c r="AH179" s="449" t="str">
        <f ca="1">_xlfn.IFNA(_xlfn.XLOOKUP($B179,'Saudi Arabia'!$G$20:$G$24,'Saudi Arabia'!M$20:M$24),"not entered")</f>
        <v>not entered</v>
      </c>
      <c r="AI179" s="449" t="str">
        <f ca="1">_xlfn.IFNA(_xlfn.XLOOKUP($B179,'Saudi Arabia'!$G$20:$G$24,'Saudi Arabia'!N$20:N$24),"not entered")</f>
        <v>not entered</v>
      </c>
      <c r="AJ179" s="449" t="str">
        <f ca="1">_xlfn.IFNA(_xlfn.XLOOKUP($B179,'Saudi Arabia'!$G$20:$G$24,'Saudi Arabia'!O$20:O$24),"not entered")</f>
        <v>not entered</v>
      </c>
      <c r="AK179" s="449" t="str">
        <f ca="1">_xlfn.IFNA(_xlfn.XLOOKUP($B179,'Saudi Arabia'!$G$20:$G$24,'Saudi Arabia'!P$20:P$24),"not entered")</f>
        <v>not entered</v>
      </c>
      <c r="AL179" s="449" t="str">
        <f ca="1">_xlfn.IFNA(_xlfn.XLOOKUP($B179,'Saudi Arabia'!$G$20:$G$24,'Saudi Arabia'!Q$20:Q$24),"not entered")</f>
        <v>not entered</v>
      </c>
      <c r="AM179" s="449" t="str">
        <f ca="1">_xlfn.IFNA(_xlfn.XLOOKUP($B179,'Saudi Arabia'!$G$20:$G$24,'Saudi Arabia'!R$20:R$24),"not entered")</f>
        <v>not entered</v>
      </c>
      <c r="AN179" s="449" t="str">
        <f ca="1">_xlfn.IFNA(_xlfn.XLOOKUP($B179,'Saudi Arabia'!$G$20:$G$24,'Saudi Arabia'!S$20:S$24),"not entered")</f>
        <v>not entered</v>
      </c>
      <c r="AP179" s="449" t="str" cm="1">
        <f t="array" aca="1" ref="AP179" ca="1">_xlfn.IFNA(_xlfn.XLOOKUP($B179,'Saudi Arabia'!$G$25:$G$29,'Saudi Arabia'!H$25:$H$29),"not entered")</f>
        <v>not entered</v>
      </c>
      <c r="AQ179" s="449" t="str" cm="1">
        <f t="array" aca="1" ref="AQ179" ca="1">_xlfn.IFNA(_xlfn.XLOOKUP($B179,'Saudi Arabia'!$G$25:$G$29,'Saudi Arabia'!I$25:$I$29),"not entered")</f>
        <v>not entered</v>
      </c>
      <c r="AR179" s="449" t="str" cm="1">
        <f t="array" aca="1" ref="AR179" ca="1">_xlfn.IFNA(_xlfn.XLOOKUP($B179,'Saudi Arabia'!$G$25:$G$29,'Saudi Arabia'!J$25:$J$29),"not entered")</f>
        <v>not entered</v>
      </c>
      <c r="AS179" s="449" t="str">
        <f ca="1">_xlfn.IFNA(_xlfn.XLOOKUP($B179,'Saudi Arabia'!$G$25:$G$29,'Saudi Arabia'!K$25:K$29),"not entered")</f>
        <v>not entered</v>
      </c>
      <c r="AT179" s="449" t="str">
        <f ca="1">_xlfn.IFNA(_xlfn.XLOOKUP($B179,'Saudi Arabia'!$G$25:$G$29,'Saudi Arabia'!L$25:L$29),"not entered")</f>
        <v>not entered</v>
      </c>
      <c r="AU179" s="449" t="str">
        <f ca="1">_xlfn.IFNA(_xlfn.XLOOKUP($B179,'Saudi Arabia'!$G$25:$G$29,'Saudi Arabia'!M$25:M$29),"not entered")</f>
        <v>not entered</v>
      </c>
      <c r="AV179" s="449" t="str">
        <f ca="1">_xlfn.IFNA(_xlfn.XLOOKUP($B179,'Saudi Arabia'!$G$25:$G$29,'Saudi Arabia'!N$25:N$29),"not entered")</f>
        <v>not entered</v>
      </c>
      <c r="AW179" s="449" t="str">
        <f ca="1">_xlfn.IFNA(_xlfn.XLOOKUP($B179,'Saudi Arabia'!$G$25:$G$29,'Saudi Arabia'!O$25:O$29),"not entered")</f>
        <v>not entered</v>
      </c>
      <c r="AX179" s="449" t="str">
        <f ca="1">_xlfn.IFNA(_xlfn.XLOOKUP($B179,'Saudi Arabia'!$G$25:$G$29,'Saudi Arabia'!P$25:P$29),"not entered")</f>
        <v>not entered</v>
      </c>
      <c r="AY179" s="449" t="str">
        <f ca="1">_xlfn.IFNA(_xlfn.XLOOKUP($B179,'Saudi Arabia'!$G$25:$G$29,'Saudi Arabia'!Q$25:Q$29),"not entered")</f>
        <v>not entered</v>
      </c>
      <c r="AZ179" s="449" t="str">
        <f ca="1">_xlfn.IFNA(_xlfn.XLOOKUP($B179,'Saudi Arabia'!$G$25:$G$29,'Saudi Arabia'!R$25:R$29),"not entered")</f>
        <v>not entered</v>
      </c>
      <c r="BA179" s="449" t="str">
        <f ca="1">_xlfn.IFNA(_xlfn.XLOOKUP($B179,'Saudi Arabia'!$G$25:$G$29,'Saudi Arabia'!S$25:S$29),"not entered")</f>
        <v>not entered</v>
      </c>
    </row>
    <row r="180" spans="1:53">
      <c r="A180" s="294" t="s">
        <v>163</v>
      </c>
      <c r="C180" s="449" t="str">
        <f ca="1">_xlfn.IFNA(_xlfn.XLOOKUP($B180,'Saudi Arabia'!$G$10:$G$14,'Saudi Arabia'!H$10:H$14),"not entered")</f>
        <v/>
      </c>
      <c r="D180" s="449">
        <f ca="1">_xlfn.IFNA(_xlfn.XLOOKUP($B180,'Saudi Arabia'!$G$10:$G$14,'Saudi Arabia'!I$10:I$14),"not entered")</f>
        <v>0</v>
      </c>
      <c r="E180" s="449" t="str">
        <f ca="1">_xlfn.IFNA(_xlfn.XLOOKUP($B180,'Saudi Arabia'!$G$10:$G$14,'Saudi Arabia'!J$10:J$14),"not entered")</f>
        <v/>
      </c>
      <c r="F180" s="449" t="str">
        <f ca="1">_xlfn.IFNA(_xlfn.XLOOKUP($B180,'Saudi Arabia'!$G$10:$G$14,'Saudi Arabia'!K$10:K$14),"not entered")</f>
        <v/>
      </c>
      <c r="G180" s="449">
        <f ca="1">_xlfn.IFNA(_xlfn.XLOOKUP($B180,'Saudi Arabia'!$G$10:$G$14,'Saudi Arabia'!L$10:L$14),"not entered")</f>
        <v>0</v>
      </c>
      <c r="H180" s="449" t="str">
        <f ca="1">_xlfn.IFNA(_xlfn.XLOOKUP($B180,'Saudi Arabia'!$G$10:$G$14,'Saudi Arabia'!M$10:M$14),"not entered")</f>
        <v/>
      </c>
      <c r="I180" s="449" t="str">
        <f ca="1">_xlfn.IFNA(_xlfn.XLOOKUP($B180,'Saudi Arabia'!$G$10:$G$14,'Saudi Arabia'!N$10:N$14),"not entered")</f>
        <v/>
      </c>
      <c r="J180" s="449">
        <f ca="1">_xlfn.IFNA(_xlfn.XLOOKUP($B180,'Saudi Arabia'!$G$10:$G$14,'Saudi Arabia'!O$10:O$14),"not entered")</f>
        <v>0</v>
      </c>
      <c r="K180" s="449" t="str">
        <f ca="1">_xlfn.IFNA(_xlfn.XLOOKUP($B180,'Saudi Arabia'!$G$10:$G$14,'Saudi Arabia'!P$10:P$14),"not entered")</f>
        <v/>
      </c>
      <c r="L180" s="449">
        <f ca="1">_xlfn.IFNA(_xlfn.XLOOKUP($B180,'Saudi Arabia'!$G$10:$G$14,'Saudi Arabia'!Q$10:Q$14),"not entered")</f>
        <v>0</v>
      </c>
      <c r="M180" s="449" t="str">
        <f ca="1">_xlfn.IFNA(_xlfn.XLOOKUP($B180,'Saudi Arabia'!$G$10:$G$14,'Saudi Arabia'!R$10:R$14),"not entered")</f>
        <v/>
      </c>
      <c r="N180" s="449">
        <f ca="1">_xlfn.IFNA(_xlfn.XLOOKUP($B180,'Saudi Arabia'!$G$10:$G$14,'Saudi Arabia'!S$10:S$14),"not entered")</f>
        <v>0</v>
      </c>
      <c r="O180" s="449"/>
      <c r="P180" s="449" t="str" cm="1">
        <f t="array" aca="1" ref="P180" ca="1">_xlfn.IFNA(_xlfn.XLOOKUP($B180,'Saudi Arabia'!$G$15:$G$19,'Saudi Arabia'!H$15:$H$19),"not entered")</f>
        <v/>
      </c>
      <c r="Q180" s="449" cm="1">
        <f t="array" aca="1" ref="Q180" ca="1">_xlfn.IFNA(_xlfn.XLOOKUP($B180,'Saudi Arabia'!$G$15:$G$19,'Saudi Arabia'!I$15:$I$19),"not entered")</f>
        <v>0</v>
      </c>
      <c r="R180" s="449" t="str" cm="1">
        <f t="array" aca="1" ref="R180" ca="1">_xlfn.IFNA(_xlfn.XLOOKUP($B180,'Saudi Arabia'!$G$15:$G$19,'Saudi Arabia'!J$15:$J$19),"not entered")</f>
        <v/>
      </c>
      <c r="S180" s="449" t="str">
        <f ca="1">_xlfn.IFNA(_xlfn.XLOOKUP($B180,'Saudi Arabia'!$G$15:$G$19,'Saudi Arabia'!K$15:K$19),"not entered")</f>
        <v/>
      </c>
      <c r="T180" s="449">
        <f ca="1">_xlfn.IFNA(_xlfn.XLOOKUP($B180,'Saudi Arabia'!$G$15:$G$19,'Saudi Arabia'!L$15:L$19),"not entered")</f>
        <v>0</v>
      </c>
      <c r="U180" s="449" t="str">
        <f ca="1">_xlfn.IFNA(_xlfn.XLOOKUP($B180,'Saudi Arabia'!$G$15:$G$19,'Saudi Arabia'!M$15:M$19),"not entered")</f>
        <v/>
      </c>
      <c r="V180" s="449" t="str">
        <f ca="1">_xlfn.IFNA(_xlfn.XLOOKUP($B180,'Saudi Arabia'!$G$15:$G$19,'Saudi Arabia'!N$15:N$19),"not entered")</f>
        <v/>
      </c>
      <c r="W180" s="449">
        <f ca="1">_xlfn.IFNA(_xlfn.XLOOKUP($B180,'Saudi Arabia'!$G$15:$G$19,'Saudi Arabia'!O$15:O$19),"not entered")</f>
        <v>0</v>
      </c>
      <c r="X180" s="449" t="str">
        <f ca="1">_xlfn.IFNA(_xlfn.XLOOKUP($B180,'Saudi Arabia'!$G$15:$G$19,'Saudi Arabia'!P$15:P$19),"not entered")</f>
        <v/>
      </c>
      <c r="Y180" s="449">
        <f ca="1">_xlfn.IFNA(_xlfn.XLOOKUP($B180,'Saudi Arabia'!$G$15:$G$19,'Saudi Arabia'!Q$15:Q$19),"not entered")</f>
        <v>0</v>
      </c>
      <c r="Z180" s="449" t="str">
        <f ca="1">_xlfn.IFNA(_xlfn.XLOOKUP($B180,'Saudi Arabia'!$G$15:$G$19,'Saudi Arabia'!R$15:R$19),"not entered")</f>
        <v/>
      </c>
      <c r="AA180" s="449">
        <f ca="1">_xlfn.IFNA(_xlfn.XLOOKUP($B180,'Saudi Arabia'!$G$15:$G$19,'Saudi Arabia'!S$15:S$19),"not entered")</f>
        <v>0</v>
      </c>
      <c r="AC180" s="449" t="str" cm="1">
        <f t="array" aca="1" ref="AC180" ca="1">_xlfn.IFNA(_xlfn.XLOOKUP($B180,'Saudi Arabia'!$G$20:$G$24,'Saudi Arabia'!H$20:$H$24),"not entered")</f>
        <v/>
      </c>
      <c r="AD180" s="449" cm="1">
        <f t="array" aca="1" ref="AD180" ca="1">_xlfn.IFNA(_xlfn.XLOOKUP($B180,'Saudi Arabia'!$G$20:$G$24,'Saudi Arabia'!I$20:$I$24),"not entered")</f>
        <v>0</v>
      </c>
      <c r="AE180" s="449" t="str" cm="1">
        <f t="array" aca="1" ref="AE180" ca="1">_xlfn.IFNA(_xlfn.XLOOKUP($B180,'Saudi Arabia'!$G$20:$G$24,'Saudi Arabia'!J$20:$J$24),"not entered")</f>
        <v/>
      </c>
      <c r="AF180" s="449" t="str">
        <f ca="1">_xlfn.IFNA(_xlfn.XLOOKUP($B180,'Saudi Arabia'!$G$20:$G$24,'Saudi Arabia'!K$20:K$24),"not entered")</f>
        <v/>
      </c>
      <c r="AG180" s="449">
        <f ca="1">_xlfn.IFNA(_xlfn.XLOOKUP($B180,'Saudi Arabia'!$G$20:$G$24,'Saudi Arabia'!L$20:L$24),"not entered")</f>
        <v>0</v>
      </c>
      <c r="AH180" s="449" t="str">
        <f ca="1">_xlfn.IFNA(_xlfn.XLOOKUP($B180,'Saudi Arabia'!$G$20:$G$24,'Saudi Arabia'!M$20:M$24),"not entered")</f>
        <v/>
      </c>
      <c r="AI180" s="449" t="str">
        <f ca="1">_xlfn.IFNA(_xlfn.XLOOKUP($B180,'Saudi Arabia'!$G$20:$G$24,'Saudi Arabia'!N$20:N$24),"not entered")</f>
        <v/>
      </c>
      <c r="AJ180" s="449">
        <f ca="1">_xlfn.IFNA(_xlfn.XLOOKUP($B180,'Saudi Arabia'!$G$20:$G$24,'Saudi Arabia'!O$20:O$24),"not entered")</f>
        <v>0</v>
      </c>
      <c r="AK180" s="449" t="str">
        <f ca="1">_xlfn.IFNA(_xlfn.XLOOKUP($B180,'Saudi Arabia'!$G$20:$G$24,'Saudi Arabia'!P$20:P$24),"not entered")</f>
        <v/>
      </c>
      <c r="AL180" s="449">
        <f ca="1">_xlfn.IFNA(_xlfn.XLOOKUP($B180,'Saudi Arabia'!$G$20:$G$24,'Saudi Arabia'!Q$20:Q$24),"not entered")</f>
        <v>0</v>
      </c>
      <c r="AM180" s="449" t="str">
        <f ca="1">_xlfn.IFNA(_xlfn.XLOOKUP($B180,'Saudi Arabia'!$G$20:$G$24,'Saudi Arabia'!R$20:R$24),"not entered")</f>
        <v/>
      </c>
      <c r="AN180" s="449">
        <f ca="1">_xlfn.IFNA(_xlfn.XLOOKUP($B180,'Saudi Arabia'!$G$20:$G$24,'Saudi Arabia'!S$20:S$24),"not entered")</f>
        <v>0</v>
      </c>
      <c r="AP180" s="449" t="str" cm="1">
        <f t="array" aca="1" ref="AP180" ca="1">_xlfn.IFNA(_xlfn.XLOOKUP($B180,'Saudi Arabia'!$G$25:$G$29,'Saudi Arabia'!H$25:$H$29),"not entered")</f>
        <v/>
      </c>
      <c r="AQ180" s="449" cm="1">
        <f t="array" aca="1" ref="AQ180" ca="1">_xlfn.IFNA(_xlfn.XLOOKUP($B180,'Saudi Arabia'!$G$25:$G$29,'Saudi Arabia'!I$25:$I$29),"not entered")</f>
        <v>0</v>
      </c>
      <c r="AR180" s="449" t="str" cm="1">
        <f t="array" aca="1" ref="AR180" ca="1">_xlfn.IFNA(_xlfn.XLOOKUP($B180,'Saudi Arabia'!$G$25:$G$29,'Saudi Arabia'!J$25:$J$29),"not entered")</f>
        <v/>
      </c>
      <c r="AS180" s="449" t="str">
        <f ca="1">_xlfn.IFNA(_xlfn.XLOOKUP($B180,'Saudi Arabia'!$G$25:$G$29,'Saudi Arabia'!K$25:K$29),"not entered")</f>
        <v/>
      </c>
      <c r="AT180" s="449">
        <f ca="1">_xlfn.IFNA(_xlfn.XLOOKUP($B180,'Saudi Arabia'!$G$25:$G$29,'Saudi Arabia'!L$25:L$29),"not entered")</f>
        <v>0</v>
      </c>
      <c r="AU180" s="449" t="str">
        <f ca="1">_xlfn.IFNA(_xlfn.XLOOKUP($B180,'Saudi Arabia'!$G$25:$G$29,'Saudi Arabia'!M$25:M$29),"not entered")</f>
        <v/>
      </c>
      <c r="AV180" s="449" t="str">
        <f ca="1">_xlfn.IFNA(_xlfn.XLOOKUP($B180,'Saudi Arabia'!$G$25:$G$29,'Saudi Arabia'!N$25:N$29),"not entered")</f>
        <v/>
      </c>
      <c r="AW180" s="449">
        <f ca="1">_xlfn.IFNA(_xlfn.XLOOKUP($B180,'Saudi Arabia'!$G$25:$G$29,'Saudi Arabia'!O$25:O$29),"not entered")</f>
        <v>0</v>
      </c>
      <c r="AX180" s="449" t="str">
        <f ca="1">_xlfn.IFNA(_xlfn.XLOOKUP($B180,'Saudi Arabia'!$G$25:$G$29,'Saudi Arabia'!P$25:P$29),"not entered")</f>
        <v/>
      </c>
      <c r="AY180" s="449">
        <f ca="1">_xlfn.IFNA(_xlfn.XLOOKUP($B180,'Saudi Arabia'!$G$25:$G$29,'Saudi Arabia'!Q$25:Q$29),"not entered")</f>
        <v>0</v>
      </c>
      <c r="AZ180" s="449" t="str">
        <f ca="1">_xlfn.IFNA(_xlfn.XLOOKUP($B180,'Saudi Arabia'!$G$25:$G$29,'Saudi Arabia'!R$25:R$29),"not entered")</f>
        <v/>
      </c>
      <c r="BA180" s="449">
        <f ca="1">_xlfn.IFNA(_xlfn.XLOOKUP($B180,'Saudi Arabia'!$G$25:$G$29,'Saudi Arabia'!S$25:S$29),"not entered")</f>
        <v>0</v>
      </c>
    </row>
    <row r="181" spans="1:53">
      <c r="A181" s="294" t="s">
        <v>163</v>
      </c>
      <c r="C181" s="449" t="str">
        <f ca="1">_xlfn.IFNA(_xlfn.XLOOKUP($B181,'Saudi Arabia'!$G$10:$G$14,'Saudi Arabia'!H$10:H$14),"not entered")</f>
        <v/>
      </c>
      <c r="D181" s="449">
        <f ca="1">_xlfn.IFNA(_xlfn.XLOOKUP($B181,'Saudi Arabia'!$G$10:$G$14,'Saudi Arabia'!I$10:I$14),"not entered")</f>
        <v>0</v>
      </c>
      <c r="E181" s="449" t="str">
        <f ca="1">_xlfn.IFNA(_xlfn.XLOOKUP($B181,'Saudi Arabia'!$G$10:$G$14,'Saudi Arabia'!J$10:J$14),"not entered")</f>
        <v/>
      </c>
      <c r="F181" s="449" t="str">
        <f ca="1">_xlfn.IFNA(_xlfn.XLOOKUP($B181,'Saudi Arabia'!$G$10:$G$14,'Saudi Arabia'!K$10:K$14),"not entered")</f>
        <v/>
      </c>
      <c r="G181" s="449">
        <f ca="1">_xlfn.IFNA(_xlfn.XLOOKUP($B181,'Saudi Arabia'!$G$10:$G$14,'Saudi Arabia'!L$10:L$14),"not entered")</f>
        <v>0</v>
      </c>
      <c r="H181" s="449" t="str">
        <f ca="1">_xlfn.IFNA(_xlfn.XLOOKUP($B181,'Saudi Arabia'!$G$10:$G$14,'Saudi Arabia'!M$10:M$14),"not entered")</f>
        <v/>
      </c>
      <c r="I181" s="449" t="str">
        <f ca="1">_xlfn.IFNA(_xlfn.XLOOKUP($B181,'Saudi Arabia'!$G$10:$G$14,'Saudi Arabia'!N$10:N$14),"not entered")</f>
        <v/>
      </c>
      <c r="J181" s="449">
        <f ca="1">_xlfn.IFNA(_xlfn.XLOOKUP($B181,'Saudi Arabia'!$G$10:$G$14,'Saudi Arabia'!O$10:O$14),"not entered")</f>
        <v>0</v>
      </c>
      <c r="K181" s="449" t="str">
        <f ca="1">_xlfn.IFNA(_xlfn.XLOOKUP($B181,'Saudi Arabia'!$G$10:$G$14,'Saudi Arabia'!P$10:P$14),"not entered")</f>
        <v/>
      </c>
      <c r="L181" s="449">
        <f ca="1">_xlfn.IFNA(_xlfn.XLOOKUP($B181,'Saudi Arabia'!$G$10:$G$14,'Saudi Arabia'!Q$10:Q$14),"not entered")</f>
        <v>0</v>
      </c>
      <c r="M181" s="449" t="str">
        <f ca="1">_xlfn.IFNA(_xlfn.XLOOKUP($B181,'Saudi Arabia'!$G$10:$G$14,'Saudi Arabia'!R$10:R$14),"not entered")</f>
        <v/>
      </c>
      <c r="N181" s="449">
        <f ca="1">_xlfn.IFNA(_xlfn.XLOOKUP($B181,'Saudi Arabia'!$G$10:$G$14,'Saudi Arabia'!S$10:S$14),"not entered")</f>
        <v>0</v>
      </c>
      <c r="O181" s="449"/>
      <c r="P181" s="449" t="str" cm="1">
        <f t="array" aca="1" ref="P181" ca="1">_xlfn.IFNA(_xlfn.XLOOKUP($B181,'Saudi Arabia'!$G$15:$G$19,'Saudi Arabia'!H$15:$H$19),"not entered")</f>
        <v/>
      </c>
      <c r="Q181" s="449" cm="1">
        <f t="array" aca="1" ref="Q181" ca="1">_xlfn.IFNA(_xlfn.XLOOKUP($B181,'Saudi Arabia'!$G$15:$G$19,'Saudi Arabia'!I$15:$I$19),"not entered")</f>
        <v>0</v>
      </c>
      <c r="R181" s="449" t="str" cm="1">
        <f t="array" aca="1" ref="R181" ca="1">_xlfn.IFNA(_xlfn.XLOOKUP($B181,'Saudi Arabia'!$G$15:$G$19,'Saudi Arabia'!J$15:$J$19),"not entered")</f>
        <v/>
      </c>
      <c r="S181" s="449" t="str">
        <f ca="1">_xlfn.IFNA(_xlfn.XLOOKUP($B181,'Saudi Arabia'!$G$15:$G$19,'Saudi Arabia'!K$15:K$19),"not entered")</f>
        <v/>
      </c>
      <c r="T181" s="449">
        <f ca="1">_xlfn.IFNA(_xlfn.XLOOKUP($B181,'Saudi Arabia'!$G$15:$G$19,'Saudi Arabia'!L$15:L$19),"not entered")</f>
        <v>0</v>
      </c>
      <c r="U181" s="449" t="str">
        <f ca="1">_xlfn.IFNA(_xlfn.XLOOKUP($B181,'Saudi Arabia'!$G$15:$G$19,'Saudi Arabia'!M$15:M$19),"not entered")</f>
        <v/>
      </c>
      <c r="V181" s="449" t="str">
        <f ca="1">_xlfn.IFNA(_xlfn.XLOOKUP($B181,'Saudi Arabia'!$G$15:$G$19,'Saudi Arabia'!N$15:N$19),"not entered")</f>
        <v/>
      </c>
      <c r="W181" s="449">
        <f ca="1">_xlfn.IFNA(_xlfn.XLOOKUP($B181,'Saudi Arabia'!$G$15:$G$19,'Saudi Arabia'!O$15:O$19),"not entered")</f>
        <v>0</v>
      </c>
      <c r="X181" s="449" t="str">
        <f ca="1">_xlfn.IFNA(_xlfn.XLOOKUP($B181,'Saudi Arabia'!$G$15:$G$19,'Saudi Arabia'!P$15:P$19),"not entered")</f>
        <v/>
      </c>
      <c r="Y181" s="449">
        <f ca="1">_xlfn.IFNA(_xlfn.XLOOKUP($B181,'Saudi Arabia'!$G$15:$G$19,'Saudi Arabia'!Q$15:Q$19),"not entered")</f>
        <v>0</v>
      </c>
      <c r="Z181" s="449" t="str">
        <f ca="1">_xlfn.IFNA(_xlfn.XLOOKUP($B181,'Saudi Arabia'!$G$15:$G$19,'Saudi Arabia'!R$15:R$19),"not entered")</f>
        <v/>
      </c>
      <c r="AA181" s="449">
        <f ca="1">_xlfn.IFNA(_xlfn.XLOOKUP($B181,'Saudi Arabia'!$G$15:$G$19,'Saudi Arabia'!S$15:S$19),"not entered")</f>
        <v>0</v>
      </c>
      <c r="AC181" s="449" t="str" cm="1">
        <f t="array" aca="1" ref="AC181" ca="1">_xlfn.IFNA(_xlfn.XLOOKUP($B181,'Saudi Arabia'!$G$20:$G$24,'Saudi Arabia'!H$20:$H$24),"not entered")</f>
        <v/>
      </c>
      <c r="AD181" s="449" cm="1">
        <f t="array" aca="1" ref="AD181" ca="1">_xlfn.IFNA(_xlfn.XLOOKUP($B181,'Saudi Arabia'!$G$20:$G$24,'Saudi Arabia'!I$20:$I$24),"not entered")</f>
        <v>0</v>
      </c>
      <c r="AE181" s="449" t="str" cm="1">
        <f t="array" aca="1" ref="AE181" ca="1">_xlfn.IFNA(_xlfn.XLOOKUP($B181,'Saudi Arabia'!$G$20:$G$24,'Saudi Arabia'!J$20:$J$24),"not entered")</f>
        <v/>
      </c>
      <c r="AF181" s="449" t="str">
        <f ca="1">_xlfn.IFNA(_xlfn.XLOOKUP($B181,'Saudi Arabia'!$G$20:$G$24,'Saudi Arabia'!K$20:K$24),"not entered")</f>
        <v/>
      </c>
      <c r="AG181" s="449">
        <f ca="1">_xlfn.IFNA(_xlfn.XLOOKUP($B181,'Saudi Arabia'!$G$20:$G$24,'Saudi Arabia'!L$20:L$24),"not entered")</f>
        <v>0</v>
      </c>
      <c r="AH181" s="449" t="str">
        <f ca="1">_xlfn.IFNA(_xlfn.XLOOKUP($B181,'Saudi Arabia'!$G$20:$G$24,'Saudi Arabia'!M$20:M$24),"not entered")</f>
        <v/>
      </c>
      <c r="AI181" s="449" t="str">
        <f ca="1">_xlfn.IFNA(_xlfn.XLOOKUP($B181,'Saudi Arabia'!$G$20:$G$24,'Saudi Arabia'!N$20:N$24),"not entered")</f>
        <v/>
      </c>
      <c r="AJ181" s="449">
        <f ca="1">_xlfn.IFNA(_xlfn.XLOOKUP($B181,'Saudi Arabia'!$G$20:$G$24,'Saudi Arabia'!O$20:O$24),"not entered")</f>
        <v>0</v>
      </c>
      <c r="AK181" s="449" t="str">
        <f ca="1">_xlfn.IFNA(_xlfn.XLOOKUP($B181,'Saudi Arabia'!$G$20:$G$24,'Saudi Arabia'!P$20:P$24),"not entered")</f>
        <v/>
      </c>
      <c r="AL181" s="449">
        <f ca="1">_xlfn.IFNA(_xlfn.XLOOKUP($B181,'Saudi Arabia'!$G$20:$G$24,'Saudi Arabia'!Q$20:Q$24),"not entered")</f>
        <v>0</v>
      </c>
      <c r="AM181" s="449" t="str">
        <f ca="1">_xlfn.IFNA(_xlfn.XLOOKUP($B181,'Saudi Arabia'!$G$20:$G$24,'Saudi Arabia'!R$20:R$24),"not entered")</f>
        <v/>
      </c>
      <c r="AN181" s="449">
        <f ca="1">_xlfn.IFNA(_xlfn.XLOOKUP($B181,'Saudi Arabia'!$G$20:$G$24,'Saudi Arabia'!S$20:S$24),"not entered")</f>
        <v>0</v>
      </c>
      <c r="AP181" s="449" t="str" cm="1">
        <f t="array" aca="1" ref="AP181" ca="1">_xlfn.IFNA(_xlfn.XLOOKUP($B181,'Saudi Arabia'!$G$25:$G$29,'Saudi Arabia'!H$25:$H$29),"not entered")</f>
        <v/>
      </c>
      <c r="AQ181" s="449" cm="1">
        <f t="array" aca="1" ref="AQ181" ca="1">_xlfn.IFNA(_xlfn.XLOOKUP($B181,'Saudi Arabia'!$G$25:$G$29,'Saudi Arabia'!I$25:$I$29),"not entered")</f>
        <v>0</v>
      </c>
      <c r="AR181" s="449" t="str" cm="1">
        <f t="array" aca="1" ref="AR181" ca="1">_xlfn.IFNA(_xlfn.XLOOKUP($B181,'Saudi Arabia'!$G$25:$G$29,'Saudi Arabia'!J$25:$J$29),"not entered")</f>
        <v/>
      </c>
      <c r="AS181" s="449" t="str">
        <f ca="1">_xlfn.IFNA(_xlfn.XLOOKUP($B181,'Saudi Arabia'!$G$25:$G$29,'Saudi Arabia'!K$25:K$29),"not entered")</f>
        <v/>
      </c>
      <c r="AT181" s="449">
        <f ca="1">_xlfn.IFNA(_xlfn.XLOOKUP($B181,'Saudi Arabia'!$G$25:$G$29,'Saudi Arabia'!L$25:L$29),"not entered")</f>
        <v>0</v>
      </c>
      <c r="AU181" s="449" t="str">
        <f ca="1">_xlfn.IFNA(_xlfn.XLOOKUP($B181,'Saudi Arabia'!$G$25:$G$29,'Saudi Arabia'!M$25:M$29),"not entered")</f>
        <v/>
      </c>
      <c r="AV181" s="449" t="str">
        <f ca="1">_xlfn.IFNA(_xlfn.XLOOKUP($B181,'Saudi Arabia'!$G$25:$G$29,'Saudi Arabia'!N$25:N$29),"not entered")</f>
        <v/>
      </c>
      <c r="AW181" s="449">
        <f ca="1">_xlfn.IFNA(_xlfn.XLOOKUP($B181,'Saudi Arabia'!$G$25:$G$29,'Saudi Arabia'!O$25:O$29),"not entered")</f>
        <v>0</v>
      </c>
      <c r="AX181" s="449" t="str">
        <f ca="1">_xlfn.IFNA(_xlfn.XLOOKUP($B181,'Saudi Arabia'!$G$25:$G$29,'Saudi Arabia'!P$25:P$29),"not entered")</f>
        <v/>
      </c>
      <c r="AY181" s="449">
        <f ca="1">_xlfn.IFNA(_xlfn.XLOOKUP($B181,'Saudi Arabia'!$G$25:$G$29,'Saudi Arabia'!Q$25:Q$29),"not entered")</f>
        <v>0</v>
      </c>
      <c r="AZ181" s="449" t="str">
        <f ca="1">_xlfn.IFNA(_xlfn.XLOOKUP($B181,'Saudi Arabia'!$G$25:$G$29,'Saudi Arabia'!R$25:R$29),"not entered")</f>
        <v/>
      </c>
      <c r="BA181" s="449">
        <f ca="1">_xlfn.IFNA(_xlfn.XLOOKUP($B181,'Saudi Arabia'!$G$25:$G$29,'Saudi Arabia'!S$25:S$29),"not entered")</f>
        <v>0</v>
      </c>
    </row>
    <row r="182" spans="1:53">
      <c r="A182" s="294" t="s">
        <v>163</v>
      </c>
      <c r="C182" s="449" t="str">
        <f ca="1">_xlfn.IFNA(_xlfn.XLOOKUP($B182,'Saudi Arabia'!$G$10:$G$14,'Saudi Arabia'!H$10:H$14),"not entered")</f>
        <v/>
      </c>
      <c r="D182" s="449">
        <f ca="1">_xlfn.IFNA(_xlfn.XLOOKUP($B182,'Saudi Arabia'!$G$10:$G$14,'Saudi Arabia'!I$10:I$14),"not entered")</f>
        <v>0</v>
      </c>
      <c r="E182" s="449" t="str">
        <f ca="1">_xlfn.IFNA(_xlfn.XLOOKUP($B182,'Saudi Arabia'!$G$10:$G$14,'Saudi Arabia'!J$10:J$14),"not entered")</f>
        <v/>
      </c>
      <c r="F182" s="449" t="str">
        <f ca="1">_xlfn.IFNA(_xlfn.XLOOKUP($B182,'Saudi Arabia'!$G$10:$G$14,'Saudi Arabia'!K$10:K$14),"not entered")</f>
        <v/>
      </c>
      <c r="G182" s="449">
        <f ca="1">_xlfn.IFNA(_xlfn.XLOOKUP($B182,'Saudi Arabia'!$G$10:$G$14,'Saudi Arabia'!L$10:L$14),"not entered")</f>
        <v>0</v>
      </c>
      <c r="H182" s="449" t="str">
        <f ca="1">_xlfn.IFNA(_xlfn.XLOOKUP($B182,'Saudi Arabia'!$G$10:$G$14,'Saudi Arabia'!M$10:M$14),"not entered")</f>
        <v/>
      </c>
      <c r="I182" s="449" t="str">
        <f ca="1">_xlfn.IFNA(_xlfn.XLOOKUP($B182,'Saudi Arabia'!$G$10:$G$14,'Saudi Arabia'!N$10:N$14),"not entered")</f>
        <v/>
      </c>
      <c r="J182" s="449">
        <f ca="1">_xlfn.IFNA(_xlfn.XLOOKUP($B182,'Saudi Arabia'!$G$10:$G$14,'Saudi Arabia'!O$10:O$14),"not entered")</f>
        <v>0</v>
      </c>
      <c r="K182" s="449" t="str">
        <f ca="1">_xlfn.IFNA(_xlfn.XLOOKUP($B182,'Saudi Arabia'!$G$10:$G$14,'Saudi Arabia'!P$10:P$14),"not entered")</f>
        <v/>
      </c>
      <c r="L182" s="449">
        <f ca="1">_xlfn.IFNA(_xlfn.XLOOKUP($B182,'Saudi Arabia'!$G$10:$G$14,'Saudi Arabia'!Q$10:Q$14),"not entered")</f>
        <v>0</v>
      </c>
      <c r="M182" s="449" t="str">
        <f ca="1">_xlfn.IFNA(_xlfn.XLOOKUP($B182,'Saudi Arabia'!$G$10:$G$14,'Saudi Arabia'!R$10:R$14),"not entered")</f>
        <v/>
      </c>
      <c r="N182" s="449">
        <f ca="1">_xlfn.IFNA(_xlfn.XLOOKUP($B182,'Saudi Arabia'!$G$10:$G$14,'Saudi Arabia'!S$10:S$14),"not entered")</f>
        <v>0</v>
      </c>
      <c r="O182" s="449"/>
      <c r="P182" s="449" t="str" cm="1">
        <f t="array" aca="1" ref="P182" ca="1">_xlfn.IFNA(_xlfn.XLOOKUP($B182,'Saudi Arabia'!$G$15:$G$19,'Saudi Arabia'!H$15:$H$19),"not entered")</f>
        <v/>
      </c>
      <c r="Q182" s="449" cm="1">
        <f t="array" aca="1" ref="Q182" ca="1">_xlfn.IFNA(_xlfn.XLOOKUP($B182,'Saudi Arabia'!$G$15:$G$19,'Saudi Arabia'!I$15:$I$19),"not entered")</f>
        <v>0</v>
      </c>
      <c r="R182" s="449" t="str" cm="1">
        <f t="array" aca="1" ref="R182" ca="1">_xlfn.IFNA(_xlfn.XLOOKUP($B182,'Saudi Arabia'!$G$15:$G$19,'Saudi Arabia'!J$15:$J$19),"not entered")</f>
        <v/>
      </c>
      <c r="S182" s="449" t="str">
        <f ca="1">_xlfn.IFNA(_xlfn.XLOOKUP($B182,'Saudi Arabia'!$G$15:$G$19,'Saudi Arabia'!K$15:K$19),"not entered")</f>
        <v/>
      </c>
      <c r="T182" s="449">
        <f ca="1">_xlfn.IFNA(_xlfn.XLOOKUP($B182,'Saudi Arabia'!$G$15:$G$19,'Saudi Arabia'!L$15:L$19),"not entered")</f>
        <v>0</v>
      </c>
      <c r="U182" s="449" t="str">
        <f ca="1">_xlfn.IFNA(_xlfn.XLOOKUP($B182,'Saudi Arabia'!$G$15:$G$19,'Saudi Arabia'!M$15:M$19),"not entered")</f>
        <v/>
      </c>
      <c r="V182" s="449" t="str">
        <f ca="1">_xlfn.IFNA(_xlfn.XLOOKUP($B182,'Saudi Arabia'!$G$15:$G$19,'Saudi Arabia'!N$15:N$19),"not entered")</f>
        <v/>
      </c>
      <c r="W182" s="449">
        <f ca="1">_xlfn.IFNA(_xlfn.XLOOKUP($B182,'Saudi Arabia'!$G$15:$G$19,'Saudi Arabia'!O$15:O$19),"not entered")</f>
        <v>0</v>
      </c>
      <c r="X182" s="449" t="str">
        <f ca="1">_xlfn.IFNA(_xlfn.XLOOKUP($B182,'Saudi Arabia'!$G$15:$G$19,'Saudi Arabia'!P$15:P$19),"not entered")</f>
        <v/>
      </c>
      <c r="Y182" s="449">
        <f ca="1">_xlfn.IFNA(_xlfn.XLOOKUP($B182,'Saudi Arabia'!$G$15:$G$19,'Saudi Arabia'!Q$15:Q$19),"not entered")</f>
        <v>0</v>
      </c>
      <c r="Z182" s="449" t="str">
        <f ca="1">_xlfn.IFNA(_xlfn.XLOOKUP($B182,'Saudi Arabia'!$G$15:$G$19,'Saudi Arabia'!R$15:R$19),"not entered")</f>
        <v/>
      </c>
      <c r="AA182" s="449">
        <f ca="1">_xlfn.IFNA(_xlfn.XLOOKUP($B182,'Saudi Arabia'!$G$15:$G$19,'Saudi Arabia'!S$15:S$19),"not entered")</f>
        <v>0</v>
      </c>
      <c r="AC182" s="449" t="str" cm="1">
        <f t="array" aca="1" ref="AC182" ca="1">_xlfn.IFNA(_xlfn.XLOOKUP($B182,'Saudi Arabia'!$G$20:$G$24,'Saudi Arabia'!H$20:$H$24),"not entered")</f>
        <v/>
      </c>
      <c r="AD182" s="449" cm="1">
        <f t="array" aca="1" ref="AD182" ca="1">_xlfn.IFNA(_xlfn.XLOOKUP($B182,'Saudi Arabia'!$G$20:$G$24,'Saudi Arabia'!I$20:$I$24),"not entered")</f>
        <v>0</v>
      </c>
      <c r="AE182" s="449" t="str" cm="1">
        <f t="array" aca="1" ref="AE182" ca="1">_xlfn.IFNA(_xlfn.XLOOKUP($B182,'Saudi Arabia'!$G$20:$G$24,'Saudi Arabia'!J$20:$J$24),"not entered")</f>
        <v/>
      </c>
      <c r="AF182" s="449" t="str">
        <f ca="1">_xlfn.IFNA(_xlfn.XLOOKUP($B182,'Saudi Arabia'!$G$20:$G$24,'Saudi Arabia'!K$20:K$24),"not entered")</f>
        <v/>
      </c>
      <c r="AG182" s="449">
        <f ca="1">_xlfn.IFNA(_xlfn.XLOOKUP($B182,'Saudi Arabia'!$G$20:$G$24,'Saudi Arabia'!L$20:L$24),"not entered")</f>
        <v>0</v>
      </c>
      <c r="AH182" s="449" t="str">
        <f ca="1">_xlfn.IFNA(_xlfn.XLOOKUP($B182,'Saudi Arabia'!$G$20:$G$24,'Saudi Arabia'!M$20:M$24),"not entered")</f>
        <v/>
      </c>
      <c r="AI182" s="449" t="str">
        <f ca="1">_xlfn.IFNA(_xlfn.XLOOKUP($B182,'Saudi Arabia'!$G$20:$G$24,'Saudi Arabia'!N$20:N$24),"not entered")</f>
        <v/>
      </c>
      <c r="AJ182" s="449">
        <f ca="1">_xlfn.IFNA(_xlfn.XLOOKUP($B182,'Saudi Arabia'!$G$20:$G$24,'Saudi Arabia'!O$20:O$24),"not entered")</f>
        <v>0</v>
      </c>
      <c r="AK182" s="449" t="str">
        <f ca="1">_xlfn.IFNA(_xlfn.XLOOKUP($B182,'Saudi Arabia'!$G$20:$G$24,'Saudi Arabia'!P$20:P$24),"not entered")</f>
        <v/>
      </c>
      <c r="AL182" s="449">
        <f ca="1">_xlfn.IFNA(_xlfn.XLOOKUP($B182,'Saudi Arabia'!$G$20:$G$24,'Saudi Arabia'!Q$20:Q$24),"not entered")</f>
        <v>0</v>
      </c>
      <c r="AM182" s="449" t="str">
        <f ca="1">_xlfn.IFNA(_xlfn.XLOOKUP($B182,'Saudi Arabia'!$G$20:$G$24,'Saudi Arabia'!R$20:R$24),"not entered")</f>
        <v/>
      </c>
      <c r="AN182" s="449">
        <f ca="1">_xlfn.IFNA(_xlfn.XLOOKUP($B182,'Saudi Arabia'!$G$20:$G$24,'Saudi Arabia'!S$20:S$24),"not entered")</f>
        <v>0</v>
      </c>
      <c r="AP182" s="449" t="str" cm="1">
        <f t="array" aca="1" ref="AP182" ca="1">_xlfn.IFNA(_xlfn.XLOOKUP($B182,'Saudi Arabia'!$G$25:$G$29,'Saudi Arabia'!H$25:$H$29),"not entered")</f>
        <v/>
      </c>
      <c r="AQ182" s="449" cm="1">
        <f t="array" aca="1" ref="AQ182" ca="1">_xlfn.IFNA(_xlfn.XLOOKUP($B182,'Saudi Arabia'!$G$25:$G$29,'Saudi Arabia'!I$25:$I$29),"not entered")</f>
        <v>0</v>
      </c>
      <c r="AR182" s="449" t="str" cm="1">
        <f t="array" aca="1" ref="AR182" ca="1">_xlfn.IFNA(_xlfn.XLOOKUP($B182,'Saudi Arabia'!$G$25:$G$29,'Saudi Arabia'!J$25:$J$29),"not entered")</f>
        <v/>
      </c>
      <c r="AS182" s="449" t="str">
        <f ca="1">_xlfn.IFNA(_xlfn.XLOOKUP($B182,'Saudi Arabia'!$G$25:$G$29,'Saudi Arabia'!K$25:K$29),"not entered")</f>
        <v/>
      </c>
      <c r="AT182" s="449">
        <f ca="1">_xlfn.IFNA(_xlfn.XLOOKUP($B182,'Saudi Arabia'!$G$25:$G$29,'Saudi Arabia'!L$25:L$29),"not entered")</f>
        <v>0</v>
      </c>
      <c r="AU182" s="449" t="str">
        <f ca="1">_xlfn.IFNA(_xlfn.XLOOKUP($B182,'Saudi Arabia'!$G$25:$G$29,'Saudi Arabia'!M$25:M$29),"not entered")</f>
        <v/>
      </c>
      <c r="AV182" s="449" t="str">
        <f ca="1">_xlfn.IFNA(_xlfn.XLOOKUP($B182,'Saudi Arabia'!$G$25:$G$29,'Saudi Arabia'!N$25:N$29),"not entered")</f>
        <v/>
      </c>
      <c r="AW182" s="449">
        <f ca="1">_xlfn.IFNA(_xlfn.XLOOKUP($B182,'Saudi Arabia'!$G$25:$G$29,'Saudi Arabia'!O$25:O$29),"not entered")</f>
        <v>0</v>
      </c>
      <c r="AX182" s="449" t="str">
        <f ca="1">_xlfn.IFNA(_xlfn.XLOOKUP($B182,'Saudi Arabia'!$G$25:$G$29,'Saudi Arabia'!P$25:P$29),"not entered")</f>
        <v/>
      </c>
      <c r="AY182" s="449">
        <f ca="1">_xlfn.IFNA(_xlfn.XLOOKUP($B182,'Saudi Arabia'!$G$25:$G$29,'Saudi Arabia'!Q$25:Q$29),"not entered")</f>
        <v>0</v>
      </c>
      <c r="AZ182" s="449" t="str">
        <f ca="1">_xlfn.IFNA(_xlfn.XLOOKUP($B182,'Saudi Arabia'!$G$25:$G$29,'Saudi Arabia'!R$25:R$29),"not entered")</f>
        <v/>
      </c>
      <c r="BA182" s="449">
        <f ca="1">_xlfn.IFNA(_xlfn.XLOOKUP($B182,'Saudi Arabia'!$G$25:$G$29,'Saudi Arabia'!S$25:S$29),"not entered")</f>
        <v>0</v>
      </c>
    </row>
    <row r="183" spans="1:53">
      <c r="A183" s="294" t="s">
        <v>163</v>
      </c>
      <c r="C183" s="449" t="str">
        <f ca="1">_xlfn.IFNA(_xlfn.XLOOKUP($B183,'Saudi Arabia'!$G$10:$G$14,'Saudi Arabia'!H$10:H$14),"not entered")</f>
        <v/>
      </c>
      <c r="D183" s="449">
        <f ca="1">_xlfn.IFNA(_xlfn.XLOOKUP($B183,'Saudi Arabia'!$G$10:$G$14,'Saudi Arabia'!I$10:I$14),"not entered")</f>
        <v>0</v>
      </c>
      <c r="E183" s="449" t="str">
        <f ca="1">_xlfn.IFNA(_xlfn.XLOOKUP($B183,'Saudi Arabia'!$G$10:$G$14,'Saudi Arabia'!J$10:J$14),"not entered")</f>
        <v/>
      </c>
      <c r="F183" s="449" t="str">
        <f ca="1">_xlfn.IFNA(_xlfn.XLOOKUP($B183,'Saudi Arabia'!$G$10:$G$14,'Saudi Arabia'!K$10:K$14),"not entered")</f>
        <v/>
      </c>
      <c r="G183" s="449">
        <f ca="1">_xlfn.IFNA(_xlfn.XLOOKUP($B183,'Saudi Arabia'!$G$10:$G$14,'Saudi Arabia'!L$10:L$14),"not entered")</f>
        <v>0</v>
      </c>
      <c r="H183" s="449" t="str">
        <f ca="1">_xlfn.IFNA(_xlfn.XLOOKUP($B183,'Saudi Arabia'!$G$10:$G$14,'Saudi Arabia'!M$10:M$14),"not entered")</f>
        <v/>
      </c>
      <c r="I183" s="449" t="str">
        <f ca="1">_xlfn.IFNA(_xlfn.XLOOKUP($B183,'Saudi Arabia'!$G$10:$G$14,'Saudi Arabia'!N$10:N$14),"not entered")</f>
        <v/>
      </c>
      <c r="J183" s="449">
        <f ca="1">_xlfn.IFNA(_xlfn.XLOOKUP($B183,'Saudi Arabia'!$G$10:$G$14,'Saudi Arabia'!O$10:O$14),"not entered")</f>
        <v>0</v>
      </c>
      <c r="K183" s="449" t="str">
        <f ca="1">_xlfn.IFNA(_xlfn.XLOOKUP($B183,'Saudi Arabia'!$G$10:$G$14,'Saudi Arabia'!P$10:P$14),"not entered")</f>
        <v/>
      </c>
      <c r="L183" s="449">
        <f ca="1">_xlfn.IFNA(_xlfn.XLOOKUP($B183,'Saudi Arabia'!$G$10:$G$14,'Saudi Arabia'!Q$10:Q$14),"not entered")</f>
        <v>0</v>
      </c>
      <c r="M183" s="449" t="str">
        <f ca="1">_xlfn.IFNA(_xlfn.XLOOKUP($B183,'Saudi Arabia'!$G$10:$G$14,'Saudi Arabia'!R$10:R$14),"not entered")</f>
        <v/>
      </c>
      <c r="N183" s="449">
        <f ca="1">_xlfn.IFNA(_xlfn.XLOOKUP($B183,'Saudi Arabia'!$G$10:$G$14,'Saudi Arabia'!S$10:S$14),"not entered")</f>
        <v>0</v>
      </c>
      <c r="O183" s="449"/>
      <c r="P183" s="449" t="str" cm="1">
        <f t="array" aca="1" ref="P183" ca="1">_xlfn.IFNA(_xlfn.XLOOKUP($B183,'Saudi Arabia'!$G$15:$G$19,'Saudi Arabia'!H$15:$H$19),"not entered")</f>
        <v/>
      </c>
      <c r="Q183" s="449" cm="1">
        <f t="array" aca="1" ref="Q183" ca="1">_xlfn.IFNA(_xlfn.XLOOKUP($B183,'Saudi Arabia'!$G$15:$G$19,'Saudi Arabia'!I$15:$I$19),"not entered")</f>
        <v>0</v>
      </c>
      <c r="R183" s="449" t="str" cm="1">
        <f t="array" aca="1" ref="R183" ca="1">_xlfn.IFNA(_xlfn.XLOOKUP($B183,'Saudi Arabia'!$G$15:$G$19,'Saudi Arabia'!J$15:$J$19),"not entered")</f>
        <v/>
      </c>
      <c r="S183" s="449" t="str">
        <f ca="1">_xlfn.IFNA(_xlfn.XLOOKUP($B183,'Saudi Arabia'!$G$15:$G$19,'Saudi Arabia'!K$15:K$19),"not entered")</f>
        <v/>
      </c>
      <c r="T183" s="449">
        <f ca="1">_xlfn.IFNA(_xlfn.XLOOKUP($B183,'Saudi Arabia'!$G$15:$G$19,'Saudi Arabia'!L$15:L$19),"not entered")</f>
        <v>0</v>
      </c>
      <c r="U183" s="449" t="str">
        <f ca="1">_xlfn.IFNA(_xlfn.XLOOKUP($B183,'Saudi Arabia'!$G$15:$G$19,'Saudi Arabia'!M$15:M$19),"not entered")</f>
        <v/>
      </c>
      <c r="V183" s="449" t="str">
        <f ca="1">_xlfn.IFNA(_xlfn.XLOOKUP($B183,'Saudi Arabia'!$G$15:$G$19,'Saudi Arabia'!N$15:N$19),"not entered")</f>
        <v/>
      </c>
      <c r="W183" s="449">
        <f ca="1">_xlfn.IFNA(_xlfn.XLOOKUP($B183,'Saudi Arabia'!$G$15:$G$19,'Saudi Arabia'!O$15:O$19),"not entered")</f>
        <v>0</v>
      </c>
      <c r="X183" s="449" t="str">
        <f ca="1">_xlfn.IFNA(_xlfn.XLOOKUP($B183,'Saudi Arabia'!$G$15:$G$19,'Saudi Arabia'!P$15:P$19),"not entered")</f>
        <v/>
      </c>
      <c r="Y183" s="449">
        <f ca="1">_xlfn.IFNA(_xlfn.XLOOKUP($B183,'Saudi Arabia'!$G$15:$G$19,'Saudi Arabia'!Q$15:Q$19),"not entered")</f>
        <v>0</v>
      </c>
      <c r="Z183" s="449" t="str">
        <f ca="1">_xlfn.IFNA(_xlfn.XLOOKUP($B183,'Saudi Arabia'!$G$15:$G$19,'Saudi Arabia'!R$15:R$19),"not entered")</f>
        <v/>
      </c>
      <c r="AA183" s="449">
        <f ca="1">_xlfn.IFNA(_xlfn.XLOOKUP($B183,'Saudi Arabia'!$G$15:$G$19,'Saudi Arabia'!S$15:S$19),"not entered")</f>
        <v>0</v>
      </c>
      <c r="AC183" s="449" t="str" cm="1">
        <f t="array" aca="1" ref="AC183" ca="1">_xlfn.IFNA(_xlfn.XLOOKUP($B183,'Saudi Arabia'!$G$20:$G$24,'Saudi Arabia'!H$20:$H$24),"not entered")</f>
        <v/>
      </c>
      <c r="AD183" s="449" cm="1">
        <f t="array" aca="1" ref="AD183" ca="1">_xlfn.IFNA(_xlfn.XLOOKUP($B183,'Saudi Arabia'!$G$20:$G$24,'Saudi Arabia'!I$20:$I$24),"not entered")</f>
        <v>0</v>
      </c>
      <c r="AE183" s="449" t="str" cm="1">
        <f t="array" aca="1" ref="AE183" ca="1">_xlfn.IFNA(_xlfn.XLOOKUP($B183,'Saudi Arabia'!$G$20:$G$24,'Saudi Arabia'!J$20:$J$24),"not entered")</f>
        <v/>
      </c>
      <c r="AF183" s="449" t="str">
        <f ca="1">_xlfn.IFNA(_xlfn.XLOOKUP($B183,'Saudi Arabia'!$G$20:$G$24,'Saudi Arabia'!K$20:K$24),"not entered")</f>
        <v/>
      </c>
      <c r="AG183" s="449">
        <f ca="1">_xlfn.IFNA(_xlfn.XLOOKUP($B183,'Saudi Arabia'!$G$20:$G$24,'Saudi Arabia'!L$20:L$24),"not entered")</f>
        <v>0</v>
      </c>
      <c r="AH183" s="449" t="str">
        <f ca="1">_xlfn.IFNA(_xlfn.XLOOKUP($B183,'Saudi Arabia'!$G$20:$G$24,'Saudi Arabia'!M$20:M$24),"not entered")</f>
        <v/>
      </c>
      <c r="AI183" s="449" t="str">
        <f ca="1">_xlfn.IFNA(_xlfn.XLOOKUP($B183,'Saudi Arabia'!$G$20:$G$24,'Saudi Arabia'!N$20:N$24),"not entered")</f>
        <v/>
      </c>
      <c r="AJ183" s="449">
        <f ca="1">_xlfn.IFNA(_xlfn.XLOOKUP($B183,'Saudi Arabia'!$G$20:$G$24,'Saudi Arabia'!O$20:O$24),"not entered")</f>
        <v>0</v>
      </c>
      <c r="AK183" s="449" t="str">
        <f ca="1">_xlfn.IFNA(_xlfn.XLOOKUP($B183,'Saudi Arabia'!$G$20:$G$24,'Saudi Arabia'!P$20:P$24),"not entered")</f>
        <v/>
      </c>
      <c r="AL183" s="449">
        <f ca="1">_xlfn.IFNA(_xlfn.XLOOKUP($B183,'Saudi Arabia'!$G$20:$G$24,'Saudi Arabia'!Q$20:Q$24),"not entered")</f>
        <v>0</v>
      </c>
      <c r="AM183" s="449" t="str">
        <f ca="1">_xlfn.IFNA(_xlfn.XLOOKUP($B183,'Saudi Arabia'!$G$20:$G$24,'Saudi Arabia'!R$20:R$24),"not entered")</f>
        <v/>
      </c>
      <c r="AN183" s="449">
        <f ca="1">_xlfn.IFNA(_xlfn.XLOOKUP($B183,'Saudi Arabia'!$G$20:$G$24,'Saudi Arabia'!S$20:S$24),"not entered")</f>
        <v>0</v>
      </c>
      <c r="AP183" s="449" t="str" cm="1">
        <f t="array" aca="1" ref="AP183" ca="1">_xlfn.IFNA(_xlfn.XLOOKUP($B183,'Saudi Arabia'!$G$25:$G$29,'Saudi Arabia'!H$25:$H$29),"not entered")</f>
        <v/>
      </c>
      <c r="AQ183" s="449" cm="1">
        <f t="array" aca="1" ref="AQ183" ca="1">_xlfn.IFNA(_xlfn.XLOOKUP($B183,'Saudi Arabia'!$G$25:$G$29,'Saudi Arabia'!I$25:$I$29),"not entered")</f>
        <v>0</v>
      </c>
      <c r="AR183" s="449" t="str" cm="1">
        <f t="array" aca="1" ref="AR183" ca="1">_xlfn.IFNA(_xlfn.XLOOKUP($B183,'Saudi Arabia'!$G$25:$G$29,'Saudi Arabia'!J$25:$J$29),"not entered")</f>
        <v/>
      </c>
      <c r="AS183" s="449" t="str">
        <f ca="1">_xlfn.IFNA(_xlfn.XLOOKUP($B183,'Saudi Arabia'!$G$25:$G$29,'Saudi Arabia'!K$25:K$29),"not entered")</f>
        <v/>
      </c>
      <c r="AT183" s="449">
        <f ca="1">_xlfn.IFNA(_xlfn.XLOOKUP($B183,'Saudi Arabia'!$G$25:$G$29,'Saudi Arabia'!L$25:L$29),"not entered")</f>
        <v>0</v>
      </c>
      <c r="AU183" s="449" t="str">
        <f ca="1">_xlfn.IFNA(_xlfn.XLOOKUP($B183,'Saudi Arabia'!$G$25:$G$29,'Saudi Arabia'!M$25:M$29),"not entered")</f>
        <v/>
      </c>
      <c r="AV183" s="449" t="str">
        <f ca="1">_xlfn.IFNA(_xlfn.XLOOKUP($B183,'Saudi Arabia'!$G$25:$G$29,'Saudi Arabia'!N$25:N$29),"not entered")</f>
        <v/>
      </c>
      <c r="AW183" s="449">
        <f ca="1">_xlfn.IFNA(_xlfn.XLOOKUP($B183,'Saudi Arabia'!$G$25:$G$29,'Saudi Arabia'!O$25:O$29),"not entered")</f>
        <v>0</v>
      </c>
      <c r="AX183" s="449" t="str">
        <f ca="1">_xlfn.IFNA(_xlfn.XLOOKUP($B183,'Saudi Arabia'!$G$25:$G$29,'Saudi Arabia'!P$25:P$29),"not entered")</f>
        <v/>
      </c>
      <c r="AY183" s="449">
        <f ca="1">_xlfn.IFNA(_xlfn.XLOOKUP($B183,'Saudi Arabia'!$G$25:$G$29,'Saudi Arabia'!Q$25:Q$29),"not entered")</f>
        <v>0</v>
      </c>
      <c r="AZ183" s="449" t="str">
        <f ca="1">_xlfn.IFNA(_xlfn.XLOOKUP($B183,'Saudi Arabia'!$G$25:$G$29,'Saudi Arabia'!R$25:R$29),"not entered")</f>
        <v/>
      </c>
      <c r="BA183" s="449">
        <f ca="1">_xlfn.IFNA(_xlfn.XLOOKUP($B183,'Saudi Arabia'!$G$25:$G$29,'Saudi Arabia'!S$25:S$29),"not entered")</f>
        <v>0</v>
      </c>
    </row>
    <row r="184" spans="1:53">
      <c r="A184" s="294" t="s">
        <v>165</v>
      </c>
      <c r="B184" t="str" cm="1">
        <f t="array" ref="B184:B186">TRANSPOSE(_xlfn._xlws.FILTER('Country Selection'!G44:M44,'Country Selection'!G44:M44&lt;&gt;""))</f>
        <v>Malay</v>
      </c>
      <c r="C184" s="449" t="str">
        <f ca="1">_xlfn.IFNA(_xlfn.XLOOKUP($B184,Singapore!$G$10:$G$14,Singapore!H$10:H$14),"not entered")</f>
        <v>not entered</v>
      </c>
      <c r="D184" s="449" t="str">
        <f ca="1">_xlfn.IFNA(_xlfn.XLOOKUP($B184,Singapore!$G$10:$G$14,Singapore!I$10:I$14),"not entered")</f>
        <v>not entered</v>
      </c>
      <c r="E184" s="449" t="str">
        <f ca="1">_xlfn.IFNA(_xlfn.XLOOKUP($B184,Singapore!$G$10:$G$14,Singapore!J$10:J$14),"not entered")</f>
        <v>not entered</v>
      </c>
      <c r="F184" s="449" t="str">
        <f ca="1">_xlfn.IFNA(_xlfn.XLOOKUP($B184,Singapore!$G$10:$G$14,Singapore!K$10:K$14),"not entered")</f>
        <v>not entered</v>
      </c>
      <c r="G184" s="449" t="str">
        <f ca="1">_xlfn.IFNA(_xlfn.XLOOKUP($B184,Singapore!$G$10:$G$14,Singapore!L$10:L$14),"not entered")</f>
        <v>not entered</v>
      </c>
      <c r="H184" s="449" t="str">
        <f ca="1">_xlfn.IFNA(_xlfn.XLOOKUP($B184,Singapore!$G$10:$G$14,Singapore!M$10:M$14),"not entered")</f>
        <v>not entered</v>
      </c>
      <c r="I184" s="449" t="str">
        <f ca="1">_xlfn.IFNA(_xlfn.XLOOKUP($B184,Singapore!$G$10:$G$14,Singapore!N$10:N$14),"not entered")</f>
        <v>not entered</v>
      </c>
      <c r="J184" s="449" t="str">
        <f ca="1">_xlfn.IFNA(_xlfn.XLOOKUP($B184,Singapore!$G$10:$G$14,Singapore!O$10:O$14),"not entered")</f>
        <v>not entered</v>
      </c>
      <c r="K184" s="449" t="str">
        <f ca="1">_xlfn.IFNA(_xlfn.XLOOKUP($B184,Singapore!$G$10:$G$14,Singapore!P$10:P$14),"not entered")</f>
        <v>not entered</v>
      </c>
      <c r="L184" s="449" t="str">
        <f ca="1">_xlfn.IFNA(_xlfn.XLOOKUP($B184,Singapore!$G$10:$G$14,Singapore!Q$10:Q$14),"not entered")</f>
        <v>not entered</v>
      </c>
      <c r="M184" s="449" t="str">
        <f ca="1">_xlfn.IFNA(_xlfn.XLOOKUP($B184,Singapore!$G$10:$G$14,Singapore!R$10:R$14),"not entered")</f>
        <v>not entered</v>
      </c>
      <c r="N184" s="449" t="str">
        <f ca="1">_xlfn.IFNA(_xlfn.XLOOKUP($B184,Singapore!$G$10:$G$14,Singapore!S$10:S$14),"not entered")</f>
        <v>not entered</v>
      </c>
      <c r="O184" s="449"/>
      <c r="P184" s="449" t="str" cm="1">
        <f t="array" aca="1" ref="P184" ca="1">_xlfn.IFNA(_xlfn.XLOOKUP($B184,Singapore!$G$15:$G$19,Singapore!H$15:$H$19),"not entered")</f>
        <v>not entered</v>
      </c>
      <c r="Q184" s="449" t="str" cm="1">
        <f t="array" aca="1" ref="Q184" ca="1">_xlfn.IFNA(_xlfn.XLOOKUP($B184,Singapore!$G$15:$G$19,Singapore!I$15:$I$19),"not entered")</f>
        <v>not entered</v>
      </c>
      <c r="R184" s="449" t="str" cm="1">
        <f t="array" aca="1" ref="R184" ca="1">_xlfn.IFNA(_xlfn.XLOOKUP($B184,Singapore!$G$15:$G$19,Singapore!J$15:$J$19),"not entered")</f>
        <v>not entered</v>
      </c>
      <c r="S184" s="449" t="str">
        <f ca="1">_xlfn.IFNA(_xlfn.XLOOKUP($B184,Singapore!$G$15:$G$19,Singapore!K$15:K$19),"not entered")</f>
        <v>not entered</v>
      </c>
      <c r="T184" s="449" t="str">
        <f ca="1">_xlfn.IFNA(_xlfn.XLOOKUP($B184,Singapore!$G$15:$G$19,Singapore!L$15:L$19),"not entered")</f>
        <v>not entered</v>
      </c>
      <c r="U184" s="449" t="str">
        <f ca="1">_xlfn.IFNA(_xlfn.XLOOKUP($B184,Singapore!$G$15:$G$19,Singapore!M$15:M$19),"not entered")</f>
        <v>not entered</v>
      </c>
      <c r="V184" s="449" t="str">
        <f ca="1">_xlfn.IFNA(_xlfn.XLOOKUP($B184,Singapore!$G$15:$G$19,Singapore!N$15:N$19),"not entered")</f>
        <v>not entered</v>
      </c>
      <c r="W184" s="449" t="str">
        <f ca="1">_xlfn.IFNA(_xlfn.XLOOKUP($B184,Singapore!$G$15:$G$19,Singapore!O$15:O$19),"not entered")</f>
        <v>not entered</v>
      </c>
      <c r="X184" s="449" t="str">
        <f ca="1">_xlfn.IFNA(_xlfn.XLOOKUP($B184,Singapore!$G$15:$G$19,Singapore!P$15:P$19),"not entered")</f>
        <v>not entered</v>
      </c>
      <c r="Y184" s="449" t="str">
        <f ca="1">_xlfn.IFNA(_xlfn.XLOOKUP($B184,Singapore!$G$15:$G$19,Singapore!Q$15:Q$19),"not entered")</f>
        <v>not entered</v>
      </c>
      <c r="Z184" s="449" t="str">
        <f ca="1">_xlfn.IFNA(_xlfn.XLOOKUP($B184,Singapore!$G$15:$G$19,Singapore!R$15:R$19),"not entered")</f>
        <v>not entered</v>
      </c>
      <c r="AA184" s="449" t="str">
        <f ca="1">_xlfn.IFNA(_xlfn.XLOOKUP($B184,Singapore!$G$15:$G$19,Singapore!S$15:S$19),"not entered")</f>
        <v>not entered</v>
      </c>
      <c r="AC184" s="449" t="str" cm="1">
        <f t="array" aca="1" ref="AC184" ca="1">_xlfn.IFNA(_xlfn.XLOOKUP($B184,Singapore!$G$20:$G$24,Singapore!H$20:$H$24),"not entered")</f>
        <v>not entered</v>
      </c>
      <c r="AD184" s="449" t="str" cm="1">
        <f t="array" aca="1" ref="AD184" ca="1">_xlfn.IFNA(_xlfn.XLOOKUP($B184,Singapore!$G$20:$G$24,Singapore!I$20:$I$24),"not entered")</f>
        <v>not entered</v>
      </c>
      <c r="AE184" s="449" t="str" cm="1">
        <f t="array" aca="1" ref="AE184" ca="1">_xlfn.IFNA(_xlfn.XLOOKUP($B184,Singapore!$G$20:$G$24,Singapore!J$20:$J$24),"not entered")</f>
        <v>not entered</v>
      </c>
      <c r="AF184" s="449" t="str">
        <f ca="1">_xlfn.IFNA(_xlfn.XLOOKUP($B184,Singapore!$G$20:$G$24,Singapore!K$20:K$24),"not entered")</f>
        <v>not entered</v>
      </c>
      <c r="AG184" s="449" t="str">
        <f ca="1">_xlfn.IFNA(_xlfn.XLOOKUP($B184,Singapore!$G$20:$G$24,Singapore!L$20:L$24),"not entered")</f>
        <v>not entered</v>
      </c>
      <c r="AH184" s="449" t="str">
        <f ca="1">_xlfn.IFNA(_xlfn.XLOOKUP($B184,Singapore!$G$20:$G$24,Singapore!M$20:M$24),"not entered")</f>
        <v>not entered</v>
      </c>
      <c r="AI184" s="449" t="str">
        <f ca="1">_xlfn.IFNA(_xlfn.XLOOKUP($B184,Singapore!$G$20:$G$24,Singapore!N$20:N$24),"not entered")</f>
        <v>not entered</v>
      </c>
      <c r="AJ184" s="449" t="str">
        <f ca="1">_xlfn.IFNA(_xlfn.XLOOKUP($B184,Singapore!$G$20:$G$24,Singapore!O$20:O$24),"not entered")</f>
        <v>not entered</v>
      </c>
      <c r="AK184" s="449" t="str">
        <f ca="1">_xlfn.IFNA(_xlfn.XLOOKUP($B184,Singapore!$G$20:$G$24,Singapore!P$20:P$24),"not entered")</f>
        <v>not entered</v>
      </c>
      <c r="AL184" s="449" t="str">
        <f ca="1">_xlfn.IFNA(_xlfn.XLOOKUP($B184,Singapore!$G$20:$G$24,Singapore!Q$20:Q$24),"not entered")</f>
        <v>not entered</v>
      </c>
      <c r="AM184" s="449" t="str">
        <f ca="1">_xlfn.IFNA(_xlfn.XLOOKUP($B184,Singapore!$G$20:$G$24,Singapore!R$20:R$24),"not entered")</f>
        <v>not entered</v>
      </c>
      <c r="AN184" s="449" t="str">
        <f ca="1">_xlfn.IFNA(_xlfn.XLOOKUP($B184,Singapore!$G$20:$G$24,Singapore!S$20:S$24),"not entered")</f>
        <v>not entered</v>
      </c>
      <c r="AP184" s="449" t="str" cm="1">
        <f t="array" aca="1" ref="AP184" ca="1">_xlfn.IFNA(_xlfn.XLOOKUP($B184,Singapore!$G$25:$G$29,Singapore!H$25:$H$29),"not entered")</f>
        <v>not entered</v>
      </c>
      <c r="AQ184" s="449" t="str" cm="1">
        <f t="array" aca="1" ref="AQ184" ca="1">_xlfn.IFNA(_xlfn.XLOOKUP($B184,Singapore!$G$25:$G$29,Singapore!I$25:$I$29),"not entered")</f>
        <v>not entered</v>
      </c>
      <c r="AR184" s="449" t="str" cm="1">
        <f t="array" aca="1" ref="AR184" ca="1">_xlfn.IFNA(_xlfn.XLOOKUP($B184,Singapore!$G$25:$G$29,Singapore!J$25:$J$29),"not entered")</f>
        <v>not entered</v>
      </c>
      <c r="AS184" s="449" t="str">
        <f ca="1">_xlfn.IFNA(_xlfn.XLOOKUP($B184,Singapore!$G$25:$G$29,Singapore!K$25:K$29),"not entered")</f>
        <v>not entered</v>
      </c>
      <c r="AT184" s="449" t="str">
        <f ca="1">_xlfn.IFNA(_xlfn.XLOOKUP($B184,Singapore!$G$25:$G$29,Singapore!L$25:L$29),"not entered")</f>
        <v>not entered</v>
      </c>
      <c r="AU184" s="449" t="str">
        <f ca="1">_xlfn.IFNA(_xlfn.XLOOKUP($B184,Singapore!$G$25:$G$29,Singapore!M$25:M$29),"not entered")</f>
        <v>not entered</v>
      </c>
      <c r="AV184" s="449" t="str">
        <f ca="1">_xlfn.IFNA(_xlfn.XLOOKUP($B184,Singapore!$G$25:$G$29,Singapore!N$25:N$29),"not entered")</f>
        <v>not entered</v>
      </c>
      <c r="AW184" s="449" t="str">
        <f ca="1">_xlfn.IFNA(_xlfn.XLOOKUP($B184,Singapore!$G$25:$G$29,Singapore!O$25:O$29),"not entered")</f>
        <v>not entered</v>
      </c>
      <c r="AX184" s="449" t="str">
        <f ca="1">_xlfn.IFNA(_xlfn.XLOOKUP($B184,Singapore!$G$25:$G$29,Singapore!P$25:P$29),"not entered")</f>
        <v>not entered</v>
      </c>
      <c r="AY184" s="449" t="str">
        <f ca="1">_xlfn.IFNA(_xlfn.XLOOKUP($B184,Singapore!$G$25:$G$29,Singapore!Q$25:Q$29),"not entered")</f>
        <v>not entered</v>
      </c>
      <c r="AZ184" s="449" t="str">
        <f ca="1">_xlfn.IFNA(_xlfn.XLOOKUP($B184,Singapore!$G$25:$G$29,Singapore!R$25:R$29),"not entered")</f>
        <v>not entered</v>
      </c>
      <c r="BA184" s="449" t="str">
        <f ca="1">_xlfn.IFNA(_xlfn.XLOOKUP($B184,Singapore!$G$25:$G$29,Singapore!S$25:S$29),"not entered")</f>
        <v>not entered</v>
      </c>
    </row>
    <row r="185" spans="1:53">
      <c r="A185" s="294" t="s">
        <v>165</v>
      </c>
      <c r="B185" t="str">
        <v>Mandarin Chinese</v>
      </c>
      <c r="C185" s="449" t="str">
        <f ca="1">_xlfn.IFNA(_xlfn.XLOOKUP($B185,Singapore!$G$10:$G$14,Singapore!H$10:H$14),"not entered")</f>
        <v>not entered</v>
      </c>
      <c r="D185" s="449" t="str">
        <f ca="1">_xlfn.IFNA(_xlfn.XLOOKUP($B185,Singapore!$G$10:$G$14,Singapore!I$10:I$14),"not entered")</f>
        <v>not entered</v>
      </c>
      <c r="E185" s="449" t="str">
        <f ca="1">_xlfn.IFNA(_xlfn.XLOOKUP($B185,Singapore!$G$10:$G$14,Singapore!J$10:J$14),"not entered")</f>
        <v>not entered</v>
      </c>
      <c r="F185" s="449" t="str">
        <f ca="1">_xlfn.IFNA(_xlfn.XLOOKUP($B185,Singapore!$G$10:$G$14,Singapore!K$10:K$14),"not entered")</f>
        <v>not entered</v>
      </c>
      <c r="G185" s="449" t="str">
        <f ca="1">_xlfn.IFNA(_xlfn.XLOOKUP($B185,Singapore!$G$10:$G$14,Singapore!L$10:L$14),"not entered")</f>
        <v>not entered</v>
      </c>
      <c r="H185" s="449" t="str">
        <f ca="1">_xlfn.IFNA(_xlfn.XLOOKUP($B185,Singapore!$G$10:$G$14,Singapore!M$10:M$14),"not entered")</f>
        <v>not entered</v>
      </c>
      <c r="I185" s="449" t="str">
        <f ca="1">_xlfn.IFNA(_xlfn.XLOOKUP($B185,Singapore!$G$10:$G$14,Singapore!N$10:N$14),"not entered")</f>
        <v>not entered</v>
      </c>
      <c r="J185" s="449" t="str">
        <f ca="1">_xlfn.IFNA(_xlfn.XLOOKUP($B185,Singapore!$G$10:$G$14,Singapore!O$10:O$14),"not entered")</f>
        <v>not entered</v>
      </c>
      <c r="K185" s="449" t="str">
        <f ca="1">_xlfn.IFNA(_xlfn.XLOOKUP($B185,Singapore!$G$10:$G$14,Singapore!P$10:P$14),"not entered")</f>
        <v>not entered</v>
      </c>
      <c r="L185" s="449" t="str">
        <f ca="1">_xlfn.IFNA(_xlfn.XLOOKUP($B185,Singapore!$G$10:$G$14,Singapore!Q$10:Q$14),"not entered")</f>
        <v>not entered</v>
      </c>
      <c r="M185" s="449" t="str">
        <f ca="1">_xlfn.IFNA(_xlfn.XLOOKUP($B185,Singapore!$G$10:$G$14,Singapore!R$10:R$14),"not entered")</f>
        <v>not entered</v>
      </c>
      <c r="N185" s="449" t="str">
        <f ca="1">_xlfn.IFNA(_xlfn.XLOOKUP($B185,Singapore!$G$10:$G$14,Singapore!S$10:S$14),"not entered")</f>
        <v>not entered</v>
      </c>
      <c r="O185" s="449"/>
      <c r="P185" s="449" t="str" cm="1">
        <f t="array" aca="1" ref="P185" ca="1">_xlfn.IFNA(_xlfn.XLOOKUP($B185,Singapore!$G$15:$G$19,Singapore!H$15:$H$19),"not entered")</f>
        <v>not entered</v>
      </c>
      <c r="Q185" s="449" t="str" cm="1">
        <f t="array" aca="1" ref="Q185" ca="1">_xlfn.IFNA(_xlfn.XLOOKUP($B185,Singapore!$G$15:$G$19,Singapore!I$15:$I$19),"not entered")</f>
        <v>not entered</v>
      </c>
      <c r="R185" s="449" t="str" cm="1">
        <f t="array" aca="1" ref="R185" ca="1">_xlfn.IFNA(_xlfn.XLOOKUP($B185,Singapore!$G$15:$G$19,Singapore!J$15:$J$19),"not entered")</f>
        <v>not entered</v>
      </c>
      <c r="S185" s="449" t="str">
        <f ca="1">_xlfn.IFNA(_xlfn.XLOOKUP($B185,Singapore!$G$15:$G$19,Singapore!K$15:K$19),"not entered")</f>
        <v>not entered</v>
      </c>
      <c r="T185" s="449" t="str">
        <f ca="1">_xlfn.IFNA(_xlfn.XLOOKUP($B185,Singapore!$G$15:$G$19,Singapore!L$15:L$19),"not entered")</f>
        <v>not entered</v>
      </c>
      <c r="U185" s="449" t="str">
        <f ca="1">_xlfn.IFNA(_xlfn.XLOOKUP($B185,Singapore!$G$15:$G$19,Singapore!M$15:M$19),"not entered")</f>
        <v>not entered</v>
      </c>
      <c r="V185" s="449" t="str">
        <f ca="1">_xlfn.IFNA(_xlfn.XLOOKUP($B185,Singapore!$G$15:$G$19,Singapore!N$15:N$19),"not entered")</f>
        <v>not entered</v>
      </c>
      <c r="W185" s="449" t="str">
        <f ca="1">_xlfn.IFNA(_xlfn.XLOOKUP($B185,Singapore!$G$15:$G$19,Singapore!O$15:O$19),"not entered")</f>
        <v>not entered</v>
      </c>
      <c r="X185" s="449" t="str">
        <f ca="1">_xlfn.IFNA(_xlfn.XLOOKUP($B185,Singapore!$G$15:$G$19,Singapore!P$15:P$19),"not entered")</f>
        <v>not entered</v>
      </c>
      <c r="Y185" s="449" t="str">
        <f ca="1">_xlfn.IFNA(_xlfn.XLOOKUP($B185,Singapore!$G$15:$G$19,Singapore!Q$15:Q$19),"not entered")</f>
        <v>not entered</v>
      </c>
      <c r="Z185" s="449" t="str">
        <f ca="1">_xlfn.IFNA(_xlfn.XLOOKUP($B185,Singapore!$G$15:$G$19,Singapore!R$15:R$19),"not entered")</f>
        <v>not entered</v>
      </c>
      <c r="AA185" s="449" t="str">
        <f ca="1">_xlfn.IFNA(_xlfn.XLOOKUP($B185,Singapore!$G$15:$G$19,Singapore!S$15:S$19),"not entered")</f>
        <v>not entered</v>
      </c>
      <c r="AC185" s="449" t="str" cm="1">
        <f t="array" aca="1" ref="AC185" ca="1">_xlfn.IFNA(_xlfn.XLOOKUP($B185,Singapore!$G$20:$G$24,Singapore!H$20:$H$24),"not entered")</f>
        <v>not entered</v>
      </c>
      <c r="AD185" s="449" t="str" cm="1">
        <f t="array" aca="1" ref="AD185" ca="1">_xlfn.IFNA(_xlfn.XLOOKUP($B185,Singapore!$G$20:$G$24,Singapore!I$20:$I$24),"not entered")</f>
        <v>not entered</v>
      </c>
      <c r="AE185" s="449" t="str" cm="1">
        <f t="array" aca="1" ref="AE185" ca="1">_xlfn.IFNA(_xlfn.XLOOKUP($B185,Singapore!$G$20:$G$24,Singapore!J$20:$J$24),"not entered")</f>
        <v>not entered</v>
      </c>
      <c r="AF185" s="449" t="str">
        <f ca="1">_xlfn.IFNA(_xlfn.XLOOKUP($B185,Singapore!$G$20:$G$24,Singapore!K$20:K$24),"not entered")</f>
        <v>not entered</v>
      </c>
      <c r="AG185" s="449" t="str">
        <f ca="1">_xlfn.IFNA(_xlfn.XLOOKUP($B185,Singapore!$G$20:$G$24,Singapore!L$20:L$24),"not entered")</f>
        <v>not entered</v>
      </c>
      <c r="AH185" s="449" t="str">
        <f ca="1">_xlfn.IFNA(_xlfn.XLOOKUP($B185,Singapore!$G$20:$G$24,Singapore!M$20:M$24),"not entered")</f>
        <v>not entered</v>
      </c>
      <c r="AI185" s="449" t="str">
        <f ca="1">_xlfn.IFNA(_xlfn.XLOOKUP($B185,Singapore!$G$20:$G$24,Singapore!N$20:N$24),"not entered")</f>
        <v>not entered</v>
      </c>
      <c r="AJ185" s="449" t="str">
        <f ca="1">_xlfn.IFNA(_xlfn.XLOOKUP($B185,Singapore!$G$20:$G$24,Singapore!O$20:O$24),"not entered")</f>
        <v>not entered</v>
      </c>
      <c r="AK185" s="449" t="str">
        <f ca="1">_xlfn.IFNA(_xlfn.XLOOKUP($B185,Singapore!$G$20:$G$24,Singapore!P$20:P$24),"not entered")</f>
        <v>not entered</v>
      </c>
      <c r="AL185" s="449" t="str">
        <f ca="1">_xlfn.IFNA(_xlfn.XLOOKUP($B185,Singapore!$G$20:$G$24,Singapore!Q$20:Q$24),"not entered")</f>
        <v>not entered</v>
      </c>
      <c r="AM185" s="449" t="str">
        <f ca="1">_xlfn.IFNA(_xlfn.XLOOKUP($B185,Singapore!$G$20:$G$24,Singapore!R$20:R$24),"not entered")</f>
        <v>not entered</v>
      </c>
      <c r="AN185" s="449" t="str">
        <f ca="1">_xlfn.IFNA(_xlfn.XLOOKUP($B185,Singapore!$G$20:$G$24,Singapore!S$20:S$24),"not entered")</f>
        <v>not entered</v>
      </c>
      <c r="AP185" s="449" t="str" cm="1">
        <f t="array" aca="1" ref="AP185" ca="1">_xlfn.IFNA(_xlfn.XLOOKUP($B185,Singapore!$G$25:$G$29,Singapore!H$25:$H$29),"not entered")</f>
        <v>not entered</v>
      </c>
      <c r="AQ185" s="449" t="str" cm="1">
        <f t="array" aca="1" ref="AQ185" ca="1">_xlfn.IFNA(_xlfn.XLOOKUP($B185,Singapore!$G$25:$G$29,Singapore!I$25:$I$29),"not entered")</f>
        <v>not entered</v>
      </c>
      <c r="AR185" s="449" t="str" cm="1">
        <f t="array" aca="1" ref="AR185" ca="1">_xlfn.IFNA(_xlfn.XLOOKUP($B185,Singapore!$G$25:$G$29,Singapore!J$25:$J$29),"not entered")</f>
        <v>not entered</v>
      </c>
      <c r="AS185" s="449" t="str">
        <f ca="1">_xlfn.IFNA(_xlfn.XLOOKUP($B185,Singapore!$G$25:$G$29,Singapore!K$25:K$29),"not entered")</f>
        <v>not entered</v>
      </c>
      <c r="AT185" s="449" t="str">
        <f ca="1">_xlfn.IFNA(_xlfn.XLOOKUP($B185,Singapore!$G$25:$G$29,Singapore!L$25:L$29),"not entered")</f>
        <v>not entered</v>
      </c>
      <c r="AU185" s="449" t="str">
        <f ca="1">_xlfn.IFNA(_xlfn.XLOOKUP($B185,Singapore!$G$25:$G$29,Singapore!M$25:M$29),"not entered")</f>
        <v>not entered</v>
      </c>
      <c r="AV185" s="449" t="str">
        <f ca="1">_xlfn.IFNA(_xlfn.XLOOKUP($B185,Singapore!$G$25:$G$29,Singapore!N$25:N$29),"not entered")</f>
        <v>not entered</v>
      </c>
      <c r="AW185" s="449" t="str">
        <f ca="1">_xlfn.IFNA(_xlfn.XLOOKUP($B185,Singapore!$G$25:$G$29,Singapore!O$25:O$29),"not entered")</f>
        <v>not entered</v>
      </c>
      <c r="AX185" s="449" t="str">
        <f ca="1">_xlfn.IFNA(_xlfn.XLOOKUP($B185,Singapore!$G$25:$G$29,Singapore!P$25:P$29),"not entered")</f>
        <v>not entered</v>
      </c>
      <c r="AY185" s="449" t="str">
        <f ca="1">_xlfn.IFNA(_xlfn.XLOOKUP($B185,Singapore!$G$25:$G$29,Singapore!Q$25:Q$29),"not entered")</f>
        <v>not entered</v>
      </c>
      <c r="AZ185" s="449" t="str">
        <f ca="1">_xlfn.IFNA(_xlfn.XLOOKUP($B185,Singapore!$G$25:$G$29,Singapore!R$25:R$29),"not entered")</f>
        <v>not entered</v>
      </c>
      <c r="BA185" s="449" t="str">
        <f ca="1">_xlfn.IFNA(_xlfn.XLOOKUP($B185,Singapore!$G$25:$G$29,Singapore!S$25:S$29),"not entered")</f>
        <v>not entered</v>
      </c>
    </row>
    <row r="186" spans="1:53">
      <c r="A186" s="294" t="s">
        <v>165</v>
      </c>
      <c r="B186" t="str">
        <v>Tamil</v>
      </c>
      <c r="C186" s="449" t="str">
        <f ca="1">_xlfn.IFNA(_xlfn.XLOOKUP($B186,Singapore!$G$10:$G$14,Singapore!H$10:H$14),"not entered")</f>
        <v>not entered</v>
      </c>
      <c r="D186" s="449" t="str">
        <f ca="1">_xlfn.IFNA(_xlfn.XLOOKUP($B186,Singapore!$G$10:$G$14,Singapore!I$10:I$14),"not entered")</f>
        <v>not entered</v>
      </c>
      <c r="E186" s="449" t="str">
        <f ca="1">_xlfn.IFNA(_xlfn.XLOOKUP($B186,Singapore!$G$10:$G$14,Singapore!J$10:J$14),"not entered")</f>
        <v>not entered</v>
      </c>
      <c r="F186" s="449" t="str">
        <f ca="1">_xlfn.IFNA(_xlfn.XLOOKUP($B186,Singapore!$G$10:$G$14,Singapore!K$10:K$14),"not entered")</f>
        <v>not entered</v>
      </c>
      <c r="G186" s="449" t="str">
        <f ca="1">_xlfn.IFNA(_xlfn.XLOOKUP($B186,Singapore!$G$10:$G$14,Singapore!L$10:L$14),"not entered")</f>
        <v>not entered</v>
      </c>
      <c r="H186" s="449" t="str">
        <f ca="1">_xlfn.IFNA(_xlfn.XLOOKUP($B186,Singapore!$G$10:$G$14,Singapore!M$10:M$14),"not entered")</f>
        <v>not entered</v>
      </c>
      <c r="I186" s="449" t="str">
        <f ca="1">_xlfn.IFNA(_xlfn.XLOOKUP($B186,Singapore!$G$10:$G$14,Singapore!N$10:N$14),"not entered")</f>
        <v>not entered</v>
      </c>
      <c r="J186" s="449" t="str">
        <f ca="1">_xlfn.IFNA(_xlfn.XLOOKUP($B186,Singapore!$G$10:$G$14,Singapore!O$10:O$14),"not entered")</f>
        <v>not entered</v>
      </c>
      <c r="K186" s="449" t="str">
        <f ca="1">_xlfn.IFNA(_xlfn.XLOOKUP($B186,Singapore!$G$10:$G$14,Singapore!P$10:P$14),"not entered")</f>
        <v>not entered</v>
      </c>
      <c r="L186" s="449" t="str">
        <f ca="1">_xlfn.IFNA(_xlfn.XLOOKUP($B186,Singapore!$G$10:$G$14,Singapore!Q$10:Q$14),"not entered")</f>
        <v>not entered</v>
      </c>
      <c r="M186" s="449" t="str">
        <f ca="1">_xlfn.IFNA(_xlfn.XLOOKUP($B186,Singapore!$G$10:$G$14,Singapore!R$10:R$14),"not entered")</f>
        <v>not entered</v>
      </c>
      <c r="N186" s="449" t="str">
        <f ca="1">_xlfn.IFNA(_xlfn.XLOOKUP($B186,Singapore!$G$10:$G$14,Singapore!S$10:S$14),"not entered")</f>
        <v>not entered</v>
      </c>
      <c r="O186" s="449"/>
      <c r="P186" s="449" t="str" cm="1">
        <f t="array" aca="1" ref="P186" ca="1">_xlfn.IFNA(_xlfn.XLOOKUP($B186,Singapore!$G$15:$G$19,Singapore!H$15:$H$19),"not entered")</f>
        <v>not entered</v>
      </c>
      <c r="Q186" s="449" t="str" cm="1">
        <f t="array" aca="1" ref="Q186" ca="1">_xlfn.IFNA(_xlfn.XLOOKUP($B186,Singapore!$G$15:$G$19,Singapore!I$15:$I$19),"not entered")</f>
        <v>not entered</v>
      </c>
      <c r="R186" s="449" t="str" cm="1">
        <f t="array" aca="1" ref="R186" ca="1">_xlfn.IFNA(_xlfn.XLOOKUP($B186,Singapore!$G$15:$G$19,Singapore!J$15:$J$19),"not entered")</f>
        <v>not entered</v>
      </c>
      <c r="S186" s="449" t="str">
        <f ca="1">_xlfn.IFNA(_xlfn.XLOOKUP($B186,Singapore!$G$15:$G$19,Singapore!K$15:K$19),"not entered")</f>
        <v>not entered</v>
      </c>
      <c r="T186" s="449" t="str">
        <f ca="1">_xlfn.IFNA(_xlfn.XLOOKUP($B186,Singapore!$G$15:$G$19,Singapore!L$15:L$19),"not entered")</f>
        <v>not entered</v>
      </c>
      <c r="U186" s="449" t="str">
        <f ca="1">_xlfn.IFNA(_xlfn.XLOOKUP($B186,Singapore!$G$15:$G$19,Singapore!M$15:M$19),"not entered")</f>
        <v>not entered</v>
      </c>
      <c r="V186" s="449" t="str">
        <f ca="1">_xlfn.IFNA(_xlfn.XLOOKUP($B186,Singapore!$G$15:$G$19,Singapore!N$15:N$19),"not entered")</f>
        <v>not entered</v>
      </c>
      <c r="W186" s="449" t="str">
        <f ca="1">_xlfn.IFNA(_xlfn.XLOOKUP($B186,Singapore!$G$15:$G$19,Singapore!O$15:O$19),"not entered")</f>
        <v>not entered</v>
      </c>
      <c r="X186" s="449" t="str">
        <f ca="1">_xlfn.IFNA(_xlfn.XLOOKUP($B186,Singapore!$G$15:$G$19,Singapore!P$15:P$19),"not entered")</f>
        <v>not entered</v>
      </c>
      <c r="Y186" s="449" t="str">
        <f ca="1">_xlfn.IFNA(_xlfn.XLOOKUP($B186,Singapore!$G$15:$G$19,Singapore!Q$15:Q$19),"not entered")</f>
        <v>not entered</v>
      </c>
      <c r="Z186" s="449" t="str">
        <f ca="1">_xlfn.IFNA(_xlfn.XLOOKUP($B186,Singapore!$G$15:$G$19,Singapore!R$15:R$19),"not entered")</f>
        <v>not entered</v>
      </c>
      <c r="AA186" s="449" t="str">
        <f ca="1">_xlfn.IFNA(_xlfn.XLOOKUP($B186,Singapore!$G$15:$G$19,Singapore!S$15:S$19),"not entered")</f>
        <v>not entered</v>
      </c>
      <c r="AC186" s="449" t="str" cm="1">
        <f t="array" aca="1" ref="AC186" ca="1">_xlfn.IFNA(_xlfn.XLOOKUP($B186,Singapore!$G$20:$G$24,Singapore!H$20:$H$24),"not entered")</f>
        <v>not entered</v>
      </c>
      <c r="AD186" s="449" t="str" cm="1">
        <f t="array" aca="1" ref="AD186" ca="1">_xlfn.IFNA(_xlfn.XLOOKUP($B186,Singapore!$G$20:$G$24,Singapore!I$20:$I$24),"not entered")</f>
        <v>not entered</v>
      </c>
      <c r="AE186" s="449" t="str" cm="1">
        <f t="array" aca="1" ref="AE186" ca="1">_xlfn.IFNA(_xlfn.XLOOKUP($B186,Singapore!$G$20:$G$24,Singapore!J$20:$J$24),"not entered")</f>
        <v>not entered</v>
      </c>
      <c r="AF186" s="449" t="str">
        <f ca="1">_xlfn.IFNA(_xlfn.XLOOKUP($B186,Singapore!$G$20:$G$24,Singapore!K$20:K$24),"not entered")</f>
        <v>not entered</v>
      </c>
      <c r="AG186" s="449" t="str">
        <f ca="1">_xlfn.IFNA(_xlfn.XLOOKUP($B186,Singapore!$G$20:$G$24,Singapore!L$20:L$24),"not entered")</f>
        <v>not entered</v>
      </c>
      <c r="AH186" s="449" t="str">
        <f ca="1">_xlfn.IFNA(_xlfn.XLOOKUP($B186,Singapore!$G$20:$G$24,Singapore!M$20:M$24),"not entered")</f>
        <v>not entered</v>
      </c>
      <c r="AI186" s="449" t="str">
        <f ca="1">_xlfn.IFNA(_xlfn.XLOOKUP($B186,Singapore!$G$20:$G$24,Singapore!N$20:N$24),"not entered")</f>
        <v>not entered</v>
      </c>
      <c r="AJ186" s="449" t="str">
        <f ca="1">_xlfn.IFNA(_xlfn.XLOOKUP($B186,Singapore!$G$20:$G$24,Singapore!O$20:O$24),"not entered")</f>
        <v>not entered</v>
      </c>
      <c r="AK186" s="449" t="str">
        <f ca="1">_xlfn.IFNA(_xlfn.XLOOKUP($B186,Singapore!$G$20:$G$24,Singapore!P$20:P$24),"not entered")</f>
        <v>not entered</v>
      </c>
      <c r="AL186" s="449" t="str">
        <f ca="1">_xlfn.IFNA(_xlfn.XLOOKUP($B186,Singapore!$G$20:$G$24,Singapore!Q$20:Q$24),"not entered")</f>
        <v>not entered</v>
      </c>
      <c r="AM186" s="449" t="str">
        <f ca="1">_xlfn.IFNA(_xlfn.XLOOKUP($B186,Singapore!$G$20:$G$24,Singapore!R$20:R$24),"not entered")</f>
        <v>not entered</v>
      </c>
      <c r="AN186" s="449" t="str">
        <f ca="1">_xlfn.IFNA(_xlfn.XLOOKUP($B186,Singapore!$G$20:$G$24,Singapore!S$20:S$24),"not entered")</f>
        <v>not entered</v>
      </c>
      <c r="AP186" s="449" t="str" cm="1">
        <f t="array" aca="1" ref="AP186" ca="1">_xlfn.IFNA(_xlfn.XLOOKUP($B186,Singapore!$G$25:$G$29,Singapore!H$25:$H$29),"not entered")</f>
        <v>not entered</v>
      </c>
      <c r="AQ186" s="449" t="str" cm="1">
        <f t="array" aca="1" ref="AQ186" ca="1">_xlfn.IFNA(_xlfn.XLOOKUP($B186,Singapore!$G$25:$G$29,Singapore!I$25:$I$29),"not entered")</f>
        <v>not entered</v>
      </c>
      <c r="AR186" s="449" t="str" cm="1">
        <f t="array" aca="1" ref="AR186" ca="1">_xlfn.IFNA(_xlfn.XLOOKUP($B186,Singapore!$G$25:$G$29,Singapore!J$25:$J$29),"not entered")</f>
        <v>not entered</v>
      </c>
      <c r="AS186" s="449" t="str">
        <f ca="1">_xlfn.IFNA(_xlfn.XLOOKUP($B186,Singapore!$G$25:$G$29,Singapore!K$25:K$29),"not entered")</f>
        <v>not entered</v>
      </c>
      <c r="AT186" s="449" t="str">
        <f ca="1">_xlfn.IFNA(_xlfn.XLOOKUP($B186,Singapore!$G$25:$G$29,Singapore!L$25:L$29),"not entered")</f>
        <v>not entered</v>
      </c>
      <c r="AU186" s="449" t="str">
        <f ca="1">_xlfn.IFNA(_xlfn.XLOOKUP($B186,Singapore!$G$25:$G$29,Singapore!M$25:M$29),"not entered")</f>
        <v>not entered</v>
      </c>
      <c r="AV186" s="449" t="str">
        <f ca="1">_xlfn.IFNA(_xlfn.XLOOKUP($B186,Singapore!$G$25:$G$29,Singapore!N$25:N$29),"not entered")</f>
        <v>not entered</v>
      </c>
      <c r="AW186" s="449" t="str">
        <f ca="1">_xlfn.IFNA(_xlfn.XLOOKUP($B186,Singapore!$G$25:$G$29,Singapore!O$25:O$29),"not entered")</f>
        <v>not entered</v>
      </c>
      <c r="AX186" s="449" t="str">
        <f ca="1">_xlfn.IFNA(_xlfn.XLOOKUP($B186,Singapore!$G$25:$G$29,Singapore!P$25:P$29),"not entered")</f>
        <v>not entered</v>
      </c>
      <c r="AY186" s="449" t="str">
        <f ca="1">_xlfn.IFNA(_xlfn.XLOOKUP($B186,Singapore!$G$25:$G$29,Singapore!Q$25:Q$29),"not entered")</f>
        <v>not entered</v>
      </c>
      <c r="AZ186" s="449" t="str">
        <f ca="1">_xlfn.IFNA(_xlfn.XLOOKUP($B186,Singapore!$G$25:$G$29,Singapore!R$25:R$29),"not entered")</f>
        <v>not entered</v>
      </c>
      <c r="BA186" s="449" t="str">
        <f ca="1">_xlfn.IFNA(_xlfn.XLOOKUP($B186,Singapore!$G$25:$G$29,Singapore!S$25:S$29),"not entered")</f>
        <v>not entered</v>
      </c>
    </row>
    <row r="187" spans="1:53">
      <c r="A187" s="294" t="s">
        <v>165</v>
      </c>
      <c r="C187" s="449" t="str">
        <f ca="1">_xlfn.IFNA(_xlfn.XLOOKUP($B187,Singapore!$G$10:$G$14,Singapore!H$10:H$14),"not entered")</f>
        <v/>
      </c>
      <c r="D187" s="449">
        <f ca="1">_xlfn.IFNA(_xlfn.XLOOKUP($B187,Singapore!$G$10:$G$14,Singapore!I$10:I$14),"not entered")</f>
        <v>0</v>
      </c>
      <c r="E187" s="449" t="str">
        <f ca="1">_xlfn.IFNA(_xlfn.XLOOKUP($B187,Singapore!$G$10:$G$14,Singapore!J$10:J$14),"not entered")</f>
        <v/>
      </c>
      <c r="F187" s="449" t="str">
        <f ca="1">_xlfn.IFNA(_xlfn.XLOOKUP($B187,Singapore!$G$10:$G$14,Singapore!K$10:K$14),"not entered")</f>
        <v/>
      </c>
      <c r="G187" s="449">
        <f ca="1">_xlfn.IFNA(_xlfn.XLOOKUP($B187,Singapore!$G$10:$G$14,Singapore!L$10:L$14),"not entered")</f>
        <v>0</v>
      </c>
      <c r="H187" s="449" t="str">
        <f ca="1">_xlfn.IFNA(_xlfn.XLOOKUP($B187,Singapore!$G$10:$G$14,Singapore!M$10:M$14),"not entered")</f>
        <v/>
      </c>
      <c r="I187" s="449" t="str">
        <f ca="1">_xlfn.IFNA(_xlfn.XLOOKUP($B187,Singapore!$G$10:$G$14,Singapore!N$10:N$14),"not entered")</f>
        <v/>
      </c>
      <c r="J187" s="449">
        <f ca="1">_xlfn.IFNA(_xlfn.XLOOKUP($B187,Singapore!$G$10:$G$14,Singapore!O$10:O$14),"not entered")</f>
        <v>0</v>
      </c>
      <c r="K187" s="449" t="str">
        <f ca="1">_xlfn.IFNA(_xlfn.XLOOKUP($B187,Singapore!$G$10:$G$14,Singapore!P$10:P$14),"not entered")</f>
        <v/>
      </c>
      <c r="L187" s="449">
        <f ca="1">_xlfn.IFNA(_xlfn.XLOOKUP($B187,Singapore!$G$10:$G$14,Singapore!Q$10:Q$14),"not entered")</f>
        <v>0</v>
      </c>
      <c r="M187" s="449" t="str">
        <f ca="1">_xlfn.IFNA(_xlfn.XLOOKUP($B187,Singapore!$G$10:$G$14,Singapore!R$10:R$14),"not entered")</f>
        <v/>
      </c>
      <c r="N187" s="449">
        <f ca="1">_xlfn.IFNA(_xlfn.XLOOKUP($B187,Singapore!$G$10:$G$14,Singapore!S$10:S$14),"not entered")</f>
        <v>0</v>
      </c>
      <c r="O187" s="449"/>
      <c r="P187" s="449" t="str" cm="1">
        <f t="array" aca="1" ref="P187" ca="1">_xlfn.IFNA(_xlfn.XLOOKUP($B187,Singapore!$G$15:$G$19,Singapore!H$15:$H$19),"not entered")</f>
        <v/>
      </c>
      <c r="Q187" s="449" cm="1">
        <f t="array" aca="1" ref="Q187" ca="1">_xlfn.IFNA(_xlfn.XLOOKUP($B187,Singapore!$G$15:$G$19,Singapore!I$15:$I$19),"not entered")</f>
        <v>0</v>
      </c>
      <c r="R187" s="449" t="str" cm="1">
        <f t="array" aca="1" ref="R187" ca="1">_xlfn.IFNA(_xlfn.XLOOKUP($B187,Singapore!$G$15:$G$19,Singapore!J$15:$J$19),"not entered")</f>
        <v/>
      </c>
      <c r="S187" s="449" t="str">
        <f ca="1">_xlfn.IFNA(_xlfn.XLOOKUP($B187,Singapore!$G$15:$G$19,Singapore!K$15:K$19),"not entered")</f>
        <v/>
      </c>
      <c r="T187" s="449">
        <f ca="1">_xlfn.IFNA(_xlfn.XLOOKUP($B187,Singapore!$G$15:$G$19,Singapore!L$15:L$19),"not entered")</f>
        <v>0</v>
      </c>
      <c r="U187" s="449" t="str">
        <f ca="1">_xlfn.IFNA(_xlfn.XLOOKUP($B187,Singapore!$G$15:$G$19,Singapore!M$15:M$19),"not entered")</f>
        <v/>
      </c>
      <c r="V187" s="449" t="str">
        <f ca="1">_xlfn.IFNA(_xlfn.XLOOKUP($B187,Singapore!$G$15:$G$19,Singapore!N$15:N$19),"not entered")</f>
        <v/>
      </c>
      <c r="W187" s="449">
        <f ca="1">_xlfn.IFNA(_xlfn.XLOOKUP($B187,Singapore!$G$15:$G$19,Singapore!O$15:O$19),"not entered")</f>
        <v>0</v>
      </c>
      <c r="X187" s="449" t="str">
        <f ca="1">_xlfn.IFNA(_xlfn.XLOOKUP($B187,Singapore!$G$15:$G$19,Singapore!P$15:P$19),"not entered")</f>
        <v/>
      </c>
      <c r="Y187" s="449">
        <f ca="1">_xlfn.IFNA(_xlfn.XLOOKUP($B187,Singapore!$G$15:$G$19,Singapore!Q$15:Q$19),"not entered")</f>
        <v>0</v>
      </c>
      <c r="Z187" s="449" t="str">
        <f ca="1">_xlfn.IFNA(_xlfn.XLOOKUP($B187,Singapore!$G$15:$G$19,Singapore!R$15:R$19),"not entered")</f>
        <v/>
      </c>
      <c r="AA187" s="449">
        <f ca="1">_xlfn.IFNA(_xlfn.XLOOKUP($B187,Singapore!$G$15:$G$19,Singapore!S$15:S$19),"not entered")</f>
        <v>0</v>
      </c>
      <c r="AC187" s="449" t="str" cm="1">
        <f t="array" aca="1" ref="AC187" ca="1">_xlfn.IFNA(_xlfn.XLOOKUP($B187,Singapore!$G$20:$G$24,Singapore!H$20:$H$24),"not entered")</f>
        <v/>
      </c>
      <c r="AD187" s="449" cm="1">
        <f t="array" aca="1" ref="AD187" ca="1">_xlfn.IFNA(_xlfn.XLOOKUP($B187,Singapore!$G$20:$G$24,Singapore!I$20:$I$24),"not entered")</f>
        <v>0</v>
      </c>
      <c r="AE187" s="449" t="str" cm="1">
        <f t="array" aca="1" ref="AE187" ca="1">_xlfn.IFNA(_xlfn.XLOOKUP($B187,Singapore!$G$20:$G$24,Singapore!J$20:$J$24),"not entered")</f>
        <v/>
      </c>
      <c r="AF187" s="449" t="str">
        <f ca="1">_xlfn.IFNA(_xlfn.XLOOKUP($B187,Singapore!$G$20:$G$24,Singapore!K$20:K$24),"not entered")</f>
        <v/>
      </c>
      <c r="AG187" s="449">
        <f ca="1">_xlfn.IFNA(_xlfn.XLOOKUP($B187,Singapore!$G$20:$G$24,Singapore!L$20:L$24),"not entered")</f>
        <v>0</v>
      </c>
      <c r="AH187" s="449" t="str">
        <f ca="1">_xlfn.IFNA(_xlfn.XLOOKUP($B187,Singapore!$G$20:$G$24,Singapore!M$20:M$24),"not entered")</f>
        <v/>
      </c>
      <c r="AI187" s="449" t="str">
        <f ca="1">_xlfn.IFNA(_xlfn.XLOOKUP($B187,Singapore!$G$20:$G$24,Singapore!N$20:N$24),"not entered")</f>
        <v/>
      </c>
      <c r="AJ187" s="449">
        <f ca="1">_xlfn.IFNA(_xlfn.XLOOKUP($B187,Singapore!$G$20:$G$24,Singapore!O$20:O$24),"not entered")</f>
        <v>0</v>
      </c>
      <c r="AK187" s="449" t="str">
        <f ca="1">_xlfn.IFNA(_xlfn.XLOOKUP($B187,Singapore!$G$20:$G$24,Singapore!P$20:P$24),"not entered")</f>
        <v/>
      </c>
      <c r="AL187" s="449">
        <f ca="1">_xlfn.IFNA(_xlfn.XLOOKUP($B187,Singapore!$G$20:$G$24,Singapore!Q$20:Q$24),"not entered")</f>
        <v>0</v>
      </c>
      <c r="AM187" s="449" t="str">
        <f ca="1">_xlfn.IFNA(_xlfn.XLOOKUP($B187,Singapore!$G$20:$G$24,Singapore!R$20:R$24),"not entered")</f>
        <v/>
      </c>
      <c r="AN187" s="449">
        <f ca="1">_xlfn.IFNA(_xlfn.XLOOKUP($B187,Singapore!$G$20:$G$24,Singapore!S$20:S$24),"not entered")</f>
        <v>0</v>
      </c>
      <c r="AP187" s="449" t="str" cm="1">
        <f t="array" aca="1" ref="AP187" ca="1">_xlfn.IFNA(_xlfn.XLOOKUP($B187,Singapore!$G$25:$G$29,Singapore!H$25:$H$29),"not entered")</f>
        <v/>
      </c>
      <c r="AQ187" s="449" cm="1">
        <f t="array" aca="1" ref="AQ187" ca="1">_xlfn.IFNA(_xlfn.XLOOKUP($B187,Singapore!$G$25:$G$29,Singapore!I$25:$I$29),"not entered")</f>
        <v>0</v>
      </c>
      <c r="AR187" s="449" t="str" cm="1">
        <f t="array" aca="1" ref="AR187" ca="1">_xlfn.IFNA(_xlfn.XLOOKUP($B187,Singapore!$G$25:$G$29,Singapore!J$25:$J$29),"not entered")</f>
        <v/>
      </c>
      <c r="AS187" s="449" t="str">
        <f ca="1">_xlfn.IFNA(_xlfn.XLOOKUP($B187,Singapore!$G$25:$G$29,Singapore!K$25:K$29),"not entered")</f>
        <v/>
      </c>
      <c r="AT187" s="449">
        <f ca="1">_xlfn.IFNA(_xlfn.XLOOKUP($B187,Singapore!$G$25:$G$29,Singapore!L$25:L$29),"not entered")</f>
        <v>0</v>
      </c>
      <c r="AU187" s="449" t="str">
        <f ca="1">_xlfn.IFNA(_xlfn.XLOOKUP($B187,Singapore!$G$25:$G$29,Singapore!M$25:M$29),"not entered")</f>
        <v/>
      </c>
      <c r="AV187" s="449" t="str">
        <f ca="1">_xlfn.IFNA(_xlfn.XLOOKUP($B187,Singapore!$G$25:$G$29,Singapore!N$25:N$29),"not entered")</f>
        <v/>
      </c>
      <c r="AW187" s="449">
        <f ca="1">_xlfn.IFNA(_xlfn.XLOOKUP($B187,Singapore!$G$25:$G$29,Singapore!O$25:O$29),"not entered")</f>
        <v>0</v>
      </c>
      <c r="AX187" s="449" t="str">
        <f ca="1">_xlfn.IFNA(_xlfn.XLOOKUP($B187,Singapore!$G$25:$G$29,Singapore!P$25:P$29),"not entered")</f>
        <v/>
      </c>
      <c r="AY187" s="449">
        <f ca="1">_xlfn.IFNA(_xlfn.XLOOKUP($B187,Singapore!$G$25:$G$29,Singapore!Q$25:Q$29),"not entered")</f>
        <v>0</v>
      </c>
      <c r="AZ187" s="449" t="str">
        <f ca="1">_xlfn.IFNA(_xlfn.XLOOKUP($B187,Singapore!$G$25:$G$29,Singapore!R$25:R$29),"not entered")</f>
        <v/>
      </c>
      <c r="BA187" s="449">
        <f ca="1">_xlfn.IFNA(_xlfn.XLOOKUP($B187,Singapore!$G$25:$G$29,Singapore!S$25:S$29),"not entered")</f>
        <v>0</v>
      </c>
    </row>
    <row r="188" spans="1:53">
      <c r="A188" s="294" t="s">
        <v>165</v>
      </c>
      <c r="C188" s="449" t="str">
        <f ca="1">_xlfn.IFNA(_xlfn.XLOOKUP($B188,Singapore!$G$10:$G$14,Singapore!H$10:H$14),"not entered")</f>
        <v/>
      </c>
      <c r="D188" s="449">
        <f ca="1">_xlfn.IFNA(_xlfn.XLOOKUP($B188,Singapore!$G$10:$G$14,Singapore!I$10:I$14),"not entered")</f>
        <v>0</v>
      </c>
      <c r="E188" s="449" t="str">
        <f ca="1">_xlfn.IFNA(_xlfn.XLOOKUP($B188,Singapore!$G$10:$G$14,Singapore!J$10:J$14),"not entered")</f>
        <v/>
      </c>
      <c r="F188" s="449" t="str">
        <f ca="1">_xlfn.IFNA(_xlfn.XLOOKUP($B188,Singapore!$G$10:$G$14,Singapore!K$10:K$14),"not entered")</f>
        <v/>
      </c>
      <c r="G188" s="449">
        <f ca="1">_xlfn.IFNA(_xlfn.XLOOKUP($B188,Singapore!$G$10:$G$14,Singapore!L$10:L$14),"not entered")</f>
        <v>0</v>
      </c>
      <c r="H188" s="449" t="str">
        <f ca="1">_xlfn.IFNA(_xlfn.XLOOKUP($B188,Singapore!$G$10:$G$14,Singapore!M$10:M$14),"not entered")</f>
        <v/>
      </c>
      <c r="I188" s="449" t="str">
        <f ca="1">_xlfn.IFNA(_xlfn.XLOOKUP($B188,Singapore!$G$10:$G$14,Singapore!N$10:N$14),"not entered")</f>
        <v/>
      </c>
      <c r="J188" s="449">
        <f ca="1">_xlfn.IFNA(_xlfn.XLOOKUP($B188,Singapore!$G$10:$G$14,Singapore!O$10:O$14),"not entered")</f>
        <v>0</v>
      </c>
      <c r="K188" s="449" t="str">
        <f ca="1">_xlfn.IFNA(_xlfn.XLOOKUP($B188,Singapore!$G$10:$G$14,Singapore!P$10:P$14),"not entered")</f>
        <v/>
      </c>
      <c r="L188" s="449">
        <f ca="1">_xlfn.IFNA(_xlfn.XLOOKUP($B188,Singapore!$G$10:$G$14,Singapore!Q$10:Q$14),"not entered")</f>
        <v>0</v>
      </c>
      <c r="M188" s="449" t="str">
        <f ca="1">_xlfn.IFNA(_xlfn.XLOOKUP($B188,Singapore!$G$10:$G$14,Singapore!R$10:R$14),"not entered")</f>
        <v/>
      </c>
      <c r="N188" s="449">
        <f ca="1">_xlfn.IFNA(_xlfn.XLOOKUP($B188,Singapore!$G$10:$G$14,Singapore!S$10:S$14),"not entered")</f>
        <v>0</v>
      </c>
      <c r="O188" s="449"/>
      <c r="P188" s="449" t="str" cm="1">
        <f t="array" aca="1" ref="P188" ca="1">_xlfn.IFNA(_xlfn.XLOOKUP($B188,Singapore!$G$15:$G$19,Singapore!H$15:$H$19),"not entered")</f>
        <v/>
      </c>
      <c r="Q188" s="449" cm="1">
        <f t="array" aca="1" ref="Q188" ca="1">_xlfn.IFNA(_xlfn.XLOOKUP($B188,Singapore!$G$15:$G$19,Singapore!I$15:$I$19),"not entered")</f>
        <v>0</v>
      </c>
      <c r="R188" s="449" t="str" cm="1">
        <f t="array" aca="1" ref="R188" ca="1">_xlfn.IFNA(_xlfn.XLOOKUP($B188,Singapore!$G$15:$G$19,Singapore!J$15:$J$19),"not entered")</f>
        <v/>
      </c>
      <c r="S188" s="449" t="str">
        <f ca="1">_xlfn.IFNA(_xlfn.XLOOKUP($B188,Singapore!$G$15:$G$19,Singapore!K$15:K$19),"not entered")</f>
        <v/>
      </c>
      <c r="T188" s="449">
        <f ca="1">_xlfn.IFNA(_xlfn.XLOOKUP($B188,Singapore!$G$15:$G$19,Singapore!L$15:L$19),"not entered")</f>
        <v>0</v>
      </c>
      <c r="U188" s="449" t="str">
        <f ca="1">_xlfn.IFNA(_xlfn.XLOOKUP($B188,Singapore!$G$15:$G$19,Singapore!M$15:M$19),"not entered")</f>
        <v/>
      </c>
      <c r="V188" s="449" t="str">
        <f ca="1">_xlfn.IFNA(_xlfn.XLOOKUP($B188,Singapore!$G$15:$G$19,Singapore!N$15:N$19),"not entered")</f>
        <v/>
      </c>
      <c r="W188" s="449">
        <f ca="1">_xlfn.IFNA(_xlfn.XLOOKUP($B188,Singapore!$G$15:$G$19,Singapore!O$15:O$19),"not entered")</f>
        <v>0</v>
      </c>
      <c r="X188" s="449" t="str">
        <f ca="1">_xlfn.IFNA(_xlfn.XLOOKUP($B188,Singapore!$G$15:$G$19,Singapore!P$15:P$19),"not entered")</f>
        <v/>
      </c>
      <c r="Y188" s="449">
        <f ca="1">_xlfn.IFNA(_xlfn.XLOOKUP($B188,Singapore!$G$15:$G$19,Singapore!Q$15:Q$19),"not entered")</f>
        <v>0</v>
      </c>
      <c r="Z188" s="449" t="str">
        <f ca="1">_xlfn.IFNA(_xlfn.XLOOKUP($B188,Singapore!$G$15:$G$19,Singapore!R$15:R$19),"not entered")</f>
        <v/>
      </c>
      <c r="AA188" s="449">
        <f ca="1">_xlfn.IFNA(_xlfn.XLOOKUP($B188,Singapore!$G$15:$G$19,Singapore!S$15:S$19),"not entered")</f>
        <v>0</v>
      </c>
      <c r="AC188" s="449" t="str" cm="1">
        <f t="array" aca="1" ref="AC188" ca="1">_xlfn.IFNA(_xlfn.XLOOKUP($B188,Singapore!$G$20:$G$24,Singapore!H$20:$H$24),"not entered")</f>
        <v/>
      </c>
      <c r="AD188" s="449" cm="1">
        <f t="array" aca="1" ref="AD188" ca="1">_xlfn.IFNA(_xlfn.XLOOKUP($B188,Singapore!$G$20:$G$24,Singapore!I$20:$I$24),"not entered")</f>
        <v>0</v>
      </c>
      <c r="AE188" s="449" t="str" cm="1">
        <f t="array" aca="1" ref="AE188" ca="1">_xlfn.IFNA(_xlfn.XLOOKUP($B188,Singapore!$G$20:$G$24,Singapore!J$20:$J$24),"not entered")</f>
        <v/>
      </c>
      <c r="AF188" s="449" t="str">
        <f ca="1">_xlfn.IFNA(_xlfn.XLOOKUP($B188,Singapore!$G$20:$G$24,Singapore!K$20:K$24),"not entered")</f>
        <v/>
      </c>
      <c r="AG188" s="449">
        <f ca="1">_xlfn.IFNA(_xlfn.XLOOKUP($B188,Singapore!$G$20:$G$24,Singapore!L$20:L$24),"not entered")</f>
        <v>0</v>
      </c>
      <c r="AH188" s="449" t="str">
        <f ca="1">_xlfn.IFNA(_xlfn.XLOOKUP($B188,Singapore!$G$20:$G$24,Singapore!M$20:M$24),"not entered")</f>
        <v/>
      </c>
      <c r="AI188" s="449" t="str">
        <f ca="1">_xlfn.IFNA(_xlfn.XLOOKUP($B188,Singapore!$G$20:$G$24,Singapore!N$20:N$24),"not entered")</f>
        <v/>
      </c>
      <c r="AJ188" s="449">
        <f ca="1">_xlfn.IFNA(_xlfn.XLOOKUP($B188,Singapore!$G$20:$G$24,Singapore!O$20:O$24),"not entered")</f>
        <v>0</v>
      </c>
      <c r="AK188" s="449" t="str">
        <f ca="1">_xlfn.IFNA(_xlfn.XLOOKUP($B188,Singapore!$G$20:$G$24,Singapore!P$20:P$24),"not entered")</f>
        <v/>
      </c>
      <c r="AL188" s="449">
        <f ca="1">_xlfn.IFNA(_xlfn.XLOOKUP($B188,Singapore!$G$20:$G$24,Singapore!Q$20:Q$24),"not entered")</f>
        <v>0</v>
      </c>
      <c r="AM188" s="449" t="str">
        <f ca="1">_xlfn.IFNA(_xlfn.XLOOKUP($B188,Singapore!$G$20:$G$24,Singapore!R$20:R$24),"not entered")</f>
        <v/>
      </c>
      <c r="AN188" s="449">
        <f ca="1">_xlfn.IFNA(_xlfn.XLOOKUP($B188,Singapore!$G$20:$G$24,Singapore!S$20:S$24),"not entered")</f>
        <v>0</v>
      </c>
      <c r="AP188" s="449" t="str" cm="1">
        <f t="array" aca="1" ref="AP188" ca="1">_xlfn.IFNA(_xlfn.XLOOKUP($B188,Singapore!$G$25:$G$29,Singapore!H$25:$H$29),"not entered")</f>
        <v/>
      </c>
      <c r="AQ188" s="449" cm="1">
        <f t="array" aca="1" ref="AQ188" ca="1">_xlfn.IFNA(_xlfn.XLOOKUP($B188,Singapore!$G$25:$G$29,Singapore!I$25:$I$29),"not entered")</f>
        <v>0</v>
      </c>
      <c r="AR188" s="449" t="str" cm="1">
        <f t="array" aca="1" ref="AR188" ca="1">_xlfn.IFNA(_xlfn.XLOOKUP($B188,Singapore!$G$25:$G$29,Singapore!J$25:$J$29),"not entered")</f>
        <v/>
      </c>
      <c r="AS188" s="449" t="str">
        <f ca="1">_xlfn.IFNA(_xlfn.XLOOKUP($B188,Singapore!$G$25:$G$29,Singapore!K$25:K$29),"not entered")</f>
        <v/>
      </c>
      <c r="AT188" s="449">
        <f ca="1">_xlfn.IFNA(_xlfn.XLOOKUP($B188,Singapore!$G$25:$G$29,Singapore!L$25:L$29),"not entered")</f>
        <v>0</v>
      </c>
      <c r="AU188" s="449" t="str">
        <f ca="1">_xlfn.IFNA(_xlfn.XLOOKUP($B188,Singapore!$G$25:$G$29,Singapore!M$25:M$29),"not entered")</f>
        <v/>
      </c>
      <c r="AV188" s="449" t="str">
        <f ca="1">_xlfn.IFNA(_xlfn.XLOOKUP($B188,Singapore!$G$25:$G$29,Singapore!N$25:N$29),"not entered")</f>
        <v/>
      </c>
      <c r="AW188" s="449">
        <f ca="1">_xlfn.IFNA(_xlfn.XLOOKUP($B188,Singapore!$G$25:$G$29,Singapore!O$25:O$29),"not entered")</f>
        <v>0</v>
      </c>
      <c r="AX188" s="449" t="str">
        <f ca="1">_xlfn.IFNA(_xlfn.XLOOKUP($B188,Singapore!$G$25:$G$29,Singapore!P$25:P$29),"not entered")</f>
        <v/>
      </c>
      <c r="AY188" s="449">
        <f ca="1">_xlfn.IFNA(_xlfn.XLOOKUP($B188,Singapore!$G$25:$G$29,Singapore!Q$25:Q$29),"not entered")</f>
        <v>0</v>
      </c>
      <c r="AZ188" s="449" t="str">
        <f ca="1">_xlfn.IFNA(_xlfn.XLOOKUP($B188,Singapore!$G$25:$G$29,Singapore!R$25:R$29),"not entered")</f>
        <v/>
      </c>
      <c r="BA188" s="449">
        <f ca="1">_xlfn.IFNA(_xlfn.XLOOKUP($B188,Singapore!$G$25:$G$29,Singapore!S$25:S$29),"not entered")</f>
        <v>0</v>
      </c>
    </row>
    <row r="189" spans="1:53">
      <c r="A189" s="294" t="s">
        <v>167</v>
      </c>
      <c r="B189" t="str" cm="1">
        <f t="array" ref="B189">TRANSPOSE(_xlfn._xlws.FILTER('Country Selection'!G45:M45,'Country Selection'!G45:M45&lt;&gt;""))</f>
        <v>Slovak</v>
      </c>
      <c r="C189" s="449" t="str">
        <f ca="1">_xlfn.IFNA(_xlfn.XLOOKUP($B189,Slovakia!$G$10:$G$14,Slovakia!H$10:H$14),"not entered")</f>
        <v>not entered</v>
      </c>
      <c r="D189" s="449" t="str">
        <f ca="1">_xlfn.IFNA(_xlfn.XLOOKUP($B189,Slovakia!$G$10:$G$14,Slovakia!I$10:I$14),"not entered")</f>
        <v>not entered</v>
      </c>
      <c r="E189" s="449" t="str">
        <f ca="1">_xlfn.IFNA(_xlfn.XLOOKUP($B189,Slovakia!$G$10:$G$14,Slovakia!J$10:J$14),"not entered")</f>
        <v>not entered</v>
      </c>
      <c r="F189" s="449" t="str">
        <f ca="1">_xlfn.IFNA(_xlfn.XLOOKUP($B189,Slovakia!$G$10:$G$14,Slovakia!K$10:K$14),"not entered")</f>
        <v>not entered</v>
      </c>
      <c r="G189" s="449" t="str">
        <f ca="1">_xlfn.IFNA(_xlfn.XLOOKUP($B189,Slovakia!$G$10:$G$14,Slovakia!L$10:L$14),"not entered")</f>
        <v>not entered</v>
      </c>
      <c r="H189" s="449" t="str">
        <f ca="1">_xlfn.IFNA(_xlfn.XLOOKUP($B189,Slovakia!$G$10:$G$14,Slovakia!M$10:M$14),"not entered")</f>
        <v>not entered</v>
      </c>
      <c r="I189" s="449" t="str">
        <f ca="1">_xlfn.IFNA(_xlfn.XLOOKUP($B189,Slovakia!$G$10:$G$14,Slovakia!N$10:N$14),"not entered")</f>
        <v>not entered</v>
      </c>
      <c r="J189" s="449" t="str">
        <f ca="1">_xlfn.IFNA(_xlfn.XLOOKUP($B189,Slovakia!$G$10:$G$14,Slovakia!O$10:O$14),"not entered")</f>
        <v>not entered</v>
      </c>
      <c r="K189" s="449" t="str">
        <f ca="1">_xlfn.IFNA(_xlfn.XLOOKUP($B189,Slovakia!$G$10:$G$14,Slovakia!P$10:P$14),"not entered")</f>
        <v>not entered</v>
      </c>
      <c r="L189" s="449" t="str">
        <f ca="1">_xlfn.IFNA(_xlfn.XLOOKUP($B189,Slovakia!$G$10:$G$14,Slovakia!Q$10:Q$14),"not entered")</f>
        <v>not entered</v>
      </c>
      <c r="M189" s="449" t="str">
        <f ca="1">_xlfn.IFNA(_xlfn.XLOOKUP($B189,Slovakia!$G$10:$G$14,Slovakia!R$10:R$14),"not entered")</f>
        <v>not entered</v>
      </c>
      <c r="N189" s="449" t="str">
        <f ca="1">_xlfn.IFNA(_xlfn.XLOOKUP($B189,Slovakia!$G$10:$G$14,Slovakia!S$10:S$14),"not entered")</f>
        <v>not entered</v>
      </c>
      <c r="O189" s="449"/>
      <c r="P189" s="449" t="str" cm="1">
        <f t="array" aca="1" ref="P189" ca="1">_xlfn.IFNA(_xlfn.XLOOKUP($B189,Slovakia!$G$15:$G$19,Slovakia!H$15:$H$19),"not entered")</f>
        <v>not entered</v>
      </c>
      <c r="Q189" s="449" t="str" cm="1">
        <f t="array" aca="1" ref="Q189" ca="1">_xlfn.IFNA(_xlfn.XLOOKUP($B189,Slovakia!$G$15:$G$19,Slovakia!I$15:$I$19),"not entered")</f>
        <v>not entered</v>
      </c>
      <c r="R189" s="449" t="str" cm="1">
        <f t="array" aca="1" ref="R189" ca="1">_xlfn.IFNA(_xlfn.XLOOKUP($B189,Slovakia!$G$15:$G$19,Slovakia!J$15:$J$19),"not entered")</f>
        <v>not entered</v>
      </c>
      <c r="S189" s="449" t="str">
        <f ca="1">_xlfn.IFNA(_xlfn.XLOOKUP($B189,Slovakia!$G$15:$G$19,Slovakia!K$15:K$19),"not entered")</f>
        <v>not entered</v>
      </c>
      <c r="T189" s="449" t="str">
        <f ca="1">_xlfn.IFNA(_xlfn.XLOOKUP($B189,Slovakia!$G$15:$G$19,Slovakia!L$15:L$19),"not entered")</f>
        <v>not entered</v>
      </c>
      <c r="U189" s="449" t="str">
        <f ca="1">_xlfn.IFNA(_xlfn.XLOOKUP($B189,Slovakia!$G$15:$G$19,Slovakia!M$15:M$19),"not entered")</f>
        <v>not entered</v>
      </c>
      <c r="V189" s="449" t="str">
        <f ca="1">_xlfn.IFNA(_xlfn.XLOOKUP($B189,Slovakia!$G$15:$G$19,Slovakia!N$15:N$19),"not entered")</f>
        <v>not entered</v>
      </c>
      <c r="W189" s="449" t="str">
        <f ca="1">_xlfn.IFNA(_xlfn.XLOOKUP($B189,Slovakia!$G$15:$G$19,Slovakia!O$15:O$19),"not entered")</f>
        <v>not entered</v>
      </c>
      <c r="X189" s="449" t="str">
        <f ca="1">_xlfn.IFNA(_xlfn.XLOOKUP($B189,Slovakia!$G$15:$G$19,Slovakia!P$15:P$19),"not entered")</f>
        <v>not entered</v>
      </c>
      <c r="Y189" s="449" t="str">
        <f ca="1">_xlfn.IFNA(_xlfn.XLOOKUP($B189,Slovakia!$G$15:$G$19,Slovakia!Q$15:Q$19),"not entered")</f>
        <v>not entered</v>
      </c>
      <c r="Z189" s="449" t="str">
        <f ca="1">_xlfn.IFNA(_xlfn.XLOOKUP($B189,Slovakia!$G$15:$G$19,Slovakia!R$15:R$19),"not entered")</f>
        <v>not entered</v>
      </c>
      <c r="AA189" s="449" t="str">
        <f ca="1">_xlfn.IFNA(_xlfn.XLOOKUP($B189,Slovakia!$G$15:$G$19,Slovakia!S$15:S$19),"not entered")</f>
        <v>not entered</v>
      </c>
      <c r="AC189" s="449" t="str" cm="1">
        <f t="array" aca="1" ref="AC189" ca="1">_xlfn.IFNA(_xlfn.XLOOKUP($B189,Slovakia!$G$20:$G$24,Slovakia!H$20:$H$24),"not entered")</f>
        <v>not entered</v>
      </c>
      <c r="AD189" s="449" t="str" cm="1">
        <f t="array" aca="1" ref="AD189" ca="1">_xlfn.IFNA(_xlfn.XLOOKUP($B189,Slovakia!$G$20:$G$24,Slovakia!I$20:$I$24),"not entered")</f>
        <v>not entered</v>
      </c>
      <c r="AE189" s="449" t="str" cm="1">
        <f t="array" aca="1" ref="AE189" ca="1">_xlfn.IFNA(_xlfn.XLOOKUP($B189,Slovakia!$G$20:$G$24,Slovakia!J$20:$J$24),"not entered")</f>
        <v>not entered</v>
      </c>
      <c r="AF189" s="449" t="str">
        <f ca="1">_xlfn.IFNA(_xlfn.XLOOKUP($B189,Slovakia!$G$20:$G$24,Slovakia!K$20:K$24),"not entered")</f>
        <v>not entered</v>
      </c>
      <c r="AG189" s="449" t="str">
        <f ca="1">_xlfn.IFNA(_xlfn.XLOOKUP($B189,Slovakia!$G$20:$G$24,Slovakia!L$20:L$24),"not entered")</f>
        <v>not entered</v>
      </c>
      <c r="AH189" s="449" t="str">
        <f ca="1">_xlfn.IFNA(_xlfn.XLOOKUP($B189,Slovakia!$G$20:$G$24,Slovakia!M$20:M$24),"not entered")</f>
        <v>not entered</v>
      </c>
      <c r="AI189" s="449" t="str">
        <f ca="1">_xlfn.IFNA(_xlfn.XLOOKUP($B189,Slovakia!$G$20:$G$24,Slovakia!N$20:N$24),"not entered")</f>
        <v>not entered</v>
      </c>
      <c r="AJ189" s="449" t="str">
        <f ca="1">_xlfn.IFNA(_xlfn.XLOOKUP($B189,Slovakia!$G$20:$G$24,Slovakia!O$20:O$24),"not entered")</f>
        <v>not entered</v>
      </c>
      <c r="AK189" s="449" t="str">
        <f ca="1">_xlfn.IFNA(_xlfn.XLOOKUP($B189,Slovakia!$G$20:$G$24,Slovakia!P$20:P$24),"not entered")</f>
        <v>not entered</v>
      </c>
      <c r="AL189" s="449" t="str">
        <f ca="1">_xlfn.IFNA(_xlfn.XLOOKUP($B189,Slovakia!$G$20:$G$24,Slovakia!Q$20:Q$24),"not entered")</f>
        <v>not entered</v>
      </c>
      <c r="AM189" s="449" t="str">
        <f ca="1">_xlfn.IFNA(_xlfn.XLOOKUP($B189,Slovakia!$G$20:$G$24,Slovakia!R$20:R$24),"not entered")</f>
        <v>not entered</v>
      </c>
      <c r="AN189" s="449" t="str">
        <f ca="1">_xlfn.IFNA(_xlfn.XLOOKUP($B189,Slovakia!$G$20:$G$24,Slovakia!S$20:S$24),"not entered")</f>
        <v>not entered</v>
      </c>
      <c r="AP189" s="449" t="str" cm="1">
        <f t="array" aca="1" ref="AP189" ca="1">_xlfn.IFNA(_xlfn.XLOOKUP($B189,Slovakia!$G$25:$G$29,Slovakia!H$25:$H$29),"not entered")</f>
        <v>not entered</v>
      </c>
      <c r="AQ189" s="449" t="str" cm="1">
        <f t="array" aca="1" ref="AQ189" ca="1">_xlfn.IFNA(_xlfn.XLOOKUP($B189,Slovakia!$G$25:$G$29,Slovakia!I$25:$I$29),"not entered")</f>
        <v>not entered</v>
      </c>
      <c r="AR189" s="449" t="str" cm="1">
        <f t="array" aca="1" ref="AR189" ca="1">_xlfn.IFNA(_xlfn.XLOOKUP($B189,Slovakia!$G$25:$G$29,Slovakia!J$25:$J$29),"not entered")</f>
        <v>not entered</v>
      </c>
      <c r="AS189" s="449" t="str">
        <f ca="1">_xlfn.IFNA(_xlfn.XLOOKUP($B189,Slovakia!$G$25:$G$29,Slovakia!K$25:K$29),"not entered")</f>
        <v>not entered</v>
      </c>
      <c r="AT189" s="449" t="str">
        <f ca="1">_xlfn.IFNA(_xlfn.XLOOKUP($B189,Slovakia!$G$25:$G$29,Slovakia!L$25:L$29),"not entered")</f>
        <v>not entered</v>
      </c>
      <c r="AU189" s="449" t="str">
        <f ca="1">_xlfn.IFNA(_xlfn.XLOOKUP($B189,Slovakia!$G$25:$G$29,Slovakia!M$25:M$29),"not entered")</f>
        <v>not entered</v>
      </c>
      <c r="AV189" s="449" t="str">
        <f ca="1">_xlfn.IFNA(_xlfn.XLOOKUP($B189,Slovakia!$G$25:$G$29,Slovakia!N$25:N$29),"not entered")</f>
        <v>not entered</v>
      </c>
      <c r="AW189" s="449" t="str">
        <f ca="1">_xlfn.IFNA(_xlfn.XLOOKUP($B189,Slovakia!$G$25:$G$29,Slovakia!O$25:O$29),"not entered")</f>
        <v>not entered</v>
      </c>
      <c r="AX189" s="449" t="str">
        <f ca="1">_xlfn.IFNA(_xlfn.XLOOKUP($B189,Slovakia!$G$25:$G$29,Slovakia!P$25:P$29),"not entered")</f>
        <v>not entered</v>
      </c>
      <c r="AY189" s="449" t="str">
        <f ca="1">_xlfn.IFNA(_xlfn.XLOOKUP($B189,Slovakia!$G$25:$G$29,Slovakia!Q$25:Q$29),"not entered")</f>
        <v>not entered</v>
      </c>
      <c r="AZ189" s="449" t="str">
        <f ca="1">_xlfn.IFNA(_xlfn.XLOOKUP($B189,Slovakia!$G$25:$G$29,Slovakia!R$25:R$29),"not entered")</f>
        <v>not entered</v>
      </c>
      <c r="BA189" s="449" t="str">
        <f ca="1">_xlfn.IFNA(_xlfn.XLOOKUP($B189,Slovakia!$G$25:$G$29,Slovakia!S$25:S$29),"not entered")</f>
        <v>not entered</v>
      </c>
    </row>
    <row r="190" spans="1:53">
      <c r="A190" s="294" t="s">
        <v>167</v>
      </c>
      <c r="C190" s="449" t="str">
        <f ca="1">_xlfn.IFNA(_xlfn.XLOOKUP($B190,Slovakia!$G$10:$G$14,Slovakia!H$10:H$14),"not entered")</f>
        <v/>
      </c>
      <c r="D190" s="449">
        <f ca="1">_xlfn.IFNA(_xlfn.XLOOKUP($B190,Slovakia!$G$10:$G$14,Slovakia!I$10:I$14),"not entered")</f>
        <v>0</v>
      </c>
      <c r="E190" s="449" t="str">
        <f ca="1">_xlfn.IFNA(_xlfn.XLOOKUP($B190,Slovakia!$G$10:$G$14,Slovakia!J$10:J$14),"not entered")</f>
        <v/>
      </c>
      <c r="F190" s="449" t="str">
        <f ca="1">_xlfn.IFNA(_xlfn.XLOOKUP($B190,Slovakia!$G$10:$G$14,Slovakia!K$10:K$14),"not entered")</f>
        <v/>
      </c>
      <c r="G190" s="449">
        <f ca="1">_xlfn.IFNA(_xlfn.XLOOKUP($B190,Slovakia!$G$10:$G$14,Slovakia!L$10:L$14),"not entered")</f>
        <v>0</v>
      </c>
      <c r="H190" s="449" t="str">
        <f ca="1">_xlfn.IFNA(_xlfn.XLOOKUP($B190,Slovakia!$G$10:$G$14,Slovakia!M$10:M$14),"not entered")</f>
        <v/>
      </c>
      <c r="I190" s="449" t="str">
        <f ca="1">_xlfn.IFNA(_xlfn.XLOOKUP($B190,Slovakia!$G$10:$G$14,Slovakia!N$10:N$14),"not entered")</f>
        <v/>
      </c>
      <c r="J190" s="449">
        <f ca="1">_xlfn.IFNA(_xlfn.XLOOKUP($B190,Slovakia!$G$10:$G$14,Slovakia!O$10:O$14),"not entered")</f>
        <v>0</v>
      </c>
      <c r="K190" s="449" t="str">
        <f ca="1">_xlfn.IFNA(_xlfn.XLOOKUP($B190,Slovakia!$G$10:$G$14,Slovakia!P$10:P$14),"not entered")</f>
        <v/>
      </c>
      <c r="L190" s="449">
        <f ca="1">_xlfn.IFNA(_xlfn.XLOOKUP($B190,Slovakia!$G$10:$G$14,Slovakia!Q$10:Q$14),"not entered")</f>
        <v>0</v>
      </c>
      <c r="M190" s="449" t="str">
        <f ca="1">_xlfn.IFNA(_xlfn.XLOOKUP($B190,Slovakia!$G$10:$G$14,Slovakia!R$10:R$14),"not entered")</f>
        <v/>
      </c>
      <c r="N190" s="449">
        <f ca="1">_xlfn.IFNA(_xlfn.XLOOKUP($B190,Slovakia!$G$10:$G$14,Slovakia!S$10:S$14),"not entered")</f>
        <v>0</v>
      </c>
      <c r="O190" s="449"/>
      <c r="P190" s="449" t="str" cm="1">
        <f t="array" aca="1" ref="P190" ca="1">_xlfn.IFNA(_xlfn.XLOOKUP($B190,Slovakia!$G$15:$G$19,Slovakia!H$15:$H$19),"not entered")</f>
        <v/>
      </c>
      <c r="Q190" s="449" cm="1">
        <f t="array" aca="1" ref="Q190" ca="1">_xlfn.IFNA(_xlfn.XLOOKUP($B190,Slovakia!$G$15:$G$19,Slovakia!I$15:$I$19),"not entered")</f>
        <v>0</v>
      </c>
      <c r="R190" s="449" t="str" cm="1">
        <f t="array" aca="1" ref="R190" ca="1">_xlfn.IFNA(_xlfn.XLOOKUP($B190,Slovakia!$G$15:$G$19,Slovakia!J$15:$J$19),"not entered")</f>
        <v/>
      </c>
      <c r="S190" s="449" t="str">
        <f ca="1">_xlfn.IFNA(_xlfn.XLOOKUP($B190,Slovakia!$G$15:$G$19,Slovakia!K$15:K$19),"not entered")</f>
        <v/>
      </c>
      <c r="T190" s="449">
        <f ca="1">_xlfn.IFNA(_xlfn.XLOOKUP($B190,Slovakia!$G$15:$G$19,Slovakia!L$15:L$19),"not entered")</f>
        <v>0</v>
      </c>
      <c r="U190" s="449" t="str">
        <f ca="1">_xlfn.IFNA(_xlfn.XLOOKUP($B190,Slovakia!$G$15:$G$19,Slovakia!M$15:M$19),"not entered")</f>
        <v/>
      </c>
      <c r="V190" s="449" t="str">
        <f ca="1">_xlfn.IFNA(_xlfn.XLOOKUP($B190,Slovakia!$G$15:$G$19,Slovakia!N$15:N$19),"not entered")</f>
        <v/>
      </c>
      <c r="W190" s="449">
        <f ca="1">_xlfn.IFNA(_xlfn.XLOOKUP($B190,Slovakia!$G$15:$G$19,Slovakia!O$15:O$19),"not entered")</f>
        <v>0</v>
      </c>
      <c r="X190" s="449" t="str">
        <f ca="1">_xlfn.IFNA(_xlfn.XLOOKUP($B190,Slovakia!$G$15:$G$19,Slovakia!P$15:P$19),"not entered")</f>
        <v/>
      </c>
      <c r="Y190" s="449">
        <f ca="1">_xlfn.IFNA(_xlfn.XLOOKUP($B190,Slovakia!$G$15:$G$19,Slovakia!Q$15:Q$19),"not entered")</f>
        <v>0</v>
      </c>
      <c r="Z190" s="449" t="str">
        <f ca="1">_xlfn.IFNA(_xlfn.XLOOKUP($B190,Slovakia!$G$15:$G$19,Slovakia!R$15:R$19),"not entered")</f>
        <v/>
      </c>
      <c r="AA190" s="449">
        <f ca="1">_xlfn.IFNA(_xlfn.XLOOKUP($B190,Slovakia!$G$15:$G$19,Slovakia!S$15:S$19),"not entered")</f>
        <v>0</v>
      </c>
      <c r="AC190" s="449" t="str" cm="1">
        <f t="array" aca="1" ref="AC190" ca="1">_xlfn.IFNA(_xlfn.XLOOKUP($B190,Slovakia!$G$20:$G$24,Slovakia!H$20:$H$24),"not entered")</f>
        <v/>
      </c>
      <c r="AD190" s="449" cm="1">
        <f t="array" aca="1" ref="AD190" ca="1">_xlfn.IFNA(_xlfn.XLOOKUP($B190,Slovakia!$G$20:$G$24,Slovakia!I$20:$I$24),"not entered")</f>
        <v>0</v>
      </c>
      <c r="AE190" s="449" t="str" cm="1">
        <f t="array" aca="1" ref="AE190" ca="1">_xlfn.IFNA(_xlfn.XLOOKUP($B190,Slovakia!$G$20:$G$24,Slovakia!J$20:$J$24),"not entered")</f>
        <v/>
      </c>
      <c r="AF190" s="449" t="str">
        <f ca="1">_xlfn.IFNA(_xlfn.XLOOKUP($B190,Slovakia!$G$20:$G$24,Slovakia!K$20:K$24),"not entered")</f>
        <v/>
      </c>
      <c r="AG190" s="449">
        <f ca="1">_xlfn.IFNA(_xlfn.XLOOKUP($B190,Slovakia!$G$20:$G$24,Slovakia!L$20:L$24),"not entered")</f>
        <v>0</v>
      </c>
      <c r="AH190" s="449" t="str">
        <f ca="1">_xlfn.IFNA(_xlfn.XLOOKUP($B190,Slovakia!$G$20:$G$24,Slovakia!M$20:M$24),"not entered")</f>
        <v/>
      </c>
      <c r="AI190" s="449" t="str">
        <f ca="1">_xlfn.IFNA(_xlfn.XLOOKUP($B190,Slovakia!$G$20:$G$24,Slovakia!N$20:N$24),"not entered")</f>
        <v/>
      </c>
      <c r="AJ190" s="449">
        <f ca="1">_xlfn.IFNA(_xlfn.XLOOKUP($B190,Slovakia!$G$20:$G$24,Slovakia!O$20:O$24),"not entered")</f>
        <v>0</v>
      </c>
      <c r="AK190" s="449" t="str">
        <f ca="1">_xlfn.IFNA(_xlfn.XLOOKUP($B190,Slovakia!$G$20:$G$24,Slovakia!P$20:P$24),"not entered")</f>
        <v/>
      </c>
      <c r="AL190" s="449">
        <f ca="1">_xlfn.IFNA(_xlfn.XLOOKUP($B190,Slovakia!$G$20:$G$24,Slovakia!Q$20:Q$24),"not entered")</f>
        <v>0</v>
      </c>
      <c r="AM190" s="449" t="str">
        <f ca="1">_xlfn.IFNA(_xlfn.XLOOKUP($B190,Slovakia!$G$20:$G$24,Slovakia!R$20:R$24),"not entered")</f>
        <v/>
      </c>
      <c r="AN190" s="449">
        <f ca="1">_xlfn.IFNA(_xlfn.XLOOKUP($B190,Slovakia!$G$20:$G$24,Slovakia!S$20:S$24),"not entered")</f>
        <v>0</v>
      </c>
      <c r="AP190" s="449" t="str" cm="1">
        <f t="array" aca="1" ref="AP190" ca="1">_xlfn.IFNA(_xlfn.XLOOKUP($B190,Slovakia!$G$25:$G$29,Slovakia!H$25:$H$29),"not entered")</f>
        <v/>
      </c>
      <c r="AQ190" s="449" cm="1">
        <f t="array" aca="1" ref="AQ190" ca="1">_xlfn.IFNA(_xlfn.XLOOKUP($B190,Slovakia!$G$25:$G$29,Slovakia!I$25:$I$29),"not entered")</f>
        <v>0</v>
      </c>
      <c r="AR190" s="449" t="str" cm="1">
        <f t="array" aca="1" ref="AR190" ca="1">_xlfn.IFNA(_xlfn.XLOOKUP($B190,Slovakia!$G$25:$G$29,Slovakia!J$25:$J$29),"not entered")</f>
        <v/>
      </c>
      <c r="AS190" s="449" t="str">
        <f ca="1">_xlfn.IFNA(_xlfn.XLOOKUP($B190,Slovakia!$G$25:$G$29,Slovakia!K$25:K$29),"not entered")</f>
        <v/>
      </c>
      <c r="AT190" s="449">
        <f ca="1">_xlfn.IFNA(_xlfn.XLOOKUP($B190,Slovakia!$G$25:$G$29,Slovakia!L$25:L$29),"not entered")</f>
        <v>0</v>
      </c>
      <c r="AU190" s="449" t="str">
        <f ca="1">_xlfn.IFNA(_xlfn.XLOOKUP($B190,Slovakia!$G$25:$G$29,Slovakia!M$25:M$29),"not entered")</f>
        <v/>
      </c>
      <c r="AV190" s="449" t="str">
        <f ca="1">_xlfn.IFNA(_xlfn.XLOOKUP($B190,Slovakia!$G$25:$G$29,Slovakia!N$25:N$29),"not entered")</f>
        <v/>
      </c>
      <c r="AW190" s="449">
        <f ca="1">_xlfn.IFNA(_xlfn.XLOOKUP($B190,Slovakia!$G$25:$G$29,Slovakia!O$25:O$29),"not entered")</f>
        <v>0</v>
      </c>
      <c r="AX190" s="449" t="str">
        <f ca="1">_xlfn.IFNA(_xlfn.XLOOKUP($B190,Slovakia!$G$25:$G$29,Slovakia!P$25:P$29),"not entered")</f>
        <v/>
      </c>
      <c r="AY190" s="449">
        <f ca="1">_xlfn.IFNA(_xlfn.XLOOKUP($B190,Slovakia!$G$25:$G$29,Slovakia!Q$25:Q$29),"not entered")</f>
        <v>0</v>
      </c>
      <c r="AZ190" s="449" t="str">
        <f ca="1">_xlfn.IFNA(_xlfn.XLOOKUP($B190,Slovakia!$G$25:$G$29,Slovakia!R$25:R$29),"not entered")</f>
        <v/>
      </c>
      <c r="BA190" s="449">
        <f ca="1">_xlfn.IFNA(_xlfn.XLOOKUP($B190,Slovakia!$G$25:$G$29,Slovakia!S$25:S$29),"not entered")</f>
        <v>0</v>
      </c>
    </row>
    <row r="191" spans="1:53">
      <c r="A191" s="294" t="s">
        <v>167</v>
      </c>
      <c r="C191" s="449" t="str">
        <f ca="1">_xlfn.IFNA(_xlfn.XLOOKUP($B191,Slovakia!$G$10:$G$14,Slovakia!H$10:H$14),"not entered")</f>
        <v/>
      </c>
      <c r="D191" s="449">
        <f ca="1">_xlfn.IFNA(_xlfn.XLOOKUP($B191,Slovakia!$G$10:$G$14,Slovakia!I$10:I$14),"not entered")</f>
        <v>0</v>
      </c>
      <c r="E191" s="449" t="str">
        <f ca="1">_xlfn.IFNA(_xlfn.XLOOKUP($B191,Slovakia!$G$10:$G$14,Slovakia!J$10:J$14),"not entered")</f>
        <v/>
      </c>
      <c r="F191" s="449" t="str">
        <f ca="1">_xlfn.IFNA(_xlfn.XLOOKUP($B191,Slovakia!$G$10:$G$14,Slovakia!K$10:K$14),"not entered")</f>
        <v/>
      </c>
      <c r="G191" s="449">
        <f ca="1">_xlfn.IFNA(_xlfn.XLOOKUP($B191,Slovakia!$G$10:$G$14,Slovakia!L$10:L$14),"not entered")</f>
        <v>0</v>
      </c>
      <c r="H191" s="449" t="str">
        <f ca="1">_xlfn.IFNA(_xlfn.XLOOKUP($B191,Slovakia!$G$10:$G$14,Slovakia!M$10:M$14),"not entered")</f>
        <v/>
      </c>
      <c r="I191" s="449" t="str">
        <f ca="1">_xlfn.IFNA(_xlfn.XLOOKUP($B191,Slovakia!$G$10:$G$14,Slovakia!N$10:N$14),"not entered")</f>
        <v/>
      </c>
      <c r="J191" s="449">
        <f ca="1">_xlfn.IFNA(_xlfn.XLOOKUP($B191,Slovakia!$G$10:$G$14,Slovakia!O$10:O$14),"not entered")</f>
        <v>0</v>
      </c>
      <c r="K191" s="449" t="str">
        <f ca="1">_xlfn.IFNA(_xlfn.XLOOKUP($B191,Slovakia!$G$10:$G$14,Slovakia!P$10:P$14),"not entered")</f>
        <v/>
      </c>
      <c r="L191" s="449">
        <f ca="1">_xlfn.IFNA(_xlfn.XLOOKUP($B191,Slovakia!$G$10:$G$14,Slovakia!Q$10:Q$14),"not entered")</f>
        <v>0</v>
      </c>
      <c r="M191" s="449" t="str">
        <f ca="1">_xlfn.IFNA(_xlfn.XLOOKUP($B191,Slovakia!$G$10:$G$14,Slovakia!R$10:R$14),"not entered")</f>
        <v/>
      </c>
      <c r="N191" s="449">
        <f ca="1">_xlfn.IFNA(_xlfn.XLOOKUP($B191,Slovakia!$G$10:$G$14,Slovakia!S$10:S$14),"not entered")</f>
        <v>0</v>
      </c>
      <c r="O191" s="449"/>
      <c r="P191" s="449" t="str" cm="1">
        <f t="array" aca="1" ref="P191" ca="1">_xlfn.IFNA(_xlfn.XLOOKUP($B191,Slovakia!$G$15:$G$19,Slovakia!H$15:$H$19),"not entered")</f>
        <v/>
      </c>
      <c r="Q191" s="449" cm="1">
        <f t="array" aca="1" ref="Q191" ca="1">_xlfn.IFNA(_xlfn.XLOOKUP($B191,Slovakia!$G$15:$G$19,Slovakia!I$15:$I$19),"not entered")</f>
        <v>0</v>
      </c>
      <c r="R191" s="449" t="str" cm="1">
        <f t="array" aca="1" ref="R191" ca="1">_xlfn.IFNA(_xlfn.XLOOKUP($B191,Slovakia!$G$15:$G$19,Slovakia!J$15:$J$19),"not entered")</f>
        <v/>
      </c>
      <c r="S191" s="449" t="str">
        <f ca="1">_xlfn.IFNA(_xlfn.XLOOKUP($B191,Slovakia!$G$15:$G$19,Slovakia!K$15:K$19),"not entered")</f>
        <v/>
      </c>
      <c r="T191" s="449">
        <f ca="1">_xlfn.IFNA(_xlfn.XLOOKUP($B191,Slovakia!$G$15:$G$19,Slovakia!L$15:L$19),"not entered")</f>
        <v>0</v>
      </c>
      <c r="U191" s="449" t="str">
        <f ca="1">_xlfn.IFNA(_xlfn.XLOOKUP($B191,Slovakia!$G$15:$G$19,Slovakia!M$15:M$19),"not entered")</f>
        <v/>
      </c>
      <c r="V191" s="449" t="str">
        <f ca="1">_xlfn.IFNA(_xlfn.XLOOKUP($B191,Slovakia!$G$15:$G$19,Slovakia!N$15:N$19),"not entered")</f>
        <v/>
      </c>
      <c r="W191" s="449">
        <f ca="1">_xlfn.IFNA(_xlfn.XLOOKUP($B191,Slovakia!$G$15:$G$19,Slovakia!O$15:O$19),"not entered")</f>
        <v>0</v>
      </c>
      <c r="X191" s="449" t="str">
        <f ca="1">_xlfn.IFNA(_xlfn.XLOOKUP($B191,Slovakia!$G$15:$G$19,Slovakia!P$15:P$19),"not entered")</f>
        <v/>
      </c>
      <c r="Y191" s="449">
        <f ca="1">_xlfn.IFNA(_xlfn.XLOOKUP($B191,Slovakia!$G$15:$G$19,Slovakia!Q$15:Q$19),"not entered")</f>
        <v>0</v>
      </c>
      <c r="Z191" s="449" t="str">
        <f ca="1">_xlfn.IFNA(_xlfn.XLOOKUP($B191,Slovakia!$G$15:$G$19,Slovakia!R$15:R$19),"not entered")</f>
        <v/>
      </c>
      <c r="AA191" s="449">
        <f ca="1">_xlfn.IFNA(_xlfn.XLOOKUP($B191,Slovakia!$G$15:$G$19,Slovakia!S$15:S$19),"not entered")</f>
        <v>0</v>
      </c>
      <c r="AC191" s="449" t="str" cm="1">
        <f t="array" aca="1" ref="AC191" ca="1">_xlfn.IFNA(_xlfn.XLOOKUP($B191,Slovakia!$G$20:$G$24,Slovakia!H$20:$H$24),"not entered")</f>
        <v/>
      </c>
      <c r="AD191" s="449" cm="1">
        <f t="array" aca="1" ref="AD191" ca="1">_xlfn.IFNA(_xlfn.XLOOKUP($B191,Slovakia!$G$20:$G$24,Slovakia!I$20:$I$24),"not entered")</f>
        <v>0</v>
      </c>
      <c r="AE191" s="449" t="str" cm="1">
        <f t="array" aca="1" ref="AE191" ca="1">_xlfn.IFNA(_xlfn.XLOOKUP($B191,Slovakia!$G$20:$G$24,Slovakia!J$20:$J$24),"not entered")</f>
        <v/>
      </c>
      <c r="AF191" s="449" t="str">
        <f ca="1">_xlfn.IFNA(_xlfn.XLOOKUP($B191,Slovakia!$G$20:$G$24,Slovakia!K$20:K$24),"not entered")</f>
        <v/>
      </c>
      <c r="AG191" s="449">
        <f ca="1">_xlfn.IFNA(_xlfn.XLOOKUP($B191,Slovakia!$G$20:$G$24,Slovakia!L$20:L$24),"not entered")</f>
        <v>0</v>
      </c>
      <c r="AH191" s="449" t="str">
        <f ca="1">_xlfn.IFNA(_xlfn.XLOOKUP($B191,Slovakia!$G$20:$G$24,Slovakia!M$20:M$24),"not entered")</f>
        <v/>
      </c>
      <c r="AI191" s="449" t="str">
        <f ca="1">_xlfn.IFNA(_xlfn.XLOOKUP($B191,Slovakia!$G$20:$G$24,Slovakia!N$20:N$24),"not entered")</f>
        <v/>
      </c>
      <c r="AJ191" s="449">
        <f ca="1">_xlfn.IFNA(_xlfn.XLOOKUP($B191,Slovakia!$G$20:$G$24,Slovakia!O$20:O$24),"not entered")</f>
        <v>0</v>
      </c>
      <c r="AK191" s="449" t="str">
        <f ca="1">_xlfn.IFNA(_xlfn.XLOOKUP($B191,Slovakia!$G$20:$G$24,Slovakia!P$20:P$24),"not entered")</f>
        <v/>
      </c>
      <c r="AL191" s="449">
        <f ca="1">_xlfn.IFNA(_xlfn.XLOOKUP($B191,Slovakia!$G$20:$G$24,Slovakia!Q$20:Q$24),"not entered")</f>
        <v>0</v>
      </c>
      <c r="AM191" s="449" t="str">
        <f ca="1">_xlfn.IFNA(_xlfn.XLOOKUP($B191,Slovakia!$G$20:$G$24,Slovakia!R$20:R$24),"not entered")</f>
        <v/>
      </c>
      <c r="AN191" s="449">
        <f ca="1">_xlfn.IFNA(_xlfn.XLOOKUP($B191,Slovakia!$G$20:$G$24,Slovakia!S$20:S$24),"not entered")</f>
        <v>0</v>
      </c>
      <c r="AP191" s="449" t="str" cm="1">
        <f t="array" aca="1" ref="AP191" ca="1">_xlfn.IFNA(_xlfn.XLOOKUP($B191,Slovakia!$G$25:$G$29,Slovakia!H$25:$H$29),"not entered")</f>
        <v/>
      </c>
      <c r="AQ191" s="449" cm="1">
        <f t="array" aca="1" ref="AQ191" ca="1">_xlfn.IFNA(_xlfn.XLOOKUP($B191,Slovakia!$G$25:$G$29,Slovakia!I$25:$I$29),"not entered")</f>
        <v>0</v>
      </c>
      <c r="AR191" s="449" t="str" cm="1">
        <f t="array" aca="1" ref="AR191" ca="1">_xlfn.IFNA(_xlfn.XLOOKUP($B191,Slovakia!$G$25:$G$29,Slovakia!J$25:$J$29),"not entered")</f>
        <v/>
      </c>
      <c r="AS191" s="449" t="str">
        <f ca="1">_xlfn.IFNA(_xlfn.XLOOKUP($B191,Slovakia!$G$25:$G$29,Slovakia!K$25:K$29),"not entered")</f>
        <v/>
      </c>
      <c r="AT191" s="449">
        <f ca="1">_xlfn.IFNA(_xlfn.XLOOKUP($B191,Slovakia!$G$25:$G$29,Slovakia!L$25:L$29),"not entered")</f>
        <v>0</v>
      </c>
      <c r="AU191" s="449" t="str">
        <f ca="1">_xlfn.IFNA(_xlfn.XLOOKUP($B191,Slovakia!$G$25:$G$29,Slovakia!M$25:M$29),"not entered")</f>
        <v/>
      </c>
      <c r="AV191" s="449" t="str">
        <f ca="1">_xlfn.IFNA(_xlfn.XLOOKUP($B191,Slovakia!$G$25:$G$29,Slovakia!N$25:N$29),"not entered")</f>
        <v/>
      </c>
      <c r="AW191" s="449">
        <f ca="1">_xlfn.IFNA(_xlfn.XLOOKUP($B191,Slovakia!$G$25:$G$29,Slovakia!O$25:O$29),"not entered")</f>
        <v>0</v>
      </c>
      <c r="AX191" s="449" t="str">
        <f ca="1">_xlfn.IFNA(_xlfn.XLOOKUP($B191,Slovakia!$G$25:$G$29,Slovakia!P$25:P$29),"not entered")</f>
        <v/>
      </c>
      <c r="AY191" s="449">
        <f ca="1">_xlfn.IFNA(_xlfn.XLOOKUP($B191,Slovakia!$G$25:$G$29,Slovakia!Q$25:Q$29),"not entered")</f>
        <v>0</v>
      </c>
      <c r="AZ191" s="449" t="str">
        <f ca="1">_xlfn.IFNA(_xlfn.XLOOKUP($B191,Slovakia!$G$25:$G$29,Slovakia!R$25:R$29),"not entered")</f>
        <v/>
      </c>
      <c r="BA191" s="449">
        <f ca="1">_xlfn.IFNA(_xlfn.XLOOKUP($B191,Slovakia!$G$25:$G$29,Slovakia!S$25:S$29),"not entered")</f>
        <v>0</v>
      </c>
    </row>
    <row r="192" spans="1:53">
      <c r="A192" s="294" t="s">
        <v>167</v>
      </c>
      <c r="C192" s="449" t="str">
        <f ca="1">_xlfn.IFNA(_xlfn.XLOOKUP($B192,Slovakia!$G$10:$G$14,Slovakia!H$10:H$14),"not entered")</f>
        <v/>
      </c>
      <c r="D192" s="449">
        <f ca="1">_xlfn.IFNA(_xlfn.XLOOKUP($B192,Slovakia!$G$10:$G$14,Slovakia!I$10:I$14),"not entered")</f>
        <v>0</v>
      </c>
      <c r="E192" s="449" t="str">
        <f ca="1">_xlfn.IFNA(_xlfn.XLOOKUP($B192,Slovakia!$G$10:$G$14,Slovakia!J$10:J$14),"not entered")</f>
        <v/>
      </c>
      <c r="F192" s="449" t="str">
        <f ca="1">_xlfn.IFNA(_xlfn.XLOOKUP($B192,Slovakia!$G$10:$G$14,Slovakia!K$10:K$14),"not entered")</f>
        <v/>
      </c>
      <c r="G192" s="449">
        <f ca="1">_xlfn.IFNA(_xlfn.XLOOKUP($B192,Slovakia!$G$10:$G$14,Slovakia!L$10:L$14),"not entered")</f>
        <v>0</v>
      </c>
      <c r="H192" s="449" t="str">
        <f ca="1">_xlfn.IFNA(_xlfn.XLOOKUP($B192,Slovakia!$G$10:$G$14,Slovakia!M$10:M$14),"not entered")</f>
        <v/>
      </c>
      <c r="I192" s="449" t="str">
        <f ca="1">_xlfn.IFNA(_xlfn.XLOOKUP($B192,Slovakia!$G$10:$G$14,Slovakia!N$10:N$14),"not entered")</f>
        <v/>
      </c>
      <c r="J192" s="449">
        <f ca="1">_xlfn.IFNA(_xlfn.XLOOKUP($B192,Slovakia!$G$10:$G$14,Slovakia!O$10:O$14),"not entered")</f>
        <v>0</v>
      </c>
      <c r="K192" s="449" t="str">
        <f ca="1">_xlfn.IFNA(_xlfn.XLOOKUP($B192,Slovakia!$G$10:$G$14,Slovakia!P$10:P$14),"not entered")</f>
        <v/>
      </c>
      <c r="L192" s="449">
        <f ca="1">_xlfn.IFNA(_xlfn.XLOOKUP($B192,Slovakia!$G$10:$G$14,Slovakia!Q$10:Q$14),"not entered")</f>
        <v>0</v>
      </c>
      <c r="M192" s="449" t="str">
        <f ca="1">_xlfn.IFNA(_xlfn.XLOOKUP($B192,Slovakia!$G$10:$G$14,Slovakia!R$10:R$14),"not entered")</f>
        <v/>
      </c>
      <c r="N192" s="449">
        <f ca="1">_xlfn.IFNA(_xlfn.XLOOKUP($B192,Slovakia!$G$10:$G$14,Slovakia!S$10:S$14),"not entered")</f>
        <v>0</v>
      </c>
      <c r="O192" s="449"/>
      <c r="P192" s="449" t="str" cm="1">
        <f t="array" aca="1" ref="P192" ca="1">_xlfn.IFNA(_xlfn.XLOOKUP($B192,Slovakia!$G$15:$G$19,Slovakia!H$15:$H$19),"not entered")</f>
        <v/>
      </c>
      <c r="Q192" s="449" cm="1">
        <f t="array" aca="1" ref="Q192" ca="1">_xlfn.IFNA(_xlfn.XLOOKUP($B192,Slovakia!$G$15:$G$19,Slovakia!I$15:$I$19),"not entered")</f>
        <v>0</v>
      </c>
      <c r="R192" s="449" t="str" cm="1">
        <f t="array" aca="1" ref="R192" ca="1">_xlfn.IFNA(_xlfn.XLOOKUP($B192,Slovakia!$G$15:$G$19,Slovakia!J$15:$J$19),"not entered")</f>
        <v/>
      </c>
      <c r="S192" s="449" t="str">
        <f ca="1">_xlfn.IFNA(_xlfn.XLOOKUP($B192,Slovakia!$G$15:$G$19,Slovakia!K$15:K$19),"not entered")</f>
        <v/>
      </c>
      <c r="T192" s="449">
        <f ca="1">_xlfn.IFNA(_xlfn.XLOOKUP($B192,Slovakia!$G$15:$G$19,Slovakia!L$15:L$19),"not entered")</f>
        <v>0</v>
      </c>
      <c r="U192" s="449" t="str">
        <f ca="1">_xlfn.IFNA(_xlfn.XLOOKUP($B192,Slovakia!$G$15:$G$19,Slovakia!M$15:M$19),"not entered")</f>
        <v/>
      </c>
      <c r="V192" s="449" t="str">
        <f ca="1">_xlfn.IFNA(_xlfn.XLOOKUP($B192,Slovakia!$G$15:$G$19,Slovakia!N$15:N$19),"not entered")</f>
        <v/>
      </c>
      <c r="W192" s="449">
        <f ca="1">_xlfn.IFNA(_xlfn.XLOOKUP($B192,Slovakia!$G$15:$G$19,Slovakia!O$15:O$19),"not entered")</f>
        <v>0</v>
      </c>
      <c r="X192" s="449" t="str">
        <f ca="1">_xlfn.IFNA(_xlfn.XLOOKUP($B192,Slovakia!$G$15:$G$19,Slovakia!P$15:P$19),"not entered")</f>
        <v/>
      </c>
      <c r="Y192" s="449">
        <f ca="1">_xlfn.IFNA(_xlfn.XLOOKUP($B192,Slovakia!$G$15:$G$19,Slovakia!Q$15:Q$19),"not entered")</f>
        <v>0</v>
      </c>
      <c r="Z192" s="449" t="str">
        <f ca="1">_xlfn.IFNA(_xlfn.XLOOKUP($B192,Slovakia!$G$15:$G$19,Slovakia!R$15:R$19),"not entered")</f>
        <v/>
      </c>
      <c r="AA192" s="449">
        <f ca="1">_xlfn.IFNA(_xlfn.XLOOKUP($B192,Slovakia!$G$15:$G$19,Slovakia!S$15:S$19),"not entered")</f>
        <v>0</v>
      </c>
      <c r="AC192" s="449" t="str" cm="1">
        <f t="array" aca="1" ref="AC192" ca="1">_xlfn.IFNA(_xlfn.XLOOKUP($B192,Slovakia!$G$20:$G$24,Slovakia!H$20:$H$24),"not entered")</f>
        <v/>
      </c>
      <c r="AD192" s="449" cm="1">
        <f t="array" aca="1" ref="AD192" ca="1">_xlfn.IFNA(_xlfn.XLOOKUP($B192,Slovakia!$G$20:$G$24,Slovakia!I$20:$I$24),"not entered")</f>
        <v>0</v>
      </c>
      <c r="AE192" s="449" t="str" cm="1">
        <f t="array" aca="1" ref="AE192" ca="1">_xlfn.IFNA(_xlfn.XLOOKUP($B192,Slovakia!$G$20:$G$24,Slovakia!J$20:$J$24),"not entered")</f>
        <v/>
      </c>
      <c r="AF192" s="449" t="str">
        <f ca="1">_xlfn.IFNA(_xlfn.XLOOKUP($B192,Slovakia!$G$20:$G$24,Slovakia!K$20:K$24),"not entered")</f>
        <v/>
      </c>
      <c r="AG192" s="449">
        <f ca="1">_xlfn.IFNA(_xlfn.XLOOKUP($B192,Slovakia!$G$20:$G$24,Slovakia!L$20:L$24),"not entered")</f>
        <v>0</v>
      </c>
      <c r="AH192" s="449" t="str">
        <f ca="1">_xlfn.IFNA(_xlfn.XLOOKUP($B192,Slovakia!$G$20:$G$24,Slovakia!M$20:M$24),"not entered")</f>
        <v/>
      </c>
      <c r="AI192" s="449" t="str">
        <f ca="1">_xlfn.IFNA(_xlfn.XLOOKUP($B192,Slovakia!$G$20:$G$24,Slovakia!N$20:N$24),"not entered")</f>
        <v/>
      </c>
      <c r="AJ192" s="449">
        <f ca="1">_xlfn.IFNA(_xlfn.XLOOKUP($B192,Slovakia!$G$20:$G$24,Slovakia!O$20:O$24),"not entered")</f>
        <v>0</v>
      </c>
      <c r="AK192" s="449" t="str">
        <f ca="1">_xlfn.IFNA(_xlfn.XLOOKUP($B192,Slovakia!$G$20:$G$24,Slovakia!P$20:P$24),"not entered")</f>
        <v/>
      </c>
      <c r="AL192" s="449">
        <f ca="1">_xlfn.IFNA(_xlfn.XLOOKUP($B192,Slovakia!$G$20:$G$24,Slovakia!Q$20:Q$24),"not entered")</f>
        <v>0</v>
      </c>
      <c r="AM192" s="449" t="str">
        <f ca="1">_xlfn.IFNA(_xlfn.XLOOKUP($B192,Slovakia!$G$20:$G$24,Slovakia!R$20:R$24),"not entered")</f>
        <v/>
      </c>
      <c r="AN192" s="449">
        <f ca="1">_xlfn.IFNA(_xlfn.XLOOKUP($B192,Slovakia!$G$20:$G$24,Slovakia!S$20:S$24),"not entered")</f>
        <v>0</v>
      </c>
      <c r="AP192" s="449" t="str" cm="1">
        <f t="array" aca="1" ref="AP192" ca="1">_xlfn.IFNA(_xlfn.XLOOKUP($B192,Slovakia!$G$25:$G$29,Slovakia!H$25:$H$29),"not entered")</f>
        <v/>
      </c>
      <c r="AQ192" s="449" cm="1">
        <f t="array" aca="1" ref="AQ192" ca="1">_xlfn.IFNA(_xlfn.XLOOKUP($B192,Slovakia!$G$25:$G$29,Slovakia!I$25:$I$29),"not entered")</f>
        <v>0</v>
      </c>
      <c r="AR192" s="449" t="str" cm="1">
        <f t="array" aca="1" ref="AR192" ca="1">_xlfn.IFNA(_xlfn.XLOOKUP($B192,Slovakia!$G$25:$G$29,Slovakia!J$25:$J$29),"not entered")</f>
        <v/>
      </c>
      <c r="AS192" s="449" t="str">
        <f ca="1">_xlfn.IFNA(_xlfn.XLOOKUP($B192,Slovakia!$G$25:$G$29,Slovakia!K$25:K$29),"not entered")</f>
        <v/>
      </c>
      <c r="AT192" s="449">
        <f ca="1">_xlfn.IFNA(_xlfn.XLOOKUP($B192,Slovakia!$G$25:$G$29,Slovakia!L$25:L$29),"not entered")</f>
        <v>0</v>
      </c>
      <c r="AU192" s="449" t="str">
        <f ca="1">_xlfn.IFNA(_xlfn.XLOOKUP($B192,Slovakia!$G$25:$G$29,Slovakia!M$25:M$29),"not entered")</f>
        <v/>
      </c>
      <c r="AV192" s="449" t="str">
        <f ca="1">_xlfn.IFNA(_xlfn.XLOOKUP($B192,Slovakia!$G$25:$G$29,Slovakia!N$25:N$29),"not entered")</f>
        <v/>
      </c>
      <c r="AW192" s="449">
        <f ca="1">_xlfn.IFNA(_xlfn.XLOOKUP($B192,Slovakia!$G$25:$G$29,Slovakia!O$25:O$29),"not entered")</f>
        <v>0</v>
      </c>
      <c r="AX192" s="449" t="str">
        <f ca="1">_xlfn.IFNA(_xlfn.XLOOKUP($B192,Slovakia!$G$25:$G$29,Slovakia!P$25:P$29),"not entered")</f>
        <v/>
      </c>
      <c r="AY192" s="449">
        <f ca="1">_xlfn.IFNA(_xlfn.XLOOKUP($B192,Slovakia!$G$25:$G$29,Slovakia!Q$25:Q$29),"not entered")</f>
        <v>0</v>
      </c>
      <c r="AZ192" s="449" t="str">
        <f ca="1">_xlfn.IFNA(_xlfn.XLOOKUP($B192,Slovakia!$G$25:$G$29,Slovakia!R$25:R$29),"not entered")</f>
        <v/>
      </c>
      <c r="BA192" s="449">
        <f ca="1">_xlfn.IFNA(_xlfn.XLOOKUP($B192,Slovakia!$G$25:$G$29,Slovakia!S$25:S$29),"not entered")</f>
        <v>0</v>
      </c>
    </row>
    <row r="193" spans="1:53">
      <c r="A193" s="294" t="s">
        <v>167</v>
      </c>
      <c r="C193" s="449" t="str">
        <f ca="1">_xlfn.IFNA(_xlfn.XLOOKUP($B193,Slovakia!$G$10:$G$14,Slovakia!H$10:H$14),"not entered")</f>
        <v/>
      </c>
      <c r="D193" s="449">
        <f ca="1">_xlfn.IFNA(_xlfn.XLOOKUP($B193,Slovakia!$G$10:$G$14,Slovakia!I$10:I$14),"not entered")</f>
        <v>0</v>
      </c>
      <c r="E193" s="449" t="str">
        <f ca="1">_xlfn.IFNA(_xlfn.XLOOKUP($B193,Slovakia!$G$10:$G$14,Slovakia!J$10:J$14),"not entered")</f>
        <v/>
      </c>
      <c r="F193" s="449" t="str">
        <f ca="1">_xlfn.IFNA(_xlfn.XLOOKUP($B193,Slovakia!$G$10:$G$14,Slovakia!K$10:K$14),"not entered")</f>
        <v/>
      </c>
      <c r="G193" s="449">
        <f ca="1">_xlfn.IFNA(_xlfn.XLOOKUP($B193,Slovakia!$G$10:$G$14,Slovakia!L$10:L$14),"not entered")</f>
        <v>0</v>
      </c>
      <c r="H193" s="449" t="str">
        <f ca="1">_xlfn.IFNA(_xlfn.XLOOKUP($B193,Slovakia!$G$10:$G$14,Slovakia!M$10:M$14),"not entered")</f>
        <v/>
      </c>
      <c r="I193" s="449" t="str">
        <f ca="1">_xlfn.IFNA(_xlfn.XLOOKUP($B193,Slovakia!$G$10:$G$14,Slovakia!N$10:N$14),"not entered")</f>
        <v/>
      </c>
      <c r="J193" s="449">
        <f ca="1">_xlfn.IFNA(_xlfn.XLOOKUP($B193,Slovakia!$G$10:$G$14,Slovakia!O$10:O$14),"not entered")</f>
        <v>0</v>
      </c>
      <c r="K193" s="449" t="str">
        <f ca="1">_xlfn.IFNA(_xlfn.XLOOKUP($B193,Slovakia!$G$10:$G$14,Slovakia!P$10:P$14),"not entered")</f>
        <v/>
      </c>
      <c r="L193" s="449">
        <f ca="1">_xlfn.IFNA(_xlfn.XLOOKUP($B193,Slovakia!$G$10:$G$14,Slovakia!Q$10:Q$14),"not entered")</f>
        <v>0</v>
      </c>
      <c r="M193" s="449" t="str">
        <f ca="1">_xlfn.IFNA(_xlfn.XLOOKUP($B193,Slovakia!$G$10:$G$14,Slovakia!R$10:R$14),"not entered")</f>
        <v/>
      </c>
      <c r="N193" s="449">
        <f ca="1">_xlfn.IFNA(_xlfn.XLOOKUP($B193,Slovakia!$G$10:$G$14,Slovakia!S$10:S$14),"not entered")</f>
        <v>0</v>
      </c>
      <c r="O193" s="449"/>
      <c r="P193" s="449" t="str" cm="1">
        <f t="array" aca="1" ref="P193" ca="1">_xlfn.IFNA(_xlfn.XLOOKUP($B193,Slovakia!$G$15:$G$19,Slovakia!H$15:$H$19),"not entered")</f>
        <v/>
      </c>
      <c r="Q193" s="449" cm="1">
        <f t="array" aca="1" ref="Q193" ca="1">_xlfn.IFNA(_xlfn.XLOOKUP($B193,Slovakia!$G$15:$G$19,Slovakia!I$15:$I$19),"not entered")</f>
        <v>0</v>
      </c>
      <c r="R193" s="449" t="str" cm="1">
        <f t="array" aca="1" ref="R193" ca="1">_xlfn.IFNA(_xlfn.XLOOKUP($B193,Slovakia!$G$15:$G$19,Slovakia!J$15:$J$19),"not entered")</f>
        <v/>
      </c>
      <c r="S193" s="449" t="str">
        <f ca="1">_xlfn.IFNA(_xlfn.XLOOKUP($B193,Slovakia!$G$15:$G$19,Slovakia!K$15:K$19),"not entered")</f>
        <v/>
      </c>
      <c r="T193" s="449">
        <f ca="1">_xlfn.IFNA(_xlfn.XLOOKUP($B193,Slovakia!$G$15:$G$19,Slovakia!L$15:L$19),"not entered")</f>
        <v>0</v>
      </c>
      <c r="U193" s="449" t="str">
        <f ca="1">_xlfn.IFNA(_xlfn.XLOOKUP($B193,Slovakia!$G$15:$G$19,Slovakia!M$15:M$19),"not entered")</f>
        <v/>
      </c>
      <c r="V193" s="449" t="str">
        <f ca="1">_xlfn.IFNA(_xlfn.XLOOKUP($B193,Slovakia!$G$15:$G$19,Slovakia!N$15:N$19),"not entered")</f>
        <v/>
      </c>
      <c r="W193" s="449">
        <f ca="1">_xlfn.IFNA(_xlfn.XLOOKUP($B193,Slovakia!$G$15:$G$19,Slovakia!O$15:O$19),"not entered")</f>
        <v>0</v>
      </c>
      <c r="X193" s="449" t="str">
        <f ca="1">_xlfn.IFNA(_xlfn.XLOOKUP($B193,Slovakia!$G$15:$G$19,Slovakia!P$15:P$19),"not entered")</f>
        <v/>
      </c>
      <c r="Y193" s="449">
        <f ca="1">_xlfn.IFNA(_xlfn.XLOOKUP($B193,Slovakia!$G$15:$G$19,Slovakia!Q$15:Q$19),"not entered")</f>
        <v>0</v>
      </c>
      <c r="Z193" s="449" t="str">
        <f ca="1">_xlfn.IFNA(_xlfn.XLOOKUP($B193,Slovakia!$G$15:$G$19,Slovakia!R$15:R$19),"not entered")</f>
        <v/>
      </c>
      <c r="AA193" s="449">
        <f ca="1">_xlfn.IFNA(_xlfn.XLOOKUP($B193,Slovakia!$G$15:$G$19,Slovakia!S$15:S$19),"not entered")</f>
        <v>0</v>
      </c>
      <c r="AC193" s="449" t="str" cm="1">
        <f t="array" aca="1" ref="AC193" ca="1">_xlfn.IFNA(_xlfn.XLOOKUP($B193,Slovakia!$G$20:$G$24,Slovakia!H$20:$H$24),"not entered")</f>
        <v/>
      </c>
      <c r="AD193" s="449" cm="1">
        <f t="array" aca="1" ref="AD193" ca="1">_xlfn.IFNA(_xlfn.XLOOKUP($B193,Slovakia!$G$20:$G$24,Slovakia!I$20:$I$24),"not entered")</f>
        <v>0</v>
      </c>
      <c r="AE193" s="449" t="str" cm="1">
        <f t="array" aca="1" ref="AE193" ca="1">_xlfn.IFNA(_xlfn.XLOOKUP($B193,Slovakia!$G$20:$G$24,Slovakia!J$20:$J$24),"not entered")</f>
        <v/>
      </c>
      <c r="AF193" s="449" t="str">
        <f ca="1">_xlfn.IFNA(_xlfn.XLOOKUP($B193,Slovakia!$G$20:$G$24,Slovakia!K$20:K$24),"not entered")</f>
        <v/>
      </c>
      <c r="AG193" s="449">
        <f ca="1">_xlfn.IFNA(_xlfn.XLOOKUP($B193,Slovakia!$G$20:$G$24,Slovakia!L$20:L$24),"not entered")</f>
        <v>0</v>
      </c>
      <c r="AH193" s="449" t="str">
        <f ca="1">_xlfn.IFNA(_xlfn.XLOOKUP($B193,Slovakia!$G$20:$G$24,Slovakia!M$20:M$24),"not entered")</f>
        <v/>
      </c>
      <c r="AI193" s="449" t="str">
        <f ca="1">_xlfn.IFNA(_xlfn.XLOOKUP($B193,Slovakia!$G$20:$G$24,Slovakia!N$20:N$24),"not entered")</f>
        <v/>
      </c>
      <c r="AJ193" s="449">
        <f ca="1">_xlfn.IFNA(_xlfn.XLOOKUP($B193,Slovakia!$G$20:$G$24,Slovakia!O$20:O$24),"not entered")</f>
        <v>0</v>
      </c>
      <c r="AK193" s="449" t="str">
        <f ca="1">_xlfn.IFNA(_xlfn.XLOOKUP($B193,Slovakia!$G$20:$G$24,Slovakia!P$20:P$24),"not entered")</f>
        <v/>
      </c>
      <c r="AL193" s="449">
        <f ca="1">_xlfn.IFNA(_xlfn.XLOOKUP($B193,Slovakia!$G$20:$G$24,Slovakia!Q$20:Q$24),"not entered")</f>
        <v>0</v>
      </c>
      <c r="AM193" s="449" t="str">
        <f ca="1">_xlfn.IFNA(_xlfn.XLOOKUP($B193,Slovakia!$G$20:$G$24,Slovakia!R$20:R$24),"not entered")</f>
        <v/>
      </c>
      <c r="AN193" s="449">
        <f ca="1">_xlfn.IFNA(_xlfn.XLOOKUP($B193,Slovakia!$G$20:$G$24,Slovakia!S$20:S$24),"not entered")</f>
        <v>0</v>
      </c>
      <c r="AP193" s="449" t="str" cm="1">
        <f t="array" aca="1" ref="AP193" ca="1">_xlfn.IFNA(_xlfn.XLOOKUP($B193,Slovakia!$G$25:$G$29,Slovakia!H$25:$H$29),"not entered")</f>
        <v/>
      </c>
      <c r="AQ193" s="449" cm="1">
        <f t="array" aca="1" ref="AQ193" ca="1">_xlfn.IFNA(_xlfn.XLOOKUP($B193,Slovakia!$G$25:$G$29,Slovakia!I$25:$I$29),"not entered")</f>
        <v>0</v>
      </c>
      <c r="AR193" s="449" t="str" cm="1">
        <f t="array" aca="1" ref="AR193" ca="1">_xlfn.IFNA(_xlfn.XLOOKUP($B193,Slovakia!$G$25:$G$29,Slovakia!J$25:$J$29),"not entered")</f>
        <v/>
      </c>
      <c r="AS193" s="449" t="str">
        <f ca="1">_xlfn.IFNA(_xlfn.XLOOKUP($B193,Slovakia!$G$25:$G$29,Slovakia!K$25:K$29),"not entered")</f>
        <v/>
      </c>
      <c r="AT193" s="449">
        <f ca="1">_xlfn.IFNA(_xlfn.XLOOKUP($B193,Slovakia!$G$25:$G$29,Slovakia!L$25:L$29),"not entered")</f>
        <v>0</v>
      </c>
      <c r="AU193" s="449" t="str">
        <f ca="1">_xlfn.IFNA(_xlfn.XLOOKUP($B193,Slovakia!$G$25:$G$29,Slovakia!M$25:M$29),"not entered")</f>
        <v/>
      </c>
      <c r="AV193" s="449" t="str">
        <f ca="1">_xlfn.IFNA(_xlfn.XLOOKUP($B193,Slovakia!$G$25:$G$29,Slovakia!N$25:N$29),"not entered")</f>
        <v/>
      </c>
      <c r="AW193" s="449">
        <f ca="1">_xlfn.IFNA(_xlfn.XLOOKUP($B193,Slovakia!$G$25:$G$29,Slovakia!O$25:O$29),"not entered")</f>
        <v>0</v>
      </c>
      <c r="AX193" s="449" t="str">
        <f ca="1">_xlfn.IFNA(_xlfn.XLOOKUP($B193,Slovakia!$G$25:$G$29,Slovakia!P$25:P$29),"not entered")</f>
        <v/>
      </c>
      <c r="AY193" s="449">
        <f ca="1">_xlfn.IFNA(_xlfn.XLOOKUP($B193,Slovakia!$G$25:$G$29,Slovakia!Q$25:Q$29),"not entered")</f>
        <v>0</v>
      </c>
      <c r="AZ193" s="449" t="str">
        <f ca="1">_xlfn.IFNA(_xlfn.XLOOKUP($B193,Slovakia!$G$25:$G$29,Slovakia!R$25:R$29),"not entered")</f>
        <v/>
      </c>
      <c r="BA193" s="449">
        <f ca="1">_xlfn.IFNA(_xlfn.XLOOKUP($B193,Slovakia!$G$25:$G$29,Slovakia!S$25:S$29),"not entered")</f>
        <v>0</v>
      </c>
    </row>
    <row r="194" spans="1:53">
      <c r="A194" s="294" t="s">
        <v>169</v>
      </c>
      <c r="B194" t="str" cm="1">
        <f t="array" ref="B194">TRANSPOSE(_xlfn._xlws.FILTER('Country Selection'!G46:M46,'Country Selection'!G46:M46&lt;&gt;""))</f>
        <v>English</v>
      </c>
      <c r="C194" s="449" t="str">
        <f ca="1">_xlfn.IFNA(_xlfn.XLOOKUP($B194,'South Africa'!$G$10:$G$14,'South Africa'!H$10:H$14),"not entered")</f>
        <v>not entered</v>
      </c>
      <c r="D194" s="449" t="str">
        <f ca="1">_xlfn.IFNA(_xlfn.XLOOKUP($B194,'South Africa'!$G$10:$G$14,'South Africa'!I$10:I$14),"not entered")</f>
        <v>not entered</v>
      </c>
      <c r="E194" s="449" t="str">
        <f ca="1">_xlfn.IFNA(_xlfn.XLOOKUP($B194,'South Africa'!$G$10:$G$14,'South Africa'!J$10:J$14),"not entered")</f>
        <v>not entered</v>
      </c>
      <c r="F194" s="449" t="str">
        <f ca="1">_xlfn.IFNA(_xlfn.XLOOKUP($B194,'South Africa'!$G$10:$G$14,'South Africa'!K$10:K$14),"not entered")</f>
        <v>not entered</v>
      </c>
      <c r="G194" s="449" t="str">
        <f ca="1">_xlfn.IFNA(_xlfn.XLOOKUP($B194,'South Africa'!$G$10:$G$14,'South Africa'!L$10:L$14),"not entered")</f>
        <v>not entered</v>
      </c>
      <c r="H194" s="449" t="str">
        <f ca="1">_xlfn.IFNA(_xlfn.XLOOKUP($B194,'South Africa'!$G$10:$G$14,'South Africa'!M$10:M$14),"not entered")</f>
        <v>not entered</v>
      </c>
      <c r="I194" s="449" t="str">
        <f ca="1">_xlfn.IFNA(_xlfn.XLOOKUP($B194,'South Africa'!$G$10:$G$14,'South Africa'!N$10:N$14),"not entered")</f>
        <v>not entered</v>
      </c>
      <c r="J194" s="449" t="str">
        <f ca="1">_xlfn.IFNA(_xlfn.XLOOKUP($B194,'South Africa'!$G$10:$G$14,'South Africa'!O$10:O$14),"not entered")</f>
        <v>not entered</v>
      </c>
      <c r="K194" s="449" t="str">
        <f ca="1">_xlfn.IFNA(_xlfn.XLOOKUP($B194,'South Africa'!$G$10:$G$14,'South Africa'!P$10:P$14),"not entered")</f>
        <v>not entered</v>
      </c>
      <c r="L194" s="449" t="str">
        <f ca="1">_xlfn.IFNA(_xlfn.XLOOKUP($B194,'South Africa'!$G$10:$G$14,'South Africa'!Q$10:Q$14),"not entered")</f>
        <v>not entered</v>
      </c>
      <c r="M194" s="449" t="str">
        <f ca="1">_xlfn.IFNA(_xlfn.XLOOKUP($B194,'South Africa'!$G$10:$G$14,'South Africa'!R$10:R$14),"not entered")</f>
        <v>not entered</v>
      </c>
      <c r="N194" s="449" t="str">
        <f ca="1">_xlfn.IFNA(_xlfn.XLOOKUP($B194,'South Africa'!$G$10:$G$14,'South Africa'!S$10:S$14),"not entered")</f>
        <v>not entered</v>
      </c>
      <c r="O194" s="449"/>
      <c r="P194" s="449" t="str" cm="1">
        <f t="array" aca="1" ref="P194" ca="1">_xlfn.IFNA(_xlfn.XLOOKUP($B194,'South Africa'!$G$15:$G$19,'South Africa'!H$15:$H$19),"not entered")</f>
        <v>not entered</v>
      </c>
      <c r="Q194" s="449" t="str" cm="1">
        <f t="array" aca="1" ref="Q194" ca="1">_xlfn.IFNA(_xlfn.XLOOKUP($B194,'South Africa'!$G$15:$G$19,'South Africa'!I$15:$I$19),"not entered")</f>
        <v>not entered</v>
      </c>
      <c r="R194" s="449" t="str" cm="1">
        <f t="array" aca="1" ref="R194" ca="1">_xlfn.IFNA(_xlfn.XLOOKUP($B194,'South Africa'!$G$15:$G$19,'South Africa'!J$15:$J$19),"not entered")</f>
        <v>not entered</v>
      </c>
      <c r="S194" s="449" t="str">
        <f ca="1">_xlfn.IFNA(_xlfn.XLOOKUP($B194,'South Africa'!$G$15:$G$19,'South Africa'!K$15:K$19),"not entered")</f>
        <v>not entered</v>
      </c>
      <c r="T194" s="449" t="str">
        <f ca="1">_xlfn.IFNA(_xlfn.XLOOKUP($B194,'South Africa'!$G$15:$G$19,'South Africa'!L$15:L$19),"not entered")</f>
        <v>not entered</v>
      </c>
      <c r="U194" s="449" t="str">
        <f ca="1">_xlfn.IFNA(_xlfn.XLOOKUP($B194,'South Africa'!$G$15:$G$19,'South Africa'!M$15:M$19),"not entered")</f>
        <v>not entered</v>
      </c>
      <c r="V194" s="449" t="str">
        <f ca="1">_xlfn.IFNA(_xlfn.XLOOKUP($B194,'South Africa'!$G$15:$G$19,'South Africa'!N$15:N$19),"not entered")</f>
        <v>not entered</v>
      </c>
      <c r="W194" s="449" t="str">
        <f ca="1">_xlfn.IFNA(_xlfn.XLOOKUP($B194,'South Africa'!$G$15:$G$19,'South Africa'!O$15:O$19),"not entered")</f>
        <v>not entered</v>
      </c>
      <c r="X194" s="449" t="str">
        <f ca="1">_xlfn.IFNA(_xlfn.XLOOKUP($B194,'South Africa'!$G$15:$G$19,'South Africa'!P$15:P$19),"not entered")</f>
        <v>not entered</v>
      </c>
      <c r="Y194" s="449" t="str">
        <f ca="1">_xlfn.IFNA(_xlfn.XLOOKUP($B194,'South Africa'!$G$15:$G$19,'South Africa'!Q$15:Q$19),"not entered")</f>
        <v>not entered</v>
      </c>
      <c r="Z194" s="449" t="str">
        <f ca="1">_xlfn.IFNA(_xlfn.XLOOKUP($B194,'South Africa'!$G$15:$G$19,'South Africa'!R$15:R$19),"not entered")</f>
        <v>not entered</v>
      </c>
      <c r="AA194" s="449" t="str">
        <f ca="1">_xlfn.IFNA(_xlfn.XLOOKUP($B194,'South Africa'!$G$15:$G$19,'South Africa'!S$15:S$19),"not entered")</f>
        <v>not entered</v>
      </c>
      <c r="AC194" s="449" t="str" cm="1">
        <f t="array" aca="1" ref="AC194" ca="1">_xlfn.IFNA(_xlfn.XLOOKUP($B194,'South Africa'!$G$20:$G$24,'South Africa'!H$20:$H$24),"not entered")</f>
        <v>not entered</v>
      </c>
      <c r="AD194" s="449" t="str" cm="1">
        <f t="array" aca="1" ref="AD194" ca="1">_xlfn.IFNA(_xlfn.XLOOKUP($B194,'South Africa'!$G$20:$G$24,'South Africa'!I$20:$I$24),"not entered")</f>
        <v>not entered</v>
      </c>
      <c r="AE194" s="449" t="str" cm="1">
        <f t="array" aca="1" ref="AE194" ca="1">_xlfn.IFNA(_xlfn.XLOOKUP($B194,'South Africa'!$G$20:$G$24,'South Africa'!J$20:$J$24),"not entered")</f>
        <v>not entered</v>
      </c>
      <c r="AF194" s="449" t="str">
        <f ca="1">_xlfn.IFNA(_xlfn.XLOOKUP($B194,'South Africa'!$G$20:$G$24,'South Africa'!K$20:K$24),"not entered")</f>
        <v>not entered</v>
      </c>
      <c r="AG194" s="449" t="str">
        <f ca="1">_xlfn.IFNA(_xlfn.XLOOKUP($B194,'South Africa'!$G$20:$G$24,'South Africa'!L$20:L$24),"not entered")</f>
        <v>not entered</v>
      </c>
      <c r="AH194" s="449" t="str">
        <f ca="1">_xlfn.IFNA(_xlfn.XLOOKUP($B194,'South Africa'!$G$20:$G$24,'South Africa'!M$20:M$24),"not entered")</f>
        <v>not entered</v>
      </c>
      <c r="AI194" s="449" t="str">
        <f ca="1">_xlfn.IFNA(_xlfn.XLOOKUP($B194,'South Africa'!$G$20:$G$24,'South Africa'!N$20:N$24),"not entered")</f>
        <v>not entered</v>
      </c>
      <c r="AJ194" s="449" t="str">
        <f ca="1">_xlfn.IFNA(_xlfn.XLOOKUP($B194,'South Africa'!$G$20:$G$24,'South Africa'!O$20:O$24),"not entered")</f>
        <v>not entered</v>
      </c>
      <c r="AK194" s="449" t="str">
        <f ca="1">_xlfn.IFNA(_xlfn.XLOOKUP($B194,'South Africa'!$G$20:$G$24,'South Africa'!P$20:P$24),"not entered")</f>
        <v>not entered</v>
      </c>
      <c r="AL194" s="449" t="str">
        <f ca="1">_xlfn.IFNA(_xlfn.XLOOKUP($B194,'South Africa'!$G$20:$G$24,'South Africa'!Q$20:Q$24),"not entered")</f>
        <v>not entered</v>
      </c>
      <c r="AM194" s="449" t="str">
        <f ca="1">_xlfn.IFNA(_xlfn.XLOOKUP($B194,'South Africa'!$G$20:$G$24,'South Africa'!R$20:R$24),"not entered")</f>
        <v>not entered</v>
      </c>
      <c r="AN194" s="449" t="str">
        <f ca="1">_xlfn.IFNA(_xlfn.XLOOKUP($B194,'South Africa'!$G$20:$G$24,'South Africa'!S$20:S$24),"not entered")</f>
        <v>not entered</v>
      </c>
      <c r="AP194" s="449" t="str" cm="1">
        <f t="array" aca="1" ref="AP194" ca="1">_xlfn.IFNA(_xlfn.XLOOKUP($B194,'South Africa'!$G$25:$G$29,'South Africa'!H$25:$H$29),"not entered")</f>
        <v>not entered</v>
      </c>
      <c r="AQ194" s="449" t="str" cm="1">
        <f t="array" aca="1" ref="AQ194" ca="1">_xlfn.IFNA(_xlfn.XLOOKUP($B194,'South Africa'!$G$25:$G$29,'South Africa'!I$25:$I$29),"not entered")</f>
        <v>not entered</v>
      </c>
      <c r="AR194" s="449" t="str" cm="1">
        <f t="array" aca="1" ref="AR194" ca="1">_xlfn.IFNA(_xlfn.XLOOKUP($B194,'South Africa'!$G$25:$G$29,'South Africa'!J$25:$J$29),"not entered")</f>
        <v>not entered</v>
      </c>
      <c r="AS194" s="449" t="str">
        <f ca="1">_xlfn.IFNA(_xlfn.XLOOKUP($B194,'South Africa'!$G$25:$G$29,'South Africa'!K$25:K$29),"not entered")</f>
        <v>not entered</v>
      </c>
      <c r="AT194" s="449" t="str">
        <f ca="1">_xlfn.IFNA(_xlfn.XLOOKUP($B194,'South Africa'!$G$25:$G$29,'South Africa'!L$25:L$29),"not entered")</f>
        <v>not entered</v>
      </c>
      <c r="AU194" s="449" t="str">
        <f ca="1">_xlfn.IFNA(_xlfn.XLOOKUP($B194,'South Africa'!$G$25:$G$29,'South Africa'!M$25:M$29),"not entered")</f>
        <v>not entered</v>
      </c>
      <c r="AV194" s="449" t="str">
        <f ca="1">_xlfn.IFNA(_xlfn.XLOOKUP($B194,'South Africa'!$G$25:$G$29,'South Africa'!N$25:N$29),"not entered")</f>
        <v>not entered</v>
      </c>
      <c r="AW194" s="449" t="str">
        <f ca="1">_xlfn.IFNA(_xlfn.XLOOKUP($B194,'South Africa'!$G$25:$G$29,'South Africa'!O$25:O$29),"not entered")</f>
        <v>not entered</v>
      </c>
      <c r="AX194" s="449" t="str">
        <f ca="1">_xlfn.IFNA(_xlfn.XLOOKUP($B194,'South Africa'!$G$25:$G$29,'South Africa'!P$25:P$29),"not entered")</f>
        <v>not entered</v>
      </c>
      <c r="AY194" s="449" t="str">
        <f ca="1">_xlfn.IFNA(_xlfn.XLOOKUP($B194,'South Africa'!$G$25:$G$29,'South Africa'!Q$25:Q$29),"not entered")</f>
        <v>not entered</v>
      </c>
      <c r="AZ194" s="449" t="str">
        <f ca="1">_xlfn.IFNA(_xlfn.XLOOKUP($B194,'South Africa'!$G$25:$G$29,'South Africa'!R$25:R$29),"not entered")</f>
        <v>not entered</v>
      </c>
      <c r="BA194" s="449" t="str">
        <f ca="1">_xlfn.IFNA(_xlfn.XLOOKUP($B194,'South Africa'!$G$25:$G$29,'South Africa'!S$25:S$29),"not entered")</f>
        <v>not entered</v>
      </c>
    </row>
    <row r="195" spans="1:53">
      <c r="A195" s="294" t="s">
        <v>169</v>
      </c>
      <c r="C195" s="449" t="str">
        <f ca="1">_xlfn.IFNA(_xlfn.XLOOKUP($B195,'South Africa'!$G$10:$G$14,'South Africa'!H$10:H$14),"not entered")</f>
        <v/>
      </c>
      <c r="D195" s="449">
        <f ca="1">_xlfn.IFNA(_xlfn.XLOOKUP($B195,'South Africa'!$G$10:$G$14,'South Africa'!I$10:I$14),"not entered")</f>
        <v>0</v>
      </c>
      <c r="E195" s="449" t="str">
        <f ca="1">_xlfn.IFNA(_xlfn.XLOOKUP($B195,'South Africa'!$G$10:$G$14,'South Africa'!J$10:J$14),"not entered")</f>
        <v/>
      </c>
      <c r="F195" s="449" t="str">
        <f ca="1">_xlfn.IFNA(_xlfn.XLOOKUP($B195,'South Africa'!$G$10:$G$14,'South Africa'!K$10:K$14),"not entered")</f>
        <v/>
      </c>
      <c r="G195" s="449">
        <f ca="1">_xlfn.IFNA(_xlfn.XLOOKUP($B195,'South Africa'!$G$10:$G$14,'South Africa'!L$10:L$14),"not entered")</f>
        <v>0</v>
      </c>
      <c r="H195" s="449" t="str">
        <f ca="1">_xlfn.IFNA(_xlfn.XLOOKUP($B195,'South Africa'!$G$10:$G$14,'South Africa'!M$10:M$14),"not entered")</f>
        <v/>
      </c>
      <c r="I195" s="449" t="str">
        <f ca="1">_xlfn.IFNA(_xlfn.XLOOKUP($B195,'South Africa'!$G$10:$G$14,'South Africa'!N$10:N$14),"not entered")</f>
        <v/>
      </c>
      <c r="J195" s="449">
        <f ca="1">_xlfn.IFNA(_xlfn.XLOOKUP($B195,'South Africa'!$G$10:$G$14,'South Africa'!O$10:O$14),"not entered")</f>
        <v>0</v>
      </c>
      <c r="K195" s="449" t="str">
        <f ca="1">_xlfn.IFNA(_xlfn.XLOOKUP($B195,'South Africa'!$G$10:$G$14,'South Africa'!P$10:P$14),"not entered")</f>
        <v/>
      </c>
      <c r="L195" s="449">
        <f ca="1">_xlfn.IFNA(_xlfn.XLOOKUP($B195,'South Africa'!$G$10:$G$14,'South Africa'!Q$10:Q$14),"not entered")</f>
        <v>0</v>
      </c>
      <c r="M195" s="449" t="str">
        <f ca="1">_xlfn.IFNA(_xlfn.XLOOKUP($B195,'South Africa'!$G$10:$G$14,'South Africa'!R$10:R$14),"not entered")</f>
        <v/>
      </c>
      <c r="N195" s="449">
        <f ca="1">_xlfn.IFNA(_xlfn.XLOOKUP($B195,'South Africa'!$G$10:$G$14,'South Africa'!S$10:S$14),"not entered")</f>
        <v>0</v>
      </c>
      <c r="O195" s="449"/>
      <c r="P195" s="449" t="str" cm="1">
        <f t="array" aca="1" ref="P195" ca="1">_xlfn.IFNA(_xlfn.XLOOKUP($B195,'South Africa'!$G$15:$G$19,'South Africa'!H$15:$H$19),"not entered")</f>
        <v/>
      </c>
      <c r="Q195" s="449" cm="1">
        <f t="array" aca="1" ref="Q195" ca="1">_xlfn.IFNA(_xlfn.XLOOKUP($B195,'South Africa'!$G$15:$G$19,'South Africa'!I$15:$I$19),"not entered")</f>
        <v>0</v>
      </c>
      <c r="R195" s="449" t="str" cm="1">
        <f t="array" aca="1" ref="R195" ca="1">_xlfn.IFNA(_xlfn.XLOOKUP($B195,'South Africa'!$G$15:$G$19,'South Africa'!J$15:$J$19),"not entered")</f>
        <v/>
      </c>
      <c r="S195" s="449" t="str">
        <f ca="1">_xlfn.IFNA(_xlfn.XLOOKUP($B195,'South Africa'!$G$15:$G$19,'South Africa'!K$15:K$19),"not entered")</f>
        <v/>
      </c>
      <c r="T195" s="449">
        <f ca="1">_xlfn.IFNA(_xlfn.XLOOKUP($B195,'South Africa'!$G$15:$G$19,'South Africa'!L$15:L$19),"not entered")</f>
        <v>0</v>
      </c>
      <c r="U195" s="449" t="str">
        <f ca="1">_xlfn.IFNA(_xlfn.XLOOKUP($B195,'South Africa'!$G$15:$G$19,'South Africa'!M$15:M$19),"not entered")</f>
        <v/>
      </c>
      <c r="V195" s="449" t="str">
        <f ca="1">_xlfn.IFNA(_xlfn.XLOOKUP($B195,'South Africa'!$G$15:$G$19,'South Africa'!N$15:N$19),"not entered")</f>
        <v/>
      </c>
      <c r="W195" s="449">
        <f ca="1">_xlfn.IFNA(_xlfn.XLOOKUP($B195,'South Africa'!$G$15:$G$19,'South Africa'!O$15:O$19),"not entered")</f>
        <v>0</v>
      </c>
      <c r="X195" s="449" t="str">
        <f ca="1">_xlfn.IFNA(_xlfn.XLOOKUP($B195,'South Africa'!$G$15:$G$19,'South Africa'!P$15:P$19),"not entered")</f>
        <v/>
      </c>
      <c r="Y195" s="449">
        <f ca="1">_xlfn.IFNA(_xlfn.XLOOKUP($B195,'South Africa'!$G$15:$G$19,'South Africa'!Q$15:Q$19),"not entered")</f>
        <v>0</v>
      </c>
      <c r="Z195" s="449" t="str">
        <f ca="1">_xlfn.IFNA(_xlfn.XLOOKUP($B195,'South Africa'!$G$15:$G$19,'South Africa'!R$15:R$19),"not entered")</f>
        <v/>
      </c>
      <c r="AA195" s="449">
        <f ca="1">_xlfn.IFNA(_xlfn.XLOOKUP($B195,'South Africa'!$G$15:$G$19,'South Africa'!S$15:S$19),"not entered")</f>
        <v>0</v>
      </c>
      <c r="AC195" s="449" t="str" cm="1">
        <f t="array" aca="1" ref="AC195" ca="1">_xlfn.IFNA(_xlfn.XLOOKUP($B195,'South Africa'!$G$20:$G$24,'South Africa'!H$20:$H$24),"not entered")</f>
        <v/>
      </c>
      <c r="AD195" s="449" cm="1">
        <f t="array" aca="1" ref="AD195" ca="1">_xlfn.IFNA(_xlfn.XLOOKUP($B195,'South Africa'!$G$20:$G$24,'South Africa'!I$20:$I$24),"not entered")</f>
        <v>0</v>
      </c>
      <c r="AE195" s="449" t="str" cm="1">
        <f t="array" aca="1" ref="AE195" ca="1">_xlfn.IFNA(_xlfn.XLOOKUP($B195,'South Africa'!$G$20:$G$24,'South Africa'!J$20:$J$24),"not entered")</f>
        <v/>
      </c>
      <c r="AF195" s="449" t="str">
        <f ca="1">_xlfn.IFNA(_xlfn.XLOOKUP($B195,'South Africa'!$G$20:$G$24,'South Africa'!K$20:K$24),"not entered")</f>
        <v/>
      </c>
      <c r="AG195" s="449">
        <f ca="1">_xlfn.IFNA(_xlfn.XLOOKUP($B195,'South Africa'!$G$20:$G$24,'South Africa'!L$20:L$24),"not entered")</f>
        <v>0</v>
      </c>
      <c r="AH195" s="449" t="str">
        <f ca="1">_xlfn.IFNA(_xlfn.XLOOKUP($B195,'South Africa'!$G$20:$G$24,'South Africa'!M$20:M$24),"not entered")</f>
        <v/>
      </c>
      <c r="AI195" s="449" t="str">
        <f ca="1">_xlfn.IFNA(_xlfn.XLOOKUP($B195,'South Africa'!$G$20:$G$24,'South Africa'!N$20:N$24),"not entered")</f>
        <v/>
      </c>
      <c r="AJ195" s="449">
        <f ca="1">_xlfn.IFNA(_xlfn.XLOOKUP($B195,'South Africa'!$G$20:$G$24,'South Africa'!O$20:O$24),"not entered")</f>
        <v>0</v>
      </c>
      <c r="AK195" s="449" t="str">
        <f ca="1">_xlfn.IFNA(_xlfn.XLOOKUP($B195,'South Africa'!$G$20:$G$24,'South Africa'!P$20:P$24),"not entered")</f>
        <v/>
      </c>
      <c r="AL195" s="449">
        <f ca="1">_xlfn.IFNA(_xlfn.XLOOKUP($B195,'South Africa'!$G$20:$G$24,'South Africa'!Q$20:Q$24),"not entered")</f>
        <v>0</v>
      </c>
      <c r="AM195" s="449" t="str">
        <f ca="1">_xlfn.IFNA(_xlfn.XLOOKUP($B195,'South Africa'!$G$20:$G$24,'South Africa'!R$20:R$24),"not entered")</f>
        <v/>
      </c>
      <c r="AN195" s="449">
        <f ca="1">_xlfn.IFNA(_xlfn.XLOOKUP($B195,'South Africa'!$G$20:$G$24,'South Africa'!S$20:S$24),"not entered")</f>
        <v>0</v>
      </c>
      <c r="AP195" s="449" t="str" cm="1">
        <f t="array" aca="1" ref="AP195" ca="1">_xlfn.IFNA(_xlfn.XLOOKUP($B195,'South Africa'!$G$25:$G$29,'South Africa'!H$25:$H$29),"not entered")</f>
        <v/>
      </c>
      <c r="AQ195" s="449" cm="1">
        <f t="array" aca="1" ref="AQ195" ca="1">_xlfn.IFNA(_xlfn.XLOOKUP($B195,'South Africa'!$G$25:$G$29,'South Africa'!I$25:$I$29),"not entered")</f>
        <v>0</v>
      </c>
      <c r="AR195" s="449" t="str" cm="1">
        <f t="array" aca="1" ref="AR195" ca="1">_xlfn.IFNA(_xlfn.XLOOKUP($B195,'South Africa'!$G$25:$G$29,'South Africa'!J$25:$J$29),"not entered")</f>
        <v/>
      </c>
      <c r="AS195" s="449" t="str">
        <f ca="1">_xlfn.IFNA(_xlfn.XLOOKUP($B195,'South Africa'!$G$25:$G$29,'South Africa'!K$25:K$29),"not entered")</f>
        <v/>
      </c>
      <c r="AT195" s="449">
        <f ca="1">_xlfn.IFNA(_xlfn.XLOOKUP($B195,'South Africa'!$G$25:$G$29,'South Africa'!L$25:L$29),"not entered")</f>
        <v>0</v>
      </c>
      <c r="AU195" s="449" t="str">
        <f ca="1">_xlfn.IFNA(_xlfn.XLOOKUP($B195,'South Africa'!$G$25:$G$29,'South Africa'!M$25:M$29),"not entered")</f>
        <v/>
      </c>
      <c r="AV195" s="449" t="str">
        <f ca="1">_xlfn.IFNA(_xlfn.XLOOKUP($B195,'South Africa'!$G$25:$G$29,'South Africa'!N$25:N$29),"not entered")</f>
        <v/>
      </c>
      <c r="AW195" s="449">
        <f ca="1">_xlfn.IFNA(_xlfn.XLOOKUP($B195,'South Africa'!$G$25:$G$29,'South Africa'!O$25:O$29),"not entered")</f>
        <v>0</v>
      </c>
      <c r="AX195" s="449" t="str">
        <f ca="1">_xlfn.IFNA(_xlfn.XLOOKUP($B195,'South Africa'!$G$25:$G$29,'South Africa'!P$25:P$29),"not entered")</f>
        <v/>
      </c>
      <c r="AY195" s="449">
        <f ca="1">_xlfn.IFNA(_xlfn.XLOOKUP($B195,'South Africa'!$G$25:$G$29,'South Africa'!Q$25:Q$29),"not entered")</f>
        <v>0</v>
      </c>
      <c r="AZ195" s="449" t="str">
        <f ca="1">_xlfn.IFNA(_xlfn.XLOOKUP($B195,'South Africa'!$G$25:$G$29,'South Africa'!R$25:R$29),"not entered")</f>
        <v/>
      </c>
      <c r="BA195" s="449">
        <f ca="1">_xlfn.IFNA(_xlfn.XLOOKUP($B195,'South Africa'!$G$25:$G$29,'South Africa'!S$25:S$29),"not entered")</f>
        <v>0</v>
      </c>
    </row>
    <row r="196" spans="1:53">
      <c r="A196" s="294" t="s">
        <v>169</v>
      </c>
      <c r="C196" s="449" t="str">
        <f ca="1">_xlfn.IFNA(_xlfn.XLOOKUP($B196,'South Africa'!$G$10:$G$14,'South Africa'!H$10:H$14),"not entered")</f>
        <v/>
      </c>
      <c r="D196" s="449">
        <f ca="1">_xlfn.IFNA(_xlfn.XLOOKUP($B196,'South Africa'!$G$10:$G$14,'South Africa'!I$10:I$14),"not entered")</f>
        <v>0</v>
      </c>
      <c r="E196" s="449" t="str">
        <f ca="1">_xlfn.IFNA(_xlfn.XLOOKUP($B196,'South Africa'!$G$10:$G$14,'South Africa'!J$10:J$14),"not entered")</f>
        <v/>
      </c>
      <c r="F196" s="449" t="str">
        <f ca="1">_xlfn.IFNA(_xlfn.XLOOKUP($B196,'South Africa'!$G$10:$G$14,'South Africa'!K$10:K$14),"not entered")</f>
        <v/>
      </c>
      <c r="G196" s="449">
        <f ca="1">_xlfn.IFNA(_xlfn.XLOOKUP($B196,'South Africa'!$G$10:$G$14,'South Africa'!L$10:L$14),"not entered")</f>
        <v>0</v>
      </c>
      <c r="H196" s="449" t="str">
        <f ca="1">_xlfn.IFNA(_xlfn.XLOOKUP($B196,'South Africa'!$G$10:$G$14,'South Africa'!M$10:M$14),"not entered")</f>
        <v/>
      </c>
      <c r="I196" s="449" t="str">
        <f ca="1">_xlfn.IFNA(_xlfn.XLOOKUP($B196,'South Africa'!$G$10:$G$14,'South Africa'!N$10:N$14),"not entered")</f>
        <v/>
      </c>
      <c r="J196" s="449">
        <f ca="1">_xlfn.IFNA(_xlfn.XLOOKUP($B196,'South Africa'!$G$10:$G$14,'South Africa'!O$10:O$14),"not entered")</f>
        <v>0</v>
      </c>
      <c r="K196" s="449" t="str">
        <f ca="1">_xlfn.IFNA(_xlfn.XLOOKUP($B196,'South Africa'!$G$10:$G$14,'South Africa'!P$10:P$14),"not entered")</f>
        <v/>
      </c>
      <c r="L196" s="449">
        <f ca="1">_xlfn.IFNA(_xlfn.XLOOKUP($B196,'South Africa'!$G$10:$G$14,'South Africa'!Q$10:Q$14),"not entered")</f>
        <v>0</v>
      </c>
      <c r="M196" s="449" t="str">
        <f ca="1">_xlfn.IFNA(_xlfn.XLOOKUP($B196,'South Africa'!$G$10:$G$14,'South Africa'!R$10:R$14),"not entered")</f>
        <v/>
      </c>
      <c r="N196" s="449">
        <f ca="1">_xlfn.IFNA(_xlfn.XLOOKUP($B196,'South Africa'!$G$10:$G$14,'South Africa'!S$10:S$14),"not entered")</f>
        <v>0</v>
      </c>
      <c r="O196" s="449"/>
      <c r="P196" s="449" t="str" cm="1">
        <f t="array" aca="1" ref="P196" ca="1">_xlfn.IFNA(_xlfn.XLOOKUP($B196,'South Africa'!$G$15:$G$19,'South Africa'!H$15:$H$19),"not entered")</f>
        <v/>
      </c>
      <c r="Q196" s="449" cm="1">
        <f t="array" aca="1" ref="Q196" ca="1">_xlfn.IFNA(_xlfn.XLOOKUP($B196,'South Africa'!$G$15:$G$19,'South Africa'!I$15:$I$19),"not entered")</f>
        <v>0</v>
      </c>
      <c r="R196" s="449" t="str" cm="1">
        <f t="array" aca="1" ref="R196" ca="1">_xlfn.IFNA(_xlfn.XLOOKUP($B196,'South Africa'!$G$15:$G$19,'South Africa'!J$15:$J$19),"not entered")</f>
        <v/>
      </c>
      <c r="S196" s="449" t="str">
        <f ca="1">_xlfn.IFNA(_xlfn.XLOOKUP($B196,'South Africa'!$G$15:$G$19,'South Africa'!K$15:K$19),"not entered")</f>
        <v/>
      </c>
      <c r="T196" s="449">
        <f ca="1">_xlfn.IFNA(_xlfn.XLOOKUP($B196,'South Africa'!$G$15:$G$19,'South Africa'!L$15:L$19),"not entered")</f>
        <v>0</v>
      </c>
      <c r="U196" s="449" t="str">
        <f ca="1">_xlfn.IFNA(_xlfn.XLOOKUP($B196,'South Africa'!$G$15:$G$19,'South Africa'!M$15:M$19),"not entered")</f>
        <v/>
      </c>
      <c r="V196" s="449" t="str">
        <f ca="1">_xlfn.IFNA(_xlfn.XLOOKUP($B196,'South Africa'!$G$15:$G$19,'South Africa'!N$15:N$19),"not entered")</f>
        <v/>
      </c>
      <c r="W196" s="449">
        <f ca="1">_xlfn.IFNA(_xlfn.XLOOKUP($B196,'South Africa'!$G$15:$G$19,'South Africa'!O$15:O$19),"not entered")</f>
        <v>0</v>
      </c>
      <c r="X196" s="449" t="str">
        <f ca="1">_xlfn.IFNA(_xlfn.XLOOKUP($B196,'South Africa'!$G$15:$G$19,'South Africa'!P$15:P$19),"not entered")</f>
        <v/>
      </c>
      <c r="Y196" s="449">
        <f ca="1">_xlfn.IFNA(_xlfn.XLOOKUP($B196,'South Africa'!$G$15:$G$19,'South Africa'!Q$15:Q$19),"not entered")</f>
        <v>0</v>
      </c>
      <c r="Z196" s="449" t="str">
        <f ca="1">_xlfn.IFNA(_xlfn.XLOOKUP($B196,'South Africa'!$G$15:$G$19,'South Africa'!R$15:R$19),"not entered")</f>
        <v/>
      </c>
      <c r="AA196" s="449">
        <f ca="1">_xlfn.IFNA(_xlfn.XLOOKUP($B196,'South Africa'!$G$15:$G$19,'South Africa'!S$15:S$19),"not entered")</f>
        <v>0</v>
      </c>
      <c r="AC196" s="449" t="str" cm="1">
        <f t="array" aca="1" ref="AC196" ca="1">_xlfn.IFNA(_xlfn.XLOOKUP($B196,'South Africa'!$G$20:$G$24,'South Africa'!H$20:$H$24),"not entered")</f>
        <v/>
      </c>
      <c r="AD196" s="449" cm="1">
        <f t="array" aca="1" ref="AD196" ca="1">_xlfn.IFNA(_xlfn.XLOOKUP($B196,'South Africa'!$G$20:$G$24,'South Africa'!I$20:$I$24),"not entered")</f>
        <v>0</v>
      </c>
      <c r="AE196" s="449" t="str" cm="1">
        <f t="array" aca="1" ref="AE196" ca="1">_xlfn.IFNA(_xlfn.XLOOKUP($B196,'South Africa'!$G$20:$G$24,'South Africa'!J$20:$J$24),"not entered")</f>
        <v/>
      </c>
      <c r="AF196" s="449" t="str">
        <f ca="1">_xlfn.IFNA(_xlfn.XLOOKUP($B196,'South Africa'!$G$20:$G$24,'South Africa'!K$20:K$24),"not entered")</f>
        <v/>
      </c>
      <c r="AG196" s="449">
        <f ca="1">_xlfn.IFNA(_xlfn.XLOOKUP($B196,'South Africa'!$G$20:$G$24,'South Africa'!L$20:L$24),"not entered")</f>
        <v>0</v>
      </c>
      <c r="AH196" s="449" t="str">
        <f ca="1">_xlfn.IFNA(_xlfn.XLOOKUP($B196,'South Africa'!$G$20:$G$24,'South Africa'!M$20:M$24),"not entered")</f>
        <v/>
      </c>
      <c r="AI196" s="449" t="str">
        <f ca="1">_xlfn.IFNA(_xlfn.XLOOKUP($B196,'South Africa'!$G$20:$G$24,'South Africa'!N$20:N$24),"not entered")</f>
        <v/>
      </c>
      <c r="AJ196" s="449">
        <f ca="1">_xlfn.IFNA(_xlfn.XLOOKUP($B196,'South Africa'!$G$20:$G$24,'South Africa'!O$20:O$24),"not entered")</f>
        <v>0</v>
      </c>
      <c r="AK196" s="449" t="str">
        <f ca="1">_xlfn.IFNA(_xlfn.XLOOKUP($B196,'South Africa'!$G$20:$G$24,'South Africa'!P$20:P$24),"not entered")</f>
        <v/>
      </c>
      <c r="AL196" s="449">
        <f ca="1">_xlfn.IFNA(_xlfn.XLOOKUP($B196,'South Africa'!$G$20:$G$24,'South Africa'!Q$20:Q$24),"not entered")</f>
        <v>0</v>
      </c>
      <c r="AM196" s="449" t="str">
        <f ca="1">_xlfn.IFNA(_xlfn.XLOOKUP($B196,'South Africa'!$G$20:$G$24,'South Africa'!R$20:R$24),"not entered")</f>
        <v/>
      </c>
      <c r="AN196" s="449">
        <f ca="1">_xlfn.IFNA(_xlfn.XLOOKUP($B196,'South Africa'!$G$20:$G$24,'South Africa'!S$20:S$24),"not entered")</f>
        <v>0</v>
      </c>
      <c r="AP196" s="449" t="str" cm="1">
        <f t="array" aca="1" ref="AP196" ca="1">_xlfn.IFNA(_xlfn.XLOOKUP($B196,'South Africa'!$G$25:$G$29,'South Africa'!H$25:$H$29),"not entered")</f>
        <v/>
      </c>
      <c r="AQ196" s="449" cm="1">
        <f t="array" aca="1" ref="AQ196" ca="1">_xlfn.IFNA(_xlfn.XLOOKUP($B196,'South Africa'!$G$25:$G$29,'South Africa'!I$25:$I$29),"not entered")</f>
        <v>0</v>
      </c>
      <c r="AR196" s="449" t="str" cm="1">
        <f t="array" aca="1" ref="AR196" ca="1">_xlfn.IFNA(_xlfn.XLOOKUP($B196,'South Africa'!$G$25:$G$29,'South Africa'!J$25:$J$29),"not entered")</f>
        <v/>
      </c>
      <c r="AS196" s="449" t="str">
        <f ca="1">_xlfn.IFNA(_xlfn.XLOOKUP($B196,'South Africa'!$G$25:$G$29,'South Africa'!K$25:K$29),"not entered")</f>
        <v/>
      </c>
      <c r="AT196" s="449">
        <f ca="1">_xlfn.IFNA(_xlfn.XLOOKUP($B196,'South Africa'!$G$25:$G$29,'South Africa'!L$25:L$29),"not entered")</f>
        <v>0</v>
      </c>
      <c r="AU196" s="449" t="str">
        <f ca="1">_xlfn.IFNA(_xlfn.XLOOKUP($B196,'South Africa'!$G$25:$G$29,'South Africa'!M$25:M$29),"not entered")</f>
        <v/>
      </c>
      <c r="AV196" s="449" t="str">
        <f ca="1">_xlfn.IFNA(_xlfn.XLOOKUP($B196,'South Africa'!$G$25:$G$29,'South Africa'!N$25:N$29),"not entered")</f>
        <v/>
      </c>
      <c r="AW196" s="449">
        <f ca="1">_xlfn.IFNA(_xlfn.XLOOKUP($B196,'South Africa'!$G$25:$G$29,'South Africa'!O$25:O$29),"not entered")</f>
        <v>0</v>
      </c>
      <c r="AX196" s="449" t="str">
        <f ca="1">_xlfn.IFNA(_xlfn.XLOOKUP($B196,'South Africa'!$G$25:$G$29,'South Africa'!P$25:P$29),"not entered")</f>
        <v/>
      </c>
      <c r="AY196" s="449">
        <f ca="1">_xlfn.IFNA(_xlfn.XLOOKUP($B196,'South Africa'!$G$25:$G$29,'South Africa'!Q$25:Q$29),"not entered")</f>
        <v>0</v>
      </c>
      <c r="AZ196" s="449" t="str">
        <f ca="1">_xlfn.IFNA(_xlfn.XLOOKUP($B196,'South Africa'!$G$25:$G$29,'South Africa'!R$25:R$29),"not entered")</f>
        <v/>
      </c>
      <c r="BA196" s="449">
        <f ca="1">_xlfn.IFNA(_xlfn.XLOOKUP($B196,'South Africa'!$G$25:$G$29,'South Africa'!S$25:S$29),"not entered")</f>
        <v>0</v>
      </c>
    </row>
    <row r="197" spans="1:53">
      <c r="A197" s="294" t="s">
        <v>169</v>
      </c>
      <c r="C197" s="449" t="str">
        <f ca="1">_xlfn.IFNA(_xlfn.XLOOKUP($B197,'South Africa'!$G$10:$G$14,'South Africa'!H$10:H$14),"not entered")</f>
        <v/>
      </c>
      <c r="D197" s="449">
        <f ca="1">_xlfn.IFNA(_xlfn.XLOOKUP($B197,'South Africa'!$G$10:$G$14,'South Africa'!I$10:I$14),"not entered")</f>
        <v>0</v>
      </c>
      <c r="E197" s="449" t="str">
        <f ca="1">_xlfn.IFNA(_xlfn.XLOOKUP($B197,'South Africa'!$G$10:$G$14,'South Africa'!J$10:J$14),"not entered")</f>
        <v/>
      </c>
      <c r="F197" s="449" t="str">
        <f ca="1">_xlfn.IFNA(_xlfn.XLOOKUP($B197,'South Africa'!$G$10:$G$14,'South Africa'!K$10:K$14),"not entered")</f>
        <v/>
      </c>
      <c r="G197" s="449">
        <f ca="1">_xlfn.IFNA(_xlfn.XLOOKUP($B197,'South Africa'!$G$10:$G$14,'South Africa'!L$10:L$14),"not entered")</f>
        <v>0</v>
      </c>
      <c r="H197" s="449" t="str">
        <f ca="1">_xlfn.IFNA(_xlfn.XLOOKUP($B197,'South Africa'!$G$10:$G$14,'South Africa'!M$10:M$14),"not entered")</f>
        <v/>
      </c>
      <c r="I197" s="449" t="str">
        <f ca="1">_xlfn.IFNA(_xlfn.XLOOKUP($B197,'South Africa'!$G$10:$G$14,'South Africa'!N$10:N$14),"not entered")</f>
        <v/>
      </c>
      <c r="J197" s="449">
        <f ca="1">_xlfn.IFNA(_xlfn.XLOOKUP($B197,'South Africa'!$G$10:$G$14,'South Africa'!O$10:O$14),"not entered")</f>
        <v>0</v>
      </c>
      <c r="K197" s="449" t="str">
        <f ca="1">_xlfn.IFNA(_xlfn.XLOOKUP($B197,'South Africa'!$G$10:$G$14,'South Africa'!P$10:P$14),"not entered")</f>
        <v/>
      </c>
      <c r="L197" s="449">
        <f ca="1">_xlfn.IFNA(_xlfn.XLOOKUP($B197,'South Africa'!$G$10:$G$14,'South Africa'!Q$10:Q$14),"not entered")</f>
        <v>0</v>
      </c>
      <c r="M197" s="449" t="str">
        <f ca="1">_xlfn.IFNA(_xlfn.XLOOKUP($B197,'South Africa'!$G$10:$G$14,'South Africa'!R$10:R$14),"not entered")</f>
        <v/>
      </c>
      <c r="N197" s="449">
        <f ca="1">_xlfn.IFNA(_xlfn.XLOOKUP($B197,'South Africa'!$G$10:$G$14,'South Africa'!S$10:S$14),"not entered")</f>
        <v>0</v>
      </c>
      <c r="O197" s="449"/>
      <c r="P197" s="449" t="str" cm="1">
        <f t="array" aca="1" ref="P197" ca="1">_xlfn.IFNA(_xlfn.XLOOKUP($B197,'South Africa'!$G$15:$G$19,'South Africa'!H$15:$H$19),"not entered")</f>
        <v/>
      </c>
      <c r="Q197" s="449" cm="1">
        <f t="array" aca="1" ref="Q197" ca="1">_xlfn.IFNA(_xlfn.XLOOKUP($B197,'South Africa'!$G$15:$G$19,'South Africa'!I$15:$I$19),"not entered")</f>
        <v>0</v>
      </c>
      <c r="R197" s="449" t="str" cm="1">
        <f t="array" aca="1" ref="R197" ca="1">_xlfn.IFNA(_xlfn.XLOOKUP($B197,'South Africa'!$G$15:$G$19,'South Africa'!J$15:$J$19),"not entered")</f>
        <v/>
      </c>
      <c r="S197" s="449" t="str">
        <f ca="1">_xlfn.IFNA(_xlfn.XLOOKUP($B197,'South Africa'!$G$15:$G$19,'South Africa'!K$15:K$19),"not entered")</f>
        <v/>
      </c>
      <c r="T197" s="449">
        <f ca="1">_xlfn.IFNA(_xlfn.XLOOKUP($B197,'South Africa'!$G$15:$G$19,'South Africa'!L$15:L$19),"not entered")</f>
        <v>0</v>
      </c>
      <c r="U197" s="449" t="str">
        <f ca="1">_xlfn.IFNA(_xlfn.XLOOKUP($B197,'South Africa'!$G$15:$G$19,'South Africa'!M$15:M$19),"not entered")</f>
        <v/>
      </c>
      <c r="V197" s="449" t="str">
        <f ca="1">_xlfn.IFNA(_xlfn.XLOOKUP($B197,'South Africa'!$G$15:$G$19,'South Africa'!N$15:N$19),"not entered")</f>
        <v/>
      </c>
      <c r="W197" s="449">
        <f ca="1">_xlfn.IFNA(_xlfn.XLOOKUP($B197,'South Africa'!$G$15:$G$19,'South Africa'!O$15:O$19),"not entered")</f>
        <v>0</v>
      </c>
      <c r="X197" s="449" t="str">
        <f ca="1">_xlfn.IFNA(_xlfn.XLOOKUP($B197,'South Africa'!$G$15:$G$19,'South Africa'!P$15:P$19),"not entered")</f>
        <v/>
      </c>
      <c r="Y197" s="449">
        <f ca="1">_xlfn.IFNA(_xlfn.XLOOKUP($B197,'South Africa'!$G$15:$G$19,'South Africa'!Q$15:Q$19),"not entered")</f>
        <v>0</v>
      </c>
      <c r="Z197" s="449" t="str">
        <f ca="1">_xlfn.IFNA(_xlfn.XLOOKUP($B197,'South Africa'!$G$15:$G$19,'South Africa'!R$15:R$19),"not entered")</f>
        <v/>
      </c>
      <c r="AA197" s="449">
        <f ca="1">_xlfn.IFNA(_xlfn.XLOOKUP($B197,'South Africa'!$G$15:$G$19,'South Africa'!S$15:S$19),"not entered")</f>
        <v>0</v>
      </c>
      <c r="AC197" s="449" t="str" cm="1">
        <f t="array" aca="1" ref="AC197" ca="1">_xlfn.IFNA(_xlfn.XLOOKUP($B197,'South Africa'!$G$20:$G$24,'South Africa'!H$20:$H$24),"not entered")</f>
        <v/>
      </c>
      <c r="AD197" s="449" cm="1">
        <f t="array" aca="1" ref="AD197" ca="1">_xlfn.IFNA(_xlfn.XLOOKUP($B197,'South Africa'!$G$20:$G$24,'South Africa'!I$20:$I$24),"not entered")</f>
        <v>0</v>
      </c>
      <c r="AE197" s="449" t="str" cm="1">
        <f t="array" aca="1" ref="AE197" ca="1">_xlfn.IFNA(_xlfn.XLOOKUP($B197,'South Africa'!$G$20:$G$24,'South Africa'!J$20:$J$24),"not entered")</f>
        <v/>
      </c>
      <c r="AF197" s="449" t="str">
        <f ca="1">_xlfn.IFNA(_xlfn.XLOOKUP($B197,'South Africa'!$G$20:$G$24,'South Africa'!K$20:K$24),"not entered")</f>
        <v/>
      </c>
      <c r="AG197" s="449">
        <f ca="1">_xlfn.IFNA(_xlfn.XLOOKUP($B197,'South Africa'!$G$20:$G$24,'South Africa'!L$20:L$24),"not entered")</f>
        <v>0</v>
      </c>
      <c r="AH197" s="449" t="str">
        <f ca="1">_xlfn.IFNA(_xlfn.XLOOKUP($B197,'South Africa'!$G$20:$G$24,'South Africa'!M$20:M$24),"not entered")</f>
        <v/>
      </c>
      <c r="AI197" s="449" t="str">
        <f ca="1">_xlfn.IFNA(_xlfn.XLOOKUP($B197,'South Africa'!$G$20:$G$24,'South Africa'!N$20:N$24),"not entered")</f>
        <v/>
      </c>
      <c r="AJ197" s="449">
        <f ca="1">_xlfn.IFNA(_xlfn.XLOOKUP($B197,'South Africa'!$G$20:$G$24,'South Africa'!O$20:O$24),"not entered")</f>
        <v>0</v>
      </c>
      <c r="AK197" s="449" t="str">
        <f ca="1">_xlfn.IFNA(_xlfn.XLOOKUP($B197,'South Africa'!$G$20:$G$24,'South Africa'!P$20:P$24),"not entered")</f>
        <v/>
      </c>
      <c r="AL197" s="449">
        <f ca="1">_xlfn.IFNA(_xlfn.XLOOKUP($B197,'South Africa'!$G$20:$G$24,'South Africa'!Q$20:Q$24),"not entered")</f>
        <v>0</v>
      </c>
      <c r="AM197" s="449" t="str">
        <f ca="1">_xlfn.IFNA(_xlfn.XLOOKUP($B197,'South Africa'!$G$20:$G$24,'South Africa'!R$20:R$24),"not entered")</f>
        <v/>
      </c>
      <c r="AN197" s="449">
        <f ca="1">_xlfn.IFNA(_xlfn.XLOOKUP($B197,'South Africa'!$G$20:$G$24,'South Africa'!S$20:S$24),"not entered")</f>
        <v>0</v>
      </c>
      <c r="AP197" s="449" t="str" cm="1">
        <f t="array" aca="1" ref="AP197" ca="1">_xlfn.IFNA(_xlfn.XLOOKUP($B197,'South Africa'!$G$25:$G$29,'South Africa'!H$25:$H$29),"not entered")</f>
        <v/>
      </c>
      <c r="AQ197" s="449" cm="1">
        <f t="array" aca="1" ref="AQ197" ca="1">_xlfn.IFNA(_xlfn.XLOOKUP($B197,'South Africa'!$G$25:$G$29,'South Africa'!I$25:$I$29),"not entered")</f>
        <v>0</v>
      </c>
      <c r="AR197" s="449" t="str" cm="1">
        <f t="array" aca="1" ref="AR197" ca="1">_xlfn.IFNA(_xlfn.XLOOKUP($B197,'South Africa'!$G$25:$G$29,'South Africa'!J$25:$J$29),"not entered")</f>
        <v/>
      </c>
      <c r="AS197" s="449" t="str">
        <f ca="1">_xlfn.IFNA(_xlfn.XLOOKUP($B197,'South Africa'!$G$25:$G$29,'South Africa'!K$25:K$29),"not entered")</f>
        <v/>
      </c>
      <c r="AT197" s="449">
        <f ca="1">_xlfn.IFNA(_xlfn.XLOOKUP($B197,'South Africa'!$G$25:$G$29,'South Africa'!L$25:L$29),"not entered")</f>
        <v>0</v>
      </c>
      <c r="AU197" s="449" t="str">
        <f ca="1">_xlfn.IFNA(_xlfn.XLOOKUP($B197,'South Africa'!$G$25:$G$29,'South Africa'!M$25:M$29),"not entered")</f>
        <v/>
      </c>
      <c r="AV197" s="449" t="str">
        <f ca="1">_xlfn.IFNA(_xlfn.XLOOKUP($B197,'South Africa'!$G$25:$G$29,'South Africa'!N$25:N$29),"not entered")</f>
        <v/>
      </c>
      <c r="AW197" s="449">
        <f ca="1">_xlfn.IFNA(_xlfn.XLOOKUP($B197,'South Africa'!$G$25:$G$29,'South Africa'!O$25:O$29),"not entered")</f>
        <v>0</v>
      </c>
      <c r="AX197" s="449" t="str">
        <f ca="1">_xlfn.IFNA(_xlfn.XLOOKUP($B197,'South Africa'!$G$25:$G$29,'South Africa'!P$25:P$29),"not entered")</f>
        <v/>
      </c>
      <c r="AY197" s="449">
        <f ca="1">_xlfn.IFNA(_xlfn.XLOOKUP($B197,'South Africa'!$G$25:$G$29,'South Africa'!Q$25:Q$29),"not entered")</f>
        <v>0</v>
      </c>
      <c r="AZ197" s="449" t="str">
        <f ca="1">_xlfn.IFNA(_xlfn.XLOOKUP($B197,'South Africa'!$G$25:$G$29,'South Africa'!R$25:R$29),"not entered")</f>
        <v/>
      </c>
      <c r="BA197" s="449">
        <f ca="1">_xlfn.IFNA(_xlfn.XLOOKUP($B197,'South Africa'!$G$25:$G$29,'South Africa'!S$25:S$29),"not entered")</f>
        <v>0</v>
      </c>
    </row>
    <row r="198" spans="1:53">
      <c r="A198" s="294" t="s">
        <v>169</v>
      </c>
      <c r="C198" s="449" t="str">
        <f ca="1">_xlfn.IFNA(_xlfn.XLOOKUP($B198,'South Africa'!$G$10:$G$14,'South Africa'!H$10:H$14),"not entered")</f>
        <v/>
      </c>
      <c r="D198" s="449">
        <f ca="1">_xlfn.IFNA(_xlfn.XLOOKUP($B198,'South Africa'!$G$10:$G$14,'South Africa'!I$10:I$14),"not entered")</f>
        <v>0</v>
      </c>
      <c r="E198" s="449" t="str">
        <f ca="1">_xlfn.IFNA(_xlfn.XLOOKUP($B198,'South Africa'!$G$10:$G$14,'South Africa'!J$10:J$14),"not entered")</f>
        <v/>
      </c>
      <c r="F198" s="449" t="str">
        <f ca="1">_xlfn.IFNA(_xlfn.XLOOKUP($B198,'South Africa'!$G$10:$G$14,'South Africa'!K$10:K$14),"not entered")</f>
        <v/>
      </c>
      <c r="G198" s="449">
        <f ca="1">_xlfn.IFNA(_xlfn.XLOOKUP($B198,'South Africa'!$G$10:$G$14,'South Africa'!L$10:L$14),"not entered")</f>
        <v>0</v>
      </c>
      <c r="H198" s="449" t="str">
        <f ca="1">_xlfn.IFNA(_xlfn.XLOOKUP($B198,'South Africa'!$G$10:$G$14,'South Africa'!M$10:M$14),"not entered")</f>
        <v/>
      </c>
      <c r="I198" s="449" t="str">
        <f ca="1">_xlfn.IFNA(_xlfn.XLOOKUP($B198,'South Africa'!$G$10:$G$14,'South Africa'!N$10:N$14),"not entered")</f>
        <v/>
      </c>
      <c r="J198" s="449">
        <f ca="1">_xlfn.IFNA(_xlfn.XLOOKUP($B198,'South Africa'!$G$10:$G$14,'South Africa'!O$10:O$14),"not entered")</f>
        <v>0</v>
      </c>
      <c r="K198" s="449" t="str">
        <f ca="1">_xlfn.IFNA(_xlfn.XLOOKUP($B198,'South Africa'!$G$10:$G$14,'South Africa'!P$10:P$14),"not entered")</f>
        <v/>
      </c>
      <c r="L198" s="449">
        <f ca="1">_xlfn.IFNA(_xlfn.XLOOKUP($B198,'South Africa'!$G$10:$G$14,'South Africa'!Q$10:Q$14),"not entered")</f>
        <v>0</v>
      </c>
      <c r="M198" s="449" t="str">
        <f ca="1">_xlfn.IFNA(_xlfn.XLOOKUP($B198,'South Africa'!$G$10:$G$14,'South Africa'!R$10:R$14),"not entered")</f>
        <v/>
      </c>
      <c r="N198" s="449">
        <f ca="1">_xlfn.IFNA(_xlfn.XLOOKUP($B198,'South Africa'!$G$10:$G$14,'South Africa'!S$10:S$14),"not entered")</f>
        <v>0</v>
      </c>
      <c r="O198" s="449"/>
      <c r="P198" s="449" t="str" cm="1">
        <f t="array" aca="1" ref="P198" ca="1">_xlfn.IFNA(_xlfn.XLOOKUP($B198,'South Africa'!$G$15:$G$19,'South Africa'!H$15:$H$19),"not entered")</f>
        <v/>
      </c>
      <c r="Q198" s="449" cm="1">
        <f t="array" aca="1" ref="Q198" ca="1">_xlfn.IFNA(_xlfn.XLOOKUP($B198,'South Africa'!$G$15:$G$19,'South Africa'!I$15:$I$19),"not entered")</f>
        <v>0</v>
      </c>
      <c r="R198" s="449" t="str" cm="1">
        <f t="array" aca="1" ref="R198" ca="1">_xlfn.IFNA(_xlfn.XLOOKUP($B198,'South Africa'!$G$15:$G$19,'South Africa'!J$15:$J$19),"not entered")</f>
        <v/>
      </c>
      <c r="S198" s="449" t="str">
        <f ca="1">_xlfn.IFNA(_xlfn.XLOOKUP($B198,'South Africa'!$G$15:$G$19,'South Africa'!K$15:K$19),"not entered")</f>
        <v/>
      </c>
      <c r="T198" s="449">
        <f ca="1">_xlfn.IFNA(_xlfn.XLOOKUP($B198,'South Africa'!$G$15:$G$19,'South Africa'!L$15:L$19),"not entered")</f>
        <v>0</v>
      </c>
      <c r="U198" s="449" t="str">
        <f ca="1">_xlfn.IFNA(_xlfn.XLOOKUP($B198,'South Africa'!$G$15:$G$19,'South Africa'!M$15:M$19),"not entered")</f>
        <v/>
      </c>
      <c r="V198" s="449" t="str">
        <f ca="1">_xlfn.IFNA(_xlfn.XLOOKUP($B198,'South Africa'!$G$15:$G$19,'South Africa'!N$15:N$19),"not entered")</f>
        <v/>
      </c>
      <c r="W198" s="449">
        <f ca="1">_xlfn.IFNA(_xlfn.XLOOKUP($B198,'South Africa'!$G$15:$G$19,'South Africa'!O$15:O$19),"not entered")</f>
        <v>0</v>
      </c>
      <c r="X198" s="449" t="str">
        <f ca="1">_xlfn.IFNA(_xlfn.XLOOKUP($B198,'South Africa'!$G$15:$G$19,'South Africa'!P$15:P$19),"not entered")</f>
        <v/>
      </c>
      <c r="Y198" s="449">
        <f ca="1">_xlfn.IFNA(_xlfn.XLOOKUP($B198,'South Africa'!$G$15:$G$19,'South Africa'!Q$15:Q$19),"not entered")</f>
        <v>0</v>
      </c>
      <c r="Z198" s="449" t="str">
        <f ca="1">_xlfn.IFNA(_xlfn.XLOOKUP($B198,'South Africa'!$G$15:$G$19,'South Africa'!R$15:R$19),"not entered")</f>
        <v/>
      </c>
      <c r="AA198" s="449">
        <f ca="1">_xlfn.IFNA(_xlfn.XLOOKUP($B198,'South Africa'!$G$15:$G$19,'South Africa'!S$15:S$19),"not entered")</f>
        <v>0</v>
      </c>
      <c r="AC198" s="449" t="str" cm="1">
        <f t="array" aca="1" ref="AC198" ca="1">_xlfn.IFNA(_xlfn.XLOOKUP($B198,'South Africa'!$G$20:$G$24,'South Africa'!H$20:$H$24),"not entered")</f>
        <v/>
      </c>
      <c r="AD198" s="449" cm="1">
        <f t="array" aca="1" ref="AD198" ca="1">_xlfn.IFNA(_xlfn.XLOOKUP($B198,'South Africa'!$G$20:$G$24,'South Africa'!I$20:$I$24),"not entered")</f>
        <v>0</v>
      </c>
      <c r="AE198" s="449" t="str" cm="1">
        <f t="array" aca="1" ref="AE198" ca="1">_xlfn.IFNA(_xlfn.XLOOKUP($B198,'South Africa'!$G$20:$G$24,'South Africa'!J$20:$J$24),"not entered")</f>
        <v/>
      </c>
      <c r="AF198" s="449" t="str">
        <f ca="1">_xlfn.IFNA(_xlfn.XLOOKUP($B198,'South Africa'!$G$20:$G$24,'South Africa'!K$20:K$24),"not entered")</f>
        <v/>
      </c>
      <c r="AG198" s="449">
        <f ca="1">_xlfn.IFNA(_xlfn.XLOOKUP($B198,'South Africa'!$G$20:$G$24,'South Africa'!L$20:L$24),"not entered")</f>
        <v>0</v>
      </c>
      <c r="AH198" s="449" t="str">
        <f ca="1">_xlfn.IFNA(_xlfn.XLOOKUP($B198,'South Africa'!$G$20:$G$24,'South Africa'!M$20:M$24),"not entered")</f>
        <v/>
      </c>
      <c r="AI198" s="449" t="str">
        <f ca="1">_xlfn.IFNA(_xlfn.XLOOKUP($B198,'South Africa'!$G$20:$G$24,'South Africa'!N$20:N$24),"not entered")</f>
        <v/>
      </c>
      <c r="AJ198" s="449">
        <f ca="1">_xlfn.IFNA(_xlfn.XLOOKUP($B198,'South Africa'!$G$20:$G$24,'South Africa'!O$20:O$24),"not entered")</f>
        <v>0</v>
      </c>
      <c r="AK198" s="449" t="str">
        <f ca="1">_xlfn.IFNA(_xlfn.XLOOKUP($B198,'South Africa'!$G$20:$G$24,'South Africa'!P$20:P$24),"not entered")</f>
        <v/>
      </c>
      <c r="AL198" s="449">
        <f ca="1">_xlfn.IFNA(_xlfn.XLOOKUP($B198,'South Africa'!$G$20:$G$24,'South Africa'!Q$20:Q$24),"not entered")</f>
        <v>0</v>
      </c>
      <c r="AM198" s="449" t="str">
        <f ca="1">_xlfn.IFNA(_xlfn.XLOOKUP($B198,'South Africa'!$G$20:$G$24,'South Africa'!R$20:R$24),"not entered")</f>
        <v/>
      </c>
      <c r="AN198" s="449">
        <f ca="1">_xlfn.IFNA(_xlfn.XLOOKUP($B198,'South Africa'!$G$20:$G$24,'South Africa'!S$20:S$24),"not entered")</f>
        <v>0</v>
      </c>
      <c r="AP198" s="449" t="str" cm="1">
        <f t="array" aca="1" ref="AP198" ca="1">_xlfn.IFNA(_xlfn.XLOOKUP($B198,'South Africa'!$G$25:$G$29,'South Africa'!H$25:$H$29),"not entered")</f>
        <v/>
      </c>
      <c r="AQ198" s="449" cm="1">
        <f t="array" aca="1" ref="AQ198" ca="1">_xlfn.IFNA(_xlfn.XLOOKUP($B198,'South Africa'!$G$25:$G$29,'South Africa'!I$25:$I$29),"not entered")</f>
        <v>0</v>
      </c>
      <c r="AR198" s="449" t="str" cm="1">
        <f t="array" aca="1" ref="AR198" ca="1">_xlfn.IFNA(_xlfn.XLOOKUP($B198,'South Africa'!$G$25:$G$29,'South Africa'!J$25:$J$29),"not entered")</f>
        <v/>
      </c>
      <c r="AS198" s="449" t="str">
        <f ca="1">_xlfn.IFNA(_xlfn.XLOOKUP($B198,'South Africa'!$G$25:$G$29,'South Africa'!K$25:K$29),"not entered")</f>
        <v/>
      </c>
      <c r="AT198" s="449">
        <f ca="1">_xlfn.IFNA(_xlfn.XLOOKUP($B198,'South Africa'!$G$25:$G$29,'South Africa'!L$25:L$29),"not entered")</f>
        <v>0</v>
      </c>
      <c r="AU198" s="449" t="str">
        <f ca="1">_xlfn.IFNA(_xlfn.XLOOKUP($B198,'South Africa'!$G$25:$G$29,'South Africa'!M$25:M$29),"not entered")</f>
        <v/>
      </c>
      <c r="AV198" s="449" t="str">
        <f ca="1">_xlfn.IFNA(_xlfn.XLOOKUP($B198,'South Africa'!$G$25:$G$29,'South Africa'!N$25:N$29),"not entered")</f>
        <v/>
      </c>
      <c r="AW198" s="449">
        <f ca="1">_xlfn.IFNA(_xlfn.XLOOKUP($B198,'South Africa'!$G$25:$G$29,'South Africa'!O$25:O$29),"not entered")</f>
        <v>0</v>
      </c>
      <c r="AX198" s="449" t="str">
        <f ca="1">_xlfn.IFNA(_xlfn.XLOOKUP($B198,'South Africa'!$G$25:$G$29,'South Africa'!P$25:P$29),"not entered")</f>
        <v/>
      </c>
      <c r="AY198" s="449">
        <f ca="1">_xlfn.IFNA(_xlfn.XLOOKUP($B198,'South Africa'!$G$25:$G$29,'South Africa'!Q$25:Q$29),"not entered")</f>
        <v>0</v>
      </c>
      <c r="AZ198" s="449" t="str">
        <f ca="1">_xlfn.IFNA(_xlfn.XLOOKUP($B198,'South Africa'!$G$25:$G$29,'South Africa'!R$25:R$29),"not entered")</f>
        <v/>
      </c>
      <c r="BA198" s="449">
        <f ca="1">_xlfn.IFNA(_xlfn.XLOOKUP($B198,'South Africa'!$G$25:$G$29,'South Africa'!S$25:S$29),"not entered")</f>
        <v>0</v>
      </c>
    </row>
    <row r="199" spans="1:53">
      <c r="A199" s="294" t="s">
        <v>171</v>
      </c>
      <c r="B199" t="str" cm="1">
        <f t="array" ref="B199">TRANSPOSE(_xlfn._xlws.FILTER('Country Selection'!G47:M47,'Country Selection'!G47:M47&lt;&gt;""))</f>
        <v>Korean</v>
      </c>
      <c r="C199" s="449" t="str">
        <f ca="1">_xlfn.IFNA(_xlfn.XLOOKUP($B199,'South Korea'!$G$10:$G$14,'South Korea'!H$10:H$14),"not entered")</f>
        <v>not entered</v>
      </c>
      <c r="D199" s="449" t="str">
        <f ca="1">_xlfn.IFNA(_xlfn.XLOOKUP($B199,'South Korea'!$G$10:$G$14,'South Korea'!I$10:I$14),"not entered")</f>
        <v>not entered</v>
      </c>
      <c r="E199" s="449" t="str">
        <f ca="1">_xlfn.IFNA(_xlfn.XLOOKUP($B199,'South Korea'!$G$10:$G$14,'South Korea'!J$10:J$14),"not entered")</f>
        <v>not entered</v>
      </c>
      <c r="F199" s="449" t="str">
        <f ca="1">_xlfn.IFNA(_xlfn.XLOOKUP($B199,'South Korea'!$G$10:$G$14,'South Korea'!K$10:K$14),"not entered")</f>
        <v>not entered</v>
      </c>
      <c r="G199" s="449" t="str">
        <f ca="1">_xlfn.IFNA(_xlfn.XLOOKUP($B199,'South Korea'!$G$10:$G$14,'South Korea'!L$10:L$14),"not entered")</f>
        <v>not entered</v>
      </c>
      <c r="H199" s="449" t="str">
        <f ca="1">_xlfn.IFNA(_xlfn.XLOOKUP($B199,'South Korea'!$G$10:$G$14,'South Korea'!M$10:M$14),"not entered")</f>
        <v>not entered</v>
      </c>
      <c r="I199" s="449" t="str">
        <f ca="1">_xlfn.IFNA(_xlfn.XLOOKUP($B199,'South Korea'!$G$10:$G$14,'South Korea'!N$10:N$14),"not entered")</f>
        <v>not entered</v>
      </c>
      <c r="J199" s="449" t="str">
        <f ca="1">_xlfn.IFNA(_xlfn.XLOOKUP($B199,'South Korea'!$G$10:$G$14,'South Korea'!O$10:O$14),"not entered")</f>
        <v>not entered</v>
      </c>
      <c r="K199" s="449" t="str">
        <f ca="1">_xlfn.IFNA(_xlfn.XLOOKUP($B199,'South Korea'!$G$10:$G$14,'South Korea'!P$10:P$14),"not entered")</f>
        <v>not entered</v>
      </c>
      <c r="L199" s="449" t="str">
        <f ca="1">_xlfn.IFNA(_xlfn.XLOOKUP($B199,'South Korea'!$G$10:$G$14,'South Korea'!Q$10:Q$14),"not entered")</f>
        <v>not entered</v>
      </c>
      <c r="M199" s="449" t="str">
        <f ca="1">_xlfn.IFNA(_xlfn.XLOOKUP($B199,'South Korea'!$G$10:$G$14,'South Korea'!R$10:R$14),"not entered")</f>
        <v>not entered</v>
      </c>
      <c r="N199" s="449" t="str">
        <f ca="1">_xlfn.IFNA(_xlfn.XLOOKUP($B199,'South Korea'!$G$10:$G$14,'South Korea'!S$10:S$14),"not entered")</f>
        <v>not entered</v>
      </c>
      <c r="O199" s="449"/>
      <c r="P199" s="449" t="str" cm="1">
        <f t="array" aca="1" ref="P199" ca="1">_xlfn.IFNA(_xlfn.XLOOKUP($B199,'South Korea'!$G$15:$G$19,'South Korea'!H$15:$H$19),"not entered")</f>
        <v>not entered</v>
      </c>
      <c r="Q199" s="449" t="str" cm="1">
        <f t="array" aca="1" ref="Q199" ca="1">_xlfn.IFNA(_xlfn.XLOOKUP($B199,'South Korea'!$G$15:$G$19,'South Korea'!I$15:$I$19),"not entered")</f>
        <v>not entered</v>
      </c>
      <c r="R199" s="449" t="str" cm="1">
        <f t="array" aca="1" ref="R199" ca="1">_xlfn.IFNA(_xlfn.XLOOKUP($B199,'South Korea'!$G$15:$G$19,'South Korea'!J$15:$J$19),"not entered")</f>
        <v>not entered</v>
      </c>
      <c r="S199" s="449" t="str">
        <f ca="1">_xlfn.IFNA(_xlfn.XLOOKUP($B199,'South Korea'!$G$15:$G$19,'South Korea'!K$15:K$19),"not entered")</f>
        <v>not entered</v>
      </c>
      <c r="T199" s="449" t="str">
        <f ca="1">_xlfn.IFNA(_xlfn.XLOOKUP($B199,'South Korea'!$G$15:$G$19,'South Korea'!L$15:L$19),"not entered")</f>
        <v>not entered</v>
      </c>
      <c r="U199" s="449" t="str">
        <f ca="1">_xlfn.IFNA(_xlfn.XLOOKUP($B199,'South Korea'!$G$15:$G$19,'South Korea'!M$15:M$19),"not entered")</f>
        <v>not entered</v>
      </c>
      <c r="V199" s="449" t="str">
        <f ca="1">_xlfn.IFNA(_xlfn.XLOOKUP($B199,'South Korea'!$G$15:$G$19,'South Korea'!N$15:N$19),"not entered")</f>
        <v>not entered</v>
      </c>
      <c r="W199" s="449" t="str">
        <f ca="1">_xlfn.IFNA(_xlfn.XLOOKUP($B199,'South Korea'!$G$15:$G$19,'South Korea'!O$15:O$19),"not entered")</f>
        <v>not entered</v>
      </c>
      <c r="X199" s="449" t="str">
        <f ca="1">_xlfn.IFNA(_xlfn.XLOOKUP($B199,'South Korea'!$G$15:$G$19,'South Korea'!P$15:P$19),"not entered")</f>
        <v>not entered</v>
      </c>
      <c r="Y199" s="449" t="str">
        <f ca="1">_xlfn.IFNA(_xlfn.XLOOKUP($B199,'South Korea'!$G$15:$G$19,'South Korea'!Q$15:Q$19),"not entered")</f>
        <v>not entered</v>
      </c>
      <c r="Z199" s="449" t="str">
        <f ca="1">_xlfn.IFNA(_xlfn.XLOOKUP($B199,'South Korea'!$G$15:$G$19,'South Korea'!R$15:R$19),"not entered")</f>
        <v>not entered</v>
      </c>
      <c r="AA199" s="449" t="str">
        <f ca="1">_xlfn.IFNA(_xlfn.XLOOKUP($B199,'South Korea'!$G$15:$G$19,'South Korea'!S$15:S$19),"not entered")</f>
        <v>not entered</v>
      </c>
      <c r="AC199" s="449" t="str" cm="1">
        <f t="array" aca="1" ref="AC199" ca="1">_xlfn.IFNA(_xlfn.XLOOKUP($B199,'South Korea'!$G$20:$G$24,'South Korea'!H$20:$H$24),"not entered")</f>
        <v>not entered</v>
      </c>
      <c r="AD199" s="449" t="str" cm="1">
        <f t="array" aca="1" ref="AD199" ca="1">_xlfn.IFNA(_xlfn.XLOOKUP($B199,'South Korea'!$G$20:$G$24,'South Korea'!I$20:$I$24),"not entered")</f>
        <v>not entered</v>
      </c>
      <c r="AE199" s="449" t="str" cm="1">
        <f t="array" aca="1" ref="AE199" ca="1">_xlfn.IFNA(_xlfn.XLOOKUP($B199,'South Korea'!$G$20:$G$24,'South Korea'!J$20:$J$24),"not entered")</f>
        <v>not entered</v>
      </c>
      <c r="AF199" s="449" t="str">
        <f ca="1">_xlfn.IFNA(_xlfn.XLOOKUP($B199,'South Korea'!$G$20:$G$24,'South Korea'!K$20:K$24),"not entered")</f>
        <v>not entered</v>
      </c>
      <c r="AG199" s="449" t="str">
        <f ca="1">_xlfn.IFNA(_xlfn.XLOOKUP($B199,'South Korea'!$G$20:$G$24,'South Korea'!L$20:L$24),"not entered")</f>
        <v>not entered</v>
      </c>
      <c r="AH199" s="449" t="str">
        <f ca="1">_xlfn.IFNA(_xlfn.XLOOKUP($B199,'South Korea'!$G$20:$G$24,'South Korea'!M$20:M$24),"not entered")</f>
        <v>not entered</v>
      </c>
      <c r="AI199" s="449" t="str">
        <f ca="1">_xlfn.IFNA(_xlfn.XLOOKUP($B199,'South Korea'!$G$20:$G$24,'South Korea'!N$20:N$24),"not entered")</f>
        <v>not entered</v>
      </c>
      <c r="AJ199" s="449" t="str">
        <f ca="1">_xlfn.IFNA(_xlfn.XLOOKUP($B199,'South Korea'!$G$20:$G$24,'South Korea'!O$20:O$24),"not entered")</f>
        <v>not entered</v>
      </c>
      <c r="AK199" s="449" t="str">
        <f ca="1">_xlfn.IFNA(_xlfn.XLOOKUP($B199,'South Korea'!$G$20:$G$24,'South Korea'!P$20:P$24),"not entered")</f>
        <v>not entered</v>
      </c>
      <c r="AL199" s="449" t="str">
        <f ca="1">_xlfn.IFNA(_xlfn.XLOOKUP($B199,'South Korea'!$G$20:$G$24,'South Korea'!Q$20:Q$24),"not entered")</f>
        <v>not entered</v>
      </c>
      <c r="AM199" s="449" t="str">
        <f ca="1">_xlfn.IFNA(_xlfn.XLOOKUP($B199,'South Korea'!$G$20:$G$24,'South Korea'!R$20:R$24),"not entered")</f>
        <v>not entered</v>
      </c>
      <c r="AN199" s="449" t="str">
        <f ca="1">_xlfn.IFNA(_xlfn.XLOOKUP($B199,'South Korea'!$G$20:$G$24,'South Korea'!S$20:S$24),"not entered")</f>
        <v>not entered</v>
      </c>
      <c r="AP199" s="449" t="str" cm="1">
        <f t="array" aca="1" ref="AP199" ca="1">_xlfn.IFNA(_xlfn.XLOOKUP($B199,'South Korea'!$G$25:$G$29,'South Korea'!H$25:$H$29),"not entered")</f>
        <v>not entered</v>
      </c>
      <c r="AQ199" s="449" t="str" cm="1">
        <f t="array" aca="1" ref="AQ199" ca="1">_xlfn.IFNA(_xlfn.XLOOKUP($B199,'South Korea'!$G$25:$G$29,'South Korea'!I$25:$I$29),"not entered")</f>
        <v>not entered</v>
      </c>
      <c r="AR199" s="449" t="str" cm="1">
        <f t="array" aca="1" ref="AR199" ca="1">_xlfn.IFNA(_xlfn.XLOOKUP($B199,'South Korea'!$G$25:$G$29,'South Korea'!J$25:$J$29),"not entered")</f>
        <v>not entered</v>
      </c>
      <c r="AS199" s="449" t="str">
        <f ca="1">_xlfn.IFNA(_xlfn.XLOOKUP($B199,'South Korea'!$G$25:$G$29,'South Korea'!K$25:K$29),"not entered")</f>
        <v>not entered</v>
      </c>
      <c r="AT199" s="449" t="str">
        <f ca="1">_xlfn.IFNA(_xlfn.XLOOKUP($B199,'South Korea'!$G$25:$G$29,'South Korea'!L$25:L$29),"not entered")</f>
        <v>not entered</v>
      </c>
      <c r="AU199" s="449" t="str">
        <f ca="1">_xlfn.IFNA(_xlfn.XLOOKUP($B199,'South Korea'!$G$25:$G$29,'South Korea'!M$25:M$29),"not entered")</f>
        <v>not entered</v>
      </c>
      <c r="AV199" s="449" t="str">
        <f ca="1">_xlfn.IFNA(_xlfn.XLOOKUP($B199,'South Korea'!$G$25:$G$29,'South Korea'!N$25:N$29),"not entered")</f>
        <v>not entered</v>
      </c>
      <c r="AW199" s="449" t="str">
        <f ca="1">_xlfn.IFNA(_xlfn.XLOOKUP($B199,'South Korea'!$G$25:$G$29,'South Korea'!O$25:O$29),"not entered")</f>
        <v>not entered</v>
      </c>
      <c r="AX199" s="449" t="str">
        <f ca="1">_xlfn.IFNA(_xlfn.XLOOKUP($B199,'South Korea'!$G$25:$G$29,'South Korea'!P$25:P$29),"not entered")</f>
        <v>not entered</v>
      </c>
      <c r="AY199" s="449" t="str">
        <f ca="1">_xlfn.IFNA(_xlfn.XLOOKUP($B199,'South Korea'!$G$25:$G$29,'South Korea'!Q$25:Q$29),"not entered")</f>
        <v>not entered</v>
      </c>
      <c r="AZ199" s="449" t="str">
        <f ca="1">_xlfn.IFNA(_xlfn.XLOOKUP($B199,'South Korea'!$G$25:$G$29,'South Korea'!R$25:R$29),"not entered")</f>
        <v>not entered</v>
      </c>
      <c r="BA199" s="449" t="str">
        <f ca="1">_xlfn.IFNA(_xlfn.XLOOKUP($B199,'South Korea'!$G$25:$G$29,'South Korea'!S$25:S$29),"not entered")</f>
        <v>not entered</v>
      </c>
    </row>
    <row r="200" spans="1:53">
      <c r="A200" s="294" t="s">
        <v>171</v>
      </c>
      <c r="C200" s="449" t="str">
        <f ca="1">_xlfn.IFNA(_xlfn.XLOOKUP($B200,'South Korea'!$G$10:$G$14,'South Korea'!H$10:H$14),"not entered")</f>
        <v/>
      </c>
      <c r="D200" s="449">
        <f ca="1">_xlfn.IFNA(_xlfn.XLOOKUP($B200,'South Korea'!$G$10:$G$14,'South Korea'!I$10:I$14),"not entered")</f>
        <v>0</v>
      </c>
      <c r="E200" s="449" t="str">
        <f ca="1">_xlfn.IFNA(_xlfn.XLOOKUP($B200,'South Korea'!$G$10:$G$14,'South Korea'!J$10:J$14),"not entered")</f>
        <v/>
      </c>
      <c r="F200" s="449" t="str">
        <f ca="1">_xlfn.IFNA(_xlfn.XLOOKUP($B200,'South Korea'!$G$10:$G$14,'South Korea'!K$10:K$14),"not entered")</f>
        <v/>
      </c>
      <c r="G200" s="449">
        <f ca="1">_xlfn.IFNA(_xlfn.XLOOKUP($B200,'South Korea'!$G$10:$G$14,'South Korea'!L$10:L$14),"not entered")</f>
        <v>0</v>
      </c>
      <c r="H200" s="449" t="str">
        <f ca="1">_xlfn.IFNA(_xlfn.XLOOKUP($B200,'South Korea'!$G$10:$G$14,'South Korea'!M$10:M$14),"not entered")</f>
        <v/>
      </c>
      <c r="I200" s="449" t="str">
        <f ca="1">_xlfn.IFNA(_xlfn.XLOOKUP($B200,'South Korea'!$G$10:$G$14,'South Korea'!N$10:N$14),"not entered")</f>
        <v/>
      </c>
      <c r="J200" s="449">
        <f ca="1">_xlfn.IFNA(_xlfn.XLOOKUP($B200,'South Korea'!$G$10:$G$14,'South Korea'!O$10:O$14),"not entered")</f>
        <v>0</v>
      </c>
      <c r="K200" s="449" t="str">
        <f ca="1">_xlfn.IFNA(_xlfn.XLOOKUP($B200,'South Korea'!$G$10:$G$14,'South Korea'!P$10:P$14),"not entered")</f>
        <v/>
      </c>
      <c r="L200" s="449">
        <f ca="1">_xlfn.IFNA(_xlfn.XLOOKUP($B200,'South Korea'!$G$10:$G$14,'South Korea'!Q$10:Q$14),"not entered")</f>
        <v>0</v>
      </c>
      <c r="M200" s="449" t="str">
        <f ca="1">_xlfn.IFNA(_xlfn.XLOOKUP($B200,'South Korea'!$G$10:$G$14,'South Korea'!R$10:R$14),"not entered")</f>
        <v/>
      </c>
      <c r="N200" s="449">
        <f ca="1">_xlfn.IFNA(_xlfn.XLOOKUP($B200,'South Korea'!$G$10:$G$14,'South Korea'!S$10:S$14),"not entered")</f>
        <v>0</v>
      </c>
      <c r="O200" s="449"/>
      <c r="P200" s="449" t="str" cm="1">
        <f t="array" aca="1" ref="P200" ca="1">_xlfn.IFNA(_xlfn.XLOOKUP($B200,'South Korea'!$G$15:$G$19,'South Korea'!H$15:$H$19),"not entered")</f>
        <v/>
      </c>
      <c r="Q200" s="449" cm="1">
        <f t="array" aca="1" ref="Q200" ca="1">_xlfn.IFNA(_xlfn.XLOOKUP($B200,'South Korea'!$G$15:$G$19,'South Korea'!I$15:$I$19),"not entered")</f>
        <v>0</v>
      </c>
      <c r="R200" s="449" t="str" cm="1">
        <f t="array" aca="1" ref="R200" ca="1">_xlfn.IFNA(_xlfn.XLOOKUP($B200,'South Korea'!$G$15:$G$19,'South Korea'!J$15:$J$19),"not entered")</f>
        <v/>
      </c>
      <c r="S200" s="449" t="str">
        <f ca="1">_xlfn.IFNA(_xlfn.XLOOKUP($B200,'South Korea'!$G$15:$G$19,'South Korea'!K$15:K$19),"not entered")</f>
        <v/>
      </c>
      <c r="T200" s="449">
        <f ca="1">_xlfn.IFNA(_xlfn.XLOOKUP($B200,'South Korea'!$G$15:$G$19,'South Korea'!L$15:L$19),"not entered")</f>
        <v>0</v>
      </c>
      <c r="U200" s="449" t="str">
        <f ca="1">_xlfn.IFNA(_xlfn.XLOOKUP($B200,'South Korea'!$G$15:$G$19,'South Korea'!M$15:M$19),"not entered")</f>
        <v/>
      </c>
      <c r="V200" s="449" t="str">
        <f ca="1">_xlfn.IFNA(_xlfn.XLOOKUP($B200,'South Korea'!$G$15:$G$19,'South Korea'!N$15:N$19),"not entered")</f>
        <v/>
      </c>
      <c r="W200" s="449">
        <f ca="1">_xlfn.IFNA(_xlfn.XLOOKUP($B200,'South Korea'!$G$15:$G$19,'South Korea'!O$15:O$19),"not entered")</f>
        <v>0</v>
      </c>
      <c r="X200" s="449" t="str">
        <f ca="1">_xlfn.IFNA(_xlfn.XLOOKUP($B200,'South Korea'!$G$15:$G$19,'South Korea'!P$15:P$19),"not entered")</f>
        <v/>
      </c>
      <c r="Y200" s="449">
        <f ca="1">_xlfn.IFNA(_xlfn.XLOOKUP($B200,'South Korea'!$G$15:$G$19,'South Korea'!Q$15:Q$19),"not entered")</f>
        <v>0</v>
      </c>
      <c r="Z200" s="449" t="str">
        <f ca="1">_xlfn.IFNA(_xlfn.XLOOKUP($B200,'South Korea'!$G$15:$G$19,'South Korea'!R$15:R$19),"not entered")</f>
        <v/>
      </c>
      <c r="AA200" s="449">
        <f ca="1">_xlfn.IFNA(_xlfn.XLOOKUP($B200,'South Korea'!$G$15:$G$19,'South Korea'!S$15:S$19),"not entered")</f>
        <v>0</v>
      </c>
      <c r="AC200" s="449" t="str" cm="1">
        <f t="array" aca="1" ref="AC200" ca="1">_xlfn.IFNA(_xlfn.XLOOKUP($B200,'South Korea'!$G$20:$G$24,'South Korea'!H$20:$H$24),"not entered")</f>
        <v/>
      </c>
      <c r="AD200" s="449" cm="1">
        <f t="array" aca="1" ref="AD200" ca="1">_xlfn.IFNA(_xlfn.XLOOKUP($B200,'South Korea'!$G$20:$G$24,'South Korea'!I$20:$I$24),"not entered")</f>
        <v>0</v>
      </c>
      <c r="AE200" s="449" t="str" cm="1">
        <f t="array" aca="1" ref="AE200" ca="1">_xlfn.IFNA(_xlfn.XLOOKUP($B200,'South Korea'!$G$20:$G$24,'South Korea'!J$20:$J$24),"not entered")</f>
        <v/>
      </c>
      <c r="AF200" s="449" t="str">
        <f ca="1">_xlfn.IFNA(_xlfn.XLOOKUP($B200,'South Korea'!$G$20:$G$24,'South Korea'!K$20:K$24),"not entered")</f>
        <v/>
      </c>
      <c r="AG200" s="449">
        <f ca="1">_xlfn.IFNA(_xlfn.XLOOKUP($B200,'South Korea'!$G$20:$G$24,'South Korea'!L$20:L$24),"not entered")</f>
        <v>0</v>
      </c>
      <c r="AH200" s="449" t="str">
        <f ca="1">_xlfn.IFNA(_xlfn.XLOOKUP($B200,'South Korea'!$G$20:$G$24,'South Korea'!M$20:M$24),"not entered")</f>
        <v/>
      </c>
      <c r="AI200" s="449" t="str">
        <f ca="1">_xlfn.IFNA(_xlfn.XLOOKUP($B200,'South Korea'!$G$20:$G$24,'South Korea'!N$20:N$24),"not entered")</f>
        <v/>
      </c>
      <c r="AJ200" s="449">
        <f ca="1">_xlfn.IFNA(_xlfn.XLOOKUP($B200,'South Korea'!$G$20:$G$24,'South Korea'!O$20:O$24),"not entered")</f>
        <v>0</v>
      </c>
      <c r="AK200" s="449" t="str">
        <f ca="1">_xlfn.IFNA(_xlfn.XLOOKUP($B200,'South Korea'!$G$20:$G$24,'South Korea'!P$20:P$24),"not entered")</f>
        <v/>
      </c>
      <c r="AL200" s="449">
        <f ca="1">_xlfn.IFNA(_xlfn.XLOOKUP($B200,'South Korea'!$G$20:$G$24,'South Korea'!Q$20:Q$24),"not entered")</f>
        <v>0</v>
      </c>
      <c r="AM200" s="449" t="str">
        <f ca="1">_xlfn.IFNA(_xlfn.XLOOKUP($B200,'South Korea'!$G$20:$G$24,'South Korea'!R$20:R$24),"not entered")</f>
        <v/>
      </c>
      <c r="AN200" s="449">
        <f ca="1">_xlfn.IFNA(_xlfn.XLOOKUP($B200,'South Korea'!$G$20:$G$24,'South Korea'!S$20:S$24),"not entered")</f>
        <v>0</v>
      </c>
      <c r="AP200" s="449" t="str" cm="1">
        <f t="array" aca="1" ref="AP200" ca="1">_xlfn.IFNA(_xlfn.XLOOKUP($B200,'South Korea'!$G$25:$G$29,'South Korea'!H$25:$H$29),"not entered")</f>
        <v/>
      </c>
      <c r="AQ200" s="449" cm="1">
        <f t="array" aca="1" ref="AQ200" ca="1">_xlfn.IFNA(_xlfn.XLOOKUP($B200,'South Korea'!$G$25:$G$29,'South Korea'!I$25:$I$29),"not entered")</f>
        <v>0</v>
      </c>
      <c r="AR200" s="449" t="str" cm="1">
        <f t="array" aca="1" ref="AR200" ca="1">_xlfn.IFNA(_xlfn.XLOOKUP($B200,'South Korea'!$G$25:$G$29,'South Korea'!J$25:$J$29),"not entered")</f>
        <v/>
      </c>
      <c r="AS200" s="449" t="str">
        <f ca="1">_xlfn.IFNA(_xlfn.XLOOKUP($B200,'South Korea'!$G$25:$G$29,'South Korea'!K$25:K$29),"not entered")</f>
        <v/>
      </c>
      <c r="AT200" s="449">
        <f ca="1">_xlfn.IFNA(_xlfn.XLOOKUP($B200,'South Korea'!$G$25:$G$29,'South Korea'!L$25:L$29),"not entered")</f>
        <v>0</v>
      </c>
      <c r="AU200" s="449" t="str">
        <f ca="1">_xlfn.IFNA(_xlfn.XLOOKUP($B200,'South Korea'!$G$25:$G$29,'South Korea'!M$25:M$29),"not entered")</f>
        <v/>
      </c>
      <c r="AV200" s="449" t="str">
        <f ca="1">_xlfn.IFNA(_xlfn.XLOOKUP($B200,'South Korea'!$G$25:$G$29,'South Korea'!N$25:N$29),"not entered")</f>
        <v/>
      </c>
      <c r="AW200" s="449">
        <f ca="1">_xlfn.IFNA(_xlfn.XLOOKUP($B200,'South Korea'!$G$25:$G$29,'South Korea'!O$25:O$29),"not entered")</f>
        <v>0</v>
      </c>
      <c r="AX200" s="449" t="str">
        <f ca="1">_xlfn.IFNA(_xlfn.XLOOKUP($B200,'South Korea'!$G$25:$G$29,'South Korea'!P$25:P$29),"not entered")</f>
        <v/>
      </c>
      <c r="AY200" s="449">
        <f ca="1">_xlfn.IFNA(_xlfn.XLOOKUP($B200,'South Korea'!$G$25:$G$29,'South Korea'!Q$25:Q$29),"not entered")</f>
        <v>0</v>
      </c>
      <c r="AZ200" s="449" t="str">
        <f ca="1">_xlfn.IFNA(_xlfn.XLOOKUP($B200,'South Korea'!$G$25:$G$29,'South Korea'!R$25:R$29),"not entered")</f>
        <v/>
      </c>
      <c r="BA200" s="449">
        <f ca="1">_xlfn.IFNA(_xlfn.XLOOKUP($B200,'South Korea'!$G$25:$G$29,'South Korea'!S$25:S$29),"not entered")</f>
        <v>0</v>
      </c>
    </row>
    <row r="201" spans="1:53">
      <c r="A201" s="294" t="s">
        <v>171</v>
      </c>
      <c r="C201" s="449" t="str">
        <f ca="1">_xlfn.IFNA(_xlfn.XLOOKUP($B201,'South Korea'!$G$10:$G$14,'South Korea'!H$10:H$14),"not entered")</f>
        <v/>
      </c>
      <c r="D201" s="449">
        <f ca="1">_xlfn.IFNA(_xlfn.XLOOKUP($B201,'South Korea'!$G$10:$G$14,'South Korea'!I$10:I$14),"not entered")</f>
        <v>0</v>
      </c>
      <c r="E201" s="449" t="str">
        <f ca="1">_xlfn.IFNA(_xlfn.XLOOKUP($B201,'South Korea'!$G$10:$G$14,'South Korea'!J$10:J$14),"not entered")</f>
        <v/>
      </c>
      <c r="F201" s="449" t="str">
        <f ca="1">_xlfn.IFNA(_xlfn.XLOOKUP($B201,'South Korea'!$G$10:$G$14,'South Korea'!K$10:K$14),"not entered")</f>
        <v/>
      </c>
      <c r="G201" s="449">
        <f ca="1">_xlfn.IFNA(_xlfn.XLOOKUP($B201,'South Korea'!$G$10:$G$14,'South Korea'!L$10:L$14),"not entered")</f>
        <v>0</v>
      </c>
      <c r="H201" s="449" t="str">
        <f ca="1">_xlfn.IFNA(_xlfn.XLOOKUP($B201,'South Korea'!$G$10:$G$14,'South Korea'!M$10:M$14),"not entered")</f>
        <v/>
      </c>
      <c r="I201" s="449" t="str">
        <f ca="1">_xlfn.IFNA(_xlfn.XLOOKUP($B201,'South Korea'!$G$10:$G$14,'South Korea'!N$10:N$14),"not entered")</f>
        <v/>
      </c>
      <c r="J201" s="449">
        <f ca="1">_xlfn.IFNA(_xlfn.XLOOKUP($B201,'South Korea'!$G$10:$G$14,'South Korea'!O$10:O$14),"not entered")</f>
        <v>0</v>
      </c>
      <c r="K201" s="449" t="str">
        <f ca="1">_xlfn.IFNA(_xlfn.XLOOKUP($B201,'South Korea'!$G$10:$G$14,'South Korea'!P$10:P$14),"not entered")</f>
        <v/>
      </c>
      <c r="L201" s="449">
        <f ca="1">_xlfn.IFNA(_xlfn.XLOOKUP($B201,'South Korea'!$G$10:$G$14,'South Korea'!Q$10:Q$14),"not entered")</f>
        <v>0</v>
      </c>
      <c r="M201" s="449" t="str">
        <f ca="1">_xlfn.IFNA(_xlfn.XLOOKUP($B201,'South Korea'!$G$10:$G$14,'South Korea'!R$10:R$14),"not entered")</f>
        <v/>
      </c>
      <c r="N201" s="449">
        <f ca="1">_xlfn.IFNA(_xlfn.XLOOKUP($B201,'South Korea'!$G$10:$G$14,'South Korea'!S$10:S$14),"not entered")</f>
        <v>0</v>
      </c>
      <c r="O201" s="449"/>
      <c r="P201" s="449" t="str" cm="1">
        <f t="array" aca="1" ref="P201" ca="1">_xlfn.IFNA(_xlfn.XLOOKUP($B201,'South Korea'!$G$15:$G$19,'South Korea'!H$15:$H$19),"not entered")</f>
        <v/>
      </c>
      <c r="Q201" s="449" cm="1">
        <f t="array" aca="1" ref="Q201" ca="1">_xlfn.IFNA(_xlfn.XLOOKUP($B201,'South Korea'!$G$15:$G$19,'South Korea'!I$15:$I$19),"not entered")</f>
        <v>0</v>
      </c>
      <c r="R201" s="449" t="str" cm="1">
        <f t="array" aca="1" ref="R201" ca="1">_xlfn.IFNA(_xlfn.XLOOKUP($B201,'South Korea'!$G$15:$G$19,'South Korea'!J$15:$J$19),"not entered")</f>
        <v/>
      </c>
      <c r="S201" s="449" t="str">
        <f ca="1">_xlfn.IFNA(_xlfn.XLOOKUP($B201,'South Korea'!$G$15:$G$19,'South Korea'!K$15:K$19),"not entered")</f>
        <v/>
      </c>
      <c r="T201" s="449">
        <f ca="1">_xlfn.IFNA(_xlfn.XLOOKUP($B201,'South Korea'!$G$15:$G$19,'South Korea'!L$15:L$19),"not entered")</f>
        <v>0</v>
      </c>
      <c r="U201" s="449" t="str">
        <f ca="1">_xlfn.IFNA(_xlfn.XLOOKUP($B201,'South Korea'!$G$15:$G$19,'South Korea'!M$15:M$19),"not entered")</f>
        <v/>
      </c>
      <c r="V201" s="449" t="str">
        <f ca="1">_xlfn.IFNA(_xlfn.XLOOKUP($B201,'South Korea'!$G$15:$G$19,'South Korea'!N$15:N$19),"not entered")</f>
        <v/>
      </c>
      <c r="W201" s="449">
        <f ca="1">_xlfn.IFNA(_xlfn.XLOOKUP($B201,'South Korea'!$G$15:$G$19,'South Korea'!O$15:O$19),"not entered")</f>
        <v>0</v>
      </c>
      <c r="X201" s="449" t="str">
        <f ca="1">_xlfn.IFNA(_xlfn.XLOOKUP($B201,'South Korea'!$G$15:$G$19,'South Korea'!P$15:P$19),"not entered")</f>
        <v/>
      </c>
      <c r="Y201" s="449">
        <f ca="1">_xlfn.IFNA(_xlfn.XLOOKUP($B201,'South Korea'!$G$15:$G$19,'South Korea'!Q$15:Q$19),"not entered")</f>
        <v>0</v>
      </c>
      <c r="Z201" s="449" t="str">
        <f ca="1">_xlfn.IFNA(_xlfn.XLOOKUP($B201,'South Korea'!$G$15:$G$19,'South Korea'!R$15:R$19),"not entered")</f>
        <v/>
      </c>
      <c r="AA201" s="449">
        <f ca="1">_xlfn.IFNA(_xlfn.XLOOKUP($B201,'South Korea'!$G$15:$G$19,'South Korea'!S$15:S$19),"not entered")</f>
        <v>0</v>
      </c>
      <c r="AC201" s="449" t="str" cm="1">
        <f t="array" aca="1" ref="AC201" ca="1">_xlfn.IFNA(_xlfn.XLOOKUP($B201,'South Korea'!$G$20:$G$24,'South Korea'!H$20:$H$24),"not entered")</f>
        <v/>
      </c>
      <c r="AD201" s="449" cm="1">
        <f t="array" aca="1" ref="AD201" ca="1">_xlfn.IFNA(_xlfn.XLOOKUP($B201,'South Korea'!$G$20:$G$24,'South Korea'!I$20:$I$24),"not entered")</f>
        <v>0</v>
      </c>
      <c r="AE201" s="449" t="str" cm="1">
        <f t="array" aca="1" ref="AE201" ca="1">_xlfn.IFNA(_xlfn.XLOOKUP($B201,'South Korea'!$G$20:$G$24,'South Korea'!J$20:$J$24),"not entered")</f>
        <v/>
      </c>
      <c r="AF201" s="449" t="str">
        <f ca="1">_xlfn.IFNA(_xlfn.XLOOKUP($B201,'South Korea'!$G$20:$G$24,'South Korea'!K$20:K$24),"not entered")</f>
        <v/>
      </c>
      <c r="AG201" s="449">
        <f ca="1">_xlfn.IFNA(_xlfn.XLOOKUP($B201,'South Korea'!$G$20:$G$24,'South Korea'!L$20:L$24),"not entered")</f>
        <v>0</v>
      </c>
      <c r="AH201" s="449" t="str">
        <f ca="1">_xlfn.IFNA(_xlfn.XLOOKUP($B201,'South Korea'!$G$20:$G$24,'South Korea'!M$20:M$24),"not entered")</f>
        <v/>
      </c>
      <c r="AI201" s="449" t="str">
        <f ca="1">_xlfn.IFNA(_xlfn.XLOOKUP($B201,'South Korea'!$G$20:$G$24,'South Korea'!N$20:N$24),"not entered")</f>
        <v/>
      </c>
      <c r="AJ201" s="449">
        <f ca="1">_xlfn.IFNA(_xlfn.XLOOKUP($B201,'South Korea'!$G$20:$G$24,'South Korea'!O$20:O$24),"not entered")</f>
        <v>0</v>
      </c>
      <c r="AK201" s="449" t="str">
        <f ca="1">_xlfn.IFNA(_xlfn.XLOOKUP($B201,'South Korea'!$G$20:$G$24,'South Korea'!P$20:P$24),"not entered")</f>
        <v/>
      </c>
      <c r="AL201" s="449">
        <f ca="1">_xlfn.IFNA(_xlfn.XLOOKUP($B201,'South Korea'!$G$20:$G$24,'South Korea'!Q$20:Q$24),"not entered")</f>
        <v>0</v>
      </c>
      <c r="AM201" s="449" t="str">
        <f ca="1">_xlfn.IFNA(_xlfn.XLOOKUP($B201,'South Korea'!$G$20:$G$24,'South Korea'!R$20:R$24),"not entered")</f>
        <v/>
      </c>
      <c r="AN201" s="449">
        <f ca="1">_xlfn.IFNA(_xlfn.XLOOKUP($B201,'South Korea'!$G$20:$G$24,'South Korea'!S$20:S$24),"not entered")</f>
        <v>0</v>
      </c>
      <c r="AP201" s="449" t="str" cm="1">
        <f t="array" aca="1" ref="AP201" ca="1">_xlfn.IFNA(_xlfn.XLOOKUP($B201,'South Korea'!$G$25:$G$29,'South Korea'!H$25:$H$29),"not entered")</f>
        <v/>
      </c>
      <c r="AQ201" s="449" cm="1">
        <f t="array" aca="1" ref="AQ201" ca="1">_xlfn.IFNA(_xlfn.XLOOKUP($B201,'South Korea'!$G$25:$G$29,'South Korea'!I$25:$I$29),"not entered")</f>
        <v>0</v>
      </c>
      <c r="AR201" s="449" t="str" cm="1">
        <f t="array" aca="1" ref="AR201" ca="1">_xlfn.IFNA(_xlfn.XLOOKUP($B201,'South Korea'!$G$25:$G$29,'South Korea'!J$25:$J$29),"not entered")</f>
        <v/>
      </c>
      <c r="AS201" s="449" t="str">
        <f ca="1">_xlfn.IFNA(_xlfn.XLOOKUP($B201,'South Korea'!$G$25:$G$29,'South Korea'!K$25:K$29),"not entered")</f>
        <v/>
      </c>
      <c r="AT201" s="449">
        <f ca="1">_xlfn.IFNA(_xlfn.XLOOKUP($B201,'South Korea'!$G$25:$G$29,'South Korea'!L$25:L$29),"not entered")</f>
        <v>0</v>
      </c>
      <c r="AU201" s="449" t="str">
        <f ca="1">_xlfn.IFNA(_xlfn.XLOOKUP($B201,'South Korea'!$G$25:$G$29,'South Korea'!M$25:M$29),"not entered")</f>
        <v/>
      </c>
      <c r="AV201" s="449" t="str">
        <f ca="1">_xlfn.IFNA(_xlfn.XLOOKUP($B201,'South Korea'!$G$25:$G$29,'South Korea'!N$25:N$29),"not entered")</f>
        <v/>
      </c>
      <c r="AW201" s="449">
        <f ca="1">_xlfn.IFNA(_xlfn.XLOOKUP($B201,'South Korea'!$G$25:$G$29,'South Korea'!O$25:O$29),"not entered")</f>
        <v>0</v>
      </c>
      <c r="AX201" s="449" t="str">
        <f ca="1">_xlfn.IFNA(_xlfn.XLOOKUP($B201,'South Korea'!$G$25:$G$29,'South Korea'!P$25:P$29),"not entered")</f>
        <v/>
      </c>
      <c r="AY201" s="449">
        <f ca="1">_xlfn.IFNA(_xlfn.XLOOKUP($B201,'South Korea'!$G$25:$G$29,'South Korea'!Q$25:Q$29),"not entered")</f>
        <v>0</v>
      </c>
      <c r="AZ201" s="449" t="str">
        <f ca="1">_xlfn.IFNA(_xlfn.XLOOKUP($B201,'South Korea'!$G$25:$G$29,'South Korea'!R$25:R$29),"not entered")</f>
        <v/>
      </c>
      <c r="BA201" s="449">
        <f ca="1">_xlfn.IFNA(_xlfn.XLOOKUP($B201,'South Korea'!$G$25:$G$29,'South Korea'!S$25:S$29),"not entered")</f>
        <v>0</v>
      </c>
    </row>
    <row r="202" spans="1:53">
      <c r="A202" s="294" t="s">
        <v>171</v>
      </c>
      <c r="C202" s="449" t="str">
        <f ca="1">_xlfn.IFNA(_xlfn.XLOOKUP($B202,'South Korea'!$G$10:$G$14,'South Korea'!H$10:H$14),"not entered")</f>
        <v/>
      </c>
      <c r="D202" s="449">
        <f ca="1">_xlfn.IFNA(_xlfn.XLOOKUP($B202,'South Korea'!$G$10:$G$14,'South Korea'!I$10:I$14),"not entered")</f>
        <v>0</v>
      </c>
      <c r="E202" s="449" t="str">
        <f ca="1">_xlfn.IFNA(_xlfn.XLOOKUP($B202,'South Korea'!$G$10:$G$14,'South Korea'!J$10:J$14),"not entered")</f>
        <v/>
      </c>
      <c r="F202" s="449" t="str">
        <f ca="1">_xlfn.IFNA(_xlfn.XLOOKUP($B202,'South Korea'!$G$10:$G$14,'South Korea'!K$10:K$14),"not entered")</f>
        <v/>
      </c>
      <c r="G202" s="449">
        <f ca="1">_xlfn.IFNA(_xlfn.XLOOKUP($B202,'South Korea'!$G$10:$G$14,'South Korea'!L$10:L$14),"not entered")</f>
        <v>0</v>
      </c>
      <c r="H202" s="449" t="str">
        <f ca="1">_xlfn.IFNA(_xlfn.XLOOKUP($B202,'South Korea'!$G$10:$G$14,'South Korea'!M$10:M$14),"not entered")</f>
        <v/>
      </c>
      <c r="I202" s="449" t="str">
        <f ca="1">_xlfn.IFNA(_xlfn.XLOOKUP($B202,'South Korea'!$G$10:$G$14,'South Korea'!N$10:N$14),"not entered")</f>
        <v/>
      </c>
      <c r="J202" s="449">
        <f ca="1">_xlfn.IFNA(_xlfn.XLOOKUP($B202,'South Korea'!$G$10:$G$14,'South Korea'!O$10:O$14),"not entered")</f>
        <v>0</v>
      </c>
      <c r="K202" s="449" t="str">
        <f ca="1">_xlfn.IFNA(_xlfn.XLOOKUP($B202,'South Korea'!$G$10:$G$14,'South Korea'!P$10:P$14),"not entered")</f>
        <v/>
      </c>
      <c r="L202" s="449">
        <f ca="1">_xlfn.IFNA(_xlfn.XLOOKUP($B202,'South Korea'!$G$10:$G$14,'South Korea'!Q$10:Q$14),"not entered")</f>
        <v>0</v>
      </c>
      <c r="M202" s="449" t="str">
        <f ca="1">_xlfn.IFNA(_xlfn.XLOOKUP($B202,'South Korea'!$G$10:$G$14,'South Korea'!R$10:R$14),"not entered")</f>
        <v/>
      </c>
      <c r="N202" s="449">
        <f ca="1">_xlfn.IFNA(_xlfn.XLOOKUP($B202,'South Korea'!$G$10:$G$14,'South Korea'!S$10:S$14),"not entered")</f>
        <v>0</v>
      </c>
      <c r="O202" s="449"/>
      <c r="P202" s="449" t="str" cm="1">
        <f t="array" aca="1" ref="P202" ca="1">_xlfn.IFNA(_xlfn.XLOOKUP($B202,'South Korea'!$G$15:$G$19,'South Korea'!H$15:$H$19),"not entered")</f>
        <v/>
      </c>
      <c r="Q202" s="449" cm="1">
        <f t="array" aca="1" ref="Q202" ca="1">_xlfn.IFNA(_xlfn.XLOOKUP($B202,'South Korea'!$G$15:$G$19,'South Korea'!I$15:$I$19),"not entered")</f>
        <v>0</v>
      </c>
      <c r="R202" s="449" t="str" cm="1">
        <f t="array" aca="1" ref="R202" ca="1">_xlfn.IFNA(_xlfn.XLOOKUP($B202,'South Korea'!$G$15:$G$19,'South Korea'!J$15:$J$19),"not entered")</f>
        <v/>
      </c>
      <c r="S202" s="449" t="str">
        <f ca="1">_xlfn.IFNA(_xlfn.XLOOKUP($B202,'South Korea'!$G$15:$G$19,'South Korea'!K$15:K$19),"not entered")</f>
        <v/>
      </c>
      <c r="T202" s="449">
        <f ca="1">_xlfn.IFNA(_xlfn.XLOOKUP($B202,'South Korea'!$G$15:$G$19,'South Korea'!L$15:L$19),"not entered")</f>
        <v>0</v>
      </c>
      <c r="U202" s="449" t="str">
        <f ca="1">_xlfn.IFNA(_xlfn.XLOOKUP($B202,'South Korea'!$G$15:$G$19,'South Korea'!M$15:M$19),"not entered")</f>
        <v/>
      </c>
      <c r="V202" s="449" t="str">
        <f ca="1">_xlfn.IFNA(_xlfn.XLOOKUP($B202,'South Korea'!$G$15:$G$19,'South Korea'!N$15:N$19),"not entered")</f>
        <v/>
      </c>
      <c r="W202" s="449">
        <f ca="1">_xlfn.IFNA(_xlfn.XLOOKUP($B202,'South Korea'!$G$15:$G$19,'South Korea'!O$15:O$19),"not entered")</f>
        <v>0</v>
      </c>
      <c r="X202" s="449" t="str">
        <f ca="1">_xlfn.IFNA(_xlfn.XLOOKUP($B202,'South Korea'!$G$15:$G$19,'South Korea'!P$15:P$19),"not entered")</f>
        <v/>
      </c>
      <c r="Y202" s="449">
        <f ca="1">_xlfn.IFNA(_xlfn.XLOOKUP($B202,'South Korea'!$G$15:$G$19,'South Korea'!Q$15:Q$19),"not entered")</f>
        <v>0</v>
      </c>
      <c r="Z202" s="449" t="str">
        <f ca="1">_xlfn.IFNA(_xlfn.XLOOKUP($B202,'South Korea'!$G$15:$G$19,'South Korea'!R$15:R$19),"not entered")</f>
        <v/>
      </c>
      <c r="AA202" s="449">
        <f ca="1">_xlfn.IFNA(_xlfn.XLOOKUP($B202,'South Korea'!$G$15:$G$19,'South Korea'!S$15:S$19),"not entered")</f>
        <v>0</v>
      </c>
      <c r="AC202" s="449" t="str" cm="1">
        <f t="array" aca="1" ref="AC202" ca="1">_xlfn.IFNA(_xlfn.XLOOKUP($B202,'South Korea'!$G$20:$G$24,'South Korea'!H$20:$H$24),"not entered")</f>
        <v/>
      </c>
      <c r="AD202" s="449" cm="1">
        <f t="array" aca="1" ref="AD202" ca="1">_xlfn.IFNA(_xlfn.XLOOKUP($B202,'South Korea'!$G$20:$G$24,'South Korea'!I$20:$I$24),"not entered")</f>
        <v>0</v>
      </c>
      <c r="AE202" s="449" t="str" cm="1">
        <f t="array" aca="1" ref="AE202" ca="1">_xlfn.IFNA(_xlfn.XLOOKUP($B202,'South Korea'!$G$20:$G$24,'South Korea'!J$20:$J$24),"not entered")</f>
        <v/>
      </c>
      <c r="AF202" s="449" t="str">
        <f ca="1">_xlfn.IFNA(_xlfn.XLOOKUP($B202,'South Korea'!$G$20:$G$24,'South Korea'!K$20:K$24),"not entered")</f>
        <v/>
      </c>
      <c r="AG202" s="449">
        <f ca="1">_xlfn.IFNA(_xlfn.XLOOKUP($B202,'South Korea'!$G$20:$G$24,'South Korea'!L$20:L$24),"not entered")</f>
        <v>0</v>
      </c>
      <c r="AH202" s="449" t="str">
        <f ca="1">_xlfn.IFNA(_xlfn.XLOOKUP($B202,'South Korea'!$G$20:$G$24,'South Korea'!M$20:M$24),"not entered")</f>
        <v/>
      </c>
      <c r="AI202" s="449" t="str">
        <f ca="1">_xlfn.IFNA(_xlfn.XLOOKUP($B202,'South Korea'!$G$20:$G$24,'South Korea'!N$20:N$24),"not entered")</f>
        <v/>
      </c>
      <c r="AJ202" s="449">
        <f ca="1">_xlfn.IFNA(_xlfn.XLOOKUP($B202,'South Korea'!$G$20:$G$24,'South Korea'!O$20:O$24),"not entered")</f>
        <v>0</v>
      </c>
      <c r="AK202" s="449" t="str">
        <f ca="1">_xlfn.IFNA(_xlfn.XLOOKUP($B202,'South Korea'!$G$20:$G$24,'South Korea'!P$20:P$24),"not entered")</f>
        <v/>
      </c>
      <c r="AL202" s="449">
        <f ca="1">_xlfn.IFNA(_xlfn.XLOOKUP($B202,'South Korea'!$G$20:$G$24,'South Korea'!Q$20:Q$24),"not entered")</f>
        <v>0</v>
      </c>
      <c r="AM202" s="449" t="str">
        <f ca="1">_xlfn.IFNA(_xlfn.XLOOKUP($B202,'South Korea'!$G$20:$G$24,'South Korea'!R$20:R$24),"not entered")</f>
        <v/>
      </c>
      <c r="AN202" s="449">
        <f ca="1">_xlfn.IFNA(_xlfn.XLOOKUP($B202,'South Korea'!$G$20:$G$24,'South Korea'!S$20:S$24),"not entered")</f>
        <v>0</v>
      </c>
      <c r="AP202" s="449" t="str" cm="1">
        <f t="array" aca="1" ref="AP202" ca="1">_xlfn.IFNA(_xlfn.XLOOKUP($B202,'South Korea'!$G$25:$G$29,'South Korea'!H$25:$H$29),"not entered")</f>
        <v/>
      </c>
      <c r="AQ202" s="449" cm="1">
        <f t="array" aca="1" ref="AQ202" ca="1">_xlfn.IFNA(_xlfn.XLOOKUP($B202,'South Korea'!$G$25:$G$29,'South Korea'!I$25:$I$29),"not entered")</f>
        <v>0</v>
      </c>
      <c r="AR202" s="449" t="str" cm="1">
        <f t="array" aca="1" ref="AR202" ca="1">_xlfn.IFNA(_xlfn.XLOOKUP($B202,'South Korea'!$G$25:$G$29,'South Korea'!J$25:$J$29),"not entered")</f>
        <v/>
      </c>
      <c r="AS202" s="449" t="str">
        <f ca="1">_xlfn.IFNA(_xlfn.XLOOKUP($B202,'South Korea'!$G$25:$G$29,'South Korea'!K$25:K$29),"not entered")</f>
        <v/>
      </c>
      <c r="AT202" s="449">
        <f ca="1">_xlfn.IFNA(_xlfn.XLOOKUP($B202,'South Korea'!$G$25:$G$29,'South Korea'!L$25:L$29),"not entered")</f>
        <v>0</v>
      </c>
      <c r="AU202" s="449" t="str">
        <f ca="1">_xlfn.IFNA(_xlfn.XLOOKUP($B202,'South Korea'!$G$25:$G$29,'South Korea'!M$25:M$29),"not entered")</f>
        <v/>
      </c>
      <c r="AV202" s="449" t="str">
        <f ca="1">_xlfn.IFNA(_xlfn.XLOOKUP($B202,'South Korea'!$G$25:$G$29,'South Korea'!N$25:N$29),"not entered")</f>
        <v/>
      </c>
      <c r="AW202" s="449">
        <f ca="1">_xlfn.IFNA(_xlfn.XLOOKUP($B202,'South Korea'!$G$25:$G$29,'South Korea'!O$25:O$29),"not entered")</f>
        <v>0</v>
      </c>
      <c r="AX202" s="449" t="str">
        <f ca="1">_xlfn.IFNA(_xlfn.XLOOKUP($B202,'South Korea'!$G$25:$G$29,'South Korea'!P$25:P$29),"not entered")</f>
        <v/>
      </c>
      <c r="AY202" s="449">
        <f ca="1">_xlfn.IFNA(_xlfn.XLOOKUP($B202,'South Korea'!$G$25:$G$29,'South Korea'!Q$25:Q$29),"not entered")</f>
        <v>0</v>
      </c>
      <c r="AZ202" s="449" t="str">
        <f ca="1">_xlfn.IFNA(_xlfn.XLOOKUP($B202,'South Korea'!$G$25:$G$29,'South Korea'!R$25:R$29),"not entered")</f>
        <v/>
      </c>
      <c r="BA202" s="449">
        <f ca="1">_xlfn.IFNA(_xlfn.XLOOKUP($B202,'South Korea'!$G$25:$G$29,'South Korea'!S$25:S$29),"not entered")</f>
        <v>0</v>
      </c>
    </row>
    <row r="203" spans="1:53">
      <c r="A203" s="294" t="s">
        <v>171</v>
      </c>
      <c r="C203" s="449" t="str">
        <f ca="1">_xlfn.IFNA(_xlfn.XLOOKUP($B203,'South Korea'!$G$10:$G$14,'South Korea'!H$10:H$14),"not entered")</f>
        <v/>
      </c>
      <c r="D203" s="449">
        <f ca="1">_xlfn.IFNA(_xlfn.XLOOKUP($B203,'South Korea'!$G$10:$G$14,'South Korea'!I$10:I$14),"not entered")</f>
        <v>0</v>
      </c>
      <c r="E203" s="449" t="str">
        <f ca="1">_xlfn.IFNA(_xlfn.XLOOKUP($B203,'South Korea'!$G$10:$G$14,'South Korea'!J$10:J$14),"not entered")</f>
        <v/>
      </c>
      <c r="F203" s="449" t="str">
        <f ca="1">_xlfn.IFNA(_xlfn.XLOOKUP($B203,'South Korea'!$G$10:$G$14,'South Korea'!K$10:K$14),"not entered")</f>
        <v/>
      </c>
      <c r="G203" s="449">
        <f ca="1">_xlfn.IFNA(_xlfn.XLOOKUP($B203,'South Korea'!$G$10:$G$14,'South Korea'!L$10:L$14),"not entered")</f>
        <v>0</v>
      </c>
      <c r="H203" s="449" t="str">
        <f ca="1">_xlfn.IFNA(_xlfn.XLOOKUP($B203,'South Korea'!$G$10:$G$14,'South Korea'!M$10:M$14),"not entered")</f>
        <v/>
      </c>
      <c r="I203" s="449" t="str">
        <f ca="1">_xlfn.IFNA(_xlfn.XLOOKUP($B203,'South Korea'!$G$10:$G$14,'South Korea'!N$10:N$14),"not entered")</f>
        <v/>
      </c>
      <c r="J203" s="449">
        <f ca="1">_xlfn.IFNA(_xlfn.XLOOKUP($B203,'South Korea'!$G$10:$G$14,'South Korea'!O$10:O$14),"not entered")</f>
        <v>0</v>
      </c>
      <c r="K203" s="449" t="str">
        <f ca="1">_xlfn.IFNA(_xlfn.XLOOKUP($B203,'South Korea'!$G$10:$G$14,'South Korea'!P$10:P$14),"not entered")</f>
        <v/>
      </c>
      <c r="L203" s="449">
        <f ca="1">_xlfn.IFNA(_xlfn.XLOOKUP($B203,'South Korea'!$G$10:$G$14,'South Korea'!Q$10:Q$14),"not entered")</f>
        <v>0</v>
      </c>
      <c r="M203" s="449" t="str">
        <f ca="1">_xlfn.IFNA(_xlfn.XLOOKUP($B203,'South Korea'!$G$10:$G$14,'South Korea'!R$10:R$14),"not entered")</f>
        <v/>
      </c>
      <c r="N203" s="449">
        <f ca="1">_xlfn.IFNA(_xlfn.XLOOKUP($B203,'South Korea'!$G$10:$G$14,'South Korea'!S$10:S$14),"not entered")</f>
        <v>0</v>
      </c>
      <c r="O203" s="449"/>
      <c r="P203" s="449" t="str" cm="1">
        <f t="array" aca="1" ref="P203" ca="1">_xlfn.IFNA(_xlfn.XLOOKUP($B203,'South Korea'!$G$15:$G$19,'South Korea'!H$15:$H$19),"not entered")</f>
        <v/>
      </c>
      <c r="Q203" s="449" cm="1">
        <f t="array" aca="1" ref="Q203" ca="1">_xlfn.IFNA(_xlfn.XLOOKUP($B203,'South Korea'!$G$15:$G$19,'South Korea'!I$15:$I$19),"not entered")</f>
        <v>0</v>
      </c>
      <c r="R203" s="449" t="str" cm="1">
        <f t="array" aca="1" ref="R203" ca="1">_xlfn.IFNA(_xlfn.XLOOKUP($B203,'South Korea'!$G$15:$G$19,'South Korea'!J$15:$J$19),"not entered")</f>
        <v/>
      </c>
      <c r="S203" s="449" t="str">
        <f ca="1">_xlfn.IFNA(_xlfn.XLOOKUP($B203,'South Korea'!$G$15:$G$19,'South Korea'!K$15:K$19),"not entered")</f>
        <v/>
      </c>
      <c r="T203" s="449">
        <f ca="1">_xlfn.IFNA(_xlfn.XLOOKUP($B203,'South Korea'!$G$15:$G$19,'South Korea'!L$15:L$19),"not entered")</f>
        <v>0</v>
      </c>
      <c r="U203" s="449" t="str">
        <f ca="1">_xlfn.IFNA(_xlfn.XLOOKUP($B203,'South Korea'!$G$15:$G$19,'South Korea'!M$15:M$19),"not entered")</f>
        <v/>
      </c>
      <c r="V203" s="449" t="str">
        <f ca="1">_xlfn.IFNA(_xlfn.XLOOKUP($B203,'South Korea'!$G$15:$G$19,'South Korea'!N$15:N$19),"not entered")</f>
        <v/>
      </c>
      <c r="W203" s="449">
        <f ca="1">_xlfn.IFNA(_xlfn.XLOOKUP($B203,'South Korea'!$G$15:$G$19,'South Korea'!O$15:O$19),"not entered")</f>
        <v>0</v>
      </c>
      <c r="X203" s="449" t="str">
        <f ca="1">_xlfn.IFNA(_xlfn.XLOOKUP($B203,'South Korea'!$G$15:$G$19,'South Korea'!P$15:P$19),"not entered")</f>
        <v/>
      </c>
      <c r="Y203" s="449">
        <f ca="1">_xlfn.IFNA(_xlfn.XLOOKUP($B203,'South Korea'!$G$15:$G$19,'South Korea'!Q$15:Q$19),"not entered")</f>
        <v>0</v>
      </c>
      <c r="Z203" s="449" t="str">
        <f ca="1">_xlfn.IFNA(_xlfn.XLOOKUP($B203,'South Korea'!$G$15:$G$19,'South Korea'!R$15:R$19),"not entered")</f>
        <v/>
      </c>
      <c r="AA203" s="449">
        <f ca="1">_xlfn.IFNA(_xlfn.XLOOKUP($B203,'South Korea'!$G$15:$G$19,'South Korea'!S$15:S$19),"not entered")</f>
        <v>0</v>
      </c>
      <c r="AC203" s="449" t="str" cm="1">
        <f t="array" aca="1" ref="AC203" ca="1">_xlfn.IFNA(_xlfn.XLOOKUP($B203,'South Korea'!$G$20:$G$24,'South Korea'!H$20:$H$24),"not entered")</f>
        <v/>
      </c>
      <c r="AD203" s="449" cm="1">
        <f t="array" aca="1" ref="AD203" ca="1">_xlfn.IFNA(_xlfn.XLOOKUP($B203,'South Korea'!$G$20:$G$24,'South Korea'!I$20:$I$24),"not entered")</f>
        <v>0</v>
      </c>
      <c r="AE203" s="449" t="str" cm="1">
        <f t="array" aca="1" ref="AE203" ca="1">_xlfn.IFNA(_xlfn.XLOOKUP($B203,'South Korea'!$G$20:$G$24,'South Korea'!J$20:$J$24),"not entered")</f>
        <v/>
      </c>
      <c r="AF203" s="449" t="str">
        <f ca="1">_xlfn.IFNA(_xlfn.XLOOKUP($B203,'South Korea'!$G$20:$G$24,'South Korea'!K$20:K$24),"not entered")</f>
        <v/>
      </c>
      <c r="AG203" s="449">
        <f ca="1">_xlfn.IFNA(_xlfn.XLOOKUP($B203,'South Korea'!$G$20:$G$24,'South Korea'!L$20:L$24),"not entered")</f>
        <v>0</v>
      </c>
      <c r="AH203" s="449" t="str">
        <f ca="1">_xlfn.IFNA(_xlfn.XLOOKUP($B203,'South Korea'!$G$20:$G$24,'South Korea'!M$20:M$24),"not entered")</f>
        <v/>
      </c>
      <c r="AI203" s="449" t="str">
        <f ca="1">_xlfn.IFNA(_xlfn.XLOOKUP($B203,'South Korea'!$G$20:$G$24,'South Korea'!N$20:N$24),"not entered")</f>
        <v/>
      </c>
      <c r="AJ203" s="449">
        <f ca="1">_xlfn.IFNA(_xlfn.XLOOKUP($B203,'South Korea'!$G$20:$G$24,'South Korea'!O$20:O$24),"not entered")</f>
        <v>0</v>
      </c>
      <c r="AK203" s="449" t="str">
        <f ca="1">_xlfn.IFNA(_xlfn.XLOOKUP($B203,'South Korea'!$G$20:$G$24,'South Korea'!P$20:P$24),"not entered")</f>
        <v/>
      </c>
      <c r="AL203" s="449">
        <f ca="1">_xlfn.IFNA(_xlfn.XLOOKUP($B203,'South Korea'!$G$20:$G$24,'South Korea'!Q$20:Q$24),"not entered")</f>
        <v>0</v>
      </c>
      <c r="AM203" s="449" t="str">
        <f ca="1">_xlfn.IFNA(_xlfn.XLOOKUP($B203,'South Korea'!$G$20:$G$24,'South Korea'!R$20:R$24),"not entered")</f>
        <v/>
      </c>
      <c r="AN203" s="449">
        <f ca="1">_xlfn.IFNA(_xlfn.XLOOKUP($B203,'South Korea'!$G$20:$G$24,'South Korea'!S$20:S$24),"not entered")</f>
        <v>0</v>
      </c>
      <c r="AP203" s="449" t="str" cm="1">
        <f t="array" aca="1" ref="AP203" ca="1">_xlfn.IFNA(_xlfn.XLOOKUP($B203,'South Korea'!$G$25:$G$29,'South Korea'!H$25:$H$29),"not entered")</f>
        <v/>
      </c>
      <c r="AQ203" s="449" cm="1">
        <f t="array" aca="1" ref="AQ203" ca="1">_xlfn.IFNA(_xlfn.XLOOKUP($B203,'South Korea'!$G$25:$G$29,'South Korea'!I$25:$I$29),"not entered")</f>
        <v>0</v>
      </c>
      <c r="AR203" s="449" t="str" cm="1">
        <f t="array" aca="1" ref="AR203" ca="1">_xlfn.IFNA(_xlfn.XLOOKUP($B203,'South Korea'!$G$25:$G$29,'South Korea'!J$25:$J$29),"not entered")</f>
        <v/>
      </c>
      <c r="AS203" s="449" t="str">
        <f ca="1">_xlfn.IFNA(_xlfn.XLOOKUP($B203,'South Korea'!$G$25:$G$29,'South Korea'!K$25:K$29),"not entered")</f>
        <v/>
      </c>
      <c r="AT203" s="449">
        <f ca="1">_xlfn.IFNA(_xlfn.XLOOKUP($B203,'South Korea'!$G$25:$G$29,'South Korea'!L$25:L$29),"not entered")</f>
        <v>0</v>
      </c>
      <c r="AU203" s="449" t="str">
        <f ca="1">_xlfn.IFNA(_xlfn.XLOOKUP($B203,'South Korea'!$G$25:$G$29,'South Korea'!M$25:M$29),"not entered")</f>
        <v/>
      </c>
      <c r="AV203" s="449" t="str">
        <f ca="1">_xlfn.IFNA(_xlfn.XLOOKUP($B203,'South Korea'!$G$25:$G$29,'South Korea'!N$25:N$29),"not entered")</f>
        <v/>
      </c>
      <c r="AW203" s="449">
        <f ca="1">_xlfn.IFNA(_xlfn.XLOOKUP($B203,'South Korea'!$G$25:$G$29,'South Korea'!O$25:O$29),"not entered")</f>
        <v>0</v>
      </c>
      <c r="AX203" s="449" t="str">
        <f ca="1">_xlfn.IFNA(_xlfn.XLOOKUP($B203,'South Korea'!$G$25:$G$29,'South Korea'!P$25:P$29),"not entered")</f>
        <v/>
      </c>
      <c r="AY203" s="449">
        <f ca="1">_xlfn.IFNA(_xlfn.XLOOKUP($B203,'South Korea'!$G$25:$G$29,'South Korea'!Q$25:Q$29),"not entered")</f>
        <v>0</v>
      </c>
      <c r="AZ203" s="449" t="str">
        <f ca="1">_xlfn.IFNA(_xlfn.XLOOKUP($B203,'South Korea'!$G$25:$G$29,'South Korea'!R$25:R$29),"not entered")</f>
        <v/>
      </c>
      <c r="BA203" s="449">
        <f ca="1">_xlfn.IFNA(_xlfn.XLOOKUP($B203,'South Korea'!$G$25:$G$29,'South Korea'!S$25:S$29),"not entered")</f>
        <v>0</v>
      </c>
    </row>
    <row r="204" spans="1:53">
      <c r="A204" s="294" t="s">
        <v>173</v>
      </c>
      <c r="B204" t="str" cm="1">
        <f t="array" ref="B204">TRANSPOSE(_xlfn._xlws.FILTER('Country Selection'!G48:M48,'Country Selection'!G48:M48&lt;&gt;""))</f>
        <v>Spanish</v>
      </c>
      <c r="C204" s="449" t="str">
        <f ca="1">_xlfn.IFNA(_xlfn.XLOOKUP($B204,Spain!$G$10:$G$14,Spain!H$10:H$14),"not entered")</f>
        <v>not entered</v>
      </c>
      <c r="D204" s="449" t="str">
        <f ca="1">_xlfn.IFNA(_xlfn.XLOOKUP($B204,Spain!$G$10:$G$14,Spain!I$10:I$14),"not entered")</f>
        <v>not entered</v>
      </c>
      <c r="E204" s="449" t="str">
        <f ca="1">_xlfn.IFNA(_xlfn.XLOOKUP($B204,Spain!$G$10:$G$14,Spain!J$10:J$14),"not entered")</f>
        <v>not entered</v>
      </c>
      <c r="F204" s="449" t="str">
        <f ca="1">_xlfn.IFNA(_xlfn.XLOOKUP($B204,Spain!$G$10:$G$14,Spain!K$10:K$14),"not entered")</f>
        <v>not entered</v>
      </c>
      <c r="G204" s="449" t="str">
        <f ca="1">_xlfn.IFNA(_xlfn.XLOOKUP($B204,Spain!$G$10:$G$14,Spain!L$10:L$14),"not entered")</f>
        <v>not entered</v>
      </c>
      <c r="H204" s="449" t="str">
        <f ca="1">_xlfn.IFNA(_xlfn.XLOOKUP($B204,Spain!$G$10:$G$14,Spain!M$10:M$14),"not entered")</f>
        <v>not entered</v>
      </c>
      <c r="I204" s="449" t="str">
        <f ca="1">_xlfn.IFNA(_xlfn.XLOOKUP($B204,Spain!$G$10:$G$14,Spain!N$10:N$14),"not entered")</f>
        <v>not entered</v>
      </c>
      <c r="J204" s="449" t="str">
        <f ca="1">_xlfn.IFNA(_xlfn.XLOOKUP($B204,Spain!$G$10:$G$14,Spain!O$10:O$14),"not entered")</f>
        <v>not entered</v>
      </c>
      <c r="K204" s="449" t="str">
        <f ca="1">_xlfn.IFNA(_xlfn.XLOOKUP($B204,Spain!$G$10:$G$14,Spain!P$10:P$14),"not entered")</f>
        <v>not entered</v>
      </c>
      <c r="L204" s="449" t="str">
        <f ca="1">_xlfn.IFNA(_xlfn.XLOOKUP($B204,Spain!$G$10:$G$14,Spain!Q$10:Q$14),"not entered")</f>
        <v>not entered</v>
      </c>
      <c r="M204" s="449" t="str">
        <f ca="1">_xlfn.IFNA(_xlfn.XLOOKUP($B204,Spain!$G$10:$G$14,Spain!R$10:R$14),"not entered")</f>
        <v>not entered</v>
      </c>
      <c r="N204" s="449" t="str">
        <f ca="1">_xlfn.IFNA(_xlfn.XLOOKUP($B204,Spain!$G$10:$G$14,Spain!S$10:S$14),"not entered")</f>
        <v>not entered</v>
      </c>
      <c r="O204" s="449"/>
      <c r="P204" s="449" t="str" cm="1">
        <f t="array" aca="1" ref="P204" ca="1">_xlfn.IFNA(_xlfn.XLOOKUP($B204,Spain!$G$15:$G$19,Spain!H$15:$H$19),"not entered")</f>
        <v>not entered</v>
      </c>
      <c r="Q204" s="449" t="str" cm="1">
        <f t="array" aca="1" ref="Q204" ca="1">_xlfn.IFNA(_xlfn.XLOOKUP($B204,Spain!$G$15:$G$19,Spain!I$15:$I$19),"not entered")</f>
        <v>not entered</v>
      </c>
      <c r="R204" s="449" t="str" cm="1">
        <f t="array" aca="1" ref="R204" ca="1">_xlfn.IFNA(_xlfn.XLOOKUP($B204,Spain!$G$15:$G$19,Spain!J$15:$J$19),"not entered")</f>
        <v>not entered</v>
      </c>
      <c r="S204" s="449" t="str">
        <f ca="1">_xlfn.IFNA(_xlfn.XLOOKUP($B204,Spain!$G$15:$G$19,Spain!K$15:K$19),"not entered")</f>
        <v>not entered</v>
      </c>
      <c r="T204" s="449" t="str">
        <f ca="1">_xlfn.IFNA(_xlfn.XLOOKUP($B204,Spain!$G$15:$G$19,Spain!L$15:L$19),"not entered")</f>
        <v>not entered</v>
      </c>
      <c r="U204" s="449" t="str">
        <f ca="1">_xlfn.IFNA(_xlfn.XLOOKUP($B204,Spain!$G$15:$G$19,Spain!M$15:M$19),"not entered")</f>
        <v>not entered</v>
      </c>
      <c r="V204" s="449" t="str">
        <f ca="1">_xlfn.IFNA(_xlfn.XLOOKUP($B204,Spain!$G$15:$G$19,Spain!N$15:N$19),"not entered")</f>
        <v>not entered</v>
      </c>
      <c r="W204" s="449" t="str">
        <f ca="1">_xlfn.IFNA(_xlfn.XLOOKUP($B204,Spain!$G$15:$G$19,Spain!O$15:O$19),"not entered")</f>
        <v>not entered</v>
      </c>
      <c r="X204" s="449" t="str">
        <f ca="1">_xlfn.IFNA(_xlfn.XLOOKUP($B204,Spain!$G$15:$G$19,Spain!P$15:P$19),"not entered")</f>
        <v>not entered</v>
      </c>
      <c r="Y204" s="449" t="str">
        <f ca="1">_xlfn.IFNA(_xlfn.XLOOKUP($B204,Spain!$G$15:$G$19,Spain!Q$15:Q$19),"not entered")</f>
        <v>not entered</v>
      </c>
      <c r="Z204" s="449" t="str">
        <f ca="1">_xlfn.IFNA(_xlfn.XLOOKUP($B204,Spain!$G$15:$G$19,Spain!R$15:R$19),"not entered")</f>
        <v>not entered</v>
      </c>
      <c r="AA204" s="449" t="str">
        <f ca="1">_xlfn.IFNA(_xlfn.XLOOKUP($B204,Spain!$G$15:$G$19,Spain!S$15:S$19),"not entered")</f>
        <v>not entered</v>
      </c>
      <c r="AC204" s="449" t="str" cm="1">
        <f t="array" aca="1" ref="AC204" ca="1">_xlfn.IFNA(_xlfn.XLOOKUP($B204,Spain!$G$20:$G$24,Spain!H$20:$H$24),"not entered")</f>
        <v>not entered</v>
      </c>
      <c r="AD204" s="449" t="str" cm="1">
        <f t="array" aca="1" ref="AD204" ca="1">_xlfn.IFNA(_xlfn.XLOOKUP($B204,Spain!$G$20:$G$24,Spain!I$20:$I$24),"not entered")</f>
        <v>not entered</v>
      </c>
      <c r="AE204" s="449" t="str" cm="1">
        <f t="array" aca="1" ref="AE204" ca="1">_xlfn.IFNA(_xlfn.XLOOKUP($B204,Spain!$G$20:$G$24,Spain!J$20:$J$24),"not entered")</f>
        <v>not entered</v>
      </c>
      <c r="AF204" s="449" t="str">
        <f ca="1">_xlfn.IFNA(_xlfn.XLOOKUP($B204,Spain!$G$20:$G$24,Spain!K$20:K$24),"not entered")</f>
        <v>not entered</v>
      </c>
      <c r="AG204" s="449" t="str">
        <f ca="1">_xlfn.IFNA(_xlfn.XLOOKUP($B204,Spain!$G$20:$G$24,Spain!L$20:L$24),"not entered")</f>
        <v>not entered</v>
      </c>
      <c r="AH204" s="449" t="str">
        <f ca="1">_xlfn.IFNA(_xlfn.XLOOKUP($B204,Spain!$G$20:$G$24,Spain!M$20:M$24),"not entered")</f>
        <v>not entered</v>
      </c>
      <c r="AI204" s="449" t="str">
        <f ca="1">_xlfn.IFNA(_xlfn.XLOOKUP($B204,Spain!$G$20:$G$24,Spain!N$20:N$24),"not entered")</f>
        <v>not entered</v>
      </c>
      <c r="AJ204" s="449" t="str">
        <f ca="1">_xlfn.IFNA(_xlfn.XLOOKUP($B204,Spain!$G$20:$G$24,Spain!O$20:O$24),"not entered")</f>
        <v>not entered</v>
      </c>
      <c r="AK204" s="449" t="str">
        <f ca="1">_xlfn.IFNA(_xlfn.XLOOKUP($B204,Spain!$G$20:$G$24,Spain!P$20:P$24),"not entered")</f>
        <v>not entered</v>
      </c>
      <c r="AL204" s="449" t="str">
        <f ca="1">_xlfn.IFNA(_xlfn.XLOOKUP($B204,Spain!$G$20:$G$24,Spain!Q$20:Q$24),"not entered")</f>
        <v>not entered</v>
      </c>
      <c r="AM204" s="449" t="str">
        <f ca="1">_xlfn.IFNA(_xlfn.XLOOKUP($B204,Spain!$G$20:$G$24,Spain!R$20:R$24),"not entered")</f>
        <v>not entered</v>
      </c>
      <c r="AN204" s="449" t="str">
        <f ca="1">_xlfn.IFNA(_xlfn.XLOOKUP($B204,Spain!$G$20:$G$24,Spain!S$20:S$24),"not entered")</f>
        <v>not entered</v>
      </c>
      <c r="AP204" s="449" t="str" cm="1">
        <f t="array" aca="1" ref="AP204" ca="1">_xlfn.IFNA(_xlfn.XLOOKUP($B204,Spain!$G$25:$G$29,Spain!H$25:$H$29),"not entered")</f>
        <v>not entered</v>
      </c>
      <c r="AQ204" s="449" t="str" cm="1">
        <f t="array" aca="1" ref="AQ204" ca="1">_xlfn.IFNA(_xlfn.XLOOKUP($B204,Spain!$G$25:$G$29,Spain!I$25:$I$29),"not entered")</f>
        <v>not entered</v>
      </c>
      <c r="AR204" s="449" t="str" cm="1">
        <f t="array" aca="1" ref="AR204" ca="1">_xlfn.IFNA(_xlfn.XLOOKUP($B204,Spain!$G$25:$G$29,Spain!J$25:$J$29),"not entered")</f>
        <v>not entered</v>
      </c>
      <c r="AS204" s="449" t="str">
        <f ca="1">_xlfn.IFNA(_xlfn.XLOOKUP($B204,Spain!$G$25:$G$29,Spain!K$25:K$29),"not entered")</f>
        <v>not entered</v>
      </c>
      <c r="AT204" s="449" t="str">
        <f ca="1">_xlfn.IFNA(_xlfn.XLOOKUP($B204,Spain!$G$25:$G$29,Spain!L$25:L$29),"not entered")</f>
        <v>not entered</v>
      </c>
      <c r="AU204" s="449" t="str">
        <f ca="1">_xlfn.IFNA(_xlfn.XLOOKUP($B204,Spain!$G$25:$G$29,Spain!M$25:M$29),"not entered")</f>
        <v>not entered</v>
      </c>
      <c r="AV204" s="449" t="str">
        <f ca="1">_xlfn.IFNA(_xlfn.XLOOKUP($B204,Spain!$G$25:$G$29,Spain!N$25:N$29),"not entered")</f>
        <v>not entered</v>
      </c>
      <c r="AW204" s="449" t="str">
        <f ca="1">_xlfn.IFNA(_xlfn.XLOOKUP($B204,Spain!$G$25:$G$29,Spain!O$25:O$29),"not entered")</f>
        <v>not entered</v>
      </c>
      <c r="AX204" s="449" t="str">
        <f ca="1">_xlfn.IFNA(_xlfn.XLOOKUP($B204,Spain!$G$25:$G$29,Spain!P$25:P$29),"not entered")</f>
        <v>not entered</v>
      </c>
      <c r="AY204" s="449" t="str">
        <f ca="1">_xlfn.IFNA(_xlfn.XLOOKUP($B204,Spain!$G$25:$G$29,Spain!Q$25:Q$29),"not entered")</f>
        <v>not entered</v>
      </c>
      <c r="AZ204" s="449" t="str">
        <f ca="1">_xlfn.IFNA(_xlfn.XLOOKUP($B204,Spain!$G$25:$G$29,Spain!R$25:R$29),"not entered")</f>
        <v>not entered</v>
      </c>
      <c r="BA204" s="449" t="str">
        <f ca="1">_xlfn.IFNA(_xlfn.XLOOKUP($B204,Spain!$G$25:$G$29,Spain!S$25:S$29),"not entered")</f>
        <v>not entered</v>
      </c>
    </row>
    <row r="205" spans="1:53">
      <c r="A205" s="294" t="s">
        <v>173</v>
      </c>
      <c r="C205" s="449" t="str">
        <f ca="1">_xlfn.IFNA(_xlfn.XLOOKUP($B205,Spain!$G$10:$G$14,Spain!H$10:H$14),"not entered")</f>
        <v/>
      </c>
      <c r="D205" s="449">
        <f ca="1">_xlfn.IFNA(_xlfn.XLOOKUP($B205,Spain!$G$10:$G$14,Spain!I$10:I$14),"not entered")</f>
        <v>0</v>
      </c>
      <c r="E205" s="449" t="str">
        <f ca="1">_xlfn.IFNA(_xlfn.XLOOKUP($B205,Spain!$G$10:$G$14,Spain!J$10:J$14),"not entered")</f>
        <v/>
      </c>
      <c r="F205" s="449" t="str">
        <f ca="1">_xlfn.IFNA(_xlfn.XLOOKUP($B205,Spain!$G$10:$G$14,Spain!K$10:K$14),"not entered")</f>
        <v/>
      </c>
      <c r="G205" s="449">
        <f ca="1">_xlfn.IFNA(_xlfn.XLOOKUP($B205,Spain!$G$10:$G$14,Spain!L$10:L$14),"not entered")</f>
        <v>0</v>
      </c>
      <c r="H205" s="449" t="str">
        <f ca="1">_xlfn.IFNA(_xlfn.XLOOKUP($B205,Spain!$G$10:$G$14,Spain!M$10:M$14),"not entered")</f>
        <v/>
      </c>
      <c r="I205" s="449" t="str">
        <f ca="1">_xlfn.IFNA(_xlfn.XLOOKUP($B205,Spain!$G$10:$G$14,Spain!N$10:N$14),"not entered")</f>
        <v/>
      </c>
      <c r="J205" s="449">
        <f ca="1">_xlfn.IFNA(_xlfn.XLOOKUP($B205,Spain!$G$10:$G$14,Spain!O$10:O$14),"not entered")</f>
        <v>0</v>
      </c>
      <c r="K205" s="449" t="str">
        <f ca="1">_xlfn.IFNA(_xlfn.XLOOKUP($B205,Spain!$G$10:$G$14,Spain!P$10:P$14),"not entered")</f>
        <v/>
      </c>
      <c r="L205" s="449">
        <f ca="1">_xlfn.IFNA(_xlfn.XLOOKUP($B205,Spain!$G$10:$G$14,Spain!Q$10:Q$14),"not entered")</f>
        <v>0</v>
      </c>
      <c r="M205" s="449" t="str">
        <f ca="1">_xlfn.IFNA(_xlfn.XLOOKUP($B205,Spain!$G$10:$G$14,Spain!R$10:R$14),"not entered")</f>
        <v/>
      </c>
      <c r="N205" s="449">
        <f ca="1">_xlfn.IFNA(_xlfn.XLOOKUP($B205,Spain!$G$10:$G$14,Spain!S$10:S$14),"not entered")</f>
        <v>0</v>
      </c>
      <c r="O205" s="449"/>
      <c r="P205" s="449" t="str" cm="1">
        <f t="array" aca="1" ref="P205" ca="1">_xlfn.IFNA(_xlfn.XLOOKUP($B205,Spain!$G$15:$G$19,Spain!H$15:$H$19),"not entered")</f>
        <v/>
      </c>
      <c r="Q205" s="449" cm="1">
        <f t="array" aca="1" ref="Q205" ca="1">_xlfn.IFNA(_xlfn.XLOOKUP($B205,Spain!$G$15:$G$19,Spain!I$15:$I$19),"not entered")</f>
        <v>0</v>
      </c>
      <c r="R205" s="449" t="str" cm="1">
        <f t="array" aca="1" ref="R205" ca="1">_xlfn.IFNA(_xlfn.XLOOKUP($B205,Spain!$G$15:$G$19,Spain!J$15:$J$19),"not entered")</f>
        <v/>
      </c>
      <c r="S205" s="449" t="str">
        <f ca="1">_xlfn.IFNA(_xlfn.XLOOKUP($B205,Spain!$G$15:$G$19,Spain!K$15:K$19),"not entered")</f>
        <v/>
      </c>
      <c r="T205" s="449">
        <f ca="1">_xlfn.IFNA(_xlfn.XLOOKUP($B205,Spain!$G$15:$G$19,Spain!L$15:L$19),"not entered")</f>
        <v>0</v>
      </c>
      <c r="U205" s="449" t="str">
        <f ca="1">_xlfn.IFNA(_xlfn.XLOOKUP($B205,Spain!$G$15:$G$19,Spain!M$15:M$19),"not entered")</f>
        <v/>
      </c>
      <c r="V205" s="449" t="str">
        <f ca="1">_xlfn.IFNA(_xlfn.XLOOKUP($B205,Spain!$G$15:$G$19,Spain!N$15:N$19),"not entered")</f>
        <v/>
      </c>
      <c r="W205" s="449">
        <f ca="1">_xlfn.IFNA(_xlfn.XLOOKUP($B205,Spain!$G$15:$G$19,Spain!O$15:O$19),"not entered")</f>
        <v>0</v>
      </c>
      <c r="X205" s="449" t="str">
        <f ca="1">_xlfn.IFNA(_xlfn.XLOOKUP($B205,Spain!$G$15:$G$19,Spain!P$15:P$19),"not entered")</f>
        <v/>
      </c>
      <c r="Y205" s="449">
        <f ca="1">_xlfn.IFNA(_xlfn.XLOOKUP($B205,Spain!$G$15:$G$19,Spain!Q$15:Q$19),"not entered")</f>
        <v>0</v>
      </c>
      <c r="Z205" s="449" t="str">
        <f ca="1">_xlfn.IFNA(_xlfn.XLOOKUP($B205,Spain!$G$15:$G$19,Spain!R$15:R$19),"not entered")</f>
        <v/>
      </c>
      <c r="AA205" s="449">
        <f ca="1">_xlfn.IFNA(_xlfn.XLOOKUP($B205,Spain!$G$15:$G$19,Spain!S$15:S$19),"not entered")</f>
        <v>0</v>
      </c>
      <c r="AC205" s="449" t="str" cm="1">
        <f t="array" aca="1" ref="AC205" ca="1">_xlfn.IFNA(_xlfn.XLOOKUP($B205,Spain!$G$20:$G$24,Spain!H$20:$H$24),"not entered")</f>
        <v/>
      </c>
      <c r="AD205" s="449" cm="1">
        <f t="array" aca="1" ref="AD205" ca="1">_xlfn.IFNA(_xlfn.XLOOKUP($B205,Spain!$G$20:$G$24,Spain!I$20:$I$24),"not entered")</f>
        <v>0</v>
      </c>
      <c r="AE205" s="449" t="str" cm="1">
        <f t="array" aca="1" ref="AE205" ca="1">_xlfn.IFNA(_xlfn.XLOOKUP($B205,Spain!$G$20:$G$24,Spain!J$20:$J$24),"not entered")</f>
        <v/>
      </c>
      <c r="AF205" s="449" t="str">
        <f ca="1">_xlfn.IFNA(_xlfn.XLOOKUP($B205,Spain!$G$20:$G$24,Spain!K$20:K$24),"not entered")</f>
        <v/>
      </c>
      <c r="AG205" s="449">
        <f ca="1">_xlfn.IFNA(_xlfn.XLOOKUP($B205,Spain!$G$20:$G$24,Spain!L$20:L$24),"not entered")</f>
        <v>0</v>
      </c>
      <c r="AH205" s="449" t="str">
        <f ca="1">_xlfn.IFNA(_xlfn.XLOOKUP($B205,Spain!$G$20:$G$24,Spain!M$20:M$24),"not entered")</f>
        <v/>
      </c>
      <c r="AI205" s="449" t="str">
        <f ca="1">_xlfn.IFNA(_xlfn.XLOOKUP($B205,Spain!$G$20:$G$24,Spain!N$20:N$24),"not entered")</f>
        <v/>
      </c>
      <c r="AJ205" s="449">
        <f ca="1">_xlfn.IFNA(_xlfn.XLOOKUP($B205,Spain!$G$20:$G$24,Spain!O$20:O$24),"not entered")</f>
        <v>0</v>
      </c>
      <c r="AK205" s="449" t="str">
        <f ca="1">_xlfn.IFNA(_xlfn.XLOOKUP($B205,Spain!$G$20:$G$24,Spain!P$20:P$24),"not entered")</f>
        <v/>
      </c>
      <c r="AL205" s="449">
        <f ca="1">_xlfn.IFNA(_xlfn.XLOOKUP($B205,Spain!$G$20:$G$24,Spain!Q$20:Q$24),"not entered")</f>
        <v>0</v>
      </c>
      <c r="AM205" s="449" t="str">
        <f ca="1">_xlfn.IFNA(_xlfn.XLOOKUP($B205,Spain!$G$20:$G$24,Spain!R$20:R$24),"not entered")</f>
        <v/>
      </c>
      <c r="AN205" s="449">
        <f ca="1">_xlfn.IFNA(_xlfn.XLOOKUP($B205,Spain!$G$20:$G$24,Spain!S$20:S$24),"not entered")</f>
        <v>0</v>
      </c>
      <c r="AP205" s="449" t="str" cm="1">
        <f t="array" aca="1" ref="AP205" ca="1">_xlfn.IFNA(_xlfn.XLOOKUP($B205,Spain!$G$25:$G$29,Spain!H$25:$H$29),"not entered")</f>
        <v/>
      </c>
      <c r="AQ205" s="449" cm="1">
        <f t="array" aca="1" ref="AQ205" ca="1">_xlfn.IFNA(_xlfn.XLOOKUP($B205,Spain!$G$25:$G$29,Spain!I$25:$I$29),"not entered")</f>
        <v>0</v>
      </c>
      <c r="AR205" s="449" t="str" cm="1">
        <f t="array" aca="1" ref="AR205" ca="1">_xlfn.IFNA(_xlfn.XLOOKUP($B205,Spain!$G$25:$G$29,Spain!J$25:$J$29),"not entered")</f>
        <v/>
      </c>
      <c r="AS205" s="449" t="str">
        <f ca="1">_xlfn.IFNA(_xlfn.XLOOKUP($B205,Spain!$G$25:$G$29,Spain!K$25:K$29),"not entered")</f>
        <v/>
      </c>
      <c r="AT205" s="449">
        <f ca="1">_xlfn.IFNA(_xlfn.XLOOKUP($B205,Spain!$G$25:$G$29,Spain!L$25:L$29),"not entered")</f>
        <v>0</v>
      </c>
      <c r="AU205" s="449" t="str">
        <f ca="1">_xlfn.IFNA(_xlfn.XLOOKUP($B205,Spain!$G$25:$G$29,Spain!M$25:M$29),"not entered")</f>
        <v/>
      </c>
      <c r="AV205" s="449" t="str">
        <f ca="1">_xlfn.IFNA(_xlfn.XLOOKUP($B205,Spain!$G$25:$G$29,Spain!N$25:N$29),"not entered")</f>
        <v/>
      </c>
      <c r="AW205" s="449">
        <f ca="1">_xlfn.IFNA(_xlfn.XLOOKUP($B205,Spain!$G$25:$G$29,Spain!O$25:O$29),"not entered")</f>
        <v>0</v>
      </c>
      <c r="AX205" s="449" t="str">
        <f ca="1">_xlfn.IFNA(_xlfn.XLOOKUP($B205,Spain!$G$25:$G$29,Spain!P$25:P$29),"not entered")</f>
        <v/>
      </c>
      <c r="AY205" s="449">
        <f ca="1">_xlfn.IFNA(_xlfn.XLOOKUP($B205,Spain!$G$25:$G$29,Spain!Q$25:Q$29),"not entered")</f>
        <v>0</v>
      </c>
      <c r="AZ205" s="449" t="str">
        <f ca="1">_xlfn.IFNA(_xlfn.XLOOKUP($B205,Spain!$G$25:$G$29,Spain!R$25:R$29),"not entered")</f>
        <v/>
      </c>
      <c r="BA205" s="449">
        <f ca="1">_xlfn.IFNA(_xlfn.XLOOKUP($B205,Spain!$G$25:$G$29,Spain!S$25:S$29),"not entered")</f>
        <v>0</v>
      </c>
    </row>
    <row r="206" spans="1:53">
      <c r="A206" s="294" t="s">
        <v>173</v>
      </c>
      <c r="C206" s="449" t="str">
        <f ca="1">_xlfn.IFNA(_xlfn.XLOOKUP($B206,Spain!$G$10:$G$14,Spain!H$10:H$14),"not entered")</f>
        <v/>
      </c>
      <c r="D206" s="449">
        <f ca="1">_xlfn.IFNA(_xlfn.XLOOKUP($B206,Spain!$G$10:$G$14,Spain!I$10:I$14),"not entered")</f>
        <v>0</v>
      </c>
      <c r="E206" s="449" t="str">
        <f ca="1">_xlfn.IFNA(_xlfn.XLOOKUP($B206,Spain!$G$10:$G$14,Spain!J$10:J$14),"not entered")</f>
        <v/>
      </c>
      <c r="F206" s="449" t="str">
        <f ca="1">_xlfn.IFNA(_xlfn.XLOOKUP($B206,Spain!$G$10:$G$14,Spain!K$10:K$14),"not entered")</f>
        <v/>
      </c>
      <c r="G206" s="449">
        <f ca="1">_xlfn.IFNA(_xlfn.XLOOKUP($B206,Spain!$G$10:$G$14,Spain!L$10:L$14),"not entered")</f>
        <v>0</v>
      </c>
      <c r="H206" s="449" t="str">
        <f ca="1">_xlfn.IFNA(_xlfn.XLOOKUP($B206,Spain!$G$10:$G$14,Spain!M$10:M$14),"not entered")</f>
        <v/>
      </c>
      <c r="I206" s="449" t="str">
        <f ca="1">_xlfn.IFNA(_xlfn.XLOOKUP($B206,Spain!$G$10:$G$14,Spain!N$10:N$14),"not entered")</f>
        <v/>
      </c>
      <c r="J206" s="449">
        <f ca="1">_xlfn.IFNA(_xlfn.XLOOKUP($B206,Spain!$G$10:$G$14,Spain!O$10:O$14),"not entered")</f>
        <v>0</v>
      </c>
      <c r="K206" s="449" t="str">
        <f ca="1">_xlfn.IFNA(_xlfn.XLOOKUP($B206,Spain!$G$10:$G$14,Spain!P$10:P$14),"not entered")</f>
        <v/>
      </c>
      <c r="L206" s="449">
        <f ca="1">_xlfn.IFNA(_xlfn.XLOOKUP($B206,Spain!$G$10:$G$14,Spain!Q$10:Q$14),"not entered")</f>
        <v>0</v>
      </c>
      <c r="M206" s="449" t="str">
        <f ca="1">_xlfn.IFNA(_xlfn.XLOOKUP($B206,Spain!$G$10:$G$14,Spain!R$10:R$14),"not entered")</f>
        <v/>
      </c>
      <c r="N206" s="449">
        <f ca="1">_xlfn.IFNA(_xlfn.XLOOKUP($B206,Spain!$G$10:$G$14,Spain!S$10:S$14),"not entered")</f>
        <v>0</v>
      </c>
      <c r="O206" s="449"/>
      <c r="P206" s="449" t="str" cm="1">
        <f t="array" aca="1" ref="P206" ca="1">_xlfn.IFNA(_xlfn.XLOOKUP($B206,Spain!$G$15:$G$19,Spain!H$15:$H$19),"not entered")</f>
        <v/>
      </c>
      <c r="Q206" s="449" cm="1">
        <f t="array" aca="1" ref="Q206" ca="1">_xlfn.IFNA(_xlfn.XLOOKUP($B206,Spain!$G$15:$G$19,Spain!I$15:$I$19),"not entered")</f>
        <v>0</v>
      </c>
      <c r="R206" s="449" t="str" cm="1">
        <f t="array" aca="1" ref="R206" ca="1">_xlfn.IFNA(_xlfn.XLOOKUP($B206,Spain!$G$15:$G$19,Spain!J$15:$J$19),"not entered")</f>
        <v/>
      </c>
      <c r="S206" s="449" t="str">
        <f ca="1">_xlfn.IFNA(_xlfn.XLOOKUP($B206,Spain!$G$15:$G$19,Spain!K$15:K$19),"not entered")</f>
        <v/>
      </c>
      <c r="T206" s="449">
        <f ca="1">_xlfn.IFNA(_xlfn.XLOOKUP($B206,Spain!$G$15:$G$19,Spain!L$15:L$19),"not entered")</f>
        <v>0</v>
      </c>
      <c r="U206" s="449" t="str">
        <f ca="1">_xlfn.IFNA(_xlfn.XLOOKUP($B206,Spain!$G$15:$G$19,Spain!M$15:M$19),"not entered")</f>
        <v/>
      </c>
      <c r="V206" s="449" t="str">
        <f ca="1">_xlfn.IFNA(_xlfn.XLOOKUP($B206,Spain!$G$15:$G$19,Spain!N$15:N$19),"not entered")</f>
        <v/>
      </c>
      <c r="W206" s="449">
        <f ca="1">_xlfn.IFNA(_xlfn.XLOOKUP($B206,Spain!$G$15:$G$19,Spain!O$15:O$19),"not entered")</f>
        <v>0</v>
      </c>
      <c r="X206" s="449" t="str">
        <f ca="1">_xlfn.IFNA(_xlfn.XLOOKUP($B206,Spain!$G$15:$G$19,Spain!P$15:P$19),"not entered")</f>
        <v/>
      </c>
      <c r="Y206" s="449">
        <f ca="1">_xlfn.IFNA(_xlfn.XLOOKUP($B206,Spain!$G$15:$G$19,Spain!Q$15:Q$19),"not entered")</f>
        <v>0</v>
      </c>
      <c r="Z206" s="449" t="str">
        <f ca="1">_xlfn.IFNA(_xlfn.XLOOKUP($B206,Spain!$G$15:$G$19,Spain!R$15:R$19),"not entered")</f>
        <v/>
      </c>
      <c r="AA206" s="449">
        <f ca="1">_xlfn.IFNA(_xlfn.XLOOKUP($B206,Spain!$G$15:$G$19,Spain!S$15:S$19),"not entered")</f>
        <v>0</v>
      </c>
      <c r="AC206" s="449" t="str" cm="1">
        <f t="array" aca="1" ref="AC206" ca="1">_xlfn.IFNA(_xlfn.XLOOKUP($B206,Spain!$G$20:$G$24,Spain!H$20:$H$24),"not entered")</f>
        <v/>
      </c>
      <c r="AD206" s="449" cm="1">
        <f t="array" aca="1" ref="AD206" ca="1">_xlfn.IFNA(_xlfn.XLOOKUP($B206,Spain!$G$20:$G$24,Spain!I$20:$I$24),"not entered")</f>
        <v>0</v>
      </c>
      <c r="AE206" s="449" t="str" cm="1">
        <f t="array" aca="1" ref="AE206" ca="1">_xlfn.IFNA(_xlfn.XLOOKUP($B206,Spain!$G$20:$G$24,Spain!J$20:$J$24),"not entered")</f>
        <v/>
      </c>
      <c r="AF206" s="449" t="str">
        <f ca="1">_xlfn.IFNA(_xlfn.XLOOKUP($B206,Spain!$G$20:$G$24,Spain!K$20:K$24),"not entered")</f>
        <v/>
      </c>
      <c r="AG206" s="449">
        <f ca="1">_xlfn.IFNA(_xlfn.XLOOKUP($B206,Spain!$G$20:$G$24,Spain!L$20:L$24),"not entered")</f>
        <v>0</v>
      </c>
      <c r="AH206" s="449" t="str">
        <f ca="1">_xlfn.IFNA(_xlfn.XLOOKUP($B206,Spain!$G$20:$G$24,Spain!M$20:M$24),"not entered")</f>
        <v/>
      </c>
      <c r="AI206" s="449" t="str">
        <f ca="1">_xlfn.IFNA(_xlfn.XLOOKUP($B206,Spain!$G$20:$G$24,Spain!N$20:N$24),"not entered")</f>
        <v/>
      </c>
      <c r="AJ206" s="449">
        <f ca="1">_xlfn.IFNA(_xlfn.XLOOKUP($B206,Spain!$G$20:$G$24,Spain!O$20:O$24),"not entered")</f>
        <v>0</v>
      </c>
      <c r="AK206" s="449" t="str">
        <f ca="1">_xlfn.IFNA(_xlfn.XLOOKUP($B206,Spain!$G$20:$G$24,Spain!P$20:P$24),"not entered")</f>
        <v/>
      </c>
      <c r="AL206" s="449">
        <f ca="1">_xlfn.IFNA(_xlfn.XLOOKUP($B206,Spain!$G$20:$G$24,Spain!Q$20:Q$24),"not entered")</f>
        <v>0</v>
      </c>
      <c r="AM206" s="449" t="str">
        <f ca="1">_xlfn.IFNA(_xlfn.XLOOKUP($B206,Spain!$G$20:$G$24,Spain!R$20:R$24),"not entered")</f>
        <v/>
      </c>
      <c r="AN206" s="449">
        <f ca="1">_xlfn.IFNA(_xlfn.XLOOKUP($B206,Spain!$G$20:$G$24,Spain!S$20:S$24),"not entered")</f>
        <v>0</v>
      </c>
      <c r="AP206" s="449" t="str" cm="1">
        <f t="array" aca="1" ref="AP206" ca="1">_xlfn.IFNA(_xlfn.XLOOKUP($B206,Spain!$G$25:$G$29,Spain!H$25:$H$29),"not entered")</f>
        <v/>
      </c>
      <c r="AQ206" s="449" cm="1">
        <f t="array" aca="1" ref="AQ206" ca="1">_xlfn.IFNA(_xlfn.XLOOKUP($B206,Spain!$G$25:$G$29,Spain!I$25:$I$29),"not entered")</f>
        <v>0</v>
      </c>
      <c r="AR206" s="449" t="str" cm="1">
        <f t="array" aca="1" ref="AR206" ca="1">_xlfn.IFNA(_xlfn.XLOOKUP($B206,Spain!$G$25:$G$29,Spain!J$25:$J$29),"not entered")</f>
        <v/>
      </c>
      <c r="AS206" s="449" t="str">
        <f ca="1">_xlfn.IFNA(_xlfn.XLOOKUP($B206,Spain!$G$25:$G$29,Spain!K$25:K$29),"not entered")</f>
        <v/>
      </c>
      <c r="AT206" s="449">
        <f ca="1">_xlfn.IFNA(_xlfn.XLOOKUP($B206,Spain!$G$25:$G$29,Spain!L$25:L$29),"not entered")</f>
        <v>0</v>
      </c>
      <c r="AU206" s="449" t="str">
        <f ca="1">_xlfn.IFNA(_xlfn.XLOOKUP($B206,Spain!$G$25:$G$29,Spain!M$25:M$29),"not entered")</f>
        <v/>
      </c>
      <c r="AV206" s="449" t="str">
        <f ca="1">_xlfn.IFNA(_xlfn.XLOOKUP($B206,Spain!$G$25:$G$29,Spain!N$25:N$29),"not entered")</f>
        <v/>
      </c>
      <c r="AW206" s="449">
        <f ca="1">_xlfn.IFNA(_xlfn.XLOOKUP($B206,Spain!$G$25:$G$29,Spain!O$25:O$29),"not entered")</f>
        <v>0</v>
      </c>
      <c r="AX206" s="449" t="str">
        <f ca="1">_xlfn.IFNA(_xlfn.XLOOKUP($B206,Spain!$G$25:$G$29,Spain!P$25:P$29),"not entered")</f>
        <v/>
      </c>
      <c r="AY206" s="449">
        <f ca="1">_xlfn.IFNA(_xlfn.XLOOKUP($B206,Spain!$G$25:$G$29,Spain!Q$25:Q$29),"not entered")</f>
        <v>0</v>
      </c>
      <c r="AZ206" s="449" t="str">
        <f ca="1">_xlfn.IFNA(_xlfn.XLOOKUP($B206,Spain!$G$25:$G$29,Spain!R$25:R$29),"not entered")</f>
        <v/>
      </c>
      <c r="BA206" s="449">
        <f ca="1">_xlfn.IFNA(_xlfn.XLOOKUP($B206,Spain!$G$25:$G$29,Spain!S$25:S$29),"not entered")</f>
        <v>0</v>
      </c>
    </row>
    <row r="207" spans="1:53">
      <c r="A207" s="294" t="s">
        <v>173</v>
      </c>
      <c r="C207" s="449" t="str">
        <f ca="1">_xlfn.IFNA(_xlfn.XLOOKUP($B207,Spain!$G$10:$G$14,Spain!H$10:H$14),"not entered")</f>
        <v/>
      </c>
      <c r="D207" s="449">
        <f ca="1">_xlfn.IFNA(_xlfn.XLOOKUP($B207,Spain!$G$10:$G$14,Spain!I$10:I$14),"not entered")</f>
        <v>0</v>
      </c>
      <c r="E207" s="449" t="str">
        <f ca="1">_xlfn.IFNA(_xlfn.XLOOKUP($B207,Spain!$G$10:$G$14,Spain!J$10:J$14),"not entered")</f>
        <v/>
      </c>
      <c r="F207" s="449" t="str">
        <f ca="1">_xlfn.IFNA(_xlfn.XLOOKUP($B207,Spain!$G$10:$G$14,Spain!K$10:K$14),"not entered")</f>
        <v/>
      </c>
      <c r="G207" s="449">
        <f ca="1">_xlfn.IFNA(_xlfn.XLOOKUP($B207,Spain!$G$10:$G$14,Spain!L$10:L$14),"not entered")</f>
        <v>0</v>
      </c>
      <c r="H207" s="449" t="str">
        <f ca="1">_xlfn.IFNA(_xlfn.XLOOKUP($B207,Spain!$G$10:$G$14,Spain!M$10:M$14),"not entered")</f>
        <v/>
      </c>
      <c r="I207" s="449" t="str">
        <f ca="1">_xlfn.IFNA(_xlfn.XLOOKUP($B207,Spain!$G$10:$G$14,Spain!N$10:N$14),"not entered")</f>
        <v/>
      </c>
      <c r="J207" s="449">
        <f ca="1">_xlfn.IFNA(_xlfn.XLOOKUP($B207,Spain!$G$10:$G$14,Spain!O$10:O$14),"not entered")</f>
        <v>0</v>
      </c>
      <c r="K207" s="449" t="str">
        <f ca="1">_xlfn.IFNA(_xlfn.XLOOKUP($B207,Spain!$G$10:$G$14,Spain!P$10:P$14),"not entered")</f>
        <v/>
      </c>
      <c r="L207" s="449">
        <f ca="1">_xlfn.IFNA(_xlfn.XLOOKUP($B207,Spain!$G$10:$G$14,Spain!Q$10:Q$14),"not entered")</f>
        <v>0</v>
      </c>
      <c r="M207" s="449" t="str">
        <f ca="1">_xlfn.IFNA(_xlfn.XLOOKUP($B207,Spain!$G$10:$G$14,Spain!R$10:R$14),"not entered")</f>
        <v/>
      </c>
      <c r="N207" s="449">
        <f ca="1">_xlfn.IFNA(_xlfn.XLOOKUP($B207,Spain!$G$10:$G$14,Spain!S$10:S$14),"not entered")</f>
        <v>0</v>
      </c>
      <c r="O207" s="449"/>
      <c r="P207" s="449" t="str" cm="1">
        <f t="array" aca="1" ref="P207" ca="1">_xlfn.IFNA(_xlfn.XLOOKUP($B207,Spain!$G$15:$G$19,Spain!H$15:$H$19),"not entered")</f>
        <v/>
      </c>
      <c r="Q207" s="449" cm="1">
        <f t="array" aca="1" ref="Q207" ca="1">_xlfn.IFNA(_xlfn.XLOOKUP($B207,Spain!$G$15:$G$19,Spain!I$15:$I$19),"not entered")</f>
        <v>0</v>
      </c>
      <c r="R207" s="449" t="str" cm="1">
        <f t="array" aca="1" ref="R207" ca="1">_xlfn.IFNA(_xlfn.XLOOKUP($B207,Spain!$G$15:$G$19,Spain!J$15:$J$19),"not entered")</f>
        <v/>
      </c>
      <c r="S207" s="449" t="str">
        <f ca="1">_xlfn.IFNA(_xlfn.XLOOKUP($B207,Spain!$G$15:$G$19,Spain!K$15:K$19),"not entered")</f>
        <v/>
      </c>
      <c r="T207" s="449">
        <f ca="1">_xlfn.IFNA(_xlfn.XLOOKUP($B207,Spain!$G$15:$G$19,Spain!L$15:L$19),"not entered")</f>
        <v>0</v>
      </c>
      <c r="U207" s="449" t="str">
        <f ca="1">_xlfn.IFNA(_xlfn.XLOOKUP($B207,Spain!$G$15:$G$19,Spain!M$15:M$19),"not entered")</f>
        <v/>
      </c>
      <c r="V207" s="449" t="str">
        <f ca="1">_xlfn.IFNA(_xlfn.XLOOKUP($B207,Spain!$G$15:$G$19,Spain!N$15:N$19),"not entered")</f>
        <v/>
      </c>
      <c r="W207" s="449">
        <f ca="1">_xlfn.IFNA(_xlfn.XLOOKUP($B207,Spain!$G$15:$G$19,Spain!O$15:O$19),"not entered")</f>
        <v>0</v>
      </c>
      <c r="X207" s="449" t="str">
        <f ca="1">_xlfn.IFNA(_xlfn.XLOOKUP($B207,Spain!$G$15:$G$19,Spain!P$15:P$19),"not entered")</f>
        <v/>
      </c>
      <c r="Y207" s="449">
        <f ca="1">_xlfn.IFNA(_xlfn.XLOOKUP($B207,Spain!$G$15:$G$19,Spain!Q$15:Q$19),"not entered")</f>
        <v>0</v>
      </c>
      <c r="Z207" s="449" t="str">
        <f ca="1">_xlfn.IFNA(_xlfn.XLOOKUP($B207,Spain!$G$15:$G$19,Spain!R$15:R$19),"not entered")</f>
        <v/>
      </c>
      <c r="AA207" s="449">
        <f ca="1">_xlfn.IFNA(_xlfn.XLOOKUP($B207,Spain!$G$15:$G$19,Spain!S$15:S$19),"not entered")</f>
        <v>0</v>
      </c>
      <c r="AC207" s="449" t="str" cm="1">
        <f t="array" aca="1" ref="AC207" ca="1">_xlfn.IFNA(_xlfn.XLOOKUP($B207,Spain!$G$20:$G$24,Spain!H$20:$H$24),"not entered")</f>
        <v/>
      </c>
      <c r="AD207" s="449" cm="1">
        <f t="array" aca="1" ref="AD207" ca="1">_xlfn.IFNA(_xlfn.XLOOKUP($B207,Spain!$G$20:$G$24,Spain!I$20:$I$24),"not entered")</f>
        <v>0</v>
      </c>
      <c r="AE207" s="449" t="str" cm="1">
        <f t="array" aca="1" ref="AE207" ca="1">_xlfn.IFNA(_xlfn.XLOOKUP($B207,Spain!$G$20:$G$24,Spain!J$20:$J$24),"not entered")</f>
        <v/>
      </c>
      <c r="AF207" s="449" t="str">
        <f ca="1">_xlfn.IFNA(_xlfn.XLOOKUP($B207,Spain!$G$20:$G$24,Spain!K$20:K$24),"not entered")</f>
        <v/>
      </c>
      <c r="AG207" s="449">
        <f ca="1">_xlfn.IFNA(_xlfn.XLOOKUP($B207,Spain!$G$20:$G$24,Spain!L$20:L$24),"not entered")</f>
        <v>0</v>
      </c>
      <c r="AH207" s="449" t="str">
        <f ca="1">_xlfn.IFNA(_xlfn.XLOOKUP($B207,Spain!$G$20:$G$24,Spain!M$20:M$24),"not entered")</f>
        <v/>
      </c>
      <c r="AI207" s="449" t="str">
        <f ca="1">_xlfn.IFNA(_xlfn.XLOOKUP($B207,Spain!$G$20:$G$24,Spain!N$20:N$24),"not entered")</f>
        <v/>
      </c>
      <c r="AJ207" s="449">
        <f ca="1">_xlfn.IFNA(_xlfn.XLOOKUP($B207,Spain!$G$20:$G$24,Spain!O$20:O$24),"not entered")</f>
        <v>0</v>
      </c>
      <c r="AK207" s="449" t="str">
        <f ca="1">_xlfn.IFNA(_xlfn.XLOOKUP($B207,Spain!$G$20:$G$24,Spain!P$20:P$24),"not entered")</f>
        <v/>
      </c>
      <c r="AL207" s="449">
        <f ca="1">_xlfn.IFNA(_xlfn.XLOOKUP($B207,Spain!$G$20:$G$24,Spain!Q$20:Q$24),"not entered")</f>
        <v>0</v>
      </c>
      <c r="AM207" s="449" t="str">
        <f ca="1">_xlfn.IFNA(_xlfn.XLOOKUP($B207,Spain!$G$20:$G$24,Spain!R$20:R$24),"not entered")</f>
        <v/>
      </c>
      <c r="AN207" s="449">
        <f ca="1">_xlfn.IFNA(_xlfn.XLOOKUP($B207,Spain!$G$20:$G$24,Spain!S$20:S$24),"not entered")</f>
        <v>0</v>
      </c>
      <c r="AP207" s="449" t="str" cm="1">
        <f t="array" aca="1" ref="AP207" ca="1">_xlfn.IFNA(_xlfn.XLOOKUP($B207,Spain!$G$25:$G$29,Spain!H$25:$H$29),"not entered")</f>
        <v/>
      </c>
      <c r="AQ207" s="449" cm="1">
        <f t="array" aca="1" ref="AQ207" ca="1">_xlfn.IFNA(_xlfn.XLOOKUP($B207,Spain!$G$25:$G$29,Spain!I$25:$I$29),"not entered")</f>
        <v>0</v>
      </c>
      <c r="AR207" s="449" t="str" cm="1">
        <f t="array" aca="1" ref="AR207" ca="1">_xlfn.IFNA(_xlfn.XLOOKUP($B207,Spain!$G$25:$G$29,Spain!J$25:$J$29),"not entered")</f>
        <v/>
      </c>
      <c r="AS207" s="449" t="str">
        <f ca="1">_xlfn.IFNA(_xlfn.XLOOKUP($B207,Spain!$G$25:$G$29,Spain!K$25:K$29),"not entered")</f>
        <v/>
      </c>
      <c r="AT207" s="449">
        <f ca="1">_xlfn.IFNA(_xlfn.XLOOKUP($B207,Spain!$G$25:$G$29,Spain!L$25:L$29),"not entered")</f>
        <v>0</v>
      </c>
      <c r="AU207" s="449" t="str">
        <f ca="1">_xlfn.IFNA(_xlfn.XLOOKUP($B207,Spain!$G$25:$G$29,Spain!M$25:M$29),"not entered")</f>
        <v/>
      </c>
      <c r="AV207" s="449" t="str">
        <f ca="1">_xlfn.IFNA(_xlfn.XLOOKUP($B207,Spain!$G$25:$G$29,Spain!N$25:N$29),"not entered")</f>
        <v/>
      </c>
      <c r="AW207" s="449">
        <f ca="1">_xlfn.IFNA(_xlfn.XLOOKUP($B207,Spain!$G$25:$G$29,Spain!O$25:O$29),"not entered")</f>
        <v>0</v>
      </c>
      <c r="AX207" s="449" t="str">
        <f ca="1">_xlfn.IFNA(_xlfn.XLOOKUP($B207,Spain!$G$25:$G$29,Spain!P$25:P$29),"not entered")</f>
        <v/>
      </c>
      <c r="AY207" s="449">
        <f ca="1">_xlfn.IFNA(_xlfn.XLOOKUP($B207,Spain!$G$25:$G$29,Spain!Q$25:Q$29),"not entered")</f>
        <v>0</v>
      </c>
      <c r="AZ207" s="449" t="str">
        <f ca="1">_xlfn.IFNA(_xlfn.XLOOKUP($B207,Spain!$G$25:$G$29,Spain!R$25:R$29),"not entered")</f>
        <v/>
      </c>
      <c r="BA207" s="449">
        <f ca="1">_xlfn.IFNA(_xlfn.XLOOKUP($B207,Spain!$G$25:$G$29,Spain!S$25:S$29),"not entered")</f>
        <v>0</v>
      </c>
    </row>
    <row r="208" spans="1:53">
      <c r="A208" s="294" t="s">
        <v>173</v>
      </c>
      <c r="C208" s="449" t="str">
        <f ca="1">_xlfn.IFNA(_xlfn.XLOOKUP($B208,Spain!$G$10:$G$14,Spain!H$10:H$14),"not entered")</f>
        <v/>
      </c>
      <c r="D208" s="449">
        <f ca="1">_xlfn.IFNA(_xlfn.XLOOKUP($B208,Spain!$G$10:$G$14,Spain!I$10:I$14),"not entered")</f>
        <v>0</v>
      </c>
      <c r="E208" s="449" t="str">
        <f ca="1">_xlfn.IFNA(_xlfn.XLOOKUP($B208,Spain!$G$10:$G$14,Spain!J$10:J$14),"not entered")</f>
        <v/>
      </c>
      <c r="F208" s="449" t="str">
        <f ca="1">_xlfn.IFNA(_xlfn.XLOOKUP($B208,Spain!$G$10:$G$14,Spain!K$10:K$14),"not entered")</f>
        <v/>
      </c>
      <c r="G208" s="449">
        <f ca="1">_xlfn.IFNA(_xlfn.XLOOKUP($B208,Spain!$G$10:$G$14,Spain!L$10:L$14),"not entered")</f>
        <v>0</v>
      </c>
      <c r="H208" s="449" t="str">
        <f ca="1">_xlfn.IFNA(_xlfn.XLOOKUP($B208,Spain!$G$10:$G$14,Spain!M$10:M$14),"not entered")</f>
        <v/>
      </c>
      <c r="I208" s="449" t="str">
        <f ca="1">_xlfn.IFNA(_xlfn.XLOOKUP($B208,Spain!$G$10:$G$14,Spain!N$10:N$14),"not entered")</f>
        <v/>
      </c>
      <c r="J208" s="449">
        <f ca="1">_xlfn.IFNA(_xlfn.XLOOKUP($B208,Spain!$G$10:$G$14,Spain!O$10:O$14),"not entered")</f>
        <v>0</v>
      </c>
      <c r="K208" s="449" t="str">
        <f ca="1">_xlfn.IFNA(_xlfn.XLOOKUP($B208,Spain!$G$10:$G$14,Spain!P$10:P$14),"not entered")</f>
        <v/>
      </c>
      <c r="L208" s="449">
        <f ca="1">_xlfn.IFNA(_xlfn.XLOOKUP($B208,Spain!$G$10:$G$14,Spain!Q$10:Q$14),"not entered")</f>
        <v>0</v>
      </c>
      <c r="M208" s="449" t="str">
        <f ca="1">_xlfn.IFNA(_xlfn.XLOOKUP($B208,Spain!$G$10:$G$14,Spain!R$10:R$14),"not entered")</f>
        <v/>
      </c>
      <c r="N208" s="449">
        <f ca="1">_xlfn.IFNA(_xlfn.XLOOKUP($B208,Spain!$G$10:$G$14,Spain!S$10:S$14),"not entered")</f>
        <v>0</v>
      </c>
      <c r="O208" s="449"/>
      <c r="P208" s="449" t="str" cm="1">
        <f t="array" aca="1" ref="P208" ca="1">_xlfn.IFNA(_xlfn.XLOOKUP($B208,Spain!$G$15:$G$19,Spain!H$15:$H$19),"not entered")</f>
        <v/>
      </c>
      <c r="Q208" s="449" cm="1">
        <f t="array" aca="1" ref="Q208" ca="1">_xlfn.IFNA(_xlfn.XLOOKUP($B208,Spain!$G$15:$G$19,Spain!I$15:$I$19),"not entered")</f>
        <v>0</v>
      </c>
      <c r="R208" s="449" t="str" cm="1">
        <f t="array" aca="1" ref="R208" ca="1">_xlfn.IFNA(_xlfn.XLOOKUP($B208,Spain!$G$15:$G$19,Spain!J$15:$J$19),"not entered")</f>
        <v/>
      </c>
      <c r="S208" s="449" t="str">
        <f ca="1">_xlfn.IFNA(_xlfn.XLOOKUP($B208,Spain!$G$15:$G$19,Spain!K$15:K$19),"not entered")</f>
        <v/>
      </c>
      <c r="T208" s="449">
        <f ca="1">_xlfn.IFNA(_xlfn.XLOOKUP($B208,Spain!$G$15:$G$19,Spain!L$15:L$19),"not entered")</f>
        <v>0</v>
      </c>
      <c r="U208" s="449" t="str">
        <f ca="1">_xlfn.IFNA(_xlfn.XLOOKUP($B208,Spain!$G$15:$G$19,Spain!M$15:M$19),"not entered")</f>
        <v/>
      </c>
      <c r="V208" s="449" t="str">
        <f ca="1">_xlfn.IFNA(_xlfn.XLOOKUP($B208,Spain!$G$15:$G$19,Spain!N$15:N$19),"not entered")</f>
        <v/>
      </c>
      <c r="W208" s="449">
        <f ca="1">_xlfn.IFNA(_xlfn.XLOOKUP($B208,Spain!$G$15:$G$19,Spain!O$15:O$19),"not entered")</f>
        <v>0</v>
      </c>
      <c r="X208" s="449" t="str">
        <f ca="1">_xlfn.IFNA(_xlfn.XLOOKUP($B208,Spain!$G$15:$G$19,Spain!P$15:P$19),"not entered")</f>
        <v/>
      </c>
      <c r="Y208" s="449">
        <f ca="1">_xlfn.IFNA(_xlfn.XLOOKUP($B208,Spain!$G$15:$G$19,Spain!Q$15:Q$19),"not entered")</f>
        <v>0</v>
      </c>
      <c r="Z208" s="449" t="str">
        <f ca="1">_xlfn.IFNA(_xlfn.XLOOKUP($B208,Spain!$G$15:$G$19,Spain!R$15:R$19),"not entered")</f>
        <v/>
      </c>
      <c r="AA208" s="449">
        <f ca="1">_xlfn.IFNA(_xlfn.XLOOKUP($B208,Spain!$G$15:$G$19,Spain!S$15:S$19),"not entered")</f>
        <v>0</v>
      </c>
      <c r="AC208" s="449" t="str" cm="1">
        <f t="array" aca="1" ref="AC208" ca="1">_xlfn.IFNA(_xlfn.XLOOKUP($B208,Spain!$G$20:$G$24,Spain!H$20:$H$24),"not entered")</f>
        <v/>
      </c>
      <c r="AD208" s="449" cm="1">
        <f t="array" aca="1" ref="AD208" ca="1">_xlfn.IFNA(_xlfn.XLOOKUP($B208,Spain!$G$20:$G$24,Spain!I$20:$I$24),"not entered")</f>
        <v>0</v>
      </c>
      <c r="AE208" s="449" t="str" cm="1">
        <f t="array" aca="1" ref="AE208" ca="1">_xlfn.IFNA(_xlfn.XLOOKUP($B208,Spain!$G$20:$G$24,Spain!J$20:$J$24),"not entered")</f>
        <v/>
      </c>
      <c r="AF208" s="449" t="str">
        <f ca="1">_xlfn.IFNA(_xlfn.XLOOKUP($B208,Spain!$G$20:$G$24,Spain!K$20:K$24),"not entered")</f>
        <v/>
      </c>
      <c r="AG208" s="449">
        <f ca="1">_xlfn.IFNA(_xlfn.XLOOKUP($B208,Spain!$G$20:$G$24,Spain!L$20:L$24),"not entered")</f>
        <v>0</v>
      </c>
      <c r="AH208" s="449" t="str">
        <f ca="1">_xlfn.IFNA(_xlfn.XLOOKUP($B208,Spain!$G$20:$G$24,Spain!M$20:M$24),"not entered")</f>
        <v/>
      </c>
      <c r="AI208" s="449" t="str">
        <f ca="1">_xlfn.IFNA(_xlfn.XLOOKUP($B208,Spain!$G$20:$G$24,Spain!N$20:N$24),"not entered")</f>
        <v/>
      </c>
      <c r="AJ208" s="449">
        <f ca="1">_xlfn.IFNA(_xlfn.XLOOKUP($B208,Spain!$G$20:$G$24,Spain!O$20:O$24),"not entered")</f>
        <v>0</v>
      </c>
      <c r="AK208" s="449" t="str">
        <f ca="1">_xlfn.IFNA(_xlfn.XLOOKUP($B208,Spain!$G$20:$G$24,Spain!P$20:P$24),"not entered")</f>
        <v/>
      </c>
      <c r="AL208" s="449">
        <f ca="1">_xlfn.IFNA(_xlfn.XLOOKUP($B208,Spain!$G$20:$G$24,Spain!Q$20:Q$24),"not entered")</f>
        <v>0</v>
      </c>
      <c r="AM208" s="449" t="str">
        <f ca="1">_xlfn.IFNA(_xlfn.XLOOKUP($B208,Spain!$G$20:$G$24,Spain!R$20:R$24),"not entered")</f>
        <v/>
      </c>
      <c r="AN208" s="449">
        <f ca="1">_xlfn.IFNA(_xlfn.XLOOKUP($B208,Spain!$G$20:$G$24,Spain!S$20:S$24),"not entered")</f>
        <v>0</v>
      </c>
      <c r="AP208" s="449" t="str" cm="1">
        <f t="array" aca="1" ref="AP208" ca="1">_xlfn.IFNA(_xlfn.XLOOKUP($B208,Spain!$G$25:$G$29,Spain!H$25:$H$29),"not entered")</f>
        <v/>
      </c>
      <c r="AQ208" s="449" cm="1">
        <f t="array" aca="1" ref="AQ208" ca="1">_xlfn.IFNA(_xlfn.XLOOKUP($B208,Spain!$G$25:$G$29,Spain!I$25:$I$29),"not entered")</f>
        <v>0</v>
      </c>
      <c r="AR208" s="449" t="str" cm="1">
        <f t="array" aca="1" ref="AR208" ca="1">_xlfn.IFNA(_xlfn.XLOOKUP($B208,Spain!$G$25:$G$29,Spain!J$25:$J$29),"not entered")</f>
        <v/>
      </c>
      <c r="AS208" s="449" t="str">
        <f ca="1">_xlfn.IFNA(_xlfn.XLOOKUP($B208,Spain!$G$25:$G$29,Spain!K$25:K$29),"not entered")</f>
        <v/>
      </c>
      <c r="AT208" s="449">
        <f ca="1">_xlfn.IFNA(_xlfn.XLOOKUP($B208,Spain!$G$25:$G$29,Spain!L$25:L$29),"not entered")</f>
        <v>0</v>
      </c>
      <c r="AU208" s="449" t="str">
        <f ca="1">_xlfn.IFNA(_xlfn.XLOOKUP($B208,Spain!$G$25:$G$29,Spain!M$25:M$29),"not entered")</f>
        <v/>
      </c>
      <c r="AV208" s="449" t="str">
        <f ca="1">_xlfn.IFNA(_xlfn.XLOOKUP($B208,Spain!$G$25:$G$29,Spain!N$25:N$29),"not entered")</f>
        <v/>
      </c>
      <c r="AW208" s="449">
        <f ca="1">_xlfn.IFNA(_xlfn.XLOOKUP($B208,Spain!$G$25:$G$29,Spain!O$25:O$29),"not entered")</f>
        <v>0</v>
      </c>
      <c r="AX208" s="449" t="str">
        <f ca="1">_xlfn.IFNA(_xlfn.XLOOKUP($B208,Spain!$G$25:$G$29,Spain!P$25:P$29),"not entered")</f>
        <v/>
      </c>
      <c r="AY208" s="449">
        <f ca="1">_xlfn.IFNA(_xlfn.XLOOKUP($B208,Spain!$G$25:$G$29,Spain!Q$25:Q$29),"not entered")</f>
        <v>0</v>
      </c>
      <c r="AZ208" s="449" t="str">
        <f ca="1">_xlfn.IFNA(_xlfn.XLOOKUP($B208,Spain!$G$25:$G$29,Spain!R$25:R$29),"not entered")</f>
        <v/>
      </c>
      <c r="BA208" s="449">
        <f ca="1">_xlfn.IFNA(_xlfn.XLOOKUP($B208,Spain!$G$25:$G$29,Spain!S$25:S$29),"not entered")</f>
        <v>0</v>
      </c>
    </row>
    <row r="209" spans="1:53">
      <c r="A209" s="294" t="s">
        <v>175</v>
      </c>
      <c r="B209" t="str" cm="1">
        <f t="array" ref="B209">TRANSPOSE(_xlfn._xlws.FILTER('Country Selection'!G49:M49,'Country Selection'!G49:M49&lt;&gt;""))</f>
        <v>Swedish</v>
      </c>
      <c r="C209" s="449" t="str">
        <f ca="1">_xlfn.IFNA(_xlfn.XLOOKUP($B209,Sweden!$G$10:$G$14,Sweden!H$10:H$14),"not entered")</f>
        <v>not entered</v>
      </c>
      <c r="D209" s="449" t="str">
        <f ca="1">_xlfn.IFNA(_xlfn.XLOOKUP($B209,Sweden!$G$10:$G$14,Sweden!I$10:I$14),"not entered")</f>
        <v>not entered</v>
      </c>
      <c r="E209" s="449" t="str">
        <f ca="1">_xlfn.IFNA(_xlfn.XLOOKUP($B209,Sweden!$G$10:$G$14,Sweden!J$10:J$14),"not entered")</f>
        <v>not entered</v>
      </c>
      <c r="F209" s="449" t="str">
        <f ca="1">_xlfn.IFNA(_xlfn.XLOOKUP($B209,Sweden!$G$10:$G$14,Sweden!K$10:K$14),"not entered")</f>
        <v>not entered</v>
      </c>
      <c r="G209" s="449" t="str">
        <f ca="1">_xlfn.IFNA(_xlfn.XLOOKUP($B209,Sweden!$G$10:$G$14,Sweden!L$10:L$14),"not entered")</f>
        <v>not entered</v>
      </c>
      <c r="H209" s="449" t="str">
        <f ca="1">_xlfn.IFNA(_xlfn.XLOOKUP($B209,Sweden!$G$10:$G$14,Sweden!M$10:M$14),"not entered")</f>
        <v>not entered</v>
      </c>
      <c r="I209" s="449" t="str">
        <f ca="1">_xlfn.IFNA(_xlfn.XLOOKUP($B209,Sweden!$G$10:$G$14,Sweden!N$10:N$14),"not entered")</f>
        <v>not entered</v>
      </c>
      <c r="J209" s="449" t="str">
        <f ca="1">_xlfn.IFNA(_xlfn.XLOOKUP($B209,Sweden!$G$10:$G$14,Sweden!O$10:O$14),"not entered")</f>
        <v>not entered</v>
      </c>
      <c r="K209" s="449" t="str">
        <f ca="1">_xlfn.IFNA(_xlfn.XLOOKUP($B209,Sweden!$G$10:$G$14,Sweden!P$10:P$14),"not entered")</f>
        <v>not entered</v>
      </c>
      <c r="L209" s="449" t="str">
        <f ca="1">_xlfn.IFNA(_xlfn.XLOOKUP($B209,Sweden!$G$10:$G$14,Sweden!Q$10:Q$14),"not entered")</f>
        <v>not entered</v>
      </c>
      <c r="M209" s="449" t="str">
        <f ca="1">_xlfn.IFNA(_xlfn.XLOOKUP($B209,Sweden!$G$10:$G$14,Sweden!R$10:R$14),"not entered")</f>
        <v>not entered</v>
      </c>
      <c r="N209" s="449" t="str">
        <f ca="1">_xlfn.IFNA(_xlfn.XLOOKUP($B209,Sweden!$G$10:$G$14,Sweden!S$10:S$14),"not entered")</f>
        <v>not entered</v>
      </c>
      <c r="O209" s="449"/>
      <c r="P209" s="449" t="str" cm="1">
        <f t="array" aca="1" ref="P209" ca="1">_xlfn.IFNA(_xlfn.XLOOKUP($B209,Sweden!$G$15:$G$19,Sweden!H$15:$H$19),"not entered")</f>
        <v>not entered</v>
      </c>
      <c r="Q209" s="449" t="str" cm="1">
        <f t="array" aca="1" ref="Q209" ca="1">_xlfn.IFNA(_xlfn.XLOOKUP($B209,Sweden!$G$15:$G$19,Sweden!I$15:$I$19),"not entered")</f>
        <v>not entered</v>
      </c>
      <c r="R209" s="449" t="str" cm="1">
        <f t="array" aca="1" ref="R209" ca="1">_xlfn.IFNA(_xlfn.XLOOKUP($B209,Sweden!$G$15:$G$19,Sweden!J$15:$J$19),"not entered")</f>
        <v>not entered</v>
      </c>
      <c r="S209" s="449" t="str">
        <f ca="1">_xlfn.IFNA(_xlfn.XLOOKUP($B209,Sweden!$G$15:$G$19,Sweden!K$15:K$19),"not entered")</f>
        <v>not entered</v>
      </c>
      <c r="T209" s="449" t="str">
        <f ca="1">_xlfn.IFNA(_xlfn.XLOOKUP($B209,Sweden!$G$15:$G$19,Sweden!L$15:L$19),"not entered")</f>
        <v>not entered</v>
      </c>
      <c r="U209" s="449" t="str">
        <f ca="1">_xlfn.IFNA(_xlfn.XLOOKUP($B209,Sweden!$G$15:$G$19,Sweden!M$15:M$19),"not entered")</f>
        <v>not entered</v>
      </c>
      <c r="V209" s="449" t="str">
        <f ca="1">_xlfn.IFNA(_xlfn.XLOOKUP($B209,Sweden!$G$15:$G$19,Sweden!N$15:N$19),"not entered")</f>
        <v>not entered</v>
      </c>
      <c r="W209" s="449" t="str">
        <f ca="1">_xlfn.IFNA(_xlfn.XLOOKUP($B209,Sweden!$G$15:$G$19,Sweden!O$15:O$19),"not entered")</f>
        <v>not entered</v>
      </c>
      <c r="X209" s="449" t="str">
        <f ca="1">_xlfn.IFNA(_xlfn.XLOOKUP($B209,Sweden!$G$15:$G$19,Sweden!P$15:P$19),"not entered")</f>
        <v>not entered</v>
      </c>
      <c r="Y209" s="449" t="str">
        <f ca="1">_xlfn.IFNA(_xlfn.XLOOKUP($B209,Sweden!$G$15:$G$19,Sweden!Q$15:Q$19),"not entered")</f>
        <v>not entered</v>
      </c>
      <c r="Z209" s="449" t="str">
        <f ca="1">_xlfn.IFNA(_xlfn.XLOOKUP($B209,Sweden!$G$15:$G$19,Sweden!R$15:R$19),"not entered")</f>
        <v>not entered</v>
      </c>
      <c r="AA209" s="449" t="str">
        <f ca="1">_xlfn.IFNA(_xlfn.XLOOKUP($B209,Sweden!$G$15:$G$19,Sweden!S$15:S$19),"not entered")</f>
        <v>not entered</v>
      </c>
      <c r="AC209" s="449" t="str" cm="1">
        <f t="array" aca="1" ref="AC209" ca="1">_xlfn.IFNA(_xlfn.XLOOKUP($B209,Sweden!$G$20:$G$24,Sweden!H$20:$H$24),"not entered")</f>
        <v>not entered</v>
      </c>
      <c r="AD209" s="449" t="str" cm="1">
        <f t="array" aca="1" ref="AD209" ca="1">_xlfn.IFNA(_xlfn.XLOOKUP($B209,Sweden!$G$20:$G$24,Sweden!I$20:$I$24),"not entered")</f>
        <v>not entered</v>
      </c>
      <c r="AE209" s="449" t="str" cm="1">
        <f t="array" aca="1" ref="AE209" ca="1">_xlfn.IFNA(_xlfn.XLOOKUP($B209,Sweden!$G$20:$G$24,Sweden!J$20:$J$24),"not entered")</f>
        <v>not entered</v>
      </c>
      <c r="AF209" s="449" t="str">
        <f ca="1">_xlfn.IFNA(_xlfn.XLOOKUP($B209,Sweden!$G$20:$G$24,Sweden!K$20:K$24),"not entered")</f>
        <v>not entered</v>
      </c>
      <c r="AG209" s="449" t="str">
        <f ca="1">_xlfn.IFNA(_xlfn.XLOOKUP($B209,Sweden!$G$20:$G$24,Sweden!L$20:L$24),"not entered")</f>
        <v>not entered</v>
      </c>
      <c r="AH209" s="449" t="str">
        <f ca="1">_xlfn.IFNA(_xlfn.XLOOKUP($B209,Sweden!$G$20:$G$24,Sweden!M$20:M$24),"not entered")</f>
        <v>not entered</v>
      </c>
      <c r="AI209" s="449" t="str">
        <f ca="1">_xlfn.IFNA(_xlfn.XLOOKUP($B209,Sweden!$G$20:$G$24,Sweden!N$20:N$24),"not entered")</f>
        <v>not entered</v>
      </c>
      <c r="AJ209" s="449" t="str">
        <f ca="1">_xlfn.IFNA(_xlfn.XLOOKUP($B209,Sweden!$G$20:$G$24,Sweden!O$20:O$24),"not entered")</f>
        <v>not entered</v>
      </c>
      <c r="AK209" s="449" t="str">
        <f ca="1">_xlfn.IFNA(_xlfn.XLOOKUP($B209,Sweden!$G$20:$G$24,Sweden!P$20:P$24),"not entered")</f>
        <v>not entered</v>
      </c>
      <c r="AL209" s="449" t="str">
        <f ca="1">_xlfn.IFNA(_xlfn.XLOOKUP($B209,Sweden!$G$20:$G$24,Sweden!Q$20:Q$24),"not entered")</f>
        <v>not entered</v>
      </c>
      <c r="AM209" s="449" t="str">
        <f ca="1">_xlfn.IFNA(_xlfn.XLOOKUP($B209,Sweden!$G$20:$G$24,Sweden!R$20:R$24),"not entered")</f>
        <v>not entered</v>
      </c>
      <c r="AN209" s="449" t="str">
        <f ca="1">_xlfn.IFNA(_xlfn.XLOOKUP($B209,Sweden!$G$20:$G$24,Sweden!S$20:S$24),"not entered")</f>
        <v>not entered</v>
      </c>
      <c r="AP209" s="449" t="str" cm="1">
        <f t="array" aca="1" ref="AP209" ca="1">_xlfn.IFNA(_xlfn.XLOOKUP($B209,Sweden!$G$25:$G$29,Sweden!H$25:$H$29),"not entered")</f>
        <v>not entered</v>
      </c>
      <c r="AQ209" s="449" t="str" cm="1">
        <f t="array" aca="1" ref="AQ209" ca="1">_xlfn.IFNA(_xlfn.XLOOKUP($B209,Sweden!$G$25:$G$29,Sweden!I$25:$I$29),"not entered")</f>
        <v>not entered</v>
      </c>
      <c r="AR209" s="449" t="str" cm="1">
        <f t="array" aca="1" ref="AR209" ca="1">_xlfn.IFNA(_xlfn.XLOOKUP($B209,Sweden!$G$25:$G$29,Sweden!J$25:$J$29),"not entered")</f>
        <v>not entered</v>
      </c>
      <c r="AS209" s="449" t="str">
        <f ca="1">_xlfn.IFNA(_xlfn.XLOOKUP($B209,Sweden!$G$25:$G$29,Sweden!K$25:K$29),"not entered")</f>
        <v>not entered</v>
      </c>
      <c r="AT209" s="449" t="str">
        <f ca="1">_xlfn.IFNA(_xlfn.XLOOKUP($B209,Sweden!$G$25:$G$29,Sweden!L$25:L$29),"not entered")</f>
        <v>not entered</v>
      </c>
      <c r="AU209" s="449" t="str">
        <f ca="1">_xlfn.IFNA(_xlfn.XLOOKUP($B209,Sweden!$G$25:$G$29,Sweden!M$25:M$29),"not entered")</f>
        <v>not entered</v>
      </c>
      <c r="AV209" s="449" t="str">
        <f ca="1">_xlfn.IFNA(_xlfn.XLOOKUP($B209,Sweden!$G$25:$G$29,Sweden!N$25:N$29),"not entered")</f>
        <v>not entered</v>
      </c>
      <c r="AW209" s="449" t="str">
        <f ca="1">_xlfn.IFNA(_xlfn.XLOOKUP($B209,Sweden!$G$25:$G$29,Sweden!O$25:O$29),"not entered")</f>
        <v>not entered</v>
      </c>
      <c r="AX209" s="449" t="str">
        <f ca="1">_xlfn.IFNA(_xlfn.XLOOKUP($B209,Sweden!$G$25:$G$29,Sweden!P$25:P$29),"not entered")</f>
        <v>not entered</v>
      </c>
      <c r="AY209" s="449" t="str">
        <f ca="1">_xlfn.IFNA(_xlfn.XLOOKUP($B209,Sweden!$G$25:$G$29,Sweden!Q$25:Q$29),"not entered")</f>
        <v>not entered</v>
      </c>
      <c r="AZ209" s="449" t="str">
        <f ca="1">_xlfn.IFNA(_xlfn.XLOOKUP($B209,Sweden!$G$25:$G$29,Sweden!R$25:R$29),"not entered")</f>
        <v>not entered</v>
      </c>
      <c r="BA209" s="449" t="str">
        <f ca="1">_xlfn.IFNA(_xlfn.XLOOKUP($B209,Sweden!$G$25:$G$29,Sweden!S$25:S$29),"not entered")</f>
        <v>not entered</v>
      </c>
    </row>
    <row r="210" spans="1:53">
      <c r="A210" s="294" t="s">
        <v>175</v>
      </c>
      <c r="C210" s="449" t="str">
        <f ca="1">_xlfn.IFNA(_xlfn.XLOOKUP($B210,Sweden!$G$10:$G$14,Sweden!H$10:H$14),"not entered")</f>
        <v/>
      </c>
      <c r="D210" s="449">
        <f ca="1">_xlfn.IFNA(_xlfn.XLOOKUP($B210,Sweden!$G$10:$G$14,Sweden!I$10:I$14),"not entered")</f>
        <v>0</v>
      </c>
      <c r="E210" s="449" t="str">
        <f ca="1">_xlfn.IFNA(_xlfn.XLOOKUP($B210,Sweden!$G$10:$G$14,Sweden!J$10:J$14),"not entered")</f>
        <v/>
      </c>
      <c r="F210" s="449" t="str">
        <f ca="1">_xlfn.IFNA(_xlfn.XLOOKUP($B210,Sweden!$G$10:$G$14,Sweden!K$10:K$14),"not entered")</f>
        <v/>
      </c>
      <c r="G210" s="449">
        <f ca="1">_xlfn.IFNA(_xlfn.XLOOKUP($B210,Sweden!$G$10:$G$14,Sweden!L$10:L$14),"not entered")</f>
        <v>0</v>
      </c>
      <c r="H210" s="449" t="str">
        <f ca="1">_xlfn.IFNA(_xlfn.XLOOKUP($B210,Sweden!$G$10:$G$14,Sweden!M$10:M$14),"not entered")</f>
        <v/>
      </c>
      <c r="I210" s="449" t="str">
        <f ca="1">_xlfn.IFNA(_xlfn.XLOOKUP($B210,Sweden!$G$10:$G$14,Sweden!N$10:N$14),"not entered")</f>
        <v/>
      </c>
      <c r="J210" s="449">
        <f ca="1">_xlfn.IFNA(_xlfn.XLOOKUP($B210,Sweden!$G$10:$G$14,Sweden!O$10:O$14),"not entered")</f>
        <v>0</v>
      </c>
      <c r="K210" s="449" t="str">
        <f ca="1">_xlfn.IFNA(_xlfn.XLOOKUP($B210,Sweden!$G$10:$G$14,Sweden!P$10:P$14),"not entered")</f>
        <v/>
      </c>
      <c r="L210" s="449">
        <f ca="1">_xlfn.IFNA(_xlfn.XLOOKUP($B210,Sweden!$G$10:$G$14,Sweden!Q$10:Q$14),"not entered")</f>
        <v>0</v>
      </c>
      <c r="M210" s="449" t="str">
        <f ca="1">_xlfn.IFNA(_xlfn.XLOOKUP($B210,Sweden!$G$10:$G$14,Sweden!R$10:R$14),"not entered")</f>
        <v/>
      </c>
      <c r="N210" s="449">
        <f ca="1">_xlfn.IFNA(_xlfn.XLOOKUP($B210,Sweden!$G$10:$G$14,Sweden!S$10:S$14),"not entered")</f>
        <v>0</v>
      </c>
      <c r="O210" s="449"/>
      <c r="P210" s="449" t="str" cm="1">
        <f t="array" aca="1" ref="P210" ca="1">_xlfn.IFNA(_xlfn.XLOOKUP($B210,Sweden!$G$15:$G$19,Sweden!H$15:$H$19),"not entered")</f>
        <v/>
      </c>
      <c r="Q210" s="449" cm="1">
        <f t="array" aca="1" ref="Q210" ca="1">_xlfn.IFNA(_xlfn.XLOOKUP($B210,Sweden!$G$15:$G$19,Sweden!I$15:$I$19),"not entered")</f>
        <v>0</v>
      </c>
      <c r="R210" s="449" t="str" cm="1">
        <f t="array" aca="1" ref="R210" ca="1">_xlfn.IFNA(_xlfn.XLOOKUP($B210,Sweden!$G$15:$G$19,Sweden!J$15:$J$19),"not entered")</f>
        <v/>
      </c>
      <c r="S210" s="449" t="str">
        <f ca="1">_xlfn.IFNA(_xlfn.XLOOKUP($B210,Sweden!$G$15:$G$19,Sweden!K$15:K$19),"not entered")</f>
        <v/>
      </c>
      <c r="T210" s="449">
        <f ca="1">_xlfn.IFNA(_xlfn.XLOOKUP($B210,Sweden!$G$15:$G$19,Sweden!L$15:L$19),"not entered")</f>
        <v>0</v>
      </c>
      <c r="U210" s="449" t="str">
        <f ca="1">_xlfn.IFNA(_xlfn.XLOOKUP($B210,Sweden!$G$15:$G$19,Sweden!M$15:M$19),"not entered")</f>
        <v/>
      </c>
      <c r="V210" s="449" t="str">
        <f ca="1">_xlfn.IFNA(_xlfn.XLOOKUP($B210,Sweden!$G$15:$G$19,Sweden!N$15:N$19),"not entered")</f>
        <v/>
      </c>
      <c r="W210" s="449">
        <f ca="1">_xlfn.IFNA(_xlfn.XLOOKUP($B210,Sweden!$G$15:$G$19,Sweden!O$15:O$19),"not entered")</f>
        <v>0</v>
      </c>
      <c r="X210" s="449" t="str">
        <f ca="1">_xlfn.IFNA(_xlfn.XLOOKUP($B210,Sweden!$G$15:$G$19,Sweden!P$15:P$19),"not entered")</f>
        <v/>
      </c>
      <c r="Y210" s="449">
        <f ca="1">_xlfn.IFNA(_xlfn.XLOOKUP($B210,Sweden!$G$15:$G$19,Sweden!Q$15:Q$19),"not entered")</f>
        <v>0</v>
      </c>
      <c r="Z210" s="449" t="str">
        <f ca="1">_xlfn.IFNA(_xlfn.XLOOKUP($B210,Sweden!$G$15:$G$19,Sweden!R$15:R$19),"not entered")</f>
        <v/>
      </c>
      <c r="AA210" s="449">
        <f ca="1">_xlfn.IFNA(_xlfn.XLOOKUP($B210,Sweden!$G$15:$G$19,Sweden!S$15:S$19),"not entered")</f>
        <v>0</v>
      </c>
      <c r="AC210" s="449" t="str" cm="1">
        <f t="array" aca="1" ref="AC210" ca="1">_xlfn.IFNA(_xlfn.XLOOKUP($B210,Sweden!$G$20:$G$24,Sweden!H$20:$H$24),"not entered")</f>
        <v/>
      </c>
      <c r="AD210" s="449" cm="1">
        <f t="array" aca="1" ref="AD210" ca="1">_xlfn.IFNA(_xlfn.XLOOKUP($B210,Sweden!$G$20:$G$24,Sweden!I$20:$I$24),"not entered")</f>
        <v>0</v>
      </c>
      <c r="AE210" s="449" t="str" cm="1">
        <f t="array" aca="1" ref="AE210" ca="1">_xlfn.IFNA(_xlfn.XLOOKUP($B210,Sweden!$G$20:$G$24,Sweden!J$20:$J$24),"not entered")</f>
        <v/>
      </c>
      <c r="AF210" s="449" t="str">
        <f ca="1">_xlfn.IFNA(_xlfn.XLOOKUP($B210,Sweden!$G$20:$G$24,Sweden!K$20:K$24),"not entered")</f>
        <v/>
      </c>
      <c r="AG210" s="449">
        <f ca="1">_xlfn.IFNA(_xlfn.XLOOKUP($B210,Sweden!$G$20:$G$24,Sweden!L$20:L$24),"not entered")</f>
        <v>0</v>
      </c>
      <c r="AH210" s="449" t="str">
        <f ca="1">_xlfn.IFNA(_xlfn.XLOOKUP($B210,Sweden!$G$20:$G$24,Sweden!M$20:M$24),"not entered")</f>
        <v/>
      </c>
      <c r="AI210" s="449" t="str">
        <f ca="1">_xlfn.IFNA(_xlfn.XLOOKUP($B210,Sweden!$G$20:$G$24,Sweden!N$20:N$24),"not entered")</f>
        <v/>
      </c>
      <c r="AJ210" s="449">
        <f ca="1">_xlfn.IFNA(_xlfn.XLOOKUP($B210,Sweden!$G$20:$G$24,Sweden!O$20:O$24),"not entered")</f>
        <v>0</v>
      </c>
      <c r="AK210" s="449" t="str">
        <f ca="1">_xlfn.IFNA(_xlfn.XLOOKUP($B210,Sweden!$G$20:$G$24,Sweden!P$20:P$24),"not entered")</f>
        <v/>
      </c>
      <c r="AL210" s="449">
        <f ca="1">_xlfn.IFNA(_xlfn.XLOOKUP($B210,Sweden!$G$20:$G$24,Sweden!Q$20:Q$24),"not entered")</f>
        <v>0</v>
      </c>
      <c r="AM210" s="449" t="str">
        <f ca="1">_xlfn.IFNA(_xlfn.XLOOKUP($B210,Sweden!$G$20:$G$24,Sweden!R$20:R$24),"not entered")</f>
        <v/>
      </c>
      <c r="AN210" s="449">
        <f ca="1">_xlfn.IFNA(_xlfn.XLOOKUP($B210,Sweden!$G$20:$G$24,Sweden!S$20:S$24),"not entered")</f>
        <v>0</v>
      </c>
      <c r="AP210" s="449" t="str" cm="1">
        <f t="array" aca="1" ref="AP210" ca="1">_xlfn.IFNA(_xlfn.XLOOKUP($B210,Sweden!$G$25:$G$29,Sweden!H$25:$H$29),"not entered")</f>
        <v/>
      </c>
      <c r="AQ210" s="449" cm="1">
        <f t="array" aca="1" ref="AQ210" ca="1">_xlfn.IFNA(_xlfn.XLOOKUP($B210,Sweden!$G$25:$G$29,Sweden!I$25:$I$29),"not entered")</f>
        <v>0</v>
      </c>
      <c r="AR210" s="449" t="str" cm="1">
        <f t="array" aca="1" ref="AR210" ca="1">_xlfn.IFNA(_xlfn.XLOOKUP($B210,Sweden!$G$25:$G$29,Sweden!J$25:$J$29),"not entered")</f>
        <v/>
      </c>
      <c r="AS210" s="449" t="str">
        <f ca="1">_xlfn.IFNA(_xlfn.XLOOKUP($B210,Sweden!$G$25:$G$29,Sweden!K$25:K$29),"not entered")</f>
        <v/>
      </c>
      <c r="AT210" s="449">
        <f ca="1">_xlfn.IFNA(_xlfn.XLOOKUP($B210,Sweden!$G$25:$G$29,Sweden!L$25:L$29),"not entered")</f>
        <v>0</v>
      </c>
      <c r="AU210" s="449" t="str">
        <f ca="1">_xlfn.IFNA(_xlfn.XLOOKUP($B210,Sweden!$G$25:$G$29,Sweden!M$25:M$29),"not entered")</f>
        <v/>
      </c>
      <c r="AV210" s="449" t="str">
        <f ca="1">_xlfn.IFNA(_xlfn.XLOOKUP($B210,Sweden!$G$25:$G$29,Sweden!N$25:N$29),"not entered")</f>
        <v/>
      </c>
      <c r="AW210" s="449">
        <f ca="1">_xlfn.IFNA(_xlfn.XLOOKUP($B210,Sweden!$G$25:$G$29,Sweden!O$25:O$29),"not entered")</f>
        <v>0</v>
      </c>
      <c r="AX210" s="449" t="str">
        <f ca="1">_xlfn.IFNA(_xlfn.XLOOKUP($B210,Sweden!$G$25:$G$29,Sweden!P$25:P$29),"not entered")</f>
        <v/>
      </c>
      <c r="AY210" s="449">
        <f ca="1">_xlfn.IFNA(_xlfn.XLOOKUP($B210,Sweden!$G$25:$G$29,Sweden!Q$25:Q$29),"not entered")</f>
        <v>0</v>
      </c>
      <c r="AZ210" s="449" t="str">
        <f ca="1">_xlfn.IFNA(_xlfn.XLOOKUP($B210,Sweden!$G$25:$G$29,Sweden!R$25:R$29),"not entered")</f>
        <v/>
      </c>
      <c r="BA210" s="449">
        <f ca="1">_xlfn.IFNA(_xlfn.XLOOKUP($B210,Sweden!$G$25:$G$29,Sweden!S$25:S$29),"not entered")</f>
        <v>0</v>
      </c>
    </row>
    <row r="211" spans="1:53">
      <c r="A211" s="294" t="s">
        <v>175</v>
      </c>
      <c r="C211" s="449" t="str">
        <f ca="1">_xlfn.IFNA(_xlfn.XLOOKUP($B211,Sweden!$G$10:$G$14,Sweden!H$10:H$14),"not entered")</f>
        <v/>
      </c>
      <c r="D211" s="449">
        <f ca="1">_xlfn.IFNA(_xlfn.XLOOKUP($B211,Sweden!$G$10:$G$14,Sweden!I$10:I$14),"not entered")</f>
        <v>0</v>
      </c>
      <c r="E211" s="449" t="str">
        <f ca="1">_xlfn.IFNA(_xlfn.XLOOKUP($B211,Sweden!$G$10:$G$14,Sweden!J$10:J$14),"not entered")</f>
        <v/>
      </c>
      <c r="F211" s="449" t="str">
        <f ca="1">_xlfn.IFNA(_xlfn.XLOOKUP($B211,Sweden!$G$10:$G$14,Sweden!K$10:K$14),"not entered")</f>
        <v/>
      </c>
      <c r="G211" s="449">
        <f ca="1">_xlfn.IFNA(_xlfn.XLOOKUP($B211,Sweden!$G$10:$G$14,Sweden!L$10:L$14),"not entered")</f>
        <v>0</v>
      </c>
      <c r="H211" s="449" t="str">
        <f ca="1">_xlfn.IFNA(_xlfn.XLOOKUP($B211,Sweden!$G$10:$G$14,Sweden!M$10:M$14),"not entered")</f>
        <v/>
      </c>
      <c r="I211" s="449" t="str">
        <f ca="1">_xlfn.IFNA(_xlfn.XLOOKUP($B211,Sweden!$G$10:$G$14,Sweden!N$10:N$14),"not entered")</f>
        <v/>
      </c>
      <c r="J211" s="449">
        <f ca="1">_xlfn.IFNA(_xlfn.XLOOKUP($B211,Sweden!$G$10:$G$14,Sweden!O$10:O$14),"not entered")</f>
        <v>0</v>
      </c>
      <c r="K211" s="449" t="str">
        <f ca="1">_xlfn.IFNA(_xlfn.XLOOKUP($B211,Sweden!$G$10:$G$14,Sweden!P$10:P$14),"not entered")</f>
        <v/>
      </c>
      <c r="L211" s="449">
        <f ca="1">_xlfn.IFNA(_xlfn.XLOOKUP($B211,Sweden!$G$10:$G$14,Sweden!Q$10:Q$14),"not entered")</f>
        <v>0</v>
      </c>
      <c r="M211" s="449" t="str">
        <f ca="1">_xlfn.IFNA(_xlfn.XLOOKUP($B211,Sweden!$G$10:$G$14,Sweden!R$10:R$14),"not entered")</f>
        <v/>
      </c>
      <c r="N211" s="449">
        <f ca="1">_xlfn.IFNA(_xlfn.XLOOKUP($B211,Sweden!$G$10:$G$14,Sweden!S$10:S$14),"not entered")</f>
        <v>0</v>
      </c>
      <c r="O211" s="449"/>
      <c r="P211" s="449" t="str" cm="1">
        <f t="array" aca="1" ref="P211" ca="1">_xlfn.IFNA(_xlfn.XLOOKUP($B211,Sweden!$G$15:$G$19,Sweden!H$15:$H$19),"not entered")</f>
        <v/>
      </c>
      <c r="Q211" s="449" cm="1">
        <f t="array" aca="1" ref="Q211" ca="1">_xlfn.IFNA(_xlfn.XLOOKUP($B211,Sweden!$G$15:$G$19,Sweden!I$15:$I$19),"not entered")</f>
        <v>0</v>
      </c>
      <c r="R211" s="449" t="str" cm="1">
        <f t="array" aca="1" ref="R211" ca="1">_xlfn.IFNA(_xlfn.XLOOKUP($B211,Sweden!$G$15:$G$19,Sweden!J$15:$J$19),"not entered")</f>
        <v/>
      </c>
      <c r="S211" s="449" t="str">
        <f ca="1">_xlfn.IFNA(_xlfn.XLOOKUP($B211,Sweden!$G$15:$G$19,Sweden!K$15:K$19),"not entered")</f>
        <v/>
      </c>
      <c r="T211" s="449">
        <f ca="1">_xlfn.IFNA(_xlfn.XLOOKUP($B211,Sweden!$G$15:$G$19,Sweden!L$15:L$19),"not entered")</f>
        <v>0</v>
      </c>
      <c r="U211" s="449" t="str">
        <f ca="1">_xlfn.IFNA(_xlfn.XLOOKUP($B211,Sweden!$G$15:$G$19,Sweden!M$15:M$19),"not entered")</f>
        <v/>
      </c>
      <c r="V211" s="449" t="str">
        <f ca="1">_xlfn.IFNA(_xlfn.XLOOKUP($B211,Sweden!$G$15:$G$19,Sweden!N$15:N$19),"not entered")</f>
        <v/>
      </c>
      <c r="W211" s="449">
        <f ca="1">_xlfn.IFNA(_xlfn.XLOOKUP($B211,Sweden!$G$15:$G$19,Sweden!O$15:O$19),"not entered")</f>
        <v>0</v>
      </c>
      <c r="X211" s="449" t="str">
        <f ca="1">_xlfn.IFNA(_xlfn.XLOOKUP($B211,Sweden!$G$15:$G$19,Sweden!P$15:P$19),"not entered")</f>
        <v/>
      </c>
      <c r="Y211" s="449">
        <f ca="1">_xlfn.IFNA(_xlfn.XLOOKUP($B211,Sweden!$G$15:$G$19,Sweden!Q$15:Q$19),"not entered")</f>
        <v>0</v>
      </c>
      <c r="Z211" s="449" t="str">
        <f ca="1">_xlfn.IFNA(_xlfn.XLOOKUP($B211,Sweden!$G$15:$G$19,Sweden!R$15:R$19),"not entered")</f>
        <v/>
      </c>
      <c r="AA211" s="449">
        <f ca="1">_xlfn.IFNA(_xlfn.XLOOKUP($B211,Sweden!$G$15:$G$19,Sweden!S$15:S$19),"not entered")</f>
        <v>0</v>
      </c>
      <c r="AC211" s="449" t="str" cm="1">
        <f t="array" aca="1" ref="AC211" ca="1">_xlfn.IFNA(_xlfn.XLOOKUP($B211,Sweden!$G$20:$G$24,Sweden!H$20:$H$24),"not entered")</f>
        <v/>
      </c>
      <c r="AD211" s="449" cm="1">
        <f t="array" aca="1" ref="AD211" ca="1">_xlfn.IFNA(_xlfn.XLOOKUP($B211,Sweden!$G$20:$G$24,Sweden!I$20:$I$24),"not entered")</f>
        <v>0</v>
      </c>
      <c r="AE211" s="449" t="str" cm="1">
        <f t="array" aca="1" ref="AE211" ca="1">_xlfn.IFNA(_xlfn.XLOOKUP($B211,Sweden!$G$20:$G$24,Sweden!J$20:$J$24),"not entered")</f>
        <v/>
      </c>
      <c r="AF211" s="449" t="str">
        <f ca="1">_xlfn.IFNA(_xlfn.XLOOKUP($B211,Sweden!$G$20:$G$24,Sweden!K$20:K$24),"not entered")</f>
        <v/>
      </c>
      <c r="AG211" s="449">
        <f ca="1">_xlfn.IFNA(_xlfn.XLOOKUP($B211,Sweden!$G$20:$G$24,Sweden!L$20:L$24),"not entered")</f>
        <v>0</v>
      </c>
      <c r="AH211" s="449" t="str">
        <f ca="1">_xlfn.IFNA(_xlfn.XLOOKUP($B211,Sweden!$G$20:$G$24,Sweden!M$20:M$24),"not entered")</f>
        <v/>
      </c>
      <c r="AI211" s="449" t="str">
        <f ca="1">_xlfn.IFNA(_xlfn.XLOOKUP($B211,Sweden!$G$20:$G$24,Sweden!N$20:N$24),"not entered")</f>
        <v/>
      </c>
      <c r="AJ211" s="449">
        <f ca="1">_xlfn.IFNA(_xlfn.XLOOKUP($B211,Sweden!$G$20:$G$24,Sweden!O$20:O$24),"not entered")</f>
        <v>0</v>
      </c>
      <c r="AK211" s="449" t="str">
        <f ca="1">_xlfn.IFNA(_xlfn.XLOOKUP($B211,Sweden!$G$20:$G$24,Sweden!P$20:P$24),"not entered")</f>
        <v/>
      </c>
      <c r="AL211" s="449">
        <f ca="1">_xlfn.IFNA(_xlfn.XLOOKUP($B211,Sweden!$G$20:$G$24,Sweden!Q$20:Q$24),"not entered")</f>
        <v>0</v>
      </c>
      <c r="AM211" s="449" t="str">
        <f ca="1">_xlfn.IFNA(_xlfn.XLOOKUP($B211,Sweden!$G$20:$G$24,Sweden!R$20:R$24),"not entered")</f>
        <v/>
      </c>
      <c r="AN211" s="449">
        <f ca="1">_xlfn.IFNA(_xlfn.XLOOKUP($B211,Sweden!$G$20:$G$24,Sweden!S$20:S$24),"not entered")</f>
        <v>0</v>
      </c>
      <c r="AP211" s="449" t="str" cm="1">
        <f t="array" aca="1" ref="AP211" ca="1">_xlfn.IFNA(_xlfn.XLOOKUP($B211,Sweden!$G$25:$G$29,Sweden!H$25:$H$29),"not entered")</f>
        <v/>
      </c>
      <c r="AQ211" s="449" cm="1">
        <f t="array" aca="1" ref="AQ211" ca="1">_xlfn.IFNA(_xlfn.XLOOKUP($B211,Sweden!$G$25:$G$29,Sweden!I$25:$I$29),"not entered")</f>
        <v>0</v>
      </c>
      <c r="AR211" s="449" t="str" cm="1">
        <f t="array" aca="1" ref="AR211" ca="1">_xlfn.IFNA(_xlfn.XLOOKUP($B211,Sweden!$G$25:$G$29,Sweden!J$25:$J$29),"not entered")</f>
        <v/>
      </c>
      <c r="AS211" s="449" t="str">
        <f ca="1">_xlfn.IFNA(_xlfn.XLOOKUP($B211,Sweden!$G$25:$G$29,Sweden!K$25:K$29),"not entered")</f>
        <v/>
      </c>
      <c r="AT211" s="449">
        <f ca="1">_xlfn.IFNA(_xlfn.XLOOKUP($B211,Sweden!$G$25:$G$29,Sweden!L$25:L$29),"not entered")</f>
        <v>0</v>
      </c>
      <c r="AU211" s="449" t="str">
        <f ca="1">_xlfn.IFNA(_xlfn.XLOOKUP($B211,Sweden!$G$25:$G$29,Sweden!M$25:M$29),"not entered")</f>
        <v/>
      </c>
      <c r="AV211" s="449" t="str">
        <f ca="1">_xlfn.IFNA(_xlfn.XLOOKUP($B211,Sweden!$G$25:$G$29,Sweden!N$25:N$29),"not entered")</f>
        <v/>
      </c>
      <c r="AW211" s="449">
        <f ca="1">_xlfn.IFNA(_xlfn.XLOOKUP($B211,Sweden!$G$25:$G$29,Sweden!O$25:O$29),"not entered")</f>
        <v>0</v>
      </c>
      <c r="AX211" s="449" t="str">
        <f ca="1">_xlfn.IFNA(_xlfn.XLOOKUP($B211,Sweden!$G$25:$G$29,Sweden!P$25:P$29),"not entered")</f>
        <v/>
      </c>
      <c r="AY211" s="449">
        <f ca="1">_xlfn.IFNA(_xlfn.XLOOKUP($B211,Sweden!$G$25:$G$29,Sweden!Q$25:Q$29),"not entered")</f>
        <v>0</v>
      </c>
      <c r="AZ211" s="449" t="str">
        <f ca="1">_xlfn.IFNA(_xlfn.XLOOKUP($B211,Sweden!$G$25:$G$29,Sweden!R$25:R$29),"not entered")</f>
        <v/>
      </c>
      <c r="BA211" s="449">
        <f ca="1">_xlfn.IFNA(_xlfn.XLOOKUP($B211,Sweden!$G$25:$G$29,Sweden!S$25:S$29),"not entered")</f>
        <v>0</v>
      </c>
    </row>
    <row r="212" spans="1:53">
      <c r="A212" s="294" t="s">
        <v>175</v>
      </c>
      <c r="C212" s="449" t="str">
        <f ca="1">_xlfn.IFNA(_xlfn.XLOOKUP($B212,Sweden!$G$10:$G$14,Sweden!H$10:H$14),"not entered")</f>
        <v/>
      </c>
      <c r="D212" s="449">
        <f ca="1">_xlfn.IFNA(_xlfn.XLOOKUP($B212,Sweden!$G$10:$G$14,Sweden!I$10:I$14),"not entered")</f>
        <v>0</v>
      </c>
      <c r="E212" s="449" t="str">
        <f ca="1">_xlfn.IFNA(_xlfn.XLOOKUP($B212,Sweden!$G$10:$G$14,Sweden!J$10:J$14),"not entered")</f>
        <v/>
      </c>
      <c r="F212" s="449" t="str">
        <f ca="1">_xlfn.IFNA(_xlfn.XLOOKUP($B212,Sweden!$G$10:$G$14,Sweden!K$10:K$14),"not entered")</f>
        <v/>
      </c>
      <c r="G212" s="449">
        <f ca="1">_xlfn.IFNA(_xlfn.XLOOKUP($B212,Sweden!$G$10:$G$14,Sweden!L$10:L$14),"not entered")</f>
        <v>0</v>
      </c>
      <c r="H212" s="449" t="str">
        <f ca="1">_xlfn.IFNA(_xlfn.XLOOKUP($B212,Sweden!$G$10:$G$14,Sweden!M$10:M$14),"not entered")</f>
        <v/>
      </c>
      <c r="I212" s="449" t="str">
        <f ca="1">_xlfn.IFNA(_xlfn.XLOOKUP($B212,Sweden!$G$10:$G$14,Sweden!N$10:N$14),"not entered")</f>
        <v/>
      </c>
      <c r="J212" s="449">
        <f ca="1">_xlfn.IFNA(_xlfn.XLOOKUP($B212,Sweden!$G$10:$G$14,Sweden!O$10:O$14),"not entered")</f>
        <v>0</v>
      </c>
      <c r="K212" s="449" t="str">
        <f ca="1">_xlfn.IFNA(_xlfn.XLOOKUP($B212,Sweden!$G$10:$G$14,Sweden!P$10:P$14),"not entered")</f>
        <v/>
      </c>
      <c r="L212" s="449">
        <f ca="1">_xlfn.IFNA(_xlfn.XLOOKUP($B212,Sweden!$G$10:$G$14,Sweden!Q$10:Q$14),"not entered")</f>
        <v>0</v>
      </c>
      <c r="M212" s="449" t="str">
        <f ca="1">_xlfn.IFNA(_xlfn.XLOOKUP($B212,Sweden!$G$10:$G$14,Sweden!R$10:R$14),"not entered")</f>
        <v/>
      </c>
      <c r="N212" s="449">
        <f ca="1">_xlfn.IFNA(_xlfn.XLOOKUP($B212,Sweden!$G$10:$G$14,Sweden!S$10:S$14),"not entered")</f>
        <v>0</v>
      </c>
      <c r="O212" s="449"/>
      <c r="P212" s="449" t="str" cm="1">
        <f t="array" aca="1" ref="P212" ca="1">_xlfn.IFNA(_xlfn.XLOOKUP($B212,Sweden!$G$15:$G$19,Sweden!H$15:$H$19),"not entered")</f>
        <v/>
      </c>
      <c r="Q212" s="449" cm="1">
        <f t="array" aca="1" ref="Q212" ca="1">_xlfn.IFNA(_xlfn.XLOOKUP($B212,Sweden!$G$15:$G$19,Sweden!I$15:$I$19),"not entered")</f>
        <v>0</v>
      </c>
      <c r="R212" s="449" t="str" cm="1">
        <f t="array" aca="1" ref="R212" ca="1">_xlfn.IFNA(_xlfn.XLOOKUP($B212,Sweden!$G$15:$G$19,Sweden!J$15:$J$19),"not entered")</f>
        <v/>
      </c>
      <c r="S212" s="449" t="str">
        <f ca="1">_xlfn.IFNA(_xlfn.XLOOKUP($B212,Sweden!$G$15:$G$19,Sweden!K$15:K$19),"not entered")</f>
        <v/>
      </c>
      <c r="T212" s="449">
        <f ca="1">_xlfn.IFNA(_xlfn.XLOOKUP($B212,Sweden!$G$15:$G$19,Sweden!L$15:L$19),"not entered")</f>
        <v>0</v>
      </c>
      <c r="U212" s="449" t="str">
        <f ca="1">_xlfn.IFNA(_xlfn.XLOOKUP($B212,Sweden!$G$15:$G$19,Sweden!M$15:M$19),"not entered")</f>
        <v/>
      </c>
      <c r="V212" s="449" t="str">
        <f ca="1">_xlfn.IFNA(_xlfn.XLOOKUP($B212,Sweden!$G$15:$G$19,Sweden!N$15:N$19),"not entered")</f>
        <v/>
      </c>
      <c r="W212" s="449">
        <f ca="1">_xlfn.IFNA(_xlfn.XLOOKUP($B212,Sweden!$G$15:$G$19,Sweden!O$15:O$19),"not entered")</f>
        <v>0</v>
      </c>
      <c r="X212" s="449" t="str">
        <f ca="1">_xlfn.IFNA(_xlfn.XLOOKUP($B212,Sweden!$G$15:$G$19,Sweden!P$15:P$19),"not entered")</f>
        <v/>
      </c>
      <c r="Y212" s="449">
        <f ca="1">_xlfn.IFNA(_xlfn.XLOOKUP($B212,Sweden!$G$15:$G$19,Sweden!Q$15:Q$19),"not entered")</f>
        <v>0</v>
      </c>
      <c r="Z212" s="449" t="str">
        <f ca="1">_xlfn.IFNA(_xlfn.XLOOKUP($B212,Sweden!$G$15:$G$19,Sweden!R$15:R$19),"not entered")</f>
        <v/>
      </c>
      <c r="AA212" s="449">
        <f ca="1">_xlfn.IFNA(_xlfn.XLOOKUP($B212,Sweden!$G$15:$G$19,Sweden!S$15:S$19),"not entered")</f>
        <v>0</v>
      </c>
      <c r="AC212" s="449" t="str" cm="1">
        <f t="array" aca="1" ref="AC212" ca="1">_xlfn.IFNA(_xlfn.XLOOKUP($B212,Sweden!$G$20:$G$24,Sweden!H$20:$H$24),"not entered")</f>
        <v/>
      </c>
      <c r="AD212" s="449" cm="1">
        <f t="array" aca="1" ref="AD212" ca="1">_xlfn.IFNA(_xlfn.XLOOKUP($B212,Sweden!$G$20:$G$24,Sweden!I$20:$I$24),"not entered")</f>
        <v>0</v>
      </c>
      <c r="AE212" s="449" t="str" cm="1">
        <f t="array" aca="1" ref="AE212" ca="1">_xlfn.IFNA(_xlfn.XLOOKUP($B212,Sweden!$G$20:$G$24,Sweden!J$20:$J$24),"not entered")</f>
        <v/>
      </c>
      <c r="AF212" s="449" t="str">
        <f ca="1">_xlfn.IFNA(_xlfn.XLOOKUP($B212,Sweden!$G$20:$G$24,Sweden!K$20:K$24),"not entered")</f>
        <v/>
      </c>
      <c r="AG212" s="449">
        <f ca="1">_xlfn.IFNA(_xlfn.XLOOKUP($B212,Sweden!$G$20:$G$24,Sweden!L$20:L$24),"not entered")</f>
        <v>0</v>
      </c>
      <c r="AH212" s="449" t="str">
        <f ca="1">_xlfn.IFNA(_xlfn.XLOOKUP($B212,Sweden!$G$20:$G$24,Sweden!M$20:M$24),"not entered")</f>
        <v/>
      </c>
      <c r="AI212" s="449" t="str">
        <f ca="1">_xlfn.IFNA(_xlfn.XLOOKUP($B212,Sweden!$G$20:$G$24,Sweden!N$20:N$24),"not entered")</f>
        <v/>
      </c>
      <c r="AJ212" s="449">
        <f ca="1">_xlfn.IFNA(_xlfn.XLOOKUP($B212,Sweden!$G$20:$G$24,Sweden!O$20:O$24),"not entered")</f>
        <v>0</v>
      </c>
      <c r="AK212" s="449" t="str">
        <f ca="1">_xlfn.IFNA(_xlfn.XLOOKUP($B212,Sweden!$G$20:$G$24,Sweden!P$20:P$24),"not entered")</f>
        <v/>
      </c>
      <c r="AL212" s="449">
        <f ca="1">_xlfn.IFNA(_xlfn.XLOOKUP($B212,Sweden!$G$20:$G$24,Sweden!Q$20:Q$24),"not entered")</f>
        <v>0</v>
      </c>
      <c r="AM212" s="449" t="str">
        <f ca="1">_xlfn.IFNA(_xlfn.XLOOKUP($B212,Sweden!$G$20:$G$24,Sweden!R$20:R$24),"not entered")</f>
        <v/>
      </c>
      <c r="AN212" s="449">
        <f ca="1">_xlfn.IFNA(_xlfn.XLOOKUP($B212,Sweden!$G$20:$G$24,Sweden!S$20:S$24),"not entered")</f>
        <v>0</v>
      </c>
      <c r="AP212" s="449" t="str" cm="1">
        <f t="array" aca="1" ref="AP212" ca="1">_xlfn.IFNA(_xlfn.XLOOKUP($B212,Sweden!$G$25:$G$29,Sweden!H$25:$H$29),"not entered")</f>
        <v/>
      </c>
      <c r="AQ212" s="449" cm="1">
        <f t="array" aca="1" ref="AQ212" ca="1">_xlfn.IFNA(_xlfn.XLOOKUP($B212,Sweden!$G$25:$G$29,Sweden!I$25:$I$29),"not entered")</f>
        <v>0</v>
      </c>
      <c r="AR212" s="449" t="str" cm="1">
        <f t="array" aca="1" ref="AR212" ca="1">_xlfn.IFNA(_xlfn.XLOOKUP($B212,Sweden!$G$25:$G$29,Sweden!J$25:$J$29),"not entered")</f>
        <v/>
      </c>
      <c r="AS212" s="449" t="str">
        <f ca="1">_xlfn.IFNA(_xlfn.XLOOKUP($B212,Sweden!$G$25:$G$29,Sweden!K$25:K$29),"not entered")</f>
        <v/>
      </c>
      <c r="AT212" s="449">
        <f ca="1">_xlfn.IFNA(_xlfn.XLOOKUP($B212,Sweden!$G$25:$G$29,Sweden!L$25:L$29),"not entered")</f>
        <v>0</v>
      </c>
      <c r="AU212" s="449" t="str">
        <f ca="1">_xlfn.IFNA(_xlfn.XLOOKUP($B212,Sweden!$G$25:$G$29,Sweden!M$25:M$29),"not entered")</f>
        <v/>
      </c>
      <c r="AV212" s="449" t="str">
        <f ca="1">_xlfn.IFNA(_xlfn.XLOOKUP($B212,Sweden!$G$25:$G$29,Sweden!N$25:N$29),"not entered")</f>
        <v/>
      </c>
      <c r="AW212" s="449">
        <f ca="1">_xlfn.IFNA(_xlfn.XLOOKUP($B212,Sweden!$G$25:$G$29,Sweden!O$25:O$29),"not entered")</f>
        <v>0</v>
      </c>
      <c r="AX212" s="449" t="str">
        <f ca="1">_xlfn.IFNA(_xlfn.XLOOKUP($B212,Sweden!$G$25:$G$29,Sweden!P$25:P$29),"not entered")</f>
        <v/>
      </c>
      <c r="AY212" s="449">
        <f ca="1">_xlfn.IFNA(_xlfn.XLOOKUP($B212,Sweden!$G$25:$G$29,Sweden!Q$25:Q$29),"not entered")</f>
        <v>0</v>
      </c>
      <c r="AZ212" s="449" t="str">
        <f ca="1">_xlfn.IFNA(_xlfn.XLOOKUP($B212,Sweden!$G$25:$G$29,Sweden!R$25:R$29),"not entered")</f>
        <v/>
      </c>
      <c r="BA212" s="449">
        <f ca="1">_xlfn.IFNA(_xlfn.XLOOKUP($B212,Sweden!$G$25:$G$29,Sweden!S$25:S$29),"not entered")</f>
        <v>0</v>
      </c>
    </row>
    <row r="213" spans="1:53">
      <c r="A213" s="294" t="s">
        <v>175</v>
      </c>
      <c r="C213" s="449" t="str">
        <f ca="1">_xlfn.IFNA(_xlfn.XLOOKUP($B213,Sweden!$G$10:$G$14,Sweden!H$10:H$14),"not entered")</f>
        <v/>
      </c>
      <c r="D213" s="449">
        <f ca="1">_xlfn.IFNA(_xlfn.XLOOKUP($B213,Sweden!$G$10:$G$14,Sweden!I$10:I$14),"not entered")</f>
        <v>0</v>
      </c>
      <c r="E213" s="449" t="str">
        <f ca="1">_xlfn.IFNA(_xlfn.XLOOKUP($B213,Sweden!$G$10:$G$14,Sweden!J$10:J$14),"not entered")</f>
        <v/>
      </c>
      <c r="F213" s="449" t="str">
        <f ca="1">_xlfn.IFNA(_xlfn.XLOOKUP($B213,Sweden!$G$10:$G$14,Sweden!K$10:K$14),"not entered")</f>
        <v/>
      </c>
      <c r="G213" s="449">
        <f ca="1">_xlfn.IFNA(_xlfn.XLOOKUP($B213,Sweden!$G$10:$G$14,Sweden!L$10:L$14),"not entered")</f>
        <v>0</v>
      </c>
      <c r="H213" s="449" t="str">
        <f ca="1">_xlfn.IFNA(_xlfn.XLOOKUP($B213,Sweden!$G$10:$G$14,Sweden!M$10:M$14),"not entered")</f>
        <v/>
      </c>
      <c r="I213" s="449" t="str">
        <f ca="1">_xlfn.IFNA(_xlfn.XLOOKUP($B213,Sweden!$G$10:$G$14,Sweden!N$10:N$14),"not entered")</f>
        <v/>
      </c>
      <c r="J213" s="449">
        <f ca="1">_xlfn.IFNA(_xlfn.XLOOKUP($B213,Sweden!$G$10:$G$14,Sweden!O$10:O$14),"not entered")</f>
        <v>0</v>
      </c>
      <c r="K213" s="449" t="str">
        <f ca="1">_xlfn.IFNA(_xlfn.XLOOKUP($B213,Sweden!$G$10:$G$14,Sweden!P$10:P$14),"not entered")</f>
        <v/>
      </c>
      <c r="L213" s="449">
        <f ca="1">_xlfn.IFNA(_xlfn.XLOOKUP($B213,Sweden!$G$10:$G$14,Sweden!Q$10:Q$14),"not entered")</f>
        <v>0</v>
      </c>
      <c r="M213" s="449" t="str">
        <f ca="1">_xlfn.IFNA(_xlfn.XLOOKUP($B213,Sweden!$G$10:$G$14,Sweden!R$10:R$14),"not entered")</f>
        <v/>
      </c>
      <c r="N213" s="449">
        <f ca="1">_xlfn.IFNA(_xlfn.XLOOKUP($B213,Sweden!$G$10:$G$14,Sweden!S$10:S$14),"not entered")</f>
        <v>0</v>
      </c>
      <c r="O213" s="449"/>
      <c r="P213" s="449" t="str" cm="1">
        <f t="array" aca="1" ref="P213" ca="1">_xlfn.IFNA(_xlfn.XLOOKUP($B213,Sweden!$G$15:$G$19,Sweden!H$15:$H$19),"not entered")</f>
        <v/>
      </c>
      <c r="Q213" s="449" cm="1">
        <f t="array" aca="1" ref="Q213" ca="1">_xlfn.IFNA(_xlfn.XLOOKUP($B213,Sweden!$G$15:$G$19,Sweden!I$15:$I$19),"not entered")</f>
        <v>0</v>
      </c>
      <c r="R213" s="449" t="str" cm="1">
        <f t="array" aca="1" ref="R213" ca="1">_xlfn.IFNA(_xlfn.XLOOKUP($B213,Sweden!$G$15:$G$19,Sweden!J$15:$J$19),"not entered")</f>
        <v/>
      </c>
      <c r="S213" s="449" t="str">
        <f ca="1">_xlfn.IFNA(_xlfn.XLOOKUP($B213,Sweden!$G$15:$G$19,Sweden!K$15:K$19),"not entered")</f>
        <v/>
      </c>
      <c r="T213" s="449">
        <f ca="1">_xlfn.IFNA(_xlfn.XLOOKUP($B213,Sweden!$G$15:$G$19,Sweden!L$15:L$19),"not entered")</f>
        <v>0</v>
      </c>
      <c r="U213" s="449" t="str">
        <f ca="1">_xlfn.IFNA(_xlfn.XLOOKUP($B213,Sweden!$G$15:$G$19,Sweden!M$15:M$19),"not entered")</f>
        <v/>
      </c>
      <c r="V213" s="449" t="str">
        <f ca="1">_xlfn.IFNA(_xlfn.XLOOKUP($B213,Sweden!$G$15:$G$19,Sweden!N$15:N$19),"not entered")</f>
        <v/>
      </c>
      <c r="W213" s="449">
        <f ca="1">_xlfn.IFNA(_xlfn.XLOOKUP($B213,Sweden!$G$15:$G$19,Sweden!O$15:O$19),"not entered")</f>
        <v>0</v>
      </c>
      <c r="X213" s="449" t="str">
        <f ca="1">_xlfn.IFNA(_xlfn.XLOOKUP($B213,Sweden!$G$15:$G$19,Sweden!P$15:P$19),"not entered")</f>
        <v/>
      </c>
      <c r="Y213" s="449">
        <f ca="1">_xlfn.IFNA(_xlfn.XLOOKUP($B213,Sweden!$G$15:$G$19,Sweden!Q$15:Q$19),"not entered")</f>
        <v>0</v>
      </c>
      <c r="Z213" s="449" t="str">
        <f ca="1">_xlfn.IFNA(_xlfn.XLOOKUP($B213,Sweden!$G$15:$G$19,Sweden!R$15:R$19),"not entered")</f>
        <v/>
      </c>
      <c r="AA213" s="449">
        <f ca="1">_xlfn.IFNA(_xlfn.XLOOKUP($B213,Sweden!$G$15:$G$19,Sweden!S$15:S$19),"not entered")</f>
        <v>0</v>
      </c>
      <c r="AC213" s="449" t="str" cm="1">
        <f t="array" aca="1" ref="AC213" ca="1">_xlfn.IFNA(_xlfn.XLOOKUP($B213,Sweden!$G$20:$G$24,Sweden!H$20:$H$24),"not entered")</f>
        <v/>
      </c>
      <c r="AD213" s="449" cm="1">
        <f t="array" aca="1" ref="AD213" ca="1">_xlfn.IFNA(_xlfn.XLOOKUP($B213,Sweden!$G$20:$G$24,Sweden!I$20:$I$24),"not entered")</f>
        <v>0</v>
      </c>
      <c r="AE213" s="449" t="str" cm="1">
        <f t="array" aca="1" ref="AE213" ca="1">_xlfn.IFNA(_xlfn.XLOOKUP($B213,Sweden!$G$20:$G$24,Sweden!J$20:$J$24),"not entered")</f>
        <v/>
      </c>
      <c r="AF213" s="449" t="str">
        <f ca="1">_xlfn.IFNA(_xlfn.XLOOKUP($B213,Sweden!$G$20:$G$24,Sweden!K$20:K$24),"not entered")</f>
        <v/>
      </c>
      <c r="AG213" s="449">
        <f ca="1">_xlfn.IFNA(_xlfn.XLOOKUP($B213,Sweden!$G$20:$G$24,Sweden!L$20:L$24),"not entered")</f>
        <v>0</v>
      </c>
      <c r="AH213" s="449" t="str">
        <f ca="1">_xlfn.IFNA(_xlfn.XLOOKUP($B213,Sweden!$G$20:$G$24,Sweden!M$20:M$24),"not entered")</f>
        <v/>
      </c>
      <c r="AI213" s="449" t="str">
        <f ca="1">_xlfn.IFNA(_xlfn.XLOOKUP($B213,Sweden!$G$20:$G$24,Sweden!N$20:N$24),"not entered")</f>
        <v/>
      </c>
      <c r="AJ213" s="449">
        <f ca="1">_xlfn.IFNA(_xlfn.XLOOKUP($B213,Sweden!$G$20:$G$24,Sweden!O$20:O$24),"not entered")</f>
        <v>0</v>
      </c>
      <c r="AK213" s="449" t="str">
        <f ca="1">_xlfn.IFNA(_xlfn.XLOOKUP($B213,Sweden!$G$20:$G$24,Sweden!P$20:P$24),"not entered")</f>
        <v/>
      </c>
      <c r="AL213" s="449">
        <f ca="1">_xlfn.IFNA(_xlfn.XLOOKUP($B213,Sweden!$G$20:$G$24,Sweden!Q$20:Q$24),"not entered")</f>
        <v>0</v>
      </c>
      <c r="AM213" s="449" t="str">
        <f ca="1">_xlfn.IFNA(_xlfn.XLOOKUP($B213,Sweden!$G$20:$G$24,Sweden!R$20:R$24),"not entered")</f>
        <v/>
      </c>
      <c r="AN213" s="449">
        <f ca="1">_xlfn.IFNA(_xlfn.XLOOKUP($B213,Sweden!$G$20:$G$24,Sweden!S$20:S$24),"not entered")</f>
        <v>0</v>
      </c>
      <c r="AP213" s="449" t="str" cm="1">
        <f t="array" aca="1" ref="AP213" ca="1">_xlfn.IFNA(_xlfn.XLOOKUP($B213,Sweden!$G$25:$G$29,Sweden!H$25:$H$29),"not entered")</f>
        <v/>
      </c>
      <c r="AQ213" s="449" cm="1">
        <f t="array" aca="1" ref="AQ213" ca="1">_xlfn.IFNA(_xlfn.XLOOKUP($B213,Sweden!$G$25:$G$29,Sweden!I$25:$I$29),"not entered")</f>
        <v>0</v>
      </c>
      <c r="AR213" s="449" t="str" cm="1">
        <f t="array" aca="1" ref="AR213" ca="1">_xlfn.IFNA(_xlfn.XLOOKUP($B213,Sweden!$G$25:$G$29,Sweden!J$25:$J$29),"not entered")</f>
        <v/>
      </c>
      <c r="AS213" s="449" t="str">
        <f ca="1">_xlfn.IFNA(_xlfn.XLOOKUP($B213,Sweden!$G$25:$G$29,Sweden!K$25:K$29),"not entered")</f>
        <v/>
      </c>
      <c r="AT213" s="449">
        <f ca="1">_xlfn.IFNA(_xlfn.XLOOKUP($B213,Sweden!$G$25:$G$29,Sweden!L$25:L$29),"not entered")</f>
        <v>0</v>
      </c>
      <c r="AU213" s="449" t="str">
        <f ca="1">_xlfn.IFNA(_xlfn.XLOOKUP($B213,Sweden!$G$25:$G$29,Sweden!M$25:M$29),"not entered")</f>
        <v/>
      </c>
      <c r="AV213" s="449" t="str">
        <f ca="1">_xlfn.IFNA(_xlfn.XLOOKUP($B213,Sweden!$G$25:$G$29,Sweden!N$25:N$29),"not entered")</f>
        <v/>
      </c>
      <c r="AW213" s="449">
        <f ca="1">_xlfn.IFNA(_xlfn.XLOOKUP($B213,Sweden!$G$25:$G$29,Sweden!O$25:O$29),"not entered")</f>
        <v>0</v>
      </c>
      <c r="AX213" s="449" t="str">
        <f ca="1">_xlfn.IFNA(_xlfn.XLOOKUP($B213,Sweden!$G$25:$G$29,Sweden!P$25:P$29),"not entered")</f>
        <v/>
      </c>
      <c r="AY213" s="449">
        <f ca="1">_xlfn.IFNA(_xlfn.XLOOKUP($B213,Sweden!$G$25:$G$29,Sweden!Q$25:Q$29),"not entered")</f>
        <v>0</v>
      </c>
      <c r="AZ213" s="449" t="str">
        <f ca="1">_xlfn.IFNA(_xlfn.XLOOKUP($B213,Sweden!$G$25:$G$29,Sweden!R$25:R$29),"not entered")</f>
        <v/>
      </c>
      <c r="BA213" s="449">
        <f ca="1">_xlfn.IFNA(_xlfn.XLOOKUP($B213,Sweden!$G$25:$G$29,Sweden!S$25:S$29),"not entered")</f>
        <v>0</v>
      </c>
    </row>
    <row r="214" spans="1:53">
      <c r="A214" s="294" t="s">
        <v>177</v>
      </c>
      <c r="B214" t="str" cm="1">
        <f t="array" ref="B214:B216">TRANSPOSE(_xlfn._xlws.FILTER('Country Selection'!G50:M50,'Country Selection'!G50:M50&lt;&gt;""))</f>
        <v>French</v>
      </c>
      <c r="C214" s="449" t="str">
        <f ca="1">_xlfn.IFNA(_xlfn.XLOOKUP($B214,Switzerland!$G$10:$G$14,Switzerland!H$10:H$14),"not entered")</f>
        <v>not entered</v>
      </c>
      <c r="D214" s="449" t="str">
        <f ca="1">_xlfn.IFNA(_xlfn.XLOOKUP($B214,Switzerland!$G$10:$G$14,Switzerland!I$10:I$14),"not entered")</f>
        <v>not entered</v>
      </c>
      <c r="E214" s="449" t="str">
        <f ca="1">_xlfn.IFNA(_xlfn.XLOOKUP($B214,Switzerland!$G$10:$G$14,Switzerland!J$10:J$14),"not entered")</f>
        <v>not entered</v>
      </c>
      <c r="F214" s="449" t="str">
        <f ca="1">_xlfn.IFNA(_xlfn.XLOOKUP($B214,Switzerland!$G$10:$G$14,Switzerland!K$10:K$14),"not entered")</f>
        <v>not entered</v>
      </c>
      <c r="G214" s="449" t="str">
        <f ca="1">_xlfn.IFNA(_xlfn.XLOOKUP($B214,Switzerland!$G$10:$G$14,Switzerland!L$10:L$14),"not entered")</f>
        <v>not entered</v>
      </c>
      <c r="H214" s="449" t="str">
        <f ca="1">_xlfn.IFNA(_xlfn.XLOOKUP($B214,Switzerland!$G$10:$G$14,Switzerland!M$10:M$14),"not entered")</f>
        <v>not entered</v>
      </c>
      <c r="I214" s="449" t="str">
        <f ca="1">_xlfn.IFNA(_xlfn.XLOOKUP($B214,Switzerland!$G$10:$G$14,Switzerland!N$10:N$14),"not entered")</f>
        <v>not entered</v>
      </c>
      <c r="J214" s="449" t="str">
        <f ca="1">_xlfn.IFNA(_xlfn.XLOOKUP($B214,Switzerland!$G$10:$G$14,Switzerland!O$10:O$14),"not entered")</f>
        <v>not entered</v>
      </c>
      <c r="K214" s="449" t="str">
        <f ca="1">_xlfn.IFNA(_xlfn.XLOOKUP($B214,Switzerland!$G$10:$G$14,Switzerland!P$10:P$14),"not entered")</f>
        <v>not entered</v>
      </c>
      <c r="L214" s="449" t="str">
        <f ca="1">_xlfn.IFNA(_xlfn.XLOOKUP($B214,Switzerland!$G$10:$G$14,Switzerland!Q$10:Q$14),"not entered")</f>
        <v>not entered</v>
      </c>
      <c r="M214" s="449" t="str">
        <f ca="1">_xlfn.IFNA(_xlfn.XLOOKUP($B214,Switzerland!$G$10:$G$14,Switzerland!R$10:R$14),"not entered")</f>
        <v>not entered</v>
      </c>
      <c r="N214" s="449" t="str">
        <f ca="1">_xlfn.IFNA(_xlfn.XLOOKUP($B214,Switzerland!$G$10:$G$14,Switzerland!S$10:S$14),"not entered")</f>
        <v>not entered</v>
      </c>
      <c r="O214" s="449"/>
      <c r="P214" s="449" t="str" cm="1">
        <f t="array" aca="1" ref="P214" ca="1">_xlfn.IFNA(_xlfn.XLOOKUP($B214,Switzerland!$G$15:$G$19,Switzerland!H$15:$H$19),"not entered")</f>
        <v>not entered</v>
      </c>
      <c r="Q214" s="449" t="str" cm="1">
        <f t="array" aca="1" ref="Q214" ca="1">_xlfn.IFNA(_xlfn.XLOOKUP($B214,Switzerland!$G$15:$G$19,Switzerland!I$15:$I$19),"not entered")</f>
        <v>not entered</v>
      </c>
      <c r="R214" s="449" t="str" cm="1">
        <f t="array" aca="1" ref="R214" ca="1">_xlfn.IFNA(_xlfn.XLOOKUP($B214,Switzerland!$G$15:$G$19,Switzerland!J$15:$J$19),"not entered")</f>
        <v>not entered</v>
      </c>
      <c r="S214" s="449" t="str">
        <f ca="1">_xlfn.IFNA(_xlfn.XLOOKUP($B214,Switzerland!$G$15:$G$19,Switzerland!K$15:K$19),"not entered")</f>
        <v>not entered</v>
      </c>
      <c r="T214" s="449" t="str">
        <f ca="1">_xlfn.IFNA(_xlfn.XLOOKUP($B214,Switzerland!$G$15:$G$19,Switzerland!L$15:L$19),"not entered")</f>
        <v>not entered</v>
      </c>
      <c r="U214" s="449" t="str">
        <f ca="1">_xlfn.IFNA(_xlfn.XLOOKUP($B214,Switzerland!$G$15:$G$19,Switzerland!M$15:M$19),"not entered")</f>
        <v>not entered</v>
      </c>
      <c r="V214" s="449" t="str">
        <f ca="1">_xlfn.IFNA(_xlfn.XLOOKUP($B214,Switzerland!$G$15:$G$19,Switzerland!N$15:N$19),"not entered")</f>
        <v>not entered</v>
      </c>
      <c r="W214" s="449" t="str">
        <f ca="1">_xlfn.IFNA(_xlfn.XLOOKUP($B214,Switzerland!$G$15:$G$19,Switzerland!O$15:O$19),"not entered")</f>
        <v>not entered</v>
      </c>
      <c r="X214" s="449" t="str">
        <f ca="1">_xlfn.IFNA(_xlfn.XLOOKUP($B214,Switzerland!$G$15:$G$19,Switzerland!P$15:P$19),"not entered")</f>
        <v>not entered</v>
      </c>
      <c r="Y214" s="449" t="str">
        <f ca="1">_xlfn.IFNA(_xlfn.XLOOKUP($B214,Switzerland!$G$15:$G$19,Switzerland!Q$15:Q$19),"not entered")</f>
        <v>not entered</v>
      </c>
      <c r="Z214" s="449" t="str">
        <f ca="1">_xlfn.IFNA(_xlfn.XLOOKUP($B214,Switzerland!$G$15:$G$19,Switzerland!R$15:R$19),"not entered")</f>
        <v>not entered</v>
      </c>
      <c r="AA214" s="449" t="str">
        <f ca="1">_xlfn.IFNA(_xlfn.XLOOKUP($B214,Switzerland!$G$15:$G$19,Switzerland!S$15:S$19),"not entered")</f>
        <v>not entered</v>
      </c>
      <c r="AC214" s="449" t="str" cm="1">
        <f t="array" aca="1" ref="AC214" ca="1">_xlfn.IFNA(_xlfn.XLOOKUP($B214,Switzerland!$G$20:$G$24,Switzerland!H$20:$H$24),"not entered")</f>
        <v>not entered</v>
      </c>
      <c r="AD214" s="449" t="str" cm="1">
        <f t="array" aca="1" ref="AD214" ca="1">_xlfn.IFNA(_xlfn.XLOOKUP($B214,Switzerland!$G$20:$G$24,Switzerland!I$20:$I$24),"not entered")</f>
        <v>not entered</v>
      </c>
      <c r="AE214" s="449" t="str" cm="1">
        <f t="array" aca="1" ref="AE214" ca="1">_xlfn.IFNA(_xlfn.XLOOKUP($B214,Switzerland!$G$20:$G$24,Switzerland!J$20:$J$24),"not entered")</f>
        <v>not entered</v>
      </c>
      <c r="AF214" s="449" t="str">
        <f ca="1">_xlfn.IFNA(_xlfn.XLOOKUP($B214,Switzerland!$G$20:$G$24,Switzerland!K$20:K$24),"not entered")</f>
        <v>not entered</v>
      </c>
      <c r="AG214" s="449" t="str">
        <f ca="1">_xlfn.IFNA(_xlfn.XLOOKUP($B214,Switzerland!$G$20:$G$24,Switzerland!L$20:L$24),"not entered")</f>
        <v>not entered</v>
      </c>
      <c r="AH214" s="449" t="str">
        <f ca="1">_xlfn.IFNA(_xlfn.XLOOKUP($B214,Switzerland!$G$20:$G$24,Switzerland!M$20:M$24),"not entered")</f>
        <v>not entered</v>
      </c>
      <c r="AI214" s="449" t="str">
        <f ca="1">_xlfn.IFNA(_xlfn.XLOOKUP($B214,Switzerland!$G$20:$G$24,Switzerland!N$20:N$24),"not entered")</f>
        <v>not entered</v>
      </c>
      <c r="AJ214" s="449" t="str">
        <f ca="1">_xlfn.IFNA(_xlfn.XLOOKUP($B214,Switzerland!$G$20:$G$24,Switzerland!O$20:O$24),"not entered")</f>
        <v>not entered</v>
      </c>
      <c r="AK214" s="449" t="str">
        <f ca="1">_xlfn.IFNA(_xlfn.XLOOKUP($B214,Switzerland!$G$20:$G$24,Switzerland!P$20:P$24),"not entered")</f>
        <v>not entered</v>
      </c>
      <c r="AL214" s="449" t="str">
        <f ca="1">_xlfn.IFNA(_xlfn.XLOOKUP($B214,Switzerland!$G$20:$G$24,Switzerland!Q$20:Q$24),"not entered")</f>
        <v>not entered</v>
      </c>
      <c r="AM214" s="449" t="str">
        <f ca="1">_xlfn.IFNA(_xlfn.XLOOKUP($B214,Switzerland!$G$20:$G$24,Switzerland!R$20:R$24),"not entered")</f>
        <v>not entered</v>
      </c>
      <c r="AN214" s="449" t="str">
        <f ca="1">_xlfn.IFNA(_xlfn.XLOOKUP($B214,Switzerland!$G$20:$G$24,Switzerland!S$20:S$24),"not entered")</f>
        <v>not entered</v>
      </c>
      <c r="AP214" s="449" t="str" cm="1">
        <f t="array" aca="1" ref="AP214" ca="1">_xlfn.IFNA(_xlfn.XLOOKUP($B214,Switzerland!$G$25:$G$29,Switzerland!H$25:$H$29),"not entered")</f>
        <v>not entered</v>
      </c>
      <c r="AQ214" s="449" t="str" cm="1">
        <f t="array" aca="1" ref="AQ214" ca="1">_xlfn.IFNA(_xlfn.XLOOKUP($B214,Switzerland!$G$25:$G$29,Switzerland!I$25:$I$29),"not entered")</f>
        <v>not entered</v>
      </c>
      <c r="AR214" s="449" t="str" cm="1">
        <f t="array" aca="1" ref="AR214" ca="1">_xlfn.IFNA(_xlfn.XLOOKUP($B214,Switzerland!$G$25:$G$29,Switzerland!J$25:$J$29),"not entered")</f>
        <v>not entered</v>
      </c>
      <c r="AS214" s="449" t="str">
        <f ca="1">_xlfn.IFNA(_xlfn.XLOOKUP($B214,Switzerland!$G$25:$G$29,Switzerland!K$25:K$29),"not entered")</f>
        <v>not entered</v>
      </c>
      <c r="AT214" s="449" t="str">
        <f ca="1">_xlfn.IFNA(_xlfn.XLOOKUP($B214,Switzerland!$G$25:$G$29,Switzerland!L$25:L$29),"not entered")</f>
        <v>not entered</v>
      </c>
      <c r="AU214" s="449" t="str">
        <f ca="1">_xlfn.IFNA(_xlfn.XLOOKUP($B214,Switzerland!$G$25:$G$29,Switzerland!M$25:M$29),"not entered")</f>
        <v>not entered</v>
      </c>
      <c r="AV214" s="449" t="str">
        <f ca="1">_xlfn.IFNA(_xlfn.XLOOKUP($B214,Switzerland!$G$25:$G$29,Switzerland!N$25:N$29),"not entered")</f>
        <v>not entered</v>
      </c>
      <c r="AW214" s="449" t="str">
        <f ca="1">_xlfn.IFNA(_xlfn.XLOOKUP($B214,Switzerland!$G$25:$G$29,Switzerland!O$25:O$29),"not entered")</f>
        <v>not entered</v>
      </c>
      <c r="AX214" s="449" t="str">
        <f ca="1">_xlfn.IFNA(_xlfn.XLOOKUP($B214,Switzerland!$G$25:$G$29,Switzerland!P$25:P$29),"not entered")</f>
        <v>not entered</v>
      </c>
      <c r="AY214" s="449" t="str">
        <f ca="1">_xlfn.IFNA(_xlfn.XLOOKUP($B214,Switzerland!$G$25:$G$29,Switzerland!Q$25:Q$29),"not entered")</f>
        <v>not entered</v>
      </c>
      <c r="AZ214" s="449" t="str">
        <f ca="1">_xlfn.IFNA(_xlfn.XLOOKUP($B214,Switzerland!$G$25:$G$29,Switzerland!R$25:R$29),"not entered")</f>
        <v>not entered</v>
      </c>
      <c r="BA214" s="449" t="str">
        <f ca="1">_xlfn.IFNA(_xlfn.XLOOKUP($B214,Switzerland!$G$25:$G$29,Switzerland!S$25:S$29),"not entered")</f>
        <v>not entered</v>
      </c>
    </row>
    <row r="215" spans="1:53">
      <c r="A215" s="294" t="s">
        <v>177</v>
      </c>
      <c r="B215" t="str">
        <v>Italian</v>
      </c>
      <c r="C215" s="449" t="str">
        <f ca="1">_xlfn.IFNA(_xlfn.XLOOKUP($B215,Switzerland!$G$10:$G$14,Switzerland!H$10:H$14),"not entered")</f>
        <v>not entered</v>
      </c>
      <c r="D215" s="449" t="str">
        <f ca="1">_xlfn.IFNA(_xlfn.XLOOKUP($B215,Switzerland!$G$10:$G$14,Switzerland!I$10:I$14),"not entered")</f>
        <v>not entered</v>
      </c>
      <c r="E215" s="449" t="str">
        <f ca="1">_xlfn.IFNA(_xlfn.XLOOKUP($B215,Switzerland!$G$10:$G$14,Switzerland!J$10:J$14),"not entered")</f>
        <v>not entered</v>
      </c>
      <c r="F215" s="449" t="str">
        <f ca="1">_xlfn.IFNA(_xlfn.XLOOKUP($B215,Switzerland!$G$10:$G$14,Switzerland!K$10:K$14),"not entered")</f>
        <v>not entered</v>
      </c>
      <c r="G215" s="449" t="str">
        <f ca="1">_xlfn.IFNA(_xlfn.XLOOKUP($B215,Switzerland!$G$10:$G$14,Switzerland!L$10:L$14),"not entered")</f>
        <v>not entered</v>
      </c>
      <c r="H215" s="449" t="str">
        <f ca="1">_xlfn.IFNA(_xlfn.XLOOKUP($B215,Switzerland!$G$10:$G$14,Switzerland!M$10:M$14),"not entered")</f>
        <v>not entered</v>
      </c>
      <c r="I215" s="449" t="str">
        <f ca="1">_xlfn.IFNA(_xlfn.XLOOKUP($B215,Switzerland!$G$10:$G$14,Switzerland!N$10:N$14),"not entered")</f>
        <v>not entered</v>
      </c>
      <c r="J215" s="449" t="str">
        <f ca="1">_xlfn.IFNA(_xlfn.XLOOKUP($B215,Switzerland!$G$10:$G$14,Switzerland!O$10:O$14),"not entered")</f>
        <v>not entered</v>
      </c>
      <c r="K215" s="449" t="str">
        <f ca="1">_xlfn.IFNA(_xlfn.XLOOKUP($B215,Switzerland!$G$10:$G$14,Switzerland!P$10:P$14),"not entered")</f>
        <v>not entered</v>
      </c>
      <c r="L215" s="449" t="str">
        <f ca="1">_xlfn.IFNA(_xlfn.XLOOKUP($B215,Switzerland!$G$10:$G$14,Switzerland!Q$10:Q$14),"not entered")</f>
        <v>not entered</v>
      </c>
      <c r="M215" s="449" t="str">
        <f ca="1">_xlfn.IFNA(_xlfn.XLOOKUP($B215,Switzerland!$G$10:$G$14,Switzerland!R$10:R$14),"not entered")</f>
        <v>not entered</v>
      </c>
      <c r="N215" s="449" t="str">
        <f ca="1">_xlfn.IFNA(_xlfn.XLOOKUP($B215,Switzerland!$G$10:$G$14,Switzerland!S$10:S$14),"not entered")</f>
        <v>not entered</v>
      </c>
      <c r="O215" s="449"/>
      <c r="P215" s="449" t="str" cm="1">
        <f t="array" aca="1" ref="P215" ca="1">_xlfn.IFNA(_xlfn.XLOOKUP($B215,Switzerland!$G$15:$G$19,Switzerland!H$15:$H$19),"not entered")</f>
        <v>not entered</v>
      </c>
      <c r="Q215" s="449" t="str" cm="1">
        <f t="array" aca="1" ref="Q215" ca="1">_xlfn.IFNA(_xlfn.XLOOKUP($B215,Switzerland!$G$15:$G$19,Switzerland!I$15:$I$19),"not entered")</f>
        <v>not entered</v>
      </c>
      <c r="R215" s="449" t="str" cm="1">
        <f t="array" aca="1" ref="R215" ca="1">_xlfn.IFNA(_xlfn.XLOOKUP($B215,Switzerland!$G$15:$G$19,Switzerland!J$15:$J$19),"not entered")</f>
        <v>not entered</v>
      </c>
      <c r="S215" s="449" t="str">
        <f ca="1">_xlfn.IFNA(_xlfn.XLOOKUP($B215,Switzerland!$G$15:$G$19,Switzerland!K$15:K$19),"not entered")</f>
        <v>not entered</v>
      </c>
      <c r="T215" s="449" t="str">
        <f ca="1">_xlfn.IFNA(_xlfn.XLOOKUP($B215,Switzerland!$G$15:$G$19,Switzerland!L$15:L$19),"not entered")</f>
        <v>not entered</v>
      </c>
      <c r="U215" s="449" t="str">
        <f ca="1">_xlfn.IFNA(_xlfn.XLOOKUP($B215,Switzerland!$G$15:$G$19,Switzerland!M$15:M$19),"not entered")</f>
        <v>not entered</v>
      </c>
      <c r="V215" s="449" t="str">
        <f ca="1">_xlfn.IFNA(_xlfn.XLOOKUP($B215,Switzerland!$G$15:$G$19,Switzerland!N$15:N$19),"not entered")</f>
        <v>not entered</v>
      </c>
      <c r="W215" s="449" t="str">
        <f ca="1">_xlfn.IFNA(_xlfn.XLOOKUP($B215,Switzerland!$G$15:$G$19,Switzerland!O$15:O$19),"not entered")</f>
        <v>not entered</v>
      </c>
      <c r="X215" s="449" t="str">
        <f ca="1">_xlfn.IFNA(_xlfn.XLOOKUP($B215,Switzerland!$G$15:$G$19,Switzerland!P$15:P$19),"not entered")</f>
        <v>not entered</v>
      </c>
      <c r="Y215" s="449" t="str">
        <f ca="1">_xlfn.IFNA(_xlfn.XLOOKUP($B215,Switzerland!$G$15:$G$19,Switzerland!Q$15:Q$19),"not entered")</f>
        <v>not entered</v>
      </c>
      <c r="Z215" s="449" t="str">
        <f ca="1">_xlfn.IFNA(_xlfn.XLOOKUP($B215,Switzerland!$G$15:$G$19,Switzerland!R$15:R$19),"not entered")</f>
        <v>not entered</v>
      </c>
      <c r="AA215" s="449" t="str">
        <f ca="1">_xlfn.IFNA(_xlfn.XLOOKUP($B215,Switzerland!$G$15:$G$19,Switzerland!S$15:S$19),"not entered")</f>
        <v>not entered</v>
      </c>
      <c r="AC215" s="449" t="str" cm="1">
        <f t="array" aca="1" ref="AC215" ca="1">_xlfn.IFNA(_xlfn.XLOOKUP($B215,Switzerland!$G$20:$G$24,Switzerland!H$20:$H$24),"not entered")</f>
        <v>not entered</v>
      </c>
      <c r="AD215" s="449" t="str" cm="1">
        <f t="array" aca="1" ref="AD215" ca="1">_xlfn.IFNA(_xlfn.XLOOKUP($B215,Switzerland!$G$20:$G$24,Switzerland!I$20:$I$24),"not entered")</f>
        <v>not entered</v>
      </c>
      <c r="AE215" s="449" t="str" cm="1">
        <f t="array" aca="1" ref="AE215" ca="1">_xlfn.IFNA(_xlfn.XLOOKUP($B215,Switzerland!$G$20:$G$24,Switzerland!J$20:$J$24),"not entered")</f>
        <v>not entered</v>
      </c>
      <c r="AF215" s="449" t="str">
        <f ca="1">_xlfn.IFNA(_xlfn.XLOOKUP($B215,Switzerland!$G$20:$G$24,Switzerland!K$20:K$24),"not entered")</f>
        <v>not entered</v>
      </c>
      <c r="AG215" s="449" t="str">
        <f ca="1">_xlfn.IFNA(_xlfn.XLOOKUP($B215,Switzerland!$G$20:$G$24,Switzerland!L$20:L$24),"not entered")</f>
        <v>not entered</v>
      </c>
      <c r="AH215" s="449" t="str">
        <f ca="1">_xlfn.IFNA(_xlfn.XLOOKUP($B215,Switzerland!$G$20:$G$24,Switzerland!M$20:M$24),"not entered")</f>
        <v>not entered</v>
      </c>
      <c r="AI215" s="449" t="str">
        <f ca="1">_xlfn.IFNA(_xlfn.XLOOKUP($B215,Switzerland!$G$20:$G$24,Switzerland!N$20:N$24),"not entered")</f>
        <v>not entered</v>
      </c>
      <c r="AJ215" s="449" t="str">
        <f ca="1">_xlfn.IFNA(_xlfn.XLOOKUP($B215,Switzerland!$G$20:$G$24,Switzerland!O$20:O$24),"not entered")</f>
        <v>not entered</v>
      </c>
      <c r="AK215" s="449" t="str">
        <f ca="1">_xlfn.IFNA(_xlfn.XLOOKUP($B215,Switzerland!$G$20:$G$24,Switzerland!P$20:P$24),"not entered")</f>
        <v>not entered</v>
      </c>
      <c r="AL215" s="449" t="str">
        <f ca="1">_xlfn.IFNA(_xlfn.XLOOKUP($B215,Switzerland!$G$20:$G$24,Switzerland!Q$20:Q$24),"not entered")</f>
        <v>not entered</v>
      </c>
      <c r="AM215" s="449" t="str">
        <f ca="1">_xlfn.IFNA(_xlfn.XLOOKUP($B215,Switzerland!$G$20:$G$24,Switzerland!R$20:R$24),"not entered")</f>
        <v>not entered</v>
      </c>
      <c r="AN215" s="449" t="str">
        <f ca="1">_xlfn.IFNA(_xlfn.XLOOKUP($B215,Switzerland!$G$20:$G$24,Switzerland!S$20:S$24),"not entered")</f>
        <v>not entered</v>
      </c>
      <c r="AP215" s="449" t="str" cm="1">
        <f t="array" aca="1" ref="AP215" ca="1">_xlfn.IFNA(_xlfn.XLOOKUP($B215,Switzerland!$G$25:$G$29,Switzerland!H$25:$H$29),"not entered")</f>
        <v>not entered</v>
      </c>
      <c r="AQ215" s="449" t="str" cm="1">
        <f t="array" aca="1" ref="AQ215" ca="1">_xlfn.IFNA(_xlfn.XLOOKUP($B215,Switzerland!$G$25:$G$29,Switzerland!I$25:$I$29),"not entered")</f>
        <v>not entered</v>
      </c>
      <c r="AR215" s="449" t="str" cm="1">
        <f t="array" aca="1" ref="AR215" ca="1">_xlfn.IFNA(_xlfn.XLOOKUP($B215,Switzerland!$G$25:$G$29,Switzerland!J$25:$J$29),"not entered")</f>
        <v>not entered</v>
      </c>
      <c r="AS215" s="449" t="str">
        <f ca="1">_xlfn.IFNA(_xlfn.XLOOKUP($B215,Switzerland!$G$25:$G$29,Switzerland!K$25:K$29),"not entered")</f>
        <v>not entered</v>
      </c>
      <c r="AT215" s="449" t="str">
        <f ca="1">_xlfn.IFNA(_xlfn.XLOOKUP($B215,Switzerland!$G$25:$G$29,Switzerland!L$25:L$29),"not entered")</f>
        <v>not entered</v>
      </c>
      <c r="AU215" s="449" t="str">
        <f ca="1">_xlfn.IFNA(_xlfn.XLOOKUP($B215,Switzerland!$G$25:$G$29,Switzerland!M$25:M$29),"not entered")</f>
        <v>not entered</v>
      </c>
      <c r="AV215" s="449" t="str">
        <f ca="1">_xlfn.IFNA(_xlfn.XLOOKUP($B215,Switzerland!$G$25:$G$29,Switzerland!N$25:N$29),"not entered")</f>
        <v>not entered</v>
      </c>
      <c r="AW215" s="449" t="str">
        <f ca="1">_xlfn.IFNA(_xlfn.XLOOKUP($B215,Switzerland!$G$25:$G$29,Switzerland!O$25:O$29),"not entered")</f>
        <v>not entered</v>
      </c>
      <c r="AX215" s="449" t="str">
        <f ca="1">_xlfn.IFNA(_xlfn.XLOOKUP($B215,Switzerland!$G$25:$G$29,Switzerland!P$25:P$29),"not entered")</f>
        <v>not entered</v>
      </c>
      <c r="AY215" s="449" t="str">
        <f ca="1">_xlfn.IFNA(_xlfn.XLOOKUP($B215,Switzerland!$G$25:$G$29,Switzerland!Q$25:Q$29),"not entered")</f>
        <v>not entered</v>
      </c>
      <c r="AZ215" s="449" t="str">
        <f ca="1">_xlfn.IFNA(_xlfn.XLOOKUP($B215,Switzerland!$G$25:$G$29,Switzerland!R$25:R$29),"not entered")</f>
        <v>not entered</v>
      </c>
      <c r="BA215" s="449" t="str">
        <f ca="1">_xlfn.IFNA(_xlfn.XLOOKUP($B215,Switzerland!$G$25:$G$29,Switzerland!S$25:S$29),"not entered")</f>
        <v>not entered</v>
      </c>
    </row>
    <row r="216" spans="1:53">
      <c r="A216" s="294" t="s">
        <v>177</v>
      </c>
      <c r="B216" t="str">
        <v>German</v>
      </c>
      <c r="C216" s="449" t="str">
        <f ca="1">_xlfn.IFNA(_xlfn.XLOOKUP($B216,Switzerland!$G$10:$G$14,Switzerland!H$10:H$14),"not entered")</f>
        <v>not entered</v>
      </c>
      <c r="D216" s="449" t="str">
        <f ca="1">_xlfn.IFNA(_xlfn.XLOOKUP($B216,Switzerland!$G$10:$G$14,Switzerland!I$10:I$14),"not entered")</f>
        <v>not entered</v>
      </c>
      <c r="E216" s="449" t="str">
        <f ca="1">_xlfn.IFNA(_xlfn.XLOOKUP($B216,Switzerland!$G$10:$G$14,Switzerland!J$10:J$14),"not entered")</f>
        <v>not entered</v>
      </c>
      <c r="F216" s="449" t="str">
        <f ca="1">_xlfn.IFNA(_xlfn.XLOOKUP($B216,Switzerland!$G$10:$G$14,Switzerland!K$10:K$14),"not entered")</f>
        <v>not entered</v>
      </c>
      <c r="G216" s="449" t="str">
        <f ca="1">_xlfn.IFNA(_xlfn.XLOOKUP($B216,Switzerland!$G$10:$G$14,Switzerland!L$10:L$14),"not entered")</f>
        <v>not entered</v>
      </c>
      <c r="H216" s="449" t="str">
        <f ca="1">_xlfn.IFNA(_xlfn.XLOOKUP($B216,Switzerland!$G$10:$G$14,Switzerland!M$10:M$14),"not entered")</f>
        <v>not entered</v>
      </c>
      <c r="I216" s="449" t="str">
        <f ca="1">_xlfn.IFNA(_xlfn.XLOOKUP($B216,Switzerland!$G$10:$G$14,Switzerland!N$10:N$14),"not entered")</f>
        <v>not entered</v>
      </c>
      <c r="J216" s="449" t="str">
        <f ca="1">_xlfn.IFNA(_xlfn.XLOOKUP($B216,Switzerland!$G$10:$G$14,Switzerland!O$10:O$14),"not entered")</f>
        <v>not entered</v>
      </c>
      <c r="K216" s="449" t="str">
        <f ca="1">_xlfn.IFNA(_xlfn.XLOOKUP($B216,Switzerland!$G$10:$G$14,Switzerland!P$10:P$14),"not entered")</f>
        <v>not entered</v>
      </c>
      <c r="L216" s="449" t="str">
        <f ca="1">_xlfn.IFNA(_xlfn.XLOOKUP($B216,Switzerland!$G$10:$G$14,Switzerland!Q$10:Q$14),"not entered")</f>
        <v>not entered</v>
      </c>
      <c r="M216" s="449" t="str">
        <f ca="1">_xlfn.IFNA(_xlfn.XLOOKUP($B216,Switzerland!$G$10:$G$14,Switzerland!R$10:R$14),"not entered")</f>
        <v>not entered</v>
      </c>
      <c r="N216" s="449" t="str">
        <f ca="1">_xlfn.IFNA(_xlfn.XLOOKUP($B216,Switzerland!$G$10:$G$14,Switzerland!S$10:S$14),"not entered")</f>
        <v>not entered</v>
      </c>
      <c r="O216" s="449"/>
      <c r="P216" s="449" t="str" cm="1">
        <f t="array" aca="1" ref="P216" ca="1">_xlfn.IFNA(_xlfn.XLOOKUP($B216,Switzerland!$G$15:$G$19,Switzerland!H$15:$H$19),"not entered")</f>
        <v>not entered</v>
      </c>
      <c r="Q216" s="449" t="str" cm="1">
        <f t="array" aca="1" ref="Q216" ca="1">_xlfn.IFNA(_xlfn.XLOOKUP($B216,Switzerland!$G$15:$G$19,Switzerland!I$15:$I$19),"not entered")</f>
        <v>not entered</v>
      </c>
      <c r="R216" s="449" t="str" cm="1">
        <f t="array" aca="1" ref="R216" ca="1">_xlfn.IFNA(_xlfn.XLOOKUP($B216,Switzerland!$G$15:$G$19,Switzerland!J$15:$J$19),"not entered")</f>
        <v>not entered</v>
      </c>
      <c r="S216" s="449" t="str">
        <f ca="1">_xlfn.IFNA(_xlfn.XLOOKUP($B216,Switzerland!$G$15:$G$19,Switzerland!K$15:K$19),"not entered")</f>
        <v>not entered</v>
      </c>
      <c r="T216" s="449" t="str">
        <f ca="1">_xlfn.IFNA(_xlfn.XLOOKUP($B216,Switzerland!$G$15:$G$19,Switzerland!L$15:L$19),"not entered")</f>
        <v>not entered</v>
      </c>
      <c r="U216" s="449" t="str">
        <f ca="1">_xlfn.IFNA(_xlfn.XLOOKUP($B216,Switzerland!$G$15:$G$19,Switzerland!M$15:M$19),"not entered")</f>
        <v>not entered</v>
      </c>
      <c r="V216" s="449" t="str">
        <f ca="1">_xlfn.IFNA(_xlfn.XLOOKUP($B216,Switzerland!$G$15:$G$19,Switzerland!N$15:N$19),"not entered")</f>
        <v>not entered</v>
      </c>
      <c r="W216" s="449" t="str">
        <f ca="1">_xlfn.IFNA(_xlfn.XLOOKUP($B216,Switzerland!$G$15:$G$19,Switzerland!O$15:O$19),"not entered")</f>
        <v>not entered</v>
      </c>
      <c r="X216" s="449" t="str">
        <f ca="1">_xlfn.IFNA(_xlfn.XLOOKUP($B216,Switzerland!$G$15:$G$19,Switzerland!P$15:P$19),"not entered")</f>
        <v>not entered</v>
      </c>
      <c r="Y216" s="449" t="str">
        <f ca="1">_xlfn.IFNA(_xlfn.XLOOKUP($B216,Switzerland!$G$15:$G$19,Switzerland!Q$15:Q$19),"not entered")</f>
        <v>not entered</v>
      </c>
      <c r="Z216" s="449" t="str">
        <f ca="1">_xlfn.IFNA(_xlfn.XLOOKUP($B216,Switzerland!$G$15:$G$19,Switzerland!R$15:R$19),"not entered")</f>
        <v>not entered</v>
      </c>
      <c r="AA216" s="449" t="str">
        <f ca="1">_xlfn.IFNA(_xlfn.XLOOKUP($B216,Switzerland!$G$15:$G$19,Switzerland!S$15:S$19),"not entered")</f>
        <v>not entered</v>
      </c>
      <c r="AC216" s="449" t="str" cm="1">
        <f t="array" aca="1" ref="AC216" ca="1">_xlfn.IFNA(_xlfn.XLOOKUP($B216,Switzerland!$G$20:$G$24,Switzerland!H$20:$H$24),"not entered")</f>
        <v>not entered</v>
      </c>
      <c r="AD216" s="449" t="str" cm="1">
        <f t="array" aca="1" ref="AD216" ca="1">_xlfn.IFNA(_xlfn.XLOOKUP($B216,Switzerland!$G$20:$G$24,Switzerland!I$20:$I$24),"not entered")</f>
        <v>not entered</v>
      </c>
      <c r="AE216" s="449" t="str" cm="1">
        <f t="array" aca="1" ref="AE216" ca="1">_xlfn.IFNA(_xlfn.XLOOKUP($B216,Switzerland!$G$20:$G$24,Switzerland!J$20:$J$24),"not entered")</f>
        <v>not entered</v>
      </c>
      <c r="AF216" s="449" t="str">
        <f ca="1">_xlfn.IFNA(_xlfn.XLOOKUP($B216,Switzerland!$G$20:$G$24,Switzerland!K$20:K$24),"not entered")</f>
        <v>not entered</v>
      </c>
      <c r="AG216" s="449" t="str">
        <f ca="1">_xlfn.IFNA(_xlfn.XLOOKUP($B216,Switzerland!$G$20:$G$24,Switzerland!L$20:L$24),"not entered")</f>
        <v>not entered</v>
      </c>
      <c r="AH216" s="449" t="str">
        <f ca="1">_xlfn.IFNA(_xlfn.XLOOKUP($B216,Switzerland!$G$20:$G$24,Switzerland!M$20:M$24),"not entered")</f>
        <v>not entered</v>
      </c>
      <c r="AI216" s="449" t="str">
        <f ca="1">_xlfn.IFNA(_xlfn.XLOOKUP($B216,Switzerland!$G$20:$G$24,Switzerland!N$20:N$24),"not entered")</f>
        <v>not entered</v>
      </c>
      <c r="AJ216" s="449" t="str">
        <f ca="1">_xlfn.IFNA(_xlfn.XLOOKUP($B216,Switzerland!$G$20:$G$24,Switzerland!O$20:O$24),"not entered")</f>
        <v>not entered</v>
      </c>
      <c r="AK216" s="449" t="str">
        <f ca="1">_xlfn.IFNA(_xlfn.XLOOKUP($B216,Switzerland!$G$20:$G$24,Switzerland!P$20:P$24),"not entered")</f>
        <v>not entered</v>
      </c>
      <c r="AL216" s="449" t="str">
        <f ca="1">_xlfn.IFNA(_xlfn.XLOOKUP($B216,Switzerland!$G$20:$G$24,Switzerland!Q$20:Q$24),"not entered")</f>
        <v>not entered</v>
      </c>
      <c r="AM216" s="449" t="str">
        <f ca="1">_xlfn.IFNA(_xlfn.XLOOKUP($B216,Switzerland!$G$20:$G$24,Switzerland!R$20:R$24),"not entered")</f>
        <v>not entered</v>
      </c>
      <c r="AN216" s="449" t="str">
        <f ca="1">_xlfn.IFNA(_xlfn.XLOOKUP($B216,Switzerland!$G$20:$G$24,Switzerland!S$20:S$24),"not entered")</f>
        <v>not entered</v>
      </c>
      <c r="AP216" s="449" t="str" cm="1">
        <f t="array" aca="1" ref="AP216" ca="1">_xlfn.IFNA(_xlfn.XLOOKUP($B216,Switzerland!$G$25:$G$29,Switzerland!H$25:$H$29),"not entered")</f>
        <v>not entered</v>
      </c>
      <c r="AQ216" s="449" t="str" cm="1">
        <f t="array" aca="1" ref="AQ216" ca="1">_xlfn.IFNA(_xlfn.XLOOKUP($B216,Switzerland!$G$25:$G$29,Switzerland!I$25:$I$29),"not entered")</f>
        <v>not entered</v>
      </c>
      <c r="AR216" s="449" t="str" cm="1">
        <f t="array" aca="1" ref="AR216" ca="1">_xlfn.IFNA(_xlfn.XLOOKUP($B216,Switzerland!$G$25:$G$29,Switzerland!J$25:$J$29),"not entered")</f>
        <v>not entered</v>
      </c>
      <c r="AS216" s="449" t="str">
        <f ca="1">_xlfn.IFNA(_xlfn.XLOOKUP($B216,Switzerland!$G$25:$G$29,Switzerland!K$25:K$29),"not entered")</f>
        <v>not entered</v>
      </c>
      <c r="AT216" s="449" t="str">
        <f ca="1">_xlfn.IFNA(_xlfn.XLOOKUP($B216,Switzerland!$G$25:$G$29,Switzerland!L$25:L$29),"not entered")</f>
        <v>not entered</v>
      </c>
      <c r="AU216" s="449" t="str">
        <f ca="1">_xlfn.IFNA(_xlfn.XLOOKUP($B216,Switzerland!$G$25:$G$29,Switzerland!M$25:M$29),"not entered")</f>
        <v>not entered</v>
      </c>
      <c r="AV216" s="449" t="str">
        <f ca="1">_xlfn.IFNA(_xlfn.XLOOKUP($B216,Switzerland!$G$25:$G$29,Switzerland!N$25:N$29),"not entered")</f>
        <v>not entered</v>
      </c>
      <c r="AW216" s="449" t="str">
        <f ca="1">_xlfn.IFNA(_xlfn.XLOOKUP($B216,Switzerland!$G$25:$G$29,Switzerland!O$25:O$29),"not entered")</f>
        <v>not entered</v>
      </c>
      <c r="AX216" s="449" t="str">
        <f ca="1">_xlfn.IFNA(_xlfn.XLOOKUP($B216,Switzerland!$G$25:$G$29,Switzerland!P$25:P$29),"not entered")</f>
        <v>not entered</v>
      </c>
      <c r="AY216" s="449" t="str">
        <f ca="1">_xlfn.IFNA(_xlfn.XLOOKUP($B216,Switzerland!$G$25:$G$29,Switzerland!Q$25:Q$29),"not entered")</f>
        <v>not entered</v>
      </c>
      <c r="AZ216" s="449" t="str">
        <f ca="1">_xlfn.IFNA(_xlfn.XLOOKUP($B216,Switzerland!$G$25:$G$29,Switzerland!R$25:R$29),"not entered")</f>
        <v>not entered</v>
      </c>
      <c r="BA216" s="449" t="str">
        <f ca="1">_xlfn.IFNA(_xlfn.XLOOKUP($B216,Switzerland!$G$25:$G$29,Switzerland!S$25:S$29),"not entered")</f>
        <v>not entered</v>
      </c>
    </row>
    <row r="217" spans="1:53">
      <c r="A217" s="294" t="s">
        <v>177</v>
      </c>
      <c r="C217" s="449" t="str">
        <f ca="1">_xlfn.IFNA(_xlfn.XLOOKUP($B217,Switzerland!$G$10:$G$14,Switzerland!H$10:H$14),"not entered")</f>
        <v/>
      </c>
      <c r="D217" s="449">
        <f ca="1">_xlfn.IFNA(_xlfn.XLOOKUP($B217,Switzerland!$G$10:$G$14,Switzerland!I$10:I$14),"not entered")</f>
        <v>0</v>
      </c>
      <c r="E217" s="449" t="str">
        <f ca="1">_xlfn.IFNA(_xlfn.XLOOKUP($B217,Switzerland!$G$10:$G$14,Switzerland!J$10:J$14),"not entered")</f>
        <v/>
      </c>
      <c r="F217" s="449" t="str">
        <f ca="1">_xlfn.IFNA(_xlfn.XLOOKUP($B217,Switzerland!$G$10:$G$14,Switzerland!K$10:K$14),"not entered")</f>
        <v/>
      </c>
      <c r="G217" s="449">
        <f ca="1">_xlfn.IFNA(_xlfn.XLOOKUP($B217,Switzerland!$G$10:$G$14,Switzerland!L$10:L$14),"not entered")</f>
        <v>0</v>
      </c>
      <c r="H217" s="449" t="str">
        <f ca="1">_xlfn.IFNA(_xlfn.XLOOKUP($B217,Switzerland!$G$10:$G$14,Switzerland!M$10:M$14),"not entered")</f>
        <v/>
      </c>
      <c r="I217" s="449" t="str">
        <f ca="1">_xlfn.IFNA(_xlfn.XLOOKUP($B217,Switzerland!$G$10:$G$14,Switzerland!N$10:N$14),"not entered")</f>
        <v/>
      </c>
      <c r="J217" s="449">
        <f ca="1">_xlfn.IFNA(_xlfn.XLOOKUP($B217,Switzerland!$G$10:$G$14,Switzerland!O$10:O$14),"not entered")</f>
        <v>0</v>
      </c>
      <c r="K217" s="449" t="str">
        <f ca="1">_xlfn.IFNA(_xlfn.XLOOKUP($B217,Switzerland!$G$10:$G$14,Switzerland!P$10:P$14),"not entered")</f>
        <v/>
      </c>
      <c r="L217" s="449">
        <f ca="1">_xlfn.IFNA(_xlfn.XLOOKUP($B217,Switzerland!$G$10:$G$14,Switzerland!Q$10:Q$14),"not entered")</f>
        <v>0</v>
      </c>
      <c r="M217" s="449" t="str">
        <f ca="1">_xlfn.IFNA(_xlfn.XLOOKUP($B217,Switzerland!$G$10:$G$14,Switzerland!R$10:R$14),"not entered")</f>
        <v/>
      </c>
      <c r="N217" s="449">
        <f ca="1">_xlfn.IFNA(_xlfn.XLOOKUP($B217,Switzerland!$G$10:$G$14,Switzerland!S$10:S$14),"not entered")</f>
        <v>0</v>
      </c>
      <c r="O217" s="449"/>
      <c r="P217" s="449" t="str" cm="1">
        <f t="array" aca="1" ref="P217" ca="1">_xlfn.IFNA(_xlfn.XLOOKUP($B217,Switzerland!$G$15:$G$19,Switzerland!H$15:$H$19),"not entered")</f>
        <v/>
      </c>
      <c r="Q217" s="449" cm="1">
        <f t="array" aca="1" ref="Q217" ca="1">_xlfn.IFNA(_xlfn.XLOOKUP($B217,Switzerland!$G$15:$G$19,Switzerland!I$15:$I$19),"not entered")</f>
        <v>0</v>
      </c>
      <c r="R217" s="449" t="str" cm="1">
        <f t="array" aca="1" ref="R217" ca="1">_xlfn.IFNA(_xlfn.XLOOKUP($B217,Switzerland!$G$15:$G$19,Switzerland!J$15:$J$19),"not entered")</f>
        <v/>
      </c>
      <c r="S217" s="449" t="str">
        <f ca="1">_xlfn.IFNA(_xlfn.XLOOKUP($B217,Switzerland!$G$15:$G$19,Switzerland!K$15:K$19),"not entered")</f>
        <v/>
      </c>
      <c r="T217" s="449">
        <f ca="1">_xlfn.IFNA(_xlfn.XLOOKUP($B217,Switzerland!$G$15:$G$19,Switzerland!L$15:L$19),"not entered")</f>
        <v>0</v>
      </c>
      <c r="U217" s="449" t="str">
        <f ca="1">_xlfn.IFNA(_xlfn.XLOOKUP($B217,Switzerland!$G$15:$G$19,Switzerland!M$15:M$19),"not entered")</f>
        <v/>
      </c>
      <c r="V217" s="449" t="str">
        <f ca="1">_xlfn.IFNA(_xlfn.XLOOKUP($B217,Switzerland!$G$15:$G$19,Switzerland!N$15:N$19),"not entered")</f>
        <v/>
      </c>
      <c r="W217" s="449">
        <f ca="1">_xlfn.IFNA(_xlfn.XLOOKUP($B217,Switzerland!$G$15:$G$19,Switzerland!O$15:O$19),"not entered")</f>
        <v>0</v>
      </c>
      <c r="X217" s="449" t="str">
        <f ca="1">_xlfn.IFNA(_xlfn.XLOOKUP($B217,Switzerland!$G$15:$G$19,Switzerland!P$15:P$19),"not entered")</f>
        <v/>
      </c>
      <c r="Y217" s="449">
        <f ca="1">_xlfn.IFNA(_xlfn.XLOOKUP($B217,Switzerland!$G$15:$G$19,Switzerland!Q$15:Q$19),"not entered")</f>
        <v>0</v>
      </c>
      <c r="Z217" s="449" t="str">
        <f ca="1">_xlfn.IFNA(_xlfn.XLOOKUP($B217,Switzerland!$G$15:$G$19,Switzerland!R$15:R$19),"not entered")</f>
        <v/>
      </c>
      <c r="AA217" s="449">
        <f ca="1">_xlfn.IFNA(_xlfn.XLOOKUP($B217,Switzerland!$G$15:$G$19,Switzerland!S$15:S$19),"not entered")</f>
        <v>0</v>
      </c>
      <c r="AC217" s="449" t="str" cm="1">
        <f t="array" aca="1" ref="AC217" ca="1">_xlfn.IFNA(_xlfn.XLOOKUP($B217,Switzerland!$G$20:$G$24,Switzerland!H$20:$H$24),"not entered")</f>
        <v/>
      </c>
      <c r="AD217" s="449" cm="1">
        <f t="array" aca="1" ref="AD217" ca="1">_xlfn.IFNA(_xlfn.XLOOKUP($B217,Switzerland!$G$20:$G$24,Switzerland!I$20:$I$24),"not entered")</f>
        <v>0</v>
      </c>
      <c r="AE217" s="449" t="str" cm="1">
        <f t="array" aca="1" ref="AE217" ca="1">_xlfn.IFNA(_xlfn.XLOOKUP($B217,Switzerland!$G$20:$G$24,Switzerland!J$20:$J$24),"not entered")</f>
        <v/>
      </c>
      <c r="AF217" s="449" t="str">
        <f ca="1">_xlfn.IFNA(_xlfn.XLOOKUP($B217,Switzerland!$G$20:$G$24,Switzerland!K$20:K$24),"not entered")</f>
        <v/>
      </c>
      <c r="AG217" s="449">
        <f ca="1">_xlfn.IFNA(_xlfn.XLOOKUP($B217,Switzerland!$G$20:$G$24,Switzerland!L$20:L$24),"not entered")</f>
        <v>0</v>
      </c>
      <c r="AH217" s="449" t="str">
        <f ca="1">_xlfn.IFNA(_xlfn.XLOOKUP($B217,Switzerland!$G$20:$G$24,Switzerland!M$20:M$24),"not entered")</f>
        <v/>
      </c>
      <c r="AI217" s="449" t="str">
        <f ca="1">_xlfn.IFNA(_xlfn.XLOOKUP($B217,Switzerland!$G$20:$G$24,Switzerland!N$20:N$24),"not entered")</f>
        <v/>
      </c>
      <c r="AJ217" s="449">
        <f ca="1">_xlfn.IFNA(_xlfn.XLOOKUP($B217,Switzerland!$G$20:$G$24,Switzerland!O$20:O$24),"not entered")</f>
        <v>0</v>
      </c>
      <c r="AK217" s="449" t="str">
        <f ca="1">_xlfn.IFNA(_xlfn.XLOOKUP($B217,Switzerland!$G$20:$G$24,Switzerland!P$20:P$24),"not entered")</f>
        <v/>
      </c>
      <c r="AL217" s="449">
        <f ca="1">_xlfn.IFNA(_xlfn.XLOOKUP($B217,Switzerland!$G$20:$G$24,Switzerland!Q$20:Q$24),"not entered")</f>
        <v>0</v>
      </c>
      <c r="AM217" s="449" t="str">
        <f ca="1">_xlfn.IFNA(_xlfn.XLOOKUP($B217,Switzerland!$G$20:$G$24,Switzerland!R$20:R$24),"not entered")</f>
        <v/>
      </c>
      <c r="AN217" s="449">
        <f ca="1">_xlfn.IFNA(_xlfn.XLOOKUP($B217,Switzerland!$G$20:$G$24,Switzerland!S$20:S$24),"not entered")</f>
        <v>0</v>
      </c>
      <c r="AP217" s="449" t="str" cm="1">
        <f t="array" aca="1" ref="AP217" ca="1">_xlfn.IFNA(_xlfn.XLOOKUP($B217,Switzerland!$G$25:$G$29,Switzerland!H$25:$H$29),"not entered")</f>
        <v/>
      </c>
      <c r="AQ217" s="449" cm="1">
        <f t="array" aca="1" ref="AQ217" ca="1">_xlfn.IFNA(_xlfn.XLOOKUP($B217,Switzerland!$G$25:$G$29,Switzerland!I$25:$I$29),"not entered")</f>
        <v>0</v>
      </c>
      <c r="AR217" s="449" t="str" cm="1">
        <f t="array" aca="1" ref="AR217" ca="1">_xlfn.IFNA(_xlfn.XLOOKUP($B217,Switzerland!$G$25:$G$29,Switzerland!J$25:$J$29),"not entered")</f>
        <v/>
      </c>
      <c r="AS217" s="449" t="str">
        <f ca="1">_xlfn.IFNA(_xlfn.XLOOKUP($B217,Switzerland!$G$25:$G$29,Switzerland!K$25:K$29),"not entered")</f>
        <v/>
      </c>
      <c r="AT217" s="449">
        <f ca="1">_xlfn.IFNA(_xlfn.XLOOKUP($B217,Switzerland!$G$25:$G$29,Switzerland!L$25:L$29),"not entered")</f>
        <v>0</v>
      </c>
      <c r="AU217" s="449" t="str">
        <f ca="1">_xlfn.IFNA(_xlfn.XLOOKUP($B217,Switzerland!$G$25:$G$29,Switzerland!M$25:M$29),"not entered")</f>
        <v/>
      </c>
      <c r="AV217" s="449" t="str">
        <f ca="1">_xlfn.IFNA(_xlfn.XLOOKUP($B217,Switzerland!$G$25:$G$29,Switzerland!N$25:N$29),"not entered")</f>
        <v/>
      </c>
      <c r="AW217" s="449">
        <f ca="1">_xlfn.IFNA(_xlfn.XLOOKUP($B217,Switzerland!$G$25:$G$29,Switzerland!O$25:O$29),"not entered")</f>
        <v>0</v>
      </c>
      <c r="AX217" s="449" t="str">
        <f ca="1">_xlfn.IFNA(_xlfn.XLOOKUP($B217,Switzerland!$G$25:$G$29,Switzerland!P$25:P$29),"not entered")</f>
        <v/>
      </c>
      <c r="AY217" s="449">
        <f ca="1">_xlfn.IFNA(_xlfn.XLOOKUP($B217,Switzerland!$G$25:$G$29,Switzerland!Q$25:Q$29),"not entered")</f>
        <v>0</v>
      </c>
      <c r="AZ217" s="449" t="str">
        <f ca="1">_xlfn.IFNA(_xlfn.XLOOKUP($B217,Switzerland!$G$25:$G$29,Switzerland!R$25:R$29),"not entered")</f>
        <v/>
      </c>
      <c r="BA217" s="449">
        <f ca="1">_xlfn.IFNA(_xlfn.XLOOKUP($B217,Switzerland!$G$25:$G$29,Switzerland!S$25:S$29),"not entered")</f>
        <v>0</v>
      </c>
    </row>
    <row r="218" spans="1:53">
      <c r="A218" s="294" t="s">
        <v>177</v>
      </c>
      <c r="C218" s="449" t="str">
        <f ca="1">_xlfn.IFNA(_xlfn.XLOOKUP($B218,Switzerland!$G$10:$G$14,Switzerland!H$10:H$14),"not entered")</f>
        <v/>
      </c>
      <c r="D218" s="449">
        <f ca="1">_xlfn.IFNA(_xlfn.XLOOKUP($B218,Switzerland!$G$10:$G$14,Switzerland!I$10:I$14),"not entered")</f>
        <v>0</v>
      </c>
      <c r="E218" s="449" t="str">
        <f ca="1">_xlfn.IFNA(_xlfn.XLOOKUP($B218,Switzerland!$G$10:$G$14,Switzerland!J$10:J$14),"not entered")</f>
        <v/>
      </c>
      <c r="F218" s="449" t="str">
        <f ca="1">_xlfn.IFNA(_xlfn.XLOOKUP($B218,Switzerland!$G$10:$G$14,Switzerland!K$10:K$14),"not entered")</f>
        <v/>
      </c>
      <c r="G218" s="449">
        <f ca="1">_xlfn.IFNA(_xlfn.XLOOKUP($B218,Switzerland!$G$10:$G$14,Switzerland!L$10:L$14),"not entered")</f>
        <v>0</v>
      </c>
      <c r="H218" s="449" t="str">
        <f ca="1">_xlfn.IFNA(_xlfn.XLOOKUP($B218,Switzerland!$G$10:$G$14,Switzerland!M$10:M$14),"not entered")</f>
        <v/>
      </c>
      <c r="I218" s="449" t="str">
        <f ca="1">_xlfn.IFNA(_xlfn.XLOOKUP($B218,Switzerland!$G$10:$G$14,Switzerland!N$10:N$14),"not entered")</f>
        <v/>
      </c>
      <c r="J218" s="449">
        <f ca="1">_xlfn.IFNA(_xlfn.XLOOKUP($B218,Switzerland!$G$10:$G$14,Switzerland!O$10:O$14),"not entered")</f>
        <v>0</v>
      </c>
      <c r="K218" s="449" t="str">
        <f ca="1">_xlfn.IFNA(_xlfn.XLOOKUP($B218,Switzerland!$G$10:$G$14,Switzerland!P$10:P$14),"not entered")</f>
        <v/>
      </c>
      <c r="L218" s="449">
        <f ca="1">_xlfn.IFNA(_xlfn.XLOOKUP($B218,Switzerland!$G$10:$G$14,Switzerland!Q$10:Q$14),"not entered")</f>
        <v>0</v>
      </c>
      <c r="M218" s="449" t="str">
        <f ca="1">_xlfn.IFNA(_xlfn.XLOOKUP($B218,Switzerland!$G$10:$G$14,Switzerland!R$10:R$14),"not entered")</f>
        <v/>
      </c>
      <c r="N218" s="449">
        <f ca="1">_xlfn.IFNA(_xlfn.XLOOKUP($B218,Switzerland!$G$10:$G$14,Switzerland!S$10:S$14),"not entered")</f>
        <v>0</v>
      </c>
      <c r="O218" s="449"/>
      <c r="P218" s="449" t="str" cm="1">
        <f t="array" aca="1" ref="P218" ca="1">_xlfn.IFNA(_xlfn.XLOOKUP($B218,Switzerland!$G$15:$G$19,Switzerland!H$15:$H$19),"not entered")</f>
        <v/>
      </c>
      <c r="Q218" s="449" cm="1">
        <f t="array" aca="1" ref="Q218" ca="1">_xlfn.IFNA(_xlfn.XLOOKUP($B218,Switzerland!$G$15:$G$19,Switzerland!I$15:$I$19),"not entered")</f>
        <v>0</v>
      </c>
      <c r="R218" s="449" t="str" cm="1">
        <f t="array" aca="1" ref="R218" ca="1">_xlfn.IFNA(_xlfn.XLOOKUP($B218,Switzerland!$G$15:$G$19,Switzerland!J$15:$J$19),"not entered")</f>
        <v/>
      </c>
      <c r="S218" s="449" t="str">
        <f ca="1">_xlfn.IFNA(_xlfn.XLOOKUP($B218,Switzerland!$G$15:$G$19,Switzerland!K$15:K$19),"not entered")</f>
        <v/>
      </c>
      <c r="T218" s="449">
        <f ca="1">_xlfn.IFNA(_xlfn.XLOOKUP($B218,Switzerland!$G$15:$G$19,Switzerland!L$15:L$19),"not entered")</f>
        <v>0</v>
      </c>
      <c r="U218" s="449" t="str">
        <f ca="1">_xlfn.IFNA(_xlfn.XLOOKUP($B218,Switzerland!$G$15:$G$19,Switzerland!M$15:M$19),"not entered")</f>
        <v/>
      </c>
      <c r="V218" s="449" t="str">
        <f ca="1">_xlfn.IFNA(_xlfn.XLOOKUP($B218,Switzerland!$G$15:$G$19,Switzerland!N$15:N$19),"not entered")</f>
        <v/>
      </c>
      <c r="W218" s="449">
        <f ca="1">_xlfn.IFNA(_xlfn.XLOOKUP($B218,Switzerland!$G$15:$G$19,Switzerland!O$15:O$19),"not entered")</f>
        <v>0</v>
      </c>
      <c r="X218" s="449" t="str">
        <f ca="1">_xlfn.IFNA(_xlfn.XLOOKUP($B218,Switzerland!$G$15:$G$19,Switzerland!P$15:P$19),"not entered")</f>
        <v/>
      </c>
      <c r="Y218" s="449">
        <f ca="1">_xlfn.IFNA(_xlfn.XLOOKUP($B218,Switzerland!$G$15:$G$19,Switzerland!Q$15:Q$19),"not entered")</f>
        <v>0</v>
      </c>
      <c r="Z218" s="449" t="str">
        <f ca="1">_xlfn.IFNA(_xlfn.XLOOKUP($B218,Switzerland!$G$15:$G$19,Switzerland!R$15:R$19),"not entered")</f>
        <v/>
      </c>
      <c r="AA218" s="449">
        <f ca="1">_xlfn.IFNA(_xlfn.XLOOKUP($B218,Switzerland!$G$15:$G$19,Switzerland!S$15:S$19),"not entered")</f>
        <v>0</v>
      </c>
      <c r="AC218" s="449" t="str" cm="1">
        <f t="array" aca="1" ref="AC218" ca="1">_xlfn.IFNA(_xlfn.XLOOKUP($B218,Switzerland!$G$20:$G$24,Switzerland!H$20:$H$24),"not entered")</f>
        <v/>
      </c>
      <c r="AD218" s="449" cm="1">
        <f t="array" aca="1" ref="AD218" ca="1">_xlfn.IFNA(_xlfn.XLOOKUP($B218,Switzerland!$G$20:$G$24,Switzerland!I$20:$I$24),"not entered")</f>
        <v>0</v>
      </c>
      <c r="AE218" s="449" t="str" cm="1">
        <f t="array" aca="1" ref="AE218" ca="1">_xlfn.IFNA(_xlfn.XLOOKUP($B218,Switzerland!$G$20:$G$24,Switzerland!J$20:$J$24),"not entered")</f>
        <v/>
      </c>
      <c r="AF218" s="449" t="str">
        <f ca="1">_xlfn.IFNA(_xlfn.XLOOKUP($B218,Switzerland!$G$20:$G$24,Switzerland!K$20:K$24),"not entered")</f>
        <v/>
      </c>
      <c r="AG218" s="449">
        <f ca="1">_xlfn.IFNA(_xlfn.XLOOKUP($B218,Switzerland!$G$20:$G$24,Switzerland!L$20:L$24),"not entered")</f>
        <v>0</v>
      </c>
      <c r="AH218" s="449" t="str">
        <f ca="1">_xlfn.IFNA(_xlfn.XLOOKUP($B218,Switzerland!$G$20:$G$24,Switzerland!M$20:M$24),"not entered")</f>
        <v/>
      </c>
      <c r="AI218" s="449" t="str">
        <f ca="1">_xlfn.IFNA(_xlfn.XLOOKUP($B218,Switzerland!$G$20:$G$24,Switzerland!N$20:N$24),"not entered")</f>
        <v/>
      </c>
      <c r="AJ218" s="449">
        <f ca="1">_xlfn.IFNA(_xlfn.XLOOKUP($B218,Switzerland!$G$20:$G$24,Switzerland!O$20:O$24),"not entered")</f>
        <v>0</v>
      </c>
      <c r="AK218" s="449" t="str">
        <f ca="1">_xlfn.IFNA(_xlfn.XLOOKUP($B218,Switzerland!$G$20:$G$24,Switzerland!P$20:P$24),"not entered")</f>
        <v/>
      </c>
      <c r="AL218" s="449">
        <f ca="1">_xlfn.IFNA(_xlfn.XLOOKUP($B218,Switzerland!$G$20:$G$24,Switzerland!Q$20:Q$24),"not entered")</f>
        <v>0</v>
      </c>
      <c r="AM218" s="449" t="str">
        <f ca="1">_xlfn.IFNA(_xlfn.XLOOKUP($B218,Switzerland!$G$20:$G$24,Switzerland!R$20:R$24),"not entered")</f>
        <v/>
      </c>
      <c r="AN218" s="449">
        <f ca="1">_xlfn.IFNA(_xlfn.XLOOKUP($B218,Switzerland!$G$20:$G$24,Switzerland!S$20:S$24),"not entered")</f>
        <v>0</v>
      </c>
      <c r="AP218" s="449" t="str" cm="1">
        <f t="array" aca="1" ref="AP218" ca="1">_xlfn.IFNA(_xlfn.XLOOKUP($B218,Switzerland!$G$25:$G$29,Switzerland!H$25:$H$29),"not entered")</f>
        <v/>
      </c>
      <c r="AQ218" s="449" cm="1">
        <f t="array" aca="1" ref="AQ218" ca="1">_xlfn.IFNA(_xlfn.XLOOKUP($B218,Switzerland!$G$25:$G$29,Switzerland!I$25:$I$29),"not entered")</f>
        <v>0</v>
      </c>
      <c r="AR218" s="449" t="str" cm="1">
        <f t="array" aca="1" ref="AR218" ca="1">_xlfn.IFNA(_xlfn.XLOOKUP($B218,Switzerland!$G$25:$G$29,Switzerland!J$25:$J$29),"not entered")</f>
        <v/>
      </c>
      <c r="AS218" s="449" t="str">
        <f ca="1">_xlfn.IFNA(_xlfn.XLOOKUP($B218,Switzerland!$G$25:$G$29,Switzerland!K$25:K$29),"not entered")</f>
        <v/>
      </c>
      <c r="AT218" s="449">
        <f ca="1">_xlfn.IFNA(_xlfn.XLOOKUP($B218,Switzerland!$G$25:$G$29,Switzerland!L$25:L$29),"not entered")</f>
        <v>0</v>
      </c>
      <c r="AU218" s="449" t="str">
        <f ca="1">_xlfn.IFNA(_xlfn.XLOOKUP($B218,Switzerland!$G$25:$G$29,Switzerland!M$25:M$29),"not entered")</f>
        <v/>
      </c>
      <c r="AV218" s="449" t="str">
        <f ca="1">_xlfn.IFNA(_xlfn.XLOOKUP($B218,Switzerland!$G$25:$G$29,Switzerland!N$25:N$29),"not entered")</f>
        <v/>
      </c>
      <c r="AW218" s="449">
        <f ca="1">_xlfn.IFNA(_xlfn.XLOOKUP($B218,Switzerland!$G$25:$G$29,Switzerland!O$25:O$29),"not entered")</f>
        <v>0</v>
      </c>
      <c r="AX218" s="449" t="str">
        <f ca="1">_xlfn.IFNA(_xlfn.XLOOKUP($B218,Switzerland!$G$25:$G$29,Switzerland!P$25:P$29),"not entered")</f>
        <v/>
      </c>
      <c r="AY218" s="449">
        <f ca="1">_xlfn.IFNA(_xlfn.XLOOKUP($B218,Switzerland!$G$25:$G$29,Switzerland!Q$25:Q$29),"not entered")</f>
        <v>0</v>
      </c>
      <c r="AZ218" s="449" t="str">
        <f ca="1">_xlfn.IFNA(_xlfn.XLOOKUP($B218,Switzerland!$G$25:$G$29,Switzerland!R$25:R$29),"not entered")</f>
        <v/>
      </c>
      <c r="BA218" s="449">
        <f ca="1">_xlfn.IFNA(_xlfn.XLOOKUP($B218,Switzerland!$G$25:$G$29,Switzerland!S$25:S$29),"not entered")</f>
        <v>0</v>
      </c>
    </row>
    <row r="219" spans="1:53">
      <c r="A219" s="294" t="s">
        <v>179</v>
      </c>
      <c r="B219" t="str" cm="1">
        <f t="array" ref="B219">TRANSPOSE(_xlfn._xlws.FILTER('Country Selection'!G51:M51,'Country Selection'!G51:M51&lt;&gt;""))</f>
        <v>Taiwanese</v>
      </c>
      <c r="C219" s="449" t="str">
        <f ca="1">_xlfn.IFNA(_xlfn.XLOOKUP($B219,Taiwan!$G$10:$G$14,Taiwan!H$10:H$14),"not entered")</f>
        <v>not entered</v>
      </c>
      <c r="D219" s="449" t="str">
        <f ca="1">_xlfn.IFNA(_xlfn.XLOOKUP($B219,Taiwan!$G$10:$G$14,Taiwan!I$10:I$14),"not entered")</f>
        <v>not entered</v>
      </c>
      <c r="E219" s="449" t="str">
        <f ca="1">_xlfn.IFNA(_xlfn.XLOOKUP($B219,Taiwan!$G$10:$G$14,Taiwan!J$10:J$14),"not entered")</f>
        <v>not entered</v>
      </c>
      <c r="F219" s="449" t="str">
        <f ca="1">_xlfn.IFNA(_xlfn.XLOOKUP($B219,Taiwan!$G$10:$G$14,Taiwan!K$10:K$14),"not entered")</f>
        <v>not entered</v>
      </c>
      <c r="G219" s="449" t="str">
        <f ca="1">_xlfn.IFNA(_xlfn.XLOOKUP($B219,Taiwan!$G$10:$G$14,Taiwan!L$10:L$14),"not entered")</f>
        <v>not entered</v>
      </c>
      <c r="H219" s="449" t="str">
        <f ca="1">_xlfn.IFNA(_xlfn.XLOOKUP($B219,Taiwan!$G$10:$G$14,Taiwan!M$10:M$14),"not entered")</f>
        <v>not entered</v>
      </c>
      <c r="I219" s="449" t="str">
        <f ca="1">_xlfn.IFNA(_xlfn.XLOOKUP($B219,Taiwan!$G$10:$G$14,Taiwan!N$10:N$14),"not entered")</f>
        <v>not entered</v>
      </c>
      <c r="J219" s="449" t="str">
        <f ca="1">_xlfn.IFNA(_xlfn.XLOOKUP($B219,Taiwan!$G$10:$G$14,Taiwan!O$10:O$14),"not entered")</f>
        <v>not entered</v>
      </c>
      <c r="K219" s="449" t="str">
        <f ca="1">_xlfn.IFNA(_xlfn.XLOOKUP($B219,Taiwan!$G$10:$G$14,Taiwan!P$10:P$14),"not entered")</f>
        <v>not entered</v>
      </c>
      <c r="L219" s="449" t="str">
        <f ca="1">_xlfn.IFNA(_xlfn.XLOOKUP($B219,Taiwan!$G$10:$G$14,Taiwan!Q$10:Q$14),"not entered")</f>
        <v>not entered</v>
      </c>
      <c r="M219" s="449" t="str">
        <f ca="1">_xlfn.IFNA(_xlfn.XLOOKUP($B219,Taiwan!$G$10:$G$14,Taiwan!R$10:R$14),"not entered")</f>
        <v>not entered</v>
      </c>
      <c r="N219" s="449" t="str">
        <f ca="1">_xlfn.IFNA(_xlfn.XLOOKUP($B219,Taiwan!$G$10:$G$14,Taiwan!S$10:S$14),"not entered")</f>
        <v>not entered</v>
      </c>
      <c r="O219" s="449"/>
      <c r="P219" s="449" t="str" cm="1">
        <f t="array" aca="1" ref="P219" ca="1">_xlfn.IFNA(_xlfn.XLOOKUP($B219,Taiwan!$G$15:$G$19,Taiwan!H$15:$H$19),"not entered")</f>
        <v>not entered</v>
      </c>
      <c r="Q219" s="449" t="str" cm="1">
        <f t="array" aca="1" ref="Q219" ca="1">_xlfn.IFNA(_xlfn.XLOOKUP($B219,Taiwan!$G$15:$G$19,Taiwan!I$15:$I$19),"not entered")</f>
        <v>not entered</v>
      </c>
      <c r="R219" s="449" t="str" cm="1">
        <f t="array" aca="1" ref="R219" ca="1">_xlfn.IFNA(_xlfn.XLOOKUP($B219,Taiwan!$G$15:$G$19,Taiwan!J$15:$J$19),"not entered")</f>
        <v>not entered</v>
      </c>
      <c r="S219" s="449" t="str">
        <f ca="1">_xlfn.IFNA(_xlfn.XLOOKUP($B219,Taiwan!$G$15:$G$19,Taiwan!K$15:K$19),"not entered")</f>
        <v>not entered</v>
      </c>
      <c r="T219" s="449" t="str">
        <f ca="1">_xlfn.IFNA(_xlfn.XLOOKUP($B219,Taiwan!$G$15:$G$19,Taiwan!L$15:L$19),"not entered")</f>
        <v>not entered</v>
      </c>
      <c r="U219" s="449" t="str">
        <f ca="1">_xlfn.IFNA(_xlfn.XLOOKUP($B219,Taiwan!$G$15:$G$19,Taiwan!M$15:M$19),"not entered")</f>
        <v>not entered</v>
      </c>
      <c r="V219" s="449" t="str">
        <f ca="1">_xlfn.IFNA(_xlfn.XLOOKUP($B219,Taiwan!$G$15:$G$19,Taiwan!N$15:N$19),"not entered")</f>
        <v>not entered</v>
      </c>
      <c r="W219" s="449" t="str">
        <f ca="1">_xlfn.IFNA(_xlfn.XLOOKUP($B219,Taiwan!$G$15:$G$19,Taiwan!O$15:O$19),"not entered")</f>
        <v>not entered</v>
      </c>
      <c r="X219" s="449" t="str">
        <f ca="1">_xlfn.IFNA(_xlfn.XLOOKUP($B219,Taiwan!$G$15:$G$19,Taiwan!P$15:P$19),"not entered")</f>
        <v>not entered</v>
      </c>
      <c r="Y219" s="449" t="str">
        <f ca="1">_xlfn.IFNA(_xlfn.XLOOKUP($B219,Taiwan!$G$15:$G$19,Taiwan!Q$15:Q$19),"not entered")</f>
        <v>not entered</v>
      </c>
      <c r="Z219" s="449" t="str">
        <f ca="1">_xlfn.IFNA(_xlfn.XLOOKUP($B219,Taiwan!$G$15:$G$19,Taiwan!R$15:R$19),"not entered")</f>
        <v>not entered</v>
      </c>
      <c r="AA219" s="449" t="str">
        <f ca="1">_xlfn.IFNA(_xlfn.XLOOKUP($B219,Taiwan!$G$15:$G$19,Taiwan!S$15:S$19),"not entered")</f>
        <v>not entered</v>
      </c>
      <c r="AC219" s="449" t="str" cm="1">
        <f t="array" aca="1" ref="AC219" ca="1">_xlfn.IFNA(_xlfn.XLOOKUP($B219,Taiwan!$G$20:$G$24,Taiwan!H$20:$H$24),"not entered")</f>
        <v>not entered</v>
      </c>
      <c r="AD219" s="449" t="str" cm="1">
        <f t="array" aca="1" ref="AD219" ca="1">_xlfn.IFNA(_xlfn.XLOOKUP($B219,Taiwan!$G$20:$G$24,Taiwan!I$20:$I$24),"not entered")</f>
        <v>not entered</v>
      </c>
      <c r="AE219" s="449" t="str" cm="1">
        <f t="array" aca="1" ref="AE219" ca="1">_xlfn.IFNA(_xlfn.XLOOKUP($B219,Taiwan!$G$20:$G$24,Taiwan!J$20:$J$24),"not entered")</f>
        <v>not entered</v>
      </c>
      <c r="AF219" s="449" t="str">
        <f ca="1">_xlfn.IFNA(_xlfn.XLOOKUP($B219,Taiwan!$G$20:$G$24,Taiwan!K$20:K$24),"not entered")</f>
        <v>not entered</v>
      </c>
      <c r="AG219" s="449" t="str">
        <f ca="1">_xlfn.IFNA(_xlfn.XLOOKUP($B219,Taiwan!$G$20:$G$24,Taiwan!L$20:L$24),"not entered")</f>
        <v>not entered</v>
      </c>
      <c r="AH219" s="449" t="str">
        <f ca="1">_xlfn.IFNA(_xlfn.XLOOKUP($B219,Taiwan!$G$20:$G$24,Taiwan!M$20:M$24),"not entered")</f>
        <v>not entered</v>
      </c>
      <c r="AI219" s="449" t="str">
        <f ca="1">_xlfn.IFNA(_xlfn.XLOOKUP($B219,Taiwan!$G$20:$G$24,Taiwan!N$20:N$24),"not entered")</f>
        <v>not entered</v>
      </c>
      <c r="AJ219" s="449" t="str">
        <f ca="1">_xlfn.IFNA(_xlfn.XLOOKUP($B219,Taiwan!$G$20:$G$24,Taiwan!O$20:O$24),"not entered")</f>
        <v>not entered</v>
      </c>
      <c r="AK219" s="449" t="str">
        <f ca="1">_xlfn.IFNA(_xlfn.XLOOKUP($B219,Taiwan!$G$20:$G$24,Taiwan!P$20:P$24),"not entered")</f>
        <v>not entered</v>
      </c>
      <c r="AL219" s="449" t="str">
        <f ca="1">_xlfn.IFNA(_xlfn.XLOOKUP($B219,Taiwan!$G$20:$G$24,Taiwan!Q$20:Q$24),"not entered")</f>
        <v>not entered</v>
      </c>
      <c r="AM219" s="449" t="str">
        <f ca="1">_xlfn.IFNA(_xlfn.XLOOKUP($B219,Taiwan!$G$20:$G$24,Taiwan!R$20:R$24),"not entered")</f>
        <v>not entered</v>
      </c>
      <c r="AN219" s="449" t="str">
        <f ca="1">_xlfn.IFNA(_xlfn.XLOOKUP($B219,Taiwan!$G$20:$G$24,Taiwan!S$20:S$24),"not entered")</f>
        <v>not entered</v>
      </c>
      <c r="AP219" s="449" t="str" cm="1">
        <f t="array" aca="1" ref="AP219" ca="1">_xlfn.IFNA(_xlfn.XLOOKUP($B219,Taiwan!$G$25:$G$29,Taiwan!H$25:$H$29),"not entered")</f>
        <v>not entered</v>
      </c>
      <c r="AQ219" s="449" t="str" cm="1">
        <f t="array" aca="1" ref="AQ219" ca="1">_xlfn.IFNA(_xlfn.XLOOKUP($B219,Taiwan!$G$25:$G$29,Taiwan!I$25:$I$29),"not entered")</f>
        <v>not entered</v>
      </c>
      <c r="AR219" s="449" t="str" cm="1">
        <f t="array" aca="1" ref="AR219" ca="1">_xlfn.IFNA(_xlfn.XLOOKUP($B219,Taiwan!$G$25:$G$29,Taiwan!J$25:$J$29),"not entered")</f>
        <v>not entered</v>
      </c>
      <c r="AS219" s="449" t="str">
        <f ca="1">_xlfn.IFNA(_xlfn.XLOOKUP($B219,Taiwan!$G$25:$G$29,Taiwan!K$25:K$29),"not entered")</f>
        <v>not entered</v>
      </c>
      <c r="AT219" s="449" t="str">
        <f ca="1">_xlfn.IFNA(_xlfn.XLOOKUP($B219,Taiwan!$G$25:$G$29,Taiwan!L$25:L$29),"not entered")</f>
        <v>not entered</v>
      </c>
      <c r="AU219" s="449" t="str">
        <f ca="1">_xlfn.IFNA(_xlfn.XLOOKUP($B219,Taiwan!$G$25:$G$29,Taiwan!M$25:M$29),"not entered")</f>
        <v>not entered</v>
      </c>
      <c r="AV219" s="449" t="str">
        <f ca="1">_xlfn.IFNA(_xlfn.XLOOKUP($B219,Taiwan!$G$25:$G$29,Taiwan!N$25:N$29),"not entered")</f>
        <v>not entered</v>
      </c>
      <c r="AW219" s="449" t="str">
        <f ca="1">_xlfn.IFNA(_xlfn.XLOOKUP($B219,Taiwan!$G$25:$G$29,Taiwan!O$25:O$29),"not entered")</f>
        <v>not entered</v>
      </c>
      <c r="AX219" s="449" t="str">
        <f ca="1">_xlfn.IFNA(_xlfn.XLOOKUP($B219,Taiwan!$G$25:$G$29,Taiwan!P$25:P$29),"not entered")</f>
        <v>not entered</v>
      </c>
      <c r="AY219" s="449" t="str">
        <f ca="1">_xlfn.IFNA(_xlfn.XLOOKUP($B219,Taiwan!$G$25:$G$29,Taiwan!Q$25:Q$29),"not entered")</f>
        <v>not entered</v>
      </c>
      <c r="AZ219" s="449" t="str">
        <f ca="1">_xlfn.IFNA(_xlfn.XLOOKUP($B219,Taiwan!$G$25:$G$29,Taiwan!R$25:R$29),"not entered")</f>
        <v>not entered</v>
      </c>
      <c r="BA219" s="449" t="str">
        <f ca="1">_xlfn.IFNA(_xlfn.XLOOKUP($B219,Taiwan!$G$25:$G$29,Taiwan!S$25:S$29),"not entered")</f>
        <v>not entered</v>
      </c>
    </row>
    <row r="220" spans="1:53">
      <c r="A220" s="294" t="s">
        <v>179</v>
      </c>
      <c r="C220" s="449" t="str">
        <f ca="1">_xlfn.IFNA(_xlfn.XLOOKUP($B220,Taiwan!$G$10:$G$14,Taiwan!H$10:H$14),"not entered")</f>
        <v/>
      </c>
      <c r="D220" s="449">
        <f ca="1">_xlfn.IFNA(_xlfn.XLOOKUP($B220,Taiwan!$G$10:$G$14,Taiwan!I$10:I$14),"not entered")</f>
        <v>0</v>
      </c>
      <c r="E220" s="449" t="str">
        <f ca="1">_xlfn.IFNA(_xlfn.XLOOKUP($B220,Taiwan!$G$10:$G$14,Taiwan!J$10:J$14),"not entered")</f>
        <v/>
      </c>
      <c r="F220" s="449" t="str">
        <f ca="1">_xlfn.IFNA(_xlfn.XLOOKUP($B220,Taiwan!$G$10:$G$14,Taiwan!K$10:K$14),"not entered")</f>
        <v/>
      </c>
      <c r="G220" s="449">
        <f ca="1">_xlfn.IFNA(_xlfn.XLOOKUP($B220,Taiwan!$G$10:$G$14,Taiwan!L$10:L$14),"not entered")</f>
        <v>0</v>
      </c>
      <c r="H220" s="449" t="str">
        <f ca="1">_xlfn.IFNA(_xlfn.XLOOKUP($B220,Taiwan!$G$10:$G$14,Taiwan!M$10:M$14),"not entered")</f>
        <v/>
      </c>
      <c r="I220" s="449" t="str">
        <f ca="1">_xlfn.IFNA(_xlfn.XLOOKUP($B220,Taiwan!$G$10:$G$14,Taiwan!N$10:N$14),"not entered")</f>
        <v/>
      </c>
      <c r="J220" s="449">
        <f ca="1">_xlfn.IFNA(_xlfn.XLOOKUP($B220,Taiwan!$G$10:$G$14,Taiwan!O$10:O$14),"not entered")</f>
        <v>0</v>
      </c>
      <c r="K220" s="449" t="str">
        <f ca="1">_xlfn.IFNA(_xlfn.XLOOKUP($B220,Taiwan!$G$10:$G$14,Taiwan!P$10:P$14),"not entered")</f>
        <v/>
      </c>
      <c r="L220" s="449">
        <f ca="1">_xlfn.IFNA(_xlfn.XLOOKUP($B220,Taiwan!$G$10:$G$14,Taiwan!Q$10:Q$14),"not entered")</f>
        <v>0</v>
      </c>
      <c r="M220" s="449" t="str">
        <f ca="1">_xlfn.IFNA(_xlfn.XLOOKUP($B220,Taiwan!$G$10:$G$14,Taiwan!R$10:R$14),"not entered")</f>
        <v/>
      </c>
      <c r="N220" s="449">
        <f ca="1">_xlfn.IFNA(_xlfn.XLOOKUP($B220,Taiwan!$G$10:$G$14,Taiwan!S$10:S$14),"not entered")</f>
        <v>0</v>
      </c>
      <c r="O220" s="449"/>
      <c r="P220" s="449" t="str" cm="1">
        <f t="array" aca="1" ref="P220" ca="1">_xlfn.IFNA(_xlfn.XLOOKUP($B220,Taiwan!$G$15:$G$19,Taiwan!H$15:$H$19),"not entered")</f>
        <v/>
      </c>
      <c r="Q220" s="449" cm="1">
        <f t="array" aca="1" ref="Q220" ca="1">_xlfn.IFNA(_xlfn.XLOOKUP($B220,Taiwan!$G$15:$G$19,Taiwan!I$15:$I$19),"not entered")</f>
        <v>0</v>
      </c>
      <c r="R220" s="449" t="str" cm="1">
        <f t="array" aca="1" ref="R220" ca="1">_xlfn.IFNA(_xlfn.XLOOKUP($B220,Taiwan!$G$15:$G$19,Taiwan!J$15:$J$19),"not entered")</f>
        <v/>
      </c>
      <c r="S220" s="449" t="str">
        <f ca="1">_xlfn.IFNA(_xlfn.XLOOKUP($B220,Taiwan!$G$15:$G$19,Taiwan!K$15:K$19),"not entered")</f>
        <v/>
      </c>
      <c r="T220" s="449">
        <f ca="1">_xlfn.IFNA(_xlfn.XLOOKUP($B220,Taiwan!$G$15:$G$19,Taiwan!L$15:L$19),"not entered")</f>
        <v>0</v>
      </c>
      <c r="U220" s="449" t="str">
        <f ca="1">_xlfn.IFNA(_xlfn.XLOOKUP($B220,Taiwan!$G$15:$G$19,Taiwan!M$15:M$19),"not entered")</f>
        <v/>
      </c>
      <c r="V220" s="449" t="str">
        <f ca="1">_xlfn.IFNA(_xlfn.XLOOKUP($B220,Taiwan!$G$15:$G$19,Taiwan!N$15:N$19),"not entered")</f>
        <v/>
      </c>
      <c r="W220" s="449">
        <f ca="1">_xlfn.IFNA(_xlfn.XLOOKUP($B220,Taiwan!$G$15:$G$19,Taiwan!O$15:O$19),"not entered")</f>
        <v>0</v>
      </c>
      <c r="X220" s="449" t="str">
        <f ca="1">_xlfn.IFNA(_xlfn.XLOOKUP($B220,Taiwan!$G$15:$G$19,Taiwan!P$15:P$19),"not entered")</f>
        <v/>
      </c>
      <c r="Y220" s="449">
        <f ca="1">_xlfn.IFNA(_xlfn.XLOOKUP($B220,Taiwan!$G$15:$G$19,Taiwan!Q$15:Q$19),"not entered")</f>
        <v>0</v>
      </c>
      <c r="Z220" s="449" t="str">
        <f ca="1">_xlfn.IFNA(_xlfn.XLOOKUP($B220,Taiwan!$G$15:$G$19,Taiwan!R$15:R$19),"not entered")</f>
        <v/>
      </c>
      <c r="AA220" s="449">
        <f ca="1">_xlfn.IFNA(_xlfn.XLOOKUP($B220,Taiwan!$G$15:$G$19,Taiwan!S$15:S$19),"not entered")</f>
        <v>0</v>
      </c>
      <c r="AC220" s="449" t="str" cm="1">
        <f t="array" aca="1" ref="AC220" ca="1">_xlfn.IFNA(_xlfn.XLOOKUP($B220,Taiwan!$G$20:$G$24,Taiwan!H$20:$H$24),"not entered")</f>
        <v/>
      </c>
      <c r="AD220" s="449" cm="1">
        <f t="array" aca="1" ref="AD220" ca="1">_xlfn.IFNA(_xlfn.XLOOKUP($B220,Taiwan!$G$20:$G$24,Taiwan!I$20:$I$24),"not entered")</f>
        <v>0</v>
      </c>
      <c r="AE220" s="449" t="str" cm="1">
        <f t="array" aca="1" ref="AE220" ca="1">_xlfn.IFNA(_xlfn.XLOOKUP($B220,Taiwan!$G$20:$G$24,Taiwan!J$20:$J$24),"not entered")</f>
        <v/>
      </c>
      <c r="AF220" s="449" t="str">
        <f ca="1">_xlfn.IFNA(_xlfn.XLOOKUP($B220,Taiwan!$G$20:$G$24,Taiwan!K$20:K$24),"not entered")</f>
        <v/>
      </c>
      <c r="AG220" s="449">
        <f ca="1">_xlfn.IFNA(_xlfn.XLOOKUP($B220,Taiwan!$G$20:$G$24,Taiwan!L$20:L$24),"not entered")</f>
        <v>0</v>
      </c>
      <c r="AH220" s="449" t="str">
        <f ca="1">_xlfn.IFNA(_xlfn.XLOOKUP($B220,Taiwan!$G$20:$G$24,Taiwan!M$20:M$24),"not entered")</f>
        <v/>
      </c>
      <c r="AI220" s="449" t="str">
        <f ca="1">_xlfn.IFNA(_xlfn.XLOOKUP($B220,Taiwan!$G$20:$G$24,Taiwan!N$20:N$24),"not entered")</f>
        <v/>
      </c>
      <c r="AJ220" s="449">
        <f ca="1">_xlfn.IFNA(_xlfn.XLOOKUP($B220,Taiwan!$G$20:$G$24,Taiwan!O$20:O$24),"not entered")</f>
        <v>0</v>
      </c>
      <c r="AK220" s="449" t="str">
        <f ca="1">_xlfn.IFNA(_xlfn.XLOOKUP($B220,Taiwan!$G$20:$G$24,Taiwan!P$20:P$24),"not entered")</f>
        <v/>
      </c>
      <c r="AL220" s="449">
        <f ca="1">_xlfn.IFNA(_xlfn.XLOOKUP($B220,Taiwan!$G$20:$G$24,Taiwan!Q$20:Q$24),"not entered")</f>
        <v>0</v>
      </c>
      <c r="AM220" s="449" t="str">
        <f ca="1">_xlfn.IFNA(_xlfn.XLOOKUP($B220,Taiwan!$G$20:$G$24,Taiwan!R$20:R$24),"not entered")</f>
        <v/>
      </c>
      <c r="AN220" s="449">
        <f ca="1">_xlfn.IFNA(_xlfn.XLOOKUP($B220,Taiwan!$G$20:$G$24,Taiwan!S$20:S$24),"not entered")</f>
        <v>0</v>
      </c>
      <c r="AP220" s="449" t="str" cm="1">
        <f t="array" aca="1" ref="AP220" ca="1">_xlfn.IFNA(_xlfn.XLOOKUP($B220,Taiwan!$G$25:$G$29,Taiwan!H$25:$H$29),"not entered")</f>
        <v/>
      </c>
      <c r="AQ220" s="449" cm="1">
        <f t="array" aca="1" ref="AQ220" ca="1">_xlfn.IFNA(_xlfn.XLOOKUP($B220,Taiwan!$G$25:$G$29,Taiwan!I$25:$I$29),"not entered")</f>
        <v>0</v>
      </c>
      <c r="AR220" s="449" t="str" cm="1">
        <f t="array" aca="1" ref="AR220" ca="1">_xlfn.IFNA(_xlfn.XLOOKUP($B220,Taiwan!$G$25:$G$29,Taiwan!J$25:$J$29),"not entered")</f>
        <v/>
      </c>
      <c r="AS220" s="449" t="str">
        <f ca="1">_xlfn.IFNA(_xlfn.XLOOKUP($B220,Taiwan!$G$25:$G$29,Taiwan!K$25:K$29),"not entered")</f>
        <v/>
      </c>
      <c r="AT220" s="449">
        <f ca="1">_xlfn.IFNA(_xlfn.XLOOKUP($B220,Taiwan!$G$25:$G$29,Taiwan!L$25:L$29),"not entered")</f>
        <v>0</v>
      </c>
      <c r="AU220" s="449" t="str">
        <f ca="1">_xlfn.IFNA(_xlfn.XLOOKUP($B220,Taiwan!$G$25:$G$29,Taiwan!M$25:M$29),"not entered")</f>
        <v/>
      </c>
      <c r="AV220" s="449" t="str">
        <f ca="1">_xlfn.IFNA(_xlfn.XLOOKUP($B220,Taiwan!$G$25:$G$29,Taiwan!N$25:N$29),"not entered")</f>
        <v/>
      </c>
      <c r="AW220" s="449">
        <f ca="1">_xlfn.IFNA(_xlfn.XLOOKUP($B220,Taiwan!$G$25:$G$29,Taiwan!O$25:O$29),"not entered")</f>
        <v>0</v>
      </c>
      <c r="AX220" s="449" t="str">
        <f ca="1">_xlfn.IFNA(_xlfn.XLOOKUP($B220,Taiwan!$G$25:$G$29,Taiwan!P$25:P$29),"not entered")</f>
        <v/>
      </c>
      <c r="AY220" s="449">
        <f ca="1">_xlfn.IFNA(_xlfn.XLOOKUP($B220,Taiwan!$G$25:$G$29,Taiwan!Q$25:Q$29),"not entered")</f>
        <v>0</v>
      </c>
      <c r="AZ220" s="449" t="str">
        <f ca="1">_xlfn.IFNA(_xlfn.XLOOKUP($B220,Taiwan!$G$25:$G$29,Taiwan!R$25:R$29),"not entered")</f>
        <v/>
      </c>
      <c r="BA220" s="449">
        <f ca="1">_xlfn.IFNA(_xlfn.XLOOKUP($B220,Taiwan!$G$25:$G$29,Taiwan!S$25:S$29),"not entered")</f>
        <v>0</v>
      </c>
    </row>
    <row r="221" spans="1:53">
      <c r="A221" s="294" t="s">
        <v>179</v>
      </c>
      <c r="C221" s="449" t="str">
        <f ca="1">_xlfn.IFNA(_xlfn.XLOOKUP($B221,Taiwan!$G$10:$G$14,Taiwan!H$10:H$14),"not entered")</f>
        <v/>
      </c>
      <c r="D221" s="449">
        <f ca="1">_xlfn.IFNA(_xlfn.XLOOKUP($B221,Taiwan!$G$10:$G$14,Taiwan!I$10:I$14),"not entered")</f>
        <v>0</v>
      </c>
      <c r="E221" s="449" t="str">
        <f ca="1">_xlfn.IFNA(_xlfn.XLOOKUP($B221,Taiwan!$G$10:$G$14,Taiwan!J$10:J$14),"not entered")</f>
        <v/>
      </c>
      <c r="F221" s="449" t="str">
        <f ca="1">_xlfn.IFNA(_xlfn.XLOOKUP($B221,Taiwan!$G$10:$G$14,Taiwan!K$10:K$14),"not entered")</f>
        <v/>
      </c>
      <c r="G221" s="449">
        <f ca="1">_xlfn.IFNA(_xlfn.XLOOKUP($B221,Taiwan!$G$10:$G$14,Taiwan!L$10:L$14),"not entered")</f>
        <v>0</v>
      </c>
      <c r="H221" s="449" t="str">
        <f ca="1">_xlfn.IFNA(_xlfn.XLOOKUP($B221,Taiwan!$G$10:$G$14,Taiwan!M$10:M$14),"not entered")</f>
        <v/>
      </c>
      <c r="I221" s="449" t="str">
        <f ca="1">_xlfn.IFNA(_xlfn.XLOOKUP($B221,Taiwan!$G$10:$G$14,Taiwan!N$10:N$14),"not entered")</f>
        <v/>
      </c>
      <c r="J221" s="449">
        <f ca="1">_xlfn.IFNA(_xlfn.XLOOKUP($B221,Taiwan!$G$10:$G$14,Taiwan!O$10:O$14),"not entered")</f>
        <v>0</v>
      </c>
      <c r="K221" s="449" t="str">
        <f ca="1">_xlfn.IFNA(_xlfn.XLOOKUP($B221,Taiwan!$G$10:$G$14,Taiwan!P$10:P$14),"not entered")</f>
        <v/>
      </c>
      <c r="L221" s="449">
        <f ca="1">_xlfn.IFNA(_xlfn.XLOOKUP($B221,Taiwan!$G$10:$G$14,Taiwan!Q$10:Q$14),"not entered")</f>
        <v>0</v>
      </c>
      <c r="M221" s="449" t="str">
        <f ca="1">_xlfn.IFNA(_xlfn.XLOOKUP($B221,Taiwan!$G$10:$G$14,Taiwan!R$10:R$14),"not entered")</f>
        <v/>
      </c>
      <c r="N221" s="449">
        <f ca="1">_xlfn.IFNA(_xlfn.XLOOKUP($B221,Taiwan!$G$10:$G$14,Taiwan!S$10:S$14),"not entered")</f>
        <v>0</v>
      </c>
      <c r="O221" s="449"/>
      <c r="P221" s="449" t="str" cm="1">
        <f t="array" aca="1" ref="P221" ca="1">_xlfn.IFNA(_xlfn.XLOOKUP($B221,Taiwan!$G$15:$G$19,Taiwan!H$15:$H$19),"not entered")</f>
        <v/>
      </c>
      <c r="Q221" s="449" cm="1">
        <f t="array" aca="1" ref="Q221" ca="1">_xlfn.IFNA(_xlfn.XLOOKUP($B221,Taiwan!$G$15:$G$19,Taiwan!I$15:$I$19),"not entered")</f>
        <v>0</v>
      </c>
      <c r="R221" s="449" t="str" cm="1">
        <f t="array" aca="1" ref="R221" ca="1">_xlfn.IFNA(_xlfn.XLOOKUP($B221,Taiwan!$G$15:$G$19,Taiwan!J$15:$J$19),"not entered")</f>
        <v/>
      </c>
      <c r="S221" s="449" t="str">
        <f ca="1">_xlfn.IFNA(_xlfn.XLOOKUP($B221,Taiwan!$G$15:$G$19,Taiwan!K$15:K$19),"not entered")</f>
        <v/>
      </c>
      <c r="T221" s="449">
        <f ca="1">_xlfn.IFNA(_xlfn.XLOOKUP($B221,Taiwan!$G$15:$G$19,Taiwan!L$15:L$19),"not entered")</f>
        <v>0</v>
      </c>
      <c r="U221" s="449" t="str">
        <f ca="1">_xlfn.IFNA(_xlfn.XLOOKUP($B221,Taiwan!$G$15:$G$19,Taiwan!M$15:M$19),"not entered")</f>
        <v/>
      </c>
      <c r="V221" s="449" t="str">
        <f ca="1">_xlfn.IFNA(_xlfn.XLOOKUP($B221,Taiwan!$G$15:$G$19,Taiwan!N$15:N$19),"not entered")</f>
        <v/>
      </c>
      <c r="W221" s="449">
        <f ca="1">_xlfn.IFNA(_xlfn.XLOOKUP($B221,Taiwan!$G$15:$G$19,Taiwan!O$15:O$19),"not entered")</f>
        <v>0</v>
      </c>
      <c r="X221" s="449" t="str">
        <f ca="1">_xlfn.IFNA(_xlfn.XLOOKUP($B221,Taiwan!$G$15:$G$19,Taiwan!P$15:P$19),"not entered")</f>
        <v/>
      </c>
      <c r="Y221" s="449">
        <f ca="1">_xlfn.IFNA(_xlfn.XLOOKUP($B221,Taiwan!$G$15:$G$19,Taiwan!Q$15:Q$19),"not entered")</f>
        <v>0</v>
      </c>
      <c r="Z221" s="449" t="str">
        <f ca="1">_xlfn.IFNA(_xlfn.XLOOKUP($B221,Taiwan!$G$15:$G$19,Taiwan!R$15:R$19),"not entered")</f>
        <v/>
      </c>
      <c r="AA221" s="449">
        <f ca="1">_xlfn.IFNA(_xlfn.XLOOKUP($B221,Taiwan!$G$15:$G$19,Taiwan!S$15:S$19),"not entered")</f>
        <v>0</v>
      </c>
      <c r="AC221" s="449" t="str" cm="1">
        <f t="array" aca="1" ref="AC221" ca="1">_xlfn.IFNA(_xlfn.XLOOKUP($B221,Taiwan!$G$20:$G$24,Taiwan!H$20:$H$24),"not entered")</f>
        <v/>
      </c>
      <c r="AD221" s="449" cm="1">
        <f t="array" aca="1" ref="AD221" ca="1">_xlfn.IFNA(_xlfn.XLOOKUP($B221,Taiwan!$G$20:$G$24,Taiwan!I$20:$I$24),"not entered")</f>
        <v>0</v>
      </c>
      <c r="AE221" s="449" t="str" cm="1">
        <f t="array" aca="1" ref="AE221" ca="1">_xlfn.IFNA(_xlfn.XLOOKUP($B221,Taiwan!$G$20:$G$24,Taiwan!J$20:$J$24),"not entered")</f>
        <v/>
      </c>
      <c r="AF221" s="449" t="str">
        <f ca="1">_xlfn.IFNA(_xlfn.XLOOKUP($B221,Taiwan!$G$20:$G$24,Taiwan!K$20:K$24),"not entered")</f>
        <v/>
      </c>
      <c r="AG221" s="449">
        <f ca="1">_xlfn.IFNA(_xlfn.XLOOKUP($B221,Taiwan!$G$20:$G$24,Taiwan!L$20:L$24),"not entered")</f>
        <v>0</v>
      </c>
      <c r="AH221" s="449" t="str">
        <f ca="1">_xlfn.IFNA(_xlfn.XLOOKUP($B221,Taiwan!$G$20:$G$24,Taiwan!M$20:M$24),"not entered")</f>
        <v/>
      </c>
      <c r="AI221" s="449" t="str">
        <f ca="1">_xlfn.IFNA(_xlfn.XLOOKUP($B221,Taiwan!$G$20:$G$24,Taiwan!N$20:N$24),"not entered")</f>
        <v/>
      </c>
      <c r="AJ221" s="449">
        <f ca="1">_xlfn.IFNA(_xlfn.XLOOKUP($B221,Taiwan!$G$20:$G$24,Taiwan!O$20:O$24),"not entered")</f>
        <v>0</v>
      </c>
      <c r="AK221" s="449" t="str">
        <f ca="1">_xlfn.IFNA(_xlfn.XLOOKUP($B221,Taiwan!$G$20:$G$24,Taiwan!P$20:P$24),"not entered")</f>
        <v/>
      </c>
      <c r="AL221" s="449">
        <f ca="1">_xlfn.IFNA(_xlfn.XLOOKUP($B221,Taiwan!$G$20:$G$24,Taiwan!Q$20:Q$24),"not entered")</f>
        <v>0</v>
      </c>
      <c r="AM221" s="449" t="str">
        <f ca="1">_xlfn.IFNA(_xlfn.XLOOKUP($B221,Taiwan!$G$20:$G$24,Taiwan!R$20:R$24),"not entered")</f>
        <v/>
      </c>
      <c r="AN221" s="449">
        <f ca="1">_xlfn.IFNA(_xlfn.XLOOKUP($B221,Taiwan!$G$20:$G$24,Taiwan!S$20:S$24),"not entered")</f>
        <v>0</v>
      </c>
      <c r="AP221" s="449" t="str" cm="1">
        <f t="array" aca="1" ref="AP221" ca="1">_xlfn.IFNA(_xlfn.XLOOKUP($B221,Taiwan!$G$25:$G$29,Taiwan!H$25:$H$29),"not entered")</f>
        <v/>
      </c>
      <c r="AQ221" s="449" cm="1">
        <f t="array" aca="1" ref="AQ221" ca="1">_xlfn.IFNA(_xlfn.XLOOKUP($B221,Taiwan!$G$25:$G$29,Taiwan!I$25:$I$29),"not entered")</f>
        <v>0</v>
      </c>
      <c r="AR221" s="449" t="str" cm="1">
        <f t="array" aca="1" ref="AR221" ca="1">_xlfn.IFNA(_xlfn.XLOOKUP($B221,Taiwan!$G$25:$G$29,Taiwan!J$25:$J$29),"not entered")</f>
        <v/>
      </c>
      <c r="AS221" s="449" t="str">
        <f ca="1">_xlfn.IFNA(_xlfn.XLOOKUP($B221,Taiwan!$G$25:$G$29,Taiwan!K$25:K$29),"not entered")</f>
        <v/>
      </c>
      <c r="AT221" s="449">
        <f ca="1">_xlfn.IFNA(_xlfn.XLOOKUP($B221,Taiwan!$G$25:$G$29,Taiwan!L$25:L$29),"not entered")</f>
        <v>0</v>
      </c>
      <c r="AU221" s="449" t="str">
        <f ca="1">_xlfn.IFNA(_xlfn.XLOOKUP($B221,Taiwan!$G$25:$G$29,Taiwan!M$25:M$29),"not entered")</f>
        <v/>
      </c>
      <c r="AV221" s="449" t="str">
        <f ca="1">_xlfn.IFNA(_xlfn.XLOOKUP($B221,Taiwan!$G$25:$G$29,Taiwan!N$25:N$29),"not entered")</f>
        <v/>
      </c>
      <c r="AW221" s="449">
        <f ca="1">_xlfn.IFNA(_xlfn.XLOOKUP($B221,Taiwan!$G$25:$G$29,Taiwan!O$25:O$29),"not entered")</f>
        <v>0</v>
      </c>
      <c r="AX221" s="449" t="str">
        <f ca="1">_xlfn.IFNA(_xlfn.XLOOKUP($B221,Taiwan!$G$25:$G$29,Taiwan!P$25:P$29),"not entered")</f>
        <v/>
      </c>
      <c r="AY221" s="449">
        <f ca="1">_xlfn.IFNA(_xlfn.XLOOKUP($B221,Taiwan!$G$25:$G$29,Taiwan!Q$25:Q$29),"not entered")</f>
        <v>0</v>
      </c>
      <c r="AZ221" s="449" t="str">
        <f ca="1">_xlfn.IFNA(_xlfn.XLOOKUP($B221,Taiwan!$G$25:$G$29,Taiwan!R$25:R$29),"not entered")</f>
        <v/>
      </c>
      <c r="BA221" s="449">
        <f ca="1">_xlfn.IFNA(_xlfn.XLOOKUP($B221,Taiwan!$G$25:$G$29,Taiwan!S$25:S$29),"not entered")</f>
        <v>0</v>
      </c>
    </row>
    <row r="222" spans="1:53">
      <c r="A222" s="294" t="s">
        <v>179</v>
      </c>
      <c r="C222" s="449" t="str">
        <f ca="1">_xlfn.IFNA(_xlfn.XLOOKUP($B222,Taiwan!$G$10:$G$14,Taiwan!H$10:H$14),"not entered")</f>
        <v/>
      </c>
      <c r="D222" s="449">
        <f ca="1">_xlfn.IFNA(_xlfn.XLOOKUP($B222,Taiwan!$G$10:$G$14,Taiwan!I$10:I$14),"not entered")</f>
        <v>0</v>
      </c>
      <c r="E222" s="449" t="str">
        <f ca="1">_xlfn.IFNA(_xlfn.XLOOKUP($B222,Taiwan!$G$10:$G$14,Taiwan!J$10:J$14),"not entered")</f>
        <v/>
      </c>
      <c r="F222" s="449" t="str">
        <f ca="1">_xlfn.IFNA(_xlfn.XLOOKUP($B222,Taiwan!$G$10:$G$14,Taiwan!K$10:K$14),"not entered")</f>
        <v/>
      </c>
      <c r="G222" s="449">
        <f ca="1">_xlfn.IFNA(_xlfn.XLOOKUP($B222,Taiwan!$G$10:$G$14,Taiwan!L$10:L$14),"not entered")</f>
        <v>0</v>
      </c>
      <c r="H222" s="449" t="str">
        <f ca="1">_xlfn.IFNA(_xlfn.XLOOKUP($B222,Taiwan!$G$10:$G$14,Taiwan!M$10:M$14),"not entered")</f>
        <v/>
      </c>
      <c r="I222" s="449" t="str">
        <f ca="1">_xlfn.IFNA(_xlfn.XLOOKUP($B222,Taiwan!$G$10:$G$14,Taiwan!N$10:N$14),"not entered")</f>
        <v/>
      </c>
      <c r="J222" s="449">
        <f ca="1">_xlfn.IFNA(_xlfn.XLOOKUP($B222,Taiwan!$G$10:$G$14,Taiwan!O$10:O$14),"not entered")</f>
        <v>0</v>
      </c>
      <c r="K222" s="449" t="str">
        <f ca="1">_xlfn.IFNA(_xlfn.XLOOKUP($B222,Taiwan!$G$10:$G$14,Taiwan!P$10:P$14),"not entered")</f>
        <v/>
      </c>
      <c r="L222" s="449">
        <f ca="1">_xlfn.IFNA(_xlfn.XLOOKUP($B222,Taiwan!$G$10:$G$14,Taiwan!Q$10:Q$14),"not entered")</f>
        <v>0</v>
      </c>
      <c r="M222" s="449" t="str">
        <f ca="1">_xlfn.IFNA(_xlfn.XLOOKUP($B222,Taiwan!$G$10:$G$14,Taiwan!R$10:R$14),"not entered")</f>
        <v/>
      </c>
      <c r="N222" s="449">
        <f ca="1">_xlfn.IFNA(_xlfn.XLOOKUP($B222,Taiwan!$G$10:$G$14,Taiwan!S$10:S$14),"not entered")</f>
        <v>0</v>
      </c>
      <c r="O222" s="449"/>
      <c r="P222" s="449" t="str" cm="1">
        <f t="array" aca="1" ref="P222" ca="1">_xlfn.IFNA(_xlfn.XLOOKUP($B222,Taiwan!$G$15:$G$19,Taiwan!H$15:$H$19),"not entered")</f>
        <v/>
      </c>
      <c r="Q222" s="449" cm="1">
        <f t="array" aca="1" ref="Q222" ca="1">_xlfn.IFNA(_xlfn.XLOOKUP($B222,Taiwan!$G$15:$G$19,Taiwan!I$15:$I$19),"not entered")</f>
        <v>0</v>
      </c>
      <c r="R222" s="449" t="str" cm="1">
        <f t="array" aca="1" ref="R222" ca="1">_xlfn.IFNA(_xlfn.XLOOKUP($B222,Taiwan!$G$15:$G$19,Taiwan!J$15:$J$19),"not entered")</f>
        <v/>
      </c>
      <c r="S222" s="449" t="str">
        <f ca="1">_xlfn.IFNA(_xlfn.XLOOKUP($B222,Taiwan!$G$15:$G$19,Taiwan!K$15:K$19),"not entered")</f>
        <v/>
      </c>
      <c r="T222" s="449">
        <f ca="1">_xlfn.IFNA(_xlfn.XLOOKUP($B222,Taiwan!$G$15:$G$19,Taiwan!L$15:L$19),"not entered")</f>
        <v>0</v>
      </c>
      <c r="U222" s="449" t="str">
        <f ca="1">_xlfn.IFNA(_xlfn.XLOOKUP($B222,Taiwan!$G$15:$G$19,Taiwan!M$15:M$19),"not entered")</f>
        <v/>
      </c>
      <c r="V222" s="449" t="str">
        <f ca="1">_xlfn.IFNA(_xlfn.XLOOKUP($B222,Taiwan!$G$15:$G$19,Taiwan!N$15:N$19),"not entered")</f>
        <v/>
      </c>
      <c r="W222" s="449">
        <f ca="1">_xlfn.IFNA(_xlfn.XLOOKUP($B222,Taiwan!$G$15:$G$19,Taiwan!O$15:O$19),"not entered")</f>
        <v>0</v>
      </c>
      <c r="X222" s="449" t="str">
        <f ca="1">_xlfn.IFNA(_xlfn.XLOOKUP($B222,Taiwan!$G$15:$G$19,Taiwan!P$15:P$19),"not entered")</f>
        <v/>
      </c>
      <c r="Y222" s="449">
        <f ca="1">_xlfn.IFNA(_xlfn.XLOOKUP($B222,Taiwan!$G$15:$G$19,Taiwan!Q$15:Q$19),"not entered")</f>
        <v>0</v>
      </c>
      <c r="Z222" s="449" t="str">
        <f ca="1">_xlfn.IFNA(_xlfn.XLOOKUP($B222,Taiwan!$G$15:$G$19,Taiwan!R$15:R$19),"not entered")</f>
        <v/>
      </c>
      <c r="AA222" s="449">
        <f ca="1">_xlfn.IFNA(_xlfn.XLOOKUP($B222,Taiwan!$G$15:$G$19,Taiwan!S$15:S$19),"not entered")</f>
        <v>0</v>
      </c>
      <c r="AC222" s="449" t="str" cm="1">
        <f t="array" aca="1" ref="AC222" ca="1">_xlfn.IFNA(_xlfn.XLOOKUP($B222,Taiwan!$G$20:$G$24,Taiwan!H$20:$H$24),"not entered")</f>
        <v/>
      </c>
      <c r="AD222" s="449" cm="1">
        <f t="array" aca="1" ref="AD222" ca="1">_xlfn.IFNA(_xlfn.XLOOKUP($B222,Taiwan!$G$20:$G$24,Taiwan!I$20:$I$24),"not entered")</f>
        <v>0</v>
      </c>
      <c r="AE222" s="449" t="str" cm="1">
        <f t="array" aca="1" ref="AE222" ca="1">_xlfn.IFNA(_xlfn.XLOOKUP($B222,Taiwan!$G$20:$G$24,Taiwan!J$20:$J$24),"not entered")</f>
        <v/>
      </c>
      <c r="AF222" s="449" t="str">
        <f ca="1">_xlfn.IFNA(_xlfn.XLOOKUP($B222,Taiwan!$G$20:$G$24,Taiwan!K$20:K$24),"not entered")</f>
        <v/>
      </c>
      <c r="AG222" s="449">
        <f ca="1">_xlfn.IFNA(_xlfn.XLOOKUP($B222,Taiwan!$G$20:$G$24,Taiwan!L$20:L$24),"not entered")</f>
        <v>0</v>
      </c>
      <c r="AH222" s="449" t="str">
        <f ca="1">_xlfn.IFNA(_xlfn.XLOOKUP($B222,Taiwan!$G$20:$G$24,Taiwan!M$20:M$24),"not entered")</f>
        <v/>
      </c>
      <c r="AI222" s="449" t="str">
        <f ca="1">_xlfn.IFNA(_xlfn.XLOOKUP($B222,Taiwan!$G$20:$G$24,Taiwan!N$20:N$24),"not entered")</f>
        <v/>
      </c>
      <c r="AJ222" s="449">
        <f ca="1">_xlfn.IFNA(_xlfn.XLOOKUP($B222,Taiwan!$G$20:$G$24,Taiwan!O$20:O$24),"not entered")</f>
        <v>0</v>
      </c>
      <c r="AK222" s="449" t="str">
        <f ca="1">_xlfn.IFNA(_xlfn.XLOOKUP($B222,Taiwan!$G$20:$G$24,Taiwan!P$20:P$24),"not entered")</f>
        <v/>
      </c>
      <c r="AL222" s="449">
        <f ca="1">_xlfn.IFNA(_xlfn.XLOOKUP($B222,Taiwan!$G$20:$G$24,Taiwan!Q$20:Q$24),"not entered")</f>
        <v>0</v>
      </c>
      <c r="AM222" s="449" t="str">
        <f ca="1">_xlfn.IFNA(_xlfn.XLOOKUP($B222,Taiwan!$G$20:$G$24,Taiwan!R$20:R$24),"not entered")</f>
        <v/>
      </c>
      <c r="AN222" s="449">
        <f ca="1">_xlfn.IFNA(_xlfn.XLOOKUP($B222,Taiwan!$G$20:$G$24,Taiwan!S$20:S$24),"not entered")</f>
        <v>0</v>
      </c>
      <c r="AP222" s="449" t="str" cm="1">
        <f t="array" aca="1" ref="AP222" ca="1">_xlfn.IFNA(_xlfn.XLOOKUP($B222,Taiwan!$G$25:$G$29,Taiwan!H$25:$H$29),"not entered")</f>
        <v/>
      </c>
      <c r="AQ222" s="449" cm="1">
        <f t="array" aca="1" ref="AQ222" ca="1">_xlfn.IFNA(_xlfn.XLOOKUP($B222,Taiwan!$G$25:$G$29,Taiwan!I$25:$I$29),"not entered")</f>
        <v>0</v>
      </c>
      <c r="AR222" s="449" t="str" cm="1">
        <f t="array" aca="1" ref="AR222" ca="1">_xlfn.IFNA(_xlfn.XLOOKUP($B222,Taiwan!$G$25:$G$29,Taiwan!J$25:$J$29),"not entered")</f>
        <v/>
      </c>
      <c r="AS222" s="449" t="str">
        <f ca="1">_xlfn.IFNA(_xlfn.XLOOKUP($B222,Taiwan!$G$25:$G$29,Taiwan!K$25:K$29),"not entered")</f>
        <v/>
      </c>
      <c r="AT222" s="449">
        <f ca="1">_xlfn.IFNA(_xlfn.XLOOKUP($B222,Taiwan!$G$25:$G$29,Taiwan!L$25:L$29),"not entered")</f>
        <v>0</v>
      </c>
      <c r="AU222" s="449" t="str">
        <f ca="1">_xlfn.IFNA(_xlfn.XLOOKUP($B222,Taiwan!$G$25:$G$29,Taiwan!M$25:M$29),"not entered")</f>
        <v/>
      </c>
      <c r="AV222" s="449" t="str">
        <f ca="1">_xlfn.IFNA(_xlfn.XLOOKUP($B222,Taiwan!$G$25:$G$29,Taiwan!N$25:N$29),"not entered")</f>
        <v/>
      </c>
      <c r="AW222" s="449">
        <f ca="1">_xlfn.IFNA(_xlfn.XLOOKUP($B222,Taiwan!$G$25:$G$29,Taiwan!O$25:O$29),"not entered")</f>
        <v>0</v>
      </c>
      <c r="AX222" s="449" t="str">
        <f ca="1">_xlfn.IFNA(_xlfn.XLOOKUP($B222,Taiwan!$G$25:$G$29,Taiwan!P$25:P$29),"not entered")</f>
        <v/>
      </c>
      <c r="AY222" s="449">
        <f ca="1">_xlfn.IFNA(_xlfn.XLOOKUP($B222,Taiwan!$G$25:$G$29,Taiwan!Q$25:Q$29),"not entered")</f>
        <v>0</v>
      </c>
      <c r="AZ222" s="449" t="str">
        <f ca="1">_xlfn.IFNA(_xlfn.XLOOKUP($B222,Taiwan!$G$25:$G$29,Taiwan!R$25:R$29),"not entered")</f>
        <v/>
      </c>
      <c r="BA222" s="449">
        <f ca="1">_xlfn.IFNA(_xlfn.XLOOKUP($B222,Taiwan!$G$25:$G$29,Taiwan!S$25:S$29),"not entered")</f>
        <v>0</v>
      </c>
    </row>
    <row r="223" spans="1:53">
      <c r="A223" s="294" t="s">
        <v>179</v>
      </c>
      <c r="C223" s="449" t="str">
        <f ca="1">_xlfn.IFNA(_xlfn.XLOOKUP($B223,Taiwan!$G$10:$G$14,Taiwan!H$10:H$14),"not entered")</f>
        <v/>
      </c>
      <c r="D223" s="449">
        <f ca="1">_xlfn.IFNA(_xlfn.XLOOKUP($B223,Taiwan!$G$10:$G$14,Taiwan!I$10:I$14),"not entered")</f>
        <v>0</v>
      </c>
      <c r="E223" s="449" t="str">
        <f ca="1">_xlfn.IFNA(_xlfn.XLOOKUP($B223,Taiwan!$G$10:$G$14,Taiwan!J$10:J$14),"not entered")</f>
        <v/>
      </c>
      <c r="F223" s="449" t="str">
        <f ca="1">_xlfn.IFNA(_xlfn.XLOOKUP($B223,Taiwan!$G$10:$G$14,Taiwan!K$10:K$14),"not entered")</f>
        <v/>
      </c>
      <c r="G223" s="449">
        <f ca="1">_xlfn.IFNA(_xlfn.XLOOKUP($B223,Taiwan!$G$10:$G$14,Taiwan!L$10:L$14),"not entered")</f>
        <v>0</v>
      </c>
      <c r="H223" s="449" t="str">
        <f ca="1">_xlfn.IFNA(_xlfn.XLOOKUP($B223,Taiwan!$G$10:$G$14,Taiwan!M$10:M$14),"not entered")</f>
        <v/>
      </c>
      <c r="I223" s="449" t="str">
        <f ca="1">_xlfn.IFNA(_xlfn.XLOOKUP($B223,Taiwan!$G$10:$G$14,Taiwan!N$10:N$14),"not entered")</f>
        <v/>
      </c>
      <c r="J223" s="449">
        <f ca="1">_xlfn.IFNA(_xlfn.XLOOKUP($B223,Taiwan!$G$10:$G$14,Taiwan!O$10:O$14),"not entered")</f>
        <v>0</v>
      </c>
      <c r="K223" s="449" t="str">
        <f ca="1">_xlfn.IFNA(_xlfn.XLOOKUP($B223,Taiwan!$G$10:$G$14,Taiwan!P$10:P$14),"not entered")</f>
        <v/>
      </c>
      <c r="L223" s="449">
        <f ca="1">_xlfn.IFNA(_xlfn.XLOOKUP($B223,Taiwan!$G$10:$G$14,Taiwan!Q$10:Q$14),"not entered")</f>
        <v>0</v>
      </c>
      <c r="M223" s="449" t="str">
        <f ca="1">_xlfn.IFNA(_xlfn.XLOOKUP($B223,Taiwan!$G$10:$G$14,Taiwan!R$10:R$14),"not entered")</f>
        <v/>
      </c>
      <c r="N223" s="449">
        <f ca="1">_xlfn.IFNA(_xlfn.XLOOKUP($B223,Taiwan!$G$10:$G$14,Taiwan!S$10:S$14),"not entered")</f>
        <v>0</v>
      </c>
      <c r="O223" s="449"/>
      <c r="P223" s="449" t="str" cm="1">
        <f t="array" aca="1" ref="P223" ca="1">_xlfn.IFNA(_xlfn.XLOOKUP($B223,Taiwan!$G$15:$G$19,Taiwan!H$15:$H$19),"not entered")</f>
        <v/>
      </c>
      <c r="Q223" s="449" cm="1">
        <f t="array" aca="1" ref="Q223" ca="1">_xlfn.IFNA(_xlfn.XLOOKUP($B223,Taiwan!$G$15:$G$19,Taiwan!I$15:$I$19),"not entered")</f>
        <v>0</v>
      </c>
      <c r="R223" s="449" t="str" cm="1">
        <f t="array" aca="1" ref="R223" ca="1">_xlfn.IFNA(_xlfn.XLOOKUP($B223,Taiwan!$G$15:$G$19,Taiwan!J$15:$J$19),"not entered")</f>
        <v/>
      </c>
      <c r="S223" s="449" t="str">
        <f ca="1">_xlfn.IFNA(_xlfn.XLOOKUP($B223,Taiwan!$G$15:$G$19,Taiwan!K$15:K$19),"not entered")</f>
        <v/>
      </c>
      <c r="T223" s="449">
        <f ca="1">_xlfn.IFNA(_xlfn.XLOOKUP($B223,Taiwan!$G$15:$G$19,Taiwan!L$15:L$19),"not entered")</f>
        <v>0</v>
      </c>
      <c r="U223" s="449" t="str">
        <f ca="1">_xlfn.IFNA(_xlfn.XLOOKUP($B223,Taiwan!$G$15:$G$19,Taiwan!M$15:M$19),"not entered")</f>
        <v/>
      </c>
      <c r="V223" s="449" t="str">
        <f ca="1">_xlfn.IFNA(_xlfn.XLOOKUP($B223,Taiwan!$G$15:$G$19,Taiwan!N$15:N$19),"not entered")</f>
        <v/>
      </c>
      <c r="W223" s="449">
        <f ca="1">_xlfn.IFNA(_xlfn.XLOOKUP($B223,Taiwan!$G$15:$G$19,Taiwan!O$15:O$19),"not entered")</f>
        <v>0</v>
      </c>
      <c r="X223" s="449" t="str">
        <f ca="1">_xlfn.IFNA(_xlfn.XLOOKUP($B223,Taiwan!$G$15:$G$19,Taiwan!P$15:P$19),"not entered")</f>
        <v/>
      </c>
      <c r="Y223" s="449">
        <f ca="1">_xlfn.IFNA(_xlfn.XLOOKUP($B223,Taiwan!$G$15:$G$19,Taiwan!Q$15:Q$19),"not entered")</f>
        <v>0</v>
      </c>
      <c r="Z223" s="449" t="str">
        <f ca="1">_xlfn.IFNA(_xlfn.XLOOKUP($B223,Taiwan!$G$15:$G$19,Taiwan!R$15:R$19),"not entered")</f>
        <v/>
      </c>
      <c r="AA223" s="449">
        <f ca="1">_xlfn.IFNA(_xlfn.XLOOKUP($B223,Taiwan!$G$15:$G$19,Taiwan!S$15:S$19),"not entered")</f>
        <v>0</v>
      </c>
      <c r="AC223" s="449" t="str" cm="1">
        <f t="array" aca="1" ref="AC223" ca="1">_xlfn.IFNA(_xlfn.XLOOKUP($B223,Taiwan!$G$20:$G$24,Taiwan!H$20:$H$24),"not entered")</f>
        <v/>
      </c>
      <c r="AD223" s="449" cm="1">
        <f t="array" aca="1" ref="AD223" ca="1">_xlfn.IFNA(_xlfn.XLOOKUP($B223,Taiwan!$G$20:$G$24,Taiwan!I$20:$I$24),"not entered")</f>
        <v>0</v>
      </c>
      <c r="AE223" s="449" t="str" cm="1">
        <f t="array" aca="1" ref="AE223" ca="1">_xlfn.IFNA(_xlfn.XLOOKUP($B223,Taiwan!$G$20:$G$24,Taiwan!J$20:$J$24),"not entered")</f>
        <v/>
      </c>
      <c r="AF223" s="449" t="str">
        <f ca="1">_xlfn.IFNA(_xlfn.XLOOKUP($B223,Taiwan!$G$20:$G$24,Taiwan!K$20:K$24),"not entered")</f>
        <v/>
      </c>
      <c r="AG223" s="449">
        <f ca="1">_xlfn.IFNA(_xlfn.XLOOKUP($B223,Taiwan!$G$20:$G$24,Taiwan!L$20:L$24),"not entered")</f>
        <v>0</v>
      </c>
      <c r="AH223" s="449" t="str">
        <f ca="1">_xlfn.IFNA(_xlfn.XLOOKUP($B223,Taiwan!$G$20:$G$24,Taiwan!M$20:M$24),"not entered")</f>
        <v/>
      </c>
      <c r="AI223" s="449" t="str">
        <f ca="1">_xlfn.IFNA(_xlfn.XLOOKUP($B223,Taiwan!$G$20:$G$24,Taiwan!N$20:N$24),"not entered")</f>
        <v/>
      </c>
      <c r="AJ223" s="449">
        <f ca="1">_xlfn.IFNA(_xlfn.XLOOKUP($B223,Taiwan!$G$20:$G$24,Taiwan!O$20:O$24),"not entered")</f>
        <v>0</v>
      </c>
      <c r="AK223" s="449" t="str">
        <f ca="1">_xlfn.IFNA(_xlfn.XLOOKUP($B223,Taiwan!$G$20:$G$24,Taiwan!P$20:P$24),"not entered")</f>
        <v/>
      </c>
      <c r="AL223" s="449">
        <f ca="1">_xlfn.IFNA(_xlfn.XLOOKUP($B223,Taiwan!$G$20:$G$24,Taiwan!Q$20:Q$24),"not entered")</f>
        <v>0</v>
      </c>
      <c r="AM223" s="449" t="str">
        <f ca="1">_xlfn.IFNA(_xlfn.XLOOKUP($B223,Taiwan!$G$20:$G$24,Taiwan!R$20:R$24),"not entered")</f>
        <v/>
      </c>
      <c r="AN223" s="449">
        <f ca="1">_xlfn.IFNA(_xlfn.XLOOKUP($B223,Taiwan!$G$20:$G$24,Taiwan!S$20:S$24),"not entered")</f>
        <v>0</v>
      </c>
      <c r="AP223" s="449" t="str" cm="1">
        <f t="array" aca="1" ref="AP223" ca="1">_xlfn.IFNA(_xlfn.XLOOKUP($B223,Taiwan!$G$25:$G$29,Taiwan!H$25:$H$29),"not entered")</f>
        <v/>
      </c>
      <c r="AQ223" s="449" cm="1">
        <f t="array" aca="1" ref="AQ223" ca="1">_xlfn.IFNA(_xlfn.XLOOKUP($B223,Taiwan!$G$25:$G$29,Taiwan!I$25:$I$29),"not entered")</f>
        <v>0</v>
      </c>
      <c r="AR223" s="449" t="str" cm="1">
        <f t="array" aca="1" ref="AR223" ca="1">_xlfn.IFNA(_xlfn.XLOOKUP($B223,Taiwan!$G$25:$G$29,Taiwan!J$25:$J$29),"not entered")</f>
        <v/>
      </c>
      <c r="AS223" s="449" t="str">
        <f ca="1">_xlfn.IFNA(_xlfn.XLOOKUP($B223,Taiwan!$G$25:$G$29,Taiwan!K$25:K$29),"not entered")</f>
        <v/>
      </c>
      <c r="AT223" s="449">
        <f ca="1">_xlfn.IFNA(_xlfn.XLOOKUP($B223,Taiwan!$G$25:$G$29,Taiwan!L$25:L$29),"not entered")</f>
        <v>0</v>
      </c>
      <c r="AU223" s="449" t="str">
        <f ca="1">_xlfn.IFNA(_xlfn.XLOOKUP($B223,Taiwan!$G$25:$G$29,Taiwan!M$25:M$29),"not entered")</f>
        <v/>
      </c>
      <c r="AV223" s="449" t="str">
        <f ca="1">_xlfn.IFNA(_xlfn.XLOOKUP($B223,Taiwan!$G$25:$G$29,Taiwan!N$25:N$29),"not entered")</f>
        <v/>
      </c>
      <c r="AW223" s="449">
        <f ca="1">_xlfn.IFNA(_xlfn.XLOOKUP($B223,Taiwan!$G$25:$G$29,Taiwan!O$25:O$29),"not entered")</f>
        <v>0</v>
      </c>
      <c r="AX223" s="449" t="str">
        <f ca="1">_xlfn.IFNA(_xlfn.XLOOKUP($B223,Taiwan!$G$25:$G$29,Taiwan!P$25:P$29),"not entered")</f>
        <v/>
      </c>
      <c r="AY223" s="449">
        <f ca="1">_xlfn.IFNA(_xlfn.XLOOKUP($B223,Taiwan!$G$25:$G$29,Taiwan!Q$25:Q$29),"not entered")</f>
        <v>0</v>
      </c>
      <c r="AZ223" s="449" t="str">
        <f ca="1">_xlfn.IFNA(_xlfn.XLOOKUP($B223,Taiwan!$G$25:$G$29,Taiwan!R$25:R$29),"not entered")</f>
        <v/>
      </c>
      <c r="BA223" s="449">
        <f ca="1">_xlfn.IFNA(_xlfn.XLOOKUP($B223,Taiwan!$G$25:$G$29,Taiwan!S$25:S$29),"not entered")</f>
        <v>0</v>
      </c>
    </row>
    <row r="224" spans="1:53">
      <c r="A224" s="294" t="s">
        <v>181</v>
      </c>
      <c r="B224" t="str" cm="1">
        <f t="array" ref="B224">TRANSPOSE(_xlfn._xlws.FILTER('Country Selection'!G52:M52,'Country Selection'!G52:M52&lt;&gt;""))</f>
        <v>Thai</v>
      </c>
      <c r="C224" s="449" t="str">
        <f ca="1">_xlfn.IFNA(_xlfn.XLOOKUP($B224,Thailand!$G$10:$G$14,Thailand!H$10:H$14),"not entered")</f>
        <v>not entered</v>
      </c>
      <c r="D224" s="449" t="str">
        <f ca="1">_xlfn.IFNA(_xlfn.XLOOKUP($B224,Thailand!$G$10:$G$14,Thailand!I$10:I$14),"not entered")</f>
        <v>not entered</v>
      </c>
      <c r="E224" s="449" t="str">
        <f ca="1">_xlfn.IFNA(_xlfn.XLOOKUP($B224,Thailand!$G$10:$G$14,Thailand!J$10:J$14),"not entered")</f>
        <v>not entered</v>
      </c>
      <c r="F224" s="449" t="str">
        <f ca="1">_xlfn.IFNA(_xlfn.XLOOKUP($B224,Thailand!$G$10:$G$14,Thailand!K$10:K$14),"not entered")</f>
        <v>not entered</v>
      </c>
      <c r="G224" s="449" t="str">
        <f ca="1">_xlfn.IFNA(_xlfn.XLOOKUP($B224,Thailand!$G$10:$G$14,Thailand!L$10:L$14),"not entered")</f>
        <v>not entered</v>
      </c>
      <c r="H224" s="449" t="str">
        <f ca="1">_xlfn.IFNA(_xlfn.XLOOKUP($B224,Thailand!$G$10:$G$14,Thailand!M$10:M$14),"not entered")</f>
        <v>not entered</v>
      </c>
      <c r="I224" s="449" t="str">
        <f ca="1">_xlfn.IFNA(_xlfn.XLOOKUP($B224,Thailand!$G$10:$G$14,Thailand!N$10:N$14),"not entered")</f>
        <v>not entered</v>
      </c>
      <c r="J224" s="449" t="str">
        <f ca="1">_xlfn.IFNA(_xlfn.XLOOKUP($B224,Thailand!$G$10:$G$14,Thailand!O$10:O$14),"not entered")</f>
        <v>not entered</v>
      </c>
      <c r="K224" s="449" t="str">
        <f ca="1">_xlfn.IFNA(_xlfn.XLOOKUP($B224,Thailand!$G$10:$G$14,Thailand!P$10:P$14),"not entered")</f>
        <v>not entered</v>
      </c>
      <c r="L224" s="449" t="str">
        <f ca="1">_xlfn.IFNA(_xlfn.XLOOKUP($B224,Thailand!$G$10:$G$14,Thailand!Q$10:Q$14),"not entered")</f>
        <v>not entered</v>
      </c>
      <c r="M224" s="449" t="str">
        <f ca="1">_xlfn.IFNA(_xlfn.XLOOKUP($B224,Thailand!$G$10:$G$14,Thailand!R$10:R$14),"not entered")</f>
        <v>not entered</v>
      </c>
      <c r="N224" s="449" t="str">
        <f ca="1">_xlfn.IFNA(_xlfn.XLOOKUP($B224,Thailand!$G$10:$G$14,Thailand!S$10:S$14),"not entered")</f>
        <v>not entered</v>
      </c>
      <c r="O224" s="449"/>
      <c r="P224" s="449" t="str" cm="1">
        <f t="array" aca="1" ref="P224" ca="1">_xlfn.IFNA(_xlfn.XLOOKUP($B224,Thailand!$G$15:$G$19,Thailand!H$15:$H$19),"not entered")</f>
        <v>not entered</v>
      </c>
      <c r="Q224" s="449" t="str" cm="1">
        <f t="array" aca="1" ref="Q224" ca="1">_xlfn.IFNA(_xlfn.XLOOKUP($B224,Thailand!$G$15:$G$19,Thailand!I$15:$I$19),"not entered")</f>
        <v>not entered</v>
      </c>
      <c r="R224" s="449" t="str" cm="1">
        <f t="array" aca="1" ref="R224" ca="1">_xlfn.IFNA(_xlfn.XLOOKUP($B224,Thailand!$G$15:$G$19,Thailand!J$15:$J$19),"not entered")</f>
        <v>not entered</v>
      </c>
      <c r="S224" s="449" t="str">
        <f ca="1">_xlfn.IFNA(_xlfn.XLOOKUP($B224,Thailand!$G$15:$G$19,Thailand!K$15:K$19),"not entered")</f>
        <v>not entered</v>
      </c>
      <c r="T224" s="449" t="str">
        <f ca="1">_xlfn.IFNA(_xlfn.XLOOKUP($B224,Thailand!$G$15:$G$19,Thailand!L$15:L$19),"not entered")</f>
        <v>not entered</v>
      </c>
      <c r="U224" s="449" t="str">
        <f ca="1">_xlfn.IFNA(_xlfn.XLOOKUP($B224,Thailand!$G$15:$G$19,Thailand!M$15:M$19),"not entered")</f>
        <v>not entered</v>
      </c>
      <c r="V224" s="449" t="str">
        <f ca="1">_xlfn.IFNA(_xlfn.XLOOKUP($B224,Thailand!$G$15:$G$19,Thailand!N$15:N$19),"not entered")</f>
        <v>not entered</v>
      </c>
      <c r="W224" s="449" t="str">
        <f ca="1">_xlfn.IFNA(_xlfn.XLOOKUP($B224,Thailand!$G$15:$G$19,Thailand!O$15:O$19),"not entered")</f>
        <v>not entered</v>
      </c>
      <c r="X224" s="449" t="str">
        <f ca="1">_xlfn.IFNA(_xlfn.XLOOKUP($B224,Thailand!$G$15:$G$19,Thailand!P$15:P$19),"not entered")</f>
        <v>not entered</v>
      </c>
      <c r="Y224" s="449" t="str">
        <f ca="1">_xlfn.IFNA(_xlfn.XLOOKUP($B224,Thailand!$G$15:$G$19,Thailand!Q$15:Q$19),"not entered")</f>
        <v>not entered</v>
      </c>
      <c r="Z224" s="449" t="str">
        <f ca="1">_xlfn.IFNA(_xlfn.XLOOKUP($B224,Thailand!$G$15:$G$19,Thailand!R$15:R$19),"not entered")</f>
        <v>not entered</v>
      </c>
      <c r="AA224" s="449" t="str">
        <f ca="1">_xlfn.IFNA(_xlfn.XLOOKUP($B224,Thailand!$G$15:$G$19,Thailand!S$15:S$19),"not entered")</f>
        <v>not entered</v>
      </c>
      <c r="AC224" s="449" t="str" cm="1">
        <f t="array" aca="1" ref="AC224" ca="1">_xlfn.IFNA(_xlfn.XLOOKUP($B224,Thailand!$G$20:$G$24,Thailand!H$20:$H$24),"not entered")</f>
        <v>not entered</v>
      </c>
      <c r="AD224" s="449" t="str" cm="1">
        <f t="array" aca="1" ref="AD224" ca="1">_xlfn.IFNA(_xlfn.XLOOKUP($B224,Thailand!$G$20:$G$24,Thailand!I$20:$I$24),"not entered")</f>
        <v>not entered</v>
      </c>
      <c r="AE224" s="449" t="str" cm="1">
        <f t="array" aca="1" ref="AE224" ca="1">_xlfn.IFNA(_xlfn.XLOOKUP($B224,Thailand!$G$20:$G$24,Thailand!J$20:$J$24),"not entered")</f>
        <v>not entered</v>
      </c>
      <c r="AF224" s="449" t="str">
        <f ca="1">_xlfn.IFNA(_xlfn.XLOOKUP($B224,Thailand!$G$20:$G$24,Thailand!K$20:K$24),"not entered")</f>
        <v>not entered</v>
      </c>
      <c r="AG224" s="449" t="str">
        <f ca="1">_xlfn.IFNA(_xlfn.XLOOKUP($B224,Thailand!$G$20:$G$24,Thailand!L$20:L$24),"not entered")</f>
        <v>not entered</v>
      </c>
      <c r="AH224" s="449" t="str">
        <f ca="1">_xlfn.IFNA(_xlfn.XLOOKUP($B224,Thailand!$G$20:$G$24,Thailand!M$20:M$24),"not entered")</f>
        <v>not entered</v>
      </c>
      <c r="AI224" s="449" t="str">
        <f ca="1">_xlfn.IFNA(_xlfn.XLOOKUP($B224,Thailand!$G$20:$G$24,Thailand!N$20:N$24),"not entered")</f>
        <v>not entered</v>
      </c>
      <c r="AJ224" s="449" t="str">
        <f ca="1">_xlfn.IFNA(_xlfn.XLOOKUP($B224,Thailand!$G$20:$G$24,Thailand!O$20:O$24),"not entered")</f>
        <v>not entered</v>
      </c>
      <c r="AK224" s="449" t="str">
        <f ca="1">_xlfn.IFNA(_xlfn.XLOOKUP($B224,Thailand!$G$20:$G$24,Thailand!P$20:P$24),"not entered")</f>
        <v>not entered</v>
      </c>
      <c r="AL224" s="449" t="str">
        <f ca="1">_xlfn.IFNA(_xlfn.XLOOKUP($B224,Thailand!$G$20:$G$24,Thailand!Q$20:Q$24),"not entered")</f>
        <v>not entered</v>
      </c>
      <c r="AM224" s="449" t="str">
        <f ca="1">_xlfn.IFNA(_xlfn.XLOOKUP($B224,Thailand!$G$20:$G$24,Thailand!R$20:R$24),"not entered")</f>
        <v>not entered</v>
      </c>
      <c r="AN224" s="449" t="str">
        <f ca="1">_xlfn.IFNA(_xlfn.XLOOKUP($B224,Thailand!$G$20:$G$24,Thailand!S$20:S$24),"not entered")</f>
        <v>not entered</v>
      </c>
      <c r="AP224" s="449" t="str" cm="1">
        <f t="array" aca="1" ref="AP224" ca="1">_xlfn.IFNA(_xlfn.XLOOKUP($B224,Thailand!$G$25:$G$29,Thailand!H$25:$H$29),"not entered")</f>
        <v>not entered</v>
      </c>
      <c r="AQ224" s="449" t="str" cm="1">
        <f t="array" aca="1" ref="AQ224" ca="1">_xlfn.IFNA(_xlfn.XLOOKUP($B224,Thailand!$G$25:$G$29,Thailand!I$25:$I$29),"not entered")</f>
        <v>not entered</v>
      </c>
      <c r="AR224" s="449" t="str" cm="1">
        <f t="array" aca="1" ref="AR224" ca="1">_xlfn.IFNA(_xlfn.XLOOKUP($B224,Thailand!$G$25:$G$29,Thailand!J$25:$J$29),"not entered")</f>
        <v>not entered</v>
      </c>
      <c r="AS224" s="449" t="str">
        <f ca="1">_xlfn.IFNA(_xlfn.XLOOKUP($B224,Thailand!$G$25:$G$29,Thailand!K$25:K$29),"not entered")</f>
        <v>not entered</v>
      </c>
      <c r="AT224" s="449" t="str">
        <f ca="1">_xlfn.IFNA(_xlfn.XLOOKUP($B224,Thailand!$G$25:$G$29,Thailand!L$25:L$29),"not entered")</f>
        <v>not entered</v>
      </c>
      <c r="AU224" s="449" t="str">
        <f ca="1">_xlfn.IFNA(_xlfn.XLOOKUP($B224,Thailand!$G$25:$G$29,Thailand!M$25:M$29),"not entered")</f>
        <v>not entered</v>
      </c>
      <c r="AV224" s="449" t="str">
        <f ca="1">_xlfn.IFNA(_xlfn.XLOOKUP($B224,Thailand!$G$25:$G$29,Thailand!N$25:N$29),"not entered")</f>
        <v>not entered</v>
      </c>
      <c r="AW224" s="449" t="str">
        <f ca="1">_xlfn.IFNA(_xlfn.XLOOKUP($B224,Thailand!$G$25:$G$29,Thailand!O$25:O$29),"not entered")</f>
        <v>not entered</v>
      </c>
      <c r="AX224" s="449" t="str">
        <f ca="1">_xlfn.IFNA(_xlfn.XLOOKUP($B224,Thailand!$G$25:$G$29,Thailand!P$25:P$29),"not entered")</f>
        <v>not entered</v>
      </c>
      <c r="AY224" s="449" t="str">
        <f ca="1">_xlfn.IFNA(_xlfn.XLOOKUP($B224,Thailand!$G$25:$G$29,Thailand!Q$25:Q$29),"not entered")</f>
        <v>not entered</v>
      </c>
      <c r="AZ224" s="449" t="str">
        <f ca="1">_xlfn.IFNA(_xlfn.XLOOKUP($B224,Thailand!$G$25:$G$29,Thailand!R$25:R$29),"not entered")</f>
        <v>not entered</v>
      </c>
      <c r="BA224" s="449" t="str">
        <f ca="1">_xlfn.IFNA(_xlfn.XLOOKUP($B224,Thailand!$G$25:$G$29,Thailand!S$25:S$29),"not entered")</f>
        <v>not entered</v>
      </c>
    </row>
    <row r="225" spans="1:53">
      <c r="A225" s="294" t="s">
        <v>181</v>
      </c>
      <c r="C225" s="449" t="str">
        <f ca="1">_xlfn.IFNA(_xlfn.XLOOKUP($B225,Thailand!$G$10:$G$14,Thailand!H$10:H$14),"not entered")</f>
        <v/>
      </c>
      <c r="D225" s="449">
        <f ca="1">_xlfn.IFNA(_xlfn.XLOOKUP($B225,Thailand!$G$10:$G$14,Thailand!I$10:I$14),"not entered")</f>
        <v>0</v>
      </c>
      <c r="E225" s="449" t="str">
        <f ca="1">_xlfn.IFNA(_xlfn.XLOOKUP($B225,Thailand!$G$10:$G$14,Thailand!J$10:J$14),"not entered")</f>
        <v/>
      </c>
      <c r="F225" s="449" t="str">
        <f ca="1">_xlfn.IFNA(_xlfn.XLOOKUP($B225,Thailand!$G$10:$G$14,Thailand!K$10:K$14),"not entered")</f>
        <v/>
      </c>
      <c r="G225" s="449">
        <f ca="1">_xlfn.IFNA(_xlfn.XLOOKUP($B225,Thailand!$G$10:$G$14,Thailand!L$10:L$14),"not entered")</f>
        <v>0</v>
      </c>
      <c r="H225" s="449" t="str">
        <f ca="1">_xlfn.IFNA(_xlfn.XLOOKUP($B225,Thailand!$G$10:$G$14,Thailand!M$10:M$14),"not entered")</f>
        <v/>
      </c>
      <c r="I225" s="449" t="str">
        <f ca="1">_xlfn.IFNA(_xlfn.XLOOKUP($B225,Thailand!$G$10:$G$14,Thailand!N$10:N$14),"not entered")</f>
        <v/>
      </c>
      <c r="J225" s="449">
        <f ca="1">_xlfn.IFNA(_xlfn.XLOOKUP($B225,Thailand!$G$10:$G$14,Thailand!O$10:O$14),"not entered")</f>
        <v>0</v>
      </c>
      <c r="K225" s="449" t="str">
        <f ca="1">_xlfn.IFNA(_xlfn.XLOOKUP($B225,Thailand!$G$10:$G$14,Thailand!P$10:P$14),"not entered")</f>
        <v/>
      </c>
      <c r="L225" s="449">
        <f ca="1">_xlfn.IFNA(_xlfn.XLOOKUP($B225,Thailand!$G$10:$G$14,Thailand!Q$10:Q$14),"not entered")</f>
        <v>0</v>
      </c>
      <c r="M225" s="449" t="str">
        <f ca="1">_xlfn.IFNA(_xlfn.XLOOKUP($B225,Thailand!$G$10:$G$14,Thailand!R$10:R$14),"not entered")</f>
        <v/>
      </c>
      <c r="N225" s="449">
        <f ca="1">_xlfn.IFNA(_xlfn.XLOOKUP($B225,Thailand!$G$10:$G$14,Thailand!S$10:S$14),"not entered")</f>
        <v>0</v>
      </c>
      <c r="O225" s="449"/>
      <c r="P225" s="449" t="str" cm="1">
        <f t="array" aca="1" ref="P225" ca="1">_xlfn.IFNA(_xlfn.XLOOKUP($B225,Thailand!$G$15:$G$19,Thailand!H$15:$H$19),"not entered")</f>
        <v/>
      </c>
      <c r="Q225" s="449" cm="1">
        <f t="array" aca="1" ref="Q225" ca="1">_xlfn.IFNA(_xlfn.XLOOKUP($B225,Thailand!$G$15:$G$19,Thailand!I$15:$I$19),"not entered")</f>
        <v>0</v>
      </c>
      <c r="R225" s="449" t="str" cm="1">
        <f t="array" aca="1" ref="R225" ca="1">_xlfn.IFNA(_xlfn.XLOOKUP($B225,Thailand!$G$15:$G$19,Thailand!J$15:$J$19),"not entered")</f>
        <v/>
      </c>
      <c r="S225" s="449" t="str">
        <f ca="1">_xlfn.IFNA(_xlfn.XLOOKUP($B225,Thailand!$G$15:$G$19,Thailand!K$15:K$19),"not entered")</f>
        <v/>
      </c>
      <c r="T225" s="449">
        <f ca="1">_xlfn.IFNA(_xlfn.XLOOKUP($B225,Thailand!$G$15:$G$19,Thailand!L$15:L$19),"not entered")</f>
        <v>0</v>
      </c>
      <c r="U225" s="449" t="str">
        <f ca="1">_xlfn.IFNA(_xlfn.XLOOKUP($B225,Thailand!$G$15:$G$19,Thailand!M$15:M$19),"not entered")</f>
        <v/>
      </c>
      <c r="V225" s="449" t="str">
        <f ca="1">_xlfn.IFNA(_xlfn.XLOOKUP($B225,Thailand!$G$15:$G$19,Thailand!N$15:N$19),"not entered")</f>
        <v/>
      </c>
      <c r="W225" s="449">
        <f ca="1">_xlfn.IFNA(_xlfn.XLOOKUP($B225,Thailand!$G$15:$G$19,Thailand!O$15:O$19),"not entered")</f>
        <v>0</v>
      </c>
      <c r="X225" s="449" t="str">
        <f ca="1">_xlfn.IFNA(_xlfn.XLOOKUP($B225,Thailand!$G$15:$G$19,Thailand!P$15:P$19),"not entered")</f>
        <v/>
      </c>
      <c r="Y225" s="449">
        <f ca="1">_xlfn.IFNA(_xlfn.XLOOKUP($B225,Thailand!$G$15:$G$19,Thailand!Q$15:Q$19),"not entered")</f>
        <v>0</v>
      </c>
      <c r="Z225" s="449" t="str">
        <f ca="1">_xlfn.IFNA(_xlfn.XLOOKUP($B225,Thailand!$G$15:$G$19,Thailand!R$15:R$19),"not entered")</f>
        <v/>
      </c>
      <c r="AA225" s="449">
        <f ca="1">_xlfn.IFNA(_xlfn.XLOOKUP($B225,Thailand!$G$15:$G$19,Thailand!S$15:S$19),"not entered")</f>
        <v>0</v>
      </c>
      <c r="AC225" s="449" t="str" cm="1">
        <f t="array" aca="1" ref="AC225" ca="1">_xlfn.IFNA(_xlfn.XLOOKUP($B225,Thailand!$G$20:$G$24,Thailand!H$20:$H$24),"not entered")</f>
        <v/>
      </c>
      <c r="AD225" s="449" cm="1">
        <f t="array" aca="1" ref="AD225" ca="1">_xlfn.IFNA(_xlfn.XLOOKUP($B225,Thailand!$G$20:$G$24,Thailand!I$20:$I$24),"not entered")</f>
        <v>0</v>
      </c>
      <c r="AE225" s="449" t="str" cm="1">
        <f t="array" aca="1" ref="AE225" ca="1">_xlfn.IFNA(_xlfn.XLOOKUP($B225,Thailand!$G$20:$G$24,Thailand!J$20:$J$24),"not entered")</f>
        <v/>
      </c>
      <c r="AF225" s="449" t="str">
        <f ca="1">_xlfn.IFNA(_xlfn.XLOOKUP($B225,Thailand!$G$20:$G$24,Thailand!K$20:K$24),"not entered")</f>
        <v/>
      </c>
      <c r="AG225" s="449">
        <f ca="1">_xlfn.IFNA(_xlfn.XLOOKUP($B225,Thailand!$G$20:$G$24,Thailand!L$20:L$24),"not entered")</f>
        <v>0</v>
      </c>
      <c r="AH225" s="449" t="str">
        <f ca="1">_xlfn.IFNA(_xlfn.XLOOKUP($B225,Thailand!$G$20:$G$24,Thailand!M$20:M$24),"not entered")</f>
        <v/>
      </c>
      <c r="AI225" s="449" t="str">
        <f ca="1">_xlfn.IFNA(_xlfn.XLOOKUP($B225,Thailand!$G$20:$G$24,Thailand!N$20:N$24),"not entered")</f>
        <v/>
      </c>
      <c r="AJ225" s="449">
        <f ca="1">_xlfn.IFNA(_xlfn.XLOOKUP($B225,Thailand!$G$20:$G$24,Thailand!O$20:O$24),"not entered")</f>
        <v>0</v>
      </c>
      <c r="AK225" s="449" t="str">
        <f ca="1">_xlfn.IFNA(_xlfn.XLOOKUP($B225,Thailand!$G$20:$G$24,Thailand!P$20:P$24),"not entered")</f>
        <v/>
      </c>
      <c r="AL225" s="449">
        <f ca="1">_xlfn.IFNA(_xlfn.XLOOKUP($B225,Thailand!$G$20:$G$24,Thailand!Q$20:Q$24),"not entered")</f>
        <v>0</v>
      </c>
      <c r="AM225" s="449" t="str">
        <f ca="1">_xlfn.IFNA(_xlfn.XLOOKUP($B225,Thailand!$G$20:$G$24,Thailand!R$20:R$24),"not entered")</f>
        <v/>
      </c>
      <c r="AN225" s="449">
        <f ca="1">_xlfn.IFNA(_xlfn.XLOOKUP($B225,Thailand!$G$20:$G$24,Thailand!S$20:S$24),"not entered")</f>
        <v>0</v>
      </c>
      <c r="AP225" s="449" t="str" cm="1">
        <f t="array" aca="1" ref="AP225" ca="1">_xlfn.IFNA(_xlfn.XLOOKUP($B225,Thailand!$G$25:$G$29,Thailand!H$25:$H$29),"not entered")</f>
        <v/>
      </c>
      <c r="AQ225" s="449" cm="1">
        <f t="array" aca="1" ref="AQ225" ca="1">_xlfn.IFNA(_xlfn.XLOOKUP($B225,Thailand!$G$25:$G$29,Thailand!I$25:$I$29),"not entered")</f>
        <v>0</v>
      </c>
      <c r="AR225" s="449" t="str" cm="1">
        <f t="array" aca="1" ref="AR225" ca="1">_xlfn.IFNA(_xlfn.XLOOKUP($B225,Thailand!$G$25:$G$29,Thailand!J$25:$J$29),"not entered")</f>
        <v/>
      </c>
      <c r="AS225" s="449" t="str">
        <f ca="1">_xlfn.IFNA(_xlfn.XLOOKUP($B225,Thailand!$G$25:$G$29,Thailand!K$25:K$29),"not entered")</f>
        <v/>
      </c>
      <c r="AT225" s="449">
        <f ca="1">_xlfn.IFNA(_xlfn.XLOOKUP($B225,Thailand!$G$25:$G$29,Thailand!L$25:L$29),"not entered")</f>
        <v>0</v>
      </c>
      <c r="AU225" s="449" t="str">
        <f ca="1">_xlfn.IFNA(_xlfn.XLOOKUP($B225,Thailand!$G$25:$G$29,Thailand!M$25:M$29),"not entered")</f>
        <v/>
      </c>
      <c r="AV225" s="449" t="str">
        <f ca="1">_xlfn.IFNA(_xlfn.XLOOKUP($B225,Thailand!$G$25:$G$29,Thailand!N$25:N$29),"not entered")</f>
        <v/>
      </c>
      <c r="AW225" s="449">
        <f ca="1">_xlfn.IFNA(_xlfn.XLOOKUP($B225,Thailand!$G$25:$G$29,Thailand!O$25:O$29),"not entered")</f>
        <v>0</v>
      </c>
      <c r="AX225" s="449" t="str">
        <f ca="1">_xlfn.IFNA(_xlfn.XLOOKUP($B225,Thailand!$G$25:$G$29,Thailand!P$25:P$29),"not entered")</f>
        <v/>
      </c>
      <c r="AY225" s="449">
        <f ca="1">_xlfn.IFNA(_xlfn.XLOOKUP($B225,Thailand!$G$25:$G$29,Thailand!Q$25:Q$29),"not entered")</f>
        <v>0</v>
      </c>
      <c r="AZ225" s="449" t="str">
        <f ca="1">_xlfn.IFNA(_xlfn.XLOOKUP($B225,Thailand!$G$25:$G$29,Thailand!R$25:R$29),"not entered")</f>
        <v/>
      </c>
      <c r="BA225" s="449">
        <f ca="1">_xlfn.IFNA(_xlfn.XLOOKUP($B225,Thailand!$G$25:$G$29,Thailand!S$25:S$29),"not entered")</f>
        <v>0</v>
      </c>
    </row>
    <row r="226" spans="1:53">
      <c r="A226" s="294" t="s">
        <v>181</v>
      </c>
      <c r="C226" s="449" t="str">
        <f ca="1">_xlfn.IFNA(_xlfn.XLOOKUP($B226,Thailand!$G$10:$G$14,Thailand!H$10:H$14),"not entered")</f>
        <v/>
      </c>
      <c r="D226" s="449">
        <f ca="1">_xlfn.IFNA(_xlfn.XLOOKUP($B226,Thailand!$G$10:$G$14,Thailand!I$10:I$14),"not entered")</f>
        <v>0</v>
      </c>
      <c r="E226" s="449" t="str">
        <f ca="1">_xlfn.IFNA(_xlfn.XLOOKUP($B226,Thailand!$G$10:$G$14,Thailand!J$10:J$14),"not entered")</f>
        <v/>
      </c>
      <c r="F226" s="449" t="str">
        <f ca="1">_xlfn.IFNA(_xlfn.XLOOKUP($B226,Thailand!$G$10:$G$14,Thailand!K$10:K$14),"not entered")</f>
        <v/>
      </c>
      <c r="G226" s="449">
        <f ca="1">_xlfn.IFNA(_xlfn.XLOOKUP($B226,Thailand!$G$10:$G$14,Thailand!L$10:L$14),"not entered")</f>
        <v>0</v>
      </c>
      <c r="H226" s="449" t="str">
        <f ca="1">_xlfn.IFNA(_xlfn.XLOOKUP($B226,Thailand!$G$10:$G$14,Thailand!M$10:M$14),"not entered")</f>
        <v/>
      </c>
      <c r="I226" s="449" t="str">
        <f ca="1">_xlfn.IFNA(_xlfn.XLOOKUP($B226,Thailand!$G$10:$G$14,Thailand!N$10:N$14),"not entered")</f>
        <v/>
      </c>
      <c r="J226" s="449">
        <f ca="1">_xlfn.IFNA(_xlfn.XLOOKUP($B226,Thailand!$G$10:$G$14,Thailand!O$10:O$14),"not entered")</f>
        <v>0</v>
      </c>
      <c r="K226" s="449" t="str">
        <f ca="1">_xlfn.IFNA(_xlfn.XLOOKUP($B226,Thailand!$G$10:$G$14,Thailand!P$10:P$14),"not entered")</f>
        <v/>
      </c>
      <c r="L226" s="449">
        <f ca="1">_xlfn.IFNA(_xlfn.XLOOKUP($B226,Thailand!$G$10:$G$14,Thailand!Q$10:Q$14),"not entered")</f>
        <v>0</v>
      </c>
      <c r="M226" s="449" t="str">
        <f ca="1">_xlfn.IFNA(_xlfn.XLOOKUP($B226,Thailand!$G$10:$G$14,Thailand!R$10:R$14),"not entered")</f>
        <v/>
      </c>
      <c r="N226" s="449">
        <f ca="1">_xlfn.IFNA(_xlfn.XLOOKUP($B226,Thailand!$G$10:$G$14,Thailand!S$10:S$14),"not entered")</f>
        <v>0</v>
      </c>
      <c r="O226" s="449"/>
      <c r="P226" s="449" t="str" cm="1">
        <f t="array" aca="1" ref="P226" ca="1">_xlfn.IFNA(_xlfn.XLOOKUP($B226,Thailand!$G$15:$G$19,Thailand!H$15:$H$19),"not entered")</f>
        <v/>
      </c>
      <c r="Q226" s="449" cm="1">
        <f t="array" aca="1" ref="Q226" ca="1">_xlfn.IFNA(_xlfn.XLOOKUP($B226,Thailand!$G$15:$G$19,Thailand!I$15:$I$19),"not entered")</f>
        <v>0</v>
      </c>
      <c r="R226" s="449" t="str" cm="1">
        <f t="array" aca="1" ref="R226" ca="1">_xlfn.IFNA(_xlfn.XLOOKUP($B226,Thailand!$G$15:$G$19,Thailand!J$15:$J$19),"not entered")</f>
        <v/>
      </c>
      <c r="S226" s="449" t="str">
        <f ca="1">_xlfn.IFNA(_xlfn.XLOOKUP($B226,Thailand!$G$15:$G$19,Thailand!K$15:K$19),"not entered")</f>
        <v/>
      </c>
      <c r="T226" s="449">
        <f ca="1">_xlfn.IFNA(_xlfn.XLOOKUP($B226,Thailand!$G$15:$G$19,Thailand!L$15:L$19),"not entered")</f>
        <v>0</v>
      </c>
      <c r="U226" s="449" t="str">
        <f ca="1">_xlfn.IFNA(_xlfn.XLOOKUP($B226,Thailand!$G$15:$G$19,Thailand!M$15:M$19),"not entered")</f>
        <v/>
      </c>
      <c r="V226" s="449" t="str">
        <f ca="1">_xlfn.IFNA(_xlfn.XLOOKUP($B226,Thailand!$G$15:$G$19,Thailand!N$15:N$19),"not entered")</f>
        <v/>
      </c>
      <c r="W226" s="449">
        <f ca="1">_xlfn.IFNA(_xlfn.XLOOKUP($B226,Thailand!$G$15:$G$19,Thailand!O$15:O$19),"not entered")</f>
        <v>0</v>
      </c>
      <c r="X226" s="449" t="str">
        <f ca="1">_xlfn.IFNA(_xlfn.XLOOKUP($B226,Thailand!$G$15:$G$19,Thailand!P$15:P$19),"not entered")</f>
        <v/>
      </c>
      <c r="Y226" s="449">
        <f ca="1">_xlfn.IFNA(_xlfn.XLOOKUP($B226,Thailand!$G$15:$G$19,Thailand!Q$15:Q$19),"not entered")</f>
        <v>0</v>
      </c>
      <c r="Z226" s="449" t="str">
        <f ca="1">_xlfn.IFNA(_xlfn.XLOOKUP($B226,Thailand!$G$15:$G$19,Thailand!R$15:R$19),"not entered")</f>
        <v/>
      </c>
      <c r="AA226" s="449">
        <f ca="1">_xlfn.IFNA(_xlfn.XLOOKUP($B226,Thailand!$G$15:$G$19,Thailand!S$15:S$19),"not entered")</f>
        <v>0</v>
      </c>
      <c r="AC226" s="449" t="str" cm="1">
        <f t="array" aca="1" ref="AC226" ca="1">_xlfn.IFNA(_xlfn.XLOOKUP($B226,Thailand!$G$20:$G$24,Thailand!H$20:$H$24),"not entered")</f>
        <v/>
      </c>
      <c r="AD226" s="449" cm="1">
        <f t="array" aca="1" ref="AD226" ca="1">_xlfn.IFNA(_xlfn.XLOOKUP($B226,Thailand!$G$20:$G$24,Thailand!I$20:$I$24),"not entered")</f>
        <v>0</v>
      </c>
      <c r="AE226" s="449" t="str" cm="1">
        <f t="array" aca="1" ref="AE226" ca="1">_xlfn.IFNA(_xlfn.XLOOKUP($B226,Thailand!$G$20:$G$24,Thailand!J$20:$J$24),"not entered")</f>
        <v/>
      </c>
      <c r="AF226" s="449" t="str">
        <f ca="1">_xlfn.IFNA(_xlfn.XLOOKUP($B226,Thailand!$G$20:$G$24,Thailand!K$20:K$24),"not entered")</f>
        <v/>
      </c>
      <c r="AG226" s="449">
        <f ca="1">_xlfn.IFNA(_xlfn.XLOOKUP($B226,Thailand!$G$20:$G$24,Thailand!L$20:L$24),"not entered")</f>
        <v>0</v>
      </c>
      <c r="AH226" s="449" t="str">
        <f ca="1">_xlfn.IFNA(_xlfn.XLOOKUP($B226,Thailand!$G$20:$G$24,Thailand!M$20:M$24),"not entered")</f>
        <v/>
      </c>
      <c r="AI226" s="449" t="str">
        <f ca="1">_xlfn.IFNA(_xlfn.XLOOKUP($B226,Thailand!$G$20:$G$24,Thailand!N$20:N$24),"not entered")</f>
        <v/>
      </c>
      <c r="AJ226" s="449">
        <f ca="1">_xlfn.IFNA(_xlfn.XLOOKUP($B226,Thailand!$G$20:$G$24,Thailand!O$20:O$24),"not entered")</f>
        <v>0</v>
      </c>
      <c r="AK226" s="449" t="str">
        <f ca="1">_xlfn.IFNA(_xlfn.XLOOKUP($B226,Thailand!$G$20:$G$24,Thailand!P$20:P$24),"not entered")</f>
        <v/>
      </c>
      <c r="AL226" s="449">
        <f ca="1">_xlfn.IFNA(_xlfn.XLOOKUP($B226,Thailand!$G$20:$G$24,Thailand!Q$20:Q$24),"not entered")</f>
        <v>0</v>
      </c>
      <c r="AM226" s="449" t="str">
        <f ca="1">_xlfn.IFNA(_xlfn.XLOOKUP($B226,Thailand!$G$20:$G$24,Thailand!R$20:R$24),"not entered")</f>
        <v/>
      </c>
      <c r="AN226" s="449">
        <f ca="1">_xlfn.IFNA(_xlfn.XLOOKUP($B226,Thailand!$G$20:$G$24,Thailand!S$20:S$24),"not entered")</f>
        <v>0</v>
      </c>
      <c r="AP226" s="449" t="str" cm="1">
        <f t="array" aca="1" ref="AP226" ca="1">_xlfn.IFNA(_xlfn.XLOOKUP($B226,Thailand!$G$25:$G$29,Thailand!H$25:$H$29),"not entered")</f>
        <v/>
      </c>
      <c r="AQ226" s="449" cm="1">
        <f t="array" aca="1" ref="AQ226" ca="1">_xlfn.IFNA(_xlfn.XLOOKUP($B226,Thailand!$G$25:$G$29,Thailand!I$25:$I$29),"not entered")</f>
        <v>0</v>
      </c>
      <c r="AR226" s="449" t="str" cm="1">
        <f t="array" aca="1" ref="AR226" ca="1">_xlfn.IFNA(_xlfn.XLOOKUP($B226,Thailand!$G$25:$G$29,Thailand!J$25:$J$29),"not entered")</f>
        <v/>
      </c>
      <c r="AS226" s="449" t="str">
        <f ca="1">_xlfn.IFNA(_xlfn.XLOOKUP($B226,Thailand!$G$25:$G$29,Thailand!K$25:K$29),"not entered")</f>
        <v/>
      </c>
      <c r="AT226" s="449">
        <f ca="1">_xlfn.IFNA(_xlfn.XLOOKUP($B226,Thailand!$G$25:$G$29,Thailand!L$25:L$29),"not entered")</f>
        <v>0</v>
      </c>
      <c r="AU226" s="449" t="str">
        <f ca="1">_xlfn.IFNA(_xlfn.XLOOKUP($B226,Thailand!$G$25:$G$29,Thailand!M$25:M$29),"not entered")</f>
        <v/>
      </c>
      <c r="AV226" s="449" t="str">
        <f ca="1">_xlfn.IFNA(_xlfn.XLOOKUP($B226,Thailand!$G$25:$G$29,Thailand!N$25:N$29),"not entered")</f>
        <v/>
      </c>
      <c r="AW226" s="449">
        <f ca="1">_xlfn.IFNA(_xlfn.XLOOKUP($B226,Thailand!$G$25:$G$29,Thailand!O$25:O$29),"not entered")</f>
        <v>0</v>
      </c>
      <c r="AX226" s="449" t="str">
        <f ca="1">_xlfn.IFNA(_xlfn.XLOOKUP($B226,Thailand!$G$25:$G$29,Thailand!P$25:P$29),"not entered")</f>
        <v/>
      </c>
      <c r="AY226" s="449">
        <f ca="1">_xlfn.IFNA(_xlfn.XLOOKUP($B226,Thailand!$G$25:$G$29,Thailand!Q$25:Q$29),"not entered")</f>
        <v>0</v>
      </c>
      <c r="AZ226" s="449" t="str">
        <f ca="1">_xlfn.IFNA(_xlfn.XLOOKUP($B226,Thailand!$G$25:$G$29,Thailand!R$25:R$29),"not entered")</f>
        <v/>
      </c>
      <c r="BA226" s="449">
        <f ca="1">_xlfn.IFNA(_xlfn.XLOOKUP($B226,Thailand!$G$25:$G$29,Thailand!S$25:S$29),"not entered")</f>
        <v>0</v>
      </c>
    </row>
    <row r="227" spans="1:53">
      <c r="A227" s="294" t="s">
        <v>181</v>
      </c>
      <c r="C227" s="449" t="str">
        <f ca="1">_xlfn.IFNA(_xlfn.XLOOKUP($B227,Thailand!$G$10:$G$14,Thailand!H$10:H$14),"not entered")</f>
        <v/>
      </c>
      <c r="D227" s="449">
        <f ca="1">_xlfn.IFNA(_xlfn.XLOOKUP($B227,Thailand!$G$10:$G$14,Thailand!I$10:I$14),"not entered")</f>
        <v>0</v>
      </c>
      <c r="E227" s="449" t="str">
        <f ca="1">_xlfn.IFNA(_xlfn.XLOOKUP($B227,Thailand!$G$10:$G$14,Thailand!J$10:J$14),"not entered")</f>
        <v/>
      </c>
      <c r="F227" s="449" t="str">
        <f ca="1">_xlfn.IFNA(_xlfn.XLOOKUP($B227,Thailand!$G$10:$G$14,Thailand!K$10:K$14),"not entered")</f>
        <v/>
      </c>
      <c r="G227" s="449">
        <f ca="1">_xlfn.IFNA(_xlfn.XLOOKUP($B227,Thailand!$G$10:$G$14,Thailand!L$10:L$14),"not entered")</f>
        <v>0</v>
      </c>
      <c r="H227" s="449" t="str">
        <f ca="1">_xlfn.IFNA(_xlfn.XLOOKUP($B227,Thailand!$G$10:$G$14,Thailand!M$10:M$14),"not entered")</f>
        <v/>
      </c>
      <c r="I227" s="449" t="str">
        <f ca="1">_xlfn.IFNA(_xlfn.XLOOKUP($B227,Thailand!$G$10:$G$14,Thailand!N$10:N$14),"not entered")</f>
        <v/>
      </c>
      <c r="J227" s="449">
        <f ca="1">_xlfn.IFNA(_xlfn.XLOOKUP($B227,Thailand!$G$10:$G$14,Thailand!O$10:O$14),"not entered")</f>
        <v>0</v>
      </c>
      <c r="K227" s="449" t="str">
        <f ca="1">_xlfn.IFNA(_xlfn.XLOOKUP($B227,Thailand!$G$10:$G$14,Thailand!P$10:P$14),"not entered")</f>
        <v/>
      </c>
      <c r="L227" s="449">
        <f ca="1">_xlfn.IFNA(_xlfn.XLOOKUP($B227,Thailand!$G$10:$G$14,Thailand!Q$10:Q$14),"not entered")</f>
        <v>0</v>
      </c>
      <c r="M227" s="449" t="str">
        <f ca="1">_xlfn.IFNA(_xlfn.XLOOKUP($B227,Thailand!$G$10:$G$14,Thailand!R$10:R$14),"not entered")</f>
        <v/>
      </c>
      <c r="N227" s="449">
        <f ca="1">_xlfn.IFNA(_xlfn.XLOOKUP($B227,Thailand!$G$10:$G$14,Thailand!S$10:S$14),"not entered")</f>
        <v>0</v>
      </c>
      <c r="O227" s="449"/>
      <c r="P227" s="449" t="str" cm="1">
        <f t="array" aca="1" ref="P227" ca="1">_xlfn.IFNA(_xlfn.XLOOKUP($B227,Thailand!$G$15:$G$19,Thailand!H$15:$H$19),"not entered")</f>
        <v/>
      </c>
      <c r="Q227" s="449" cm="1">
        <f t="array" aca="1" ref="Q227" ca="1">_xlfn.IFNA(_xlfn.XLOOKUP($B227,Thailand!$G$15:$G$19,Thailand!I$15:$I$19),"not entered")</f>
        <v>0</v>
      </c>
      <c r="R227" s="449" t="str" cm="1">
        <f t="array" aca="1" ref="R227" ca="1">_xlfn.IFNA(_xlfn.XLOOKUP($B227,Thailand!$G$15:$G$19,Thailand!J$15:$J$19),"not entered")</f>
        <v/>
      </c>
      <c r="S227" s="449" t="str">
        <f ca="1">_xlfn.IFNA(_xlfn.XLOOKUP($B227,Thailand!$G$15:$G$19,Thailand!K$15:K$19),"not entered")</f>
        <v/>
      </c>
      <c r="T227" s="449">
        <f ca="1">_xlfn.IFNA(_xlfn.XLOOKUP($B227,Thailand!$G$15:$G$19,Thailand!L$15:L$19),"not entered")</f>
        <v>0</v>
      </c>
      <c r="U227" s="449" t="str">
        <f ca="1">_xlfn.IFNA(_xlfn.XLOOKUP($B227,Thailand!$G$15:$G$19,Thailand!M$15:M$19),"not entered")</f>
        <v/>
      </c>
      <c r="V227" s="449" t="str">
        <f ca="1">_xlfn.IFNA(_xlfn.XLOOKUP($B227,Thailand!$G$15:$G$19,Thailand!N$15:N$19),"not entered")</f>
        <v/>
      </c>
      <c r="W227" s="449">
        <f ca="1">_xlfn.IFNA(_xlfn.XLOOKUP($B227,Thailand!$G$15:$G$19,Thailand!O$15:O$19),"not entered")</f>
        <v>0</v>
      </c>
      <c r="X227" s="449" t="str">
        <f ca="1">_xlfn.IFNA(_xlfn.XLOOKUP($B227,Thailand!$G$15:$G$19,Thailand!P$15:P$19),"not entered")</f>
        <v/>
      </c>
      <c r="Y227" s="449">
        <f ca="1">_xlfn.IFNA(_xlfn.XLOOKUP($B227,Thailand!$G$15:$G$19,Thailand!Q$15:Q$19),"not entered")</f>
        <v>0</v>
      </c>
      <c r="Z227" s="449" t="str">
        <f ca="1">_xlfn.IFNA(_xlfn.XLOOKUP($B227,Thailand!$G$15:$G$19,Thailand!R$15:R$19),"not entered")</f>
        <v/>
      </c>
      <c r="AA227" s="449">
        <f ca="1">_xlfn.IFNA(_xlfn.XLOOKUP($B227,Thailand!$G$15:$G$19,Thailand!S$15:S$19),"not entered")</f>
        <v>0</v>
      </c>
      <c r="AC227" s="449" t="str" cm="1">
        <f t="array" aca="1" ref="AC227" ca="1">_xlfn.IFNA(_xlfn.XLOOKUP($B227,Thailand!$G$20:$G$24,Thailand!H$20:$H$24),"not entered")</f>
        <v/>
      </c>
      <c r="AD227" s="449" cm="1">
        <f t="array" aca="1" ref="AD227" ca="1">_xlfn.IFNA(_xlfn.XLOOKUP($B227,Thailand!$G$20:$G$24,Thailand!I$20:$I$24),"not entered")</f>
        <v>0</v>
      </c>
      <c r="AE227" s="449" t="str" cm="1">
        <f t="array" aca="1" ref="AE227" ca="1">_xlfn.IFNA(_xlfn.XLOOKUP($B227,Thailand!$G$20:$G$24,Thailand!J$20:$J$24),"not entered")</f>
        <v/>
      </c>
      <c r="AF227" s="449" t="str">
        <f ca="1">_xlfn.IFNA(_xlfn.XLOOKUP($B227,Thailand!$G$20:$G$24,Thailand!K$20:K$24),"not entered")</f>
        <v/>
      </c>
      <c r="AG227" s="449">
        <f ca="1">_xlfn.IFNA(_xlfn.XLOOKUP($B227,Thailand!$G$20:$G$24,Thailand!L$20:L$24),"not entered")</f>
        <v>0</v>
      </c>
      <c r="AH227" s="449" t="str">
        <f ca="1">_xlfn.IFNA(_xlfn.XLOOKUP($B227,Thailand!$G$20:$G$24,Thailand!M$20:M$24),"not entered")</f>
        <v/>
      </c>
      <c r="AI227" s="449" t="str">
        <f ca="1">_xlfn.IFNA(_xlfn.XLOOKUP($B227,Thailand!$G$20:$G$24,Thailand!N$20:N$24),"not entered")</f>
        <v/>
      </c>
      <c r="AJ227" s="449">
        <f ca="1">_xlfn.IFNA(_xlfn.XLOOKUP($B227,Thailand!$G$20:$G$24,Thailand!O$20:O$24),"not entered")</f>
        <v>0</v>
      </c>
      <c r="AK227" s="449" t="str">
        <f ca="1">_xlfn.IFNA(_xlfn.XLOOKUP($B227,Thailand!$G$20:$G$24,Thailand!P$20:P$24),"not entered")</f>
        <v/>
      </c>
      <c r="AL227" s="449">
        <f ca="1">_xlfn.IFNA(_xlfn.XLOOKUP($B227,Thailand!$G$20:$G$24,Thailand!Q$20:Q$24),"not entered")</f>
        <v>0</v>
      </c>
      <c r="AM227" s="449" t="str">
        <f ca="1">_xlfn.IFNA(_xlfn.XLOOKUP($B227,Thailand!$G$20:$G$24,Thailand!R$20:R$24),"not entered")</f>
        <v/>
      </c>
      <c r="AN227" s="449">
        <f ca="1">_xlfn.IFNA(_xlfn.XLOOKUP($B227,Thailand!$G$20:$G$24,Thailand!S$20:S$24),"not entered")</f>
        <v>0</v>
      </c>
      <c r="AP227" s="449" t="str" cm="1">
        <f t="array" aca="1" ref="AP227" ca="1">_xlfn.IFNA(_xlfn.XLOOKUP($B227,Thailand!$G$25:$G$29,Thailand!H$25:$H$29),"not entered")</f>
        <v/>
      </c>
      <c r="AQ227" s="449" cm="1">
        <f t="array" aca="1" ref="AQ227" ca="1">_xlfn.IFNA(_xlfn.XLOOKUP($B227,Thailand!$G$25:$G$29,Thailand!I$25:$I$29),"not entered")</f>
        <v>0</v>
      </c>
      <c r="AR227" s="449" t="str" cm="1">
        <f t="array" aca="1" ref="AR227" ca="1">_xlfn.IFNA(_xlfn.XLOOKUP($B227,Thailand!$G$25:$G$29,Thailand!J$25:$J$29),"not entered")</f>
        <v/>
      </c>
      <c r="AS227" s="449" t="str">
        <f ca="1">_xlfn.IFNA(_xlfn.XLOOKUP($B227,Thailand!$G$25:$G$29,Thailand!K$25:K$29),"not entered")</f>
        <v/>
      </c>
      <c r="AT227" s="449">
        <f ca="1">_xlfn.IFNA(_xlfn.XLOOKUP($B227,Thailand!$G$25:$G$29,Thailand!L$25:L$29),"not entered")</f>
        <v>0</v>
      </c>
      <c r="AU227" s="449" t="str">
        <f ca="1">_xlfn.IFNA(_xlfn.XLOOKUP($B227,Thailand!$G$25:$G$29,Thailand!M$25:M$29),"not entered")</f>
        <v/>
      </c>
      <c r="AV227" s="449" t="str">
        <f ca="1">_xlfn.IFNA(_xlfn.XLOOKUP($B227,Thailand!$G$25:$G$29,Thailand!N$25:N$29),"not entered")</f>
        <v/>
      </c>
      <c r="AW227" s="449">
        <f ca="1">_xlfn.IFNA(_xlfn.XLOOKUP($B227,Thailand!$G$25:$G$29,Thailand!O$25:O$29),"not entered")</f>
        <v>0</v>
      </c>
      <c r="AX227" s="449" t="str">
        <f ca="1">_xlfn.IFNA(_xlfn.XLOOKUP($B227,Thailand!$G$25:$G$29,Thailand!P$25:P$29),"not entered")</f>
        <v/>
      </c>
      <c r="AY227" s="449">
        <f ca="1">_xlfn.IFNA(_xlfn.XLOOKUP($B227,Thailand!$G$25:$G$29,Thailand!Q$25:Q$29),"not entered")</f>
        <v>0</v>
      </c>
      <c r="AZ227" s="449" t="str">
        <f ca="1">_xlfn.IFNA(_xlfn.XLOOKUP($B227,Thailand!$G$25:$G$29,Thailand!R$25:R$29),"not entered")</f>
        <v/>
      </c>
      <c r="BA227" s="449">
        <f ca="1">_xlfn.IFNA(_xlfn.XLOOKUP($B227,Thailand!$G$25:$G$29,Thailand!S$25:S$29),"not entered")</f>
        <v>0</v>
      </c>
    </row>
    <row r="228" spans="1:53">
      <c r="A228" s="294" t="s">
        <v>181</v>
      </c>
      <c r="C228" s="449" t="str">
        <f ca="1">_xlfn.IFNA(_xlfn.XLOOKUP($B228,Thailand!$G$10:$G$14,Thailand!H$10:H$14),"not entered")</f>
        <v/>
      </c>
      <c r="D228" s="449">
        <f ca="1">_xlfn.IFNA(_xlfn.XLOOKUP($B228,Thailand!$G$10:$G$14,Thailand!I$10:I$14),"not entered")</f>
        <v>0</v>
      </c>
      <c r="E228" s="449" t="str">
        <f ca="1">_xlfn.IFNA(_xlfn.XLOOKUP($B228,Thailand!$G$10:$G$14,Thailand!J$10:J$14),"not entered")</f>
        <v/>
      </c>
      <c r="F228" s="449" t="str">
        <f ca="1">_xlfn.IFNA(_xlfn.XLOOKUP($B228,Thailand!$G$10:$G$14,Thailand!K$10:K$14),"not entered")</f>
        <v/>
      </c>
      <c r="G228" s="449">
        <f ca="1">_xlfn.IFNA(_xlfn.XLOOKUP($B228,Thailand!$G$10:$G$14,Thailand!L$10:L$14),"not entered")</f>
        <v>0</v>
      </c>
      <c r="H228" s="449" t="str">
        <f ca="1">_xlfn.IFNA(_xlfn.XLOOKUP($B228,Thailand!$G$10:$G$14,Thailand!M$10:M$14),"not entered")</f>
        <v/>
      </c>
      <c r="I228" s="449" t="str">
        <f ca="1">_xlfn.IFNA(_xlfn.XLOOKUP($B228,Thailand!$G$10:$G$14,Thailand!N$10:N$14),"not entered")</f>
        <v/>
      </c>
      <c r="J228" s="449">
        <f ca="1">_xlfn.IFNA(_xlfn.XLOOKUP($B228,Thailand!$G$10:$G$14,Thailand!O$10:O$14),"not entered")</f>
        <v>0</v>
      </c>
      <c r="K228" s="449" t="str">
        <f ca="1">_xlfn.IFNA(_xlfn.XLOOKUP($B228,Thailand!$G$10:$G$14,Thailand!P$10:P$14),"not entered")</f>
        <v/>
      </c>
      <c r="L228" s="449">
        <f ca="1">_xlfn.IFNA(_xlfn.XLOOKUP($B228,Thailand!$G$10:$G$14,Thailand!Q$10:Q$14),"not entered")</f>
        <v>0</v>
      </c>
      <c r="M228" s="449" t="str">
        <f ca="1">_xlfn.IFNA(_xlfn.XLOOKUP($B228,Thailand!$G$10:$G$14,Thailand!R$10:R$14),"not entered")</f>
        <v/>
      </c>
      <c r="N228" s="449">
        <f ca="1">_xlfn.IFNA(_xlfn.XLOOKUP($B228,Thailand!$G$10:$G$14,Thailand!S$10:S$14),"not entered")</f>
        <v>0</v>
      </c>
      <c r="O228" s="449"/>
      <c r="P228" s="449" t="str" cm="1">
        <f t="array" aca="1" ref="P228" ca="1">_xlfn.IFNA(_xlfn.XLOOKUP($B228,Thailand!$G$15:$G$19,Thailand!H$15:$H$19),"not entered")</f>
        <v/>
      </c>
      <c r="Q228" s="449" cm="1">
        <f t="array" aca="1" ref="Q228" ca="1">_xlfn.IFNA(_xlfn.XLOOKUP($B228,Thailand!$G$15:$G$19,Thailand!I$15:$I$19),"not entered")</f>
        <v>0</v>
      </c>
      <c r="R228" s="449" t="str" cm="1">
        <f t="array" aca="1" ref="R228" ca="1">_xlfn.IFNA(_xlfn.XLOOKUP($B228,Thailand!$G$15:$G$19,Thailand!J$15:$J$19),"not entered")</f>
        <v/>
      </c>
      <c r="S228" s="449" t="str">
        <f ca="1">_xlfn.IFNA(_xlfn.XLOOKUP($B228,Thailand!$G$15:$G$19,Thailand!K$15:K$19),"not entered")</f>
        <v/>
      </c>
      <c r="T228" s="449">
        <f ca="1">_xlfn.IFNA(_xlfn.XLOOKUP($B228,Thailand!$G$15:$G$19,Thailand!L$15:L$19),"not entered")</f>
        <v>0</v>
      </c>
      <c r="U228" s="449" t="str">
        <f ca="1">_xlfn.IFNA(_xlfn.XLOOKUP($B228,Thailand!$G$15:$G$19,Thailand!M$15:M$19),"not entered")</f>
        <v/>
      </c>
      <c r="V228" s="449" t="str">
        <f ca="1">_xlfn.IFNA(_xlfn.XLOOKUP($B228,Thailand!$G$15:$G$19,Thailand!N$15:N$19),"not entered")</f>
        <v/>
      </c>
      <c r="W228" s="449">
        <f ca="1">_xlfn.IFNA(_xlfn.XLOOKUP($B228,Thailand!$G$15:$G$19,Thailand!O$15:O$19),"not entered")</f>
        <v>0</v>
      </c>
      <c r="X228" s="449" t="str">
        <f ca="1">_xlfn.IFNA(_xlfn.XLOOKUP($B228,Thailand!$G$15:$G$19,Thailand!P$15:P$19),"not entered")</f>
        <v/>
      </c>
      <c r="Y228" s="449">
        <f ca="1">_xlfn.IFNA(_xlfn.XLOOKUP($B228,Thailand!$G$15:$G$19,Thailand!Q$15:Q$19),"not entered")</f>
        <v>0</v>
      </c>
      <c r="Z228" s="449" t="str">
        <f ca="1">_xlfn.IFNA(_xlfn.XLOOKUP($B228,Thailand!$G$15:$G$19,Thailand!R$15:R$19),"not entered")</f>
        <v/>
      </c>
      <c r="AA228" s="449">
        <f ca="1">_xlfn.IFNA(_xlfn.XLOOKUP($B228,Thailand!$G$15:$G$19,Thailand!S$15:S$19),"not entered")</f>
        <v>0</v>
      </c>
      <c r="AC228" s="449" t="str" cm="1">
        <f t="array" aca="1" ref="AC228" ca="1">_xlfn.IFNA(_xlfn.XLOOKUP($B228,Thailand!$G$20:$G$24,Thailand!H$20:$H$24),"not entered")</f>
        <v/>
      </c>
      <c r="AD228" s="449" cm="1">
        <f t="array" aca="1" ref="AD228" ca="1">_xlfn.IFNA(_xlfn.XLOOKUP($B228,Thailand!$G$20:$G$24,Thailand!I$20:$I$24),"not entered")</f>
        <v>0</v>
      </c>
      <c r="AE228" s="449" t="str" cm="1">
        <f t="array" aca="1" ref="AE228" ca="1">_xlfn.IFNA(_xlfn.XLOOKUP($B228,Thailand!$G$20:$G$24,Thailand!J$20:$J$24),"not entered")</f>
        <v/>
      </c>
      <c r="AF228" s="449" t="str">
        <f ca="1">_xlfn.IFNA(_xlfn.XLOOKUP($B228,Thailand!$G$20:$G$24,Thailand!K$20:K$24),"not entered")</f>
        <v/>
      </c>
      <c r="AG228" s="449">
        <f ca="1">_xlfn.IFNA(_xlfn.XLOOKUP($B228,Thailand!$G$20:$G$24,Thailand!L$20:L$24),"not entered")</f>
        <v>0</v>
      </c>
      <c r="AH228" s="449" t="str">
        <f ca="1">_xlfn.IFNA(_xlfn.XLOOKUP($B228,Thailand!$G$20:$G$24,Thailand!M$20:M$24),"not entered")</f>
        <v/>
      </c>
      <c r="AI228" s="449" t="str">
        <f ca="1">_xlfn.IFNA(_xlfn.XLOOKUP($B228,Thailand!$G$20:$G$24,Thailand!N$20:N$24),"not entered")</f>
        <v/>
      </c>
      <c r="AJ228" s="449">
        <f ca="1">_xlfn.IFNA(_xlfn.XLOOKUP($B228,Thailand!$G$20:$G$24,Thailand!O$20:O$24),"not entered")</f>
        <v>0</v>
      </c>
      <c r="AK228" s="449" t="str">
        <f ca="1">_xlfn.IFNA(_xlfn.XLOOKUP($B228,Thailand!$G$20:$G$24,Thailand!P$20:P$24),"not entered")</f>
        <v/>
      </c>
      <c r="AL228" s="449">
        <f ca="1">_xlfn.IFNA(_xlfn.XLOOKUP($B228,Thailand!$G$20:$G$24,Thailand!Q$20:Q$24),"not entered")</f>
        <v>0</v>
      </c>
      <c r="AM228" s="449" t="str">
        <f ca="1">_xlfn.IFNA(_xlfn.XLOOKUP($B228,Thailand!$G$20:$G$24,Thailand!R$20:R$24),"not entered")</f>
        <v/>
      </c>
      <c r="AN228" s="449">
        <f ca="1">_xlfn.IFNA(_xlfn.XLOOKUP($B228,Thailand!$G$20:$G$24,Thailand!S$20:S$24),"not entered")</f>
        <v>0</v>
      </c>
      <c r="AP228" s="449" t="str" cm="1">
        <f t="array" aca="1" ref="AP228" ca="1">_xlfn.IFNA(_xlfn.XLOOKUP($B228,Thailand!$G$25:$G$29,Thailand!H$25:$H$29),"not entered")</f>
        <v/>
      </c>
      <c r="AQ228" s="449" cm="1">
        <f t="array" aca="1" ref="AQ228" ca="1">_xlfn.IFNA(_xlfn.XLOOKUP($B228,Thailand!$G$25:$G$29,Thailand!I$25:$I$29),"not entered")</f>
        <v>0</v>
      </c>
      <c r="AR228" s="449" t="str" cm="1">
        <f t="array" aca="1" ref="AR228" ca="1">_xlfn.IFNA(_xlfn.XLOOKUP($B228,Thailand!$G$25:$G$29,Thailand!J$25:$J$29),"not entered")</f>
        <v/>
      </c>
      <c r="AS228" s="449" t="str">
        <f ca="1">_xlfn.IFNA(_xlfn.XLOOKUP($B228,Thailand!$G$25:$G$29,Thailand!K$25:K$29),"not entered")</f>
        <v/>
      </c>
      <c r="AT228" s="449">
        <f ca="1">_xlfn.IFNA(_xlfn.XLOOKUP($B228,Thailand!$G$25:$G$29,Thailand!L$25:L$29),"not entered")</f>
        <v>0</v>
      </c>
      <c r="AU228" s="449" t="str">
        <f ca="1">_xlfn.IFNA(_xlfn.XLOOKUP($B228,Thailand!$G$25:$G$29,Thailand!M$25:M$29),"not entered")</f>
        <v/>
      </c>
      <c r="AV228" s="449" t="str">
        <f ca="1">_xlfn.IFNA(_xlfn.XLOOKUP($B228,Thailand!$G$25:$G$29,Thailand!N$25:N$29),"not entered")</f>
        <v/>
      </c>
      <c r="AW228" s="449">
        <f ca="1">_xlfn.IFNA(_xlfn.XLOOKUP($B228,Thailand!$G$25:$G$29,Thailand!O$25:O$29),"not entered")</f>
        <v>0</v>
      </c>
      <c r="AX228" s="449" t="str">
        <f ca="1">_xlfn.IFNA(_xlfn.XLOOKUP($B228,Thailand!$G$25:$G$29,Thailand!P$25:P$29),"not entered")</f>
        <v/>
      </c>
      <c r="AY228" s="449">
        <f ca="1">_xlfn.IFNA(_xlfn.XLOOKUP($B228,Thailand!$G$25:$G$29,Thailand!Q$25:Q$29),"not entered")</f>
        <v>0</v>
      </c>
      <c r="AZ228" s="449" t="str">
        <f ca="1">_xlfn.IFNA(_xlfn.XLOOKUP($B228,Thailand!$G$25:$G$29,Thailand!R$25:R$29),"not entered")</f>
        <v/>
      </c>
      <c r="BA228" s="449">
        <f ca="1">_xlfn.IFNA(_xlfn.XLOOKUP($B228,Thailand!$G$25:$G$29,Thailand!S$25:S$29),"not entered")</f>
        <v>0</v>
      </c>
    </row>
    <row r="229" spans="1:53">
      <c r="A229" s="294" t="s">
        <v>183</v>
      </c>
      <c r="B229" t="str" cm="1">
        <f t="array" ref="B229">TRANSPOSE(_xlfn._xlws.FILTER('Country Selection'!G53:M53,'Country Selection'!G53:M53&lt;&gt;""))</f>
        <v>Turkish</v>
      </c>
      <c r="C229" s="449" t="str">
        <f ca="1">_xlfn.IFNA(_xlfn.XLOOKUP($B229,Turkey!$G$10:$G$14,Turkey!H$10:H$14),"not entered")</f>
        <v>not entered</v>
      </c>
      <c r="D229" s="449" t="str">
        <f ca="1">_xlfn.IFNA(_xlfn.XLOOKUP($B229,Turkey!$G$10:$G$14,Turkey!I$10:I$14),"not entered")</f>
        <v>not entered</v>
      </c>
      <c r="E229" s="449" t="str">
        <f ca="1">_xlfn.IFNA(_xlfn.XLOOKUP($B229,Turkey!$G$10:$G$14,Turkey!J$10:J$14),"not entered")</f>
        <v>not entered</v>
      </c>
      <c r="F229" s="449" t="str">
        <f ca="1">_xlfn.IFNA(_xlfn.XLOOKUP($B229,Turkey!$G$10:$G$14,Turkey!K$10:K$14),"not entered")</f>
        <v>not entered</v>
      </c>
      <c r="G229" s="449" t="str">
        <f ca="1">_xlfn.IFNA(_xlfn.XLOOKUP($B229,Turkey!$G$10:$G$14,Turkey!L$10:L$14),"not entered")</f>
        <v>not entered</v>
      </c>
      <c r="H229" s="449" t="str">
        <f ca="1">_xlfn.IFNA(_xlfn.XLOOKUP($B229,Turkey!$G$10:$G$14,Turkey!M$10:M$14),"not entered")</f>
        <v>not entered</v>
      </c>
      <c r="I229" s="449" t="str">
        <f ca="1">_xlfn.IFNA(_xlfn.XLOOKUP($B229,Turkey!$G$10:$G$14,Turkey!N$10:N$14),"not entered")</f>
        <v>not entered</v>
      </c>
      <c r="J229" s="449" t="str">
        <f ca="1">_xlfn.IFNA(_xlfn.XLOOKUP($B229,Turkey!$G$10:$G$14,Turkey!O$10:O$14),"not entered")</f>
        <v>not entered</v>
      </c>
      <c r="K229" s="449" t="str">
        <f ca="1">_xlfn.IFNA(_xlfn.XLOOKUP($B229,Turkey!$G$10:$G$14,Turkey!P$10:P$14),"not entered")</f>
        <v>not entered</v>
      </c>
      <c r="L229" s="449" t="str">
        <f ca="1">_xlfn.IFNA(_xlfn.XLOOKUP($B229,Turkey!$G$10:$G$14,Turkey!Q$10:Q$14),"not entered")</f>
        <v>not entered</v>
      </c>
      <c r="M229" s="449" t="str">
        <f ca="1">_xlfn.IFNA(_xlfn.XLOOKUP($B229,Turkey!$G$10:$G$14,Turkey!R$10:R$14),"not entered")</f>
        <v>not entered</v>
      </c>
      <c r="N229" s="449" t="str">
        <f ca="1">_xlfn.IFNA(_xlfn.XLOOKUP($B229,Turkey!$G$10:$G$14,Turkey!S$10:S$14),"not entered")</f>
        <v>not entered</v>
      </c>
      <c r="O229" s="449"/>
      <c r="P229" s="449" t="str" cm="1">
        <f t="array" aca="1" ref="P229" ca="1">_xlfn.IFNA(_xlfn.XLOOKUP($B229,Turkey!$G$15:$G$19,Turkey!H$15:$H$19),"not entered")</f>
        <v>not entered</v>
      </c>
      <c r="Q229" s="449" t="str" cm="1">
        <f t="array" aca="1" ref="Q229" ca="1">_xlfn.IFNA(_xlfn.XLOOKUP($B229,Turkey!$G$15:$G$19,Turkey!I$15:$I$19),"not entered")</f>
        <v>not entered</v>
      </c>
      <c r="R229" s="449" t="str" cm="1">
        <f t="array" aca="1" ref="R229" ca="1">_xlfn.IFNA(_xlfn.XLOOKUP($B229,Turkey!$G$15:$G$19,Turkey!J$15:$J$19),"not entered")</f>
        <v>not entered</v>
      </c>
      <c r="S229" s="449" t="str">
        <f ca="1">_xlfn.IFNA(_xlfn.XLOOKUP($B229,Turkey!$G$15:$G$19,Turkey!K$15:K$19),"not entered")</f>
        <v>not entered</v>
      </c>
      <c r="T229" s="449" t="str">
        <f ca="1">_xlfn.IFNA(_xlfn.XLOOKUP($B229,Turkey!$G$15:$G$19,Turkey!L$15:L$19),"not entered")</f>
        <v>not entered</v>
      </c>
      <c r="U229" s="449" t="str">
        <f ca="1">_xlfn.IFNA(_xlfn.XLOOKUP($B229,Turkey!$G$15:$G$19,Turkey!M$15:M$19),"not entered")</f>
        <v>not entered</v>
      </c>
      <c r="V229" s="449" t="str">
        <f ca="1">_xlfn.IFNA(_xlfn.XLOOKUP($B229,Turkey!$G$15:$G$19,Turkey!N$15:N$19),"not entered")</f>
        <v>not entered</v>
      </c>
      <c r="W229" s="449" t="str">
        <f ca="1">_xlfn.IFNA(_xlfn.XLOOKUP($B229,Turkey!$G$15:$G$19,Turkey!O$15:O$19),"not entered")</f>
        <v>not entered</v>
      </c>
      <c r="X229" s="449" t="str">
        <f ca="1">_xlfn.IFNA(_xlfn.XLOOKUP($B229,Turkey!$G$15:$G$19,Turkey!P$15:P$19),"not entered")</f>
        <v>not entered</v>
      </c>
      <c r="Y229" s="449" t="str">
        <f ca="1">_xlfn.IFNA(_xlfn.XLOOKUP($B229,Turkey!$G$15:$G$19,Turkey!Q$15:Q$19),"not entered")</f>
        <v>not entered</v>
      </c>
      <c r="Z229" s="449" t="str">
        <f ca="1">_xlfn.IFNA(_xlfn.XLOOKUP($B229,Turkey!$G$15:$G$19,Turkey!R$15:R$19),"not entered")</f>
        <v>not entered</v>
      </c>
      <c r="AA229" s="449" t="str">
        <f ca="1">_xlfn.IFNA(_xlfn.XLOOKUP($B229,Turkey!$G$15:$G$19,Turkey!S$15:S$19),"not entered")</f>
        <v>not entered</v>
      </c>
      <c r="AC229" s="449" t="str" cm="1">
        <f t="array" aca="1" ref="AC229" ca="1">_xlfn.IFNA(_xlfn.XLOOKUP($B229,Turkey!$G$20:$G$24,Turkey!H$20:$H$24),"not entered")</f>
        <v>not entered</v>
      </c>
      <c r="AD229" s="449" t="str" cm="1">
        <f t="array" aca="1" ref="AD229" ca="1">_xlfn.IFNA(_xlfn.XLOOKUP($B229,Turkey!$G$20:$G$24,Turkey!I$20:$I$24),"not entered")</f>
        <v>not entered</v>
      </c>
      <c r="AE229" s="449" t="str" cm="1">
        <f t="array" aca="1" ref="AE229" ca="1">_xlfn.IFNA(_xlfn.XLOOKUP($B229,Turkey!$G$20:$G$24,Turkey!J$20:$J$24),"not entered")</f>
        <v>not entered</v>
      </c>
      <c r="AF229" s="449" t="str">
        <f ca="1">_xlfn.IFNA(_xlfn.XLOOKUP($B229,Turkey!$G$20:$G$24,Turkey!K$20:K$24),"not entered")</f>
        <v>not entered</v>
      </c>
      <c r="AG229" s="449" t="str">
        <f ca="1">_xlfn.IFNA(_xlfn.XLOOKUP($B229,Turkey!$G$20:$G$24,Turkey!L$20:L$24),"not entered")</f>
        <v>not entered</v>
      </c>
      <c r="AH229" s="449" t="str">
        <f ca="1">_xlfn.IFNA(_xlfn.XLOOKUP($B229,Turkey!$G$20:$G$24,Turkey!M$20:M$24),"not entered")</f>
        <v>not entered</v>
      </c>
      <c r="AI229" s="449" t="str">
        <f ca="1">_xlfn.IFNA(_xlfn.XLOOKUP($B229,Turkey!$G$20:$G$24,Turkey!N$20:N$24),"not entered")</f>
        <v>not entered</v>
      </c>
      <c r="AJ229" s="449" t="str">
        <f ca="1">_xlfn.IFNA(_xlfn.XLOOKUP($B229,Turkey!$G$20:$G$24,Turkey!O$20:O$24),"not entered")</f>
        <v>not entered</v>
      </c>
      <c r="AK229" s="449" t="str">
        <f ca="1">_xlfn.IFNA(_xlfn.XLOOKUP($B229,Turkey!$G$20:$G$24,Turkey!P$20:P$24),"not entered")</f>
        <v>not entered</v>
      </c>
      <c r="AL229" s="449" t="str">
        <f ca="1">_xlfn.IFNA(_xlfn.XLOOKUP($B229,Turkey!$G$20:$G$24,Turkey!Q$20:Q$24),"not entered")</f>
        <v>not entered</v>
      </c>
      <c r="AM229" s="449" t="str">
        <f ca="1">_xlfn.IFNA(_xlfn.XLOOKUP($B229,Turkey!$G$20:$G$24,Turkey!R$20:R$24),"not entered")</f>
        <v>not entered</v>
      </c>
      <c r="AN229" s="449" t="str">
        <f ca="1">_xlfn.IFNA(_xlfn.XLOOKUP($B229,Turkey!$G$20:$G$24,Turkey!S$20:S$24),"not entered")</f>
        <v>not entered</v>
      </c>
      <c r="AP229" s="449" t="str" cm="1">
        <f t="array" aca="1" ref="AP229" ca="1">_xlfn.IFNA(_xlfn.XLOOKUP($B229,Turkey!$G$25:$G$29,Turkey!H$25:$H$29),"not entered")</f>
        <v>not entered</v>
      </c>
      <c r="AQ229" s="449" t="str" cm="1">
        <f t="array" aca="1" ref="AQ229" ca="1">_xlfn.IFNA(_xlfn.XLOOKUP($B229,Turkey!$G$25:$G$29,Turkey!I$25:$I$29),"not entered")</f>
        <v>not entered</v>
      </c>
      <c r="AR229" s="449" t="str" cm="1">
        <f t="array" aca="1" ref="AR229" ca="1">_xlfn.IFNA(_xlfn.XLOOKUP($B229,Turkey!$G$25:$G$29,Turkey!J$25:$J$29),"not entered")</f>
        <v>not entered</v>
      </c>
      <c r="AS229" s="449" t="str">
        <f ca="1">_xlfn.IFNA(_xlfn.XLOOKUP($B229,Turkey!$G$25:$G$29,Turkey!K$25:K$29),"not entered")</f>
        <v>not entered</v>
      </c>
      <c r="AT229" s="449" t="str">
        <f ca="1">_xlfn.IFNA(_xlfn.XLOOKUP($B229,Turkey!$G$25:$G$29,Turkey!L$25:L$29),"not entered")</f>
        <v>not entered</v>
      </c>
      <c r="AU229" s="449" t="str">
        <f ca="1">_xlfn.IFNA(_xlfn.XLOOKUP($B229,Turkey!$G$25:$G$29,Turkey!M$25:M$29),"not entered")</f>
        <v>not entered</v>
      </c>
      <c r="AV229" s="449" t="str">
        <f ca="1">_xlfn.IFNA(_xlfn.XLOOKUP($B229,Turkey!$G$25:$G$29,Turkey!N$25:N$29),"not entered")</f>
        <v>not entered</v>
      </c>
      <c r="AW229" s="449" t="str">
        <f ca="1">_xlfn.IFNA(_xlfn.XLOOKUP($B229,Turkey!$G$25:$G$29,Turkey!O$25:O$29),"not entered")</f>
        <v>not entered</v>
      </c>
      <c r="AX229" s="449" t="str">
        <f ca="1">_xlfn.IFNA(_xlfn.XLOOKUP($B229,Turkey!$G$25:$G$29,Turkey!P$25:P$29),"not entered")</f>
        <v>not entered</v>
      </c>
      <c r="AY229" s="449" t="str">
        <f ca="1">_xlfn.IFNA(_xlfn.XLOOKUP($B229,Turkey!$G$25:$G$29,Turkey!Q$25:Q$29),"not entered")</f>
        <v>not entered</v>
      </c>
      <c r="AZ229" s="449" t="str">
        <f ca="1">_xlfn.IFNA(_xlfn.XLOOKUP($B229,Turkey!$G$25:$G$29,Turkey!R$25:R$29),"not entered")</f>
        <v>not entered</v>
      </c>
      <c r="BA229" s="449" t="str">
        <f ca="1">_xlfn.IFNA(_xlfn.XLOOKUP($B229,Turkey!$G$25:$G$29,Turkey!S$25:S$29),"not entered")</f>
        <v>not entered</v>
      </c>
    </row>
    <row r="230" spans="1:53">
      <c r="A230" s="294" t="s">
        <v>183</v>
      </c>
      <c r="C230" s="449" t="str">
        <f ca="1">_xlfn.IFNA(_xlfn.XLOOKUP($B230,Turkey!$G$10:$G$14,Turkey!H$10:H$14),"not entered")</f>
        <v/>
      </c>
      <c r="D230" s="449">
        <f ca="1">_xlfn.IFNA(_xlfn.XLOOKUP($B230,Turkey!$G$10:$G$14,Turkey!I$10:I$14),"not entered")</f>
        <v>0</v>
      </c>
      <c r="E230" s="449" t="str">
        <f ca="1">_xlfn.IFNA(_xlfn.XLOOKUP($B230,Turkey!$G$10:$G$14,Turkey!J$10:J$14),"not entered")</f>
        <v/>
      </c>
      <c r="F230" s="449" t="str">
        <f ca="1">_xlfn.IFNA(_xlfn.XLOOKUP($B230,Turkey!$G$10:$G$14,Turkey!K$10:K$14),"not entered")</f>
        <v/>
      </c>
      <c r="G230" s="449">
        <f ca="1">_xlfn.IFNA(_xlfn.XLOOKUP($B230,Turkey!$G$10:$G$14,Turkey!L$10:L$14),"not entered")</f>
        <v>0</v>
      </c>
      <c r="H230" s="449" t="str">
        <f ca="1">_xlfn.IFNA(_xlfn.XLOOKUP($B230,Turkey!$G$10:$G$14,Turkey!M$10:M$14),"not entered")</f>
        <v/>
      </c>
      <c r="I230" s="449" t="str">
        <f ca="1">_xlfn.IFNA(_xlfn.XLOOKUP($B230,Turkey!$G$10:$G$14,Turkey!N$10:N$14),"not entered")</f>
        <v/>
      </c>
      <c r="J230" s="449">
        <f ca="1">_xlfn.IFNA(_xlfn.XLOOKUP($B230,Turkey!$G$10:$G$14,Turkey!O$10:O$14),"not entered")</f>
        <v>0</v>
      </c>
      <c r="K230" s="449" t="str">
        <f ca="1">_xlfn.IFNA(_xlfn.XLOOKUP($B230,Turkey!$G$10:$G$14,Turkey!P$10:P$14),"not entered")</f>
        <v/>
      </c>
      <c r="L230" s="449">
        <f ca="1">_xlfn.IFNA(_xlfn.XLOOKUP($B230,Turkey!$G$10:$G$14,Turkey!Q$10:Q$14),"not entered")</f>
        <v>0</v>
      </c>
      <c r="M230" s="449" t="str">
        <f ca="1">_xlfn.IFNA(_xlfn.XLOOKUP($B230,Turkey!$G$10:$G$14,Turkey!R$10:R$14),"not entered")</f>
        <v/>
      </c>
      <c r="N230" s="449">
        <f ca="1">_xlfn.IFNA(_xlfn.XLOOKUP($B230,Turkey!$G$10:$G$14,Turkey!S$10:S$14),"not entered")</f>
        <v>0</v>
      </c>
      <c r="O230" s="449"/>
      <c r="P230" s="449" t="str" cm="1">
        <f t="array" aca="1" ref="P230" ca="1">_xlfn.IFNA(_xlfn.XLOOKUP($B230,Turkey!$G$15:$G$19,Turkey!H$15:$H$19),"not entered")</f>
        <v/>
      </c>
      <c r="Q230" s="449" cm="1">
        <f t="array" aca="1" ref="Q230" ca="1">_xlfn.IFNA(_xlfn.XLOOKUP($B230,Turkey!$G$15:$G$19,Turkey!I$15:$I$19),"not entered")</f>
        <v>0</v>
      </c>
      <c r="R230" s="449" t="str" cm="1">
        <f t="array" aca="1" ref="R230" ca="1">_xlfn.IFNA(_xlfn.XLOOKUP($B230,Turkey!$G$15:$G$19,Turkey!J$15:$J$19),"not entered")</f>
        <v/>
      </c>
      <c r="S230" s="449" t="str">
        <f ca="1">_xlfn.IFNA(_xlfn.XLOOKUP($B230,Turkey!$G$15:$G$19,Turkey!K$15:K$19),"not entered")</f>
        <v/>
      </c>
      <c r="T230" s="449">
        <f ca="1">_xlfn.IFNA(_xlfn.XLOOKUP($B230,Turkey!$G$15:$G$19,Turkey!L$15:L$19),"not entered")</f>
        <v>0</v>
      </c>
      <c r="U230" s="449" t="str">
        <f ca="1">_xlfn.IFNA(_xlfn.XLOOKUP($B230,Turkey!$G$15:$G$19,Turkey!M$15:M$19),"not entered")</f>
        <v/>
      </c>
      <c r="V230" s="449" t="str">
        <f ca="1">_xlfn.IFNA(_xlfn.XLOOKUP($B230,Turkey!$G$15:$G$19,Turkey!N$15:N$19),"not entered")</f>
        <v/>
      </c>
      <c r="W230" s="449">
        <f ca="1">_xlfn.IFNA(_xlfn.XLOOKUP($B230,Turkey!$G$15:$G$19,Turkey!O$15:O$19),"not entered")</f>
        <v>0</v>
      </c>
      <c r="X230" s="449" t="str">
        <f ca="1">_xlfn.IFNA(_xlfn.XLOOKUP($B230,Turkey!$G$15:$G$19,Turkey!P$15:P$19),"not entered")</f>
        <v/>
      </c>
      <c r="Y230" s="449">
        <f ca="1">_xlfn.IFNA(_xlfn.XLOOKUP($B230,Turkey!$G$15:$G$19,Turkey!Q$15:Q$19),"not entered")</f>
        <v>0</v>
      </c>
      <c r="Z230" s="449" t="str">
        <f ca="1">_xlfn.IFNA(_xlfn.XLOOKUP($B230,Turkey!$G$15:$G$19,Turkey!R$15:R$19),"not entered")</f>
        <v/>
      </c>
      <c r="AA230" s="449">
        <f ca="1">_xlfn.IFNA(_xlfn.XLOOKUP($B230,Turkey!$G$15:$G$19,Turkey!S$15:S$19),"not entered")</f>
        <v>0</v>
      </c>
      <c r="AC230" s="449" t="str" cm="1">
        <f t="array" aca="1" ref="AC230" ca="1">_xlfn.IFNA(_xlfn.XLOOKUP($B230,Turkey!$G$20:$G$24,Turkey!H$20:$H$24),"not entered")</f>
        <v/>
      </c>
      <c r="AD230" s="449" cm="1">
        <f t="array" aca="1" ref="AD230" ca="1">_xlfn.IFNA(_xlfn.XLOOKUP($B230,Turkey!$G$20:$G$24,Turkey!I$20:$I$24),"not entered")</f>
        <v>0</v>
      </c>
      <c r="AE230" s="449" t="str" cm="1">
        <f t="array" aca="1" ref="AE230" ca="1">_xlfn.IFNA(_xlfn.XLOOKUP($B230,Turkey!$G$20:$G$24,Turkey!J$20:$J$24),"not entered")</f>
        <v/>
      </c>
      <c r="AF230" s="449" t="str">
        <f ca="1">_xlfn.IFNA(_xlfn.XLOOKUP($B230,Turkey!$G$20:$G$24,Turkey!K$20:K$24),"not entered")</f>
        <v/>
      </c>
      <c r="AG230" s="449">
        <f ca="1">_xlfn.IFNA(_xlfn.XLOOKUP($B230,Turkey!$G$20:$G$24,Turkey!L$20:L$24),"not entered")</f>
        <v>0</v>
      </c>
      <c r="AH230" s="449" t="str">
        <f ca="1">_xlfn.IFNA(_xlfn.XLOOKUP($B230,Turkey!$G$20:$G$24,Turkey!M$20:M$24),"not entered")</f>
        <v/>
      </c>
      <c r="AI230" s="449" t="str">
        <f ca="1">_xlfn.IFNA(_xlfn.XLOOKUP($B230,Turkey!$G$20:$G$24,Turkey!N$20:N$24),"not entered")</f>
        <v/>
      </c>
      <c r="AJ230" s="449">
        <f ca="1">_xlfn.IFNA(_xlfn.XLOOKUP($B230,Turkey!$G$20:$G$24,Turkey!O$20:O$24),"not entered")</f>
        <v>0</v>
      </c>
      <c r="AK230" s="449" t="str">
        <f ca="1">_xlfn.IFNA(_xlfn.XLOOKUP($B230,Turkey!$G$20:$G$24,Turkey!P$20:P$24),"not entered")</f>
        <v/>
      </c>
      <c r="AL230" s="449">
        <f ca="1">_xlfn.IFNA(_xlfn.XLOOKUP($B230,Turkey!$G$20:$G$24,Turkey!Q$20:Q$24),"not entered")</f>
        <v>0</v>
      </c>
      <c r="AM230" s="449" t="str">
        <f ca="1">_xlfn.IFNA(_xlfn.XLOOKUP($B230,Turkey!$G$20:$G$24,Turkey!R$20:R$24),"not entered")</f>
        <v/>
      </c>
      <c r="AN230" s="449">
        <f ca="1">_xlfn.IFNA(_xlfn.XLOOKUP($B230,Turkey!$G$20:$G$24,Turkey!S$20:S$24),"not entered")</f>
        <v>0</v>
      </c>
      <c r="AP230" s="449" t="str" cm="1">
        <f t="array" aca="1" ref="AP230" ca="1">_xlfn.IFNA(_xlfn.XLOOKUP($B230,Turkey!$G$25:$G$29,Turkey!H$25:$H$29),"not entered")</f>
        <v/>
      </c>
      <c r="AQ230" s="449" cm="1">
        <f t="array" aca="1" ref="AQ230" ca="1">_xlfn.IFNA(_xlfn.XLOOKUP($B230,Turkey!$G$25:$G$29,Turkey!I$25:$I$29),"not entered")</f>
        <v>0</v>
      </c>
      <c r="AR230" s="449" t="str" cm="1">
        <f t="array" aca="1" ref="AR230" ca="1">_xlfn.IFNA(_xlfn.XLOOKUP($B230,Turkey!$G$25:$G$29,Turkey!J$25:$J$29),"not entered")</f>
        <v/>
      </c>
      <c r="AS230" s="449" t="str">
        <f ca="1">_xlfn.IFNA(_xlfn.XLOOKUP($B230,Turkey!$G$25:$G$29,Turkey!K$25:K$29),"not entered")</f>
        <v/>
      </c>
      <c r="AT230" s="449">
        <f ca="1">_xlfn.IFNA(_xlfn.XLOOKUP($B230,Turkey!$G$25:$G$29,Turkey!L$25:L$29),"not entered")</f>
        <v>0</v>
      </c>
      <c r="AU230" s="449" t="str">
        <f ca="1">_xlfn.IFNA(_xlfn.XLOOKUP($B230,Turkey!$G$25:$G$29,Turkey!M$25:M$29),"not entered")</f>
        <v/>
      </c>
      <c r="AV230" s="449" t="str">
        <f ca="1">_xlfn.IFNA(_xlfn.XLOOKUP($B230,Turkey!$G$25:$G$29,Turkey!N$25:N$29),"not entered")</f>
        <v/>
      </c>
      <c r="AW230" s="449">
        <f ca="1">_xlfn.IFNA(_xlfn.XLOOKUP($B230,Turkey!$G$25:$G$29,Turkey!O$25:O$29),"not entered")</f>
        <v>0</v>
      </c>
      <c r="AX230" s="449" t="str">
        <f ca="1">_xlfn.IFNA(_xlfn.XLOOKUP($B230,Turkey!$G$25:$G$29,Turkey!P$25:P$29),"not entered")</f>
        <v/>
      </c>
      <c r="AY230" s="449">
        <f ca="1">_xlfn.IFNA(_xlfn.XLOOKUP($B230,Turkey!$G$25:$G$29,Turkey!Q$25:Q$29),"not entered")</f>
        <v>0</v>
      </c>
      <c r="AZ230" s="449" t="str">
        <f ca="1">_xlfn.IFNA(_xlfn.XLOOKUP($B230,Turkey!$G$25:$G$29,Turkey!R$25:R$29),"not entered")</f>
        <v/>
      </c>
      <c r="BA230" s="449">
        <f ca="1">_xlfn.IFNA(_xlfn.XLOOKUP($B230,Turkey!$G$25:$G$29,Turkey!S$25:S$29),"not entered")</f>
        <v>0</v>
      </c>
    </row>
    <row r="231" spans="1:53">
      <c r="A231" s="294" t="s">
        <v>183</v>
      </c>
      <c r="C231" s="449" t="str">
        <f ca="1">_xlfn.IFNA(_xlfn.XLOOKUP($B231,Turkey!$G$10:$G$14,Turkey!H$10:H$14),"not entered")</f>
        <v/>
      </c>
      <c r="D231" s="449">
        <f ca="1">_xlfn.IFNA(_xlfn.XLOOKUP($B231,Turkey!$G$10:$G$14,Turkey!I$10:I$14),"not entered")</f>
        <v>0</v>
      </c>
      <c r="E231" s="449" t="str">
        <f ca="1">_xlfn.IFNA(_xlfn.XLOOKUP($B231,Turkey!$G$10:$G$14,Turkey!J$10:J$14),"not entered")</f>
        <v/>
      </c>
      <c r="F231" s="449" t="str">
        <f ca="1">_xlfn.IFNA(_xlfn.XLOOKUP($B231,Turkey!$G$10:$G$14,Turkey!K$10:K$14),"not entered")</f>
        <v/>
      </c>
      <c r="G231" s="449">
        <f ca="1">_xlfn.IFNA(_xlfn.XLOOKUP($B231,Turkey!$G$10:$G$14,Turkey!L$10:L$14),"not entered")</f>
        <v>0</v>
      </c>
      <c r="H231" s="449" t="str">
        <f ca="1">_xlfn.IFNA(_xlfn.XLOOKUP($B231,Turkey!$G$10:$G$14,Turkey!M$10:M$14),"not entered")</f>
        <v/>
      </c>
      <c r="I231" s="449" t="str">
        <f ca="1">_xlfn.IFNA(_xlfn.XLOOKUP($B231,Turkey!$G$10:$G$14,Turkey!N$10:N$14),"not entered")</f>
        <v/>
      </c>
      <c r="J231" s="449">
        <f ca="1">_xlfn.IFNA(_xlfn.XLOOKUP($B231,Turkey!$G$10:$G$14,Turkey!O$10:O$14),"not entered")</f>
        <v>0</v>
      </c>
      <c r="K231" s="449" t="str">
        <f ca="1">_xlfn.IFNA(_xlfn.XLOOKUP($B231,Turkey!$G$10:$G$14,Turkey!P$10:P$14),"not entered")</f>
        <v/>
      </c>
      <c r="L231" s="449">
        <f ca="1">_xlfn.IFNA(_xlfn.XLOOKUP($B231,Turkey!$G$10:$G$14,Turkey!Q$10:Q$14),"not entered")</f>
        <v>0</v>
      </c>
      <c r="M231" s="449" t="str">
        <f ca="1">_xlfn.IFNA(_xlfn.XLOOKUP($B231,Turkey!$G$10:$G$14,Turkey!R$10:R$14),"not entered")</f>
        <v/>
      </c>
      <c r="N231" s="449">
        <f ca="1">_xlfn.IFNA(_xlfn.XLOOKUP($B231,Turkey!$G$10:$G$14,Turkey!S$10:S$14),"not entered")</f>
        <v>0</v>
      </c>
      <c r="O231" s="449"/>
      <c r="P231" s="449" t="str" cm="1">
        <f t="array" aca="1" ref="P231" ca="1">_xlfn.IFNA(_xlfn.XLOOKUP($B231,Turkey!$G$15:$G$19,Turkey!H$15:$H$19),"not entered")</f>
        <v/>
      </c>
      <c r="Q231" s="449" cm="1">
        <f t="array" aca="1" ref="Q231" ca="1">_xlfn.IFNA(_xlfn.XLOOKUP($B231,Turkey!$G$15:$G$19,Turkey!I$15:$I$19),"not entered")</f>
        <v>0</v>
      </c>
      <c r="R231" s="449" t="str" cm="1">
        <f t="array" aca="1" ref="R231" ca="1">_xlfn.IFNA(_xlfn.XLOOKUP($B231,Turkey!$G$15:$G$19,Turkey!J$15:$J$19),"not entered")</f>
        <v/>
      </c>
      <c r="S231" s="449" t="str">
        <f ca="1">_xlfn.IFNA(_xlfn.XLOOKUP($B231,Turkey!$G$15:$G$19,Turkey!K$15:K$19),"not entered")</f>
        <v/>
      </c>
      <c r="T231" s="449">
        <f ca="1">_xlfn.IFNA(_xlfn.XLOOKUP($B231,Turkey!$G$15:$G$19,Turkey!L$15:L$19),"not entered")</f>
        <v>0</v>
      </c>
      <c r="U231" s="449" t="str">
        <f ca="1">_xlfn.IFNA(_xlfn.XLOOKUP($B231,Turkey!$G$15:$G$19,Turkey!M$15:M$19),"not entered")</f>
        <v/>
      </c>
      <c r="V231" s="449" t="str">
        <f ca="1">_xlfn.IFNA(_xlfn.XLOOKUP($B231,Turkey!$G$15:$G$19,Turkey!N$15:N$19),"not entered")</f>
        <v/>
      </c>
      <c r="W231" s="449">
        <f ca="1">_xlfn.IFNA(_xlfn.XLOOKUP($B231,Turkey!$G$15:$G$19,Turkey!O$15:O$19),"not entered")</f>
        <v>0</v>
      </c>
      <c r="X231" s="449" t="str">
        <f ca="1">_xlfn.IFNA(_xlfn.XLOOKUP($B231,Turkey!$G$15:$G$19,Turkey!P$15:P$19),"not entered")</f>
        <v/>
      </c>
      <c r="Y231" s="449">
        <f ca="1">_xlfn.IFNA(_xlfn.XLOOKUP($B231,Turkey!$G$15:$G$19,Turkey!Q$15:Q$19),"not entered")</f>
        <v>0</v>
      </c>
      <c r="Z231" s="449" t="str">
        <f ca="1">_xlfn.IFNA(_xlfn.XLOOKUP($B231,Turkey!$G$15:$G$19,Turkey!R$15:R$19),"not entered")</f>
        <v/>
      </c>
      <c r="AA231" s="449">
        <f ca="1">_xlfn.IFNA(_xlfn.XLOOKUP($B231,Turkey!$G$15:$G$19,Turkey!S$15:S$19),"not entered")</f>
        <v>0</v>
      </c>
      <c r="AC231" s="449" t="str" cm="1">
        <f t="array" aca="1" ref="AC231" ca="1">_xlfn.IFNA(_xlfn.XLOOKUP($B231,Turkey!$G$20:$G$24,Turkey!H$20:$H$24),"not entered")</f>
        <v/>
      </c>
      <c r="AD231" s="449" cm="1">
        <f t="array" aca="1" ref="AD231" ca="1">_xlfn.IFNA(_xlfn.XLOOKUP($B231,Turkey!$G$20:$G$24,Turkey!I$20:$I$24),"not entered")</f>
        <v>0</v>
      </c>
      <c r="AE231" s="449" t="str" cm="1">
        <f t="array" aca="1" ref="AE231" ca="1">_xlfn.IFNA(_xlfn.XLOOKUP($B231,Turkey!$G$20:$G$24,Turkey!J$20:$J$24),"not entered")</f>
        <v/>
      </c>
      <c r="AF231" s="449" t="str">
        <f ca="1">_xlfn.IFNA(_xlfn.XLOOKUP($B231,Turkey!$G$20:$G$24,Turkey!K$20:K$24),"not entered")</f>
        <v/>
      </c>
      <c r="AG231" s="449">
        <f ca="1">_xlfn.IFNA(_xlfn.XLOOKUP($B231,Turkey!$G$20:$G$24,Turkey!L$20:L$24),"not entered")</f>
        <v>0</v>
      </c>
      <c r="AH231" s="449" t="str">
        <f ca="1">_xlfn.IFNA(_xlfn.XLOOKUP($B231,Turkey!$G$20:$G$24,Turkey!M$20:M$24),"not entered")</f>
        <v/>
      </c>
      <c r="AI231" s="449" t="str">
        <f ca="1">_xlfn.IFNA(_xlfn.XLOOKUP($B231,Turkey!$G$20:$G$24,Turkey!N$20:N$24),"not entered")</f>
        <v/>
      </c>
      <c r="AJ231" s="449">
        <f ca="1">_xlfn.IFNA(_xlfn.XLOOKUP($B231,Turkey!$G$20:$G$24,Turkey!O$20:O$24),"not entered")</f>
        <v>0</v>
      </c>
      <c r="AK231" s="449" t="str">
        <f ca="1">_xlfn.IFNA(_xlfn.XLOOKUP($B231,Turkey!$G$20:$G$24,Turkey!P$20:P$24),"not entered")</f>
        <v/>
      </c>
      <c r="AL231" s="449">
        <f ca="1">_xlfn.IFNA(_xlfn.XLOOKUP($B231,Turkey!$G$20:$G$24,Turkey!Q$20:Q$24),"not entered")</f>
        <v>0</v>
      </c>
      <c r="AM231" s="449" t="str">
        <f ca="1">_xlfn.IFNA(_xlfn.XLOOKUP($B231,Turkey!$G$20:$G$24,Turkey!R$20:R$24),"not entered")</f>
        <v/>
      </c>
      <c r="AN231" s="449">
        <f ca="1">_xlfn.IFNA(_xlfn.XLOOKUP($B231,Turkey!$G$20:$G$24,Turkey!S$20:S$24),"not entered")</f>
        <v>0</v>
      </c>
      <c r="AP231" s="449" t="str" cm="1">
        <f t="array" aca="1" ref="AP231" ca="1">_xlfn.IFNA(_xlfn.XLOOKUP($B231,Turkey!$G$25:$G$29,Turkey!H$25:$H$29),"not entered")</f>
        <v/>
      </c>
      <c r="AQ231" s="449" cm="1">
        <f t="array" aca="1" ref="AQ231" ca="1">_xlfn.IFNA(_xlfn.XLOOKUP($B231,Turkey!$G$25:$G$29,Turkey!I$25:$I$29),"not entered")</f>
        <v>0</v>
      </c>
      <c r="AR231" s="449" t="str" cm="1">
        <f t="array" aca="1" ref="AR231" ca="1">_xlfn.IFNA(_xlfn.XLOOKUP($B231,Turkey!$G$25:$G$29,Turkey!J$25:$J$29),"not entered")</f>
        <v/>
      </c>
      <c r="AS231" s="449" t="str">
        <f ca="1">_xlfn.IFNA(_xlfn.XLOOKUP($B231,Turkey!$G$25:$G$29,Turkey!K$25:K$29),"not entered")</f>
        <v/>
      </c>
      <c r="AT231" s="449">
        <f ca="1">_xlfn.IFNA(_xlfn.XLOOKUP($B231,Turkey!$G$25:$G$29,Turkey!L$25:L$29),"not entered")</f>
        <v>0</v>
      </c>
      <c r="AU231" s="449" t="str">
        <f ca="1">_xlfn.IFNA(_xlfn.XLOOKUP($B231,Turkey!$G$25:$G$29,Turkey!M$25:M$29),"not entered")</f>
        <v/>
      </c>
      <c r="AV231" s="449" t="str">
        <f ca="1">_xlfn.IFNA(_xlfn.XLOOKUP($B231,Turkey!$G$25:$G$29,Turkey!N$25:N$29),"not entered")</f>
        <v/>
      </c>
      <c r="AW231" s="449">
        <f ca="1">_xlfn.IFNA(_xlfn.XLOOKUP($B231,Turkey!$G$25:$G$29,Turkey!O$25:O$29),"not entered")</f>
        <v>0</v>
      </c>
      <c r="AX231" s="449" t="str">
        <f ca="1">_xlfn.IFNA(_xlfn.XLOOKUP($B231,Turkey!$G$25:$G$29,Turkey!P$25:P$29),"not entered")</f>
        <v/>
      </c>
      <c r="AY231" s="449">
        <f ca="1">_xlfn.IFNA(_xlfn.XLOOKUP($B231,Turkey!$G$25:$G$29,Turkey!Q$25:Q$29),"not entered")</f>
        <v>0</v>
      </c>
      <c r="AZ231" s="449" t="str">
        <f ca="1">_xlfn.IFNA(_xlfn.XLOOKUP($B231,Turkey!$G$25:$G$29,Turkey!R$25:R$29),"not entered")</f>
        <v/>
      </c>
      <c r="BA231" s="449">
        <f ca="1">_xlfn.IFNA(_xlfn.XLOOKUP($B231,Turkey!$G$25:$G$29,Turkey!S$25:S$29),"not entered")</f>
        <v>0</v>
      </c>
    </row>
    <row r="232" spans="1:53">
      <c r="A232" s="294" t="s">
        <v>183</v>
      </c>
      <c r="C232" s="449" t="str">
        <f ca="1">_xlfn.IFNA(_xlfn.XLOOKUP($B232,Turkey!$G$10:$G$14,Turkey!H$10:H$14),"not entered")</f>
        <v/>
      </c>
      <c r="D232" s="449">
        <f ca="1">_xlfn.IFNA(_xlfn.XLOOKUP($B232,Turkey!$G$10:$G$14,Turkey!I$10:I$14),"not entered")</f>
        <v>0</v>
      </c>
      <c r="E232" s="449" t="str">
        <f ca="1">_xlfn.IFNA(_xlfn.XLOOKUP($B232,Turkey!$G$10:$G$14,Turkey!J$10:J$14),"not entered")</f>
        <v/>
      </c>
      <c r="F232" s="449" t="str">
        <f ca="1">_xlfn.IFNA(_xlfn.XLOOKUP($B232,Turkey!$G$10:$G$14,Turkey!K$10:K$14),"not entered")</f>
        <v/>
      </c>
      <c r="G232" s="449">
        <f ca="1">_xlfn.IFNA(_xlfn.XLOOKUP($B232,Turkey!$G$10:$G$14,Turkey!L$10:L$14),"not entered")</f>
        <v>0</v>
      </c>
      <c r="H232" s="449" t="str">
        <f ca="1">_xlfn.IFNA(_xlfn.XLOOKUP($B232,Turkey!$G$10:$G$14,Turkey!M$10:M$14),"not entered")</f>
        <v/>
      </c>
      <c r="I232" s="449" t="str">
        <f ca="1">_xlfn.IFNA(_xlfn.XLOOKUP($B232,Turkey!$G$10:$G$14,Turkey!N$10:N$14),"not entered")</f>
        <v/>
      </c>
      <c r="J232" s="449">
        <f ca="1">_xlfn.IFNA(_xlfn.XLOOKUP($B232,Turkey!$G$10:$G$14,Turkey!O$10:O$14),"not entered")</f>
        <v>0</v>
      </c>
      <c r="K232" s="449" t="str">
        <f ca="1">_xlfn.IFNA(_xlfn.XLOOKUP($B232,Turkey!$G$10:$G$14,Turkey!P$10:P$14),"not entered")</f>
        <v/>
      </c>
      <c r="L232" s="449">
        <f ca="1">_xlfn.IFNA(_xlfn.XLOOKUP($B232,Turkey!$G$10:$G$14,Turkey!Q$10:Q$14),"not entered")</f>
        <v>0</v>
      </c>
      <c r="M232" s="449" t="str">
        <f ca="1">_xlfn.IFNA(_xlfn.XLOOKUP($B232,Turkey!$G$10:$G$14,Turkey!R$10:R$14),"not entered")</f>
        <v/>
      </c>
      <c r="N232" s="449">
        <f ca="1">_xlfn.IFNA(_xlfn.XLOOKUP($B232,Turkey!$G$10:$G$14,Turkey!S$10:S$14),"not entered")</f>
        <v>0</v>
      </c>
      <c r="O232" s="449"/>
      <c r="P232" s="449" t="str" cm="1">
        <f t="array" aca="1" ref="P232" ca="1">_xlfn.IFNA(_xlfn.XLOOKUP($B232,Turkey!$G$15:$G$19,Turkey!H$15:$H$19),"not entered")</f>
        <v/>
      </c>
      <c r="Q232" s="449" cm="1">
        <f t="array" aca="1" ref="Q232" ca="1">_xlfn.IFNA(_xlfn.XLOOKUP($B232,Turkey!$G$15:$G$19,Turkey!I$15:$I$19),"not entered")</f>
        <v>0</v>
      </c>
      <c r="R232" s="449" t="str" cm="1">
        <f t="array" aca="1" ref="R232" ca="1">_xlfn.IFNA(_xlfn.XLOOKUP($B232,Turkey!$G$15:$G$19,Turkey!J$15:$J$19),"not entered")</f>
        <v/>
      </c>
      <c r="S232" s="449" t="str">
        <f ca="1">_xlfn.IFNA(_xlfn.XLOOKUP($B232,Turkey!$G$15:$G$19,Turkey!K$15:K$19),"not entered")</f>
        <v/>
      </c>
      <c r="T232" s="449">
        <f ca="1">_xlfn.IFNA(_xlfn.XLOOKUP($B232,Turkey!$G$15:$G$19,Turkey!L$15:L$19),"not entered")</f>
        <v>0</v>
      </c>
      <c r="U232" s="449" t="str">
        <f ca="1">_xlfn.IFNA(_xlfn.XLOOKUP($B232,Turkey!$G$15:$G$19,Turkey!M$15:M$19),"not entered")</f>
        <v/>
      </c>
      <c r="V232" s="449" t="str">
        <f ca="1">_xlfn.IFNA(_xlfn.XLOOKUP($B232,Turkey!$G$15:$G$19,Turkey!N$15:N$19),"not entered")</f>
        <v/>
      </c>
      <c r="W232" s="449">
        <f ca="1">_xlfn.IFNA(_xlfn.XLOOKUP($B232,Turkey!$G$15:$G$19,Turkey!O$15:O$19),"not entered")</f>
        <v>0</v>
      </c>
      <c r="X232" s="449" t="str">
        <f ca="1">_xlfn.IFNA(_xlfn.XLOOKUP($B232,Turkey!$G$15:$G$19,Turkey!P$15:P$19),"not entered")</f>
        <v/>
      </c>
      <c r="Y232" s="449">
        <f ca="1">_xlfn.IFNA(_xlfn.XLOOKUP($B232,Turkey!$G$15:$G$19,Turkey!Q$15:Q$19),"not entered")</f>
        <v>0</v>
      </c>
      <c r="Z232" s="449" t="str">
        <f ca="1">_xlfn.IFNA(_xlfn.XLOOKUP($B232,Turkey!$G$15:$G$19,Turkey!R$15:R$19),"not entered")</f>
        <v/>
      </c>
      <c r="AA232" s="449">
        <f ca="1">_xlfn.IFNA(_xlfn.XLOOKUP($B232,Turkey!$G$15:$G$19,Turkey!S$15:S$19),"not entered")</f>
        <v>0</v>
      </c>
      <c r="AC232" s="449" t="str" cm="1">
        <f t="array" aca="1" ref="AC232" ca="1">_xlfn.IFNA(_xlfn.XLOOKUP($B232,Turkey!$G$20:$G$24,Turkey!H$20:$H$24),"not entered")</f>
        <v/>
      </c>
      <c r="AD232" s="449" cm="1">
        <f t="array" aca="1" ref="AD232" ca="1">_xlfn.IFNA(_xlfn.XLOOKUP($B232,Turkey!$G$20:$G$24,Turkey!I$20:$I$24),"not entered")</f>
        <v>0</v>
      </c>
      <c r="AE232" s="449" t="str" cm="1">
        <f t="array" aca="1" ref="AE232" ca="1">_xlfn.IFNA(_xlfn.XLOOKUP($B232,Turkey!$G$20:$G$24,Turkey!J$20:$J$24),"not entered")</f>
        <v/>
      </c>
      <c r="AF232" s="449" t="str">
        <f ca="1">_xlfn.IFNA(_xlfn.XLOOKUP($B232,Turkey!$G$20:$G$24,Turkey!K$20:K$24),"not entered")</f>
        <v/>
      </c>
      <c r="AG232" s="449">
        <f ca="1">_xlfn.IFNA(_xlfn.XLOOKUP($B232,Turkey!$G$20:$G$24,Turkey!L$20:L$24),"not entered")</f>
        <v>0</v>
      </c>
      <c r="AH232" s="449" t="str">
        <f ca="1">_xlfn.IFNA(_xlfn.XLOOKUP($B232,Turkey!$G$20:$G$24,Turkey!M$20:M$24),"not entered")</f>
        <v/>
      </c>
      <c r="AI232" s="449" t="str">
        <f ca="1">_xlfn.IFNA(_xlfn.XLOOKUP($B232,Turkey!$G$20:$G$24,Turkey!N$20:N$24),"not entered")</f>
        <v/>
      </c>
      <c r="AJ232" s="449">
        <f ca="1">_xlfn.IFNA(_xlfn.XLOOKUP($B232,Turkey!$G$20:$G$24,Turkey!O$20:O$24),"not entered")</f>
        <v>0</v>
      </c>
      <c r="AK232" s="449" t="str">
        <f ca="1">_xlfn.IFNA(_xlfn.XLOOKUP($B232,Turkey!$G$20:$G$24,Turkey!P$20:P$24),"not entered")</f>
        <v/>
      </c>
      <c r="AL232" s="449">
        <f ca="1">_xlfn.IFNA(_xlfn.XLOOKUP($B232,Turkey!$G$20:$G$24,Turkey!Q$20:Q$24),"not entered")</f>
        <v>0</v>
      </c>
      <c r="AM232" s="449" t="str">
        <f ca="1">_xlfn.IFNA(_xlfn.XLOOKUP($B232,Turkey!$G$20:$G$24,Turkey!R$20:R$24),"not entered")</f>
        <v/>
      </c>
      <c r="AN232" s="449">
        <f ca="1">_xlfn.IFNA(_xlfn.XLOOKUP($B232,Turkey!$G$20:$G$24,Turkey!S$20:S$24),"not entered")</f>
        <v>0</v>
      </c>
      <c r="AP232" s="449" t="str" cm="1">
        <f t="array" aca="1" ref="AP232" ca="1">_xlfn.IFNA(_xlfn.XLOOKUP($B232,Turkey!$G$25:$G$29,Turkey!H$25:$H$29),"not entered")</f>
        <v/>
      </c>
      <c r="AQ232" s="449" cm="1">
        <f t="array" aca="1" ref="AQ232" ca="1">_xlfn.IFNA(_xlfn.XLOOKUP($B232,Turkey!$G$25:$G$29,Turkey!I$25:$I$29),"not entered")</f>
        <v>0</v>
      </c>
      <c r="AR232" s="449" t="str" cm="1">
        <f t="array" aca="1" ref="AR232" ca="1">_xlfn.IFNA(_xlfn.XLOOKUP($B232,Turkey!$G$25:$G$29,Turkey!J$25:$J$29),"not entered")</f>
        <v/>
      </c>
      <c r="AS232" s="449" t="str">
        <f ca="1">_xlfn.IFNA(_xlfn.XLOOKUP($B232,Turkey!$G$25:$G$29,Turkey!K$25:K$29),"not entered")</f>
        <v/>
      </c>
      <c r="AT232" s="449">
        <f ca="1">_xlfn.IFNA(_xlfn.XLOOKUP($B232,Turkey!$G$25:$G$29,Turkey!L$25:L$29),"not entered")</f>
        <v>0</v>
      </c>
      <c r="AU232" s="449" t="str">
        <f ca="1">_xlfn.IFNA(_xlfn.XLOOKUP($B232,Turkey!$G$25:$G$29,Turkey!M$25:M$29),"not entered")</f>
        <v/>
      </c>
      <c r="AV232" s="449" t="str">
        <f ca="1">_xlfn.IFNA(_xlfn.XLOOKUP($B232,Turkey!$G$25:$G$29,Turkey!N$25:N$29),"not entered")</f>
        <v/>
      </c>
      <c r="AW232" s="449">
        <f ca="1">_xlfn.IFNA(_xlfn.XLOOKUP($B232,Turkey!$G$25:$G$29,Turkey!O$25:O$29),"not entered")</f>
        <v>0</v>
      </c>
      <c r="AX232" s="449" t="str">
        <f ca="1">_xlfn.IFNA(_xlfn.XLOOKUP($B232,Turkey!$G$25:$G$29,Turkey!P$25:P$29),"not entered")</f>
        <v/>
      </c>
      <c r="AY232" s="449">
        <f ca="1">_xlfn.IFNA(_xlfn.XLOOKUP($B232,Turkey!$G$25:$G$29,Turkey!Q$25:Q$29),"not entered")</f>
        <v>0</v>
      </c>
      <c r="AZ232" s="449" t="str">
        <f ca="1">_xlfn.IFNA(_xlfn.XLOOKUP($B232,Turkey!$G$25:$G$29,Turkey!R$25:R$29),"not entered")</f>
        <v/>
      </c>
      <c r="BA232" s="449">
        <f ca="1">_xlfn.IFNA(_xlfn.XLOOKUP($B232,Turkey!$G$25:$G$29,Turkey!S$25:S$29),"not entered")</f>
        <v>0</v>
      </c>
    </row>
    <row r="233" spans="1:53">
      <c r="A233" s="294" t="s">
        <v>183</v>
      </c>
      <c r="C233" s="449" t="str">
        <f ca="1">_xlfn.IFNA(_xlfn.XLOOKUP($B233,Turkey!$G$10:$G$14,Turkey!H$10:H$14),"not entered")</f>
        <v/>
      </c>
      <c r="D233" s="449">
        <f ca="1">_xlfn.IFNA(_xlfn.XLOOKUP($B233,Turkey!$G$10:$G$14,Turkey!I$10:I$14),"not entered")</f>
        <v>0</v>
      </c>
      <c r="E233" s="449" t="str">
        <f ca="1">_xlfn.IFNA(_xlfn.XLOOKUP($B233,Turkey!$G$10:$G$14,Turkey!J$10:J$14),"not entered")</f>
        <v/>
      </c>
      <c r="F233" s="449" t="str">
        <f ca="1">_xlfn.IFNA(_xlfn.XLOOKUP($B233,Turkey!$G$10:$G$14,Turkey!K$10:K$14),"not entered")</f>
        <v/>
      </c>
      <c r="G233" s="449">
        <f ca="1">_xlfn.IFNA(_xlfn.XLOOKUP($B233,Turkey!$G$10:$G$14,Turkey!L$10:L$14),"not entered")</f>
        <v>0</v>
      </c>
      <c r="H233" s="449" t="str">
        <f ca="1">_xlfn.IFNA(_xlfn.XLOOKUP($B233,Turkey!$G$10:$G$14,Turkey!M$10:M$14),"not entered")</f>
        <v/>
      </c>
      <c r="I233" s="449" t="str">
        <f ca="1">_xlfn.IFNA(_xlfn.XLOOKUP($B233,Turkey!$G$10:$G$14,Turkey!N$10:N$14),"not entered")</f>
        <v/>
      </c>
      <c r="J233" s="449">
        <f ca="1">_xlfn.IFNA(_xlfn.XLOOKUP($B233,Turkey!$G$10:$G$14,Turkey!O$10:O$14),"not entered")</f>
        <v>0</v>
      </c>
      <c r="K233" s="449" t="str">
        <f ca="1">_xlfn.IFNA(_xlfn.XLOOKUP($B233,Turkey!$G$10:$G$14,Turkey!P$10:P$14),"not entered")</f>
        <v/>
      </c>
      <c r="L233" s="449">
        <f ca="1">_xlfn.IFNA(_xlfn.XLOOKUP($B233,Turkey!$G$10:$G$14,Turkey!Q$10:Q$14),"not entered")</f>
        <v>0</v>
      </c>
      <c r="M233" s="449" t="str">
        <f ca="1">_xlfn.IFNA(_xlfn.XLOOKUP($B233,Turkey!$G$10:$G$14,Turkey!R$10:R$14),"not entered")</f>
        <v/>
      </c>
      <c r="N233" s="449">
        <f ca="1">_xlfn.IFNA(_xlfn.XLOOKUP($B233,Turkey!$G$10:$G$14,Turkey!S$10:S$14),"not entered")</f>
        <v>0</v>
      </c>
      <c r="O233" s="449"/>
      <c r="P233" s="449" t="str" cm="1">
        <f t="array" aca="1" ref="P233" ca="1">_xlfn.IFNA(_xlfn.XLOOKUP($B233,Turkey!$G$15:$G$19,Turkey!H$15:$H$19),"not entered")</f>
        <v/>
      </c>
      <c r="Q233" s="449" cm="1">
        <f t="array" aca="1" ref="Q233" ca="1">_xlfn.IFNA(_xlfn.XLOOKUP($B233,Turkey!$G$15:$G$19,Turkey!I$15:$I$19),"not entered")</f>
        <v>0</v>
      </c>
      <c r="R233" s="449" t="str" cm="1">
        <f t="array" aca="1" ref="R233" ca="1">_xlfn.IFNA(_xlfn.XLOOKUP($B233,Turkey!$G$15:$G$19,Turkey!J$15:$J$19),"not entered")</f>
        <v/>
      </c>
      <c r="S233" s="449" t="str">
        <f ca="1">_xlfn.IFNA(_xlfn.XLOOKUP($B233,Turkey!$G$15:$G$19,Turkey!K$15:K$19),"not entered")</f>
        <v/>
      </c>
      <c r="T233" s="449">
        <f ca="1">_xlfn.IFNA(_xlfn.XLOOKUP($B233,Turkey!$G$15:$G$19,Turkey!L$15:L$19),"not entered")</f>
        <v>0</v>
      </c>
      <c r="U233" s="449" t="str">
        <f ca="1">_xlfn.IFNA(_xlfn.XLOOKUP($B233,Turkey!$G$15:$G$19,Turkey!M$15:M$19),"not entered")</f>
        <v/>
      </c>
      <c r="V233" s="449" t="str">
        <f ca="1">_xlfn.IFNA(_xlfn.XLOOKUP($B233,Turkey!$G$15:$G$19,Turkey!N$15:N$19),"not entered")</f>
        <v/>
      </c>
      <c r="W233" s="449">
        <f ca="1">_xlfn.IFNA(_xlfn.XLOOKUP($B233,Turkey!$G$15:$G$19,Turkey!O$15:O$19),"not entered")</f>
        <v>0</v>
      </c>
      <c r="X233" s="449" t="str">
        <f ca="1">_xlfn.IFNA(_xlfn.XLOOKUP($B233,Turkey!$G$15:$G$19,Turkey!P$15:P$19),"not entered")</f>
        <v/>
      </c>
      <c r="Y233" s="449">
        <f ca="1">_xlfn.IFNA(_xlfn.XLOOKUP($B233,Turkey!$G$15:$G$19,Turkey!Q$15:Q$19),"not entered")</f>
        <v>0</v>
      </c>
      <c r="Z233" s="449" t="str">
        <f ca="1">_xlfn.IFNA(_xlfn.XLOOKUP($B233,Turkey!$G$15:$G$19,Turkey!R$15:R$19),"not entered")</f>
        <v/>
      </c>
      <c r="AA233" s="449">
        <f ca="1">_xlfn.IFNA(_xlfn.XLOOKUP($B233,Turkey!$G$15:$G$19,Turkey!S$15:S$19),"not entered")</f>
        <v>0</v>
      </c>
      <c r="AC233" s="449" t="str" cm="1">
        <f t="array" aca="1" ref="AC233" ca="1">_xlfn.IFNA(_xlfn.XLOOKUP($B233,Turkey!$G$20:$G$24,Turkey!H$20:$H$24),"not entered")</f>
        <v/>
      </c>
      <c r="AD233" s="449" cm="1">
        <f t="array" aca="1" ref="AD233" ca="1">_xlfn.IFNA(_xlfn.XLOOKUP($B233,Turkey!$G$20:$G$24,Turkey!I$20:$I$24),"not entered")</f>
        <v>0</v>
      </c>
      <c r="AE233" s="449" t="str" cm="1">
        <f t="array" aca="1" ref="AE233" ca="1">_xlfn.IFNA(_xlfn.XLOOKUP($B233,Turkey!$G$20:$G$24,Turkey!J$20:$J$24),"not entered")</f>
        <v/>
      </c>
      <c r="AF233" s="449" t="str">
        <f ca="1">_xlfn.IFNA(_xlfn.XLOOKUP($B233,Turkey!$G$20:$G$24,Turkey!K$20:K$24),"not entered")</f>
        <v/>
      </c>
      <c r="AG233" s="449">
        <f ca="1">_xlfn.IFNA(_xlfn.XLOOKUP($B233,Turkey!$G$20:$G$24,Turkey!L$20:L$24),"not entered")</f>
        <v>0</v>
      </c>
      <c r="AH233" s="449" t="str">
        <f ca="1">_xlfn.IFNA(_xlfn.XLOOKUP($B233,Turkey!$G$20:$G$24,Turkey!M$20:M$24),"not entered")</f>
        <v/>
      </c>
      <c r="AI233" s="449" t="str">
        <f ca="1">_xlfn.IFNA(_xlfn.XLOOKUP($B233,Turkey!$G$20:$G$24,Turkey!N$20:N$24),"not entered")</f>
        <v/>
      </c>
      <c r="AJ233" s="449">
        <f ca="1">_xlfn.IFNA(_xlfn.XLOOKUP($B233,Turkey!$G$20:$G$24,Turkey!O$20:O$24),"not entered")</f>
        <v>0</v>
      </c>
      <c r="AK233" s="449" t="str">
        <f ca="1">_xlfn.IFNA(_xlfn.XLOOKUP($B233,Turkey!$G$20:$G$24,Turkey!P$20:P$24),"not entered")</f>
        <v/>
      </c>
      <c r="AL233" s="449">
        <f ca="1">_xlfn.IFNA(_xlfn.XLOOKUP($B233,Turkey!$G$20:$G$24,Turkey!Q$20:Q$24),"not entered")</f>
        <v>0</v>
      </c>
      <c r="AM233" s="449" t="str">
        <f ca="1">_xlfn.IFNA(_xlfn.XLOOKUP($B233,Turkey!$G$20:$G$24,Turkey!R$20:R$24),"not entered")</f>
        <v/>
      </c>
      <c r="AN233" s="449">
        <f ca="1">_xlfn.IFNA(_xlfn.XLOOKUP($B233,Turkey!$G$20:$G$24,Turkey!S$20:S$24),"not entered")</f>
        <v>0</v>
      </c>
      <c r="AP233" s="449" t="str" cm="1">
        <f t="array" aca="1" ref="AP233" ca="1">_xlfn.IFNA(_xlfn.XLOOKUP($B233,Turkey!$G$25:$G$29,Turkey!H$25:$H$29),"not entered")</f>
        <v/>
      </c>
      <c r="AQ233" s="449" cm="1">
        <f t="array" aca="1" ref="AQ233" ca="1">_xlfn.IFNA(_xlfn.XLOOKUP($B233,Turkey!$G$25:$G$29,Turkey!I$25:$I$29),"not entered")</f>
        <v>0</v>
      </c>
      <c r="AR233" s="449" t="str" cm="1">
        <f t="array" aca="1" ref="AR233" ca="1">_xlfn.IFNA(_xlfn.XLOOKUP($B233,Turkey!$G$25:$G$29,Turkey!J$25:$J$29),"not entered")</f>
        <v/>
      </c>
      <c r="AS233" s="449" t="str">
        <f ca="1">_xlfn.IFNA(_xlfn.XLOOKUP($B233,Turkey!$G$25:$G$29,Turkey!K$25:K$29),"not entered")</f>
        <v/>
      </c>
      <c r="AT233" s="449">
        <f ca="1">_xlfn.IFNA(_xlfn.XLOOKUP($B233,Turkey!$G$25:$G$29,Turkey!L$25:L$29),"not entered")</f>
        <v>0</v>
      </c>
      <c r="AU233" s="449" t="str">
        <f ca="1">_xlfn.IFNA(_xlfn.XLOOKUP($B233,Turkey!$G$25:$G$29,Turkey!M$25:M$29),"not entered")</f>
        <v/>
      </c>
      <c r="AV233" s="449" t="str">
        <f ca="1">_xlfn.IFNA(_xlfn.XLOOKUP($B233,Turkey!$G$25:$G$29,Turkey!N$25:N$29),"not entered")</f>
        <v/>
      </c>
      <c r="AW233" s="449">
        <f ca="1">_xlfn.IFNA(_xlfn.XLOOKUP($B233,Turkey!$G$25:$G$29,Turkey!O$25:O$29),"not entered")</f>
        <v>0</v>
      </c>
      <c r="AX233" s="449" t="str">
        <f ca="1">_xlfn.IFNA(_xlfn.XLOOKUP($B233,Turkey!$G$25:$G$29,Turkey!P$25:P$29),"not entered")</f>
        <v/>
      </c>
      <c r="AY233" s="449">
        <f ca="1">_xlfn.IFNA(_xlfn.XLOOKUP($B233,Turkey!$G$25:$G$29,Turkey!Q$25:Q$29),"not entered")</f>
        <v>0</v>
      </c>
      <c r="AZ233" s="449" t="str">
        <f ca="1">_xlfn.IFNA(_xlfn.XLOOKUP($B233,Turkey!$G$25:$G$29,Turkey!R$25:R$29),"not entered")</f>
        <v/>
      </c>
      <c r="BA233" s="449">
        <f ca="1">_xlfn.IFNA(_xlfn.XLOOKUP($B233,Turkey!$G$25:$G$29,Turkey!S$25:S$29),"not entered")</f>
        <v>0</v>
      </c>
    </row>
    <row r="234" spans="1:53">
      <c r="A234" s="294" t="s">
        <v>185</v>
      </c>
      <c r="B234" t="str" cm="1">
        <f t="array" ref="B234:B235">TRANSPOSE(_xlfn._xlws.FILTER('Country Selection'!G54:M54,'Country Selection'!G54:M54&lt;&gt;""))</f>
        <v>Ukrainian</v>
      </c>
      <c r="C234" s="449" t="str">
        <f ca="1">_xlfn.IFNA(_xlfn.XLOOKUP($B234,Ukraine!$G$10:$G$14,Ukraine!H$10:H$14),"not entered")</f>
        <v>not entered</v>
      </c>
      <c r="D234" s="449" t="str">
        <f ca="1">_xlfn.IFNA(_xlfn.XLOOKUP($B234,Ukraine!$G$10:$G$14,Ukraine!I$10:I$14),"not entered")</f>
        <v>not entered</v>
      </c>
      <c r="E234" s="449" t="str">
        <f ca="1">_xlfn.IFNA(_xlfn.XLOOKUP($B234,Ukraine!$G$10:$G$14,Ukraine!J$10:J$14),"not entered")</f>
        <v>not entered</v>
      </c>
      <c r="F234" s="449" t="str">
        <f ca="1">_xlfn.IFNA(_xlfn.XLOOKUP($B234,Ukraine!$G$10:$G$14,Ukraine!K$10:K$14),"not entered")</f>
        <v>not entered</v>
      </c>
      <c r="G234" s="449" t="str">
        <f ca="1">_xlfn.IFNA(_xlfn.XLOOKUP($B234,Ukraine!$G$10:$G$14,Ukraine!L$10:L$14),"not entered")</f>
        <v>not entered</v>
      </c>
      <c r="H234" s="449" t="str">
        <f ca="1">_xlfn.IFNA(_xlfn.XLOOKUP($B234,Ukraine!$G$10:$G$14,Ukraine!M$10:M$14),"not entered")</f>
        <v>not entered</v>
      </c>
      <c r="I234" s="449" t="str">
        <f ca="1">_xlfn.IFNA(_xlfn.XLOOKUP($B234,Ukraine!$G$10:$G$14,Ukraine!N$10:N$14),"not entered")</f>
        <v>not entered</v>
      </c>
      <c r="J234" s="449" t="str">
        <f ca="1">_xlfn.IFNA(_xlfn.XLOOKUP($B234,Ukraine!$G$10:$G$14,Ukraine!O$10:O$14),"not entered")</f>
        <v>not entered</v>
      </c>
      <c r="K234" s="449" t="str">
        <f ca="1">_xlfn.IFNA(_xlfn.XLOOKUP($B234,Ukraine!$G$10:$G$14,Ukraine!P$10:P$14),"not entered")</f>
        <v>not entered</v>
      </c>
      <c r="L234" s="449" t="str">
        <f ca="1">_xlfn.IFNA(_xlfn.XLOOKUP($B234,Ukraine!$G$10:$G$14,Ukraine!Q$10:Q$14),"not entered")</f>
        <v>not entered</v>
      </c>
      <c r="M234" s="449" t="str">
        <f ca="1">_xlfn.IFNA(_xlfn.XLOOKUP($B234,Ukraine!$G$10:$G$14,Ukraine!R$10:R$14),"not entered")</f>
        <v>not entered</v>
      </c>
      <c r="N234" s="449" t="str">
        <f ca="1">_xlfn.IFNA(_xlfn.XLOOKUP($B234,Ukraine!$G$10:$G$14,Ukraine!S$10:S$14),"not entered")</f>
        <v>not entered</v>
      </c>
      <c r="O234" s="449"/>
      <c r="P234" s="449" t="str" cm="1">
        <f t="array" aca="1" ref="P234" ca="1">_xlfn.IFNA(_xlfn.XLOOKUP($B234,Ukraine!$G$15:$G$19,Ukraine!H$15:$H$19),"not entered")</f>
        <v>not entered</v>
      </c>
      <c r="Q234" s="449" t="str" cm="1">
        <f t="array" aca="1" ref="Q234" ca="1">_xlfn.IFNA(_xlfn.XLOOKUP($B234,Ukraine!$G$15:$G$19,Ukraine!I$15:$I$19),"not entered")</f>
        <v>not entered</v>
      </c>
      <c r="R234" s="449" t="str" cm="1">
        <f t="array" aca="1" ref="R234" ca="1">_xlfn.IFNA(_xlfn.XLOOKUP($B234,Ukraine!$G$15:$G$19,Ukraine!J$15:$J$19),"not entered")</f>
        <v>not entered</v>
      </c>
      <c r="S234" s="449" t="str">
        <f ca="1">_xlfn.IFNA(_xlfn.XLOOKUP($B234,Ukraine!$G$15:$G$19,Ukraine!K$15:K$19),"not entered")</f>
        <v>not entered</v>
      </c>
      <c r="T234" s="449" t="str">
        <f ca="1">_xlfn.IFNA(_xlfn.XLOOKUP($B234,Ukraine!$G$15:$G$19,Ukraine!L$15:L$19),"not entered")</f>
        <v>not entered</v>
      </c>
      <c r="U234" s="449" t="str">
        <f ca="1">_xlfn.IFNA(_xlfn.XLOOKUP($B234,Ukraine!$G$15:$G$19,Ukraine!M$15:M$19),"not entered")</f>
        <v>not entered</v>
      </c>
      <c r="V234" s="449" t="str">
        <f ca="1">_xlfn.IFNA(_xlfn.XLOOKUP($B234,Ukraine!$G$15:$G$19,Ukraine!N$15:N$19),"not entered")</f>
        <v>not entered</v>
      </c>
      <c r="W234" s="449" t="str">
        <f ca="1">_xlfn.IFNA(_xlfn.XLOOKUP($B234,Ukraine!$G$15:$G$19,Ukraine!O$15:O$19),"not entered")</f>
        <v>not entered</v>
      </c>
      <c r="X234" s="449" t="str">
        <f ca="1">_xlfn.IFNA(_xlfn.XLOOKUP($B234,Ukraine!$G$15:$G$19,Ukraine!P$15:P$19),"not entered")</f>
        <v>not entered</v>
      </c>
      <c r="Y234" s="449" t="str">
        <f ca="1">_xlfn.IFNA(_xlfn.XLOOKUP($B234,Ukraine!$G$15:$G$19,Ukraine!Q$15:Q$19),"not entered")</f>
        <v>not entered</v>
      </c>
      <c r="Z234" s="449" t="str">
        <f ca="1">_xlfn.IFNA(_xlfn.XLOOKUP($B234,Ukraine!$G$15:$G$19,Ukraine!R$15:R$19),"not entered")</f>
        <v>not entered</v>
      </c>
      <c r="AA234" s="449" t="str">
        <f ca="1">_xlfn.IFNA(_xlfn.XLOOKUP($B234,Ukraine!$G$15:$G$19,Ukraine!S$15:S$19),"not entered")</f>
        <v>not entered</v>
      </c>
      <c r="AC234" s="449" t="str" cm="1">
        <f t="array" aca="1" ref="AC234" ca="1">_xlfn.IFNA(_xlfn.XLOOKUP($B234,Ukraine!$G$20:$G$24,Ukraine!H$20:$H$24),"not entered")</f>
        <v>not entered</v>
      </c>
      <c r="AD234" s="449" t="str" cm="1">
        <f t="array" aca="1" ref="AD234" ca="1">_xlfn.IFNA(_xlfn.XLOOKUP($B234,Ukraine!$G$20:$G$24,Ukraine!I$20:$I$24),"not entered")</f>
        <v>not entered</v>
      </c>
      <c r="AE234" s="449" t="str" cm="1">
        <f t="array" aca="1" ref="AE234" ca="1">_xlfn.IFNA(_xlfn.XLOOKUP($B234,Ukraine!$G$20:$G$24,Ukraine!J$20:$J$24),"not entered")</f>
        <v>not entered</v>
      </c>
      <c r="AF234" s="449" t="str">
        <f ca="1">_xlfn.IFNA(_xlfn.XLOOKUP($B234,Ukraine!$G$20:$G$24,Ukraine!K$20:K$24),"not entered")</f>
        <v>not entered</v>
      </c>
      <c r="AG234" s="449" t="str">
        <f ca="1">_xlfn.IFNA(_xlfn.XLOOKUP($B234,Ukraine!$G$20:$G$24,Ukraine!L$20:L$24),"not entered")</f>
        <v>not entered</v>
      </c>
      <c r="AH234" s="449" t="str">
        <f ca="1">_xlfn.IFNA(_xlfn.XLOOKUP($B234,Ukraine!$G$20:$G$24,Ukraine!M$20:M$24),"not entered")</f>
        <v>not entered</v>
      </c>
      <c r="AI234" s="449" t="str">
        <f ca="1">_xlfn.IFNA(_xlfn.XLOOKUP($B234,Ukraine!$G$20:$G$24,Ukraine!N$20:N$24),"not entered")</f>
        <v>not entered</v>
      </c>
      <c r="AJ234" s="449" t="str">
        <f ca="1">_xlfn.IFNA(_xlfn.XLOOKUP($B234,Ukraine!$G$20:$G$24,Ukraine!O$20:O$24),"not entered")</f>
        <v>not entered</v>
      </c>
      <c r="AK234" s="449" t="str">
        <f ca="1">_xlfn.IFNA(_xlfn.XLOOKUP($B234,Ukraine!$G$20:$G$24,Ukraine!P$20:P$24),"not entered")</f>
        <v>not entered</v>
      </c>
      <c r="AL234" s="449" t="str">
        <f ca="1">_xlfn.IFNA(_xlfn.XLOOKUP($B234,Ukraine!$G$20:$G$24,Ukraine!Q$20:Q$24),"not entered")</f>
        <v>not entered</v>
      </c>
      <c r="AM234" s="449" t="str">
        <f ca="1">_xlfn.IFNA(_xlfn.XLOOKUP($B234,Ukraine!$G$20:$G$24,Ukraine!R$20:R$24),"not entered")</f>
        <v>not entered</v>
      </c>
      <c r="AN234" s="449" t="str">
        <f ca="1">_xlfn.IFNA(_xlfn.XLOOKUP($B234,Ukraine!$G$20:$G$24,Ukraine!S$20:S$24),"not entered")</f>
        <v>not entered</v>
      </c>
      <c r="AP234" s="449" t="str" cm="1">
        <f t="array" aca="1" ref="AP234" ca="1">_xlfn.IFNA(_xlfn.XLOOKUP($B234,Ukraine!$G$25:$G$29,Ukraine!H$25:$H$29),"not entered")</f>
        <v>not entered</v>
      </c>
      <c r="AQ234" s="449" t="str" cm="1">
        <f t="array" aca="1" ref="AQ234" ca="1">_xlfn.IFNA(_xlfn.XLOOKUP($B234,Ukraine!$G$25:$G$29,Ukraine!I$25:$I$29),"not entered")</f>
        <v>not entered</v>
      </c>
      <c r="AR234" s="449" t="str" cm="1">
        <f t="array" aca="1" ref="AR234" ca="1">_xlfn.IFNA(_xlfn.XLOOKUP($B234,Ukraine!$G$25:$G$29,Ukraine!J$25:$J$29),"not entered")</f>
        <v>not entered</v>
      </c>
      <c r="AS234" s="449" t="str">
        <f ca="1">_xlfn.IFNA(_xlfn.XLOOKUP($B234,Ukraine!$G$25:$G$29,Ukraine!K$25:K$29),"not entered")</f>
        <v>not entered</v>
      </c>
      <c r="AT234" s="449" t="str">
        <f ca="1">_xlfn.IFNA(_xlfn.XLOOKUP($B234,Ukraine!$G$25:$G$29,Ukraine!L$25:L$29),"not entered")</f>
        <v>not entered</v>
      </c>
      <c r="AU234" s="449" t="str">
        <f ca="1">_xlfn.IFNA(_xlfn.XLOOKUP($B234,Ukraine!$G$25:$G$29,Ukraine!M$25:M$29),"not entered")</f>
        <v>not entered</v>
      </c>
      <c r="AV234" s="449" t="str">
        <f ca="1">_xlfn.IFNA(_xlfn.XLOOKUP($B234,Ukraine!$G$25:$G$29,Ukraine!N$25:N$29),"not entered")</f>
        <v>not entered</v>
      </c>
      <c r="AW234" s="449" t="str">
        <f ca="1">_xlfn.IFNA(_xlfn.XLOOKUP($B234,Ukraine!$G$25:$G$29,Ukraine!O$25:O$29),"not entered")</f>
        <v>not entered</v>
      </c>
      <c r="AX234" s="449" t="str">
        <f ca="1">_xlfn.IFNA(_xlfn.XLOOKUP($B234,Ukraine!$G$25:$G$29,Ukraine!P$25:P$29),"not entered")</f>
        <v>not entered</v>
      </c>
      <c r="AY234" s="449" t="str">
        <f ca="1">_xlfn.IFNA(_xlfn.XLOOKUP($B234,Ukraine!$G$25:$G$29,Ukraine!Q$25:Q$29),"not entered")</f>
        <v>not entered</v>
      </c>
      <c r="AZ234" s="449" t="str">
        <f ca="1">_xlfn.IFNA(_xlfn.XLOOKUP($B234,Ukraine!$G$25:$G$29,Ukraine!R$25:R$29),"not entered")</f>
        <v>not entered</v>
      </c>
      <c r="BA234" s="449" t="str">
        <f ca="1">_xlfn.IFNA(_xlfn.XLOOKUP($B234,Ukraine!$G$25:$G$29,Ukraine!S$25:S$29),"not entered")</f>
        <v>not entered</v>
      </c>
    </row>
    <row r="235" spans="1:53">
      <c r="A235" s="294" t="s">
        <v>185</v>
      </c>
      <c r="B235" t="str">
        <v>Russian</v>
      </c>
      <c r="C235" s="449" t="str">
        <f ca="1">_xlfn.IFNA(_xlfn.XLOOKUP($B235,Ukraine!$G$10:$G$14,Ukraine!H$10:H$14),"not entered")</f>
        <v>not entered</v>
      </c>
      <c r="D235" s="449" t="str">
        <f ca="1">_xlfn.IFNA(_xlfn.XLOOKUP($B235,Ukraine!$G$10:$G$14,Ukraine!I$10:I$14),"not entered")</f>
        <v>not entered</v>
      </c>
      <c r="E235" s="449" t="str">
        <f ca="1">_xlfn.IFNA(_xlfn.XLOOKUP($B235,Ukraine!$G$10:$G$14,Ukraine!J$10:J$14),"not entered")</f>
        <v>not entered</v>
      </c>
      <c r="F235" s="449" t="str">
        <f ca="1">_xlfn.IFNA(_xlfn.XLOOKUP($B235,Ukraine!$G$10:$G$14,Ukraine!K$10:K$14),"not entered")</f>
        <v>not entered</v>
      </c>
      <c r="G235" s="449" t="str">
        <f ca="1">_xlfn.IFNA(_xlfn.XLOOKUP($B235,Ukraine!$G$10:$G$14,Ukraine!L$10:L$14),"not entered")</f>
        <v>not entered</v>
      </c>
      <c r="H235" s="449" t="str">
        <f ca="1">_xlfn.IFNA(_xlfn.XLOOKUP($B235,Ukraine!$G$10:$G$14,Ukraine!M$10:M$14),"not entered")</f>
        <v>not entered</v>
      </c>
      <c r="I235" s="449" t="str">
        <f ca="1">_xlfn.IFNA(_xlfn.XLOOKUP($B235,Ukraine!$G$10:$G$14,Ukraine!N$10:N$14),"not entered")</f>
        <v>not entered</v>
      </c>
      <c r="J235" s="449" t="str">
        <f ca="1">_xlfn.IFNA(_xlfn.XLOOKUP($B235,Ukraine!$G$10:$G$14,Ukraine!O$10:O$14),"not entered")</f>
        <v>not entered</v>
      </c>
      <c r="K235" s="449" t="str">
        <f ca="1">_xlfn.IFNA(_xlfn.XLOOKUP($B235,Ukraine!$G$10:$G$14,Ukraine!P$10:P$14),"not entered")</f>
        <v>not entered</v>
      </c>
      <c r="L235" s="449" t="str">
        <f ca="1">_xlfn.IFNA(_xlfn.XLOOKUP($B235,Ukraine!$G$10:$G$14,Ukraine!Q$10:Q$14),"not entered")</f>
        <v>not entered</v>
      </c>
      <c r="M235" s="449" t="str">
        <f ca="1">_xlfn.IFNA(_xlfn.XLOOKUP($B235,Ukraine!$G$10:$G$14,Ukraine!R$10:R$14),"not entered")</f>
        <v>not entered</v>
      </c>
      <c r="N235" s="449" t="str">
        <f ca="1">_xlfn.IFNA(_xlfn.XLOOKUP($B235,Ukraine!$G$10:$G$14,Ukraine!S$10:S$14),"not entered")</f>
        <v>not entered</v>
      </c>
      <c r="O235" s="449"/>
      <c r="P235" s="449" t="str" cm="1">
        <f t="array" aca="1" ref="P235" ca="1">_xlfn.IFNA(_xlfn.XLOOKUP($B235,Ukraine!$G$15:$G$19,Ukraine!H$15:$H$19),"not entered")</f>
        <v>not entered</v>
      </c>
      <c r="Q235" s="449" t="str" cm="1">
        <f t="array" aca="1" ref="Q235" ca="1">_xlfn.IFNA(_xlfn.XLOOKUP($B235,Ukraine!$G$15:$G$19,Ukraine!I$15:$I$19),"not entered")</f>
        <v>not entered</v>
      </c>
      <c r="R235" s="449" t="str" cm="1">
        <f t="array" aca="1" ref="R235" ca="1">_xlfn.IFNA(_xlfn.XLOOKUP($B235,Ukraine!$G$15:$G$19,Ukraine!J$15:$J$19),"not entered")</f>
        <v>not entered</v>
      </c>
      <c r="S235" s="449" t="str">
        <f ca="1">_xlfn.IFNA(_xlfn.XLOOKUP($B235,Ukraine!$G$15:$G$19,Ukraine!K$15:K$19),"not entered")</f>
        <v>not entered</v>
      </c>
      <c r="T235" s="449" t="str">
        <f ca="1">_xlfn.IFNA(_xlfn.XLOOKUP($B235,Ukraine!$G$15:$G$19,Ukraine!L$15:L$19),"not entered")</f>
        <v>not entered</v>
      </c>
      <c r="U235" s="449" t="str">
        <f ca="1">_xlfn.IFNA(_xlfn.XLOOKUP($B235,Ukraine!$G$15:$G$19,Ukraine!M$15:M$19),"not entered")</f>
        <v>not entered</v>
      </c>
      <c r="V235" s="449" t="str">
        <f ca="1">_xlfn.IFNA(_xlfn.XLOOKUP($B235,Ukraine!$G$15:$G$19,Ukraine!N$15:N$19),"not entered")</f>
        <v>not entered</v>
      </c>
      <c r="W235" s="449" t="str">
        <f ca="1">_xlfn.IFNA(_xlfn.XLOOKUP($B235,Ukraine!$G$15:$G$19,Ukraine!O$15:O$19),"not entered")</f>
        <v>not entered</v>
      </c>
      <c r="X235" s="449" t="str">
        <f ca="1">_xlfn.IFNA(_xlfn.XLOOKUP($B235,Ukraine!$G$15:$G$19,Ukraine!P$15:P$19),"not entered")</f>
        <v>not entered</v>
      </c>
      <c r="Y235" s="449" t="str">
        <f ca="1">_xlfn.IFNA(_xlfn.XLOOKUP($B235,Ukraine!$G$15:$G$19,Ukraine!Q$15:Q$19),"not entered")</f>
        <v>not entered</v>
      </c>
      <c r="Z235" s="449" t="str">
        <f ca="1">_xlfn.IFNA(_xlfn.XLOOKUP($B235,Ukraine!$G$15:$G$19,Ukraine!R$15:R$19),"not entered")</f>
        <v>not entered</v>
      </c>
      <c r="AA235" s="449" t="str">
        <f ca="1">_xlfn.IFNA(_xlfn.XLOOKUP($B235,Ukraine!$G$15:$G$19,Ukraine!S$15:S$19),"not entered")</f>
        <v>not entered</v>
      </c>
      <c r="AC235" s="449" t="str" cm="1">
        <f t="array" aca="1" ref="AC235" ca="1">_xlfn.IFNA(_xlfn.XLOOKUP($B235,Ukraine!$G$20:$G$24,Ukraine!H$20:$H$24),"not entered")</f>
        <v>not entered</v>
      </c>
      <c r="AD235" s="449" t="str" cm="1">
        <f t="array" aca="1" ref="AD235" ca="1">_xlfn.IFNA(_xlfn.XLOOKUP($B235,Ukraine!$G$20:$G$24,Ukraine!I$20:$I$24),"not entered")</f>
        <v>not entered</v>
      </c>
      <c r="AE235" s="449" t="str" cm="1">
        <f t="array" aca="1" ref="AE235" ca="1">_xlfn.IFNA(_xlfn.XLOOKUP($B235,Ukraine!$G$20:$G$24,Ukraine!J$20:$J$24),"not entered")</f>
        <v>not entered</v>
      </c>
      <c r="AF235" s="449" t="str">
        <f ca="1">_xlfn.IFNA(_xlfn.XLOOKUP($B235,Ukraine!$G$20:$G$24,Ukraine!K$20:K$24),"not entered")</f>
        <v>not entered</v>
      </c>
      <c r="AG235" s="449" t="str">
        <f ca="1">_xlfn.IFNA(_xlfn.XLOOKUP($B235,Ukraine!$G$20:$G$24,Ukraine!L$20:L$24),"not entered")</f>
        <v>not entered</v>
      </c>
      <c r="AH235" s="449" t="str">
        <f ca="1">_xlfn.IFNA(_xlfn.XLOOKUP($B235,Ukraine!$G$20:$G$24,Ukraine!M$20:M$24),"not entered")</f>
        <v>not entered</v>
      </c>
      <c r="AI235" s="449" t="str">
        <f ca="1">_xlfn.IFNA(_xlfn.XLOOKUP($B235,Ukraine!$G$20:$G$24,Ukraine!N$20:N$24),"not entered")</f>
        <v>not entered</v>
      </c>
      <c r="AJ235" s="449" t="str">
        <f ca="1">_xlfn.IFNA(_xlfn.XLOOKUP($B235,Ukraine!$G$20:$G$24,Ukraine!O$20:O$24),"not entered")</f>
        <v>not entered</v>
      </c>
      <c r="AK235" s="449" t="str">
        <f ca="1">_xlfn.IFNA(_xlfn.XLOOKUP($B235,Ukraine!$G$20:$G$24,Ukraine!P$20:P$24),"not entered")</f>
        <v>not entered</v>
      </c>
      <c r="AL235" s="449" t="str">
        <f ca="1">_xlfn.IFNA(_xlfn.XLOOKUP($B235,Ukraine!$G$20:$G$24,Ukraine!Q$20:Q$24),"not entered")</f>
        <v>not entered</v>
      </c>
      <c r="AM235" s="449" t="str">
        <f ca="1">_xlfn.IFNA(_xlfn.XLOOKUP($B235,Ukraine!$G$20:$G$24,Ukraine!R$20:R$24),"not entered")</f>
        <v>not entered</v>
      </c>
      <c r="AN235" s="449" t="str">
        <f ca="1">_xlfn.IFNA(_xlfn.XLOOKUP($B235,Ukraine!$G$20:$G$24,Ukraine!S$20:S$24),"not entered")</f>
        <v>not entered</v>
      </c>
      <c r="AP235" s="449" t="str" cm="1">
        <f t="array" aca="1" ref="AP235" ca="1">_xlfn.IFNA(_xlfn.XLOOKUP($B235,Ukraine!$G$25:$G$29,Ukraine!H$25:$H$29),"not entered")</f>
        <v>not entered</v>
      </c>
      <c r="AQ235" s="449" t="str" cm="1">
        <f t="array" aca="1" ref="AQ235" ca="1">_xlfn.IFNA(_xlfn.XLOOKUP($B235,Ukraine!$G$25:$G$29,Ukraine!I$25:$I$29),"not entered")</f>
        <v>not entered</v>
      </c>
      <c r="AR235" s="449" t="str" cm="1">
        <f t="array" aca="1" ref="AR235" ca="1">_xlfn.IFNA(_xlfn.XLOOKUP($B235,Ukraine!$G$25:$G$29,Ukraine!J$25:$J$29),"not entered")</f>
        <v>not entered</v>
      </c>
      <c r="AS235" s="449" t="str">
        <f ca="1">_xlfn.IFNA(_xlfn.XLOOKUP($B235,Ukraine!$G$25:$G$29,Ukraine!K$25:K$29),"not entered")</f>
        <v>not entered</v>
      </c>
      <c r="AT235" s="449" t="str">
        <f ca="1">_xlfn.IFNA(_xlfn.XLOOKUP($B235,Ukraine!$G$25:$G$29,Ukraine!L$25:L$29),"not entered")</f>
        <v>not entered</v>
      </c>
      <c r="AU235" s="449" t="str">
        <f ca="1">_xlfn.IFNA(_xlfn.XLOOKUP($B235,Ukraine!$G$25:$G$29,Ukraine!M$25:M$29),"not entered")</f>
        <v>not entered</v>
      </c>
      <c r="AV235" s="449" t="str">
        <f ca="1">_xlfn.IFNA(_xlfn.XLOOKUP($B235,Ukraine!$G$25:$G$29,Ukraine!N$25:N$29),"not entered")</f>
        <v>not entered</v>
      </c>
      <c r="AW235" s="449" t="str">
        <f ca="1">_xlfn.IFNA(_xlfn.XLOOKUP($B235,Ukraine!$G$25:$G$29,Ukraine!O$25:O$29),"not entered")</f>
        <v>not entered</v>
      </c>
      <c r="AX235" s="449" t="str">
        <f ca="1">_xlfn.IFNA(_xlfn.XLOOKUP($B235,Ukraine!$G$25:$G$29,Ukraine!P$25:P$29),"not entered")</f>
        <v>not entered</v>
      </c>
      <c r="AY235" s="449" t="str">
        <f ca="1">_xlfn.IFNA(_xlfn.XLOOKUP($B235,Ukraine!$G$25:$G$29,Ukraine!Q$25:Q$29),"not entered")</f>
        <v>not entered</v>
      </c>
      <c r="AZ235" s="449" t="str">
        <f ca="1">_xlfn.IFNA(_xlfn.XLOOKUP($B235,Ukraine!$G$25:$G$29,Ukraine!R$25:R$29),"not entered")</f>
        <v>not entered</v>
      </c>
      <c r="BA235" s="449" t="str">
        <f ca="1">_xlfn.IFNA(_xlfn.XLOOKUP($B235,Ukraine!$G$25:$G$29,Ukraine!S$25:S$29),"not entered")</f>
        <v>not entered</v>
      </c>
    </row>
    <row r="236" spans="1:53">
      <c r="A236" s="294" t="s">
        <v>185</v>
      </c>
      <c r="C236" s="449" t="str">
        <f ca="1">_xlfn.IFNA(_xlfn.XLOOKUP($B236,Ukraine!$G$10:$G$14,Ukraine!H$10:H$14),"not entered")</f>
        <v/>
      </c>
      <c r="D236" s="449">
        <f ca="1">_xlfn.IFNA(_xlfn.XLOOKUP($B236,Ukraine!$G$10:$G$14,Ukraine!I$10:I$14),"not entered")</f>
        <v>0</v>
      </c>
      <c r="E236" s="449" t="str">
        <f ca="1">_xlfn.IFNA(_xlfn.XLOOKUP($B236,Ukraine!$G$10:$G$14,Ukraine!J$10:J$14),"not entered")</f>
        <v/>
      </c>
      <c r="F236" s="449" t="str">
        <f ca="1">_xlfn.IFNA(_xlfn.XLOOKUP($B236,Ukraine!$G$10:$G$14,Ukraine!K$10:K$14),"not entered")</f>
        <v/>
      </c>
      <c r="G236" s="449">
        <f ca="1">_xlfn.IFNA(_xlfn.XLOOKUP($B236,Ukraine!$G$10:$G$14,Ukraine!L$10:L$14),"not entered")</f>
        <v>0</v>
      </c>
      <c r="H236" s="449" t="str">
        <f ca="1">_xlfn.IFNA(_xlfn.XLOOKUP($B236,Ukraine!$G$10:$G$14,Ukraine!M$10:M$14),"not entered")</f>
        <v/>
      </c>
      <c r="I236" s="449" t="str">
        <f ca="1">_xlfn.IFNA(_xlfn.XLOOKUP($B236,Ukraine!$G$10:$G$14,Ukraine!N$10:N$14),"not entered")</f>
        <v/>
      </c>
      <c r="J236" s="449">
        <f ca="1">_xlfn.IFNA(_xlfn.XLOOKUP($B236,Ukraine!$G$10:$G$14,Ukraine!O$10:O$14),"not entered")</f>
        <v>0</v>
      </c>
      <c r="K236" s="449" t="str">
        <f ca="1">_xlfn.IFNA(_xlfn.XLOOKUP($B236,Ukraine!$G$10:$G$14,Ukraine!P$10:P$14),"not entered")</f>
        <v/>
      </c>
      <c r="L236" s="449">
        <f ca="1">_xlfn.IFNA(_xlfn.XLOOKUP($B236,Ukraine!$G$10:$G$14,Ukraine!Q$10:Q$14),"not entered")</f>
        <v>0</v>
      </c>
      <c r="M236" s="449" t="str">
        <f ca="1">_xlfn.IFNA(_xlfn.XLOOKUP($B236,Ukraine!$G$10:$G$14,Ukraine!R$10:R$14),"not entered")</f>
        <v/>
      </c>
      <c r="N236" s="449">
        <f ca="1">_xlfn.IFNA(_xlfn.XLOOKUP($B236,Ukraine!$G$10:$G$14,Ukraine!S$10:S$14),"not entered")</f>
        <v>0</v>
      </c>
      <c r="O236" s="449"/>
      <c r="P236" s="449" t="str" cm="1">
        <f t="array" aca="1" ref="P236" ca="1">_xlfn.IFNA(_xlfn.XLOOKUP($B236,Ukraine!$G$15:$G$19,Ukraine!H$15:$H$19),"not entered")</f>
        <v/>
      </c>
      <c r="Q236" s="449" cm="1">
        <f t="array" aca="1" ref="Q236" ca="1">_xlfn.IFNA(_xlfn.XLOOKUP($B236,Ukraine!$G$15:$G$19,Ukraine!I$15:$I$19),"not entered")</f>
        <v>0</v>
      </c>
      <c r="R236" s="449" t="str" cm="1">
        <f t="array" aca="1" ref="R236" ca="1">_xlfn.IFNA(_xlfn.XLOOKUP($B236,Ukraine!$G$15:$G$19,Ukraine!J$15:$J$19),"not entered")</f>
        <v/>
      </c>
      <c r="S236" s="449" t="str">
        <f ca="1">_xlfn.IFNA(_xlfn.XLOOKUP($B236,Ukraine!$G$15:$G$19,Ukraine!K$15:K$19),"not entered")</f>
        <v/>
      </c>
      <c r="T236" s="449">
        <f ca="1">_xlfn.IFNA(_xlfn.XLOOKUP($B236,Ukraine!$G$15:$G$19,Ukraine!L$15:L$19),"not entered")</f>
        <v>0</v>
      </c>
      <c r="U236" s="449" t="str">
        <f ca="1">_xlfn.IFNA(_xlfn.XLOOKUP($B236,Ukraine!$G$15:$G$19,Ukraine!M$15:M$19),"not entered")</f>
        <v/>
      </c>
      <c r="V236" s="449" t="str">
        <f ca="1">_xlfn.IFNA(_xlfn.XLOOKUP($B236,Ukraine!$G$15:$G$19,Ukraine!N$15:N$19),"not entered")</f>
        <v/>
      </c>
      <c r="W236" s="449">
        <f ca="1">_xlfn.IFNA(_xlfn.XLOOKUP($B236,Ukraine!$G$15:$G$19,Ukraine!O$15:O$19),"not entered")</f>
        <v>0</v>
      </c>
      <c r="X236" s="449" t="str">
        <f ca="1">_xlfn.IFNA(_xlfn.XLOOKUP($B236,Ukraine!$G$15:$G$19,Ukraine!P$15:P$19),"not entered")</f>
        <v/>
      </c>
      <c r="Y236" s="449">
        <f ca="1">_xlfn.IFNA(_xlfn.XLOOKUP($B236,Ukraine!$G$15:$G$19,Ukraine!Q$15:Q$19),"not entered")</f>
        <v>0</v>
      </c>
      <c r="Z236" s="449" t="str">
        <f ca="1">_xlfn.IFNA(_xlfn.XLOOKUP($B236,Ukraine!$G$15:$G$19,Ukraine!R$15:R$19),"not entered")</f>
        <v/>
      </c>
      <c r="AA236" s="449">
        <f ca="1">_xlfn.IFNA(_xlfn.XLOOKUP($B236,Ukraine!$G$15:$G$19,Ukraine!S$15:S$19),"not entered")</f>
        <v>0</v>
      </c>
      <c r="AC236" s="449" t="str" cm="1">
        <f t="array" aca="1" ref="AC236" ca="1">_xlfn.IFNA(_xlfn.XLOOKUP($B236,Ukraine!$G$20:$G$24,Ukraine!H$20:$H$24),"not entered")</f>
        <v/>
      </c>
      <c r="AD236" s="449" cm="1">
        <f t="array" aca="1" ref="AD236" ca="1">_xlfn.IFNA(_xlfn.XLOOKUP($B236,Ukraine!$G$20:$G$24,Ukraine!I$20:$I$24),"not entered")</f>
        <v>0</v>
      </c>
      <c r="AE236" s="449" t="str" cm="1">
        <f t="array" aca="1" ref="AE236" ca="1">_xlfn.IFNA(_xlfn.XLOOKUP($B236,Ukraine!$G$20:$G$24,Ukraine!J$20:$J$24),"not entered")</f>
        <v/>
      </c>
      <c r="AF236" s="449" t="str">
        <f ca="1">_xlfn.IFNA(_xlfn.XLOOKUP($B236,Ukraine!$G$20:$G$24,Ukraine!K$20:K$24),"not entered")</f>
        <v/>
      </c>
      <c r="AG236" s="449">
        <f ca="1">_xlfn.IFNA(_xlfn.XLOOKUP($B236,Ukraine!$G$20:$G$24,Ukraine!L$20:L$24),"not entered")</f>
        <v>0</v>
      </c>
      <c r="AH236" s="449" t="str">
        <f ca="1">_xlfn.IFNA(_xlfn.XLOOKUP($B236,Ukraine!$G$20:$G$24,Ukraine!M$20:M$24),"not entered")</f>
        <v/>
      </c>
      <c r="AI236" s="449" t="str">
        <f ca="1">_xlfn.IFNA(_xlfn.XLOOKUP($B236,Ukraine!$G$20:$G$24,Ukraine!N$20:N$24),"not entered")</f>
        <v/>
      </c>
      <c r="AJ236" s="449">
        <f ca="1">_xlfn.IFNA(_xlfn.XLOOKUP($B236,Ukraine!$G$20:$G$24,Ukraine!O$20:O$24),"not entered")</f>
        <v>0</v>
      </c>
      <c r="AK236" s="449" t="str">
        <f ca="1">_xlfn.IFNA(_xlfn.XLOOKUP($B236,Ukraine!$G$20:$G$24,Ukraine!P$20:P$24),"not entered")</f>
        <v/>
      </c>
      <c r="AL236" s="449">
        <f ca="1">_xlfn.IFNA(_xlfn.XLOOKUP($B236,Ukraine!$G$20:$G$24,Ukraine!Q$20:Q$24),"not entered")</f>
        <v>0</v>
      </c>
      <c r="AM236" s="449" t="str">
        <f ca="1">_xlfn.IFNA(_xlfn.XLOOKUP($B236,Ukraine!$G$20:$G$24,Ukraine!R$20:R$24),"not entered")</f>
        <v/>
      </c>
      <c r="AN236" s="449">
        <f ca="1">_xlfn.IFNA(_xlfn.XLOOKUP($B236,Ukraine!$G$20:$G$24,Ukraine!S$20:S$24),"not entered")</f>
        <v>0</v>
      </c>
      <c r="AP236" s="449" t="str" cm="1">
        <f t="array" aca="1" ref="AP236" ca="1">_xlfn.IFNA(_xlfn.XLOOKUP($B236,Ukraine!$G$25:$G$29,Ukraine!H$25:$H$29),"not entered")</f>
        <v/>
      </c>
      <c r="AQ236" s="449" cm="1">
        <f t="array" aca="1" ref="AQ236" ca="1">_xlfn.IFNA(_xlfn.XLOOKUP($B236,Ukraine!$G$25:$G$29,Ukraine!I$25:$I$29),"not entered")</f>
        <v>0</v>
      </c>
      <c r="AR236" s="449" t="str" cm="1">
        <f t="array" aca="1" ref="AR236" ca="1">_xlfn.IFNA(_xlfn.XLOOKUP($B236,Ukraine!$G$25:$G$29,Ukraine!J$25:$J$29),"not entered")</f>
        <v/>
      </c>
      <c r="AS236" s="449" t="str">
        <f ca="1">_xlfn.IFNA(_xlfn.XLOOKUP($B236,Ukraine!$G$25:$G$29,Ukraine!K$25:K$29),"not entered")</f>
        <v/>
      </c>
      <c r="AT236" s="449">
        <f ca="1">_xlfn.IFNA(_xlfn.XLOOKUP($B236,Ukraine!$G$25:$G$29,Ukraine!L$25:L$29),"not entered")</f>
        <v>0</v>
      </c>
      <c r="AU236" s="449" t="str">
        <f ca="1">_xlfn.IFNA(_xlfn.XLOOKUP($B236,Ukraine!$G$25:$G$29,Ukraine!M$25:M$29),"not entered")</f>
        <v/>
      </c>
      <c r="AV236" s="449" t="str">
        <f ca="1">_xlfn.IFNA(_xlfn.XLOOKUP($B236,Ukraine!$G$25:$G$29,Ukraine!N$25:N$29),"not entered")</f>
        <v/>
      </c>
      <c r="AW236" s="449">
        <f ca="1">_xlfn.IFNA(_xlfn.XLOOKUP($B236,Ukraine!$G$25:$G$29,Ukraine!O$25:O$29),"not entered")</f>
        <v>0</v>
      </c>
      <c r="AX236" s="449" t="str">
        <f ca="1">_xlfn.IFNA(_xlfn.XLOOKUP($B236,Ukraine!$G$25:$G$29,Ukraine!P$25:P$29),"not entered")</f>
        <v/>
      </c>
      <c r="AY236" s="449">
        <f ca="1">_xlfn.IFNA(_xlfn.XLOOKUP($B236,Ukraine!$G$25:$G$29,Ukraine!Q$25:Q$29),"not entered")</f>
        <v>0</v>
      </c>
      <c r="AZ236" s="449" t="str">
        <f ca="1">_xlfn.IFNA(_xlfn.XLOOKUP($B236,Ukraine!$G$25:$G$29,Ukraine!R$25:R$29),"not entered")</f>
        <v/>
      </c>
      <c r="BA236" s="449">
        <f ca="1">_xlfn.IFNA(_xlfn.XLOOKUP($B236,Ukraine!$G$25:$G$29,Ukraine!S$25:S$29),"not entered")</f>
        <v>0</v>
      </c>
    </row>
    <row r="237" spans="1:53">
      <c r="A237" s="294" t="s">
        <v>185</v>
      </c>
      <c r="C237" s="449" t="str">
        <f ca="1">_xlfn.IFNA(_xlfn.XLOOKUP($B237,Ukraine!$G$10:$G$14,Ukraine!H$10:H$14),"not entered")</f>
        <v/>
      </c>
      <c r="D237" s="449">
        <f ca="1">_xlfn.IFNA(_xlfn.XLOOKUP($B237,Ukraine!$G$10:$G$14,Ukraine!I$10:I$14),"not entered")</f>
        <v>0</v>
      </c>
      <c r="E237" s="449" t="str">
        <f ca="1">_xlfn.IFNA(_xlfn.XLOOKUP($B237,Ukraine!$G$10:$G$14,Ukraine!J$10:J$14),"not entered")</f>
        <v/>
      </c>
      <c r="F237" s="449" t="str">
        <f ca="1">_xlfn.IFNA(_xlfn.XLOOKUP($B237,Ukraine!$G$10:$G$14,Ukraine!K$10:K$14),"not entered")</f>
        <v/>
      </c>
      <c r="G237" s="449">
        <f ca="1">_xlfn.IFNA(_xlfn.XLOOKUP($B237,Ukraine!$G$10:$G$14,Ukraine!L$10:L$14),"not entered")</f>
        <v>0</v>
      </c>
      <c r="H237" s="449" t="str">
        <f ca="1">_xlfn.IFNA(_xlfn.XLOOKUP($B237,Ukraine!$G$10:$G$14,Ukraine!M$10:M$14),"not entered")</f>
        <v/>
      </c>
      <c r="I237" s="449" t="str">
        <f ca="1">_xlfn.IFNA(_xlfn.XLOOKUP($B237,Ukraine!$G$10:$G$14,Ukraine!N$10:N$14),"not entered")</f>
        <v/>
      </c>
      <c r="J237" s="449">
        <f ca="1">_xlfn.IFNA(_xlfn.XLOOKUP($B237,Ukraine!$G$10:$G$14,Ukraine!O$10:O$14),"not entered")</f>
        <v>0</v>
      </c>
      <c r="K237" s="449" t="str">
        <f ca="1">_xlfn.IFNA(_xlfn.XLOOKUP($B237,Ukraine!$G$10:$G$14,Ukraine!P$10:P$14),"not entered")</f>
        <v/>
      </c>
      <c r="L237" s="449">
        <f ca="1">_xlfn.IFNA(_xlfn.XLOOKUP($B237,Ukraine!$G$10:$G$14,Ukraine!Q$10:Q$14),"not entered")</f>
        <v>0</v>
      </c>
      <c r="M237" s="449" t="str">
        <f ca="1">_xlfn.IFNA(_xlfn.XLOOKUP($B237,Ukraine!$G$10:$G$14,Ukraine!R$10:R$14),"not entered")</f>
        <v/>
      </c>
      <c r="N237" s="449">
        <f ca="1">_xlfn.IFNA(_xlfn.XLOOKUP($B237,Ukraine!$G$10:$G$14,Ukraine!S$10:S$14),"not entered")</f>
        <v>0</v>
      </c>
      <c r="O237" s="449"/>
      <c r="P237" s="449" t="str" cm="1">
        <f t="array" aca="1" ref="P237" ca="1">_xlfn.IFNA(_xlfn.XLOOKUP($B237,Ukraine!$G$15:$G$19,Ukraine!H$15:$H$19),"not entered")</f>
        <v/>
      </c>
      <c r="Q237" s="449" cm="1">
        <f t="array" aca="1" ref="Q237" ca="1">_xlfn.IFNA(_xlfn.XLOOKUP($B237,Ukraine!$G$15:$G$19,Ukraine!I$15:$I$19),"not entered")</f>
        <v>0</v>
      </c>
      <c r="R237" s="449" t="str" cm="1">
        <f t="array" aca="1" ref="R237" ca="1">_xlfn.IFNA(_xlfn.XLOOKUP($B237,Ukraine!$G$15:$G$19,Ukraine!J$15:$J$19),"not entered")</f>
        <v/>
      </c>
      <c r="S237" s="449" t="str">
        <f ca="1">_xlfn.IFNA(_xlfn.XLOOKUP($B237,Ukraine!$G$15:$G$19,Ukraine!K$15:K$19),"not entered")</f>
        <v/>
      </c>
      <c r="T237" s="449">
        <f ca="1">_xlfn.IFNA(_xlfn.XLOOKUP($B237,Ukraine!$G$15:$G$19,Ukraine!L$15:L$19),"not entered")</f>
        <v>0</v>
      </c>
      <c r="U237" s="449" t="str">
        <f ca="1">_xlfn.IFNA(_xlfn.XLOOKUP($B237,Ukraine!$G$15:$G$19,Ukraine!M$15:M$19),"not entered")</f>
        <v/>
      </c>
      <c r="V237" s="449" t="str">
        <f ca="1">_xlfn.IFNA(_xlfn.XLOOKUP($B237,Ukraine!$G$15:$G$19,Ukraine!N$15:N$19),"not entered")</f>
        <v/>
      </c>
      <c r="W237" s="449">
        <f ca="1">_xlfn.IFNA(_xlfn.XLOOKUP($B237,Ukraine!$G$15:$G$19,Ukraine!O$15:O$19),"not entered")</f>
        <v>0</v>
      </c>
      <c r="X237" s="449" t="str">
        <f ca="1">_xlfn.IFNA(_xlfn.XLOOKUP($B237,Ukraine!$G$15:$G$19,Ukraine!P$15:P$19),"not entered")</f>
        <v/>
      </c>
      <c r="Y237" s="449">
        <f ca="1">_xlfn.IFNA(_xlfn.XLOOKUP($B237,Ukraine!$G$15:$G$19,Ukraine!Q$15:Q$19),"not entered")</f>
        <v>0</v>
      </c>
      <c r="Z237" s="449" t="str">
        <f ca="1">_xlfn.IFNA(_xlfn.XLOOKUP($B237,Ukraine!$G$15:$G$19,Ukraine!R$15:R$19),"not entered")</f>
        <v/>
      </c>
      <c r="AA237" s="449">
        <f ca="1">_xlfn.IFNA(_xlfn.XLOOKUP($B237,Ukraine!$G$15:$G$19,Ukraine!S$15:S$19),"not entered")</f>
        <v>0</v>
      </c>
      <c r="AC237" s="449" t="str" cm="1">
        <f t="array" aca="1" ref="AC237" ca="1">_xlfn.IFNA(_xlfn.XLOOKUP($B237,Ukraine!$G$20:$G$24,Ukraine!H$20:$H$24),"not entered")</f>
        <v/>
      </c>
      <c r="AD237" s="449" cm="1">
        <f t="array" aca="1" ref="AD237" ca="1">_xlfn.IFNA(_xlfn.XLOOKUP($B237,Ukraine!$G$20:$G$24,Ukraine!I$20:$I$24),"not entered")</f>
        <v>0</v>
      </c>
      <c r="AE237" s="449" t="str" cm="1">
        <f t="array" aca="1" ref="AE237" ca="1">_xlfn.IFNA(_xlfn.XLOOKUP($B237,Ukraine!$G$20:$G$24,Ukraine!J$20:$J$24),"not entered")</f>
        <v/>
      </c>
      <c r="AF237" s="449" t="str">
        <f ca="1">_xlfn.IFNA(_xlfn.XLOOKUP($B237,Ukraine!$G$20:$G$24,Ukraine!K$20:K$24),"not entered")</f>
        <v/>
      </c>
      <c r="AG237" s="449">
        <f ca="1">_xlfn.IFNA(_xlfn.XLOOKUP($B237,Ukraine!$G$20:$G$24,Ukraine!L$20:L$24),"not entered")</f>
        <v>0</v>
      </c>
      <c r="AH237" s="449" t="str">
        <f ca="1">_xlfn.IFNA(_xlfn.XLOOKUP($B237,Ukraine!$G$20:$G$24,Ukraine!M$20:M$24),"not entered")</f>
        <v/>
      </c>
      <c r="AI237" s="449" t="str">
        <f ca="1">_xlfn.IFNA(_xlfn.XLOOKUP($B237,Ukraine!$G$20:$G$24,Ukraine!N$20:N$24),"not entered")</f>
        <v/>
      </c>
      <c r="AJ237" s="449">
        <f ca="1">_xlfn.IFNA(_xlfn.XLOOKUP($B237,Ukraine!$G$20:$G$24,Ukraine!O$20:O$24),"not entered")</f>
        <v>0</v>
      </c>
      <c r="AK237" s="449" t="str">
        <f ca="1">_xlfn.IFNA(_xlfn.XLOOKUP($B237,Ukraine!$G$20:$G$24,Ukraine!P$20:P$24),"not entered")</f>
        <v/>
      </c>
      <c r="AL237" s="449">
        <f ca="1">_xlfn.IFNA(_xlfn.XLOOKUP($B237,Ukraine!$G$20:$G$24,Ukraine!Q$20:Q$24),"not entered")</f>
        <v>0</v>
      </c>
      <c r="AM237" s="449" t="str">
        <f ca="1">_xlfn.IFNA(_xlfn.XLOOKUP($B237,Ukraine!$G$20:$G$24,Ukraine!R$20:R$24),"not entered")</f>
        <v/>
      </c>
      <c r="AN237" s="449">
        <f ca="1">_xlfn.IFNA(_xlfn.XLOOKUP($B237,Ukraine!$G$20:$G$24,Ukraine!S$20:S$24),"not entered")</f>
        <v>0</v>
      </c>
      <c r="AP237" s="449" t="str" cm="1">
        <f t="array" aca="1" ref="AP237" ca="1">_xlfn.IFNA(_xlfn.XLOOKUP($B237,Ukraine!$G$25:$G$29,Ukraine!H$25:$H$29),"not entered")</f>
        <v/>
      </c>
      <c r="AQ237" s="449" cm="1">
        <f t="array" aca="1" ref="AQ237" ca="1">_xlfn.IFNA(_xlfn.XLOOKUP($B237,Ukraine!$G$25:$G$29,Ukraine!I$25:$I$29),"not entered")</f>
        <v>0</v>
      </c>
      <c r="AR237" s="449" t="str" cm="1">
        <f t="array" aca="1" ref="AR237" ca="1">_xlfn.IFNA(_xlfn.XLOOKUP($B237,Ukraine!$G$25:$G$29,Ukraine!J$25:$J$29),"not entered")</f>
        <v/>
      </c>
      <c r="AS237" s="449" t="str">
        <f ca="1">_xlfn.IFNA(_xlfn.XLOOKUP($B237,Ukraine!$G$25:$G$29,Ukraine!K$25:K$29),"not entered")</f>
        <v/>
      </c>
      <c r="AT237" s="449">
        <f ca="1">_xlfn.IFNA(_xlfn.XLOOKUP($B237,Ukraine!$G$25:$G$29,Ukraine!L$25:L$29),"not entered")</f>
        <v>0</v>
      </c>
      <c r="AU237" s="449" t="str">
        <f ca="1">_xlfn.IFNA(_xlfn.XLOOKUP($B237,Ukraine!$G$25:$G$29,Ukraine!M$25:M$29),"not entered")</f>
        <v/>
      </c>
      <c r="AV237" s="449" t="str">
        <f ca="1">_xlfn.IFNA(_xlfn.XLOOKUP($B237,Ukraine!$G$25:$G$29,Ukraine!N$25:N$29),"not entered")</f>
        <v/>
      </c>
      <c r="AW237" s="449">
        <f ca="1">_xlfn.IFNA(_xlfn.XLOOKUP($B237,Ukraine!$G$25:$G$29,Ukraine!O$25:O$29),"not entered")</f>
        <v>0</v>
      </c>
      <c r="AX237" s="449" t="str">
        <f ca="1">_xlfn.IFNA(_xlfn.XLOOKUP($B237,Ukraine!$G$25:$G$29,Ukraine!P$25:P$29),"not entered")</f>
        <v/>
      </c>
      <c r="AY237" s="449">
        <f ca="1">_xlfn.IFNA(_xlfn.XLOOKUP($B237,Ukraine!$G$25:$G$29,Ukraine!Q$25:Q$29),"not entered")</f>
        <v>0</v>
      </c>
      <c r="AZ237" s="449" t="str">
        <f ca="1">_xlfn.IFNA(_xlfn.XLOOKUP($B237,Ukraine!$G$25:$G$29,Ukraine!R$25:R$29),"not entered")</f>
        <v/>
      </c>
      <c r="BA237" s="449">
        <f ca="1">_xlfn.IFNA(_xlfn.XLOOKUP($B237,Ukraine!$G$25:$G$29,Ukraine!S$25:S$29),"not entered")</f>
        <v>0</v>
      </c>
    </row>
    <row r="238" spans="1:53">
      <c r="A238" s="294" t="s">
        <v>185</v>
      </c>
      <c r="C238" s="449" t="str">
        <f ca="1">_xlfn.IFNA(_xlfn.XLOOKUP($B238,Ukraine!$G$10:$G$14,Ukraine!H$10:H$14),"not entered")</f>
        <v/>
      </c>
      <c r="D238" s="449">
        <f ca="1">_xlfn.IFNA(_xlfn.XLOOKUP($B238,Ukraine!$G$10:$G$14,Ukraine!I$10:I$14),"not entered")</f>
        <v>0</v>
      </c>
      <c r="E238" s="449" t="str">
        <f ca="1">_xlfn.IFNA(_xlfn.XLOOKUP($B238,Ukraine!$G$10:$G$14,Ukraine!J$10:J$14),"not entered")</f>
        <v/>
      </c>
      <c r="F238" s="449" t="str">
        <f ca="1">_xlfn.IFNA(_xlfn.XLOOKUP($B238,Ukraine!$G$10:$G$14,Ukraine!K$10:K$14),"not entered")</f>
        <v/>
      </c>
      <c r="G238" s="449">
        <f ca="1">_xlfn.IFNA(_xlfn.XLOOKUP($B238,Ukraine!$G$10:$G$14,Ukraine!L$10:L$14),"not entered")</f>
        <v>0</v>
      </c>
      <c r="H238" s="449" t="str">
        <f ca="1">_xlfn.IFNA(_xlfn.XLOOKUP($B238,Ukraine!$G$10:$G$14,Ukraine!M$10:M$14),"not entered")</f>
        <v/>
      </c>
      <c r="I238" s="449" t="str">
        <f ca="1">_xlfn.IFNA(_xlfn.XLOOKUP($B238,Ukraine!$G$10:$G$14,Ukraine!N$10:N$14),"not entered")</f>
        <v/>
      </c>
      <c r="J238" s="449">
        <f ca="1">_xlfn.IFNA(_xlfn.XLOOKUP($B238,Ukraine!$G$10:$G$14,Ukraine!O$10:O$14),"not entered")</f>
        <v>0</v>
      </c>
      <c r="K238" s="449" t="str">
        <f ca="1">_xlfn.IFNA(_xlfn.XLOOKUP($B238,Ukraine!$G$10:$G$14,Ukraine!P$10:P$14),"not entered")</f>
        <v/>
      </c>
      <c r="L238" s="449">
        <f ca="1">_xlfn.IFNA(_xlfn.XLOOKUP($B238,Ukraine!$G$10:$G$14,Ukraine!Q$10:Q$14),"not entered")</f>
        <v>0</v>
      </c>
      <c r="M238" s="449" t="str">
        <f ca="1">_xlfn.IFNA(_xlfn.XLOOKUP($B238,Ukraine!$G$10:$G$14,Ukraine!R$10:R$14),"not entered")</f>
        <v/>
      </c>
      <c r="N238" s="449">
        <f ca="1">_xlfn.IFNA(_xlfn.XLOOKUP($B238,Ukraine!$G$10:$G$14,Ukraine!S$10:S$14),"not entered")</f>
        <v>0</v>
      </c>
      <c r="O238" s="449"/>
      <c r="P238" s="449" t="str" cm="1">
        <f t="array" aca="1" ref="P238" ca="1">_xlfn.IFNA(_xlfn.XLOOKUP($B238,Ukraine!$G$15:$G$19,Ukraine!H$15:$H$19),"not entered")</f>
        <v/>
      </c>
      <c r="Q238" s="449" cm="1">
        <f t="array" aca="1" ref="Q238" ca="1">_xlfn.IFNA(_xlfn.XLOOKUP($B238,Ukraine!$G$15:$G$19,Ukraine!I$15:$I$19),"not entered")</f>
        <v>0</v>
      </c>
      <c r="R238" s="449" t="str" cm="1">
        <f t="array" aca="1" ref="R238" ca="1">_xlfn.IFNA(_xlfn.XLOOKUP($B238,Ukraine!$G$15:$G$19,Ukraine!J$15:$J$19),"not entered")</f>
        <v/>
      </c>
      <c r="S238" s="449" t="str">
        <f ca="1">_xlfn.IFNA(_xlfn.XLOOKUP($B238,Ukraine!$G$15:$G$19,Ukraine!K$15:K$19),"not entered")</f>
        <v/>
      </c>
      <c r="T238" s="449">
        <f ca="1">_xlfn.IFNA(_xlfn.XLOOKUP($B238,Ukraine!$G$15:$G$19,Ukraine!L$15:L$19),"not entered")</f>
        <v>0</v>
      </c>
      <c r="U238" s="449" t="str">
        <f ca="1">_xlfn.IFNA(_xlfn.XLOOKUP($B238,Ukraine!$G$15:$G$19,Ukraine!M$15:M$19),"not entered")</f>
        <v/>
      </c>
      <c r="V238" s="449" t="str">
        <f ca="1">_xlfn.IFNA(_xlfn.XLOOKUP($B238,Ukraine!$G$15:$G$19,Ukraine!N$15:N$19),"not entered")</f>
        <v/>
      </c>
      <c r="W238" s="449">
        <f ca="1">_xlfn.IFNA(_xlfn.XLOOKUP($B238,Ukraine!$G$15:$G$19,Ukraine!O$15:O$19),"not entered")</f>
        <v>0</v>
      </c>
      <c r="X238" s="449" t="str">
        <f ca="1">_xlfn.IFNA(_xlfn.XLOOKUP($B238,Ukraine!$G$15:$G$19,Ukraine!P$15:P$19),"not entered")</f>
        <v/>
      </c>
      <c r="Y238" s="449">
        <f ca="1">_xlfn.IFNA(_xlfn.XLOOKUP($B238,Ukraine!$G$15:$G$19,Ukraine!Q$15:Q$19),"not entered")</f>
        <v>0</v>
      </c>
      <c r="Z238" s="449" t="str">
        <f ca="1">_xlfn.IFNA(_xlfn.XLOOKUP($B238,Ukraine!$G$15:$G$19,Ukraine!R$15:R$19),"not entered")</f>
        <v/>
      </c>
      <c r="AA238" s="449">
        <f ca="1">_xlfn.IFNA(_xlfn.XLOOKUP($B238,Ukraine!$G$15:$G$19,Ukraine!S$15:S$19),"not entered")</f>
        <v>0</v>
      </c>
      <c r="AC238" s="449" t="str" cm="1">
        <f t="array" aca="1" ref="AC238" ca="1">_xlfn.IFNA(_xlfn.XLOOKUP($B238,Ukraine!$G$20:$G$24,Ukraine!H$20:$H$24),"not entered")</f>
        <v/>
      </c>
      <c r="AD238" s="449" cm="1">
        <f t="array" aca="1" ref="AD238" ca="1">_xlfn.IFNA(_xlfn.XLOOKUP($B238,Ukraine!$G$20:$G$24,Ukraine!I$20:$I$24),"not entered")</f>
        <v>0</v>
      </c>
      <c r="AE238" s="449" t="str" cm="1">
        <f t="array" aca="1" ref="AE238" ca="1">_xlfn.IFNA(_xlfn.XLOOKUP($B238,Ukraine!$G$20:$G$24,Ukraine!J$20:$J$24),"not entered")</f>
        <v/>
      </c>
      <c r="AF238" s="449" t="str">
        <f ca="1">_xlfn.IFNA(_xlfn.XLOOKUP($B238,Ukraine!$G$20:$G$24,Ukraine!K$20:K$24),"not entered")</f>
        <v/>
      </c>
      <c r="AG238" s="449">
        <f ca="1">_xlfn.IFNA(_xlfn.XLOOKUP($B238,Ukraine!$G$20:$G$24,Ukraine!L$20:L$24),"not entered")</f>
        <v>0</v>
      </c>
      <c r="AH238" s="449" t="str">
        <f ca="1">_xlfn.IFNA(_xlfn.XLOOKUP($B238,Ukraine!$G$20:$G$24,Ukraine!M$20:M$24),"not entered")</f>
        <v/>
      </c>
      <c r="AI238" s="449" t="str">
        <f ca="1">_xlfn.IFNA(_xlfn.XLOOKUP($B238,Ukraine!$G$20:$G$24,Ukraine!N$20:N$24),"not entered")</f>
        <v/>
      </c>
      <c r="AJ238" s="449">
        <f ca="1">_xlfn.IFNA(_xlfn.XLOOKUP($B238,Ukraine!$G$20:$G$24,Ukraine!O$20:O$24),"not entered")</f>
        <v>0</v>
      </c>
      <c r="AK238" s="449" t="str">
        <f ca="1">_xlfn.IFNA(_xlfn.XLOOKUP($B238,Ukraine!$G$20:$G$24,Ukraine!P$20:P$24),"not entered")</f>
        <v/>
      </c>
      <c r="AL238" s="449">
        <f ca="1">_xlfn.IFNA(_xlfn.XLOOKUP($B238,Ukraine!$G$20:$G$24,Ukraine!Q$20:Q$24),"not entered")</f>
        <v>0</v>
      </c>
      <c r="AM238" s="449" t="str">
        <f ca="1">_xlfn.IFNA(_xlfn.XLOOKUP($B238,Ukraine!$G$20:$G$24,Ukraine!R$20:R$24),"not entered")</f>
        <v/>
      </c>
      <c r="AN238" s="449">
        <f ca="1">_xlfn.IFNA(_xlfn.XLOOKUP($B238,Ukraine!$G$20:$G$24,Ukraine!S$20:S$24),"not entered")</f>
        <v>0</v>
      </c>
      <c r="AP238" s="449" t="str" cm="1">
        <f t="array" aca="1" ref="AP238" ca="1">_xlfn.IFNA(_xlfn.XLOOKUP($B238,Ukraine!$G$25:$G$29,Ukraine!H$25:$H$29),"not entered")</f>
        <v/>
      </c>
      <c r="AQ238" s="449" cm="1">
        <f t="array" aca="1" ref="AQ238" ca="1">_xlfn.IFNA(_xlfn.XLOOKUP($B238,Ukraine!$G$25:$G$29,Ukraine!I$25:$I$29),"not entered")</f>
        <v>0</v>
      </c>
      <c r="AR238" s="449" t="str" cm="1">
        <f t="array" aca="1" ref="AR238" ca="1">_xlfn.IFNA(_xlfn.XLOOKUP($B238,Ukraine!$G$25:$G$29,Ukraine!J$25:$J$29),"not entered")</f>
        <v/>
      </c>
      <c r="AS238" s="449" t="str">
        <f ca="1">_xlfn.IFNA(_xlfn.XLOOKUP($B238,Ukraine!$G$25:$G$29,Ukraine!K$25:K$29),"not entered")</f>
        <v/>
      </c>
      <c r="AT238" s="449">
        <f ca="1">_xlfn.IFNA(_xlfn.XLOOKUP($B238,Ukraine!$G$25:$G$29,Ukraine!L$25:L$29),"not entered")</f>
        <v>0</v>
      </c>
      <c r="AU238" s="449" t="str">
        <f ca="1">_xlfn.IFNA(_xlfn.XLOOKUP($B238,Ukraine!$G$25:$G$29,Ukraine!M$25:M$29),"not entered")</f>
        <v/>
      </c>
      <c r="AV238" s="449" t="str">
        <f ca="1">_xlfn.IFNA(_xlfn.XLOOKUP($B238,Ukraine!$G$25:$G$29,Ukraine!N$25:N$29),"not entered")</f>
        <v/>
      </c>
      <c r="AW238" s="449">
        <f ca="1">_xlfn.IFNA(_xlfn.XLOOKUP($B238,Ukraine!$G$25:$G$29,Ukraine!O$25:O$29),"not entered")</f>
        <v>0</v>
      </c>
      <c r="AX238" s="449" t="str">
        <f ca="1">_xlfn.IFNA(_xlfn.XLOOKUP($B238,Ukraine!$G$25:$G$29,Ukraine!P$25:P$29),"not entered")</f>
        <v/>
      </c>
      <c r="AY238" s="449">
        <f ca="1">_xlfn.IFNA(_xlfn.XLOOKUP($B238,Ukraine!$G$25:$G$29,Ukraine!Q$25:Q$29),"not entered")</f>
        <v>0</v>
      </c>
      <c r="AZ238" s="449" t="str">
        <f ca="1">_xlfn.IFNA(_xlfn.XLOOKUP($B238,Ukraine!$G$25:$G$29,Ukraine!R$25:R$29),"not entered")</f>
        <v/>
      </c>
      <c r="BA238" s="449">
        <f ca="1">_xlfn.IFNA(_xlfn.XLOOKUP($B238,Ukraine!$G$25:$G$29,Ukraine!S$25:S$29),"not entered")</f>
        <v>0</v>
      </c>
    </row>
    <row r="239" spans="1:53">
      <c r="A239" s="294" t="s">
        <v>187</v>
      </c>
      <c r="B239" t="str" cm="1">
        <f t="array" ref="B239">TRANSPOSE(_xlfn._xlws.FILTER('Country Selection'!G55:M55,'Country Selection'!G55:M55&lt;&gt;""))</f>
        <v>English</v>
      </c>
      <c r="C239" s="449" t="str">
        <f ca="1">_xlfn.IFNA(_xlfn.XLOOKUP($B239,'United Kingdom'!$G$10:$G$14,'United Kingdom'!H$10:H$14),"not entered")</f>
        <v>not entered</v>
      </c>
      <c r="D239" s="449" t="str">
        <f ca="1">_xlfn.IFNA(_xlfn.XLOOKUP($B239,'United Kingdom'!$G$10:$G$14,'United Kingdom'!I$10:I$14),"not entered")</f>
        <v>not entered</v>
      </c>
      <c r="E239" s="449" t="str">
        <f ca="1">_xlfn.IFNA(_xlfn.XLOOKUP($B239,'United Kingdom'!$G$10:$G$14,'United Kingdom'!J$10:J$14),"not entered")</f>
        <v>not entered</v>
      </c>
      <c r="F239" s="449" t="str">
        <f ca="1">_xlfn.IFNA(_xlfn.XLOOKUP($B239,'United Kingdom'!$G$10:$G$14,'United Kingdom'!K$10:K$14),"not entered")</f>
        <v>not entered</v>
      </c>
      <c r="G239" s="449" t="str">
        <f ca="1">_xlfn.IFNA(_xlfn.XLOOKUP($B239,'United Kingdom'!$G$10:$G$14,'United Kingdom'!L$10:L$14),"not entered")</f>
        <v>not entered</v>
      </c>
      <c r="H239" s="449" t="str">
        <f ca="1">_xlfn.IFNA(_xlfn.XLOOKUP($B239,'United Kingdom'!$G$10:$G$14,'United Kingdom'!M$10:M$14),"not entered")</f>
        <v>not entered</v>
      </c>
      <c r="I239" s="449" t="str">
        <f ca="1">_xlfn.IFNA(_xlfn.XLOOKUP($B239,'United Kingdom'!$G$10:$G$14,'United Kingdom'!N$10:N$14),"not entered")</f>
        <v>not entered</v>
      </c>
      <c r="J239" s="449" t="str">
        <f ca="1">_xlfn.IFNA(_xlfn.XLOOKUP($B239,'United Kingdom'!$G$10:$G$14,'United Kingdom'!O$10:O$14),"not entered")</f>
        <v>not entered</v>
      </c>
      <c r="K239" s="449" t="str">
        <f ca="1">_xlfn.IFNA(_xlfn.XLOOKUP($B239,'United Kingdom'!$G$10:$G$14,'United Kingdom'!P$10:P$14),"not entered")</f>
        <v>not entered</v>
      </c>
      <c r="L239" s="449" t="str">
        <f ca="1">_xlfn.IFNA(_xlfn.XLOOKUP($B239,'United Kingdom'!$G$10:$G$14,'United Kingdom'!Q$10:Q$14),"not entered")</f>
        <v>not entered</v>
      </c>
      <c r="M239" s="449" t="str">
        <f ca="1">_xlfn.IFNA(_xlfn.XLOOKUP($B239,'United Kingdom'!$G$10:$G$14,'United Kingdom'!R$10:R$14),"not entered")</f>
        <v>not entered</v>
      </c>
      <c r="N239" s="449" t="str">
        <f ca="1">_xlfn.IFNA(_xlfn.XLOOKUP($B239,'United Kingdom'!$G$10:$G$14,'United Kingdom'!S$10:S$14),"not entered")</f>
        <v>not entered</v>
      </c>
      <c r="O239" s="449"/>
      <c r="P239" s="449" t="str" cm="1">
        <f t="array" aca="1" ref="P239" ca="1">_xlfn.IFNA(_xlfn.XLOOKUP($B239,'United Kingdom'!$G$15:$G$19,'United Kingdom'!H$15:$H$19),"not entered")</f>
        <v>not entered</v>
      </c>
      <c r="Q239" s="449" t="str" cm="1">
        <f t="array" aca="1" ref="Q239" ca="1">_xlfn.IFNA(_xlfn.XLOOKUP($B239,'United Kingdom'!$G$15:$G$19,'United Kingdom'!I$15:$I$19),"not entered")</f>
        <v>not entered</v>
      </c>
      <c r="R239" s="449" t="str" cm="1">
        <f t="array" aca="1" ref="R239" ca="1">_xlfn.IFNA(_xlfn.XLOOKUP($B239,'United Kingdom'!$G$15:$G$19,'United Kingdom'!J$15:$J$19),"not entered")</f>
        <v>not entered</v>
      </c>
      <c r="S239" s="449" t="str">
        <f ca="1">_xlfn.IFNA(_xlfn.XLOOKUP($B239,'United Kingdom'!$G$15:$G$19,'United Kingdom'!K$15:K$19),"not entered")</f>
        <v>not entered</v>
      </c>
      <c r="T239" s="449" t="str">
        <f ca="1">_xlfn.IFNA(_xlfn.XLOOKUP($B239,'United Kingdom'!$G$15:$G$19,'United Kingdom'!L$15:L$19),"not entered")</f>
        <v>not entered</v>
      </c>
      <c r="U239" s="449" t="str">
        <f ca="1">_xlfn.IFNA(_xlfn.XLOOKUP($B239,'United Kingdom'!$G$15:$G$19,'United Kingdom'!M$15:M$19),"not entered")</f>
        <v>not entered</v>
      </c>
      <c r="V239" s="449" t="str">
        <f ca="1">_xlfn.IFNA(_xlfn.XLOOKUP($B239,'United Kingdom'!$G$15:$G$19,'United Kingdom'!N$15:N$19),"not entered")</f>
        <v>not entered</v>
      </c>
      <c r="W239" s="449" t="str">
        <f ca="1">_xlfn.IFNA(_xlfn.XLOOKUP($B239,'United Kingdom'!$G$15:$G$19,'United Kingdom'!O$15:O$19),"not entered")</f>
        <v>not entered</v>
      </c>
      <c r="X239" s="449" t="str">
        <f ca="1">_xlfn.IFNA(_xlfn.XLOOKUP($B239,'United Kingdom'!$G$15:$G$19,'United Kingdom'!P$15:P$19),"not entered")</f>
        <v>not entered</v>
      </c>
      <c r="Y239" s="449" t="str">
        <f ca="1">_xlfn.IFNA(_xlfn.XLOOKUP($B239,'United Kingdom'!$G$15:$G$19,'United Kingdom'!Q$15:Q$19),"not entered")</f>
        <v>not entered</v>
      </c>
      <c r="Z239" s="449" t="str">
        <f ca="1">_xlfn.IFNA(_xlfn.XLOOKUP($B239,'United Kingdom'!$G$15:$G$19,'United Kingdom'!R$15:R$19),"not entered")</f>
        <v>not entered</v>
      </c>
      <c r="AA239" s="449" t="str">
        <f ca="1">_xlfn.IFNA(_xlfn.XLOOKUP($B239,'United Kingdom'!$G$15:$G$19,'United Kingdom'!S$15:S$19),"not entered")</f>
        <v>not entered</v>
      </c>
      <c r="AC239" s="449" t="str" cm="1">
        <f t="array" aca="1" ref="AC239" ca="1">_xlfn.IFNA(_xlfn.XLOOKUP($B239,'United Kingdom'!$G$20:$G$24,'United Kingdom'!H$20:$H$24),"not entered")</f>
        <v>not entered</v>
      </c>
      <c r="AD239" s="449" t="str" cm="1">
        <f t="array" aca="1" ref="AD239" ca="1">_xlfn.IFNA(_xlfn.XLOOKUP($B239,'United Kingdom'!$G$20:$G$24,'United Kingdom'!I$20:$I$24),"not entered")</f>
        <v>not entered</v>
      </c>
      <c r="AE239" s="449" t="str" cm="1">
        <f t="array" aca="1" ref="AE239" ca="1">_xlfn.IFNA(_xlfn.XLOOKUP($B239,'United Kingdom'!$G$20:$G$24,'United Kingdom'!J$20:$J$24),"not entered")</f>
        <v>not entered</v>
      </c>
      <c r="AF239" s="449" t="str">
        <f ca="1">_xlfn.IFNA(_xlfn.XLOOKUP($B239,'United Kingdom'!$G$20:$G$24,'United Kingdom'!K$20:K$24),"not entered")</f>
        <v>not entered</v>
      </c>
      <c r="AG239" s="449" t="str">
        <f ca="1">_xlfn.IFNA(_xlfn.XLOOKUP($B239,'United Kingdom'!$G$20:$G$24,'United Kingdom'!L$20:L$24),"not entered")</f>
        <v>not entered</v>
      </c>
      <c r="AH239" s="449" t="str">
        <f ca="1">_xlfn.IFNA(_xlfn.XLOOKUP($B239,'United Kingdom'!$G$20:$G$24,'United Kingdom'!M$20:M$24),"not entered")</f>
        <v>not entered</v>
      </c>
      <c r="AI239" s="449" t="str">
        <f ca="1">_xlfn.IFNA(_xlfn.XLOOKUP($B239,'United Kingdom'!$G$20:$G$24,'United Kingdom'!N$20:N$24),"not entered")</f>
        <v>not entered</v>
      </c>
      <c r="AJ239" s="449" t="str">
        <f ca="1">_xlfn.IFNA(_xlfn.XLOOKUP($B239,'United Kingdom'!$G$20:$G$24,'United Kingdom'!O$20:O$24),"not entered")</f>
        <v>not entered</v>
      </c>
      <c r="AK239" s="449" t="str">
        <f ca="1">_xlfn.IFNA(_xlfn.XLOOKUP($B239,'United Kingdom'!$G$20:$G$24,'United Kingdom'!P$20:P$24),"not entered")</f>
        <v>not entered</v>
      </c>
      <c r="AL239" s="449" t="str">
        <f ca="1">_xlfn.IFNA(_xlfn.XLOOKUP($B239,'United Kingdom'!$G$20:$G$24,'United Kingdom'!Q$20:Q$24),"not entered")</f>
        <v>not entered</v>
      </c>
      <c r="AM239" s="449" t="str">
        <f ca="1">_xlfn.IFNA(_xlfn.XLOOKUP($B239,'United Kingdom'!$G$20:$G$24,'United Kingdom'!R$20:R$24),"not entered")</f>
        <v>not entered</v>
      </c>
      <c r="AN239" s="449" t="str">
        <f ca="1">_xlfn.IFNA(_xlfn.XLOOKUP($B239,'United Kingdom'!$G$20:$G$24,'United Kingdom'!S$20:S$24),"not entered")</f>
        <v>not entered</v>
      </c>
      <c r="AP239" s="449" t="str" cm="1">
        <f t="array" aca="1" ref="AP239" ca="1">_xlfn.IFNA(_xlfn.XLOOKUP($B239,'United Kingdom'!$G$25:$G$29,'United Kingdom'!H$25:$H$29),"not entered")</f>
        <v>not entered</v>
      </c>
      <c r="AQ239" s="449" t="str" cm="1">
        <f t="array" aca="1" ref="AQ239" ca="1">_xlfn.IFNA(_xlfn.XLOOKUP($B239,'United Kingdom'!$G$25:$G$29,'United Kingdom'!I$25:$I$29),"not entered")</f>
        <v>not entered</v>
      </c>
      <c r="AR239" s="449" t="str" cm="1">
        <f t="array" aca="1" ref="AR239" ca="1">_xlfn.IFNA(_xlfn.XLOOKUP($B239,'United Kingdom'!$G$25:$G$29,'United Kingdom'!J$25:$J$29),"not entered")</f>
        <v>not entered</v>
      </c>
      <c r="AS239" s="449" t="str">
        <f ca="1">_xlfn.IFNA(_xlfn.XLOOKUP($B239,'United Kingdom'!$G$25:$G$29,'United Kingdom'!K$25:K$29),"not entered")</f>
        <v>not entered</v>
      </c>
      <c r="AT239" s="449" t="str">
        <f ca="1">_xlfn.IFNA(_xlfn.XLOOKUP($B239,'United Kingdom'!$G$25:$G$29,'United Kingdom'!L$25:L$29),"not entered")</f>
        <v>not entered</v>
      </c>
      <c r="AU239" s="449" t="str">
        <f ca="1">_xlfn.IFNA(_xlfn.XLOOKUP($B239,'United Kingdom'!$G$25:$G$29,'United Kingdom'!M$25:M$29),"not entered")</f>
        <v>not entered</v>
      </c>
      <c r="AV239" s="449" t="str">
        <f ca="1">_xlfn.IFNA(_xlfn.XLOOKUP($B239,'United Kingdom'!$G$25:$G$29,'United Kingdom'!N$25:N$29),"not entered")</f>
        <v>not entered</v>
      </c>
      <c r="AW239" s="449" t="str">
        <f ca="1">_xlfn.IFNA(_xlfn.XLOOKUP($B239,'United Kingdom'!$G$25:$G$29,'United Kingdom'!O$25:O$29),"not entered")</f>
        <v>not entered</v>
      </c>
      <c r="AX239" s="449" t="str">
        <f ca="1">_xlfn.IFNA(_xlfn.XLOOKUP($B239,'United Kingdom'!$G$25:$G$29,'United Kingdom'!P$25:P$29),"not entered")</f>
        <v>not entered</v>
      </c>
      <c r="AY239" s="449" t="str">
        <f ca="1">_xlfn.IFNA(_xlfn.XLOOKUP($B239,'United Kingdom'!$G$25:$G$29,'United Kingdom'!Q$25:Q$29),"not entered")</f>
        <v>not entered</v>
      </c>
      <c r="AZ239" s="449" t="str">
        <f ca="1">_xlfn.IFNA(_xlfn.XLOOKUP($B239,'United Kingdom'!$G$25:$G$29,'United Kingdom'!R$25:R$29),"not entered")</f>
        <v>not entered</v>
      </c>
      <c r="BA239" s="449" t="str">
        <f ca="1">_xlfn.IFNA(_xlfn.XLOOKUP($B239,'United Kingdom'!$G$25:$G$29,'United Kingdom'!S$25:S$29),"not entered")</f>
        <v>not entered</v>
      </c>
    </row>
    <row r="240" spans="1:53">
      <c r="A240" s="294" t="s">
        <v>187</v>
      </c>
      <c r="C240" s="449" t="str">
        <f ca="1">_xlfn.IFNA(_xlfn.XLOOKUP($B240,'United Kingdom'!$G$10:$G$14,'United Kingdom'!H$10:H$14),"not entered")</f>
        <v/>
      </c>
      <c r="D240" s="449">
        <f ca="1">_xlfn.IFNA(_xlfn.XLOOKUP($B240,'United Kingdom'!$G$10:$G$14,'United Kingdom'!I$10:I$14),"not entered")</f>
        <v>0</v>
      </c>
      <c r="E240" s="449" t="str">
        <f ca="1">_xlfn.IFNA(_xlfn.XLOOKUP($B240,'United Kingdom'!$G$10:$G$14,'United Kingdom'!J$10:J$14),"not entered")</f>
        <v/>
      </c>
      <c r="F240" s="449" t="str">
        <f ca="1">_xlfn.IFNA(_xlfn.XLOOKUP($B240,'United Kingdom'!$G$10:$G$14,'United Kingdom'!K$10:K$14),"not entered")</f>
        <v/>
      </c>
      <c r="G240" s="449">
        <f ca="1">_xlfn.IFNA(_xlfn.XLOOKUP($B240,'United Kingdom'!$G$10:$G$14,'United Kingdom'!L$10:L$14),"not entered")</f>
        <v>0</v>
      </c>
      <c r="H240" s="449" t="str">
        <f ca="1">_xlfn.IFNA(_xlfn.XLOOKUP($B240,'United Kingdom'!$G$10:$G$14,'United Kingdom'!M$10:M$14),"not entered")</f>
        <v/>
      </c>
      <c r="I240" s="449" t="str">
        <f ca="1">_xlfn.IFNA(_xlfn.XLOOKUP($B240,'United Kingdom'!$G$10:$G$14,'United Kingdom'!N$10:N$14),"not entered")</f>
        <v/>
      </c>
      <c r="J240" s="449">
        <f ca="1">_xlfn.IFNA(_xlfn.XLOOKUP($B240,'United Kingdom'!$G$10:$G$14,'United Kingdom'!O$10:O$14),"not entered")</f>
        <v>0</v>
      </c>
      <c r="K240" s="449" t="str">
        <f ca="1">_xlfn.IFNA(_xlfn.XLOOKUP($B240,'United Kingdom'!$G$10:$G$14,'United Kingdom'!P$10:P$14),"not entered")</f>
        <v/>
      </c>
      <c r="L240" s="449">
        <f ca="1">_xlfn.IFNA(_xlfn.XLOOKUP($B240,'United Kingdom'!$G$10:$G$14,'United Kingdom'!Q$10:Q$14),"not entered")</f>
        <v>0</v>
      </c>
      <c r="M240" s="449" t="str">
        <f ca="1">_xlfn.IFNA(_xlfn.XLOOKUP($B240,'United Kingdom'!$G$10:$G$14,'United Kingdom'!R$10:R$14),"not entered")</f>
        <v/>
      </c>
      <c r="N240" s="449">
        <f ca="1">_xlfn.IFNA(_xlfn.XLOOKUP($B240,'United Kingdom'!$G$10:$G$14,'United Kingdom'!S$10:S$14),"not entered")</f>
        <v>0</v>
      </c>
      <c r="O240" s="449"/>
      <c r="P240" s="449" t="str" cm="1">
        <f t="array" aca="1" ref="P240" ca="1">_xlfn.IFNA(_xlfn.XLOOKUP($B240,'United Kingdom'!$G$15:$G$19,'United Kingdom'!H$15:$H$19),"not entered")</f>
        <v/>
      </c>
      <c r="Q240" s="449" cm="1">
        <f t="array" aca="1" ref="Q240" ca="1">_xlfn.IFNA(_xlfn.XLOOKUP($B240,'United Kingdom'!$G$15:$G$19,'United Kingdom'!I$15:$I$19),"not entered")</f>
        <v>0</v>
      </c>
      <c r="R240" s="449" t="str" cm="1">
        <f t="array" aca="1" ref="R240" ca="1">_xlfn.IFNA(_xlfn.XLOOKUP($B240,'United Kingdom'!$G$15:$G$19,'United Kingdom'!J$15:$J$19),"not entered")</f>
        <v/>
      </c>
      <c r="S240" s="449" t="str">
        <f ca="1">_xlfn.IFNA(_xlfn.XLOOKUP($B240,'United Kingdom'!$G$15:$G$19,'United Kingdom'!K$15:K$19),"not entered")</f>
        <v/>
      </c>
      <c r="T240" s="449">
        <f ca="1">_xlfn.IFNA(_xlfn.XLOOKUP($B240,'United Kingdom'!$G$15:$G$19,'United Kingdom'!L$15:L$19),"not entered")</f>
        <v>0</v>
      </c>
      <c r="U240" s="449" t="str">
        <f ca="1">_xlfn.IFNA(_xlfn.XLOOKUP($B240,'United Kingdom'!$G$15:$G$19,'United Kingdom'!M$15:M$19),"not entered")</f>
        <v/>
      </c>
      <c r="V240" s="449" t="str">
        <f ca="1">_xlfn.IFNA(_xlfn.XLOOKUP($B240,'United Kingdom'!$G$15:$G$19,'United Kingdom'!N$15:N$19),"not entered")</f>
        <v/>
      </c>
      <c r="W240" s="449">
        <f ca="1">_xlfn.IFNA(_xlfn.XLOOKUP($B240,'United Kingdom'!$G$15:$G$19,'United Kingdom'!O$15:O$19),"not entered")</f>
        <v>0</v>
      </c>
      <c r="X240" s="449" t="str">
        <f ca="1">_xlfn.IFNA(_xlfn.XLOOKUP($B240,'United Kingdom'!$G$15:$G$19,'United Kingdom'!P$15:P$19),"not entered")</f>
        <v/>
      </c>
      <c r="Y240" s="449">
        <f ca="1">_xlfn.IFNA(_xlfn.XLOOKUP($B240,'United Kingdom'!$G$15:$G$19,'United Kingdom'!Q$15:Q$19),"not entered")</f>
        <v>0</v>
      </c>
      <c r="Z240" s="449" t="str">
        <f ca="1">_xlfn.IFNA(_xlfn.XLOOKUP($B240,'United Kingdom'!$G$15:$G$19,'United Kingdom'!R$15:R$19),"not entered")</f>
        <v/>
      </c>
      <c r="AA240" s="449">
        <f ca="1">_xlfn.IFNA(_xlfn.XLOOKUP($B240,'United Kingdom'!$G$15:$G$19,'United Kingdom'!S$15:S$19),"not entered")</f>
        <v>0</v>
      </c>
      <c r="AC240" s="449" t="str" cm="1">
        <f t="array" aca="1" ref="AC240" ca="1">_xlfn.IFNA(_xlfn.XLOOKUP($B240,'United Kingdom'!$G$20:$G$24,'United Kingdom'!H$20:$H$24),"not entered")</f>
        <v/>
      </c>
      <c r="AD240" s="449" cm="1">
        <f t="array" aca="1" ref="AD240" ca="1">_xlfn.IFNA(_xlfn.XLOOKUP($B240,'United Kingdom'!$G$20:$G$24,'United Kingdom'!I$20:$I$24),"not entered")</f>
        <v>0</v>
      </c>
      <c r="AE240" s="449" t="str" cm="1">
        <f t="array" aca="1" ref="AE240" ca="1">_xlfn.IFNA(_xlfn.XLOOKUP($B240,'United Kingdom'!$G$20:$G$24,'United Kingdom'!J$20:$J$24),"not entered")</f>
        <v/>
      </c>
      <c r="AF240" s="449" t="str">
        <f ca="1">_xlfn.IFNA(_xlfn.XLOOKUP($B240,'United Kingdom'!$G$20:$G$24,'United Kingdom'!K$20:K$24),"not entered")</f>
        <v/>
      </c>
      <c r="AG240" s="449">
        <f ca="1">_xlfn.IFNA(_xlfn.XLOOKUP($B240,'United Kingdom'!$G$20:$G$24,'United Kingdom'!L$20:L$24),"not entered")</f>
        <v>0</v>
      </c>
      <c r="AH240" s="449" t="str">
        <f ca="1">_xlfn.IFNA(_xlfn.XLOOKUP($B240,'United Kingdom'!$G$20:$G$24,'United Kingdom'!M$20:M$24),"not entered")</f>
        <v/>
      </c>
      <c r="AI240" s="449" t="str">
        <f ca="1">_xlfn.IFNA(_xlfn.XLOOKUP($B240,'United Kingdom'!$G$20:$G$24,'United Kingdom'!N$20:N$24),"not entered")</f>
        <v/>
      </c>
      <c r="AJ240" s="449">
        <f ca="1">_xlfn.IFNA(_xlfn.XLOOKUP($B240,'United Kingdom'!$G$20:$G$24,'United Kingdom'!O$20:O$24),"not entered")</f>
        <v>0</v>
      </c>
      <c r="AK240" s="449" t="str">
        <f ca="1">_xlfn.IFNA(_xlfn.XLOOKUP($B240,'United Kingdom'!$G$20:$G$24,'United Kingdom'!P$20:P$24),"not entered")</f>
        <v/>
      </c>
      <c r="AL240" s="449">
        <f ca="1">_xlfn.IFNA(_xlfn.XLOOKUP($B240,'United Kingdom'!$G$20:$G$24,'United Kingdom'!Q$20:Q$24),"not entered")</f>
        <v>0</v>
      </c>
      <c r="AM240" s="449" t="str">
        <f ca="1">_xlfn.IFNA(_xlfn.XLOOKUP($B240,'United Kingdom'!$G$20:$G$24,'United Kingdom'!R$20:R$24),"not entered")</f>
        <v/>
      </c>
      <c r="AN240" s="449">
        <f ca="1">_xlfn.IFNA(_xlfn.XLOOKUP($B240,'United Kingdom'!$G$20:$G$24,'United Kingdom'!S$20:S$24),"not entered")</f>
        <v>0</v>
      </c>
      <c r="AP240" s="449" t="str" cm="1">
        <f t="array" aca="1" ref="AP240" ca="1">_xlfn.IFNA(_xlfn.XLOOKUP($B240,'United Kingdom'!$G$25:$G$29,'United Kingdom'!H$25:$H$29),"not entered")</f>
        <v/>
      </c>
      <c r="AQ240" s="449" cm="1">
        <f t="array" aca="1" ref="AQ240" ca="1">_xlfn.IFNA(_xlfn.XLOOKUP($B240,'United Kingdom'!$G$25:$G$29,'United Kingdom'!I$25:$I$29),"not entered")</f>
        <v>0</v>
      </c>
      <c r="AR240" s="449" t="str" cm="1">
        <f t="array" aca="1" ref="AR240" ca="1">_xlfn.IFNA(_xlfn.XLOOKUP($B240,'United Kingdom'!$G$25:$G$29,'United Kingdom'!J$25:$J$29),"not entered")</f>
        <v/>
      </c>
      <c r="AS240" s="449" t="str">
        <f ca="1">_xlfn.IFNA(_xlfn.XLOOKUP($B240,'United Kingdom'!$G$25:$G$29,'United Kingdom'!K$25:K$29),"not entered")</f>
        <v/>
      </c>
      <c r="AT240" s="449">
        <f ca="1">_xlfn.IFNA(_xlfn.XLOOKUP($B240,'United Kingdom'!$G$25:$G$29,'United Kingdom'!L$25:L$29),"not entered")</f>
        <v>0</v>
      </c>
      <c r="AU240" s="449" t="str">
        <f ca="1">_xlfn.IFNA(_xlfn.XLOOKUP($B240,'United Kingdom'!$G$25:$G$29,'United Kingdom'!M$25:M$29),"not entered")</f>
        <v/>
      </c>
      <c r="AV240" s="449" t="str">
        <f ca="1">_xlfn.IFNA(_xlfn.XLOOKUP($B240,'United Kingdom'!$G$25:$G$29,'United Kingdom'!N$25:N$29),"not entered")</f>
        <v/>
      </c>
      <c r="AW240" s="449">
        <f ca="1">_xlfn.IFNA(_xlfn.XLOOKUP($B240,'United Kingdom'!$G$25:$G$29,'United Kingdom'!O$25:O$29),"not entered")</f>
        <v>0</v>
      </c>
      <c r="AX240" s="449" t="str">
        <f ca="1">_xlfn.IFNA(_xlfn.XLOOKUP($B240,'United Kingdom'!$G$25:$G$29,'United Kingdom'!P$25:P$29),"not entered")</f>
        <v/>
      </c>
      <c r="AY240" s="449">
        <f ca="1">_xlfn.IFNA(_xlfn.XLOOKUP($B240,'United Kingdom'!$G$25:$G$29,'United Kingdom'!Q$25:Q$29),"not entered")</f>
        <v>0</v>
      </c>
      <c r="AZ240" s="449" t="str">
        <f ca="1">_xlfn.IFNA(_xlfn.XLOOKUP($B240,'United Kingdom'!$G$25:$G$29,'United Kingdom'!R$25:R$29),"not entered")</f>
        <v/>
      </c>
      <c r="BA240" s="449">
        <f ca="1">_xlfn.IFNA(_xlfn.XLOOKUP($B240,'United Kingdom'!$G$25:$G$29,'United Kingdom'!S$25:S$29),"not entered")</f>
        <v>0</v>
      </c>
    </row>
    <row r="241" spans="1:53">
      <c r="A241" s="294" t="s">
        <v>187</v>
      </c>
      <c r="C241" s="449" t="str">
        <f ca="1">_xlfn.IFNA(_xlfn.XLOOKUP($B241,'United Kingdom'!$G$10:$G$14,'United Kingdom'!H$10:H$14),"not entered")</f>
        <v/>
      </c>
      <c r="D241" s="449">
        <f ca="1">_xlfn.IFNA(_xlfn.XLOOKUP($B241,'United Kingdom'!$G$10:$G$14,'United Kingdom'!I$10:I$14),"not entered")</f>
        <v>0</v>
      </c>
      <c r="E241" s="449" t="str">
        <f ca="1">_xlfn.IFNA(_xlfn.XLOOKUP($B241,'United Kingdom'!$G$10:$G$14,'United Kingdom'!J$10:J$14),"not entered")</f>
        <v/>
      </c>
      <c r="F241" s="449" t="str">
        <f ca="1">_xlfn.IFNA(_xlfn.XLOOKUP($B241,'United Kingdom'!$G$10:$G$14,'United Kingdom'!K$10:K$14),"not entered")</f>
        <v/>
      </c>
      <c r="G241" s="449">
        <f ca="1">_xlfn.IFNA(_xlfn.XLOOKUP($B241,'United Kingdom'!$G$10:$G$14,'United Kingdom'!L$10:L$14),"not entered")</f>
        <v>0</v>
      </c>
      <c r="H241" s="449" t="str">
        <f ca="1">_xlfn.IFNA(_xlfn.XLOOKUP($B241,'United Kingdom'!$G$10:$G$14,'United Kingdom'!M$10:M$14),"not entered")</f>
        <v/>
      </c>
      <c r="I241" s="449" t="str">
        <f ca="1">_xlfn.IFNA(_xlfn.XLOOKUP($B241,'United Kingdom'!$G$10:$G$14,'United Kingdom'!N$10:N$14),"not entered")</f>
        <v/>
      </c>
      <c r="J241" s="449">
        <f ca="1">_xlfn.IFNA(_xlfn.XLOOKUP($B241,'United Kingdom'!$G$10:$G$14,'United Kingdom'!O$10:O$14),"not entered")</f>
        <v>0</v>
      </c>
      <c r="K241" s="449" t="str">
        <f ca="1">_xlfn.IFNA(_xlfn.XLOOKUP($B241,'United Kingdom'!$G$10:$G$14,'United Kingdom'!P$10:P$14),"not entered")</f>
        <v/>
      </c>
      <c r="L241" s="449">
        <f ca="1">_xlfn.IFNA(_xlfn.XLOOKUP($B241,'United Kingdom'!$G$10:$G$14,'United Kingdom'!Q$10:Q$14),"not entered")</f>
        <v>0</v>
      </c>
      <c r="M241" s="449" t="str">
        <f ca="1">_xlfn.IFNA(_xlfn.XLOOKUP($B241,'United Kingdom'!$G$10:$G$14,'United Kingdom'!R$10:R$14),"not entered")</f>
        <v/>
      </c>
      <c r="N241" s="449">
        <f ca="1">_xlfn.IFNA(_xlfn.XLOOKUP($B241,'United Kingdom'!$G$10:$G$14,'United Kingdom'!S$10:S$14),"not entered")</f>
        <v>0</v>
      </c>
      <c r="O241" s="449"/>
      <c r="P241" s="449" t="str" cm="1">
        <f t="array" aca="1" ref="P241" ca="1">_xlfn.IFNA(_xlfn.XLOOKUP($B241,'United Kingdom'!$G$15:$G$19,'United Kingdom'!H$15:$H$19),"not entered")</f>
        <v/>
      </c>
      <c r="Q241" s="449" cm="1">
        <f t="array" aca="1" ref="Q241" ca="1">_xlfn.IFNA(_xlfn.XLOOKUP($B241,'United Kingdom'!$G$15:$G$19,'United Kingdom'!I$15:$I$19),"not entered")</f>
        <v>0</v>
      </c>
      <c r="R241" s="449" t="str" cm="1">
        <f t="array" aca="1" ref="R241" ca="1">_xlfn.IFNA(_xlfn.XLOOKUP($B241,'United Kingdom'!$G$15:$G$19,'United Kingdom'!J$15:$J$19),"not entered")</f>
        <v/>
      </c>
      <c r="S241" s="449" t="str">
        <f ca="1">_xlfn.IFNA(_xlfn.XLOOKUP($B241,'United Kingdom'!$G$15:$G$19,'United Kingdom'!K$15:K$19),"not entered")</f>
        <v/>
      </c>
      <c r="T241" s="449">
        <f ca="1">_xlfn.IFNA(_xlfn.XLOOKUP($B241,'United Kingdom'!$G$15:$G$19,'United Kingdom'!L$15:L$19),"not entered")</f>
        <v>0</v>
      </c>
      <c r="U241" s="449" t="str">
        <f ca="1">_xlfn.IFNA(_xlfn.XLOOKUP($B241,'United Kingdom'!$G$15:$G$19,'United Kingdom'!M$15:M$19),"not entered")</f>
        <v/>
      </c>
      <c r="V241" s="449" t="str">
        <f ca="1">_xlfn.IFNA(_xlfn.XLOOKUP($B241,'United Kingdom'!$G$15:$G$19,'United Kingdom'!N$15:N$19),"not entered")</f>
        <v/>
      </c>
      <c r="W241" s="449">
        <f ca="1">_xlfn.IFNA(_xlfn.XLOOKUP($B241,'United Kingdom'!$G$15:$G$19,'United Kingdom'!O$15:O$19),"not entered")</f>
        <v>0</v>
      </c>
      <c r="X241" s="449" t="str">
        <f ca="1">_xlfn.IFNA(_xlfn.XLOOKUP($B241,'United Kingdom'!$G$15:$G$19,'United Kingdom'!P$15:P$19),"not entered")</f>
        <v/>
      </c>
      <c r="Y241" s="449">
        <f ca="1">_xlfn.IFNA(_xlfn.XLOOKUP($B241,'United Kingdom'!$G$15:$G$19,'United Kingdom'!Q$15:Q$19),"not entered")</f>
        <v>0</v>
      </c>
      <c r="Z241" s="449" t="str">
        <f ca="1">_xlfn.IFNA(_xlfn.XLOOKUP($B241,'United Kingdom'!$G$15:$G$19,'United Kingdom'!R$15:R$19),"not entered")</f>
        <v/>
      </c>
      <c r="AA241" s="449">
        <f ca="1">_xlfn.IFNA(_xlfn.XLOOKUP($B241,'United Kingdom'!$G$15:$G$19,'United Kingdom'!S$15:S$19),"not entered")</f>
        <v>0</v>
      </c>
      <c r="AC241" s="449" t="str" cm="1">
        <f t="array" aca="1" ref="AC241" ca="1">_xlfn.IFNA(_xlfn.XLOOKUP($B241,'United Kingdom'!$G$20:$G$24,'United Kingdom'!H$20:$H$24),"not entered")</f>
        <v/>
      </c>
      <c r="AD241" s="449" cm="1">
        <f t="array" aca="1" ref="AD241" ca="1">_xlfn.IFNA(_xlfn.XLOOKUP($B241,'United Kingdom'!$G$20:$G$24,'United Kingdom'!I$20:$I$24),"not entered")</f>
        <v>0</v>
      </c>
      <c r="AE241" s="449" t="str" cm="1">
        <f t="array" aca="1" ref="AE241" ca="1">_xlfn.IFNA(_xlfn.XLOOKUP($B241,'United Kingdom'!$G$20:$G$24,'United Kingdom'!J$20:$J$24),"not entered")</f>
        <v/>
      </c>
      <c r="AF241" s="449" t="str">
        <f ca="1">_xlfn.IFNA(_xlfn.XLOOKUP($B241,'United Kingdom'!$G$20:$G$24,'United Kingdom'!K$20:K$24),"not entered")</f>
        <v/>
      </c>
      <c r="AG241" s="449">
        <f ca="1">_xlfn.IFNA(_xlfn.XLOOKUP($B241,'United Kingdom'!$G$20:$G$24,'United Kingdom'!L$20:L$24),"not entered")</f>
        <v>0</v>
      </c>
      <c r="AH241" s="449" t="str">
        <f ca="1">_xlfn.IFNA(_xlfn.XLOOKUP($B241,'United Kingdom'!$G$20:$G$24,'United Kingdom'!M$20:M$24),"not entered")</f>
        <v/>
      </c>
      <c r="AI241" s="449" t="str">
        <f ca="1">_xlfn.IFNA(_xlfn.XLOOKUP($B241,'United Kingdom'!$G$20:$G$24,'United Kingdom'!N$20:N$24),"not entered")</f>
        <v/>
      </c>
      <c r="AJ241" s="449">
        <f ca="1">_xlfn.IFNA(_xlfn.XLOOKUP($B241,'United Kingdom'!$G$20:$G$24,'United Kingdom'!O$20:O$24),"not entered")</f>
        <v>0</v>
      </c>
      <c r="AK241" s="449" t="str">
        <f ca="1">_xlfn.IFNA(_xlfn.XLOOKUP($B241,'United Kingdom'!$G$20:$G$24,'United Kingdom'!P$20:P$24),"not entered")</f>
        <v/>
      </c>
      <c r="AL241" s="449">
        <f ca="1">_xlfn.IFNA(_xlfn.XLOOKUP($B241,'United Kingdom'!$G$20:$G$24,'United Kingdom'!Q$20:Q$24),"not entered")</f>
        <v>0</v>
      </c>
      <c r="AM241" s="449" t="str">
        <f ca="1">_xlfn.IFNA(_xlfn.XLOOKUP($B241,'United Kingdom'!$G$20:$G$24,'United Kingdom'!R$20:R$24),"not entered")</f>
        <v/>
      </c>
      <c r="AN241" s="449">
        <f ca="1">_xlfn.IFNA(_xlfn.XLOOKUP($B241,'United Kingdom'!$G$20:$G$24,'United Kingdom'!S$20:S$24),"not entered")</f>
        <v>0</v>
      </c>
      <c r="AP241" s="449" t="str" cm="1">
        <f t="array" aca="1" ref="AP241" ca="1">_xlfn.IFNA(_xlfn.XLOOKUP($B241,'United Kingdom'!$G$25:$G$29,'United Kingdom'!H$25:$H$29),"not entered")</f>
        <v/>
      </c>
      <c r="AQ241" s="449" cm="1">
        <f t="array" aca="1" ref="AQ241" ca="1">_xlfn.IFNA(_xlfn.XLOOKUP($B241,'United Kingdom'!$G$25:$G$29,'United Kingdom'!I$25:$I$29),"not entered")</f>
        <v>0</v>
      </c>
      <c r="AR241" s="449" t="str" cm="1">
        <f t="array" aca="1" ref="AR241" ca="1">_xlfn.IFNA(_xlfn.XLOOKUP($B241,'United Kingdom'!$G$25:$G$29,'United Kingdom'!J$25:$J$29),"not entered")</f>
        <v/>
      </c>
      <c r="AS241" s="449" t="str">
        <f ca="1">_xlfn.IFNA(_xlfn.XLOOKUP($B241,'United Kingdom'!$G$25:$G$29,'United Kingdom'!K$25:K$29),"not entered")</f>
        <v/>
      </c>
      <c r="AT241" s="449">
        <f ca="1">_xlfn.IFNA(_xlfn.XLOOKUP($B241,'United Kingdom'!$G$25:$G$29,'United Kingdom'!L$25:L$29),"not entered")</f>
        <v>0</v>
      </c>
      <c r="AU241" s="449" t="str">
        <f ca="1">_xlfn.IFNA(_xlfn.XLOOKUP($B241,'United Kingdom'!$G$25:$G$29,'United Kingdom'!M$25:M$29),"not entered")</f>
        <v/>
      </c>
      <c r="AV241" s="449" t="str">
        <f ca="1">_xlfn.IFNA(_xlfn.XLOOKUP($B241,'United Kingdom'!$G$25:$G$29,'United Kingdom'!N$25:N$29),"not entered")</f>
        <v/>
      </c>
      <c r="AW241" s="449">
        <f ca="1">_xlfn.IFNA(_xlfn.XLOOKUP($B241,'United Kingdom'!$G$25:$G$29,'United Kingdom'!O$25:O$29),"not entered")</f>
        <v>0</v>
      </c>
      <c r="AX241" s="449" t="str">
        <f ca="1">_xlfn.IFNA(_xlfn.XLOOKUP($B241,'United Kingdom'!$G$25:$G$29,'United Kingdom'!P$25:P$29),"not entered")</f>
        <v/>
      </c>
      <c r="AY241" s="449">
        <f ca="1">_xlfn.IFNA(_xlfn.XLOOKUP($B241,'United Kingdom'!$G$25:$G$29,'United Kingdom'!Q$25:Q$29),"not entered")</f>
        <v>0</v>
      </c>
      <c r="AZ241" s="449" t="str">
        <f ca="1">_xlfn.IFNA(_xlfn.XLOOKUP($B241,'United Kingdom'!$G$25:$G$29,'United Kingdom'!R$25:R$29),"not entered")</f>
        <v/>
      </c>
      <c r="BA241" s="449">
        <f ca="1">_xlfn.IFNA(_xlfn.XLOOKUP($B241,'United Kingdom'!$G$25:$G$29,'United Kingdom'!S$25:S$29),"not entered")</f>
        <v>0</v>
      </c>
    </row>
    <row r="242" spans="1:53">
      <c r="A242" s="294" t="s">
        <v>187</v>
      </c>
      <c r="C242" s="449" t="str">
        <f ca="1">_xlfn.IFNA(_xlfn.XLOOKUP($B242,'United Kingdom'!$G$10:$G$14,'United Kingdom'!H$10:H$14),"not entered")</f>
        <v/>
      </c>
      <c r="D242" s="449">
        <f ca="1">_xlfn.IFNA(_xlfn.XLOOKUP($B242,'United Kingdom'!$G$10:$G$14,'United Kingdom'!I$10:I$14),"not entered")</f>
        <v>0</v>
      </c>
      <c r="E242" s="449" t="str">
        <f ca="1">_xlfn.IFNA(_xlfn.XLOOKUP($B242,'United Kingdom'!$G$10:$G$14,'United Kingdom'!J$10:J$14),"not entered")</f>
        <v/>
      </c>
      <c r="F242" s="449" t="str">
        <f ca="1">_xlfn.IFNA(_xlfn.XLOOKUP($B242,'United Kingdom'!$G$10:$G$14,'United Kingdom'!K$10:K$14),"not entered")</f>
        <v/>
      </c>
      <c r="G242" s="449">
        <f ca="1">_xlfn.IFNA(_xlfn.XLOOKUP($B242,'United Kingdom'!$G$10:$G$14,'United Kingdom'!L$10:L$14),"not entered")</f>
        <v>0</v>
      </c>
      <c r="H242" s="449" t="str">
        <f ca="1">_xlfn.IFNA(_xlfn.XLOOKUP($B242,'United Kingdom'!$G$10:$G$14,'United Kingdom'!M$10:M$14),"not entered")</f>
        <v/>
      </c>
      <c r="I242" s="449" t="str">
        <f ca="1">_xlfn.IFNA(_xlfn.XLOOKUP($B242,'United Kingdom'!$G$10:$G$14,'United Kingdom'!N$10:N$14),"not entered")</f>
        <v/>
      </c>
      <c r="J242" s="449">
        <f ca="1">_xlfn.IFNA(_xlfn.XLOOKUP($B242,'United Kingdom'!$G$10:$G$14,'United Kingdom'!O$10:O$14),"not entered")</f>
        <v>0</v>
      </c>
      <c r="K242" s="449" t="str">
        <f ca="1">_xlfn.IFNA(_xlfn.XLOOKUP($B242,'United Kingdom'!$G$10:$G$14,'United Kingdom'!P$10:P$14),"not entered")</f>
        <v/>
      </c>
      <c r="L242" s="449">
        <f ca="1">_xlfn.IFNA(_xlfn.XLOOKUP($B242,'United Kingdom'!$G$10:$G$14,'United Kingdom'!Q$10:Q$14),"not entered")</f>
        <v>0</v>
      </c>
      <c r="M242" s="449" t="str">
        <f ca="1">_xlfn.IFNA(_xlfn.XLOOKUP($B242,'United Kingdom'!$G$10:$G$14,'United Kingdom'!R$10:R$14),"not entered")</f>
        <v/>
      </c>
      <c r="N242" s="449">
        <f ca="1">_xlfn.IFNA(_xlfn.XLOOKUP($B242,'United Kingdom'!$G$10:$G$14,'United Kingdom'!S$10:S$14),"not entered")</f>
        <v>0</v>
      </c>
      <c r="O242" s="449"/>
      <c r="P242" s="449" t="str" cm="1">
        <f t="array" aca="1" ref="P242" ca="1">_xlfn.IFNA(_xlfn.XLOOKUP($B242,'United Kingdom'!$G$15:$G$19,'United Kingdom'!H$15:$H$19),"not entered")</f>
        <v/>
      </c>
      <c r="Q242" s="449" cm="1">
        <f t="array" aca="1" ref="Q242" ca="1">_xlfn.IFNA(_xlfn.XLOOKUP($B242,'United Kingdom'!$G$15:$G$19,'United Kingdom'!I$15:$I$19),"not entered")</f>
        <v>0</v>
      </c>
      <c r="R242" s="449" t="str" cm="1">
        <f t="array" aca="1" ref="R242" ca="1">_xlfn.IFNA(_xlfn.XLOOKUP($B242,'United Kingdom'!$G$15:$G$19,'United Kingdom'!J$15:$J$19),"not entered")</f>
        <v/>
      </c>
      <c r="S242" s="449" t="str">
        <f ca="1">_xlfn.IFNA(_xlfn.XLOOKUP($B242,'United Kingdom'!$G$15:$G$19,'United Kingdom'!K$15:K$19),"not entered")</f>
        <v/>
      </c>
      <c r="T242" s="449">
        <f ca="1">_xlfn.IFNA(_xlfn.XLOOKUP($B242,'United Kingdom'!$G$15:$G$19,'United Kingdom'!L$15:L$19),"not entered")</f>
        <v>0</v>
      </c>
      <c r="U242" s="449" t="str">
        <f ca="1">_xlfn.IFNA(_xlfn.XLOOKUP($B242,'United Kingdom'!$G$15:$G$19,'United Kingdom'!M$15:M$19),"not entered")</f>
        <v/>
      </c>
      <c r="V242" s="449" t="str">
        <f ca="1">_xlfn.IFNA(_xlfn.XLOOKUP($B242,'United Kingdom'!$G$15:$G$19,'United Kingdom'!N$15:N$19),"not entered")</f>
        <v/>
      </c>
      <c r="W242" s="449">
        <f ca="1">_xlfn.IFNA(_xlfn.XLOOKUP($B242,'United Kingdom'!$G$15:$G$19,'United Kingdom'!O$15:O$19),"not entered")</f>
        <v>0</v>
      </c>
      <c r="X242" s="449" t="str">
        <f ca="1">_xlfn.IFNA(_xlfn.XLOOKUP($B242,'United Kingdom'!$G$15:$G$19,'United Kingdom'!P$15:P$19),"not entered")</f>
        <v/>
      </c>
      <c r="Y242" s="449">
        <f ca="1">_xlfn.IFNA(_xlfn.XLOOKUP($B242,'United Kingdom'!$G$15:$G$19,'United Kingdom'!Q$15:Q$19),"not entered")</f>
        <v>0</v>
      </c>
      <c r="Z242" s="449" t="str">
        <f ca="1">_xlfn.IFNA(_xlfn.XLOOKUP($B242,'United Kingdom'!$G$15:$G$19,'United Kingdom'!R$15:R$19),"not entered")</f>
        <v/>
      </c>
      <c r="AA242" s="449">
        <f ca="1">_xlfn.IFNA(_xlfn.XLOOKUP($B242,'United Kingdom'!$G$15:$G$19,'United Kingdom'!S$15:S$19),"not entered")</f>
        <v>0</v>
      </c>
      <c r="AC242" s="449" t="str" cm="1">
        <f t="array" aca="1" ref="AC242" ca="1">_xlfn.IFNA(_xlfn.XLOOKUP($B242,'United Kingdom'!$G$20:$G$24,'United Kingdom'!H$20:$H$24),"not entered")</f>
        <v/>
      </c>
      <c r="AD242" s="449" cm="1">
        <f t="array" aca="1" ref="AD242" ca="1">_xlfn.IFNA(_xlfn.XLOOKUP($B242,'United Kingdom'!$G$20:$G$24,'United Kingdom'!I$20:$I$24),"not entered")</f>
        <v>0</v>
      </c>
      <c r="AE242" s="449" t="str" cm="1">
        <f t="array" aca="1" ref="AE242" ca="1">_xlfn.IFNA(_xlfn.XLOOKUP($B242,'United Kingdom'!$G$20:$G$24,'United Kingdom'!J$20:$J$24),"not entered")</f>
        <v/>
      </c>
      <c r="AF242" s="449" t="str">
        <f ca="1">_xlfn.IFNA(_xlfn.XLOOKUP($B242,'United Kingdom'!$G$20:$G$24,'United Kingdom'!K$20:K$24),"not entered")</f>
        <v/>
      </c>
      <c r="AG242" s="449">
        <f ca="1">_xlfn.IFNA(_xlfn.XLOOKUP($B242,'United Kingdom'!$G$20:$G$24,'United Kingdom'!L$20:L$24),"not entered")</f>
        <v>0</v>
      </c>
      <c r="AH242" s="449" t="str">
        <f ca="1">_xlfn.IFNA(_xlfn.XLOOKUP($B242,'United Kingdom'!$G$20:$G$24,'United Kingdom'!M$20:M$24),"not entered")</f>
        <v/>
      </c>
      <c r="AI242" s="449" t="str">
        <f ca="1">_xlfn.IFNA(_xlfn.XLOOKUP($B242,'United Kingdom'!$G$20:$G$24,'United Kingdom'!N$20:N$24),"not entered")</f>
        <v/>
      </c>
      <c r="AJ242" s="449">
        <f ca="1">_xlfn.IFNA(_xlfn.XLOOKUP($B242,'United Kingdom'!$G$20:$G$24,'United Kingdom'!O$20:O$24),"not entered")</f>
        <v>0</v>
      </c>
      <c r="AK242" s="449" t="str">
        <f ca="1">_xlfn.IFNA(_xlfn.XLOOKUP($B242,'United Kingdom'!$G$20:$G$24,'United Kingdom'!P$20:P$24),"not entered")</f>
        <v/>
      </c>
      <c r="AL242" s="449">
        <f ca="1">_xlfn.IFNA(_xlfn.XLOOKUP($B242,'United Kingdom'!$G$20:$G$24,'United Kingdom'!Q$20:Q$24),"not entered")</f>
        <v>0</v>
      </c>
      <c r="AM242" s="449" t="str">
        <f ca="1">_xlfn.IFNA(_xlfn.XLOOKUP($B242,'United Kingdom'!$G$20:$G$24,'United Kingdom'!R$20:R$24),"not entered")</f>
        <v/>
      </c>
      <c r="AN242" s="449">
        <f ca="1">_xlfn.IFNA(_xlfn.XLOOKUP($B242,'United Kingdom'!$G$20:$G$24,'United Kingdom'!S$20:S$24),"not entered")</f>
        <v>0</v>
      </c>
      <c r="AP242" s="449" t="str" cm="1">
        <f t="array" aca="1" ref="AP242" ca="1">_xlfn.IFNA(_xlfn.XLOOKUP($B242,'United Kingdom'!$G$25:$G$29,'United Kingdom'!H$25:$H$29),"not entered")</f>
        <v/>
      </c>
      <c r="AQ242" s="449" cm="1">
        <f t="array" aca="1" ref="AQ242" ca="1">_xlfn.IFNA(_xlfn.XLOOKUP($B242,'United Kingdom'!$G$25:$G$29,'United Kingdom'!I$25:$I$29),"not entered")</f>
        <v>0</v>
      </c>
      <c r="AR242" s="449" t="str" cm="1">
        <f t="array" aca="1" ref="AR242" ca="1">_xlfn.IFNA(_xlfn.XLOOKUP($B242,'United Kingdom'!$G$25:$G$29,'United Kingdom'!J$25:$J$29),"not entered")</f>
        <v/>
      </c>
      <c r="AS242" s="449" t="str">
        <f ca="1">_xlfn.IFNA(_xlfn.XLOOKUP($B242,'United Kingdom'!$G$25:$G$29,'United Kingdom'!K$25:K$29),"not entered")</f>
        <v/>
      </c>
      <c r="AT242" s="449">
        <f ca="1">_xlfn.IFNA(_xlfn.XLOOKUP($B242,'United Kingdom'!$G$25:$G$29,'United Kingdom'!L$25:L$29),"not entered")</f>
        <v>0</v>
      </c>
      <c r="AU242" s="449" t="str">
        <f ca="1">_xlfn.IFNA(_xlfn.XLOOKUP($B242,'United Kingdom'!$G$25:$G$29,'United Kingdom'!M$25:M$29),"not entered")</f>
        <v/>
      </c>
      <c r="AV242" s="449" t="str">
        <f ca="1">_xlfn.IFNA(_xlfn.XLOOKUP($B242,'United Kingdom'!$G$25:$G$29,'United Kingdom'!N$25:N$29),"not entered")</f>
        <v/>
      </c>
      <c r="AW242" s="449">
        <f ca="1">_xlfn.IFNA(_xlfn.XLOOKUP($B242,'United Kingdom'!$G$25:$G$29,'United Kingdom'!O$25:O$29),"not entered")</f>
        <v>0</v>
      </c>
      <c r="AX242" s="449" t="str">
        <f ca="1">_xlfn.IFNA(_xlfn.XLOOKUP($B242,'United Kingdom'!$G$25:$G$29,'United Kingdom'!P$25:P$29),"not entered")</f>
        <v/>
      </c>
      <c r="AY242" s="449">
        <f ca="1">_xlfn.IFNA(_xlfn.XLOOKUP($B242,'United Kingdom'!$G$25:$G$29,'United Kingdom'!Q$25:Q$29),"not entered")</f>
        <v>0</v>
      </c>
      <c r="AZ242" s="449" t="str">
        <f ca="1">_xlfn.IFNA(_xlfn.XLOOKUP($B242,'United Kingdom'!$G$25:$G$29,'United Kingdom'!R$25:R$29),"not entered")</f>
        <v/>
      </c>
      <c r="BA242" s="449">
        <f ca="1">_xlfn.IFNA(_xlfn.XLOOKUP($B242,'United Kingdom'!$G$25:$G$29,'United Kingdom'!S$25:S$29),"not entered")</f>
        <v>0</v>
      </c>
    </row>
    <row r="243" spans="1:53">
      <c r="A243" s="294" t="s">
        <v>187</v>
      </c>
      <c r="C243" s="449" t="str">
        <f ca="1">_xlfn.IFNA(_xlfn.XLOOKUP($B243,'United Kingdom'!$G$10:$G$14,'United Kingdom'!H$10:H$14),"not entered")</f>
        <v/>
      </c>
      <c r="D243" s="449">
        <f ca="1">_xlfn.IFNA(_xlfn.XLOOKUP($B243,'United Kingdom'!$G$10:$G$14,'United Kingdom'!I$10:I$14),"not entered")</f>
        <v>0</v>
      </c>
      <c r="E243" s="449" t="str">
        <f ca="1">_xlfn.IFNA(_xlfn.XLOOKUP($B243,'United Kingdom'!$G$10:$G$14,'United Kingdom'!J$10:J$14),"not entered")</f>
        <v/>
      </c>
      <c r="F243" s="449" t="str">
        <f ca="1">_xlfn.IFNA(_xlfn.XLOOKUP($B243,'United Kingdom'!$G$10:$G$14,'United Kingdom'!K$10:K$14),"not entered")</f>
        <v/>
      </c>
      <c r="G243" s="449">
        <f ca="1">_xlfn.IFNA(_xlfn.XLOOKUP($B243,'United Kingdom'!$G$10:$G$14,'United Kingdom'!L$10:L$14),"not entered")</f>
        <v>0</v>
      </c>
      <c r="H243" s="449" t="str">
        <f ca="1">_xlfn.IFNA(_xlfn.XLOOKUP($B243,'United Kingdom'!$G$10:$G$14,'United Kingdom'!M$10:M$14),"not entered")</f>
        <v/>
      </c>
      <c r="I243" s="449" t="str">
        <f ca="1">_xlfn.IFNA(_xlfn.XLOOKUP($B243,'United Kingdom'!$G$10:$G$14,'United Kingdom'!N$10:N$14),"not entered")</f>
        <v/>
      </c>
      <c r="J243" s="449">
        <f ca="1">_xlfn.IFNA(_xlfn.XLOOKUP($B243,'United Kingdom'!$G$10:$G$14,'United Kingdom'!O$10:O$14),"not entered")</f>
        <v>0</v>
      </c>
      <c r="K243" s="449" t="str">
        <f ca="1">_xlfn.IFNA(_xlfn.XLOOKUP($B243,'United Kingdom'!$G$10:$G$14,'United Kingdom'!P$10:P$14),"not entered")</f>
        <v/>
      </c>
      <c r="L243" s="449">
        <f ca="1">_xlfn.IFNA(_xlfn.XLOOKUP($B243,'United Kingdom'!$G$10:$G$14,'United Kingdom'!Q$10:Q$14),"not entered")</f>
        <v>0</v>
      </c>
      <c r="M243" s="449" t="str">
        <f ca="1">_xlfn.IFNA(_xlfn.XLOOKUP($B243,'United Kingdom'!$G$10:$G$14,'United Kingdom'!R$10:R$14),"not entered")</f>
        <v/>
      </c>
      <c r="N243" s="449">
        <f ca="1">_xlfn.IFNA(_xlfn.XLOOKUP($B243,'United Kingdom'!$G$10:$G$14,'United Kingdom'!S$10:S$14),"not entered")</f>
        <v>0</v>
      </c>
      <c r="O243" s="449"/>
      <c r="P243" s="449" t="str" cm="1">
        <f t="array" aca="1" ref="P243" ca="1">_xlfn.IFNA(_xlfn.XLOOKUP($B243,'United Kingdom'!$G$15:$G$19,'United Kingdom'!H$15:$H$19),"not entered")</f>
        <v/>
      </c>
      <c r="Q243" s="449" cm="1">
        <f t="array" aca="1" ref="Q243" ca="1">_xlfn.IFNA(_xlfn.XLOOKUP($B243,'United Kingdom'!$G$15:$G$19,'United Kingdom'!I$15:$I$19),"not entered")</f>
        <v>0</v>
      </c>
      <c r="R243" s="449" t="str" cm="1">
        <f t="array" aca="1" ref="R243" ca="1">_xlfn.IFNA(_xlfn.XLOOKUP($B243,'United Kingdom'!$G$15:$G$19,'United Kingdom'!J$15:$J$19),"not entered")</f>
        <v/>
      </c>
      <c r="S243" s="449" t="str">
        <f ca="1">_xlfn.IFNA(_xlfn.XLOOKUP($B243,'United Kingdom'!$G$15:$G$19,'United Kingdom'!K$15:K$19),"not entered")</f>
        <v/>
      </c>
      <c r="T243" s="449">
        <f ca="1">_xlfn.IFNA(_xlfn.XLOOKUP($B243,'United Kingdom'!$G$15:$G$19,'United Kingdom'!L$15:L$19),"not entered")</f>
        <v>0</v>
      </c>
      <c r="U243" s="449" t="str">
        <f ca="1">_xlfn.IFNA(_xlfn.XLOOKUP($B243,'United Kingdom'!$G$15:$G$19,'United Kingdom'!M$15:M$19),"not entered")</f>
        <v/>
      </c>
      <c r="V243" s="449" t="str">
        <f ca="1">_xlfn.IFNA(_xlfn.XLOOKUP($B243,'United Kingdom'!$G$15:$G$19,'United Kingdom'!N$15:N$19),"not entered")</f>
        <v/>
      </c>
      <c r="W243" s="449">
        <f ca="1">_xlfn.IFNA(_xlfn.XLOOKUP($B243,'United Kingdom'!$G$15:$G$19,'United Kingdom'!O$15:O$19),"not entered")</f>
        <v>0</v>
      </c>
      <c r="X243" s="449" t="str">
        <f ca="1">_xlfn.IFNA(_xlfn.XLOOKUP($B243,'United Kingdom'!$G$15:$G$19,'United Kingdom'!P$15:P$19),"not entered")</f>
        <v/>
      </c>
      <c r="Y243" s="449">
        <f ca="1">_xlfn.IFNA(_xlfn.XLOOKUP($B243,'United Kingdom'!$G$15:$G$19,'United Kingdom'!Q$15:Q$19),"not entered")</f>
        <v>0</v>
      </c>
      <c r="Z243" s="449" t="str">
        <f ca="1">_xlfn.IFNA(_xlfn.XLOOKUP($B243,'United Kingdom'!$G$15:$G$19,'United Kingdom'!R$15:R$19),"not entered")</f>
        <v/>
      </c>
      <c r="AA243" s="449">
        <f ca="1">_xlfn.IFNA(_xlfn.XLOOKUP($B243,'United Kingdom'!$G$15:$G$19,'United Kingdom'!S$15:S$19),"not entered")</f>
        <v>0</v>
      </c>
      <c r="AC243" s="449" t="str" cm="1">
        <f t="array" aca="1" ref="AC243" ca="1">_xlfn.IFNA(_xlfn.XLOOKUP($B243,'United Kingdom'!$G$20:$G$24,'United Kingdom'!H$20:$H$24),"not entered")</f>
        <v/>
      </c>
      <c r="AD243" s="449" cm="1">
        <f t="array" aca="1" ref="AD243" ca="1">_xlfn.IFNA(_xlfn.XLOOKUP($B243,'United Kingdom'!$G$20:$G$24,'United Kingdom'!I$20:$I$24),"not entered")</f>
        <v>0</v>
      </c>
      <c r="AE243" s="449" t="str" cm="1">
        <f t="array" aca="1" ref="AE243" ca="1">_xlfn.IFNA(_xlfn.XLOOKUP($B243,'United Kingdom'!$G$20:$G$24,'United Kingdom'!J$20:$J$24),"not entered")</f>
        <v/>
      </c>
      <c r="AF243" s="449" t="str">
        <f ca="1">_xlfn.IFNA(_xlfn.XLOOKUP($B243,'United Kingdom'!$G$20:$G$24,'United Kingdom'!K$20:K$24),"not entered")</f>
        <v/>
      </c>
      <c r="AG243" s="449">
        <f ca="1">_xlfn.IFNA(_xlfn.XLOOKUP($B243,'United Kingdom'!$G$20:$G$24,'United Kingdom'!L$20:L$24),"not entered")</f>
        <v>0</v>
      </c>
      <c r="AH243" s="449" t="str">
        <f ca="1">_xlfn.IFNA(_xlfn.XLOOKUP($B243,'United Kingdom'!$G$20:$G$24,'United Kingdom'!M$20:M$24),"not entered")</f>
        <v/>
      </c>
      <c r="AI243" s="449" t="str">
        <f ca="1">_xlfn.IFNA(_xlfn.XLOOKUP($B243,'United Kingdom'!$G$20:$G$24,'United Kingdom'!N$20:N$24),"not entered")</f>
        <v/>
      </c>
      <c r="AJ243" s="449">
        <f ca="1">_xlfn.IFNA(_xlfn.XLOOKUP($B243,'United Kingdom'!$G$20:$G$24,'United Kingdom'!O$20:O$24),"not entered")</f>
        <v>0</v>
      </c>
      <c r="AK243" s="449" t="str">
        <f ca="1">_xlfn.IFNA(_xlfn.XLOOKUP($B243,'United Kingdom'!$G$20:$G$24,'United Kingdom'!P$20:P$24),"not entered")</f>
        <v/>
      </c>
      <c r="AL243" s="449">
        <f ca="1">_xlfn.IFNA(_xlfn.XLOOKUP($B243,'United Kingdom'!$G$20:$G$24,'United Kingdom'!Q$20:Q$24),"not entered")</f>
        <v>0</v>
      </c>
      <c r="AM243" s="449" t="str">
        <f ca="1">_xlfn.IFNA(_xlfn.XLOOKUP($B243,'United Kingdom'!$G$20:$G$24,'United Kingdom'!R$20:R$24),"not entered")</f>
        <v/>
      </c>
      <c r="AN243" s="449">
        <f ca="1">_xlfn.IFNA(_xlfn.XLOOKUP($B243,'United Kingdom'!$G$20:$G$24,'United Kingdom'!S$20:S$24),"not entered")</f>
        <v>0</v>
      </c>
      <c r="AP243" s="449" t="str" cm="1">
        <f t="array" aca="1" ref="AP243" ca="1">_xlfn.IFNA(_xlfn.XLOOKUP($B243,'United Kingdom'!$G$25:$G$29,'United Kingdom'!H$25:$H$29),"not entered")</f>
        <v/>
      </c>
      <c r="AQ243" s="449" cm="1">
        <f t="array" aca="1" ref="AQ243" ca="1">_xlfn.IFNA(_xlfn.XLOOKUP($B243,'United Kingdom'!$G$25:$G$29,'United Kingdom'!I$25:$I$29),"not entered")</f>
        <v>0</v>
      </c>
      <c r="AR243" s="449" t="str" cm="1">
        <f t="array" aca="1" ref="AR243" ca="1">_xlfn.IFNA(_xlfn.XLOOKUP($B243,'United Kingdom'!$G$25:$G$29,'United Kingdom'!J$25:$J$29),"not entered")</f>
        <v/>
      </c>
      <c r="AS243" s="449" t="str">
        <f ca="1">_xlfn.IFNA(_xlfn.XLOOKUP($B243,'United Kingdom'!$G$25:$G$29,'United Kingdom'!K$25:K$29),"not entered")</f>
        <v/>
      </c>
      <c r="AT243" s="449">
        <f ca="1">_xlfn.IFNA(_xlfn.XLOOKUP($B243,'United Kingdom'!$G$25:$G$29,'United Kingdom'!L$25:L$29),"not entered")</f>
        <v>0</v>
      </c>
      <c r="AU243" s="449" t="str">
        <f ca="1">_xlfn.IFNA(_xlfn.XLOOKUP($B243,'United Kingdom'!$G$25:$G$29,'United Kingdom'!M$25:M$29),"not entered")</f>
        <v/>
      </c>
      <c r="AV243" s="449" t="str">
        <f ca="1">_xlfn.IFNA(_xlfn.XLOOKUP($B243,'United Kingdom'!$G$25:$G$29,'United Kingdom'!N$25:N$29),"not entered")</f>
        <v/>
      </c>
      <c r="AW243" s="449">
        <f ca="1">_xlfn.IFNA(_xlfn.XLOOKUP($B243,'United Kingdom'!$G$25:$G$29,'United Kingdom'!O$25:O$29),"not entered")</f>
        <v>0</v>
      </c>
      <c r="AX243" s="449" t="str">
        <f ca="1">_xlfn.IFNA(_xlfn.XLOOKUP($B243,'United Kingdom'!$G$25:$G$29,'United Kingdom'!P$25:P$29),"not entered")</f>
        <v/>
      </c>
      <c r="AY243" s="449">
        <f ca="1">_xlfn.IFNA(_xlfn.XLOOKUP($B243,'United Kingdom'!$G$25:$G$29,'United Kingdom'!Q$25:Q$29),"not entered")</f>
        <v>0</v>
      </c>
      <c r="AZ243" s="449" t="str">
        <f ca="1">_xlfn.IFNA(_xlfn.XLOOKUP($B243,'United Kingdom'!$G$25:$G$29,'United Kingdom'!R$25:R$29),"not entered")</f>
        <v/>
      </c>
      <c r="BA243" s="449">
        <f ca="1">_xlfn.IFNA(_xlfn.XLOOKUP($B243,'United Kingdom'!$G$25:$G$29,'United Kingdom'!S$25:S$29),"not entered")</f>
        <v>0</v>
      </c>
    </row>
    <row r="244" spans="1:53">
      <c r="A244" s="294" t="s">
        <v>189</v>
      </c>
      <c r="B244" t="str" cm="1">
        <f t="array" ref="B244:B245">TRANSPOSE(_xlfn._xlws.FILTER('Country Selection'!G56:M56,'Country Selection'!G56:M56&lt;&gt;""))</f>
        <v>English</v>
      </c>
      <c r="C244" s="449" t="str">
        <f ca="1">_xlfn.IFNA(_xlfn.XLOOKUP($B244,'United States'!$G$10:$G$14,'United States'!H$10:H$14),"not entered")</f>
        <v>not entered</v>
      </c>
      <c r="D244" s="449" t="str">
        <f ca="1">_xlfn.IFNA(_xlfn.XLOOKUP($B244,'United States'!$G$10:$G$14,'United States'!I$10:I$14),"not entered")</f>
        <v>not entered</v>
      </c>
      <c r="E244" s="449" t="str">
        <f ca="1">_xlfn.IFNA(_xlfn.XLOOKUP($B244,'United States'!$G$10:$G$14,'United States'!J$10:J$14),"not entered")</f>
        <v>not entered</v>
      </c>
      <c r="F244" s="449" t="str">
        <f ca="1">_xlfn.IFNA(_xlfn.XLOOKUP($B244,'United States'!$G$10:$G$14,'United States'!K$10:K$14),"not entered")</f>
        <v>not entered</v>
      </c>
      <c r="G244" s="449" t="str">
        <f ca="1">_xlfn.IFNA(_xlfn.XLOOKUP($B244,'United States'!$G$10:$G$14,'United States'!L$10:L$14),"not entered")</f>
        <v>not entered</v>
      </c>
      <c r="H244" s="449" t="str">
        <f ca="1">_xlfn.IFNA(_xlfn.XLOOKUP($B244,'United States'!$G$10:$G$14,'United States'!M$10:M$14),"not entered")</f>
        <v>not entered</v>
      </c>
      <c r="I244" s="449" t="str">
        <f ca="1">_xlfn.IFNA(_xlfn.XLOOKUP($B244,'United States'!$G$10:$G$14,'United States'!N$10:N$14),"not entered")</f>
        <v>not entered</v>
      </c>
      <c r="J244" s="449" t="str">
        <f ca="1">_xlfn.IFNA(_xlfn.XLOOKUP($B244,'United States'!$G$10:$G$14,'United States'!O$10:O$14),"not entered")</f>
        <v>not entered</v>
      </c>
      <c r="K244" s="449" t="str">
        <f ca="1">_xlfn.IFNA(_xlfn.XLOOKUP($B244,'United States'!$G$10:$G$14,'United States'!P$10:P$14),"not entered")</f>
        <v>not entered</v>
      </c>
      <c r="L244" s="449" t="str">
        <f ca="1">_xlfn.IFNA(_xlfn.XLOOKUP($B244,'United States'!$G$10:$G$14,'United States'!Q$10:Q$14),"not entered")</f>
        <v>not entered</v>
      </c>
      <c r="M244" s="449" t="str">
        <f ca="1">_xlfn.IFNA(_xlfn.XLOOKUP($B244,'United States'!$G$10:$G$14,'United States'!R$10:R$14),"not entered")</f>
        <v>not entered</v>
      </c>
      <c r="N244" s="449" t="str">
        <f ca="1">_xlfn.IFNA(_xlfn.XLOOKUP($B244,'United States'!$G$10:$G$14,'United States'!S$10:S$14),"not entered")</f>
        <v>not entered</v>
      </c>
      <c r="O244" s="449"/>
      <c r="P244" s="449" t="str" cm="1">
        <f t="array" aca="1" ref="P244" ca="1">_xlfn.IFNA(_xlfn.XLOOKUP($B244,'United States'!$G$15:$G$19,'United States'!H$15:$H$19),"not entered")</f>
        <v>not entered</v>
      </c>
      <c r="Q244" s="449" t="str" cm="1">
        <f t="array" aca="1" ref="Q244" ca="1">_xlfn.IFNA(_xlfn.XLOOKUP($B244,'United States'!$G$15:$G$19,'United States'!I$15:$I$19),"not entered")</f>
        <v>not entered</v>
      </c>
      <c r="R244" s="449" t="str" cm="1">
        <f t="array" aca="1" ref="R244" ca="1">_xlfn.IFNA(_xlfn.XLOOKUP($B244,'United States'!$G$15:$G$19,'United States'!J$15:$J$19),"not entered")</f>
        <v>not entered</v>
      </c>
      <c r="S244" s="449" t="str">
        <f ca="1">_xlfn.IFNA(_xlfn.XLOOKUP($B244,'United States'!$G$15:$G$19,'United States'!K$15:K$19),"not entered")</f>
        <v>not entered</v>
      </c>
      <c r="T244" s="449" t="str">
        <f ca="1">_xlfn.IFNA(_xlfn.XLOOKUP($B244,'United States'!$G$15:$G$19,'United States'!L$15:L$19),"not entered")</f>
        <v>not entered</v>
      </c>
      <c r="U244" s="449" t="str">
        <f ca="1">_xlfn.IFNA(_xlfn.XLOOKUP($B244,'United States'!$G$15:$G$19,'United States'!M$15:M$19),"not entered")</f>
        <v>not entered</v>
      </c>
      <c r="V244" s="449" t="str">
        <f ca="1">_xlfn.IFNA(_xlfn.XLOOKUP($B244,'United States'!$G$15:$G$19,'United States'!N$15:N$19),"not entered")</f>
        <v>not entered</v>
      </c>
      <c r="W244" s="449" t="str">
        <f ca="1">_xlfn.IFNA(_xlfn.XLOOKUP($B244,'United States'!$G$15:$G$19,'United States'!O$15:O$19),"not entered")</f>
        <v>not entered</v>
      </c>
      <c r="X244" s="449" t="str">
        <f ca="1">_xlfn.IFNA(_xlfn.XLOOKUP($B244,'United States'!$G$15:$G$19,'United States'!P$15:P$19),"not entered")</f>
        <v>not entered</v>
      </c>
      <c r="Y244" s="449" t="str">
        <f ca="1">_xlfn.IFNA(_xlfn.XLOOKUP($B244,'United States'!$G$15:$G$19,'United States'!Q$15:Q$19),"not entered")</f>
        <v>not entered</v>
      </c>
      <c r="Z244" s="449" t="str">
        <f ca="1">_xlfn.IFNA(_xlfn.XLOOKUP($B244,'United States'!$G$15:$G$19,'United States'!R$15:R$19),"not entered")</f>
        <v>not entered</v>
      </c>
      <c r="AA244" s="449" t="str">
        <f ca="1">_xlfn.IFNA(_xlfn.XLOOKUP($B244,'United States'!$G$15:$G$19,'United States'!S$15:S$19),"not entered")</f>
        <v>not entered</v>
      </c>
      <c r="AC244" s="449" t="str" cm="1">
        <f t="array" aca="1" ref="AC244" ca="1">_xlfn.IFNA(_xlfn.XLOOKUP($B244,'United States'!$G$20:$G$24,'United States'!H$20:$H$24),"not entered")</f>
        <v>not entered</v>
      </c>
      <c r="AD244" s="449" t="str" cm="1">
        <f t="array" aca="1" ref="AD244" ca="1">_xlfn.IFNA(_xlfn.XLOOKUP($B244,'United States'!$G$20:$G$24,'United States'!I$20:$I$24),"not entered")</f>
        <v>not entered</v>
      </c>
      <c r="AE244" s="449" t="str" cm="1">
        <f t="array" aca="1" ref="AE244" ca="1">_xlfn.IFNA(_xlfn.XLOOKUP($B244,'United States'!$G$20:$G$24,'United States'!J$20:$J$24),"not entered")</f>
        <v>not entered</v>
      </c>
      <c r="AF244" s="449" t="str">
        <f ca="1">_xlfn.IFNA(_xlfn.XLOOKUP($B244,'United States'!$G$20:$G$24,'United States'!K$20:K$24),"not entered")</f>
        <v>not entered</v>
      </c>
      <c r="AG244" s="449" t="str">
        <f ca="1">_xlfn.IFNA(_xlfn.XLOOKUP($B244,'United States'!$G$20:$G$24,'United States'!L$20:L$24),"not entered")</f>
        <v>not entered</v>
      </c>
      <c r="AH244" s="449" t="str">
        <f ca="1">_xlfn.IFNA(_xlfn.XLOOKUP($B244,'United States'!$G$20:$G$24,'United States'!M$20:M$24),"not entered")</f>
        <v>not entered</v>
      </c>
      <c r="AI244" s="449" t="str">
        <f ca="1">_xlfn.IFNA(_xlfn.XLOOKUP($B244,'United States'!$G$20:$G$24,'United States'!N$20:N$24),"not entered")</f>
        <v>not entered</v>
      </c>
      <c r="AJ244" s="449" t="str">
        <f ca="1">_xlfn.IFNA(_xlfn.XLOOKUP($B244,'United States'!$G$20:$G$24,'United States'!O$20:O$24),"not entered")</f>
        <v>not entered</v>
      </c>
      <c r="AK244" s="449" t="str">
        <f ca="1">_xlfn.IFNA(_xlfn.XLOOKUP($B244,'United States'!$G$20:$G$24,'United States'!P$20:P$24),"not entered")</f>
        <v>not entered</v>
      </c>
      <c r="AL244" s="449" t="str">
        <f ca="1">_xlfn.IFNA(_xlfn.XLOOKUP($B244,'United States'!$G$20:$G$24,'United States'!Q$20:Q$24),"not entered")</f>
        <v>not entered</v>
      </c>
      <c r="AM244" s="449" t="str">
        <f ca="1">_xlfn.IFNA(_xlfn.XLOOKUP($B244,'United States'!$G$20:$G$24,'United States'!R$20:R$24),"not entered")</f>
        <v>not entered</v>
      </c>
      <c r="AN244" s="449" t="str">
        <f ca="1">_xlfn.IFNA(_xlfn.XLOOKUP($B244,'United States'!$G$20:$G$24,'United States'!S$20:S$24),"not entered")</f>
        <v>not entered</v>
      </c>
      <c r="AP244" s="449" t="str" cm="1">
        <f t="array" aca="1" ref="AP244" ca="1">_xlfn.IFNA(_xlfn.XLOOKUP($B244,'United States'!$G$25:$G$29,'United States'!H$25:$H$29),"not entered")</f>
        <v>not entered</v>
      </c>
      <c r="AQ244" s="449" t="str" cm="1">
        <f t="array" aca="1" ref="AQ244" ca="1">_xlfn.IFNA(_xlfn.XLOOKUP($B244,'United States'!$G$25:$G$29,'United States'!I$25:$I$29),"not entered")</f>
        <v>not entered</v>
      </c>
      <c r="AR244" s="449" t="str" cm="1">
        <f t="array" aca="1" ref="AR244" ca="1">_xlfn.IFNA(_xlfn.XLOOKUP($B244,'United States'!$G$25:$G$29,'United States'!J$25:$J$29),"not entered")</f>
        <v>not entered</v>
      </c>
      <c r="AS244" s="449" t="str">
        <f ca="1">_xlfn.IFNA(_xlfn.XLOOKUP($B244,'United States'!$G$25:$G$29,'United States'!K$25:K$29),"not entered")</f>
        <v>not entered</v>
      </c>
      <c r="AT244" s="449" t="str">
        <f ca="1">_xlfn.IFNA(_xlfn.XLOOKUP($B244,'United States'!$G$25:$G$29,'United States'!L$25:L$29),"not entered")</f>
        <v>not entered</v>
      </c>
      <c r="AU244" s="449" t="str">
        <f ca="1">_xlfn.IFNA(_xlfn.XLOOKUP($B244,'United States'!$G$25:$G$29,'United States'!M$25:M$29),"not entered")</f>
        <v>not entered</v>
      </c>
      <c r="AV244" s="449" t="str">
        <f ca="1">_xlfn.IFNA(_xlfn.XLOOKUP($B244,'United States'!$G$25:$G$29,'United States'!N$25:N$29),"not entered")</f>
        <v>not entered</v>
      </c>
      <c r="AW244" s="449" t="str">
        <f ca="1">_xlfn.IFNA(_xlfn.XLOOKUP($B244,'United States'!$G$25:$G$29,'United States'!O$25:O$29),"not entered")</f>
        <v>not entered</v>
      </c>
      <c r="AX244" s="449" t="str">
        <f ca="1">_xlfn.IFNA(_xlfn.XLOOKUP($B244,'United States'!$G$25:$G$29,'United States'!P$25:P$29),"not entered")</f>
        <v>not entered</v>
      </c>
      <c r="AY244" s="449" t="str">
        <f ca="1">_xlfn.IFNA(_xlfn.XLOOKUP($B244,'United States'!$G$25:$G$29,'United States'!Q$25:Q$29),"not entered")</f>
        <v>not entered</v>
      </c>
      <c r="AZ244" s="449" t="str">
        <f ca="1">_xlfn.IFNA(_xlfn.XLOOKUP($B244,'United States'!$G$25:$G$29,'United States'!R$25:R$29),"not entered")</f>
        <v>not entered</v>
      </c>
      <c r="BA244" s="449" t="str">
        <f ca="1">_xlfn.IFNA(_xlfn.XLOOKUP($B244,'United States'!$G$25:$G$29,'United States'!S$25:S$29),"not entered")</f>
        <v>not entered</v>
      </c>
    </row>
    <row r="245" spans="1:53">
      <c r="A245" s="294" t="s">
        <v>189</v>
      </c>
      <c r="B245" t="str">
        <v>Spanish</v>
      </c>
      <c r="C245" s="449" t="str">
        <f ca="1">_xlfn.IFNA(_xlfn.XLOOKUP($B245,'United States'!$G$10:$G$14,'United States'!H$10:H$14),"not entered")</f>
        <v>not entered</v>
      </c>
      <c r="D245" s="449" t="str">
        <f ca="1">_xlfn.IFNA(_xlfn.XLOOKUP($B245,'United States'!$G$10:$G$14,'United States'!I$10:I$14),"not entered")</f>
        <v>not entered</v>
      </c>
      <c r="E245" s="449" t="str">
        <f ca="1">_xlfn.IFNA(_xlfn.XLOOKUP($B245,'United States'!$G$10:$G$14,'United States'!J$10:J$14),"not entered")</f>
        <v>not entered</v>
      </c>
      <c r="F245" s="449" t="str">
        <f ca="1">_xlfn.IFNA(_xlfn.XLOOKUP($B245,'United States'!$G$10:$G$14,'United States'!K$10:K$14),"not entered")</f>
        <v>not entered</v>
      </c>
      <c r="G245" s="449" t="str">
        <f ca="1">_xlfn.IFNA(_xlfn.XLOOKUP($B245,'United States'!$G$10:$G$14,'United States'!L$10:L$14),"not entered")</f>
        <v>not entered</v>
      </c>
      <c r="H245" s="449" t="str">
        <f ca="1">_xlfn.IFNA(_xlfn.XLOOKUP($B245,'United States'!$G$10:$G$14,'United States'!M$10:M$14),"not entered")</f>
        <v>not entered</v>
      </c>
      <c r="I245" s="449" t="str">
        <f ca="1">_xlfn.IFNA(_xlfn.XLOOKUP($B245,'United States'!$G$10:$G$14,'United States'!N$10:N$14),"not entered")</f>
        <v>not entered</v>
      </c>
      <c r="J245" s="449" t="str">
        <f ca="1">_xlfn.IFNA(_xlfn.XLOOKUP($B245,'United States'!$G$10:$G$14,'United States'!O$10:O$14),"not entered")</f>
        <v>not entered</v>
      </c>
      <c r="K245" s="449" t="str">
        <f ca="1">_xlfn.IFNA(_xlfn.XLOOKUP($B245,'United States'!$G$10:$G$14,'United States'!P$10:P$14),"not entered")</f>
        <v>not entered</v>
      </c>
      <c r="L245" s="449" t="str">
        <f ca="1">_xlfn.IFNA(_xlfn.XLOOKUP($B245,'United States'!$G$10:$G$14,'United States'!Q$10:Q$14),"not entered")</f>
        <v>not entered</v>
      </c>
      <c r="M245" s="449" t="str">
        <f ca="1">_xlfn.IFNA(_xlfn.XLOOKUP($B245,'United States'!$G$10:$G$14,'United States'!R$10:R$14),"not entered")</f>
        <v>not entered</v>
      </c>
      <c r="N245" s="449" t="str">
        <f ca="1">_xlfn.IFNA(_xlfn.XLOOKUP($B245,'United States'!$G$10:$G$14,'United States'!S$10:S$14),"not entered")</f>
        <v>not entered</v>
      </c>
      <c r="O245" s="449"/>
      <c r="P245" s="449" t="str" cm="1">
        <f t="array" aca="1" ref="P245" ca="1">_xlfn.IFNA(_xlfn.XLOOKUP($B245,'United States'!$G$15:$G$19,'United States'!H$15:$H$19),"not entered")</f>
        <v>not entered</v>
      </c>
      <c r="Q245" s="449" t="str" cm="1">
        <f t="array" aca="1" ref="Q245" ca="1">_xlfn.IFNA(_xlfn.XLOOKUP($B245,'United States'!$G$15:$G$19,'United States'!I$15:$I$19),"not entered")</f>
        <v>not entered</v>
      </c>
      <c r="R245" s="449" t="str" cm="1">
        <f t="array" aca="1" ref="R245" ca="1">_xlfn.IFNA(_xlfn.XLOOKUP($B245,'United States'!$G$15:$G$19,'United States'!J$15:$J$19),"not entered")</f>
        <v>not entered</v>
      </c>
      <c r="S245" s="449" t="str">
        <f ca="1">_xlfn.IFNA(_xlfn.XLOOKUP($B245,'United States'!$G$15:$G$19,'United States'!K$15:K$19),"not entered")</f>
        <v>not entered</v>
      </c>
      <c r="T245" s="449" t="str">
        <f ca="1">_xlfn.IFNA(_xlfn.XLOOKUP($B245,'United States'!$G$15:$G$19,'United States'!L$15:L$19),"not entered")</f>
        <v>not entered</v>
      </c>
      <c r="U245" s="449" t="str">
        <f ca="1">_xlfn.IFNA(_xlfn.XLOOKUP($B245,'United States'!$G$15:$G$19,'United States'!M$15:M$19),"not entered")</f>
        <v>not entered</v>
      </c>
      <c r="V245" s="449" t="str">
        <f ca="1">_xlfn.IFNA(_xlfn.XLOOKUP($B245,'United States'!$G$15:$G$19,'United States'!N$15:N$19),"not entered")</f>
        <v>not entered</v>
      </c>
      <c r="W245" s="449" t="str">
        <f ca="1">_xlfn.IFNA(_xlfn.XLOOKUP($B245,'United States'!$G$15:$G$19,'United States'!O$15:O$19),"not entered")</f>
        <v>not entered</v>
      </c>
      <c r="X245" s="449" t="str">
        <f ca="1">_xlfn.IFNA(_xlfn.XLOOKUP($B245,'United States'!$G$15:$G$19,'United States'!P$15:P$19),"not entered")</f>
        <v>not entered</v>
      </c>
      <c r="Y245" s="449" t="str">
        <f ca="1">_xlfn.IFNA(_xlfn.XLOOKUP($B245,'United States'!$G$15:$G$19,'United States'!Q$15:Q$19),"not entered")</f>
        <v>not entered</v>
      </c>
      <c r="Z245" s="449" t="str">
        <f ca="1">_xlfn.IFNA(_xlfn.XLOOKUP($B245,'United States'!$G$15:$G$19,'United States'!R$15:R$19),"not entered")</f>
        <v>not entered</v>
      </c>
      <c r="AA245" s="449" t="str">
        <f ca="1">_xlfn.IFNA(_xlfn.XLOOKUP($B245,'United States'!$G$15:$G$19,'United States'!S$15:S$19),"not entered")</f>
        <v>not entered</v>
      </c>
      <c r="AC245" s="449" t="str" cm="1">
        <f t="array" aca="1" ref="AC245" ca="1">_xlfn.IFNA(_xlfn.XLOOKUP($B245,'United States'!$G$20:$G$24,'United States'!H$20:$H$24),"not entered")</f>
        <v>not entered</v>
      </c>
      <c r="AD245" s="449" t="str" cm="1">
        <f t="array" aca="1" ref="AD245" ca="1">_xlfn.IFNA(_xlfn.XLOOKUP($B245,'United States'!$G$20:$G$24,'United States'!I$20:$I$24),"not entered")</f>
        <v>not entered</v>
      </c>
      <c r="AE245" s="449" t="str" cm="1">
        <f t="array" aca="1" ref="AE245" ca="1">_xlfn.IFNA(_xlfn.XLOOKUP($B245,'United States'!$G$20:$G$24,'United States'!J$20:$J$24),"not entered")</f>
        <v>not entered</v>
      </c>
      <c r="AF245" s="449" t="str">
        <f ca="1">_xlfn.IFNA(_xlfn.XLOOKUP($B245,'United States'!$G$20:$G$24,'United States'!K$20:K$24),"not entered")</f>
        <v>not entered</v>
      </c>
      <c r="AG245" s="449" t="str">
        <f ca="1">_xlfn.IFNA(_xlfn.XLOOKUP($B245,'United States'!$G$20:$G$24,'United States'!L$20:L$24),"not entered")</f>
        <v>not entered</v>
      </c>
      <c r="AH245" s="449" t="str">
        <f ca="1">_xlfn.IFNA(_xlfn.XLOOKUP($B245,'United States'!$G$20:$G$24,'United States'!M$20:M$24),"not entered")</f>
        <v>not entered</v>
      </c>
      <c r="AI245" s="449" t="str">
        <f ca="1">_xlfn.IFNA(_xlfn.XLOOKUP($B245,'United States'!$G$20:$G$24,'United States'!N$20:N$24),"not entered")</f>
        <v>not entered</v>
      </c>
      <c r="AJ245" s="449" t="str">
        <f ca="1">_xlfn.IFNA(_xlfn.XLOOKUP($B245,'United States'!$G$20:$G$24,'United States'!O$20:O$24),"not entered")</f>
        <v>not entered</v>
      </c>
      <c r="AK245" s="449" t="str">
        <f ca="1">_xlfn.IFNA(_xlfn.XLOOKUP($B245,'United States'!$G$20:$G$24,'United States'!P$20:P$24),"not entered")</f>
        <v>not entered</v>
      </c>
      <c r="AL245" s="449" t="str">
        <f ca="1">_xlfn.IFNA(_xlfn.XLOOKUP($B245,'United States'!$G$20:$G$24,'United States'!Q$20:Q$24),"not entered")</f>
        <v>not entered</v>
      </c>
      <c r="AM245" s="449" t="str">
        <f ca="1">_xlfn.IFNA(_xlfn.XLOOKUP($B245,'United States'!$G$20:$G$24,'United States'!R$20:R$24),"not entered")</f>
        <v>not entered</v>
      </c>
      <c r="AN245" s="449" t="str">
        <f ca="1">_xlfn.IFNA(_xlfn.XLOOKUP($B245,'United States'!$G$20:$G$24,'United States'!S$20:S$24),"not entered")</f>
        <v>not entered</v>
      </c>
      <c r="AP245" s="449" t="str" cm="1">
        <f t="array" aca="1" ref="AP245" ca="1">_xlfn.IFNA(_xlfn.XLOOKUP($B245,'United States'!$G$25:$G$29,'United States'!H$25:$H$29),"not entered")</f>
        <v>not entered</v>
      </c>
      <c r="AQ245" s="449" t="str" cm="1">
        <f t="array" aca="1" ref="AQ245" ca="1">_xlfn.IFNA(_xlfn.XLOOKUP($B245,'United States'!$G$25:$G$29,'United States'!I$25:$I$29),"not entered")</f>
        <v>not entered</v>
      </c>
      <c r="AR245" s="449" t="str" cm="1">
        <f t="array" aca="1" ref="AR245" ca="1">_xlfn.IFNA(_xlfn.XLOOKUP($B245,'United States'!$G$25:$G$29,'United States'!J$25:$J$29),"not entered")</f>
        <v>not entered</v>
      </c>
      <c r="AS245" s="449" t="str">
        <f ca="1">_xlfn.IFNA(_xlfn.XLOOKUP($B245,'United States'!$G$25:$G$29,'United States'!K$25:K$29),"not entered")</f>
        <v>not entered</v>
      </c>
      <c r="AT245" s="449" t="str">
        <f ca="1">_xlfn.IFNA(_xlfn.XLOOKUP($B245,'United States'!$G$25:$G$29,'United States'!L$25:L$29),"not entered")</f>
        <v>not entered</v>
      </c>
      <c r="AU245" s="449" t="str">
        <f ca="1">_xlfn.IFNA(_xlfn.XLOOKUP($B245,'United States'!$G$25:$G$29,'United States'!M$25:M$29),"not entered")</f>
        <v>not entered</v>
      </c>
      <c r="AV245" s="449" t="str">
        <f ca="1">_xlfn.IFNA(_xlfn.XLOOKUP($B245,'United States'!$G$25:$G$29,'United States'!N$25:N$29),"not entered")</f>
        <v>not entered</v>
      </c>
      <c r="AW245" s="449" t="str">
        <f ca="1">_xlfn.IFNA(_xlfn.XLOOKUP($B245,'United States'!$G$25:$G$29,'United States'!O$25:O$29),"not entered")</f>
        <v>not entered</v>
      </c>
      <c r="AX245" s="449" t="str">
        <f ca="1">_xlfn.IFNA(_xlfn.XLOOKUP($B245,'United States'!$G$25:$G$29,'United States'!P$25:P$29),"not entered")</f>
        <v>not entered</v>
      </c>
      <c r="AY245" s="449" t="str">
        <f ca="1">_xlfn.IFNA(_xlfn.XLOOKUP($B245,'United States'!$G$25:$G$29,'United States'!Q$25:Q$29),"not entered")</f>
        <v>not entered</v>
      </c>
      <c r="AZ245" s="449" t="str">
        <f ca="1">_xlfn.IFNA(_xlfn.XLOOKUP($B245,'United States'!$G$25:$G$29,'United States'!R$25:R$29),"not entered")</f>
        <v>not entered</v>
      </c>
      <c r="BA245" s="449" t="str">
        <f ca="1">_xlfn.IFNA(_xlfn.XLOOKUP($B245,'United States'!$G$25:$G$29,'United States'!S$25:S$29),"not entered")</f>
        <v>not entered</v>
      </c>
    </row>
    <row r="246" spans="1:53">
      <c r="A246" s="294" t="s">
        <v>189</v>
      </c>
      <c r="C246" s="449" t="str">
        <f ca="1">_xlfn.IFNA(_xlfn.XLOOKUP($B246,'United States'!$G$10:$G$14,'United States'!H$10:H$14),"not entered")</f>
        <v/>
      </c>
      <c r="D246" s="449">
        <f ca="1">_xlfn.IFNA(_xlfn.XLOOKUP($B246,'United States'!$G$10:$G$14,'United States'!I$10:I$14),"not entered")</f>
        <v>0</v>
      </c>
      <c r="E246" s="449" t="str">
        <f ca="1">_xlfn.IFNA(_xlfn.XLOOKUP($B246,'United States'!$G$10:$G$14,'United States'!J$10:J$14),"not entered")</f>
        <v/>
      </c>
      <c r="F246" s="449" t="str">
        <f ca="1">_xlfn.IFNA(_xlfn.XLOOKUP($B246,'United States'!$G$10:$G$14,'United States'!K$10:K$14),"not entered")</f>
        <v/>
      </c>
      <c r="G246" s="449">
        <f ca="1">_xlfn.IFNA(_xlfn.XLOOKUP($B246,'United States'!$G$10:$G$14,'United States'!L$10:L$14),"not entered")</f>
        <v>0</v>
      </c>
      <c r="H246" s="449" t="str">
        <f ca="1">_xlfn.IFNA(_xlfn.XLOOKUP($B246,'United States'!$G$10:$G$14,'United States'!M$10:M$14),"not entered")</f>
        <v/>
      </c>
      <c r="I246" s="449" t="str">
        <f ca="1">_xlfn.IFNA(_xlfn.XLOOKUP($B246,'United States'!$G$10:$G$14,'United States'!N$10:N$14),"not entered")</f>
        <v/>
      </c>
      <c r="J246" s="449">
        <f ca="1">_xlfn.IFNA(_xlfn.XLOOKUP($B246,'United States'!$G$10:$G$14,'United States'!O$10:O$14),"not entered")</f>
        <v>0</v>
      </c>
      <c r="K246" s="449" t="str">
        <f ca="1">_xlfn.IFNA(_xlfn.XLOOKUP($B246,'United States'!$G$10:$G$14,'United States'!P$10:P$14),"not entered")</f>
        <v/>
      </c>
      <c r="L246" s="449">
        <f ca="1">_xlfn.IFNA(_xlfn.XLOOKUP($B246,'United States'!$G$10:$G$14,'United States'!Q$10:Q$14),"not entered")</f>
        <v>0</v>
      </c>
      <c r="M246" s="449" t="str">
        <f ca="1">_xlfn.IFNA(_xlfn.XLOOKUP($B246,'United States'!$G$10:$G$14,'United States'!R$10:R$14),"not entered")</f>
        <v/>
      </c>
      <c r="N246" s="449">
        <f ca="1">_xlfn.IFNA(_xlfn.XLOOKUP($B246,'United States'!$G$10:$G$14,'United States'!S$10:S$14),"not entered")</f>
        <v>0</v>
      </c>
      <c r="O246" s="449"/>
      <c r="P246" s="449" t="str" cm="1">
        <f t="array" aca="1" ref="P246" ca="1">_xlfn.IFNA(_xlfn.XLOOKUP($B246,'United States'!$G$15:$G$19,'United States'!H$15:$H$19),"not entered")</f>
        <v/>
      </c>
      <c r="Q246" s="449" cm="1">
        <f t="array" aca="1" ref="Q246" ca="1">_xlfn.IFNA(_xlfn.XLOOKUP($B246,'United States'!$G$15:$G$19,'United States'!I$15:$I$19),"not entered")</f>
        <v>0</v>
      </c>
      <c r="R246" s="449" t="str" cm="1">
        <f t="array" aca="1" ref="R246" ca="1">_xlfn.IFNA(_xlfn.XLOOKUP($B246,'United States'!$G$15:$G$19,'United States'!J$15:$J$19),"not entered")</f>
        <v/>
      </c>
      <c r="S246" s="449" t="str">
        <f ca="1">_xlfn.IFNA(_xlfn.XLOOKUP($B246,'United States'!$G$15:$G$19,'United States'!K$15:K$19),"not entered")</f>
        <v/>
      </c>
      <c r="T246" s="449">
        <f ca="1">_xlfn.IFNA(_xlfn.XLOOKUP($B246,'United States'!$G$15:$G$19,'United States'!L$15:L$19),"not entered")</f>
        <v>0</v>
      </c>
      <c r="U246" s="449" t="str">
        <f ca="1">_xlfn.IFNA(_xlfn.XLOOKUP($B246,'United States'!$G$15:$G$19,'United States'!M$15:M$19),"not entered")</f>
        <v/>
      </c>
      <c r="V246" s="449" t="str">
        <f ca="1">_xlfn.IFNA(_xlfn.XLOOKUP($B246,'United States'!$G$15:$G$19,'United States'!N$15:N$19),"not entered")</f>
        <v/>
      </c>
      <c r="W246" s="449">
        <f ca="1">_xlfn.IFNA(_xlfn.XLOOKUP($B246,'United States'!$G$15:$G$19,'United States'!O$15:O$19),"not entered")</f>
        <v>0</v>
      </c>
      <c r="X246" s="449" t="str">
        <f ca="1">_xlfn.IFNA(_xlfn.XLOOKUP($B246,'United States'!$G$15:$G$19,'United States'!P$15:P$19),"not entered")</f>
        <v/>
      </c>
      <c r="Y246" s="449">
        <f ca="1">_xlfn.IFNA(_xlfn.XLOOKUP($B246,'United States'!$G$15:$G$19,'United States'!Q$15:Q$19),"not entered")</f>
        <v>0</v>
      </c>
      <c r="Z246" s="449" t="str">
        <f ca="1">_xlfn.IFNA(_xlfn.XLOOKUP($B246,'United States'!$G$15:$G$19,'United States'!R$15:R$19),"not entered")</f>
        <v/>
      </c>
      <c r="AA246" s="449">
        <f ca="1">_xlfn.IFNA(_xlfn.XLOOKUP($B246,'United States'!$G$15:$G$19,'United States'!S$15:S$19),"not entered")</f>
        <v>0</v>
      </c>
      <c r="AC246" s="449" t="str" cm="1">
        <f t="array" aca="1" ref="AC246" ca="1">_xlfn.IFNA(_xlfn.XLOOKUP($B246,'United States'!$G$20:$G$24,'United States'!H$20:$H$24),"not entered")</f>
        <v/>
      </c>
      <c r="AD246" s="449" cm="1">
        <f t="array" aca="1" ref="AD246" ca="1">_xlfn.IFNA(_xlfn.XLOOKUP($B246,'United States'!$G$20:$G$24,'United States'!I$20:$I$24),"not entered")</f>
        <v>0</v>
      </c>
      <c r="AE246" s="449" t="str" cm="1">
        <f t="array" aca="1" ref="AE246" ca="1">_xlfn.IFNA(_xlfn.XLOOKUP($B246,'United States'!$G$20:$G$24,'United States'!J$20:$J$24),"not entered")</f>
        <v/>
      </c>
      <c r="AF246" s="449" t="str">
        <f ca="1">_xlfn.IFNA(_xlfn.XLOOKUP($B246,'United States'!$G$20:$G$24,'United States'!K$20:K$24),"not entered")</f>
        <v/>
      </c>
      <c r="AG246" s="449">
        <f ca="1">_xlfn.IFNA(_xlfn.XLOOKUP($B246,'United States'!$G$20:$G$24,'United States'!L$20:L$24),"not entered")</f>
        <v>0</v>
      </c>
      <c r="AH246" s="449" t="str">
        <f ca="1">_xlfn.IFNA(_xlfn.XLOOKUP($B246,'United States'!$G$20:$G$24,'United States'!M$20:M$24),"not entered")</f>
        <v/>
      </c>
      <c r="AI246" s="449" t="str">
        <f ca="1">_xlfn.IFNA(_xlfn.XLOOKUP($B246,'United States'!$G$20:$G$24,'United States'!N$20:N$24),"not entered")</f>
        <v/>
      </c>
      <c r="AJ246" s="449">
        <f ca="1">_xlfn.IFNA(_xlfn.XLOOKUP($B246,'United States'!$G$20:$G$24,'United States'!O$20:O$24),"not entered")</f>
        <v>0</v>
      </c>
      <c r="AK246" s="449" t="str">
        <f ca="1">_xlfn.IFNA(_xlfn.XLOOKUP($B246,'United States'!$G$20:$G$24,'United States'!P$20:P$24),"not entered")</f>
        <v/>
      </c>
      <c r="AL246" s="449">
        <f ca="1">_xlfn.IFNA(_xlfn.XLOOKUP($B246,'United States'!$G$20:$G$24,'United States'!Q$20:Q$24),"not entered")</f>
        <v>0</v>
      </c>
      <c r="AM246" s="449" t="str">
        <f ca="1">_xlfn.IFNA(_xlfn.XLOOKUP($B246,'United States'!$G$20:$G$24,'United States'!R$20:R$24),"not entered")</f>
        <v/>
      </c>
      <c r="AN246" s="449">
        <f ca="1">_xlfn.IFNA(_xlfn.XLOOKUP($B246,'United States'!$G$20:$G$24,'United States'!S$20:S$24),"not entered")</f>
        <v>0</v>
      </c>
      <c r="AP246" s="449" t="str" cm="1">
        <f t="array" aca="1" ref="AP246" ca="1">_xlfn.IFNA(_xlfn.XLOOKUP($B246,'United States'!$G$25:$G$29,'United States'!H$25:$H$29),"not entered")</f>
        <v/>
      </c>
      <c r="AQ246" s="449" cm="1">
        <f t="array" aca="1" ref="AQ246" ca="1">_xlfn.IFNA(_xlfn.XLOOKUP($B246,'United States'!$G$25:$G$29,'United States'!I$25:$I$29),"not entered")</f>
        <v>0</v>
      </c>
      <c r="AR246" s="449" t="str" cm="1">
        <f t="array" aca="1" ref="AR246" ca="1">_xlfn.IFNA(_xlfn.XLOOKUP($B246,'United States'!$G$25:$G$29,'United States'!J$25:$J$29),"not entered")</f>
        <v/>
      </c>
      <c r="AS246" s="449" t="str">
        <f ca="1">_xlfn.IFNA(_xlfn.XLOOKUP($B246,'United States'!$G$25:$G$29,'United States'!K$25:K$29),"not entered")</f>
        <v/>
      </c>
      <c r="AT246" s="449">
        <f ca="1">_xlfn.IFNA(_xlfn.XLOOKUP($B246,'United States'!$G$25:$G$29,'United States'!L$25:L$29),"not entered")</f>
        <v>0</v>
      </c>
      <c r="AU246" s="449" t="str">
        <f ca="1">_xlfn.IFNA(_xlfn.XLOOKUP($B246,'United States'!$G$25:$G$29,'United States'!M$25:M$29),"not entered")</f>
        <v/>
      </c>
      <c r="AV246" s="449" t="str">
        <f ca="1">_xlfn.IFNA(_xlfn.XLOOKUP($B246,'United States'!$G$25:$G$29,'United States'!N$25:N$29),"not entered")</f>
        <v/>
      </c>
      <c r="AW246" s="449">
        <f ca="1">_xlfn.IFNA(_xlfn.XLOOKUP($B246,'United States'!$G$25:$G$29,'United States'!O$25:O$29),"not entered")</f>
        <v>0</v>
      </c>
      <c r="AX246" s="449" t="str">
        <f ca="1">_xlfn.IFNA(_xlfn.XLOOKUP($B246,'United States'!$G$25:$G$29,'United States'!P$25:P$29),"not entered")</f>
        <v/>
      </c>
      <c r="AY246" s="449">
        <f ca="1">_xlfn.IFNA(_xlfn.XLOOKUP($B246,'United States'!$G$25:$G$29,'United States'!Q$25:Q$29),"not entered")</f>
        <v>0</v>
      </c>
      <c r="AZ246" s="449" t="str">
        <f ca="1">_xlfn.IFNA(_xlfn.XLOOKUP($B246,'United States'!$G$25:$G$29,'United States'!R$25:R$29),"not entered")</f>
        <v/>
      </c>
      <c r="BA246" s="449">
        <f ca="1">_xlfn.IFNA(_xlfn.XLOOKUP($B246,'United States'!$G$25:$G$29,'United States'!S$25:S$29),"not entered")</f>
        <v>0</v>
      </c>
    </row>
    <row r="247" spans="1:53">
      <c r="A247" s="294" t="s">
        <v>189</v>
      </c>
      <c r="C247" s="449" t="str">
        <f ca="1">_xlfn.IFNA(_xlfn.XLOOKUP($B247,'United States'!$G$10:$G$14,'United States'!H$10:H$14),"not entered")</f>
        <v/>
      </c>
      <c r="D247" s="449">
        <f ca="1">_xlfn.IFNA(_xlfn.XLOOKUP($B247,'United States'!$G$10:$G$14,'United States'!I$10:I$14),"not entered")</f>
        <v>0</v>
      </c>
      <c r="E247" s="449" t="str">
        <f ca="1">_xlfn.IFNA(_xlfn.XLOOKUP($B247,'United States'!$G$10:$G$14,'United States'!J$10:J$14),"not entered")</f>
        <v/>
      </c>
      <c r="F247" s="449" t="str">
        <f ca="1">_xlfn.IFNA(_xlfn.XLOOKUP($B247,'United States'!$G$10:$G$14,'United States'!K$10:K$14),"not entered")</f>
        <v/>
      </c>
      <c r="G247" s="449">
        <f ca="1">_xlfn.IFNA(_xlfn.XLOOKUP($B247,'United States'!$G$10:$G$14,'United States'!L$10:L$14),"not entered")</f>
        <v>0</v>
      </c>
      <c r="H247" s="449" t="str">
        <f ca="1">_xlfn.IFNA(_xlfn.XLOOKUP($B247,'United States'!$G$10:$G$14,'United States'!M$10:M$14),"not entered")</f>
        <v/>
      </c>
      <c r="I247" s="449" t="str">
        <f ca="1">_xlfn.IFNA(_xlfn.XLOOKUP($B247,'United States'!$G$10:$G$14,'United States'!N$10:N$14),"not entered")</f>
        <v/>
      </c>
      <c r="J247" s="449">
        <f ca="1">_xlfn.IFNA(_xlfn.XLOOKUP($B247,'United States'!$G$10:$G$14,'United States'!O$10:O$14),"not entered")</f>
        <v>0</v>
      </c>
      <c r="K247" s="449" t="str">
        <f ca="1">_xlfn.IFNA(_xlfn.XLOOKUP($B247,'United States'!$G$10:$G$14,'United States'!P$10:P$14),"not entered")</f>
        <v/>
      </c>
      <c r="L247" s="449">
        <f ca="1">_xlfn.IFNA(_xlfn.XLOOKUP($B247,'United States'!$G$10:$G$14,'United States'!Q$10:Q$14),"not entered")</f>
        <v>0</v>
      </c>
      <c r="M247" s="449" t="str">
        <f ca="1">_xlfn.IFNA(_xlfn.XLOOKUP($B247,'United States'!$G$10:$G$14,'United States'!R$10:R$14),"not entered")</f>
        <v/>
      </c>
      <c r="N247" s="449">
        <f ca="1">_xlfn.IFNA(_xlfn.XLOOKUP($B247,'United States'!$G$10:$G$14,'United States'!S$10:S$14),"not entered")</f>
        <v>0</v>
      </c>
      <c r="O247" s="449"/>
      <c r="P247" s="449" t="str" cm="1">
        <f t="array" aca="1" ref="P247" ca="1">_xlfn.IFNA(_xlfn.XLOOKUP($B247,'United States'!$G$15:$G$19,'United States'!H$15:$H$19),"not entered")</f>
        <v/>
      </c>
      <c r="Q247" s="449" cm="1">
        <f t="array" aca="1" ref="Q247" ca="1">_xlfn.IFNA(_xlfn.XLOOKUP($B247,'United States'!$G$15:$G$19,'United States'!I$15:$I$19),"not entered")</f>
        <v>0</v>
      </c>
      <c r="R247" s="449" t="str" cm="1">
        <f t="array" aca="1" ref="R247" ca="1">_xlfn.IFNA(_xlfn.XLOOKUP($B247,'United States'!$G$15:$G$19,'United States'!J$15:$J$19),"not entered")</f>
        <v/>
      </c>
      <c r="S247" s="449" t="str">
        <f ca="1">_xlfn.IFNA(_xlfn.XLOOKUP($B247,'United States'!$G$15:$G$19,'United States'!K$15:K$19),"not entered")</f>
        <v/>
      </c>
      <c r="T247" s="449">
        <f ca="1">_xlfn.IFNA(_xlfn.XLOOKUP($B247,'United States'!$G$15:$G$19,'United States'!L$15:L$19),"not entered")</f>
        <v>0</v>
      </c>
      <c r="U247" s="449" t="str">
        <f ca="1">_xlfn.IFNA(_xlfn.XLOOKUP($B247,'United States'!$G$15:$G$19,'United States'!M$15:M$19),"not entered")</f>
        <v/>
      </c>
      <c r="V247" s="449" t="str">
        <f ca="1">_xlfn.IFNA(_xlfn.XLOOKUP($B247,'United States'!$G$15:$G$19,'United States'!N$15:N$19),"not entered")</f>
        <v/>
      </c>
      <c r="W247" s="449">
        <f ca="1">_xlfn.IFNA(_xlfn.XLOOKUP($B247,'United States'!$G$15:$G$19,'United States'!O$15:O$19),"not entered")</f>
        <v>0</v>
      </c>
      <c r="X247" s="449" t="str">
        <f ca="1">_xlfn.IFNA(_xlfn.XLOOKUP($B247,'United States'!$G$15:$G$19,'United States'!P$15:P$19),"not entered")</f>
        <v/>
      </c>
      <c r="Y247" s="449">
        <f ca="1">_xlfn.IFNA(_xlfn.XLOOKUP($B247,'United States'!$G$15:$G$19,'United States'!Q$15:Q$19),"not entered")</f>
        <v>0</v>
      </c>
      <c r="Z247" s="449" t="str">
        <f ca="1">_xlfn.IFNA(_xlfn.XLOOKUP($B247,'United States'!$G$15:$G$19,'United States'!R$15:R$19),"not entered")</f>
        <v/>
      </c>
      <c r="AA247" s="449">
        <f ca="1">_xlfn.IFNA(_xlfn.XLOOKUP($B247,'United States'!$G$15:$G$19,'United States'!S$15:S$19),"not entered")</f>
        <v>0</v>
      </c>
      <c r="AC247" s="449" t="str" cm="1">
        <f t="array" aca="1" ref="AC247" ca="1">_xlfn.IFNA(_xlfn.XLOOKUP($B247,'United States'!$G$20:$G$24,'United States'!H$20:$H$24),"not entered")</f>
        <v/>
      </c>
      <c r="AD247" s="449" cm="1">
        <f t="array" aca="1" ref="AD247" ca="1">_xlfn.IFNA(_xlfn.XLOOKUP($B247,'United States'!$G$20:$G$24,'United States'!I$20:$I$24),"not entered")</f>
        <v>0</v>
      </c>
      <c r="AE247" s="449" t="str" cm="1">
        <f t="array" aca="1" ref="AE247" ca="1">_xlfn.IFNA(_xlfn.XLOOKUP($B247,'United States'!$G$20:$G$24,'United States'!J$20:$J$24),"not entered")</f>
        <v/>
      </c>
      <c r="AF247" s="449" t="str">
        <f ca="1">_xlfn.IFNA(_xlfn.XLOOKUP($B247,'United States'!$G$20:$G$24,'United States'!K$20:K$24),"not entered")</f>
        <v/>
      </c>
      <c r="AG247" s="449">
        <f ca="1">_xlfn.IFNA(_xlfn.XLOOKUP($B247,'United States'!$G$20:$G$24,'United States'!L$20:L$24),"not entered")</f>
        <v>0</v>
      </c>
      <c r="AH247" s="449" t="str">
        <f ca="1">_xlfn.IFNA(_xlfn.XLOOKUP($B247,'United States'!$G$20:$G$24,'United States'!M$20:M$24),"not entered")</f>
        <v/>
      </c>
      <c r="AI247" s="449" t="str">
        <f ca="1">_xlfn.IFNA(_xlfn.XLOOKUP($B247,'United States'!$G$20:$G$24,'United States'!N$20:N$24),"not entered")</f>
        <v/>
      </c>
      <c r="AJ247" s="449">
        <f ca="1">_xlfn.IFNA(_xlfn.XLOOKUP($B247,'United States'!$G$20:$G$24,'United States'!O$20:O$24),"not entered")</f>
        <v>0</v>
      </c>
      <c r="AK247" s="449" t="str">
        <f ca="1">_xlfn.IFNA(_xlfn.XLOOKUP($B247,'United States'!$G$20:$G$24,'United States'!P$20:P$24),"not entered")</f>
        <v/>
      </c>
      <c r="AL247" s="449">
        <f ca="1">_xlfn.IFNA(_xlfn.XLOOKUP($B247,'United States'!$G$20:$G$24,'United States'!Q$20:Q$24),"not entered")</f>
        <v>0</v>
      </c>
      <c r="AM247" s="449" t="str">
        <f ca="1">_xlfn.IFNA(_xlfn.XLOOKUP($B247,'United States'!$G$20:$G$24,'United States'!R$20:R$24),"not entered")</f>
        <v/>
      </c>
      <c r="AN247" s="449">
        <f ca="1">_xlfn.IFNA(_xlfn.XLOOKUP($B247,'United States'!$G$20:$G$24,'United States'!S$20:S$24),"not entered")</f>
        <v>0</v>
      </c>
      <c r="AP247" s="449" t="str" cm="1">
        <f t="array" aca="1" ref="AP247" ca="1">_xlfn.IFNA(_xlfn.XLOOKUP($B247,'United States'!$G$25:$G$29,'United States'!H$25:$H$29),"not entered")</f>
        <v/>
      </c>
      <c r="AQ247" s="449" cm="1">
        <f t="array" aca="1" ref="AQ247" ca="1">_xlfn.IFNA(_xlfn.XLOOKUP($B247,'United States'!$G$25:$G$29,'United States'!I$25:$I$29),"not entered")</f>
        <v>0</v>
      </c>
      <c r="AR247" s="449" t="str" cm="1">
        <f t="array" aca="1" ref="AR247" ca="1">_xlfn.IFNA(_xlfn.XLOOKUP($B247,'United States'!$G$25:$G$29,'United States'!J$25:$J$29),"not entered")</f>
        <v/>
      </c>
      <c r="AS247" s="449" t="str">
        <f ca="1">_xlfn.IFNA(_xlfn.XLOOKUP($B247,'United States'!$G$25:$G$29,'United States'!K$25:K$29),"not entered")</f>
        <v/>
      </c>
      <c r="AT247" s="449">
        <f ca="1">_xlfn.IFNA(_xlfn.XLOOKUP($B247,'United States'!$G$25:$G$29,'United States'!L$25:L$29),"not entered")</f>
        <v>0</v>
      </c>
      <c r="AU247" s="449" t="str">
        <f ca="1">_xlfn.IFNA(_xlfn.XLOOKUP($B247,'United States'!$G$25:$G$29,'United States'!M$25:M$29),"not entered")</f>
        <v/>
      </c>
      <c r="AV247" s="449" t="str">
        <f ca="1">_xlfn.IFNA(_xlfn.XLOOKUP($B247,'United States'!$G$25:$G$29,'United States'!N$25:N$29),"not entered")</f>
        <v/>
      </c>
      <c r="AW247" s="449">
        <f ca="1">_xlfn.IFNA(_xlfn.XLOOKUP($B247,'United States'!$G$25:$G$29,'United States'!O$25:O$29),"not entered")</f>
        <v>0</v>
      </c>
      <c r="AX247" s="449" t="str">
        <f ca="1">_xlfn.IFNA(_xlfn.XLOOKUP($B247,'United States'!$G$25:$G$29,'United States'!P$25:P$29),"not entered")</f>
        <v/>
      </c>
      <c r="AY247" s="449">
        <f ca="1">_xlfn.IFNA(_xlfn.XLOOKUP($B247,'United States'!$G$25:$G$29,'United States'!Q$25:Q$29),"not entered")</f>
        <v>0</v>
      </c>
      <c r="AZ247" s="449" t="str">
        <f ca="1">_xlfn.IFNA(_xlfn.XLOOKUP($B247,'United States'!$G$25:$G$29,'United States'!R$25:R$29),"not entered")</f>
        <v/>
      </c>
      <c r="BA247" s="449">
        <f ca="1">_xlfn.IFNA(_xlfn.XLOOKUP($B247,'United States'!$G$25:$G$29,'United States'!S$25:S$29),"not entered")</f>
        <v>0</v>
      </c>
    </row>
    <row r="248" spans="1:53">
      <c r="A248" s="294" t="s">
        <v>189</v>
      </c>
      <c r="C248" s="449" t="str">
        <f ca="1">_xlfn.IFNA(_xlfn.XLOOKUP($B248,'United States'!$G$10:$G$14,'United States'!H$10:H$14),"not entered")</f>
        <v/>
      </c>
      <c r="D248" s="449">
        <f ca="1">_xlfn.IFNA(_xlfn.XLOOKUP($B248,'United States'!$G$10:$G$14,'United States'!I$10:I$14),"not entered")</f>
        <v>0</v>
      </c>
      <c r="E248" s="449" t="str">
        <f ca="1">_xlfn.IFNA(_xlfn.XLOOKUP($B248,'United States'!$G$10:$G$14,'United States'!J$10:J$14),"not entered")</f>
        <v/>
      </c>
      <c r="F248" s="449" t="str">
        <f ca="1">_xlfn.IFNA(_xlfn.XLOOKUP($B248,'United States'!$G$10:$G$14,'United States'!K$10:K$14),"not entered")</f>
        <v/>
      </c>
      <c r="G248" s="449">
        <f ca="1">_xlfn.IFNA(_xlfn.XLOOKUP($B248,'United States'!$G$10:$G$14,'United States'!L$10:L$14),"not entered")</f>
        <v>0</v>
      </c>
      <c r="H248" s="449" t="str">
        <f ca="1">_xlfn.IFNA(_xlfn.XLOOKUP($B248,'United States'!$G$10:$G$14,'United States'!M$10:M$14),"not entered")</f>
        <v/>
      </c>
      <c r="I248" s="449" t="str">
        <f ca="1">_xlfn.IFNA(_xlfn.XLOOKUP($B248,'United States'!$G$10:$G$14,'United States'!N$10:N$14),"not entered")</f>
        <v/>
      </c>
      <c r="J248" s="449">
        <f ca="1">_xlfn.IFNA(_xlfn.XLOOKUP($B248,'United States'!$G$10:$G$14,'United States'!O$10:O$14),"not entered")</f>
        <v>0</v>
      </c>
      <c r="K248" s="449" t="str">
        <f ca="1">_xlfn.IFNA(_xlfn.XLOOKUP($B248,'United States'!$G$10:$G$14,'United States'!P$10:P$14),"not entered")</f>
        <v/>
      </c>
      <c r="L248" s="449">
        <f ca="1">_xlfn.IFNA(_xlfn.XLOOKUP($B248,'United States'!$G$10:$G$14,'United States'!Q$10:Q$14),"not entered")</f>
        <v>0</v>
      </c>
      <c r="M248" s="449" t="str">
        <f ca="1">_xlfn.IFNA(_xlfn.XLOOKUP($B248,'United States'!$G$10:$G$14,'United States'!R$10:R$14),"not entered")</f>
        <v/>
      </c>
      <c r="N248" s="449">
        <f ca="1">_xlfn.IFNA(_xlfn.XLOOKUP($B248,'United States'!$G$10:$G$14,'United States'!S$10:S$14),"not entered")</f>
        <v>0</v>
      </c>
      <c r="O248" s="449"/>
      <c r="P248" s="449" t="str" cm="1">
        <f t="array" aca="1" ref="P248" ca="1">_xlfn.IFNA(_xlfn.XLOOKUP($B248,'United States'!$G$15:$G$19,'United States'!H$15:$H$19),"not entered")</f>
        <v/>
      </c>
      <c r="Q248" s="449" cm="1">
        <f t="array" aca="1" ref="Q248" ca="1">_xlfn.IFNA(_xlfn.XLOOKUP($B248,'United States'!$G$15:$G$19,'United States'!I$15:$I$19),"not entered")</f>
        <v>0</v>
      </c>
      <c r="R248" s="449" t="str" cm="1">
        <f t="array" aca="1" ref="R248" ca="1">_xlfn.IFNA(_xlfn.XLOOKUP($B248,'United States'!$G$15:$G$19,'United States'!J$15:$J$19),"not entered")</f>
        <v/>
      </c>
      <c r="S248" s="449" t="str">
        <f ca="1">_xlfn.IFNA(_xlfn.XLOOKUP($B248,'United States'!$G$15:$G$19,'United States'!K$15:K$19),"not entered")</f>
        <v/>
      </c>
      <c r="T248" s="449">
        <f ca="1">_xlfn.IFNA(_xlfn.XLOOKUP($B248,'United States'!$G$15:$G$19,'United States'!L$15:L$19),"not entered")</f>
        <v>0</v>
      </c>
      <c r="U248" s="449" t="str">
        <f ca="1">_xlfn.IFNA(_xlfn.XLOOKUP($B248,'United States'!$G$15:$G$19,'United States'!M$15:M$19),"not entered")</f>
        <v/>
      </c>
      <c r="V248" s="449" t="str">
        <f ca="1">_xlfn.IFNA(_xlfn.XLOOKUP($B248,'United States'!$G$15:$G$19,'United States'!N$15:N$19),"not entered")</f>
        <v/>
      </c>
      <c r="W248" s="449">
        <f ca="1">_xlfn.IFNA(_xlfn.XLOOKUP($B248,'United States'!$G$15:$G$19,'United States'!O$15:O$19),"not entered")</f>
        <v>0</v>
      </c>
      <c r="X248" s="449" t="str">
        <f ca="1">_xlfn.IFNA(_xlfn.XLOOKUP($B248,'United States'!$G$15:$G$19,'United States'!P$15:P$19),"not entered")</f>
        <v/>
      </c>
      <c r="Y248" s="449">
        <f ca="1">_xlfn.IFNA(_xlfn.XLOOKUP($B248,'United States'!$G$15:$G$19,'United States'!Q$15:Q$19),"not entered")</f>
        <v>0</v>
      </c>
      <c r="Z248" s="449" t="str">
        <f ca="1">_xlfn.IFNA(_xlfn.XLOOKUP($B248,'United States'!$G$15:$G$19,'United States'!R$15:R$19),"not entered")</f>
        <v/>
      </c>
      <c r="AA248" s="449">
        <f ca="1">_xlfn.IFNA(_xlfn.XLOOKUP($B248,'United States'!$G$15:$G$19,'United States'!S$15:S$19),"not entered")</f>
        <v>0</v>
      </c>
      <c r="AC248" s="449" t="str" cm="1">
        <f t="array" aca="1" ref="AC248" ca="1">_xlfn.IFNA(_xlfn.XLOOKUP($B248,'United States'!$G$20:$G$24,'United States'!H$20:$H$24),"not entered")</f>
        <v/>
      </c>
      <c r="AD248" s="449" cm="1">
        <f t="array" aca="1" ref="AD248" ca="1">_xlfn.IFNA(_xlfn.XLOOKUP($B248,'United States'!$G$20:$G$24,'United States'!I$20:$I$24),"not entered")</f>
        <v>0</v>
      </c>
      <c r="AE248" s="449" t="str" cm="1">
        <f t="array" aca="1" ref="AE248" ca="1">_xlfn.IFNA(_xlfn.XLOOKUP($B248,'United States'!$G$20:$G$24,'United States'!J$20:$J$24),"not entered")</f>
        <v/>
      </c>
      <c r="AF248" s="449" t="str">
        <f ca="1">_xlfn.IFNA(_xlfn.XLOOKUP($B248,'United States'!$G$20:$G$24,'United States'!K$20:K$24),"not entered")</f>
        <v/>
      </c>
      <c r="AG248" s="449">
        <f ca="1">_xlfn.IFNA(_xlfn.XLOOKUP($B248,'United States'!$G$20:$G$24,'United States'!L$20:L$24),"not entered")</f>
        <v>0</v>
      </c>
      <c r="AH248" s="449" t="str">
        <f ca="1">_xlfn.IFNA(_xlfn.XLOOKUP($B248,'United States'!$G$20:$G$24,'United States'!M$20:M$24),"not entered")</f>
        <v/>
      </c>
      <c r="AI248" s="449" t="str">
        <f ca="1">_xlfn.IFNA(_xlfn.XLOOKUP($B248,'United States'!$G$20:$G$24,'United States'!N$20:N$24),"not entered")</f>
        <v/>
      </c>
      <c r="AJ248" s="449">
        <f ca="1">_xlfn.IFNA(_xlfn.XLOOKUP($B248,'United States'!$G$20:$G$24,'United States'!O$20:O$24),"not entered")</f>
        <v>0</v>
      </c>
      <c r="AK248" s="449" t="str">
        <f ca="1">_xlfn.IFNA(_xlfn.XLOOKUP($B248,'United States'!$G$20:$G$24,'United States'!P$20:P$24),"not entered")</f>
        <v/>
      </c>
      <c r="AL248" s="449">
        <f ca="1">_xlfn.IFNA(_xlfn.XLOOKUP($B248,'United States'!$G$20:$G$24,'United States'!Q$20:Q$24),"not entered")</f>
        <v>0</v>
      </c>
      <c r="AM248" s="449" t="str">
        <f ca="1">_xlfn.IFNA(_xlfn.XLOOKUP($B248,'United States'!$G$20:$G$24,'United States'!R$20:R$24),"not entered")</f>
        <v/>
      </c>
      <c r="AN248" s="449">
        <f ca="1">_xlfn.IFNA(_xlfn.XLOOKUP($B248,'United States'!$G$20:$G$24,'United States'!S$20:S$24),"not entered")</f>
        <v>0</v>
      </c>
      <c r="AP248" s="449" t="str" cm="1">
        <f t="array" aca="1" ref="AP248" ca="1">_xlfn.IFNA(_xlfn.XLOOKUP($B248,'United States'!$G$25:$G$29,'United States'!H$25:$H$29),"not entered")</f>
        <v/>
      </c>
      <c r="AQ248" s="449" cm="1">
        <f t="array" aca="1" ref="AQ248" ca="1">_xlfn.IFNA(_xlfn.XLOOKUP($B248,'United States'!$G$25:$G$29,'United States'!I$25:$I$29),"not entered")</f>
        <v>0</v>
      </c>
      <c r="AR248" s="449" t="str" cm="1">
        <f t="array" aca="1" ref="AR248" ca="1">_xlfn.IFNA(_xlfn.XLOOKUP($B248,'United States'!$G$25:$G$29,'United States'!J$25:$J$29),"not entered")</f>
        <v/>
      </c>
      <c r="AS248" s="449" t="str">
        <f ca="1">_xlfn.IFNA(_xlfn.XLOOKUP($B248,'United States'!$G$25:$G$29,'United States'!K$25:K$29),"not entered")</f>
        <v/>
      </c>
      <c r="AT248" s="449">
        <f ca="1">_xlfn.IFNA(_xlfn.XLOOKUP($B248,'United States'!$G$25:$G$29,'United States'!L$25:L$29),"not entered")</f>
        <v>0</v>
      </c>
      <c r="AU248" s="449" t="str">
        <f ca="1">_xlfn.IFNA(_xlfn.XLOOKUP($B248,'United States'!$G$25:$G$29,'United States'!M$25:M$29),"not entered")</f>
        <v/>
      </c>
      <c r="AV248" s="449" t="str">
        <f ca="1">_xlfn.IFNA(_xlfn.XLOOKUP($B248,'United States'!$G$25:$G$29,'United States'!N$25:N$29),"not entered")</f>
        <v/>
      </c>
      <c r="AW248" s="449">
        <f ca="1">_xlfn.IFNA(_xlfn.XLOOKUP($B248,'United States'!$G$25:$G$29,'United States'!O$25:O$29),"not entered")</f>
        <v>0</v>
      </c>
      <c r="AX248" s="449" t="str">
        <f ca="1">_xlfn.IFNA(_xlfn.XLOOKUP($B248,'United States'!$G$25:$G$29,'United States'!P$25:P$29),"not entered")</f>
        <v/>
      </c>
      <c r="AY248" s="449">
        <f ca="1">_xlfn.IFNA(_xlfn.XLOOKUP($B248,'United States'!$G$25:$G$29,'United States'!Q$25:Q$29),"not entered")</f>
        <v>0</v>
      </c>
      <c r="AZ248" s="449" t="str">
        <f ca="1">_xlfn.IFNA(_xlfn.XLOOKUP($B248,'United States'!$G$25:$G$29,'United States'!R$25:R$29),"not entered")</f>
        <v/>
      </c>
      <c r="BA248" s="449">
        <f ca="1">_xlfn.IFNA(_xlfn.XLOOKUP($B248,'United States'!$G$25:$G$29,'United States'!S$25:S$29),"not entered")</f>
        <v>0</v>
      </c>
    </row>
    <row r="249" spans="1:53">
      <c r="A249" s="294" t="s">
        <v>191</v>
      </c>
      <c r="B249" t="str" cm="1">
        <f t="array" ref="B249">TRANSPOSE(_xlfn._xlws.FILTER('Country Selection'!G57:M57,'Country Selection'!G57:M57&lt;&gt;""))</f>
        <v>Viatnamese</v>
      </c>
      <c r="C249" s="449" t="str">
        <f ca="1">_xlfn.IFNA(_xlfn.XLOOKUP($B249,Vietnam!$G$10:$G$14,Vietnam!H$10:H$14),"not entered")</f>
        <v>not entered</v>
      </c>
      <c r="D249" s="449" t="str">
        <f ca="1">_xlfn.IFNA(_xlfn.XLOOKUP($B249,Vietnam!$G$10:$G$14,Vietnam!I$10:I$14),"not entered")</f>
        <v>not entered</v>
      </c>
      <c r="E249" s="449" t="str">
        <f ca="1">_xlfn.IFNA(_xlfn.XLOOKUP($B249,Vietnam!$G$10:$G$14,Vietnam!J$10:J$14),"not entered")</f>
        <v>not entered</v>
      </c>
      <c r="F249" s="449" t="str">
        <f ca="1">_xlfn.IFNA(_xlfn.XLOOKUP($B249,Vietnam!$G$10:$G$14,Vietnam!K$10:K$14),"not entered")</f>
        <v>not entered</v>
      </c>
      <c r="G249" s="449" t="str">
        <f ca="1">_xlfn.IFNA(_xlfn.XLOOKUP($B249,Vietnam!$G$10:$G$14,Vietnam!L$10:L$14),"not entered")</f>
        <v>not entered</v>
      </c>
      <c r="H249" s="449" t="str">
        <f ca="1">_xlfn.IFNA(_xlfn.XLOOKUP($B249,Vietnam!$G$10:$G$14,Vietnam!M$10:M$14),"not entered")</f>
        <v>not entered</v>
      </c>
      <c r="I249" s="449" t="str">
        <f ca="1">_xlfn.IFNA(_xlfn.XLOOKUP($B249,Vietnam!$G$10:$G$14,Vietnam!N$10:N$14),"not entered")</f>
        <v>not entered</v>
      </c>
      <c r="J249" s="449" t="str">
        <f ca="1">_xlfn.IFNA(_xlfn.XLOOKUP($B249,Vietnam!$G$10:$G$14,Vietnam!O$10:O$14),"not entered")</f>
        <v>not entered</v>
      </c>
      <c r="K249" s="449" t="str">
        <f ca="1">_xlfn.IFNA(_xlfn.XLOOKUP($B249,Vietnam!$G$10:$G$14,Vietnam!P$10:P$14),"not entered")</f>
        <v>not entered</v>
      </c>
      <c r="L249" s="449" t="str">
        <f ca="1">_xlfn.IFNA(_xlfn.XLOOKUP($B249,Vietnam!$G$10:$G$14,Vietnam!Q$10:Q$14),"not entered")</f>
        <v>not entered</v>
      </c>
      <c r="M249" s="449" t="str">
        <f ca="1">_xlfn.IFNA(_xlfn.XLOOKUP($B249,Vietnam!$G$10:$G$14,Vietnam!R$10:R$14),"not entered")</f>
        <v>not entered</v>
      </c>
      <c r="N249" s="449" t="str">
        <f ca="1">_xlfn.IFNA(_xlfn.XLOOKUP($B249,Vietnam!$G$10:$G$14,Vietnam!S$10:S$14),"not entered")</f>
        <v>not entered</v>
      </c>
      <c r="O249" s="449"/>
      <c r="P249" s="449" t="str" cm="1">
        <f t="array" aca="1" ref="P249" ca="1">_xlfn.IFNA(_xlfn.XLOOKUP($B249,Vietnam!$G$15:$G$19,Vietnam!H$15:$H$19),"not entered")</f>
        <v>not entered</v>
      </c>
      <c r="Q249" s="449" t="str" cm="1">
        <f t="array" aca="1" ref="Q249" ca="1">_xlfn.IFNA(_xlfn.XLOOKUP($B249,Vietnam!$G$15:$G$19,Vietnam!I$15:$I$19),"not entered")</f>
        <v>not entered</v>
      </c>
      <c r="R249" s="449" t="str" cm="1">
        <f t="array" aca="1" ref="R249" ca="1">_xlfn.IFNA(_xlfn.XLOOKUP($B249,Vietnam!$G$15:$G$19,Vietnam!J$15:$J$19),"not entered")</f>
        <v>not entered</v>
      </c>
      <c r="S249" s="449" t="str">
        <f ca="1">_xlfn.IFNA(_xlfn.XLOOKUP($B249,Vietnam!$G$15:$G$19,Vietnam!K$15:K$19),"not entered")</f>
        <v>not entered</v>
      </c>
      <c r="T249" s="449" t="str">
        <f ca="1">_xlfn.IFNA(_xlfn.XLOOKUP($B249,Vietnam!$G$15:$G$19,Vietnam!L$15:L$19),"not entered")</f>
        <v>not entered</v>
      </c>
      <c r="U249" s="449" t="str">
        <f ca="1">_xlfn.IFNA(_xlfn.XLOOKUP($B249,Vietnam!$G$15:$G$19,Vietnam!M$15:M$19),"not entered")</f>
        <v>not entered</v>
      </c>
      <c r="V249" s="449" t="str">
        <f ca="1">_xlfn.IFNA(_xlfn.XLOOKUP($B249,Vietnam!$G$15:$G$19,Vietnam!N$15:N$19),"not entered")</f>
        <v>not entered</v>
      </c>
      <c r="W249" s="449" t="str">
        <f ca="1">_xlfn.IFNA(_xlfn.XLOOKUP($B249,Vietnam!$G$15:$G$19,Vietnam!O$15:O$19),"not entered")</f>
        <v>not entered</v>
      </c>
      <c r="X249" s="449" t="str">
        <f ca="1">_xlfn.IFNA(_xlfn.XLOOKUP($B249,Vietnam!$G$15:$G$19,Vietnam!P$15:P$19),"not entered")</f>
        <v>not entered</v>
      </c>
      <c r="Y249" s="449" t="str">
        <f ca="1">_xlfn.IFNA(_xlfn.XLOOKUP($B249,Vietnam!$G$15:$G$19,Vietnam!Q$15:Q$19),"not entered")</f>
        <v>not entered</v>
      </c>
      <c r="Z249" s="449" t="str">
        <f ca="1">_xlfn.IFNA(_xlfn.XLOOKUP($B249,Vietnam!$G$15:$G$19,Vietnam!R$15:R$19),"not entered")</f>
        <v>not entered</v>
      </c>
      <c r="AA249" s="449" t="str">
        <f ca="1">_xlfn.IFNA(_xlfn.XLOOKUP($B249,Vietnam!$G$15:$G$19,Vietnam!S$15:S$19),"not entered")</f>
        <v>not entered</v>
      </c>
      <c r="AC249" s="449" t="str" cm="1">
        <f t="array" aca="1" ref="AC249" ca="1">_xlfn.IFNA(_xlfn.XLOOKUP($B249,Vietnam!$G$20:$G$24,Vietnam!H$20:$H$24),"not entered")</f>
        <v>not entered</v>
      </c>
      <c r="AD249" s="449" t="str" cm="1">
        <f t="array" aca="1" ref="AD249" ca="1">_xlfn.IFNA(_xlfn.XLOOKUP($B249,Vietnam!$G$20:$G$24,Vietnam!I$20:$I$24),"not entered")</f>
        <v>not entered</v>
      </c>
      <c r="AE249" s="449" t="str" cm="1">
        <f t="array" aca="1" ref="AE249" ca="1">_xlfn.IFNA(_xlfn.XLOOKUP($B249,Vietnam!$G$20:$G$24,Vietnam!J$20:$J$24),"not entered")</f>
        <v>not entered</v>
      </c>
      <c r="AF249" s="449" t="str">
        <f ca="1">_xlfn.IFNA(_xlfn.XLOOKUP($B249,Vietnam!$G$20:$G$24,Vietnam!K$20:K$24),"not entered")</f>
        <v>not entered</v>
      </c>
      <c r="AG249" s="449" t="str">
        <f ca="1">_xlfn.IFNA(_xlfn.XLOOKUP($B249,Vietnam!$G$20:$G$24,Vietnam!L$20:L$24),"not entered")</f>
        <v>not entered</v>
      </c>
      <c r="AH249" s="449" t="str">
        <f ca="1">_xlfn.IFNA(_xlfn.XLOOKUP($B249,Vietnam!$G$20:$G$24,Vietnam!M$20:M$24),"not entered")</f>
        <v>not entered</v>
      </c>
      <c r="AI249" s="449" t="str">
        <f ca="1">_xlfn.IFNA(_xlfn.XLOOKUP($B249,Vietnam!$G$20:$G$24,Vietnam!N$20:N$24),"not entered")</f>
        <v>not entered</v>
      </c>
      <c r="AJ249" s="449" t="str">
        <f ca="1">_xlfn.IFNA(_xlfn.XLOOKUP($B249,Vietnam!$G$20:$G$24,Vietnam!O$20:O$24),"not entered")</f>
        <v>not entered</v>
      </c>
      <c r="AK249" s="449" t="str">
        <f ca="1">_xlfn.IFNA(_xlfn.XLOOKUP($B249,Vietnam!$G$20:$G$24,Vietnam!P$20:P$24),"not entered")</f>
        <v>not entered</v>
      </c>
      <c r="AL249" s="449" t="str">
        <f ca="1">_xlfn.IFNA(_xlfn.XLOOKUP($B249,Vietnam!$G$20:$G$24,Vietnam!Q$20:Q$24),"not entered")</f>
        <v>not entered</v>
      </c>
      <c r="AM249" s="449" t="str">
        <f ca="1">_xlfn.IFNA(_xlfn.XLOOKUP($B249,Vietnam!$G$20:$G$24,Vietnam!R$20:R$24),"not entered")</f>
        <v>not entered</v>
      </c>
      <c r="AN249" s="449" t="str">
        <f ca="1">_xlfn.IFNA(_xlfn.XLOOKUP($B249,Vietnam!$G$20:$G$24,Vietnam!S$20:S$24),"not entered")</f>
        <v>not entered</v>
      </c>
      <c r="AP249" s="449" t="str" cm="1">
        <f t="array" aca="1" ref="AP249" ca="1">_xlfn.IFNA(_xlfn.XLOOKUP($B249,Vietnam!$G$25:$G$29,Vietnam!H$25:$H$29),"not entered")</f>
        <v>not entered</v>
      </c>
      <c r="AQ249" s="449" t="str" cm="1">
        <f t="array" aca="1" ref="AQ249" ca="1">_xlfn.IFNA(_xlfn.XLOOKUP($B249,Vietnam!$G$25:$G$29,Vietnam!I$25:$I$29),"not entered")</f>
        <v>not entered</v>
      </c>
      <c r="AR249" s="449" t="str" cm="1">
        <f t="array" aca="1" ref="AR249" ca="1">_xlfn.IFNA(_xlfn.XLOOKUP($B249,Vietnam!$G$25:$G$29,Vietnam!J$25:$J$29),"not entered")</f>
        <v>not entered</v>
      </c>
      <c r="AS249" s="449" t="str">
        <f ca="1">_xlfn.IFNA(_xlfn.XLOOKUP($B249,Vietnam!$G$25:$G$29,Vietnam!K$25:K$29),"not entered")</f>
        <v>not entered</v>
      </c>
      <c r="AT249" s="449" t="str">
        <f ca="1">_xlfn.IFNA(_xlfn.XLOOKUP($B249,Vietnam!$G$25:$G$29,Vietnam!L$25:L$29),"not entered")</f>
        <v>not entered</v>
      </c>
      <c r="AU249" s="449" t="str">
        <f ca="1">_xlfn.IFNA(_xlfn.XLOOKUP($B249,Vietnam!$G$25:$G$29,Vietnam!M$25:M$29),"not entered")</f>
        <v>not entered</v>
      </c>
      <c r="AV249" s="449" t="str">
        <f ca="1">_xlfn.IFNA(_xlfn.XLOOKUP($B249,Vietnam!$G$25:$G$29,Vietnam!N$25:N$29),"not entered")</f>
        <v>not entered</v>
      </c>
      <c r="AW249" s="449" t="str">
        <f ca="1">_xlfn.IFNA(_xlfn.XLOOKUP($B249,Vietnam!$G$25:$G$29,Vietnam!O$25:O$29),"not entered")</f>
        <v>not entered</v>
      </c>
      <c r="AX249" s="449" t="str">
        <f ca="1">_xlfn.IFNA(_xlfn.XLOOKUP($B249,Vietnam!$G$25:$G$29,Vietnam!P$25:P$29),"not entered")</f>
        <v>not entered</v>
      </c>
      <c r="AY249" s="449" t="str">
        <f ca="1">_xlfn.IFNA(_xlfn.XLOOKUP($B249,Vietnam!$G$25:$G$29,Vietnam!Q$25:Q$29),"not entered")</f>
        <v>not entered</v>
      </c>
      <c r="AZ249" s="449" t="str">
        <f ca="1">_xlfn.IFNA(_xlfn.XLOOKUP($B249,Vietnam!$G$25:$G$29,Vietnam!R$25:R$29),"not entered")</f>
        <v>not entered</v>
      </c>
      <c r="BA249" s="449" t="str">
        <f ca="1">_xlfn.IFNA(_xlfn.XLOOKUP($B249,Vietnam!$G$25:$G$29,Vietnam!S$25:S$29),"not entered")</f>
        <v>not entered</v>
      </c>
    </row>
    <row r="250" spans="1:53">
      <c r="A250" s="294" t="s">
        <v>191</v>
      </c>
      <c r="C250" s="449" t="str">
        <f ca="1">_xlfn.IFNA(_xlfn.XLOOKUP($B250,Vietnam!$G$10:$G$14,Vietnam!H$10:H$14),"not entered")</f>
        <v/>
      </c>
      <c r="D250" s="449">
        <f ca="1">_xlfn.IFNA(_xlfn.XLOOKUP($B250,Vietnam!$G$10:$G$14,Vietnam!I$10:I$14),"not entered")</f>
        <v>0</v>
      </c>
      <c r="E250" s="449" t="str">
        <f ca="1">_xlfn.IFNA(_xlfn.XLOOKUP($B250,Vietnam!$G$10:$G$14,Vietnam!J$10:J$14),"not entered")</f>
        <v/>
      </c>
      <c r="F250" s="449" t="str">
        <f ca="1">_xlfn.IFNA(_xlfn.XLOOKUP($B250,Vietnam!$G$10:$G$14,Vietnam!K$10:K$14),"not entered")</f>
        <v/>
      </c>
      <c r="G250" s="449">
        <f ca="1">_xlfn.IFNA(_xlfn.XLOOKUP($B250,Vietnam!$G$10:$G$14,Vietnam!L$10:L$14),"not entered")</f>
        <v>0</v>
      </c>
      <c r="H250" s="449" t="str">
        <f ca="1">_xlfn.IFNA(_xlfn.XLOOKUP($B250,Vietnam!$G$10:$G$14,Vietnam!M$10:M$14),"not entered")</f>
        <v/>
      </c>
      <c r="I250" s="449" t="str">
        <f ca="1">_xlfn.IFNA(_xlfn.XLOOKUP($B250,Vietnam!$G$10:$G$14,Vietnam!N$10:N$14),"not entered")</f>
        <v/>
      </c>
      <c r="J250" s="449">
        <f ca="1">_xlfn.IFNA(_xlfn.XLOOKUP($B250,Vietnam!$G$10:$G$14,Vietnam!O$10:O$14),"not entered")</f>
        <v>0</v>
      </c>
      <c r="K250" s="449" t="str">
        <f ca="1">_xlfn.IFNA(_xlfn.XLOOKUP($B250,Vietnam!$G$10:$G$14,Vietnam!P$10:P$14),"not entered")</f>
        <v/>
      </c>
      <c r="L250" s="449">
        <f ca="1">_xlfn.IFNA(_xlfn.XLOOKUP($B250,Vietnam!$G$10:$G$14,Vietnam!Q$10:Q$14),"not entered")</f>
        <v>0</v>
      </c>
      <c r="M250" s="449" t="str">
        <f ca="1">_xlfn.IFNA(_xlfn.XLOOKUP($B250,Vietnam!$G$10:$G$14,Vietnam!R$10:R$14),"not entered")</f>
        <v/>
      </c>
      <c r="N250" s="449">
        <f ca="1">_xlfn.IFNA(_xlfn.XLOOKUP($B250,Vietnam!$G$10:$G$14,Vietnam!S$10:S$14),"not entered")</f>
        <v>0</v>
      </c>
      <c r="O250" s="449"/>
      <c r="P250" s="449" t="str" cm="1">
        <f t="array" aca="1" ref="P250" ca="1">_xlfn.IFNA(_xlfn.XLOOKUP($B250,Vietnam!$G$15:$G$19,Vietnam!H$15:$H$19),"not entered")</f>
        <v/>
      </c>
      <c r="Q250" s="449" cm="1">
        <f t="array" aca="1" ref="Q250" ca="1">_xlfn.IFNA(_xlfn.XLOOKUP($B250,Vietnam!$G$15:$G$19,Vietnam!I$15:$I$19),"not entered")</f>
        <v>0</v>
      </c>
      <c r="R250" s="449" t="str" cm="1">
        <f t="array" aca="1" ref="R250" ca="1">_xlfn.IFNA(_xlfn.XLOOKUP($B250,Vietnam!$G$15:$G$19,Vietnam!J$15:$J$19),"not entered")</f>
        <v/>
      </c>
      <c r="S250" s="449" t="str">
        <f ca="1">_xlfn.IFNA(_xlfn.XLOOKUP($B250,Vietnam!$G$15:$G$19,Vietnam!K$15:K$19),"not entered")</f>
        <v/>
      </c>
      <c r="T250" s="449">
        <f ca="1">_xlfn.IFNA(_xlfn.XLOOKUP($B250,Vietnam!$G$15:$G$19,Vietnam!L$15:L$19),"not entered")</f>
        <v>0</v>
      </c>
      <c r="U250" s="449" t="str">
        <f ca="1">_xlfn.IFNA(_xlfn.XLOOKUP($B250,Vietnam!$G$15:$G$19,Vietnam!M$15:M$19),"not entered")</f>
        <v/>
      </c>
      <c r="V250" s="449" t="str">
        <f ca="1">_xlfn.IFNA(_xlfn.XLOOKUP($B250,Vietnam!$G$15:$G$19,Vietnam!N$15:N$19),"not entered")</f>
        <v/>
      </c>
      <c r="W250" s="449">
        <f ca="1">_xlfn.IFNA(_xlfn.XLOOKUP($B250,Vietnam!$G$15:$G$19,Vietnam!O$15:O$19),"not entered")</f>
        <v>0</v>
      </c>
      <c r="X250" s="449" t="str">
        <f ca="1">_xlfn.IFNA(_xlfn.XLOOKUP($B250,Vietnam!$G$15:$G$19,Vietnam!P$15:P$19),"not entered")</f>
        <v/>
      </c>
      <c r="Y250" s="449">
        <f ca="1">_xlfn.IFNA(_xlfn.XLOOKUP($B250,Vietnam!$G$15:$G$19,Vietnam!Q$15:Q$19),"not entered")</f>
        <v>0</v>
      </c>
      <c r="Z250" s="449" t="str">
        <f ca="1">_xlfn.IFNA(_xlfn.XLOOKUP($B250,Vietnam!$G$15:$G$19,Vietnam!R$15:R$19),"not entered")</f>
        <v/>
      </c>
      <c r="AA250" s="449">
        <f ca="1">_xlfn.IFNA(_xlfn.XLOOKUP($B250,Vietnam!$G$15:$G$19,Vietnam!S$15:S$19),"not entered")</f>
        <v>0</v>
      </c>
      <c r="AC250" s="449" t="str" cm="1">
        <f t="array" aca="1" ref="AC250" ca="1">_xlfn.IFNA(_xlfn.XLOOKUP($B250,Vietnam!$G$20:$G$24,Vietnam!H$20:$H$24),"not entered")</f>
        <v/>
      </c>
      <c r="AD250" s="449" cm="1">
        <f t="array" aca="1" ref="AD250" ca="1">_xlfn.IFNA(_xlfn.XLOOKUP($B250,Vietnam!$G$20:$G$24,Vietnam!I$20:$I$24),"not entered")</f>
        <v>0</v>
      </c>
      <c r="AE250" s="449" t="str" cm="1">
        <f t="array" aca="1" ref="AE250" ca="1">_xlfn.IFNA(_xlfn.XLOOKUP($B250,Vietnam!$G$20:$G$24,Vietnam!J$20:$J$24),"not entered")</f>
        <v/>
      </c>
      <c r="AF250" s="449" t="str">
        <f ca="1">_xlfn.IFNA(_xlfn.XLOOKUP($B250,Vietnam!$G$20:$G$24,Vietnam!K$20:K$24),"not entered")</f>
        <v/>
      </c>
      <c r="AG250" s="449">
        <f ca="1">_xlfn.IFNA(_xlfn.XLOOKUP($B250,Vietnam!$G$20:$G$24,Vietnam!L$20:L$24),"not entered")</f>
        <v>0</v>
      </c>
      <c r="AH250" s="449" t="str">
        <f ca="1">_xlfn.IFNA(_xlfn.XLOOKUP($B250,Vietnam!$G$20:$G$24,Vietnam!M$20:M$24),"not entered")</f>
        <v/>
      </c>
      <c r="AI250" s="449" t="str">
        <f ca="1">_xlfn.IFNA(_xlfn.XLOOKUP($B250,Vietnam!$G$20:$G$24,Vietnam!N$20:N$24),"not entered")</f>
        <v/>
      </c>
      <c r="AJ250" s="449">
        <f ca="1">_xlfn.IFNA(_xlfn.XLOOKUP($B250,Vietnam!$G$20:$G$24,Vietnam!O$20:O$24),"not entered")</f>
        <v>0</v>
      </c>
      <c r="AK250" s="449" t="str">
        <f ca="1">_xlfn.IFNA(_xlfn.XLOOKUP($B250,Vietnam!$G$20:$G$24,Vietnam!P$20:P$24),"not entered")</f>
        <v/>
      </c>
      <c r="AL250" s="449">
        <f ca="1">_xlfn.IFNA(_xlfn.XLOOKUP($B250,Vietnam!$G$20:$G$24,Vietnam!Q$20:Q$24),"not entered")</f>
        <v>0</v>
      </c>
      <c r="AM250" s="449" t="str">
        <f ca="1">_xlfn.IFNA(_xlfn.XLOOKUP($B250,Vietnam!$G$20:$G$24,Vietnam!R$20:R$24),"not entered")</f>
        <v/>
      </c>
      <c r="AN250" s="449">
        <f ca="1">_xlfn.IFNA(_xlfn.XLOOKUP($B250,Vietnam!$G$20:$G$24,Vietnam!S$20:S$24),"not entered")</f>
        <v>0</v>
      </c>
      <c r="AP250" s="449" t="str" cm="1">
        <f t="array" aca="1" ref="AP250" ca="1">_xlfn.IFNA(_xlfn.XLOOKUP($B250,Vietnam!$G$25:$G$29,Vietnam!H$25:$H$29),"not entered")</f>
        <v/>
      </c>
      <c r="AQ250" s="449" cm="1">
        <f t="array" aca="1" ref="AQ250" ca="1">_xlfn.IFNA(_xlfn.XLOOKUP($B250,Vietnam!$G$25:$G$29,Vietnam!I$25:$I$29),"not entered")</f>
        <v>0</v>
      </c>
      <c r="AR250" s="449" t="str" cm="1">
        <f t="array" aca="1" ref="AR250" ca="1">_xlfn.IFNA(_xlfn.XLOOKUP($B250,Vietnam!$G$25:$G$29,Vietnam!J$25:$J$29),"not entered")</f>
        <v/>
      </c>
      <c r="AS250" s="449" t="str">
        <f ca="1">_xlfn.IFNA(_xlfn.XLOOKUP($B250,Vietnam!$G$25:$G$29,Vietnam!K$25:K$29),"not entered")</f>
        <v/>
      </c>
      <c r="AT250" s="449">
        <f ca="1">_xlfn.IFNA(_xlfn.XLOOKUP($B250,Vietnam!$G$25:$G$29,Vietnam!L$25:L$29),"not entered")</f>
        <v>0</v>
      </c>
      <c r="AU250" s="449" t="str">
        <f ca="1">_xlfn.IFNA(_xlfn.XLOOKUP($B250,Vietnam!$G$25:$G$29,Vietnam!M$25:M$29),"not entered")</f>
        <v/>
      </c>
      <c r="AV250" s="449" t="str">
        <f ca="1">_xlfn.IFNA(_xlfn.XLOOKUP($B250,Vietnam!$G$25:$G$29,Vietnam!N$25:N$29),"not entered")</f>
        <v/>
      </c>
      <c r="AW250" s="449">
        <f ca="1">_xlfn.IFNA(_xlfn.XLOOKUP($B250,Vietnam!$G$25:$G$29,Vietnam!O$25:O$29),"not entered")</f>
        <v>0</v>
      </c>
      <c r="AX250" s="449" t="str">
        <f ca="1">_xlfn.IFNA(_xlfn.XLOOKUP($B250,Vietnam!$G$25:$G$29,Vietnam!P$25:P$29),"not entered")</f>
        <v/>
      </c>
      <c r="AY250" s="449">
        <f ca="1">_xlfn.IFNA(_xlfn.XLOOKUP($B250,Vietnam!$G$25:$G$29,Vietnam!Q$25:Q$29),"not entered")</f>
        <v>0</v>
      </c>
      <c r="AZ250" s="449" t="str">
        <f ca="1">_xlfn.IFNA(_xlfn.XLOOKUP($B250,Vietnam!$G$25:$G$29,Vietnam!R$25:R$29),"not entered")</f>
        <v/>
      </c>
      <c r="BA250" s="449">
        <f ca="1">_xlfn.IFNA(_xlfn.XLOOKUP($B250,Vietnam!$G$25:$G$29,Vietnam!S$25:S$29),"not entered")</f>
        <v>0</v>
      </c>
    </row>
    <row r="251" spans="1:53">
      <c r="A251" s="294" t="s">
        <v>191</v>
      </c>
      <c r="C251" s="449" t="str">
        <f ca="1">_xlfn.IFNA(_xlfn.XLOOKUP($B251,Vietnam!$G$10:$G$14,Vietnam!H$10:H$14),"not entered")</f>
        <v/>
      </c>
      <c r="D251" s="449">
        <f ca="1">_xlfn.IFNA(_xlfn.XLOOKUP($B251,Vietnam!$G$10:$G$14,Vietnam!I$10:I$14),"not entered")</f>
        <v>0</v>
      </c>
      <c r="E251" s="449" t="str">
        <f ca="1">_xlfn.IFNA(_xlfn.XLOOKUP($B251,Vietnam!$G$10:$G$14,Vietnam!J$10:J$14),"not entered")</f>
        <v/>
      </c>
      <c r="F251" s="449" t="str">
        <f ca="1">_xlfn.IFNA(_xlfn.XLOOKUP($B251,Vietnam!$G$10:$G$14,Vietnam!K$10:K$14),"not entered")</f>
        <v/>
      </c>
      <c r="G251" s="449">
        <f ca="1">_xlfn.IFNA(_xlfn.XLOOKUP($B251,Vietnam!$G$10:$G$14,Vietnam!L$10:L$14),"not entered")</f>
        <v>0</v>
      </c>
      <c r="H251" s="449" t="str">
        <f ca="1">_xlfn.IFNA(_xlfn.XLOOKUP($B251,Vietnam!$G$10:$G$14,Vietnam!M$10:M$14),"not entered")</f>
        <v/>
      </c>
      <c r="I251" s="449" t="str">
        <f ca="1">_xlfn.IFNA(_xlfn.XLOOKUP($B251,Vietnam!$G$10:$G$14,Vietnam!N$10:N$14),"not entered")</f>
        <v/>
      </c>
      <c r="J251" s="449">
        <f ca="1">_xlfn.IFNA(_xlfn.XLOOKUP($B251,Vietnam!$G$10:$G$14,Vietnam!O$10:O$14),"not entered")</f>
        <v>0</v>
      </c>
      <c r="K251" s="449" t="str">
        <f ca="1">_xlfn.IFNA(_xlfn.XLOOKUP($B251,Vietnam!$G$10:$G$14,Vietnam!P$10:P$14),"not entered")</f>
        <v/>
      </c>
      <c r="L251" s="449">
        <f ca="1">_xlfn.IFNA(_xlfn.XLOOKUP($B251,Vietnam!$G$10:$G$14,Vietnam!Q$10:Q$14),"not entered")</f>
        <v>0</v>
      </c>
      <c r="M251" s="449" t="str">
        <f ca="1">_xlfn.IFNA(_xlfn.XLOOKUP($B251,Vietnam!$G$10:$G$14,Vietnam!R$10:R$14),"not entered")</f>
        <v/>
      </c>
      <c r="N251" s="449">
        <f ca="1">_xlfn.IFNA(_xlfn.XLOOKUP($B251,Vietnam!$G$10:$G$14,Vietnam!S$10:S$14),"not entered")</f>
        <v>0</v>
      </c>
      <c r="O251" s="449"/>
      <c r="P251" s="449" t="str" cm="1">
        <f t="array" aca="1" ref="P251" ca="1">_xlfn.IFNA(_xlfn.XLOOKUP($B251,Vietnam!$G$15:$G$19,Vietnam!H$15:$H$19),"not entered")</f>
        <v/>
      </c>
      <c r="Q251" s="449" cm="1">
        <f t="array" aca="1" ref="Q251" ca="1">_xlfn.IFNA(_xlfn.XLOOKUP($B251,Vietnam!$G$15:$G$19,Vietnam!I$15:$I$19),"not entered")</f>
        <v>0</v>
      </c>
      <c r="R251" s="449" t="str" cm="1">
        <f t="array" aca="1" ref="R251" ca="1">_xlfn.IFNA(_xlfn.XLOOKUP($B251,Vietnam!$G$15:$G$19,Vietnam!J$15:$J$19),"not entered")</f>
        <v/>
      </c>
      <c r="S251" s="449" t="str">
        <f ca="1">_xlfn.IFNA(_xlfn.XLOOKUP($B251,Vietnam!$G$15:$G$19,Vietnam!K$15:K$19),"not entered")</f>
        <v/>
      </c>
      <c r="T251" s="449">
        <f ca="1">_xlfn.IFNA(_xlfn.XLOOKUP($B251,Vietnam!$G$15:$G$19,Vietnam!L$15:L$19),"not entered")</f>
        <v>0</v>
      </c>
      <c r="U251" s="449" t="str">
        <f ca="1">_xlfn.IFNA(_xlfn.XLOOKUP($B251,Vietnam!$G$15:$G$19,Vietnam!M$15:M$19),"not entered")</f>
        <v/>
      </c>
      <c r="V251" s="449" t="str">
        <f ca="1">_xlfn.IFNA(_xlfn.XLOOKUP($B251,Vietnam!$G$15:$G$19,Vietnam!N$15:N$19),"not entered")</f>
        <v/>
      </c>
      <c r="W251" s="449">
        <f ca="1">_xlfn.IFNA(_xlfn.XLOOKUP($B251,Vietnam!$G$15:$G$19,Vietnam!O$15:O$19),"not entered")</f>
        <v>0</v>
      </c>
      <c r="X251" s="449" t="str">
        <f ca="1">_xlfn.IFNA(_xlfn.XLOOKUP($B251,Vietnam!$G$15:$G$19,Vietnam!P$15:P$19),"not entered")</f>
        <v/>
      </c>
      <c r="Y251" s="449">
        <f ca="1">_xlfn.IFNA(_xlfn.XLOOKUP($B251,Vietnam!$G$15:$G$19,Vietnam!Q$15:Q$19),"not entered")</f>
        <v>0</v>
      </c>
      <c r="Z251" s="449" t="str">
        <f ca="1">_xlfn.IFNA(_xlfn.XLOOKUP($B251,Vietnam!$G$15:$G$19,Vietnam!R$15:R$19),"not entered")</f>
        <v/>
      </c>
      <c r="AA251" s="449">
        <f ca="1">_xlfn.IFNA(_xlfn.XLOOKUP($B251,Vietnam!$G$15:$G$19,Vietnam!S$15:S$19),"not entered")</f>
        <v>0</v>
      </c>
      <c r="AC251" s="449" t="str" cm="1">
        <f t="array" aca="1" ref="AC251" ca="1">_xlfn.IFNA(_xlfn.XLOOKUP($B251,Vietnam!$G$20:$G$24,Vietnam!H$20:$H$24),"not entered")</f>
        <v/>
      </c>
      <c r="AD251" s="449" cm="1">
        <f t="array" aca="1" ref="AD251" ca="1">_xlfn.IFNA(_xlfn.XLOOKUP($B251,Vietnam!$G$20:$G$24,Vietnam!I$20:$I$24),"not entered")</f>
        <v>0</v>
      </c>
      <c r="AE251" s="449" t="str" cm="1">
        <f t="array" aca="1" ref="AE251" ca="1">_xlfn.IFNA(_xlfn.XLOOKUP($B251,Vietnam!$G$20:$G$24,Vietnam!J$20:$J$24),"not entered")</f>
        <v/>
      </c>
      <c r="AF251" s="449" t="str">
        <f ca="1">_xlfn.IFNA(_xlfn.XLOOKUP($B251,Vietnam!$G$20:$G$24,Vietnam!K$20:K$24),"not entered")</f>
        <v/>
      </c>
      <c r="AG251" s="449">
        <f ca="1">_xlfn.IFNA(_xlfn.XLOOKUP($B251,Vietnam!$G$20:$G$24,Vietnam!L$20:L$24),"not entered")</f>
        <v>0</v>
      </c>
      <c r="AH251" s="449" t="str">
        <f ca="1">_xlfn.IFNA(_xlfn.XLOOKUP($B251,Vietnam!$G$20:$G$24,Vietnam!M$20:M$24),"not entered")</f>
        <v/>
      </c>
      <c r="AI251" s="449" t="str">
        <f ca="1">_xlfn.IFNA(_xlfn.XLOOKUP($B251,Vietnam!$G$20:$G$24,Vietnam!N$20:N$24),"not entered")</f>
        <v/>
      </c>
      <c r="AJ251" s="449">
        <f ca="1">_xlfn.IFNA(_xlfn.XLOOKUP($B251,Vietnam!$G$20:$G$24,Vietnam!O$20:O$24),"not entered")</f>
        <v>0</v>
      </c>
      <c r="AK251" s="449" t="str">
        <f ca="1">_xlfn.IFNA(_xlfn.XLOOKUP($B251,Vietnam!$G$20:$G$24,Vietnam!P$20:P$24),"not entered")</f>
        <v/>
      </c>
      <c r="AL251" s="449">
        <f ca="1">_xlfn.IFNA(_xlfn.XLOOKUP($B251,Vietnam!$G$20:$G$24,Vietnam!Q$20:Q$24),"not entered")</f>
        <v>0</v>
      </c>
      <c r="AM251" s="449" t="str">
        <f ca="1">_xlfn.IFNA(_xlfn.XLOOKUP($B251,Vietnam!$G$20:$G$24,Vietnam!R$20:R$24),"not entered")</f>
        <v/>
      </c>
      <c r="AN251" s="449">
        <f ca="1">_xlfn.IFNA(_xlfn.XLOOKUP($B251,Vietnam!$G$20:$G$24,Vietnam!S$20:S$24),"not entered")</f>
        <v>0</v>
      </c>
      <c r="AP251" s="449" t="str" cm="1">
        <f t="array" aca="1" ref="AP251" ca="1">_xlfn.IFNA(_xlfn.XLOOKUP($B251,Vietnam!$G$25:$G$29,Vietnam!H$25:$H$29),"not entered")</f>
        <v/>
      </c>
      <c r="AQ251" s="449" cm="1">
        <f t="array" aca="1" ref="AQ251" ca="1">_xlfn.IFNA(_xlfn.XLOOKUP($B251,Vietnam!$G$25:$G$29,Vietnam!I$25:$I$29),"not entered")</f>
        <v>0</v>
      </c>
      <c r="AR251" s="449" t="str" cm="1">
        <f t="array" aca="1" ref="AR251" ca="1">_xlfn.IFNA(_xlfn.XLOOKUP($B251,Vietnam!$G$25:$G$29,Vietnam!J$25:$J$29),"not entered")</f>
        <v/>
      </c>
      <c r="AS251" s="449" t="str">
        <f ca="1">_xlfn.IFNA(_xlfn.XLOOKUP($B251,Vietnam!$G$25:$G$29,Vietnam!K$25:K$29),"not entered")</f>
        <v/>
      </c>
      <c r="AT251" s="449">
        <f ca="1">_xlfn.IFNA(_xlfn.XLOOKUP($B251,Vietnam!$G$25:$G$29,Vietnam!L$25:L$29),"not entered")</f>
        <v>0</v>
      </c>
      <c r="AU251" s="449" t="str">
        <f ca="1">_xlfn.IFNA(_xlfn.XLOOKUP($B251,Vietnam!$G$25:$G$29,Vietnam!M$25:M$29),"not entered")</f>
        <v/>
      </c>
      <c r="AV251" s="449" t="str">
        <f ca="1">_xlfn.IFNA(_xlfn.XLOOKUP($B251,Vietnam!$G$25:$G$29,Vietnam!N$25:N$29),"not entered")</f>
        <v/>
      </c>
      <c r="AW251" s="449">
        <f ca="1">_xlfn.IFNA(_xlfn.XLOOKUP($B251,Vietnam!$G$25:$G$29,Vietnam!O$25:O$29),"not entered")</f>
        <v>0</v>
      </c>
      <c r="AX251" s="449" t="str">
        <f ca="1">_xlfn.IFNA(_xlfn.XLOOKUP($B251,Vietnam!$G$25:$G$29,Vietnam!P$25:P$29),"not entered")</f>
        <v/>
      </c>
      <c r="AY251" s="449">
        <f ca="1">_xlfn.IFNA(_xlfn.XLOOKUP($B251,Vietnam!$G$25:$G$29,Vietnam!Q$25:Q$29),"not entered")</f>
        <v>0</v>
      </c>
      <c r="AZ251" s="449" t="str">
        <f ca="1">_xlfn.IFNA(_xlfn.XLOOKUP($B251,Vietnam!$G$25:$G$29,Vietnam!R$25:R$29),"not entered")</f>
        <v/>
      </c>
      <c r="BA251" s="449">
        <f ca="1">_xlfn.IFNA(_xlfn.XLOOKUP($B251,Vietnam!$G$25:$G$29,Vietnam!S$25:S$29),"not entered")</f>
        <v>0</v>
      </c>
    </row>
    <row r="252" spans="1:53">
      <c r="A252" s="294" t="s">
        <v>191</v>
      </c>
      <c r="C252" s="449" t="str">
        <f ca="1">_xlfn.IFNA(_xlfn.XLOOKUP($B252,Vietnam!$G$10:$G$14,Vietnam!H$10:H$14),"not entered")</f>
        <v/>
      </c>
      <c r="D252" s="449">
        <f ca="1">_xlfn.IFNA(_xlfn.XLOOKUP($B252,Vietnam!$G$10:$G$14,Vietnam!I$10:I$14),"not entered")</f>
        <v>0</v>
      </c>
      <c r="E252" s="449" t="str">
        <f ca="1">_xlfn.IFNA(_xlfn.XLOOKUP($B252,Vietnam!$G$10:$G$14,Vietnam!J$10:J$14),"not entered")</f>
        <v/>
      </c>
      <c r="F252" s="449" t="str">
        <f ca="1">_xlfn.IFNA(_xlfn.XLOOKUP($B252,Vietnam!$G$10:$G$14,Vietnam!K$10:K$14),"not entered")</f>
        <v/>
      </c>
      <c r="G252" s="449">
        <f ca="1">_xlfn.IFNA(_xlfn.XLOOKUP($B252,Vietnam!$G$10:$G$14,Vietnam!L$10:L$14),"not entered")</f>
        <v>0</v>
      </c>
      <c r="H252" s="449" t="str">
        <f ca="1">_xlfn.IFNA(_xlfn.XLOOKUP($B252,Vietnam!$G$10:$G$14,Vietnam!M$10:M$14),"not entered")</f>
        <v/>
      </c>
      <c r="I252" s="449" t="str">
        <f ca="1">_xlfn.IFNA(_xlfn.XLOOKUP($B252,Vietnam!$G$10:$G$14,Vietnam!N$10:N$14),"not entered")</f>
        <v/>
      </c>
      <c r="J252" s="449">
        <f ca="1">_xlfn.IFNA(_xlfn.XLOOKUP($B252,Vietnam!$G$10:$G$14,Vietnam!O$10:O$14),"not entered")</f>
        <v>0</v>
      </c>
      <c r="K252" s="449" t="str">
        <f ca="1">_xlfn.IFNA(_xlfn.XLOOKUP($B252,Vietnam!$G$10:$G$14,Vietnam!P$10:P$14),"not entered")</f>
        <v/>
      </c>
      <c r="L252" s="449">
        <f ca="1">_xlfn.IFNA(_xlfn.XLOOKUP($B252,Vietnam!$G$10:$G$14,Vietnam!Q$10:Q$14),"not entered")</f>
        <v>0</v>
      </c>
      <c r="M252" s="449" t="str">
        <f ca="1">_xlfn.IFNA(_xlfn.XLOOKUP($B252,Vietnam!$G$10:$G$14,Vietnam!R$10:R$14),"not entered")</f>
        <v/>
      </c>
      <c r="N252" s="449">
        <f ca="1">_xlfn.IFNA(_xlfn.XLOOKUP($B252,Vietnam!$G$10:$G$14,Vietnam!S$10:S$14),"not entered")</f>
        <v>0</v>
      </c>
      <c r="O252" s="449"/>
      <c r="P252" s="449" t="str" cm="1">
        <f t="array" aca="1" ref="P252" ca="1">_xlfn.IFNA(_xlfn.XLOOKUP($B252,Vietnam!$G$15:$G$19,Vietnam!H$15:$H$19),"not entered")</f>
        <v/>
      </c>
      <c r="Q252" s="449" cm="1">
        <f t="array" aca="1" ref="Q252" ca="1">_xlfn.IFNA(_xlfn.XLOOKUP($B252,Vietnam!$G$15:$G$19,Vietnam!I$15:$I$19),"not entered")</f>
        <v>0</v>
      </c>
      <c r="R252" s="449" t="str" cm="1">
        <f t="array" aca="1" ref="R252" ca="1">_xlfn.IFNA(_xlfn.XLOOKUP($B252,Vietnam!$G$15:$G$19,Vietnam!J$15:$J$19),"not entered")</f>
        <v/>
      </c>
      <c r="S252" s="449" t="str">
        <f ca="1">_xlfn.IFNA(_xlfn.XLOOKUP($B252,Vietnam!$G$15:$G$19,Vietnam!K$15:K$19),"not entered")</f>
        <v/>
      </c>
      <c r="T252" s="449">
        <f ca="1">_xlfn.IFNA(_xlfn.XLOOKUP($B252,Vietnam!$G$15:$G$19,Vietnam!L$15:L$19),"not entered")</f>
        <v>0</v>
      </c>
      <c r="U252" s="449" t="str">
        <f ca="1">_xlfn.IFNA(_xlfn.XLOOKUP($B252,Vietnam!$G$15:$G$19,Vietnam!M$15:M$19),"not entered")</f>
        <v/>
      </c>
      <c r="V252" s="449" t="str">
        <f ca="1">_xlfn.IFNA(_xlfn.XLOOKUP($B252,Vietnam!$G$15:$G$19,Vietnam!N$15:N$19),"not entered")</f>
        <v/>
      </c>
      <c r="W252" s="449">
        <f ca="1">_xlfn.IFNA(_xlfn.XLOOKUP($B252,Vietnam!$G$15:$G$19,Vietnam!O$15:O$19),"not entered")</f>
        <v>0</v>
      </c>
      <c r="X252" s="449" t="str">
        <f ca="1">_xlfn.IFNA(_xlfn.XLOOKUP($B252,Vietnam!$G$15:$G$19,Vietnam!P$15:P$19),"not entered")</f>
        <v/>
      </c>
      <c r="Y252" s="449">
        <f ca="1">_xlfn.IFNA(_xlfn.XLOOKUP($B252,Vietnam!$G$15:$G$19,Vietnam!Q$15:Q$19),"not entered")</f>
        <v>0</v>
      </c>
      <c r="Z252" s="449" t="str">
        <f ca="1">_xlfn.IFNA(_xlfn.XLOOKUP($B252,Vietnam!$G$15:$G$19,Vietnam!R$15:R$19),"not entered")</f>
        <v/>
      </c>
      <c r="AA252" s="449">
        <f ca="1">_xlfn.IFNA(_xlfn.XLOOKUP($B252,Vietnam!$G$15:$G$19,Vietnam!S$15:S$19),"not entered")</f>
        <v>0</v>
      </c>
      <c r="AC252" s="449" t="str" cm="1">
        <f t="array" aca="1" ref="AC252" ca="1">_xlfn.IFNA(_xlfn.XLOOKUP($B252,Vietnam!$G$20:$G$24,Vietnam!H$20:$H$24),"not entered")</f>
        <v/>
      </c>
      <c r="AD252" s="449" cm="1">
        <f t="array" aca="1" ref="AD252" ca="1">_xlfn.IFNA(_xlfn.XLOOKUP($B252,Vietnam!$G$20:$G$24,Vietnam!I$20:$I$24),"not entered")</f>
        <v>0</v>
      </c>
      <c r="AE252" s="449" t="str" cm="1">
        <f t="array" aca="1" ref="AE252" ca="1">_xlfn.IFNA(_xlfn.XLOOKUP($B252,Vietnam!$G$20:$G$24,Vietnam!J$20:$J$24),"not entered")</f>
        <v/>
      </c>
      <c r="AF252" s="449" t="str">
        <f ca="1">_xlfn.IFNA(_xlfn.XLOOKUP($B252,Vietnam!$G$20:$G$24,Vietnam!K$20:K$24),"not entered")</f>
        <v/>
      </c>
      <c r="AG252" s="449">
        <f ca="1">_xlfn.IFNA(_xlfn.XLOOKUP($B252,Vietnam!$G$20:$G$24,Vietnam!L$20:L$24),"not entered")</f>
        <v>0</v>
      </c>
      <c r="AH252" s="449" t="str">
        <f ca="1">_xlfn.IFNA(_xlfn.XLOOKUP($B252,Vietnam!$G$20:$G$24,Vietnam!M$20:M$24),"not entered")</f>
        <v/>
      </c>
      <c r="AI252" s="449" t="str">
        <f ca="1">_xlfn.IFNA(_xlfn.XLOOKUP($B252,Vietnam!$G$20:$G$24,Vietnam!N$20:N$24),"not entered")</f>
        <v/>
      </c>
      <c r="AJ252" s="449">
        <f ca="1">_xlfn.IFNA(_xlfn.XLOOKUP($B252,Vietnam!$G$20:$G$24,Vietnam!O$20:O$24),"not entered")</f>
        <v>0</v>
      </c>
      <c r="AK252" s="449" t="str">
        <f ca="1">_xlfn.IFNA(_xlfn.XLOOKUP($B252,Vietnam!$G$20:$G$24,Vietnam!P$20:P$24),"not entered")</f>
        <v/>
      </c>
      <c r="AL252" s="449">
        <f ca="1">_xlfn.IFNA(_xlfn.XLOOKUP($B252,Vietnam!$G$20:$G$24,Vietnam!Q$20:Q$24),"not entered")</f>
        <v>0</v>
      </c>
      <c r="AM252" s="449" t="str">
        <f ca="1">_xlfn.IFNA(_xlfn.XLOOKUP($B252,Vietnam!$G$20:$G$24,Vietnam!R$20:R$24),"not entered")</f>
        <v/>
      </c>
      <c r="AN252" s="449">
        <f ca="1">_xlfn.IFNA(_xlfn.XLOOKUP($B252,Vietnam!$G$20:$G$24,Vietnam!S$20:S$24),"not entered")</f>
        <v>0</v>
      </c>
      <c r="AP252" s="449" t="str" cm="1">
        <f t="array" aca="1" ref="AP252" ca="1">_xlfn.IFNA(_xlfn.XLOOKUP($B252,Vietnam!$G$25:$G$29,Vietnam!H$25:$H$29),"not entered")</f>
        <v/>
      </c>
      <c r="AQ252" s="449" cm="1">
        <f t="array" aca="1" ref="AQ252" ca="1">_xlfn.IFNA(_xlfn.XLOOKUP($B252,Vietnam!$G$25:$G$29,Vietnam!I$25:$I$29),"not entered")</f>
        <v>0</v>
      </c>
      <c r="AR252" s="449" t="str" cm="1">
        <f t="array" aca="1" ref="AR252" ca="1">_xlfn.IFNA(_xlfn.XLOOKUP($B252,Vietnam!$G$25:$G$29,Vietnam!J$25:$J$29),"not entered")</f>
        <v/>
      </c>
      <c r="AS252" s="449" t="str">
        <f ca="1">_xlfn.IFNA(_xlfn.XLOOKUP($B252,Vietnam!$G$25:$G$29,Vietnam!K$25:K$29),"not entered")</f>
        <v/>
      </c>
      <c r="AT252" s="449">
        <f ca="1">_xlfn.IFNA(_xlfn.XLOOKUP($B252,Vietnam!$G$25:$G$29,Vietnam!L$25:L$29),"not entered")</f>
        <v>0</v>
      </c>
      <c r="AU252" s="449" t="str">
        <f ca="1">_xlfn.IFNA(_xlfn.XLOOKUP($B252,Vietnam!$G$25:$G$29,Vietnam!M$25:M$29),"not entered")</f>
        <v/>
      </c>
      <c r="AV252" s="449" t="str">
        <f ca="1">_xlfn.IFNA(_xlfn.XLOOKUP($B252,Vietnam!$G$25:$G$29,Vietnam!N$25:N$29),"not entered")</f>
        <v/>
      </c>
      <c r="AW252" s="449">
        <f ca="1">_xlfn.IFNA(_xlfn.XLOOKUP($B252,Vietnam!$G$25:$G$29,Vietnam!O$25:O$29),"not entered")</f>
        <v>0</v>
      </c>
      <c r="AX252" s="449" t="str">
        <f ca="1">_xlfn.IFNA(_xlfn.XLOOKUP($B252,Vietnam!$G$25:$G$29,Vietnam!P$25:P$29),"not entered")</f>
        <v/>
      </c>
      <c r="AY252" s="449">
        <f ca="1">_xlfn.IFNA(_xlfn.XLOOKUP($B252,Vietnam!$G$25:$G$29,Vietnam!Q$25:Q$29),"not entered")</f>
        <v>0</v>
      </c>
      <c r="AZ252" s="449" t="str">
        <f ca="1">_xlfn.IFNA(_xlfn.XLOOKUP($B252,Vietnam!$G$25:$G$29,Vietnam!R$25:R$29),"not entered")</f>
        <v/>
      </c>
      <c r="BA252" s="449">
        <f ca="1">_xlfn.IFNA(_xlfn.XLOOKUP($B252,Vietnam!$G$25:$G$29,Vietnam!S$25:S$29),"not entered")</f>
        <v>0</v>
      </c>
    </row>
    <row r="253" spans="1:53">
      <c r="A253" s="294" t="s">
        <v>191</v>
      </c>
      <c r="C253" s="449" t="str">
        <f ca="1">_xlfn.IFNA(_xlfn.XLOOKUP($B253,Vietnam!$G$10:$G$14,Vietnam!H$10:H$14),"not entered")</f>
        <v/>
      </c>
      <c r="D253" s="449">
        <f ca="1">_xlfn.IFNA(_xlfn.XLOOKUP($B253,Vietnam!$G$10:$G$14,Vietnam!I$10:I$14),"not entered")</f>
        <v>0</v>
      </c>
      <c r="E253" s="449" t="str">
        <f ca="1">_xlfn.IFNA(_xlfn.XLOOKUP($B253,Vietnam!$G$10:$G$14,Vietnam!J$10:J$14),"not entered")</f>
        <v/>
      </c>
      <c r="F253" s="449" t="str">
        <f ca="1">_xlfn.IFNA(_xlfn.XLOOKUP($B253,Vietnam!$G$10:$G$14,Vietnam!K$10:K$14),"not entered")</f>
        <v/>
      </c>
      <c r="G253" s="449">
        <f ca="1">_xlfn.IFNA(_xlfn.XLOOKUP($B253,Vietnam!$G$10:$G$14,Vietnam!L$10:L$14),"not entered")</f>
        <v>0</v>
      </c>
      <c r="H253" s="449" t="str">
        <f ca="1">_xlfn.IFNA(_xlfn.XLOOKUP($B253,Vietnam!$G$10:$G$14,Vietnam!M$10:M$14),"not entered")</f>
        <v/>
      </c>
      <c r="I253" s="449" t="str">
        <f ca="1">_xlfn.IFNA(_xlfn.XLOOKUP($B253,Vietnam!$G$10:$G$14,Vietnam!N$10:N$14),"not entered")</f>
        <v/>
      </c>
      <c r="J253" s="449">
        <f ca="1">_xlfn.IFNA(_xlfn.XLOOKUP($B253,Vietnam!$G$10:$G$14,Vietnam!O$10:O$14),"not entered")</f>
        <v>0</v>
      </c>
      <c r="K253" s="449" t="str">
        <f ca="1">_xlfn.IFNA(_xlfn.XLOOKUP($B253,Vietnam!$G$10:$G$14,Vietnam!P$10:P$14),"not entered")</f>
        <v/>
      </c>
      <c r="L253" s="449">
        <f ca="1">_xlfn.IFNA(_xlfn.XLOOKUP($B253,Vietnam!$G$10:$G$14,Vietnam!Q$10:Q$14),"not entered")</f>
        <v>0</v>
      </c>
      <c r="M253" s="449" t="str">
        <f ca="1">_xlfn.IFNA(_xlfn.XLOOKUP($B253,Vietnam!$G$10:$G$14,Vietnam!R$10:R$14),"not entered")</f>
        <v/>
      </c>
      <c r="N253" s="449">
        <f ca="1">_xlfn.IFNA(_xlfn.XLOOKUP($B253,Vietnam!$G$10:$G$14,Vietnam!S$10:S$14),"not entered")</f>
        <v>0</v>
      </c>
      <c r="O253" s="449"/>
      <c r="P253" s="449" t="str" cm="1">
        <f t="array" aca="1" ref="P253" ca="1">_xlfn.IFNA(_xlfn.XLOOKUP($B253,Vietnam!$G$15:$G$19,Vietnam!H$15:$H$19),"not entered")</f>
        <v/>
      </c>
      <c r="Q253" s="449" cm="1">
        <f t="array" aca="1" ref="Q253" ca="1">_xlfn.IFNA(_xlfn.XLOOKUP($B253,Vietnam!$G$15:$G$19,Vietnam!I$15:$I$19),"not entered")</f>
        <v>0</v>
      </c>
      <c r="R253" s="449" t="str" cm="1">
        <f t="array" aca="1" ref="R253" ca="1">_xlfn.IFNA(_xlfn.XLOOKUP($B253,Vietnam!$G$15:$G$19,Vietnam!J$15:$J$19),"not entered")</f>
        <v/>
      </c>
      <c r="S253" s="449" t="str">
        <f ca="1">_xlfn.IFNA(_xlfn.XLOOKUP($B253,Vietnam!$G$15:$G$19,Vietnam!K$15:K$19),"not entered")</f>
        <v/>
      </c>
      <c r="T253" s="449">
        <f ca="1">_xlfn.IFNA(_xlfn.XLOOKUP($B253,Vietnam!$G$15:$G$19,Vietnam!L$15:L$19),"not entered")</f>
        <v>0</v>
      </c>
      <c r="U253" s="449" t="str">
        <f ca="1">_xlfn.IFNA(_xlfn.XLOOKUP($B253,Vietnam!$G$15:$G$19,Vietnam!M$15:M$19),"not entered")</f>
        <v/>
      </c>
      <c r="V253" s="449" t="str">
        <f ca="1">_xlfn.IFNA(_xlfn.XLOOKUP($B253,Vietnam!$G$15:$G$19,Vietnam!N$15:N$19),"not entered")</f>
        <v/>
      </c>
      <c r="W253" s="449">
        <f ca="1">_xlfn.IFNA(_xlfn.XLOOKUP($B253,Vietnam!$G$15:$G$19,Vietnam!O$15:O$19),"not entered")</f>
        <v>0</v>
      </c>
      <c r="X253" s="449" t="str">
        <f ca="1">_xlfn.IFNA(_xlfn.XLOOKUP($B253,Vietnam!$G$15:$G$19,Vietnam!P$15:P$19),"not entered")</f>
        <v/>
      </c>
      <c r="Y253" s="449">
        <f ca="1">_xlfn.IFNA(_xlfn.XLOOKUP($B253,Vietnam!$G$15:$G$19,Vietnam!Q$15:Q$19),"not entered")</f>
        <v>0</v>
      </c>
      <c r="Z253" s="449" t="str">
        <f ca="1">_xlfn.IFNA(_xlfn.XLOOKUP($B253,Vietnam!$G$15:$G$19,Vietnam!R$15:R$19),"not entered")</f>
        <v/>
      </c>
      <c r="AA253" s="449">
        <f ca="1">_xlfn.IFNA(_xlfn.XLOOKUP($B253,Vietnam!$G$15:$G$19,Vietnam!S$15:S$19),"not entered")</f>
        <v>0</v>
      </c>
      <c r="AC253" s="449" t="str" cm="1">
        <f t="array" aca="1" ref="AC253" ca="1">_xlfn.IFNA(_xlfn.XLOOKUP($B253,Vietnam!$G$20:$G$24,Vietnam!H$20:$H$24),"not entered")</f>
        <v/>
      </c>
      <c r="AD253" s="449" cm="1">
        <f t="array" aca="1" ref="AD253" ca="1">_xlfn.IFNA(_xlfn.XLOOKUP($B253,Vietnam!$G$20:$G$24,Vietnam!I$20:$I$24),"not entered")</f>
        <v>0</v>
      </c>
      <c r="AE253" s="449" t="str" cm="1">
        <f t="array" aca="1" ref="AE253" ca="1">_xlfn.IFNA(_xlfn.XLOOKUP($B253,Vietnam!$G$20:$G$24,Vietnam!J$20:$J$24),"not entered")</f>
        <v/>
      </c>
      <c r="AF253" s="449" t="str">
        <f ca="1">_xlfn.IFNA(_xlfn.XLOOKUP($B253,Vietnam!$G$20:$G$24,Vietnam!K$20:K$24),"not entered")</f>
        <v/>
      </c>
      <c r="AG253" s="449">
        <f ca="1">_xlfn.IFNA(_xlfn.XLOOKUP($B253,Vietnam!$G$20:$G$24,Vietnam!L$20:L$24),"not entered")</f>
        <v>0</v>
      </c>
      <c r="AH253" s="449" t="str">
        <f ca="1">_xlfn.IFNA(_xlfn.XLOOKUP($B253,Vietnam!$G$20:$G$24,Vietnam!M$20:M$24),"not entered")</f>
        <v/>
      </c>
      <c r="AI253" s="449" t="str">
        <f ca="1">_xlfn.IFNA(_xlfn.XLOOKUP($B253,Vietnam!$G$20:$G$24,Vietnam!N$20:N$24),"not entered")</f>
        <v/>
      </c>
      <c r="AJ253" s="449">
        <f ca="1">_xlfn.IFNA(_xlfn.XLOOKUP($B253,Vietnam!$G$20:$G$24,Vietnam!O$20:O$24),"not entered")</f>
        <v>0</v>
      </c>
      <c r="AK253" s="449" t="str">
        <f ca="1">_xlfn.IFNA(_xlfn.XLOOKUP($B253,Vietnam!$G$20:$G$24,Vietnam!P$20:P$24),"not entered")</f>
        <v/>
      </c>
      <c r="AL253" s="449">
        <f ca="1">_xlfn.IFNA(_xlfn.XLOOKUP($B253,Vietnam!$G$20:$G$24,Vietnam!Q$20:Q$24),"not entered")</f>
        <v>0</v>
      </c>
      <c r="AM253" s="449" t="str">
        <f ca="1">_xlfn.IFNA(_xlfn.XLOOKUP($B253,Vietnam!$G$20:$G$24,Vietnam!R$20:R$24),"not entered")</f>
        <v/>
      </c>
      <c r="AN253" s="449">
        <f ca="1">_xlfn.IFNA(_xlfn.XLOOKUP($B253,Vietnam!$G$20:$G$24,Vietnam!S$20:S$24),"not entered")</f>
        <v>0</v>
      </c>
      <c r="AP253" s="449" t="str" cm="1">
        <f t="array" aca="1" ref="AP253" ca="1">_xlfn.IFNA(_xlfn.XLOOKUP($B253,Vietnam!$G$25:$G$29,Vietnam!H$25:$H$29),"not entered")</f>
        <v/>
      </c>
      <c r="AQ253" s="449" cm="1">
        <f t="array" aca="1" ref="AQ253" ca="1">_xlfn.IFNA(_xlfn.XLOOKUP($B253,Vietnam!$G$25:$G$29,Vietnam!I$25:$I$29),"not entered")</f>
        <v>0</v>
      </c>
      <c r="AR253" s="449" t="str" cm="1">
        <f t="array" aca="1" ref="AR253" ca="1">_xlfn.IFNA(_xlfn.XLOOKUP($B253,Vietnam!$G$25:$G$29,Vietnam!J$25:$J$29),"not entered")</f>
        <v/>
      </c>
      <c r="AS253" s="449" t="str">
        <f ca="1">_xlfn.IFNA(_xlfn.XLOOKUP($B253,Vietnam!$G$25:$G$29,Vietnam!K$25:K$29),"not entered")</f>
        <v/>
      </c>
      <c r="AT253" s="449">
        <f ca="1">_xlfn.IFNA(_xlfn.XLOOKUP($B253,Vietnam!$G$25:$G$29,Vietnam!L$25:L$29),"not entered")</f>
        <v>0</v>
      </c>
      <c r="AU253" s="449" t="str">
        <f ca="1">_xlfn.IFNA(_xlfn.XLOOKUP($B253,Vietnam!$G$25:$G$29,Vietnam!M$25:M$29),"not entered")</f>
        <v/>
      </c>
      <c r="AV253" s="449" t="str">
        <f ca="1">_xlfn.IFNA(_xlfn.XLOOKUP($B253,Vietnam!$G$25:$G$29,Vietnam!N$25:N$29),"not entered")</f>
        <v/>
      </c>
      <c r="AW253" s="449">
        <f ca="1">_xlfn.IFNA(_xlfn.XLOOKUP($B253,Vietnam!$G$25:$G$29,Vietnam!O$25:O$29),"not entered")</f>
        <v>0</v>
      </c>
      <c r="AX253" s="449" t="str">
        <f ca="1">_xlfn.IFNA(_xlfn.XLOOKUP($B253,Vietnam!$G$25:$G$29,Vietnam!P$25:P$29),"not entered")</f>
        <v/>
      </c>
      <c r="AY253" s="449">
        <f ca="1">_xlfn.IFNA(_xlfn.XLOOKUP($B253,Vietnam!$G$25:$G$29,Vietnam!Q$25:Q$29),"not entered")</f>
        <v>0</v>
      </c>
      <c r="AZ253" s="449" t="str">
        <f ca="1">_xlfn.IFNA(_xlfn.XLOOKUP($B253,Vietnam!$G$25:$G$29,Vietnam!R$25:R$29),"not entered")</f>
        <v/>
      </c>
      <c r="BA253" s="449">
        <f ca="1">_xlfn.IFNA(_xlfn.XLOOKUP($B253,Vietnam!$G$25:$G$29,Vietnam!S$25:S$29),"not entered")</f>
        <v>0</v>
      </c>
    </row>
    <row r="254" spans="1:53">
      <c r="A254" s="294" t="s">
        <v>129</v>
      </c>
      <c r="B254" t="e" cm="1">
        <f t="array" ref="B254">TRANSPOSE(_xlfn._xlws.FILTER('Country Selection'!#REF!,'Country Selection'!#REF!&lt;&gt;""))</f>
        <v>#REF!</v>
      </c>
      <c r="C254" s="449" t="str">
        <f ca="1">_xlfn.IFNA(_xlfn.XLOOKUP($B253,India!$G$10:$G$14,India!H$10:H$14),"not entered")</f>
        <v/>
      </c>
      <c r="D254" s="449">
        <f ca="1">_xlfn.IFNA(_xlfn.XLOOKUP($B253,India!$G$10:$G$14,India!I$10:I$14),"not entered")</f>
        <v>0</v>
      </c>
      <c r="E254" s="449" t="str">
        <f ca="1">_xlfn.IFNA(_xlfn.XLOOKUP($B253,India!$G$10:$G$14,India!J$10:J$14),"not entered")</f>
        <v/>
      </c>
      <c r="F254" s="449" t="str">
        <f ca="1">_xlfn.IFNA(_xlfn.XLOOKUP($B253,India!$G$10:$G$14,India!K$10:K$14),"not entered")</f>
        <v/>
      </c>
      <c r="G254" s="449">
        <f ca="1">_xlfn.IFNA(_xlfn.XLOOKUP($B253,India!$G$10:$G$14,India!L$10:L$14),"not entered")</f>
        <v>0</v>
      </c>
      <c r="H254" s="449" t="str">
        <f ca="1">_xlfn.IFNA(_xlfn.XLOOKUP($B253,India!$G$10:$G$14,India!M$10:M$14),"not entered")</f>
        <v/>
      </c>
      <c r="I254" s="449" t="str">
        <f ca="1">_xlfn.IFNA(_xlfn.XLOOKUP($B253,India!$G$10:$G$14,India!N$10:N$14),"not entered")</f>
        <v/>
      </c>
      <c r="J254" s="449">
        <f ca="1">_xlfn.IFNA(_xlfn.XLOOKUP($B253,India!$G$10:$G$14,India!O$10:O$14),"not entered")</f>
        <v>0</v>
      </c>
      <c r="K254" s="449" t="str">
        <f ca="1">_xlfn.IFNA(_xlfn.XLOOKUP($B253,India!$G$10:$G$14,India!P$10:P$14),"not entered")</f>
        <v/>
      </c>
      <c r="L254" s="449">
        <f ca="1">_xlfn.IFNA(_xlfn.XLOOKUP($B253,India!$G$10:$G$14,India!Q$10:Q$14),"not entered")</f>
        <v>0</v>
      </c>
      <c r="M254" s="449" t="str">
        <f ca="1">_xlfn.IFNA(_xlfn.XLOOKUP($B253,India!$G$10:$G$14,India!R$10:R$14),"not entered")</f>
        <v/>
      </c>
      <c r="N254" s="449">
        <f ca="1">_xlfn.IFNA(_xlfn.XLOOKUP($B253,India!$G$10:$G$14,India!S$10:S$14),"not entered")</f>
        <v>0</v>
      </c>
      <c r="O254" s="449"/>
      <c r="P254" s="449" t="e" cm="1">
        <f t="array" ref="P254">_xlfn.IFNA(_xlfn.XLOOKUP($B254,#REF!,#REF!),"not entered")</f>
        <v>#REF!</v>
      </c>
      <c r="Q254" s="449" t="e" cm="1">
        <f t="array" ref="Q254">_xlfn.IFNA(_xlfn.XLOOKUP($B254,#REF!,#REF!),"not entered")</f>
        <v>#REF!</v>
      </c>
      <c r="R254" s="449" t="e" cm="1">
        <f t="array" ref="R254">_xlfn.IFNA(_xlfn.XLOOKUP($B254,#REF!,#REF!),"not entered")</f>
        <v>#REF!</v>
      </c>
      <c r="S254" s="449" t="e">
        <f>_xlfn.IFNA(_xlfn.XLOOKUP($B254,#REF!,#REF!),"not entered")</f>
        <v>#REF!</v>
      </c>
      <c r="T254" s="449" t="e">
        <f>_xlfn.IFNA(_xlfn.XLOOKUP($B254,#REF!,#REF!),"not entered")</f>
        <v>#REF!</v>
      </c>
      <c r="U254" s="449" t="e">
        <f>_xlfn.IFNA(_xlfn.XLOOKUP($B254,#REF!,#REF!),"not entered")</f>
        <v>#REF!</v>
      </c>
      <c r="V254" s="449" t="e">
        <f>_xlfn.IFNA(_xlfn.XLOOKUP($B254,#REF!,#REF!),"not entered")</f>
        <v>#REF!</v>
      </c>
      <c r="W254" s="449" t="e">
        <f>_xlfn.IFNA(_xlfn.XLOOKUP($B254,#REF!,#REF!),"not entered")</f>
        <v>#REF!</v>
      </c>
      <c r="X254" s="449" t="e">
        <f>_xlfn.IFNA(_xlfn.XLOOKUP($B254,#REF!,#REF!),"not entered")</f>
        <v>#REF!</v>
      </c>
      <c r="Y254" s="449" t="e">
        <f>_xlfn.IFNA(_xlfn.XLOOKUP($B254,#REF!,#REF!),"not entered")</f>
        <v>#REF!</v>
      </c>
      <c r="Z254" s="449" t="e">
        <f>_xlfn.IFNA(_xlfn.XLOOKUP($B254,#REF!,#REF!),"not entered")</f>
        <v>#REF!</v>
      </c>
      <c r="AA254" s="449" t="e">
        <f>_xlfn.IFNA(_xlfn.XLOOKUP($B254,#REF!,#REF!),"not entered")</f>
        <v>#REF!</v>
      </c>
      <c r="AC254" s="449" t="e" cm="1">
        <f t="array" ref="AC254">_xlfn.IFNA(_xlfn.XLOOKUP($B254,#REF!,#REF!),"not entered")</f>
        <v>#REF!</v>
      </c>
      <c r="AD254" s="449" t="e" cm="1">
        <f t="array" ref="AD254">_xlfn.IFNA(_xlfn.XLOOKUP($B254,#REF!,#REF!),"not entered")</f>
        <v>#REF!</v>
      </c>
      <c r="AE254" s="449" t="e" cm="1">
        <f t="array" ref="AE254">_xlfn.IFNA(_xlfn.XLOOKUP($B254,#REF!,#REF!),"not entered")</f>
        <v>#REF!</v>
      </c>
      <c r="AF254" s="449" t="e">
        <f>_xlfn.IFNA(_xlfn.XLOOKUP($B254,#REF!,#REF!),"not entered")</f>
        <v>#REF!</v>
      </c>
      <c r="AG254" s="449" t="e">
        <f>_xlfn.IFNA(_xlfn.XLOOKUP($B254,#REF!,#REF!),"not entered")</f>
        <v>#REF!</v>
      </c>
      <c r="AH254" s="449" t="e">
        <f>_xlfn.IFNA(_xlfn.XLOOKUP($B254,#REF!,#REF!),"not entered")</f>
        <v>#REF!</v>
      </c>
      <c r="AI254" s="449" t="e">
        <f>_xlfn.IFNA(_xlfn.XLOOKUP($B254,#REF!,#REF!),"not entered")</f>
        <v>#REF!</v>
      </c>
      <c r="AJ254" s="449" t="e">
        <f>_xlfn.IFNA(_xlfn.XLOOKUP($B254,#REF!,#REF!),"not entered")</f>
        <v>#REF!</v>
      </c>
      <c r="AK254" s="449" t="e">
        <f>_xlfn.IFNA(_xlfn.XLOOKUP($B254,#REF!,#REF!),"not entered")</f>
        <v>#REF!</v>
      </c>
      <c r="AL254" s="449" t="e">
        <f>_xlfn.IFNA(_xlfn.XLOOKUP($B254,#REF!,#REF!),"not entered")</f>
        <v>#REF!</v>
      </c>
      <c r="AM254" s="449" t="e">
        <f>_xlfn.IFNA(_xlfn.XLOOKUP($B254,#REF!,#REF!),"not entered")</f>
        <v>#REF!</v>
      </c>
      <c r="AN254" s="449" t="e">
        <f>_xlfn.IFNA(_xlfn.XLOOKUP($B254,#REF!,#REF!),"not entered")</f>
        <v>#REF!</v>
      </c>
      <c r="AP254" s="449" t="e" cm="1">
        <f t="array" ref="AP254">_xlfn.IFNA(_xlfn.XLOOKUP($B254,#REF!,#REF!),"not entered")</f>
        <v>#REF!</v>
      </c>
      <c r="AQ254" s="449" t="e" cm="1">
        <f t="array" ref="AQ254">_xlfn.IFNA(_xlfn.XLOOKUP($B254,#REF!,#REF!),"not entered")</f>
        <v>#REF!</v>
      </c>
      <c r="AR254" s="449" t="e" cm="1">
        <f t="array" ref="AR254">_xlfn.IFNA(_xlfn.XLOOKUP($B254,#REF!,#REF!),"not entered")</f>
        <v>#REF!</v>
      </c>
      <c r="AS254" s="449" t="e">
        <f>_xlfn.IFNA(_xlfn.XLOOKUP($B254,#REF!,#REF!),"not entered")</f>
        <v>#REF!</v>
      </c>
      <c r="AT254" s="449" t="e">
        <f>_xlfn.IFNA(_xlfn.XLOOKUP($B254,#REF!,#REF!),"not entered")</f>
        <v>#REF!</v>
      </c>
      <c r="AU254" s="449" t="e">
        <f>_xlfn.IFNA(_xlfn.XLOOKUP($B254,#REF!,#REF!),"not entered")</f>
        <v>#REF!</v>
      </c>
      <c r="AV254" s="449" t="e">
        <f>_xlfn.IFNA(_xlfn.XLOOKUP($B254,#REF!,#REF!),"not entered")</f>
        <v>#REF!</v>
      </c>
      <c r="AW254" s="449" t="e">
        <f>_xlfn.IFNA(_xlfn.XLOOKUP($B254,#REF!,#REF!),"not entered")</f>
        <v>#REF!</v>
      </c>
      <c r="AX254" s="449" t="e">
        <f>_xlfn.IFNA(_xlfn.XLOOKUP($B254,#REF!,#REF!),"not entered")</f>
        <v>#REF!</v>
      </c>
      <c r="AY254" s="449" t="e">
        <f>_xlfn.IFNA(_xlfn.XLOOKUP($B254,#REF!,#REF!),"not entered")</f>
        <v>#REF!</v>
      </c>
      <c r="AZ254" s="449" t="e">
        <f>_xlfn.IFNA(_xlfn.XLOOKUP($B254,#REF!,#REF!),"not entered")</f>
        <v>#REF!</v>
      </c>
      <c r="BA254" s="449" t="e">
        <f>_xlfn.IFNA(_xlfn.XLOOKUP($B254,#REF!,#REF!),"not entered")</f>
        <v>#REF!</v>
      </c>
    </row>
    <row r="255" spans="1:53">
      <c r="A255" s="294" t="s">
        <v>129</v>
      </c>
      <c r="C255" s="449" t="e">
        <f ca="1">_xlfn.IFNA(_xlfn.XLOOKUP($B254,India!$G$10:$G$14,India!H$10:H$14),"not entered")</f>
        <v>#REF!</v>
      </c>
      <c r="D255" s="449" t="e">
        <f ca="1">_xlfn.IFNA(_xlfn.XLOOKUP($B254,India!$G$10:$G$14,India!I$10:I$14),"not entered")</f>
        <v>#REF!</v>
      </c>
      <c r="E255" s="449" t="e">
        <f ca="1">_xlfn.IFNA(_xlfn.XLOOKUP($B254,India!$G$10:$G$14,India!J$10:J$14),"not entered")</f>
        <v>#REF!</v>
      </c>
      <c r="F255" s="449" t="e">
        <f ca="1">_xlfn.IFNA(_xlfn.XLOOKUP($B254,India!$G$10:$G$14,India!K$10:K$14),"not entered")</f>
        <v>#REF!</v>
      </c>
      <c r="G255" s="449" t="e">
        <f ca="1">_xlfn.IFNA(_xlfn.XLOOKUP($B254,India!$G$10:$G$14,India!L$10:L$14),"not entered")</f>
        <v>#REF!</v>
      </c>
      <c r="H255" s="449" t="e">
        <f ca="1">_xlfn.IFNA(_xlfn.XLOOKUP($B254,India!$G$10:$G$14,India!M$10:M$14),"not entered")</f>
        <v>#REF!</v>
      </c>
      <c r="I255" s="449" t="e">
        <f ca="1">_xlfn.IFNA(_xlfn.XLOOKUP($B254,India!$G$10:$G$14,India!N$10:N$14),"not entered")</f>
        <v>#REF!</v>
      </c>
      <c r="J255" s="449" t="e">
        <f ca="1">_xlfn.IFNA(_xlfn.XLOOKUP($B254,India!$G$10:$G$14,India!O$10:O$14),"not entered")</f>
        <v>#REF!</v>
      </c>
      <c r="K255" s="449" t="e">
        <f ca="1">_xlfn.IFNA(_xlfn.XLOOKUP($B254,India!$G$10:$G$14,India!P$10:P$14),"not entered")</f>
        <v>#REF!</v>
      </c>
      <c r="L255" s="449" t="e">
        <f ca="1">_xlfn.IFNA(_xlfn.XLOOKUP($B254,India!$G$10:$G$14,India!Q$10:Q$14),"not entered")</f>
        <v>#REF!</v>
      </c>
      <c r="M255" s="449" t="e">
        <f ca="1">_xlfn.IFNA(_xlfn.XLOOKUP($B254,India!$G$10:$G$14,India!R$10:R$14),"not entered")</f>
        <v>#REF!</v>
      </c>
      <c r="N255" s="449" t="e">
        <f ca="1">_xlfn.IFNA(_xlfn.XLOOKUP($B254,India!$G$10:$G$14,India!S$10:S$14),"not entered")</f>
        <v>#REF!</v>
      </c>
      <c r="O255" s="449"/>
      <c r="P255" s="449" t="e" cm="1">
        <f t="array" ref="P255">_xlfn.IFNA(_xlfn.XLOOKUP($B255,#REF!,#REF!),"not entered")</f>
        <v>#REF!</v>
      </c>
      <c r="Q255" s="449" t="e" cm="1">
        <f t="array" ref="Q255">_xlfn.IFNA(_xlfn.XLOOKUP($B255,#REF!,#REF!),"not entered")</f>
        <v>#REF!</v>
      </c>
      <c r="R255" s="449" t="e" cm="1">
        <f t="array" ref="R255">_xlfn.IFNA(_xlfn.XLOOKUP($B255,#REF!,#REF!),"not entered")</f>
        <v>#REF!</v>
      </c>
      <c r="S255" s="449" t="e">
        <f>_xlfn.IFNA(_xlfn.XLOOKUP($B255,#REF!,#REF!),"not entered")</f>
        <v>#REF!</v>
      </c>
      <c r="T255" s="449" t="e">
        <f>_xlfn.IFNA(_xlfn.XLOOKUP($B255,#REF!,#REF!),"not entered")</f>
        <v>#REF!</v>
      </c>
      <c r="U255" s="449" t="e">
        <f>_xlfn.IFNA(_xlfn.XLOOKUP($B255,#REF!,#REF!),"not entered")</f>
        <v>#REF!</v>
      </c>
      <c r="V255" s="449" t="e">
        <f>_xlfn.IFNA(_xlfn.XLOOKUP($B255,#REF!,#REF!),"not entered")</f>
        <v>#REF!</v>
      </c>
      <c r="W255" s="449" t="e">
        <f>_xlfn.IFNA(_xlfn.XLOOKUP($B255,#REF!,#REF!),"not entered")</f>
        <v>#REF!</v>
      </c>
      <c r="X255" s="449" t="e">
        <f>_xlfn.IFNA(_xlfn.XLOOKUP($B255,#REF!,#REF!),"not entered")</f>
        <v>#REF!</v>
      </c>
      <c r="Y255" s="449" t="e">
        <f>_xlfn.IFNA(_xlfn.XLOOKUP($B255,#REF!,#REF!),"not entered")</f>
        <v>#REF!</v>
      </c>
      <c r="Z255" s="449" t="e">
        <f>_xlfn.IFNA(_xlfn.XLOOKUP($B255,#REF!,#REF!),"not entered")</f>
        <v>#REF!</v>
      </c>
      <c r="AA255" s="449" t="e">
        <f>_xlfn.IFNA(_xlfn.XLOOKUP($B255,#REF!,#REF!),"not entered")</f>
        <v>#REF!</v>
      </c>
      <c r="AC255" s="449" t="e" cm="1">
        <f t="array" ref="AC255">_xlfn.IFNA(_xlfn.XLOOKUP($B255,#REF!,#REF!),"not entered")</f>
        <v>#REF!</v>
      </c>
      <c r="AD255" s="449" t="e" cm="1">
        <f t="array" ref="AD255">_xlfn.IFNA(_xlfn.XLOOKUP($B255,#REF!,#REF!),"not entered")</f>
        <v>#REF!</v>
      </c>
      <c r="AE255" s="449" t="e" cm="1">
        <f t="array" ref="AE255">_xlfn.IFNA(_xlfn.XLOOKUP($B255,#REF!,#REF!),"not entered")</f>
        <v>#REF!</v>
      </c>
      <c r="AF255" s="449" t="e">
        <f>_xlfn.IFNA(_xlfn.XLOOKUP($B255,#REF!,#REF!),"not entered")</f>
        <v>#REF!</v>
      </c>
      <c r="AG255" s="449" t="e">
        <f>_xlfn.IFNA(_xlfn.XLOOKUP($B255,#REF!,#REF!),"not entered")</f>
        <v>#REF!</v>
      </c>
      <c r="AH255" s="449" t="e">
        <f>_xlfn.IFNA(_xlfn.XLOOKUP($B255,#REF!,#REF!),"not entered")</f>
        <v>#REF!</v>
      </c>
      <c r="AI255" s="449" t="e">
        <f>_xlfn.IFNA(_xlfn.XLOOKUP($B255,#REF!,#REF!),"not entered")</f>
        <v>#REF!</v>
      </c>
      <c r="AJ255" s="449" t="e">
        <f>_xlfn.IFNA(_xlfn.XLOOKUP($B255,#REF!,#REF!),"not entered")</f>
        <v>#REF!</v>
      </c>
      <c r="AK255" s="449" t="e">
        <f>_xlfn.IFNA(_xlfn.XLOOKUP($B255,#REF!,#REF!),"not entered")</f>
        <v>#REF!</v>
      </c>
      <c r="AL255" s="449" t="e">
        <f>_xlfn.IFNA(_xlfn.XLOOKUP($B255,#REF!,#REF!),"not entered")</f>
        <v>#REF!</v>
      </c>
      <c r="AM255" s="449" t="e">
        <f>_xlfn.IFNA(_xlfn.XLOOKUP($B255,#REF!,#REF!),"not entered")</f>
        <v>#REF!</v>
      </c>
      <c r="AN255" s="449" t="e">
        <f>_xlfn.IFNA(_xlfn.XLOOKUP($B255,#REF!,#REF!),"not entered")</f>
        <v>#REF!</v>
      </c>
      <c r="AP255" s="449" t="e" cm="1">
        <f t="array" ref="AP255">_xlfn.IFNA(_xlfn.XLOOKUP($B255,#REF!,#REF!),"not entered")</f>
        <v>#REF!</v>
      </c>
      <c r="AQ255" s="449" t="e" cm="1">
        <f t="array" ref="AQ255">_xlfn.IFNA(_xlfn.XLOOKUP($B255,#REF!,#REF!),"not entered")</f>
        <v>#REF!</v>
      </c>
      <c r="AR255" s="449" t="e" cm="1">
        <f t="array" ref="AR255">_xlfn.IFNA(_xlfn.XLOOKUP($B255,#REF!,#REF!),"not entered")</f>
        <v>#REF!</v>
      </c>
      <c r="AS255" s="449" t="e">
        <f>_xlfn.IFNA(_xlfn.XLOOKUP($B255,#REF!,#REF!),"not entered")</f>
        <v>#REF!</v>
      </c>
      <c r="AT255" s="449" t="e">
        <f>_xlfn.IFNA(_xlfn.XLOOKUP($B255,#REF!,#REF!),"not entered")</f>
        <v>#REF!</v>
      </c>
      <c r="AU255" s="449" t="e">
        <f>_xlfn.IFNA(_xlfn.XLOOKUP($B255,#REF!,#REF!),"not entered")</f>
        <v>#REF!</v>
      </c>
      <c r="AV255" s="449" t="e">
        <f>_xlfn.IFNA(_xlfn.XLOOKUP($B255,#REF!,#REF!),"not entered")</f>
        <v>#REF!</v>
      </c>
      <c r="AW255" s="449" t="e">
        <f>_xlfn.IFNA(_xlfn.XLOOKUP($B255,#REF!,#REF!),"not entered")</f>
        <v>#REF!</v>
      </c>
      <c r="AX255" s="449" t="e">
        <f>_xlfn.IFNA(_xlfn.XLOOKUP($B255,#REF!,#REF!),"not entered")</f>
        <v>#REF!</v>
      </c>
      <c r="AY255" s="449" t="e">
        <f>_xlfn.IFNA(_xlfn.XLOOKUP($B255,#REF!,#REF!),"not entered")</f>
        <v>#REF!</v>
      </c>
      <c r="AZ255" s="449" t="e">
        <f>_xlfn.IFNA(_xlfn.XLOOKUP($B255,#REF!,#REF!),"not entered")</f>
        <v>#REF!</v>
      </c>
      <c r="BA255" s="449" t="e">
        <f>_xlfn.IFNA(_xlfn.XLOOKUP($B255,#REF!,#REF!),"not entered")</f>
        <v>#REF!</v>
      </c>
    </row>
    <row r="256" spans="1:53">
      <c r="A256" s="294" t="s">
        <v>129</v>
      </c>
      <c r="C256" s="449" t="str">
        <f ca="1">_xlfn.IFNA(_xlfn.XLOOKUP($B255,India!$G$10:$G$14,India!H$10:H$14),"not entered")</f>
        <v/>
      </c>
      <c r="D256" s="449">
        <f ca="1">_xlfn.IFNA(_xlfn.XLOOKUP($B255,India!$G$10:$G$14,India!I$10:I$14),"not entered")</f>
        <v>0</v>
      </c>
      <c r="E256" s="449" t="str">
        <f ca="1">_xlfn.IFNA(_xlfn.XLOOKUP($B255,India!$G$10:$G$14,India!J$10:J$14),"not entered")</f>
        <v/>
      </c>
      <c r="F256" s="449" t="str">
        <f ca="1">_xlfn.IFNA(_xlfn.XLOOKUP($B255,India!$G$10:$G$14,India!K$10:K$14),"not entered")</f>
        <v/>
      </c>
      <c r="G256" s="449">
        <f ca="1">_xlfn.IFNA(_xlfn.XLOOKUP($B255,India!$G$10:$G$14,India!L$10:L$14),"not entered")</f>
        <v>0</v>
      </c>
      <c r="H256" s="449" t="str">
        <f ca="1">_xlfn.IFNA(_xlfn.XLOOKUP($B255,India!$G$10:$G$14,India!M$10:M$14),"not entered")</f>
        <v/>
      </c>
      <c r="I256" s="449" t="str">
        <f ca="1">_xlfn.IFNA(_xlfn.XLOOKUP($B255,India!$G$10:$G$14,India!N$10:N$14),"not entered")</f>
        <v/>
      </c>
      <c r="J256" s="449">
        <f ca="1">_xlfn.IFNA(_xlfn.XLOOKUP($B255,India!$G$10:$G$14,India!O$10:O$14),"not entered")</f>
        <v>0</v>
      </c>
      <c r="K256" s="449" t="str">
        <f ca="1">_xlfn.IFNA(_xlfn.XLOOKUP($B255,India!$G$10:$G$14,India!P$10:P$14),"not entered")</f>
        <v/>
      </c>
      <c r="L256" s="449">
        <f ca="1">_xlfn.IFNA(_xlfn.XLOOKUP($B255,India!$G$10:$G$14,India!Q$10:Q$14),"not entered")</f>
        <v>0</v>
      </c>
      <c r="M256" s="449" t="str">
        <f ca="1">_xlfn.IFNA(_xlfn.XLOOKUP($B255,India!$G$10:$G$14,India!R$10:R$14),"not entered")</f>
        <v/>
      </c>
      <c r="N256" s="449">
        <f ca="1">_xlfn.IFNA(_xlfn.XLOOKUP($B255,India!$G$10:$G$14,India!S$10:S$14),"not entered")</f>
        <v>0</v>
      </c>
      <c r="O256" s="449"/>
      <c r="P256" s="449" t="e" cm="1">
        <f t="array" ref="P256">_xlfn.IFNA(_xlfn.XLOOKUP($B256,#REF!,#REF!),"not entered")</f>
        <v>#REF!</v>
      </c>
      <c r="Q256" s="449" t="e" cm="1">
        <f t="array" ref="Q256">_xlfn.IFNA(_xlfn.XLOOKUP($B256,#REF!,#REF!),"not entered")</f>
        <v>#REF!</v>
      </c>
      <c r="R256" s="449" t="e" cm="1">
        <f t="array" ref="R256">_xlfn.IFNA(_xlfn.XLOOKUP($B256,#REF!,#REF!),"not entered")</f>
        <v>#REF!</v>
      </c>
      <c r="S256" s="449" t="e">
        <f>_xlfn.IFNA(_xlfn.XLOOKUP($B256,#REF!,#REF!),"not entered")</f>
        <v>#REF!</v>
      </c>
      <c r="T256" s="449" t="e">
        <f>_xlfn.IFNA(_xlfn.XLOOKUP($B256,#REF!,#REF!),"not entered")</f>
        <v>#REF!</v>
      </c>
      <c r="U256" s="449" t="e">
        <f>_xlfn.IFNA(_xlfn.XLOOKUP($B256,#REF!,#REF!),"not entered")</f>
        <v>#REF!</v>
      </c>
      <c r="V256" s="449" t="e">
        <f>_xlfn.IFNA(_xlfn.XLOOKUP($B256,#REF!,#REF!),"not entered")</f>
        <v>#REF!</v>
      </c>
      <c r="W256" s="449" t="e">
        <f>_xlfn.IFNA(_xlfn.XLOOKUP($B256,#REF!,#REF!),"not entered")</f>
        <v>#REF!</v>
      </c>
      <c r="X256" s="449" t="e">
        <f>_xlfn.IFNA(_xlfn.XLOOKUP($B256,#REF!,#REF!),"not entered")</f>
        <v>#REF!</v>
      </c>
      <c r="Y256" s="449" t="e">
        <f>_xlfn.IFNA(_xlfn.XLOOKUP($B256,#REF!,#REF!),"not entered")</f>
        <v>#REF!</v>
      </c>
      <c r="Z256" s="449" t="e">
        <f>_xlfn.IFNA(_xlfn.XLOOKUP($B256,#REF!,#REF!),"not entered")</f>
        <v>#REF!</v>
      </c>
      <c r="AA256" s="449" t="e">
        <f>_xlfn.IFNA(_xlfn.XLOOKUP($B256,#REF!,#REF!),"not entered")</f>
        <v>#REF!</v>
      </c>
      <c r="AC256" s="449" t="e" cm="1">
        <f t="array" ref="AC256">_xlfn.IFNA(_xlfn.XLOOKUP($B256,#REF!,#REF!),"not entered")</f>
        <v>#REF!</v>
      </c>
      <c r="AD256" s="449" t="e" cm="1">
        <f t="array" ref="AD256">_xlfn.IFNA(_xlfn.XLOOKUP($B256,#REF!,#REF!),"not entered")</f>
        <v>#REF!</v>
      </c>
      <c r="AE256" s="449" t="e" cm="1">
        <f t="array" ref="AE256">_xlfn.IFNA(_xlfn.XLOOKUP($B256,#REF!,#REF!),"not entered")</f>
        <v>#REF!</v>
      </c>
      <c r="AF256" s="449" t="e">
        <f>_xlfn.IFNA(_xlfn.XLOOKUP($B256,#REF!,#REF!),"not entered")</f>
        <v>#REF!</v>
      </c>
      <c r="AG256" s="449" t="e">
        <f>_xlfn.IFNA(_xlfn.XLOOKUP($B256,#REF!,#REF!),"not entered")</f>
        <v>#REF!</v>
      </c>
      <c r="AH256" s="449" t="e">
        <f>_xlfn.IFNA(_xlfn.XLOOKUP($B256,#REF!,#REF!),"not entered")</f>
        <v>#REF!</v>
      </c>
      <c r="AI256" s="449" t="e">
        <f>_xlfn.IFNA(_xlfn.XLOOKUP($B256,#REF!,#REF!),"not entered")</f>
        <v>#REF!</v>
      </c>
      <c r="AJ256" s="449" t="e">
        <f>_xlfn.IFNA(_xlfn.XLOOKUP($B256,#REF!,#REF!),"not entered")</f>
        <v>#REF!</v>
      </c>
      <c r="AK256" s="449" t="e">
        <f>_xlfn.IFNA(_xlfn.XLOOKUP($B256,#REF!,#REF!),"not entered")</f>
        <v>#REF!</v>
      </c>
      <c r="AL256" s="449" t="e">
        <f>_xlfn.IFNA(_xlfn.XLOOKUP($B256,#REF!,#REF!),"not entered")</f>
        <v>#REF!</v>
      </c>
      <c r="AM256" s="449" t="e">
        <f>_xlfn.IFNA(_xlfn.XLOOKUP($B256,#REF!,#REF!),"not entered")</f>
        <v>#REF!</v>
      </c>
      <c r="AN256" s="449" t="e">
        <f>_xlfn.IFNA(_xlfn.XLOOKUP($B256,#REF!,#REF!),"not entered")</f>
        <v>#REF!</v>
      </c>
      <c r="AP256" s="449" t="e" cm="1">
        <f t="array" ref="AP256">_xlfn.IFNA(_xlfn.XLOOKUP($B256,#REF!,#REF!),"not entered")</f>
        <v>#REF!</v>
      </c>
      <c r="AQ256" s="449" t="e" cm="1">
        <f t="array" ref="AQ256">_xlfn.IFNA(_xlfn.XLOOKUP($B256,#REF!,#REF!),"not entered")</f>
        <v>#REF!</v>
      </c>
      <c r="AR256" s="449" t="e" cm="1">
        <f t="array" ref="AR256">_xlfn.IFNA(_xlfn.XLOOKUP($B256,#REF!,#REF!),"not entered")</f>
        <v>#REF!</v>
      </c>
      <c r="AS256" s="449" t="e">
        <f>_xlfn.IFNA(_xlfn.XLOOKUP($B256,#REF!,#REF!),"not entered")</f>
        <v>#REF!</v>
      </c>
      <c r="AT256" s="449" t="e">
        <f>_xlfn.IFNA(_xlfn.XLOOKUP($B256,#REF!,#REF!),"not entered")</f>
        <v>#REF!</v>
      </c>
      <c r="AU256" s="449" t="e">
        <f>_xlfn.IFNA(_xlfn.XLOOKUP($B256,#REF!,#REF!),"not entered")</f>
        <v>#REF!</v>
      </c>
      <c r="AV256" s="449" t="e">
        <f>_xlfn.IFNA(_xlfn.XLOOKUP($B256,#REF!,#REF!),"not entered")</f>
        <v>#REF!</v>
      </c>
      <c r="AW256" s="449" t="e">
        <f>_xlfn.IFNA(_xlfn.XLOOKUP($B256,#REF!,#REF!),"not entered")</f>
        <v>#REF!</v>
      </c>
      <c r="AX256" s="449" t="e">
        <f>_xlfn.IFNA(_xlfn.XLOOKUP($B256,#REF!,#REF!),"not entered")</f>
        <v>#REF!</v>
      </c>
      <c r="AY256" s="449" t="e">
        <f>_xlfn.IFNA(_xlfn.XLOOKUP($B256,#REF!,#REF!),"not entered")</f>
        <v>#REF!</v>
      </c>
      <c r="AZ256" s="449" t="e">
        <f>_xlfn.IFNA(_xlfn.XLOOKUP($B256,#REF!,#REF!),"not entered")</f>
        <v>#REF!</v>
      </c>
      <c r="BA256" s="449" t="e">
        <f>_xlfn.IFNA(_xlfn.XLOOKUP($B256,#REF!,#REF!),"not entered")</f>
        <v>#REF!</v>
      </c>
    </row>
    <row r="257" spans="1:53">
      <c r="A257" s="294" t="s">
        <v>129</v>
      </c>
      <c r="C257" s="449" t="str">
        <f ca="1">_xlfn.IFNA(_xlfn.XLOOKUP($B256,India!$G$10:$G$14,India!H$10:H$14),"not entered")</f>
        <v/>
      </c>
      <c r="D257" s="449">
        <f ca="1">_xlfn.IFNA(_xlfn.XLOOKUP($B256,India!$G$10:$G$14,India!I$10:I$14),"not entered")</f>
        <v>0</v>
      </c>
      <c r="E257" s="449" t="str">
        <f ca="1">_xlfn.IFNA(_xlfn.XLOOKUP($B256,India!$G$10:$G$14,India!J$10:J$14),"not entered")</f>
        <v/>
      </c>
      <c r="F257" s="449" t="str">
        <f ca="1">_xlfn.IFNA(_xlfn.XLOOKUP($B256,India!$G$10:$G$14,India!K$10:K$14),"not entered")</f>
        <v/>
      </c>
      <c r="G257" s="449">
        <f ca="1">_xlfn.IFNA(_xlfn.XLOOKUP($B256,India!$G$10:$G$14,India!L$10:L$14),"not entered")</f>
        <v>0</v>
      </c>
      <c r="H257" s="449" t="str">
        <f ca="1">_xlfn.IFNA(_xlfn.XLOOKUP($B256,India!$G$10:$G$14,India!M$10:M$14),"not entered")</f>
        <v/>
      </c>
      <c r="I257" s="449" t="str">
        <f ca="1">_xlfn.IFNA(_xlfn.XLOOKUP($B256,India!$G$10:$G$14,India!N$10:N$14),"not entered")</f>
        <v/>
      </c>
      <c r="J257" s="449">
        <f ca="1">_xlfn.IFNA(_xlfn.XLOOKUP($B256,India!$G$10:$G$14,India!O$10:O$14),"not entered")</f>
        <v>0</v>
      </c>
      <c r="K257" s="449" t="str">
        <f ca="1">_xlfn.IFNA(_xlfn.XLOOKUP($B256,India!$G$10:$G$14,India!P$10:P$14),"not entered")</f>
        <v/>
      </c>
      <c r="L257" s="449">
        <f ca="1">_xlfn.IFNA(_xlfn.XLOOKUP($B256,India!$G$10:$G$14,India!Q$10:Q$14),"not entered")</f>
        <v>0</v>
      </c>
      <c r="M257" s="449" t="str">
        <f ca="1">_xlfn.IFNA(_xlfn.XLOOKUP($B256,India!$G$10:$G$14,India!R$10:R$14),"not entered")</f>
        <v/>
      </c>
      <c r="N257" s="449">
        <f ca="1">_xlfn.IFNA(_xlfn.XLOOKUP($B256,India!$G$10:$G$14,India!S$10:S$14),"not entered")</f>
        <v>0</v>
      </c>
      <c r="O257" s="449"/>
      <c r="P257" s="449" t="e" cm="1">
        <f t="array" ref="P257">_xlfn.IFNA(_xlfn.XLOOKUP($B257,#REF!,#REF!),"not entered")</f>
        <v>#REF!</v>
      </c>
      <c r="Q257" s="449" t="e" cm="1">
        <f t="array" ref="Q257">_xlfn.IFNA(_xlfn.XLOOKUP($B257,#REF!,#REF!),"not entered")</f>
        <v>#REF!</v>
      </c>
      <c r="R257" s="449" t="e" cm="1">
        <f t="array" ref="R257">_xlfn.IFNA(_xlfn.XLOOKUP($B257,#REF!,#REF!),"not entered")</f>
        <v>#REF!</v>
      </c>
      <c r="S257" s="449" t="e">
        <f>_xlfn.IFNA(_xlfn.XLOOKUP($B257,#REF!,#REF!),"not entered")</f>
        <v>#REF!</v>
      </c>
      <c r="T257" s="449" t="e">
        <f>_xlfn.IFNA(_xlfn.XLOOKUP($B257,#REF!,#REF!),"not entered")</f>
        <v>#REF!</v>
      </c>
      <c r="U257" s="449" t="e">
        <f>_xlfn.IFNA(_xlfn.XLOOKUP($B257,#REF!,#REF!),"not entered")</f>
        <v>#REF!</v>
      </c>
      <c r="V257" s="449" t="e">
        <f>_xlfn.IFNA(_xlfn.XLOOKUP($B257,#REF!,#REF!),"not entered")</f>
        <v>#REF!</v>
      </c>
      <c r="W257" s="449" t="e">
        <f>_xlfn.IFNA(_xlfn.XLOOKUP($B257,#REF!,#REF!),"not entered")</f>
        <v>#REF!</v>
      </c>
      <c r="X257" s="449" t="e">
        <f>_xlfn.IFNA(_xlfn.XLOOKUP($B257,#REF!,#REF!),"not entered")</f>
        <v>#REF!</v>
      </c>
      <c r="Y257" s="449" t="e">
        <f>_xlfn.IFNA(_xlfn.XLOOKUP($B257,#REF!,#REF!),"not entered")</f>
        <v>#REF!</v>
      </c>
      <c r="Z257" s="449" t="e">
        <f>_xlfn.IFNA(_xlfn.XLOOKUP($B257,#REF!,#REF!),"not entered")</f>
        <v>#REF!</v>
      </c>
      <c r="AA257" s="449" t="e">
        <f>_xlfn.IFNA(_xlfn.XLOOKUP($B257,#REF!,#REF!),"not entered")</f>
        <v>#REF!</v>
      </c>
      <c r="AC257" s="449" t="e" cm="1">
        <f t="array" ref="AC257">_xlfn.IFNA(_xlfn.XLOOKUP($B257,#REF!,#REF!),"not entered")</f>
        <v>#REF!</v>
      </c>
      <c r="AD257" s="449" t="e" cm="1">
        <f t="array" ref="AD257">_xlfn.IFNA(_xlfn.XLOOKUP($B257,#REF!,#REF!),"not entered")</f>
        <v>#REF!</v>
      </c>
      <c r="AE257" s="449" t="e" cm="1">
        <f t="array" ref="AE257">_xlfn.IFNA(_xlfn.XLOOKUP($B257,#REF!,#REF!),"not entered")</f>
        <v>#REF!</v>
      </c>
      <c r="AF257" s="449" t="e">
        <f>_xlfn.IFNA(_xlfn.XLOOKUP($B257,#REF!,#REF!),"not entered")</f>
        <v>#REF!</v>
      </c>
      <c r="AG257" s="449" t="e">
        <f>_xlfn.IFNA(_xlfn.XLOOKUP($B257,#REF!,#REF!),"not entered")</f>
        <v>#REF!</v>
      </c>
      <c r="AH257" s="449" t="e">
        <f>_xlfn.IFNA(_xlfn.XLOOKUP($B257,#REF!,#REF!),"not entered")</f>
        <v>#REF!</v>
      </c>
      <c r="AI257" s="449" t="e">
        <f>_xlfn.IFNA(_xlfn.XLOOKUP($B257,#REF!,#REF!),"not entered")</f>
        <v>#REF!</v>
      </c>
      <c r="AJ257" s="449" t="e">
        <f>_xlfn.IFNA(_xlfn.XLOOKUP($B257,#REF!,#REF!),"not entered")</f>
        <v>#REF!</v>
      </c>
      <c r="AK257" s="449" t="e">
        <f>_xlfn.IFNA(_xlfn.XLOOKUP($B257,#REF!,#REF!),"not entered")</f>
        <v>#REF!</v>
      </c>
      <c r="AL257" s="449" t="e">
        <f>_xlfn.IFNA(_xlfn.XLOOKUP($B257,#REF!,#REF!),"not entered")</f>
        <v>#REF!</v>
      </c>
      <c r="AM257" s="449" t="e">
        <f>_xlfn.IFNA(_xlfn.XLOOKUP($B257,#REF!,#REF!),"not entered")</f>
        <v>#REF!</v>
      </c>
      <c r="AN257" s="449" t="e">
        <f>_xlfn.IFNA(_xlfn.XLOOKUP($B257,#REF!,#REF!),"not entered")</f>
        <v>#REF!</v>
      </c>
      <c r="AP257" s="449" t="e" cm="1">
        <f t="array" ref="AP257">_xlfn.IFNA(_xlfn.XLOOKUP($B257,#REF!,#REF!),"not entered")</f>
        <v>#REF!</v>
      </c>
      <c r="AQ257" s="449" t="e" cm="1">
        <f t="array" ref="AQ257">_xlfn.IFNA(_xlfn.XLOOKUP($B257,#REF!,#REF!),"not entered")</f>
        <v>#REF!</v>
      </c>
      <c r="AR257" s="449" t="e" cm="1">
        <f t="array" ref="AR257">_xlfn.IFNA(_xlfn.XLOOKUP($B257,#REF!,#REF!),"not entered")</f>
        <v>#REF!</v>
      </c>
      <c r="AS257" s="449" t="e">
        <f>_xlfn.IFNA(_xlfn.XLOOKUP($B257,#REF!,#REF!),"not entered")</f>
        <v>#REF!</v>
      </c>
      <c r="AT257" s="449" t="e">
        <f>_xlfn.IFNA(_xlfn.XLOOKUP($B257,#REF!,#REF!),"not entered")</f>
        <v>#REF!</v>
      </c>
      <c r="AU257" s="449" t="e">
        <f>_xlfn.IFNA(_xlfn.XLOOKUP($B257,#REF!,#REF!),"not entered")</f>
        <v>#REF!</v>
      </c>
      <c r="AV257" s="449" t="e">
        <f>_xlfn.IFNA(_xlfn.XLOOKUP($B257,#REF!,#REF!),"not entered")</f>
        <v>#REF!</v>
      </c>
      <c r="AW257" s="449" t="e">
        <f>_xlfn.IFNA(_xlfn.XLOOKUP($B257,#REF!,#REF!),"not entered")</f>
        <v>#REF!</v>
      </c>
      <c r="AX257" s="449" t="e">
        <f>_xlfn.IFNA(_xlfn.XLOOKUP($B257,#REF!,#REF!),"not entered")</f>
        <v>#REF!</v>
      </c>
      <c r="AY257" s="449" t="e">
        <f>_xlfn.IFNA(_xlfn.XLOOKUP($B257,#REF!,#REF!),"not entered")</f>
        <v>#REF!</v>
      </c>
      <c r="AZ257" s="449" t="e">
        <f>_xlfn.IFNA(_xlfn.XLOOKUP($B257,#REF!,#REF!),"not entered")</f>
        <v>#REF!</v>
      </c>
      <c r="BA257" s="449" t="e">
        <f>_xlfn.IFNA(_xlfn.XLOOKUP($B257,#REF!,#REF!),"not entered")</f>
        <v>#REF!</v>
      </c>
    </row>
    <row r="258" spans="1:53">
      <c r="A258" s="294" t="s">
        <v>129</v>
      </c>
      <c r="C258" s="449" t="str">
        <f ca="1">_xlfn.IFNA(_xlfn.XLOOKUP($B257,India!$G$10:$G$14,India!H$10:H$14),"not entered")</f>
        <v/>
      </c>
      <c r="D258" s="449">
        <f ca="1">_xlfn.IFNA(_xlfn.XLOOKUP($B257,India!$G$10:$G$14,India!I$10:I$14),"not entered")</f>
        <v>0</v>
      </c>
      <c r="E258" s="449" t="str">
        <f ca="1">_xlfn.IFNA(_xlfn.XLOOKUP($B257,India!$G$10:$G$14,India!J$10:J$14),"not entered")</f>
        <v/>
      </c>
      <c r="F258" s="449" t="str">
        <f ca="1">_xlfn.IFNA(_xlfn.XLOOKUP($B257,India!$G$10:$G$14,India!K$10:K$14),"not entered")</f>
        <v/>
      </c>
      <c r="G258" s="449">
        <f ca="1">_xlfn.IFNA(_xlfn.XLOOKUP($B257,India!$G$10:$G$14,India!L$10:L$14),"not entered")</f>
        <v>0</v>
      </c>
      <c r="H258" s="449" t="str">
        <f ca="1">_xlfn.IFNA(_xlfn.XLOOKUP($B257,India!$G$10:$G$14,India!M$10:M$14),"not entered")</f>
        <v/>
      </c>
      <c r="I258" s="449" t="str">
        <f ca="1">_xlfn.IFNA(_xlfn.XLOOKUP($B257,India!$G$10:$G$14,India!N$10:N$14),"not entered")</f>
        <v/>
      </c>
      <c r="J258" s="449">
        <f ca="1">_xlfn.IFNA(_xlfn.XLOOKUP($B257,India!$G$10:$G$14,India!O$10:O$14),"not entered")</f>
        <v>0</v>
      </c>
      <c r="K258" s="449" t="str">
        <f ca="1">_xlfn.IFNA(_xlfn.XLOOKUP($B257,India!$G$10:$G$14,India!P$10:P$14),"not entered")</f>
        <v/>
      </c>
      <c r="L258" s="449">
        <f ca="1">_xlfn.IFNA(_xlfn.XLOOKUP($B257,India!$G$10:$G$14,India!Q$10:Q$14),"not entered")</f>
        <v>0</v>
      </c>
      <c r="M258" s="449" t="str">
        <f ca="1">_xlfn.IFNA(_xlfn.XLOOKUP($B257,India!$G$10:$G$14,India!R$10:R$14),"not entered")</f>
        <v/>
      </c>
      <c r="N258" s="449">
        <f ca="1">_xlfn.IFNA(_xlfn.XLOOKUP($B257,India!$G$10:$G$14,India!S$10:S$14),"not entered")</f>
        <v>0</v>
      </c>
      <c r="O258" s="449"/>
      <c r="P258" s="449" t="e" cm="1">
        <f t="array" ref="P258">_xlfn.IFNA(_xlfn.XLOOKUP($B258,#REF!,#REF!),"not entered")</f>
        <v>#REF!</v>
      </c>
      <c r="Q258" s="449" t="e" cm="1">
        <f t="array" ref="Q258">_xlfn.IFNA(_xlfn.XLOOKUP($B258,#REF!,#REF!),"not entered")</f>
        <v>#REF!</v>
      </c>
      <c r="R258" s="449" t="e" cm="1">
        <f t="array" ref="R258">_xlfn.IFNA(_xlfn.XLOOKUP($B258,#REF!,#REF!),"not entered")</f>
        <v>#REF!</v>
      </c>
      <c r="S258" s="449" t="e">
        <f>_xlfn.IFNA(_xlfn.XLOOKUP($B258,#REF!,#REF!),"not entered")</f>
        <v>#REF!</v>
      </c>
      <c r="T258" s="449" t="e">
        <f>_xlfn.IFNA(_xlfn.XLOOKUP($B258,#REF!,#REF!),"not entered")</f>
        <v>#REF!</v>
      </c>
      <c r="U258" s="449" t="e">
        <f>_xlfn.IFNA(_xlfn.XLOOKUP($B258,#REF!,#REF!),"not entered")</f>
        <v>#REF!</v>
      </c>
      <c r="V258" s="449" t="e">
        <f>_xlfn.IFNA(_xlfn.XLOOKUP($B258,#REF!,#REF!),"not entered")</f>
        <v>#REF!</v>
      </c>
      <c r="W258" s="449" t="e">
        <f>_xlfn.IFNA(_xlfn.XLOOKUP($B258,#REF!,#REF!),"not entered")</f>
        <v>#REF!</v>
      </c>
      <c r="X258" s="449" t="e">
        <f>_xlfn.IFNA(_xlfn.XLOOKUP($B258,#REF!,#REF!),"not entered")</f>
        <v>#REF!</v>
      </c>
      <c r="Y258" s="449" t="e">
        <f>_xlfn.IFNA(_xlfn.XLOOKUP($B258,#REF!,#REF!),"not entered")</f>
        <v>#REF!</v>
      </c>
      <c r="Z258" s="449" t="e">
        <f>_xlfn.IFNA(_xlfn.XLOOKUP($B258,#REF!,#REF!),"not entered")</f>
        <v>#REF!</v>
      </c>
      <c r="AA258" s="449" t="e">
        <f>_xlfn.IFNA(_xlfn.XLOOKUP($B258,#REF!,#REF!),"not entered")</f>
        <v>#REF!</v>
      </c>
      <c r="AC258" s="449" t="e" cm="1">
        <f t="array" ref="AC258">_xlfn.IFNA(_xlfn.XLOOKUP($B258,#REF!,#REF!),"not entered")</f>
        <v>#REF!</v>
      </c>
      <c r="AD258" s="449" t="e" cm="1">
        <f t="array" ref="AD258">_xlfn.IFNA(_xlfn.XLOOKUP($B258,#REF!,#REF!),"not entered")</f>
        <v>#REF!</v>
      </c>
      <c r="AE258" s="449" t="e" cm="1">
        <f t="array" ref="AE258">_xlfn.IFNA(_xlfn.XLOOKUP($B258,#REF!,#REF!),"not entered")</f>
        <v>#REF!</v>
      </c>
      <c r="AF258" s="449" t="e">
        <f>_xlfn.IFNA(_xlfn.XLOOKUP($B258,#REF!,#REF!),"not entered")</f>
        <v>#REF!</v>
      </c>
      <c r="AG258" s="449" t="e">
        <f>_xlfn.IFNA(_xlfn.XLOOKUP($B258,#REF!,#REF!),"not entered")</f>
        <v>#REF!</v>
      </c>
      <c r="AH258" s="449" t="e">
        <f>_xlfn.IFNA(_xlfn.XLOOKUP($B258,#REF!,#REF!),"not entered")</f>
        <v>#REF!</v>
      </c>
      <c r="AI258" s="449" t="e">
        <f>_xlfn.IFNA(_xlfn.XLOOKUP($B258,#REF!,#REF!),"not entered")</f>
        <v>#REF!</v>
      </c>
      <c r="AJ258" s="449" t="e">
        <f>_xlfn.IFNA(_xlfn.XLOOKUP($B258,#REF!,#REF!),"not entered")</f>
        <v>#REF!</v>
      </c>
      <c r="AK258" s="449" t="e">
        <f>_xlfn.IFNA(_xlfn.XLOOKUP($B258,#REF!,#REF!),"not entered")</f>
        <v>#REF!</v>
      </c>
      <c r="AL258" s="449" t="e">
        <f>_xlfn.IFNA(_xlfn.XLOOKUP($B258,#REF!,#REF!),"not entered")</f>
        <v>#REF!</v>
      </c>
      <c r="AM258" s="449" t="e">
        <f>_xlfn.IFNA(_xlfn.XLOOKUP($B258,#REF!,#REF!),"not entered")</f>
        <v>#REF!</v>
      </c>
      <c r="AN258" s="449" t="e">
        <f>_xlfn.IFNA(_xlfn.XLOOKUP($B258,#REF!,#REF!),"not entered")</f>
        <v>#REF!</v>
      </c>
      <c r="AP258" s="449" t="e" cm="1">
        <f t="array" ref="AP258">_xlfn.IFNA(_xlfn.XLOOKUP($B258,#REF!,#REF!),"not entered")</f>
        <v>#REF!</v>
      </c>
      <c r="AQ258" s="449" t="e" cm="1">
        <f t="array" ref="AQ258">_xlfn.IFNA(_xlfn.XLOOKUP($B258,#REF!,#REF!),"not entered")</f>
        <v>#REF!</v>
      </c>
      <c r="AR258" s="449" t="e" cm="1">
        <f t="array" ref="AR258">_xlfn.IFNA(_xlfn.XLOOKUP($B258,#REF!,#REF!),"not entered")</f>
        <v>#REF!</v>
      </c>
      <c r="AS258" s="449" t="e">
        <f>_xlfn.IFNA(_xlfn.XLOOKUP($B258,#REF!,#REF!),"not entered")</f>
        <v>#REF!</v>
      </c>
      <c r="AT258" s="449" t="e">
        <f>_xlfn.IFNA(_xlfn.XLOOKUP($B258,#REF!,#REF!),"not entered")</f>
        <v>#REF!</v>
      </c>
      <c r="AU258" s="449" t="e">
        <f>_xlfn.IFNA(_xlfn.XLOOKUP($B258,#REF!,#REF!),"not entered")</f>
        <v>#REF!</v>
      </c>
      <c r="AV258" s="449" t="e">
        <f>_xlfn.IFNA(_xlfn.XLOOKUP($B258,#REF!,#REF!),"not entered")</f>
        <v>#REF!</v>
      </c>
      <c r="AW258" s="449" t="e">
        <f>_xlfn.IFNA(_xlfn.XLOOKUP($B258,#REF!,#REF!),"not entered")</f>
        <v>#REF!</v>
      </c>
      <c r="AX258" s="449" t="e">
        <f>_xlfn.IFNA(_xlfn.XLOOKUP($B258,#REF!,#REF!),"not entered")</f>
        <v>#REF!</v>
      </c>
      <c r="AY258" s="449" t="e">
        <f>_xlfn.IFNA(_xlfn.XLOOKUP($B258,#REF!,#REF!),"not entered")</f>
        <v>#REF!</v>
      </c>
      <c r="AZ258" s="449" t="e">
        <f>_xlfn.IFNA(_xlfn.XLOOKUP($B258,#REF!,#REF!),"not entered")</f>
        <v>#REF!</v>
      </c>
      <c r="BA258" s="449" t="e">
        <f>_xlfn.IFNA(_xlfn.XLOOKUP($B258,#REF!,#REF!),"not entered")</f>
        <v>#REF!</v>
      </c>
    </row>
  </sheetData>
  <pageMargins left="0.7" right="0.7" top="0.75" bottom="0.75" header="0.3" footer="0.3"/>
  <pageSetup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F97AEA-0A07-41DC-946A-B0F32C9A5369}">
  <sheetPr codeName="Sheet9"/>
  <dimension ref="A1:AY108"/>
  <sheetViews>
    <sheetView workbookViewId="0"/>
  </sheetViews>
  <sheetFormatPr defaultRowHeight="15"/>
  <cols>
    <col min="1" max="1" width="20.5703125" bestFit="1" customWidth="1"/>
    <col min="2" max="2" width="11" customWidth="1"/>
    <col min="3" max="3" width="18" bestFit="1" customWidth="1"/>
    <col min="4" max="4" width="17.42578125" bestFit="1" customWidth="1"/>
    <col min="5" max="7" width="12.85546875" customWidth="1"/>
    <col min="8" max="8" width="29.85546875" bestFit="1" customWidth="1"/>
    <col min="9" max="9" width="28" customWidth="1"/>
    <col min="10" max="10" width="47.42578125" customWidth="1"/>
    <col min="11" max="11" width="17.42578125" customWidth="1"/>
    <col min="12" max="12" width="14.140625" customWidth="1"/>
    <col min="13" max="13" width="19.85546875" customWidth="1"/>
    <col min="14" max="14" width="14" customWidth="1"/>
    <col min="15" max="15" width="23.5703125" customWidth="1"/>
    <col min="16" max="16" width="16.85546875" customWidth="1"/>
    <col min="17" max="17" width="14" customWidth="1"/>
    <col min="18" max="18" width="27" customWidth="1"/>
    <col min="19" max="19" width="36.42578125" customWidth="1"/>
    <col min="20" max="20" width="17.5703125" customWidth="1"/>
    <col min="21" max="21" width="10" customWidth="1"/>
    <col min="22" max="22" width="18.140625" customWidth="1"/>
    <col min="23" max="23" width="35.5703125" customWidth="1"/>
    <col min="24" max="24" width="24" customWidth="1"/>
    <col min="25" max="25" width="23.42578125" customWidth="1"/>
    <col min="26" max="26" width="26.140625" customWidth="1"/>
    <col min="27" max="27" width="34.42578125" customWidth="1"/>
    <col min="28" max="28" width="27.5703125" customWidth="1"/>
    <col min="29" max="29" width="25.5703125" customWidth="1"/>
    <col min="30" max="30" width="17" customWidth="1"/>
    <col min="31" max="31" width="29" customWidth="1"/>
    <col min="32" max="32" width="20.140625" customWidth="1"/>
    <col min="33" max="33" width="12" customWidth="1"/>
    <col min="34" max="34" width="18.5703125" customWidth="1"/>
    <col min="35" max="35" width="20.5703125" customWidth="1"/>
    <col min="36" max="36" width="13.85546875" customWidth="1"/>
    <col min="39" max="40" width="15.42578125" bestFit="1" customWidth="1"/>
    <col min="41" max="41" width="15.5703125" customWidth="1"/>
    <col min="42" max="42" width="10.5703125" customWidth="1"/>
    <col min="43" max="43" width="10.140625" customWidth="1"/>
    <col min="44" max="44" width="142.5703125" bestFit="1" customWidth="1"/>
    <col min="45" max="45" width="10.140625" customWidth="1"/>
    <col min="46" max="46" width="15.140625" customWidth="1"/>
    <col min="47" max="47" width="10.5703125" customWidth="1"/>
    <col min="48" max="48" width="11.140625" customWidth="1"/>
    <col min="49" max="49" width="9.5703125" customWidth="1"/>
  </cols>
  <sheetData>
    <row r="1" spans="1:44" ht="21">
      <c r="A1" s="23" t="s">
        <v>608</v>
      </c>
      <c r="B1" s="22"/>
      <c r="C1" s="22"/>
      <c r="K1" t="s">
        <v>609</v>
      </c>
      <c r="N1" t="s">
        <v>610</v>
      </c>
      <c r="V1" t="s">
        <v>611</v>
      </c>
      <c r="AE1" t="s">
        <v>612</v>
      </c>
      <c r="AN1" t="s">
        <v>63</v>
      </c>
      <c r="AO1" t="s">
        <v>613</v>
      </c>
      <c r="AQ1" t="s">
        <v>63</v>
      </c>
      <c r="AR1" t="s">
        <v>614</v>
      </c>
    </row>
    <row r="2" spans="1:44">
      <c r="A2" t="s">
        <v>63</v>
      </c>
      <c r="B2" t="s">
        <v>455</v>
      </c>
      <c r="C2" t="s">
        <v>615</v>
      </c>
      <c r="D2" t="s">
        <v>616</v>
      </c>
      <c r="E2" t="s">
        <v>617</v>
      </c>
      <c r="F2" t="s">
        <v>618</v>
      </c>
      <c r="G2" t="s">
        <v>619</v>
      </c>
      <c r="H2" t="s">
        <v>620</v>
      </c>
      <c r="I2" t="s">
        <v>621</v>
      </c>
      <c r="J2" t="s">
        <v>622</v>
      </c>
      <c r="K2" t="s">
        <v>623</v>
      </c>
      <c r="L2" t="s">
        <v>624</v>
      </c>
      <c r="M2" t="s">
        <v>625</v>
      </c>
      <c r="N2" t="s">
        <v>626</v>
      </c>
      <c r="O2" t="s">
        <v>627</v>
      </c>
      <c r="P2" t="s">
        <v>628</v>
      </c>
      <c r="Q2" t="s">
        <v>629</v>
      </c>
      <c r="R2" t="s">
        <v>630</v>
      </c>
      <c r="S2" t="s">
        <v>631</v>
      </c>
      <c r="T2" t="s">
        <v>632</v>
      </c>
      <c r="U2" t="s">
        <v>633</v>
      </c>
      <c r="V2" t="s">
        <v>634</v>
      </c>
      <c r="W2" t="s">
        <v>635</v>
      </c>
      <c r="X2" t="s">
        <v>636</v>
      </c>
      <c r="Y2" t="s">
        <v>637</v>
      </c>
      <c r="Z2" t="s">
        <v>638</v>
      </c>
      <c r="AA2" t="s">
        <v>639</v>
      </c>
      <c r="AB2" t="s">
        <v>640</v>
      </c>
      <c r="AC2" t="s">
        <v>641</v>
      </c>
      <c r="AD2" t="s">
        <v>642</v>
      </c>
      <c r="AE2" t="s">
        <v>643</v>
      </c>
      <c r="AF2" t="s">
        <v>644</v>
      </c>
      <c r="AG2" t="s">
        <v>645</v>
      </c>
      <c r="AH2" t="s">
        <v>646</v>
      </c>
      <c r="AI2" t="s">
        <v>647</v>
      </c>
      <c r="AJ2" t="s">
        <v>648</v>
      </c>
      <c r="AK2" t="s">
        <v>649</v>
      </c>
      <c r="AL2" t="s">
        <v>650</v>
      </c>
      <c r="AN2" t="s">
        <v>90</v>
      </c>
      <c r="AO2" t="s">
        <v>95</v>
      </c>
      <c r="AQ2" t="s">
        <v>90</v>
      </c>
      <c r="AR2" t="s">
        <v>651</v>
      </c>
    </row>
    <row r="3" spans="1:44">
      <c r="A3" t="s">
        <v>90</v>
      </c>
      <c r="B3" t="s">
        <v>441</v>
      </c>
      <c r="C3" t="s">
        <v>468</v>
      </c>
      <c r="H3" t="s">
        <v>468</v>
      </c>
      <c r="I3">
        <v>1</v>
      </c>
      <c r="J3" t="s">
        <v>652</v>
      </c>
      <c r="K3" t="str">
        <f>IF(OR(INDEX(tbl_LMR[],MATCH(Insights[[#This Row],[Country]],tbl_LMR[Country],0),MATCH("LMR Required",tbl_LMR[#Headers],0))="Yes",INDEX(tbl_LMR[],MATCH(Insights[[#This Row],[Country]],tbl_LMR[Country],0),MATCH("LMR Required",tbl_LMR[#Headers],0))="No"),INDEX(tbl_LMR[],MATCH(Insights[[#This Row],[Country]],tbl_LMR[Country],0),MATCH("LMR Required",tbl_LMR[#Headers],0)),"Maybe")</f>
        <v>Yes</v>
      </c>
      <c r="L3" t="s">
        <v>653</v>
      </c>
      <c r="O3" t="s">
        <v>653</v>
      </c>
      <c r="P3" t="s">
        <v>653</v>
      </c>
      <c r="Q3" t="s">
        <v>653</v>
      </c>
      <c r="S3" t="s">
        <v>653</v>
      </c>
      <c r="W3" t="s">
        <v>653</v>
      </c>
      <c r="AD3" t="s">
        <v>653</v>
      </c>
      <c r="AF3" t="s">
        <v>653</v>
      </c>
      <c r="AG3" t="s">
        <v>653</v>
      </c>
      <c r="AL3" t="s">
        <v>653</v>
      </c>
      <c r="AN3" t="s">
        <v>92</v>
      </c>
      <c r="AO3" t="s">
        <v>654</v>
      </c>
      <c r="AQ3" t="s">
        <v>99</v>
      </c>
      <c r="AR3" t="s">
        <v>655</v>
      </c>
    </row>
    <row r="4" spans="1:44">
      <c r="A4" t="s">
        <v>92</v>
      </c>
      <c r="B4" t="s">
        <v>444</v>
      </c>
      <c r="C4" t="s">
        <v>466</v>
      </c>
      <c r="H4" t="s">
        <v>466</v>
      </c>
      <c r="I4">
        <v>0</v>
      </c>
      <c r="J4" t="s">
        <v>652</v>
      </c>
      <c r="K4" t="str">
        <f>IF(OR(INDEX(tbl_LMR[],MATCH(Insights[[#This Row],[Country]],tbl_LMR[Country],0),MATCH("LMR Required",tbl_LMR[#Headers],0))="Yes",INDEX(tbl_LMR[],MATCH(Insights[[#This Row],[Country]],tbl_LMR[Country],0),MATCH("LMR Required",tbl_LMR[#Headers],0))="No"),INDEX(tbl_LMR[],MATCH(Insights[[#This Row],[Country]],tbl_LMR[Country],0),MATCH("LMR Required",tbl_LMR[#Headers],0)),"Maybe")</f>
        <v>Maybe</v>
      </c>
      <c r="L4" t="s">
        <v>653</v>
      </c>
      <c r="M4" t="s">
        <v>653</v>
      </c>
      <c r="N4" t="s">
        <v>653</v>
      </c>
      <c r="O4" t="s">
        <v>653</v>
      </c>
      <c r="P4" t="s">
        <v>653</v>
      </c>
      <c r="Q4" t="s">
        <v>653</v>
      </c>
      <c r="S4" t="s">
        <v>653</v>
      </c>
      <c r="T4" t="s">
        <v>653</v>
      </c>
      <c r="Y4" t="s">
        <v>653</v>
      </c>
      <c r="AB4" t="s">
        <v>653</v>
      </c>
      <c r="AC4" t="s">
        <v>653</v>
      </c>
      <c r="AD4" t="s">
        <v>653</v>
      </c>
      <c r="AE4" t="s">
        <v>653</v>
      </c>
      <c r="AL4" t="s">
        <v>653</v>
      </c>
      <c r="AN4" t="s">
        <v>94</v>
      </c>
      <c r="AO4" t="s">
        <v>539</v>
      </c>
      <c r="AQ4" t="s">
        <v>101</v>
      </c>
      <c r="AR4" t="s">
        <v>656</v>
      </c>
    </row>
    <row r="5" spans="1:44">
      <c r="A5" t="s">
        <v>94</v>
      </c>
      <c r="B5" t="s">
        <v>290</v>
      </c>
      <c r="C5" t="s">
        <v>657</v>
      </c>
      <c r="H5" t="s">
        <v>657</v>
      </c>
      <c r="I5">
        <v>1</v>
      </c>
      <c r="J5" t="s">
        <v>652</v>
      </c>
      <c r="K5" t="str">
        <f>IF(OR(INDEX(tbl_LMR[],MATCH(Insights[[#This Row],[Country]],tbl_LMR[Country],0),MATCH("LMR Required",tbl_LMR[#Headers],0))="Yes",INDEX(tbl_LMR[],MATCH(Insights[[#This Row],[Country]],tbl_LMR[Country],0),MATCH("LMR Required",tbl_LMR[#Headers],0))="No"),INDEX(tbl_LMR[],MATCH(Insights[[#This Row],[Country]],tbl_LMR[Country],0),MATCH("LMR Required",tbl_LMR[#Headers],0)),"Maybe")</f>
        <v>No</v>
      </c>
      <c r="L5" t="s">
        <v>653</v>
      </c>
      <c r="M5" t="s">
        <v>653</v>
      </c>
      <c r="N5" t="s">
        <v>653</v>
      </c>
      <c r="O5" t="s">
        <v>653</v>
      </c>
      <c r="P5" t="s">
        <v>653</v>
      </c>
      <c r="Q5" t="s">
        <v>653</v>
      </c>
      <c r="S5" t="s">
        <v>653</v>
      </c>
      <c r="T5" t="s">
        <v>653</v>
      </c>
      <c r="X5" t="s">
        <v>653</v>
      </c>
      <c r="Y5" t="s">
        <v>653</v>
      </c>
      <c r="Z5" t="s">
        <v>653</v>
      </c>
      <c r="AB5" t="s">
        <v>653</v>
      </c>
      <c r="AC5" t="s">
        <v>653</v>
      </c>
      <c r="AD5" t="s">
        <v>653</v>
      </c>
      <c r="AF5" t="s">
        <v>653</v>
      </c>
      <c r="AG5" t="s">
        <v>653</v>
      </c>
      <c r="AL5" t="s">
        <v>653</v>
      </c>
      <c r="AN5" t="s">
        <v>97</v>
      </c>
      <c r="AO5" t="s">
        <v>539</v>
      </c>
      <c r="AQ5" t="s">
        <v>103</v>
      </c>
      <c r="AR5" t="s">
        <v>658</v>
      </c>
    </row>
    <row r="6" spans="1:44">
      <c r="A6" t="s">
        <v>97</v>
      </c>
      <c r="B6" t="s">
        <v>290</v>
      </c>
      <c r="C6" t="s">
        <v>659</v>
      </c>
      <c r="D6" t="s">
        <v>660</v>
      </c>
      <c r="H6" t="s">
        <v>661</v>
      </c>
      <c r="I6">
        <v>2</v>
      </c>
      <c r="J6" t="s">
        <v>652</v>
      </c>
      <c r="K6" t="str">
        <f>IF(OR(INDEX(tbl_LMR[],MATCH(Insights[[#This Row],[Country]],tbl_LMR[Country],0),MATCH("LMR Required",tbl_LMR[#Headers],0))="Yes",INDEX(tbl_LMR[],MATCH(Insights[[#This Row],[Country]],tbl_LMR[Country],0),MATCH("LMR Required",tbl_LMR[#Headers],0))="No"),INDEX(tbl_LMR[],MATCH(Insights[[#This Row],[Country]],tbl_LMR[Country],0),MATCH("LMR Required",tbl_LMR[#Headers],0)),"Maybe")</f>
        <v>No</v>
      </c>
      <c r="L6" t="s">
        <v>653</v>
      </c>
      <c r="M6" t="s">
        <v>653</v>
      </c>
      <c r="N6" t="s">
        <v>653</v>
      </c>
      <c r="O6" t="s">
        <v>653</v>
      </c>
      <c r="P6" t="s">
        <v>653</v>
      </c>
      <c r="Q6" t="s">
        <v>653</v>
      </c>
      <c r="S6" t="s">
        <v>653</v>
      </c>
      <c r="T6" t="s">
        <v>653</v>
      </c>
      <c r="U6" t="s">
        <v>653</v>
      </c>
      <c r="W6" t="s">
        <v>653</v>
      </c>
      <c r="X6" t="s">
        <v>653</v>
      </c>
      <c r="Y6" t="s">
        <v>653</v>
      </c>
      <c r="Z6" t="s">
        <v>653</v>
      </c>
      <c r="AA6" t="s">
        <v>653</v>
      </c>
      <c r="AB6" t="s">
        <v>653</v>
      </c>
      <c r="AC6" t="s">
        <v>653</v>
      </c>
      <c r="AD6" t="s">
        <v>653</v>
      </c>
      <c r="AE6" t="s">
        <v>653</v>
      </c>
      <c r="AF6" t="s">
        <v>653</v>
      </c>
      <c r="AG6" t="s">
        <v>653</v>
      </c>
      <c r="AJ6" t="s">
        <v>653</v>
      </c>
      <c r="AK6" t="s">
        <v>653</v>
      </c>
      <c r="AL6" t="s">
        <v>653</v>
      </c>
      <c r="AN6" t="s">
        <v>99</v>
      </c>
      <c r="AO6" t="s">
        <v>95</v>
      </c>
      <c r="AQ6" t="s">
        <v>109</v>
      </c>
      <c r="AR6" t="s">
        <v>662</v>
      </c>
    </row>
    <row r="7" spans="1:44" ht="14.25" customHeight="1">
      <c r="A7" t="s">
        <v>99</v>
      </c>
      <c r="B7" t="s">
        <v>441</v>
      </c>
      <c r="C7" t="s">
        <v>468</v>
      </c>
      <c r="D7" t="s">
        <v>663</v>
      </c>
      <c r="H7" t="s">
        <v>664</v>
      </c>
      <c r="I7">
        <v>2</v>
      </c>
      <c r="J7" t="s">
        <v>665</v>
      </c>
      <c r="K7" t="str">
        <f>IF(OR(INDEX(tbl_LMR[],MATCH(Insights[[#This Row],[Country]],tbl_LMR[Country],0),MATCH("LMR Required",tbl_LMR[#Headers],0))="Yes",INDEX(tbl_LMR[],MATCH(Insights[[#This Row],[Country]],tbl_LMR[Country],0),MATCH("LMR Required",tbl_LMR[#Headers],0))="No"),INDEX(tbl_LMR[],MATCH(Insights[[#This Row],[Country]],tbl_LMR[Country],0),MATCH("LMR Required",tbl_LMR[#Headers],0)),"Maybe")</f>
        <v>Yes</v>
      </c>
      <c r="L7" t="s">
        <v>653</v>
      </c>
      <c r="M7" t="s">
        <v>653</v>
      </c>
      <c r="O7" t="s">
        <v>653</v>
      </c>
      <c r="P7" t="s">
        <v>653</v>
      </c>
      <c r="Q7" t="s">
        <v>653</v>
      </c>
      <c r="W7" t="s">
        <v>653</v>
      </c>
      <c r="AF7" t="s">
        <v>653</v>
      </c>
      <c r="AG7" t="s">
        <v>653</v>
      </c>
      <c r="AL7" t="s">
        <v>653</v>
      </c>
      <c r="AN7" t="s">
        <v>101</v>
      </c>
      <c r="AO7" t="s">
        <v>539</v>
      </c>
      <c r="AQ7" t="s">
        <v>111</v>
      </c>
      <c r="AR7" t="s">
        <v>666</v>
      </c>
    </row>
    <row r="8" spans="1:44">
      <c r="A8" t="s">
        <v>101</v>
      </c>
      <c r="B8" t="s">
        <v>290</v>
      </c>
      <c r="C8" t="s">
        <v>667</v>
      </c>
      <c r="H8" t="s">
        <v>667</v>
      </c>
      <c r="I8">
        <v>1</v>
      </c>
      <c r="J8" t="s">
        <v>652</v>
      </c>
      <c r="K8" t="str">
        <f>IF(OR(INDEX(tbl_LMR[],MATCH(Insights[[#This Row],[Country]],tbl_LMR[Country],0),MATCH("LMR Required",tbl_LMR[#Headers],0))="Yes",INDEX(tbl_LMR[],MATCH(Insights[[#This Row],[Country]],tbl_LMR[Country],0),MATCH("LMR Required",tbl_LMR[#Headers],0))="No"),INDEX(tbl_LMR[],MATCH(Insights[[#This Row],[Country]],tbl_LMR[Country],0),MATCH("LMR Required",tbl_LMR[#Headers],0)),"Maybe")</f>
        <v>No</v>
      </c>
      <c r="L8" t="s">
        <v>653</v>
      </c>
      <c r="M8" t="s">
        <v>653</v>
      </c>
      <c r="N8" t="s">
        <v>653</v>
      </c>
      <c r="O8" t="s">
        <v>653</v>
      </c>
      <c r="Q8" t="s">
        <v>653</v>
      </c>
      <c r="S8" t="s">
        <v>653</v>
      </c>
      <c r="T8" t="s">
        <v>653</v>
      </c>
      <c r="W8" t="s">
        <v>653</v>
      </c>
      <c r="X8" t="s">
        <v>653</v>
      </c>
      <c r="Y8" t="s">
        <v>653</v>
      </c>
      <c r="Z8" t="s">
        <v>653</v>
      </c>
      <c r="AB8" t="s">
        <v>653</v>
      </c>
      <c r="AC8" t="s">
        <v>653</v>
      </c>
      <c r="AD8" t="s">
        <v>653</v>
      </c>
      <c r="AG8" t="s">
        <v>653</v>
      </c>
      <c r="AL8" t="s">
        <v>653</v>
      </c>
      <c r="AN8" t="s">
        <v>103</v>
      </c>
      <c r="AO8" t="s">
        <v>95</v>
      </c>
      <c r="AQ8" t="s">
        <v>119</v>
      </c>
      <c r="AR8" t="s">
        <v>668</v>
      </c>
    </row>
    <row r="9" spans="1:44">
      <c r="A9" t="s">
        <v>103</v>
      </c>
      <c r="B9" t="s">
        <v>441</v>
      </c>
      <c r="C9" t="s">
        <v>660</v>
      </c>
      <c r="D9" t="s">
        <v>466</v>
      </c>
      <c r="H9" t="s">
        <v>669</v>
      </c>
      <c r="I9">
        <v>1</v>
      </c>
      <c r="J9" t="s">
        <v>665</v>
      </c>
      <c r="K9" t="str">
        <f>IF(OR(INDEX(tbl_LMR[],MATCH(Insights[[#This Row],[Country]],tbl_LMR[Country],0),MATCH("LMR Required",tbl_LMR[#Headers],0))="Yes",INDEX(tbl_LMR[],MATCH(Insights[[#This Row],[Country]],tbl_LMR[Country],0),MATCH("LMR Required",tbl_LMR[#Headers],0))="No"),INDEX(tbl_LMR[],MATCH(Insights[[#This Row],[Country]],tbl_LMR[Country],0),MATCH("LMR Required",tbl_LMR[#Headers],0)),"Maybe")</f>
        <v>Yes</v>
      </c>
      <c r="L9" t="s">
        <v>653</v>
      </c>
      <c r="M9" t="s">
        <v>653</v>
      </c>
      <c r="N9" t="s">
        <v>653</v>
      </c>
      <c r="O9" t="s">
        <v>653</v>
      </c>
      <c r="P9" t="s">
        <v>653</v>
      </c>
      <c r="Q9" t="s">
        <v>653</v>
      </c>
      <c r="R9" t="s">
        <v>653</v>
      </c>
      <c r="S9" t="s">
        <v>653</v>
      </c>
      <c r="T9" t="s">
        <v>653</v>
      </c>
      <c r="U9" t="s">
        <v>653</v>
      </c>
      <c r="W9" t="s">
        <v>653</v>
      </c>
      <c r="X9" t="s">
        <v>653</v>
      </c>
      <c r="Y9" t="s">
        <v>653</v>
      </c>
      <c r="Z9" t="s">
        <v>653</v>
      </c>
      <c r="AA9" t="s">
        <v>653</v>
      </c>
      <c r="AB9" t="s">
        <v>653</v>
      </c>
      <c r="AC9" t="s">
        <v>653</v>
      </c>
      <c r="AD9" t="s">
        <v>653</v>
      </c>
      <c r="AE9" t="s">
        <v>653</v>
      </c>
      <c r="AF9" t="s">
        <v>653</v>
      </c>
      <c r="AG9" t="s">
        <v>653</v>
      </c>
      <c r="AH9" t="s">
        <v>653</v>
      </c>
      <c r="AI9" t="s">
        <v>653</v>
      </c>
      <c r="AJ9" t="s">
        <v>653</v>
      </c>
      <c r="AK9" t="s">
        <v>653</v>
      </c>
      <c r="AL9" t="s">
        <v>653</v>
      </c>
      <c r="AN9" t="s">
        <v>105</v>
      </c>
      <c r="AO9" t="s">
        <v>95</v>
      </c>
      <c r="AQ9" t="s">
        <v>121</v>
      </c>
      <c r="AR9" t="s">
        <v>655</v>
      </c>
    </row>
    <row r="10" spans="1:44">
      <c r="A10" t="s">
        <v>105</v>
      </c>
      <c r="B10" t="s">
        <v>441</v>
      </c>
      <c r="C10" t="s">
        <v>468</v>
      </c>
      <c r="H10" t="s">
        <v>468</v>
      </c>
      <c r="I10">
        <v>1</v>
      </c>
      <c r="K10" t="str">
        <f>IF(OR(INDEX(tbl_LMR[],MATCH(Insights[[#This Row],[Country]],tbl_LMR[Country],0),MATCH("LMR Required",tbl_LMR[#Headers],0))="Yes",INDEX(tbl_LMR[],MATCH(Insights[[#This Row],[Country]],tbl_LMR[Country],0),MATCH("LMR Required",tbl_LMR[#Headers],0))="No"),INDEX(tbl_LMR[],MATCH(Insights[[#This Row],[Country]],tbl_LMR[Country],0),MATCH("LMR Required",tbl_LMR[#Headers],0)),"Maybe")</f>
        <v>Yes</v>
      </c>
      <c r="AN10" t="s">
        <v>107</v>
      </c>
      <c r="AO10" t="s">
        <v>95</v>
      </c>
      <c r="AQ10" t="s">
        <v>123</v>
      </c>
      <c r="AR10" t="s">
        <v>670</v>
      </c>
    </row>
    <row r="11" spans="1:44">
      <c r="A11" t="s">
        <v>107</v>
      </c>
      <c r="B11" t="s">
        <v>444</v>
      </c>
      <c r="C11" t="s">
        <v>671</v>
      </c>
      <c r="H11" t="s">
        <v>671</v>
      </c>
      <c r="I11">
        <v>1</v>
      </c>
      <c r="J11" t="s">
        <v>652</v>
      </c>
      <c r="K11" t="str">
        <f>IF(OR(INDEX(tbl_LMR[],MATCH(Insights[[#This Row],[Country]],tbl_LMR[Country],0),MATCH("LMR Required",tbl_LMR[#Headers],0))="Yes",INDEX(tbl_LMR[],MATCH(Insights[[#This Row],[Country]],tbl_LMR[Country],0),MATCH("LMR Required",tbl_LMR[#Headers],0))="No"),INDEX(tbl_LMR[],MATCH(Insights[[#This Row],[Country]],tbl_LMR[Country],0),MATCH("LMR Required",tbl_LMR[#Headers],0)),"Maybe")</f>
        <v>Yes</v>
      </c>
      <c r="L11" t="s">
        <v>653</v>
      </c>
      <c r="M11" t="s">
        <v>653</v>
      </c>
      <c r="N11" t="s">
        <v>653</v>
      </c>
      <c r="AC11" t="s">
        <v>653</v>
      </c>
      <c r="AD11" t="s">
        <v>653</v>
      </c>
      <c r="AF11" t="s">
        <v>653</v>
      </c>
      <c r="AG11" t="s">
        <v>653</v>
      </c>
      <c r="AN11" t="s">
        <v>109</v>
      </c>
      <c r="AO11" t="s">
        <v>95</v>
      </c>
      <c r="AQ11" t="s">
        <v>129</v>
      </c>
      <c r="AR11" t="s">
        <v>672</v>
      </c>
    </row>
    <row r="12" spans="1:44">
      <c r="A12" t="s">
        <v>109</v>
      </c>
      <c r="B12" t="s">
        <v>441</v>
      </c>
      <c r="C12" t="s">
        <v>468</v>
      </c>
      <c r="H12" t="s">
        <v>468</v>
      </c>
      <c r="I12">
        <v>1</v>
      </c>
      <c r="J12" t="s">
        <v>665</v>
      </c>
      <c r="K12" t="str">
        <f>IF(OR(INDEX(tbl_LMR[],MATCH(Insights[[#This Row],[Country]],tbl_LMR[Country],0),MATCH("LMR Required",tbl_LMR[#Headers],0))="Yes",INDEX(tbl_LMR[],MATCH(Insights[[#This Row],[Country]],tbl_LMR[Country],0),MATCH("LMR Required",tbl_LMR[#Headers],0))="No"),INDEX(tbl_LMR[],MATCH(Insights[[#This Row],[Country]],tbl_LMR[Country],0),MATCH("LMR Required",tbl_LMR[#Headers],0)),"Maybe")</f>
        <v>Yes</v>
      </c>
      <c r="AN12" t="s">
        <v>111</v>
      </c>
      <c r="AO12" t="s">
        <v>95</v>
      </c>
      <c r="AQ12" t="s">
        <v>131</v>
      </c>
      <c r="AR12" t="s">
        <v>655</v>
      </c>
    </row>
    <row r="13" spans="1:44">
      <c r="A13" t="s">
        <v>111</v>
      </c>
      <c r="B13" t="s">
        <v>290</v>
      </c>
      <c r="C13" t="s">
        <v>673</v>
      </c>
      <c r="H13" t="s">
        <v>673</v>
      </c>
      <c r="I13">
        <v>1</v>
      </c>
      <c r="J13" t="s">
        <v>652</v>
      </c>
      <c r="K13" t="str">
        <f>IF(OR(INDEX(tbl_LMR[],MATCH(Insights[[#This Row],[Country]],tbl_LMR[Country],0),MATCH("LMR Required",tbl_LMR[#Headers],0))="Yes",INDEX(tbl_LMR[],MATCH(Insights[[#This Row],[Country]],tbl_LMR[Country],0),MATCH("LMR Required",tbl_LMR[#Headers],0))="No"),INDEX(tbl_LMR[],MATCH(Insights[[#This Row],[Country]],tbl_LMR[Country],0),MATCH("LMR Required",tbl_LMR[#Headers],0)),"Maybe")</f>
        <v>Yes</v>
      </c>
      <c r="L13" t="s">
        <v>653</v>
      </c>
      <c r="N13" t="s">
        <v>653</v>
      </c>
      <c r="O13" t="s">
        <v>653</v>
      </c>
      <c r="P13" t="s">
        <v>653</v>
      </c>
      <c r="Q13" t="s">
        <v>653</v>
      </c>
      <c r="S13" t="s">
        <v>653</v>
      </c>
      <c r="T13" t="s">
        <v>653</v>
      </c>
      <c r="V13" t="s">
        <v>653</v>
      </c>
      <c r="W13" t="s">
        <v>653</v>
      </c>
      <c r="X13" t="s">
        <v>653</v>
      </c>
      <c r="Y13" t="s">
        <v>653</v>
      </c>
      <c r="Z13" t="s">
        <v>653</v>
      </c>
      <c r="AB13" t="s">
        <v>653</v>
      </c>
      <c r="AC13" t="s">
        <v>653</v>
      </c>
      <c r="AD13" t="s">
        <v>653</v>
      </c>
      <c r="AF13" t="s">
        <v>653</v>
      </c>
      <c r="AG13" t="s">
        <v>653</v>
      </c>
      <c r="AL13" t="s">
        <v>653</v>
      </c>
      <c r="AN13" t="s">
        <v>117</v>
      </c>
      <c r="AO13" t="s">
        <v>539</v>
      </c>
      <c r="AQ13" t="s">
        <v>135</v>
      </c>
      <c r="AR13" t="s">
        <v>658</v>
      </c>
    </row>
    <row r="14" spans="1:44">
      <c r="A14" t="s">
        <v>117</v>
      </c>
      <c r="B14" t="s">
        <v>290</v>
      </c>
      <c r="C14" t="s">
        <v>674</v>
      </c>
      <c r="D14" t="s">
        <v>675</v>
      </c>
      <c r="H14" t="s">
        <v>674</v>
      </c>
      <c r="I14">
        <v>1</v>
      </c>
      <c r="J14" t="s">
        <v>652</v>
      </c>
      <c r="K14" t="str">
        <f>IF(OR(INDEX(tbl_LMR[],MATCH(Insights[[#This Row],[Country]],tbl_LMR[Country],0),MATCH("LMR Required",tbl_LMR[#Headers],0))="Yes",INDEX(tbl_LMR[],MATCH(Insights[[#This Row],[Country]],tbl_LMR[Country],0),MATCH("LMR Required",tbl_LMR[#Headers],0))="No"),INDEX(tbl_LMR[],MATCH(Insights[[#This Row],[Country]],tbl_LMR[Country],0),MATCH("LMR Required",tbl_LMR[#Headers],0)),"Maybe")</f>
        <v>No</v>
      </c>
      <c r="L14" t="s">
        <v>653</v>
      </c>
      <c r="M14" t="s">
        <v>653</v>
      </c>
      <c r="N14" t="s">
        <v>653</v>
      </c>
      <c r="O14" t="s">
        <v>653</v>
      </c>
      <c r="Q14" t="s">
        <v>653</v>
      </c>
      <c r="S14" t="s">
        <v>653</v>
      </c>
      <c r="T14" t="s">
        <v>653</v>
      </c>
      <c r="W14" t="s">
        <v>653</v>
      </c>
      <c r="X14" t="s">
        <v>653</v>
      </c>
      <c r="Y14" t="s">
        <v>653</v>
      </c>
      <c r="Z14" t="s">
        <v>653</v>
      </c>
      <c r="AA14" t="s">
        <v>653</v>
      </c>
      <c r="AB14" t="s">
        <v>653</v>
      </c>
      <c r="AC14" t="s">
        <v>653</v>
      </c>
      <c r="AD14" t="s">
        <v>653</v>
      </c>
      <c r="AL14" t="s">
        <v>653</v>
      </c>
      <c r="AN14" t="s">
        <v>119</v>
      </c>
      <c r="AO14" t="s">
        <v>95</v>
      </c>
      <c r="AQ14" t="s">
        <v>137</v>
      </c>
      <c r="AR14" t="s">
        <v>676</v>
      </c>
    </row>
    <row r="15" spans="1:44">
      <c r="A15" t="s">
        <v>119</v>
      </c>
      <c r="B15" t="s">
        <v>290</v>
      </c>
      <c r="C15" t="s">
        <v>660</v>
      </c>
      <c r="H15" t="s">
        <v>660</v>
      </c>
      <c r="I15">
        <v>1</v>
      </c>
      <c r="J15" t="s">
        <v>652</v>
      </c>
      <c r="K15" t="str">
        <f>IF(OR(INDEX(tbl_LMR[],MATCH(Insights[[#This Row],[Country]],tbl_LMR[Country],0),MATCH("LMR Required",tbl_LMR[#Headers],0))="Yes",INDEX(tbl_LMR[],MATCH(Insights[[#This Row],[Country]],tbl_LMR[Country],0),MATCH("LMR Required",tbl_LMR[#Headers],0))="No"),INDEX(tbl_LMR[],MATCH(Insights[[#This Row],[Country]],tbl_LMR[Country],0),MATCH("LMR Required",tbl_LMR[#Headers],0)),"Maybe")</f>
        <v>Yes</v>
      </c>
      <c r="L15" t="s">
        <v>653</v>
      </c>
      <c r="O15" t="s">
        <v>653</v>
      </c>
      <c r="P15" t="s">
        <v>653</v>
      </c>
      <c r="Q15" t="s">
        <v>653</v>
      </c>
      <c r="W15" t="s">
        <v>653</v>
      </c>
      <c r="Y15" t="s">
        <v>653</v>
      </c>
      <c r="AD15" t="s">
        <v>653</v>
      </c>
      <c r="AE15" t="s">
        <v>653</v>
      </c>
      <c r="AL15" t="s">
        <v>653</v>
      </c>
      <c r="AN15" t="s">
        <v>121</v>
      </c>
      <c r="AO15" t="s">
        <v>95</v>
      </c>
      <c r="AQ15" t="s">
        <v>145</v>
      </c>
      <c r="AR15" t="s">
        <v>677</v>
      </c>
    </row>
    <row r="16" spans="1:44">
      <c r="A16" t="s">
        <v>121</v>
      </c>
      <c r="B16" t="s">
        <v>290</v>
      </c>
      <c r="C16" t="s">
        <v>657</v>
      </c>
      <c r="H16" t="s">
        <v>657</v>
      </c>
      <c r="I16">
        <v>1</v>
      </c>
      <c r="J16" t="s">
        <v>652</v>
      </c>
      <c r="K16" t="str">
        <f>IF(OR(INDEX(tbl_LMR[],MATCH(Insights[[#This Row],[Country]],tbl_LMR[Country],0),MATCH("LMR Required",tbl_LMR[#Headers],0))="Yes",INDEX(tbl_LMR[],MATCH(Insights[[#This Row],[Country]],tbl_LMR[Country],0),MATCH("LMR Required",tbl_LMR[#Headers],0))="No"),INDEX(tbl_LMR[],MATCH(Insights[[#This Row],[Country]],tbl_LMR[Country],0),MATCH("LMR Required",tbl_LMR[#Headers],0)),"Maybe")</f>
        <v>Yes</v>
      </c>
      <c r="L16" t="s">
        <v>653</v>
      </c>
      <c r="M16" t="s">
        <v>653</v>
      </c>
      <c r="N16" t="s">
        <v>653</v>
      </c>
      <c r="O16" t="s">
        <v>653</v>
      </c>
      <c r="P16" t="s">
        <v>653</v>
      </c>
      <c r="Q16" t="s">
        <v>653</v>
      </c>
      <c r="S16" t="s">
        <v>653</v>
      </c>
      <c r="T16" t="s">
        <v>653</v>
      </c>
      <c r="V16" t="s">
        <v>653</v>
      </c>
      <c r="W16" t="s">
        <v>653</v>
      </c>
      <c r="X16" t="s">
        <v>653</v>
      </c>
      <c r="Y16" t="s">
        <v>653</v>
      </c>
      <c r="Z16" t="s">
        <v>653</v>
      </c>
      <c r="AA16" t="s">
        <v>653</v>
      </c>
      <c r="AB16" t="s">
        <v>653</v>
      </c>
      <c r="AC16" t="s">
        <v>653</v>
      </c>
      <c r="AD16" t="s">
        <v>653</v>
      </c>
      <c r="AE16" t="s">
        <v>653</v>
      </c>
      <c r="AF16" t="s">
        <v>653</v>
      </c>
      <c r="AG16" t="s">
        <v>653</v>
      </c>
      <c r="AJ16" t="s">
        <v>653</v>
      </c>
      <c r="AL16" t="s">
        <v>653</v>
      </c>
      <c r="AN16" t="s">
        <v>123</v>
      </c>
      <c r="AO16" t="s">
        <v>95</v>
      </c>
      <c r="AQ16" t="s">
        <v>155</v>
      </c>
      <c r="AR16" t="s">
        <v>678</v>
      </c>
    </row>
    <row r="17" spans="1:44">
      <c r="A17" t="s">
        <v>123</v>
      </c>
      <c r="B17" t="s">
        <v>290</v>
      </c>
      <c r="C17" t="s">
        <v>679</v>
      </c>
      <c r="H17" t="s">
        <v>679</v>
      </c>
      <c r="I17">
        <v>1</v>
      </c>
      <c r="J17" t="s">
        <v>652</v>
      </c>
      <c r="K17" t="str">
        <f>IF(OR(INDEX(tbl_LMR[],MATCH(Insights[[#This Row],[Country]],tbl_LMR[Country],0),MATCH("LMR Required",tbl_LMR[#Headers],0))="Yes",INDEX(tbl_LMR[],MATCH(Insights[[#This Row],[Country]],tbl_LMR[Country],0),MATCH("LMR Required",tbl_LMR[#Headers],0))="No"),INDEX(tbl_LMR[],MATCH(Insights[[#This Row],[Country]],tbl_LMR[Country],0),MATCH("LMR Required",tbl_LMR[#Headers],0)),"Maybe")</f>
        <v>Yes</v>
      </c>
      <c r="L17" t="s">
        <v>653</v>
      </c>
      <c r="O17" t="s">
        <v>653</v>
      </c>
      <c r="P17" t="s">
        <v>653</v>
      </c>
      <c r="Q17" t="s">
        <v>653</v>
      </c>
      <c r="W17" t="s">
        <v>653</v>
      </c>
      <c r="AL17" t="s">
        <v>653</v>
      </c>
      <c r="AN17" t="s">
        <v>125</v>
      </c>
      <c r="AO17" t="s">
        <v>539</v>
      </c>
      <c r="AQ17" t="s">
        <v>159</v>
      </c>
      <c r="AR17" t="s">
        <v>680</v>
      </c>
    </row>
    <row r="18" spans="1:44">
      <c r="A18" t="s">
        <v>125</v>
      </c>
      <c r="B18" t="s">
        <v>444</v>
      </c>
      <c r="C18" t="s">
        <v>681</v>
      </c>
      <c r="H18" t="s">
        <v>466</v>
      </c>
      <c r="I18">
        <v>1</v>
      </c>
      <c r="J18" t="s">
        <v>652</v>
      </c>
      <c r="K18" t="str">
        <f>IF(OR(INDEX(tbl_LMR[],MATCH(Insights[[#This Row],[Country]],tbl_LMR[Country],0),MATCH("LMR Required",tbl_LMR[#Headers],0))="Yes",INDEX(tbl_LMR[],MATCH(Insights[[#This Row],[Country]],tbl_LMR[Country],0),MATCH("LMR Required",tbl_LMR[#Headers],0))="No"),INDEX(tbl_LMR[],MATCH(Insights[[#This Row],[Country]],tbl_LMR[Country],0),MATCH("LMR Required",tbl_LMR[#Headers],0)),"Maybe")</f>
        <v>No</v>
      </c>
      <c r="L18" t="s">
        <v>653</v>
      </c>
      <c r="M18" t="s">
        <v>653</v>
      </c>
      <c r="N18" t="s">
        <v>653</v>
      </c>
      <c r="O18" t="s">
        <v>653</v>
      </c>
      <c r="Q18" t="s">
        <v>653</v>
      </c>
      <c r="W18" t="s">
        <v>653</v>
      </c>
      <c r="AB18" t="s">
        <v>653</v>
      </c>
      <c r="AC18" t="s">
        <v>653</v>
      </c>
      <c r="AD18" t="s">
        <v>653</v>
      </c>
      <c r="AL18" t="s">
        <v>653</v>
      </c>
      <c r="AN18" t="s">
        <v>127</v>
      </c>
      <c r="AO18" t="s">
        <v>539</v>
      </c>
      <c r="AQ18" t="s">
        <v>169</v>
      </c>
      <c r="AR18" t="s">
        <v>682</v>
      </c>
    </row>
    <row r="19" spans="1:44">
      <c r="A19" t="s">
        <v>127</v>
      </c>
      <c r="B19" t="s">
        <v>290</v>
      </c>
      <c r="C19" t="s">
        <v>683</v>
      </c>
      <c r="H19" t="s">
        <v>683</v>
      </c>
      <c r="I19">
        <v>1</v>
      </c>
      <c r="J19" t="s">
        <v>652</v>
      </c>
      <c r="K19" t="str">
        <f>IF(OR(INDEX(tbl_LMR[],MATCH(Insights[[#This Row],[Country]],tbl_LMR[Country],0),MATCH("LMR Required",tbl_LMR[#Headers],0))="Yes",INDEX(tbl_LMR[],MATCH(Insights[[#This Row],[Country]],tbl_LMR[Country],0),MATCH("LMR Required",tbl_LMR[#Headers],0))="No"),INDEX(tbl_LMR[],MATCH(Insights[[#This Row],[Country]],tbl_LMR[Country],0),MATCH("LMR Required",tbl_LMR[#Headers],0)),"Maybe")</f>
        <v>No</v>
      </c>
      <c r="L19" t="s">
        <v>653</v>
      </c>
      <c r="N19" t="s">
        <v>653</v>
      </c>
      <c r="O19" t="s">
        <v>653</v>
      </c>
      <c r="P19" t="s">
        <v>653</v>
      </c>
      <c r="Q19" t="s">
        <v>653</v>
      </c>
      <c r="S19" t="s">
        <v>653</v>
      </c>
      <c r="T19" t="s">
        <v>653</v>
      </c>
      <c r="W19" t="s">
        <v>653</v>
      </c>
      <c r="Y19" t="s">
        <v>653</v>
      </c>
      <c r="Z19" t="s">
        <v>653</v>
      </c>
      <c r="AB19" t="s">
        <v>653</v>
      </c>
      <c r="AC19" t="s">
        <v>653</v>
      </c>
      <c r="AD19" t="s">
        <v>653</v>
      </c>
      <c r="AE19" t="s">
        <v>653</v>
      </c>
      <c r="AF19" t="s">
        <v>653</v>
      </c>
      <c r="AG19" t="s">
        <v>653</v>
      </c>
      <c r="AL19" t="s">
        <v>653</v>
      </c>
      <c r="AN19" t="s">
        <v>131</v>
      </c>
      <c r="AO19" t="s">
        <v>684</v>
      </c>
      <c r="AQ19" t="s">
        <v>173</v>
      </c>
      <c r="AR19" t="s">
        <v>655</v>
      </c>
    </row>
    <row r="20" spans="1:44">
      <c r="A20" t="s">
        <v>131</v>
      </c>
      <c r="B20" t="s">
        <v>290</v>
      </c>
      <c r="C20" t="s">
        <v>466</v>
      </c>
      <c r="H20" t="s">
        <v>466</v>
      </c>
      <c r="I20">
        <v>0</v>
      </c>
      <c r="J20" t="s">
        <v>652</v>
      </c>
      <c r="K20" t="str">
        <f>IF(OR(INDEX(tbl_LMR[],MATCH(Insights[[#This Row],[Country]],tbl_LMR[Country],0),MATCH("LMR Required",tbl_LMR[#Headers],0))="Yes",INDEX(tbl_LMR[],MATCH(Insights[[#This Row],[Country]],tbl_LMR[Country],0),MATCH("LMR Required",tbl_LMR[#Headers],0))="No"),INDEX(tbl_LMR[],MATCH(Insights[[#This Row],[Country]],tbl_LMR[Country],0),MATCH("LMR Required",tbl_LMR[#Headers],0)),"Maybe")</f>
        <v>yes</v>
      </c>
      <c r="L20" t="s">
        <v>653</v>
      </c>
      <c r="M20" t="s">
        <v>653</v>
      </c>
      <c r="N20" t="s">
        <v>653</v>
      </c>
      <c r="O20" t="s">
        <v>653</v>
      </c>
      <c r="Q20" t="s">
        <v>653</v>
      </c>
      <c r="T20" t="s">
        <v>653</v>
      </c>
      <c r="Y20" t="s">
        <v>653</v>
      </c>
      <c r="Z20" t="s">
        <v>653</v>
      </c>
      <c r="AB20" t="s">
        <v>653</v>
      </c>
      <c r="AC20" t="s">
        <v>653</v>
      </c>
      <c r="AD20" t="s">
        <v>653</v>
      </c>
      <c r="AL20" t="s">
        <v>653</v>
      </c>
      <c r="AN20" t="s">
        <v>133</v>
      </c>
      <c r="AO20" t="s">
        <v>539</v>
      </c>
      <c r="AQ20" t="s">
        <v>183</v>
      </c>
      <c r="AR20" t="s">
        <v>682</v>
      </c>
    </row>
    <row r="21" spans="1:44">
      <c r="A21" t="s">
        <v>133</v>
      </c>
      <c r="B21" t="s">
        <v>290</v>
      </c>
      <c r="C21" t="s">
        <v>685</v>
      </c>
      <c r="D21" t="s">
        <v>686</v>
      </c>
      <c r="E21" t="s">
        <v>687</v>
      </c>
      <c r="F21" t="s">
        <v>466</v>
      </c>
      <c r="H21" t="s">
        <v>685</v>
      </c>
      <c r="I21">
        <v>1</v>
      </c>
      <c r="J21" t="s">
        <v>665</v>
      </c>
      <c r="K21" t="str">
        <f>IF(OR(INDEX(tbl_LMR[],MATCH(Insights[[#This Row],[Country]],tbl_LMR[Country],0),MATCH("LMR Required",tbl_LMR[#Headers],0))="Yes",INDEX(tbl_LMR[],MATCH(Insights[[#This Row],[Country]],tbl_LMR[Country],0),MATCH("LMR Required",tbl_LMR[#Headers],0))="No"),INDEX(tbl_LMR[],MATCH(Insights[[#This Row],[Country]],tbl_LMR[Country],0),MATCH("LMR Required",tbl_LMR[#Headers],0)),"Maybe")</f>
        <v>No</v>
      </c>
      <c r="L21" t="s">
        <v>653</v>
      </c>
      <c r="M21" t="s">
        <v>653</v>
      </c>
      <c r="N21" t="s">
        <v>653</v>
      </c>
      <c r="O21" t="s">
        <v>653</v>
      </c>
      <c r="P21" t="s">
        <v>653</v>
      </c>
      <c r="Q21" t="s">
        <v>653</v>
      </c>
      <c r="S21" t="s">
        <v>653</v>
      </c>
      <c r="T21" t="s">
        <v>653</v>
      </c>
      <c r="X21" t="s">
        <v>653</v>
      </c>
      <c r="Y21" t="s">
        <v>653</v>
      </c>
      <c r="Z21" t="s">
        <v>653</v>
      </c>
      <c r="AA21" t="s">
        <v>653</v>
      </c>
      <c r="AB21" t="s">
        <v>653</v>
      </c>
      <c r="AC21" t="s">
        <v>653</v>
      </c>
      <c r="AD21" t="s">
        <v>653</v>
      </c>
      <c r="AL21" t="s">
        <v>653</v>
      </c>
      <c r="AN21" t="s">
        <v>135</v>
      </c>
      <c r="AO21" t="s">
        <v>95</v>
      </c>
      <c r="AQ21" t="s">
        <v>185</v>
      </c>
      <c r="AR21" t="s">
        <v>688</v>
      </c>
    </row>
    <row r="22" spans="1:44">
      <c r="A22" t="s">
        <v>135</v>
      </c>
      <c r="B22" t="s">
        <v>290</v>
      </c>
      <c r="C22" t="s">
        <v>689</v>
      </c>
      <c r="H22" t="s">
        <v>689</v>
      </c>
      <c r="I22">
        <v>1</v>
      </c>
      <c r="J22" t="s">
        <v>652</v>
      </c>
      <c r="K22" t="str">
        <f>IF(OR(INDEX(tbl_LMR[],MATCH(Insights[[#This Row],[Country]],tbl_LMR[Country],0),MATCH("LMR Required",tbl_LMR[#Headers],0))="Yes",INDEX(tbl_LMR[],MATCH(Insights[[#This Row],[Country]],tbl_LMR[Country],0),MATCH("LMR Required",tbl_LMR[#Headers],0))="No"),INDEX(tbl_LMR[],MATCH(Insights[[#This Row],[Country]],tbl_LMR[Country],0),MATCH("LMR Required",tbl_LMR[#Headers],0)),"Maybe")</f>
        <v>Yes</v>
      </c>
      <c r="L22" t="s">
        <v>653</v>
      </c>
      <c r="M22" t="s">
        <v>653</v>
      </c>
      <c r="N22" t="s">
        <v>653</v>
      </c>
      <c r="O22" t="s">
        <v>653</v>
      </c>
      <c r="P22" t="s">
        <v>653</v>
      </c>
      <c r="Q22" t="s">
        <v>653</v>
      </c>
      <c r="S22" t="s">
        <v>653</v>
      </c>
      <c r="T22" t="s">
        <v>653</v>
      </c>
      <c r="W22" t="s">
        <v>653</v>
      </c>
      <c r="X22" t="s">
        <v>653</v>
      </c>
      <c r="Y22" t="s">
        <v>653</v>
      </c>
      <c r="Z22" t="s">
        <v>653</v>
      </c>
      <c r="AA22" t="s">
        <v>653</v>
      </c>
      <c r="AB22" t="s">
        <v>653</v>
      </c>
      <c r="AC22" t="s">
        <v>653</v>
      </c>
      <c r="AD22" t="s">
        <v>653</v>
      </c>
      <c r="AL22" t="s">
        <v>653</v>
      </c>
      <c r="AN22" t="s">
        <v>137</v>
      </c>
      <c r="AO22" t="s">
        <v>95</v>
      </c>
      <c r="AQ22" t="s">
        <v>187</v>
      </c>
      <c r="AR22" t="s">
        <v>690</v>
      </c>
    </row>
    <row r="23" spans="1:44">
      <c r="A23" t="s">
        <v>137</v>
      </c>
      <c r="B23" t="s">
        <v>444</v>
      </c>
      <c r="C23" t="s">
        <v>691</v>
      </c>
      <c r="H23" t="s">
        <v>691</v>
      </c>
      <c r="I23">
        <v>1</v>
      </c>
      <c r="J23" t="s">
        <v>652</v>
      </c>
      <c r="K23" t="str">
        <f>IF(OR(INDEX(tbl_LMR[],MATCH(Insights[[#This Row],[Country]],tbl_LMR[Country],0),MATCH("LMR Required",tbl_LMR[#Headers],0))="Yes",INDEX(tbl_LMR[],MATCH(Insights[[#This Row],[Country]],tbl_LMR[Country],0),MATCH("LMR Required",tbl_LMR[#Headers],0))="No"),INDEX(tbl_LMR[],MATCH(Insights[[#This Row],[Country]],tbl_LMR[Country],0),MATCH("LMR Required",tbl_LMR[#Headers],0)),"Maybe")</f>
        <v>Yes</v>
      </c>
      <c r="L23" t="s">
        <v>653</v>
      </c>
      <c r="M23" t="s">
        <v>653</v>
      </c>
      <c r="O23" t="s">
        <v>653</v>
      </c>
      <c r="P23" t="s">
        <v>653</v>
      </c>
      <c r="Q23" t="s">
        <v>653</v>
      </c>
      <c r="S23" t="s">
        <v>653</v>
      </c>
      <c r="W23" t="s">
        <v>653</v>
      </c>
      <c r="Y23" t="s">
        <v>653</v>
      </c>
      <c r="AD23" t="s">
        <v>653</v>
      </c>
      <c r="AE23" t="s">
        <v>653</v>
      </c>
      <c r="AF23" t="s">
        <v>653</v>
      </c>
      <c r="AG23" t="s">
        <v>653</v>
      </c>
      <c r="AJ23" t="s">
        <v>653</v>
      </c>
      <c r="AL23" t="s">
        <v>653</v>
      </c>
      <c r="AN23" t="s">
        <v>141</v>
      </c>
      <c r="AO23" t="s">
        <v>539</v>
      </c>
      <c r="AQ23" t="s">
        <v>189</v>
      </c>
      <c r="AR23" t="s">
        <v>692</v>
      </c>
    </row>
    <row r="24" spans="1:44">
      <c r="A24" t="s">
        <v>141</v>
      </c>
      <c r="B24" t="s">
        <v>290</v>
      </c>
      <c r="C24" t="s">
        <v>693</v>
      </c>
      <c r="H24" t="s">
        <v>693</v>
      </c>
      <c r="I24">
        <v>1</v>
      </c>
      <c r="J24" t="s">
        <v>652</v>
      </c>
      <c r="K24" t="str">
        <f>IF(OR(INDEX(tbl_LMR[],MATCH(Insights[[#This Row],[Country]],tbl_LMR[Country],0),MATCH("LMR Required",tbl_LMR[#Headers],0))="Yes",INDEX(tbl_LMR[],MATCH(Insights[[#This Row],[Country]],tbl_LMR[Country],0),MATCH("LMR Required",tbl_LMR[#Headers],0))="No"),INDEX(tbl_LMR[],MATCH(Insights[[#This Row],[Country]],tbl_LMR[Country],0),MATCH("LMR Required",tbl_LMR[#Headers],0)),"Maybe")</f>
        <v>No</v>
      </c>
      <c r="L24" t="s">
        <v>653</v>
      </c>
      <c r="N24" t="s">
        <v>653</v>
      </c>
      <c r="O24" t="s">
        <v>653</v>
      </c>
      <c r="Q24" t="s">
        <v>653</v>
      </c>
      <c r="S24" t="s">
        <v>653</v>
      </c>
      <c r="T24" t="s">
        <v>653</v>
      </c>
      <c r="W24" t="s">
        <v>653</v>
      </c>
      <c r="Y24" t="s">
        <v>653</v>
      </c>
      <c r="Z24" t="s">
        <v>653</v>
      </c>
      <c r="AB24" t="s">
        <v>653</v>
      </c>
      <c r="AC24" t="s">
        <v>653</v>
      </c>
      <c r="AD24" t="s">
        <v>653</v>
      </c>
      <c r="AF24" t="s">
        <v>653</v>
      </c>
      <c r="AG24" t="s">
        <v>653</v>
      </c>
      <c r="AL24" t="s">
        <v>653</v>
      </c>
      <c r="AN24" t="s">
        <v>143</v>
      </c>
      <c r="AO24" t="s">
        <v>539</v>
      </c>
      <c r="AQ24" t="s">
        <v>92</v>
      </c>
      <c r="AR24" t="s">
        <v>694</v>
      </c>
    </row>
    <row r="25" spans="1:44">
      <c r="A25" t="s">
        <v>143</v>
      </c>
      <c r="B25" t="s">
        <v>444</v>
      </c>
      <c r="C25" t="s">
        <v>695</v>
      </c>
      <c r="H25" t="s">
        <v>695</v>
      </c>
      <c r="I25">
        <v>1</v>
      </c>
      <c r="J25" t="s">
        <v>665</v>
      </c>
      <c r="K25" t="str">
        <f>IF(OR(INDEX(tbl_LMR[],MATCH(Insights[[#This Row],[Country]],tbl_LMR[Country],0),MATCH("LMR Required",tbl_LMR[#Headers],0))="Yes",INDEX(tbl_LMR[],MATCH(Insights[[#This Row],[Country]],tbl_LMR[Country],0),MATCH("LMR Required",tbl_LMR[#Headers],0))="No"),INDEX(tbl_LMR[],MATCH(Insights[[#This Row],[Country]],tbl_LMR[Country],0),MATCH("LMR Required",tbl_LMR[#Headers],0)),"Maybe")</f>
        <v>No</v>
      </c>
      <c r="L25" t="s">
        <v>653</v>
      </c>
      <c r="M25" t="s">
        <v>653</v>
      </c>
      <c r="N25" t="s">
        <v>653</v>
      </c>
      <c r="O25" t="s">
        <v>653</v>
      </c>
      <c r="P25" t="s">
        <v>653</v>
      </c>
      <c r="Q25" t="s">
        <v>653</v>
      </c>
      <c r="W25" t="s">
        <v>653</v>
      </c>
      <c r="AB25" t="s">
        <v>653</v>
      </c>
      <c r="AC25" t="s">
        <v>653</v>
      </c>
      <c r="AD25" t="s">
        <v>653</v>
      </c>
      <c r="AL25" t="s">
        <v>653</v>
      </c>
      <c r="AN25" t="s">
        <v>145</v>
      </c>
      <c r="AO25" t="s">
        <v>95</v>
      </c>
      <c r="AQ25" t="s">
        <v>94</v>
      </c>
      <c r="AR25" t="s">
        <v>696</v>
      </c>
    </row>
    <row r="26" spans="1:44">
      <c r="A26" t="s">
        <v>145</v>
      </c>
      <c r="B26" t="s">
        <v>441</v>
      </c>
      <c r="C26" t="s">
        <v>468</v>
      </c>
      <c r="H26" t="s">
        <v>468</v>
      </c>
      <c r="I26">
        <v>1</v>
      </c>
      <c r="J26" t="s">
        <v>652</v>
      </c>
      <c r="K26" t="str">
        <f>IF(OR(INDEX(tbl_LMR[],MATCH(Insights[[#This Row],[Country]],tbl_LMR[Country],0),MATCH("LMR Required",tbl_LMR[#Headers],0))="Yes",INDEX(tbl_LMR[],MATCH(Insights[[#This Row],[Country]],tbl_LMR[Country],0),MATCH("LMR Required",tbl_LMR[#Headers],0))="No"),INDEX(tbl_LMR[],MATCH(Insights[[#This Row],[Country]],tbl_LMR[Country],0),MATCH("LMR Required",tbl_LMR[#Headers],0)),"Maybe")</f>
        <v>Yes</v>
      </c>
      <c r="L26" t="s">
        <v>653</v>
      </c>
      <c r="N26" t="s">
        <v>653</v>
      </c>
      <c r="O26" t="s">
        <v>653</v>
      </c>
      <c r="Q26" t="s">
        <v>653</v>
      </c>
      <c r="T26" t="s">
        <v>653</v>
      </c>
      <c r="AB26" t="s">
        <v>653</v>
      </c>
      <c r="AC26" t="s">
        <v>653</v>
      </c>
      <c r="AD26" t="s">
        <v>653</v>
      </c>
      <c r="AL26" t="s">
        <v>653</v>
      </c>
      <c r="AN26" t="s">
        <v>147</v>
      </c>
      <c r="AO26" t="s">
        <v>539</v>
      </c>
      <c r="AQ26" t="s">
        <v>97</v>
      </c>
      <c r="AR26" t="s">
        <v>656</v>
      </c>
    </row>
    <row r="27" spans="1:44">
      <c r="A27" t="s">
        <v>147</v>
      </c>
      <c r="B27" t="s">
        <v>290</v>
      </c>
      <c r="C27" t="s">
        <v>659</v>
      </c>
      <c r="H27" t="s">
        <v>659</v>
      </c>
      <c r="I27">
        <v>1</v>
      </c>
      <c r="J27" t="s">
        <v>652</v>
      </c>
      <c r="K27" t="str">
        <f>IF(OR(INDEX(tbl_LMR[],MATCH(Insights[[#This Row],[Country]],tbl_LMR[Country],0),MATCH("LMR Required",tbl_LMR[#Headers],0))="Yes",INDEX(tbl_LMR[],MATCH(Insights[[#This Row],[Country]],tbl_LMR[Country],0),MATCH("LMR Required",tbl_LMR[#Headers],0))="No"),INDEX(tbl_LMR[],MATCH(Insights[[#This Row],[Country]],tbl_LMR[Country],0),MATCH("LMR Required",tbl_LMR[#Headers],0)),"Maybe")</f>
        <v>No</v>
      </c>
      <c r="L27" t="s">
        <v>653</v>
      </c>
      <c r="M27" t="s">
        <v>653</v>
      </c>
      <c r="N27" t="s">
        <v>653</v>
      </c>
      <c r="O27" t="s">
        <v>653</v>
      </c>
      <c r="P27" t="s">
        <v>653</v>
      </c>
      <c r="Q27" t="s">
        <v>653</v>
      </c>
      <c r="S27" t="s">
        <v>653</v>
      </c>
      <c r="T27" t="s">
        <v>653</v>
      </c>
      <c r="W27" t="s">
        <v>653</v>
      </c>
      <c r="Y27" t="s">
        <v>653</v>
      </c>
      <c r="Z27" t="s">
        <v>653</v>
      </c>
      <c r="AB27" t="s">
        <v>653</v>
      </c>
      <c r="AC27" t="s">
        <v>653</v>
      </c>
      <c r="AD27" t="s">
        <v>653</v>
      </c>
      <c r="AE27" t="s">
        <v>653</v>
      </c>
      <c r="AF27" t="s">
        <v>653</v>
      </c>
      <c r="AG27" t="s">
        <v>653</v>
      </c>
      <c r="AL27" t="s">
        <v>653</v>
      </c>
      <c r="AN27" t="s">
        <v>149</v>
      </c>
      <c r="AO27" t="s">
        <v>654</v>
      </c>
      <c r="AQ27" t="s">
        <v>105</v>
      </c>
      <c r="AR27" t="s">
        <v>656</v>
      </c>
    </row>
    <row r="28" spans="1:44">
      <c r="A28" t="s">
        <v>149</v>
      </c>
      <c r="B28" t="s">
        <v>444</v>
      </c>
      <c r="C28" t="s">
        <v>466</v>
      </c>
      <c r="H28" t="s">
        <v>466</v>
      </c>
      <c r="I28">
        <v>0</v>
      </c>
      <c r="J28" t="s">
        <v>652</v>
      </c>
      <c r="K28" t="str">
        <f>IF(OR(INDEX(tbl_LMR[],MATCH(Insights[[#This Row],[Country]],tbl_LMR[Country],0),MATCH("LMR Required",tbl_LMR[#Headers],0))="Yes",INDEX(tbl_LMR[],MATCH(Insights[[#This Row],[Country]],tbl_LMR[Country],0),MATCH("LMR Required",tbl_LMR[#Headers],0))="No"),INDEX(tbl_LMR[],MATCH(Insights[[#This Row],[Country]],tbl_LMR[Country],0),MATCH("LMR Required",tbl_LMR[#Headers],0)),"Maybe")</f>
        <v>Maybe</v>
      </c>
      <c r="L28" t="s">
        <v>653</v>
      </c>
      <c r="M28" t="s">
        <v>653</v>
      </c>
      <c r="N28" t="s">
        <v>653</v>
      </c>
      <c r="Q28" t="s">
        <v>653</v>
      </c>
      <c r="AB28" t="s">
        <v>653</v>
      </c>
      <c r="AC28" t="s">
        <v>653</v>
      </c>
      <c r="AD28" t="s">
        <v>653</v>
      </c>
      <c r="AN28" t="s">
        <v>153</v>
      </c>
      <c r="AO28" t="s">
        <v>539</v>
      </c>
      <c r="AQ28" t="s">
        <v>697</v>
      </c>
      <c r="AR28" t="s">
        <v>698</v>
      </c>
    </row>
    <row r="29" spans="1:44">
      <c r="A29" t="s">
        <v>153</v>
      </c>
      <c r="B29" t="s">
        <v>444</v>
      </c>
      <c r="C29" t="s">
        <v>699</v>
      </c>
      <c r="H29" t="s">
        <v>699</v>
      </c>
      <c r="I29">
        <v>1</v>
      </c>
      <c r="K29" t="str">
        <f>IF(OR(INDEX(tbl_LMR[],MATCH(Insights[[#This Row],[Country]],tbl_LMR[Country],0),MATCH("LMR Required",tbl_LMR[#Headers],0))="Yes",INDEX(tbl_LMR[],MATCH(Insights[[#This Row],[Country]],tbl_LMR[Country],0),MATCH("LMR Required",tbl_LMR[#Headers],0))="No"),INDEX(tbl_LMR[],MATCH(Insights[[#This Row],[Country]],tbl_LMR[Country],0),MATCH("LMR Required",tbl_LMR[#Headers],0)),"Maybe")</f>
        <v>No</v>
      </c>
      <c r="AN29" t="s">
        <v>155</v>
      </c>
      <c r="AO29" t="s">
        <v>95</v>
      </c>
      <c r="AQ29" t="s">
        <v>113</v>
      </c>
      <c r="AR29" t="s">
        <v>656</v>
      </c>
    </row>
    <row r="30" spans="1:44">
      <c r="A30" t="s">
        <v>155</v>
      </c>
      <c r="B30" t="s">
        <v>290</v>
      </c>
      <c r="C30" t="s">
        <v>700</v>
      </c>
      <c r="H30" t="s">
        <v>700</v>
      </c>
      <c r="I30">
        <v>1</v>
      </c>
      <c r="J30" t="s">
        <v>652</v>
      </c>
      <c r="K30" t="str">
        <f>IF(OR(INDEX(tbl_LMR[],MATCH(Insights[[#This Row],[Country]],tbl_LMR[Country],0),MATCH("LMR Required",tbl_LMR[#Headers],0))="Yes",INDEX(tbl_LMR[],MATCH(Insights[[#This Row],[Country]],tbl_LMR[Country],0),MATCH("LMR Required",tbl_LMR[#Headers],0))="No"),INDEX(tbl_LMR[],MATCH(Insights[[#This Row],[Country]],tbl_LMR[Country],0),MATCH("LMR Required",tbl_LMR[#Headers],0)),"Maybe")</f>
        <v>Yes</v>
      </c>
      <c r="L30" t="s">
        <v>653</v>
      </c>
      <c r="M30" t="s">
        <v>653</v>
      </c>
      <c r="N30" t="s">
        <v>653</v>
      </c>
      <c r="O30" t="s">
        <v>653</v>
      </c>
      <c r="P30" t="s">
        <v>653</v>
      </c>
      <c r="Q30" t="s">
        <v>653</v>
      </c>
      <c r="S30" t="s">
        <v>653</v>
      </c>
      <c r="T30" t="s">
        <v>653</v>
      </c>
      <c r="W30" t="s">
        <v>653</v>
      </c>
      <c r="X30" t="s">
        <v>653</v>
      </c>
      <c r="Y30" t="s">
        <v>653</v>
      </c>
      <c r="Z30" t="s">
        <v>653</v>
      </c>
      <c r="AA30" t="s">
        <v>653</v>
      </c>
      <c r="AB30" t="s">
        <v>653</v>
      </c>
      <c r="AC30" t="s">
        <v>653</v>
      </c>
      <c r="AD30" t="s">
        <v>653</v>
      </c>
      <c r="AF30" t="s">
        <v>653</v>
      </c>
      <c r="AG30" t="s">
        <v>653</v>
      </c>
      <c r="AL30" t="s">
        <v>653</v>
      </c>
      <c r="AN30" t="s">
        <v>157</v>
      </c>
      <c r="AO30" t="s">
        <v>539</v>
      </c>
      <c r="AQ30" t="s">
        <v>115</v>
      </c>
      <c r="AR30" t="s">
        <v>656</v>
      </c>
    </row>
    <row r="31" spans="1:44">
      <c r="A31" t="s">
        <v>157</v>
      </c>
      <c r="B31" t="s">
        <v>290</v>
      </c>
      <c r="C31" t="s">
        <v>663</v>
      </c>
      <c r="H31" t="s">
        <v>663</v>
      </c>
      <c r="I31">
        <v>1</v>
      </c>
      <c r="J31" t="s">
        <v>652</v>
      </c>
      <c r="K31" t="str">
        <f>IF(OR(INDEX(tbl_LMR[],MATCH(Insights[[#This Row],[Country]],tbl_LMR[Country],0),MATCH("LMR Required",tbl_LMR[#Headers],0))="Yes",INDEX(tbl_LMR[],MATCH(Insights[[#This Row],[Country]],tbl_LMR[Country],0),MATCH("LMR Required",tbl_LMR[#Headers],0))="No"),INDEX(tbl_LMR[],MATCH(Insights[[#This Row],[Country]],tbl_LMR[Country],0),MATCH("LMR Required",tbl_LMR[#Headers],0)),"Maybe")</f>
        <v>No</v>
      </c>
      <c r="L31" t="s">
        <v>653</v>
      </c>
      <c r="N31" t="s">
        <v>653</v>
      </c>
      <c r="O31" t="s">
        <v>653</v>
      </c>
      <c r="P31" t="s">
        <v>653</v>
      </c>
      <c r="Q31" t="s">
        <v>653</v>
      </c>
      <c r="T31" t="s">
        <v>653</v>
      </c>
      <c r="V31" t="s">
        <v>653</v>
      </c>
      <c r="W31" t="s">
        <v>653</v>
      </c>
      <c r="X31" t="s">
        <v>653</v>
      </c>
      <c r="Y31" t="s">
        <v>653</v>
      </c>
      <c r="Z31" t="s">
        <v>653</v>
      </c>
      <c r="AB31" t="s">
        <v>653</v>
      </c>
      <c r="AC31" t="s">
        <v>653</v>
      </c>
      <c r="AD31" t="s">
        <v>653</v>
      </c>
      <c r="AL31" t="s">
        <v>653</v>
      </c>
      <c r="AN31" t="s">
        <v>159</v>
      </c>
      <c r="AO31" t="s">
        <v>95</v>
      </c>
      <c r="AQ31" t="s">
        <v>117</v>
      </c>
      <c r="AR31" t="s">
        <v>656</v>
      </c>
    </row>
    <row r="32" spans="1:44">
      <c r="A32" t="s">
        <v>159</v>
      </c>
      <c r="B32" t="s">
        <v>290</v>
      </c>
      <c r="C32" t="s">
        <v>701</v>
      </c>
      <c r="H32" t="s">
        <v>701</v>
      </c>
      <c r="I32">
        <v>1</v>
      </c>
      <c r="J32" t="s">
        <v>652</v>
      </c>
      <c r="K32" t="str">
        <f>IF(OR(INDEX(tbl_LMR[],MATCH(Insights[[#This Row],[Country]],tbl_LMR[Country],0),MATCH("LMR Required",tbl_LMR[#Headers],0))="Yes",INDEX(tbl_LMR[],MATCH(Insights[[#This Row],[Country]],tbl_LMR[Country],0),MATCH("LMR Required",tbl_LMR[#Headers],0))="No"),INDEX(tbl_LMR[],MATCH(Insights[[#This Row],[Country]],tbl_LMR[Country],0),MATCH("LMR Required",tbl_LMR[#Headers],0)),"Maybe")</f>
        <v>Yes</v>
      </c>
      <c r="L32" t="s">
        <v>653</v>
      </c>
      <c r="M32" t="s">
        <v>653</v>
      </c>
      <c r="N32" t="s">
        <v>653</v>
      </c>
      <c r="O32" t="s">
        <v>653</v>
      </c>
      <c r="P32" t="s">
        <v>653</v>
      </c>
      <c r="Q32" t="s">
        <v>653</v>
      </c>
      <c r="S32" t="s">
        <v>653</v>
      </c>
      <c r="W32" t="s">
        <v>653</v>
      </c>
      <c r="AB32" t="s">
        <v>653</v>
      </c>
      <c r="AC32" t="s">
        <v>653</v>
      </c>
      <c r="AD32" t="s">
        <v>653</v>
      </c>
      <c r="AF32" t="s">
        <v>653</v>
      </c>
      <c r="AG32" t="s">
        <v>653</v>
      </c>
      <c r="AL32" t="s">
        <v>653</v>
      </c>
      <c r="AN32" t="s">
        <v>161</v>
      </c>
      <c r="AO32" t="s">
        <v>95</v>
      </c>
      <c r="AQ32" t="s">
        <v>125</v>
      </c>
      <c r="AR32" t="s">
        <v>656</v>
      </c>
    </row>
    <row r="33" spans="1:44">
      <c r="A33" t="s">
        <v>161</v>
      </c>
      <c r="B33" t="s">
        <v>290</v>
      </c>
      <c r="C33" t="s">
        <v>687</v>
      </c>
      <c r="H33" t="s">
        <v>687</v>
      </c>
      <c r="I33">
        <v>1</v>
      </c>
      <c r="J33" t="s">
        <v>652</v>
      </c>
      <c r="K33" t="str">
        <f>IF(OR(INDEX(tbl_LMR[],MATCH(Insights[[#This Row],[Country]],tbl_LMR[Country],0),MATCH("LMR Required",tbl_LMR[#Headers],0))="Yes",INDEX(tbl_LMR[],MATCH(Insights[[#This Row],[Country]],tbl_LMR[Country],0),MATCH("LMR Required",tbl_LMR[#Headers],0))="No"),INDEX(tbl_LMR[],MATCH(Insights[[#This Row],[Country]],tbl_LMR[Country],0),MATCH("LMR Required",tbl_LMR[#Headers],0)),"Maybe")</f>
        <v>Yes</v>
      </c>
      <c r="L33" t="s">
        <v>653</v>
      </c>
      <c r="M33" t="s">
        <v>653</v>
      </c>
      <c r="O33" t="s">
        <v>653</v>
      </c>
      <c r="P33" t="s">
        <v>653</v>
      </c>
      <c r="Q33" t="s">
        <v>653</v>
      </c>
      <c r="S33" t="s">
        <v>653</v>
      </c>
      <c r="W33" t="s">
        <v>653</v>
      </c>
      <c r="Y33" t="s">
        <v>653</v>
      </c>
      <c r="AB33" t="s">
        <v>653</v>
      </c>
      <c r="AC33" t="s">
        <v>653</v>
      </c>
      <c r="AD33" t="s">
        <v>653</v>
      </c>
      <c r="AE33" t="s">
        <v>653</v>
      </c>
      <c r="AF33" t="s">
        <v>653</v>
      </c>
      <c r="AG33" t="s">
        <v>653</v>
      </c>
      <c r="AJ33" t="s">
        <v>653</v>
      </c>
      <c r="AL33" t="s">
        <v>653</v>
      </c>
      <c r="AN33" t="s">
        <v>163</v>
      </c>
      <c r="AO33" t="s">
        <v>539</v>
      </c>
      <c r="AQ33" t="s">
        <v>127</v>
      </c>
      <c r="AR33" t="s">
        <v>656</v>
      </c>
    </row>
    <row r="34" spans="1:44">
      <c r="A34" t="s">
        <v>163</v>
      </c>
      <c r="B34" t="s">
        <v>290</v>
      </c>
      <c r="C34" t="s">
        <v>686</v>
      </c>
      <c r="H34" t="s">
        <v>686</v>
      </c>
      <c r="I34">
        <v>1</v>
      </c>
      <c r="K34" t="str">
        <f>IF(OR(INDEX(tbl_LMR[],MATCH(Insights[[#This Row],[Country]],tbl_LMR[Country],0),MATCH("LMR Required",tbl_LMR[#Headers],0))="Yes",INDEX(tbl_LMR[],MATCH(Insights[[#This Row],[Country]],tbl_LMR[Country],0),MATCH("LMR Required",tbl_LMR[#Headers],0))="No"),INDEX(tbl_LMR[],MATCH(Insights[[#This Row],[Country]],tbl_LMR[Country],0),MATCH("LMR Required",tbl_LMR[#Headers],0)),"Maybe")</f>
        <v>No</v>
      </c>
      <c r="AN34" t="s">
        <v>165</v>
      </c>
      <c r="AO34" t="s">
        <v>539</v>
      </c>
      <c r="AQ34" t="s">
        <v>133</v>
      </c>
      <c r="AR34" t="s">
        <v>656</v>
      </c>
    </row>
    <row r="35" spans="1:44">
      <c r="A35" t="s">
        <v>165</v>
      </c>
      <c r="B35" t="s">
        <v>444</v>
      </c>
      <c r="C35" t="s">
        <v>695</v>
      </c>
      <c r="D35" t="s">
        <v>702</v>
      </c>
      <c r="E35" t="s">
        <v>703</v>
      </c>
      <c r="H35" t="s">
        <v>704</v>
      </c>
      <c r="I35">
        <v>3</v>
      </c>
      <c r="J35" t="s">
        <v>665</v>
      </c>
      <c r="K35" t="str">
        <f>IF(OR(INDEX(tbl_LMR[],MATCH(Insights[[#This Row],[Country]],tbl_LMR[Country],0),MATCH("LMR Required",tbl_LMR[#Headers],0))="Yes",INDEX(tbl_LMR[],MATCH(Insights[[#This Row],[Country]],tbl_LMR[Country],0),MATCH("LMR Required",tbl_LMR[#Headers],0))="No"),INDEX(tbl_LMR[],MATCH(Insights[[#This Row],[Country]],tbl_LMR[Country],0),MATCH("LMR Required",tbl_LMR[#Headers],0)),"Maybe")</f>
        <v>No</v>
      </c>
      <c r="L35" t="s">
        <v>653</v>
      </c>
      <c r="M35" t="s">
        <v>653</v>
      </c>
      <c r="N35" t="s">
        <v>653</v>
      </c>
      <c r="O35" t="s">
        <v>653</v>
      </c>
      <c r="P35" t="s">
        <v>653</v>
      </c>
      <c r="Q35" t="s">
        <v>653</v>
      </c>
      <c r="W35" t="s">
        <v>653</v>
      </c>
      <c r="AB35" t="s">
        <v>653</v>
      </c>
      <c r="AC35" t="s">
        <v>653</v>
      </c>
      <c r="AD35" t="s">
        <v>653</v>
      </c>
      <c r="AL35" t="s">
        <v>653</v>
      </c>
      <c r="AN35" t="s">
        <v>167</v>
      </c>
      <c r="AO35" t="s">
        <v>539</v>
      </c>
      <c r="AQ35" t="s">
        <v>705</v>
      </c>
      <c r="AR35" t="s">
        <v>656</v>
      </c>
    </row>
    <row r="36" spans="1:44">
      <c r="A36" t="s">
        <v>167</v>
      </c>
      <c r="B36" t="s">
        <v>290</v>
      </c>
      <c r="C36" t="s">
        <v>706</v>
      </c>
      <c r="H36" t="s">
        <v>706</v>
      </c>
      <c r="I36">
        <v>1</v>
      </c>
      <c r="J36" t="s">
        <v>652</v>
      </c>
      <c r="K36" t="str">
        <f>IF(OR(INDEX(tbl_LMR[],MATCH(Insights[[#This Row],[Country]],tbl_LMR[Country],0),MATCH("LMR Required",tbl_LMR[#Headers],0))="Yes",INDEX(tbl_LMR[],MATCH(Insights[[#This Row],[Country]],tbl_LMR[Country],0),MATCH("LMR Required",tbl_LMR[#Headers],0))="No"),INDEX(tbl_LMR[],MATCH(Insights[[#This Row],[Country]],tbl_LMR[Country],0),MATCH("LMR Required",tbl_LMR[#Headers],0)),"Maybe")</f>
        <v>No</v>
      </c>
      <c r="L36" t="s">
        <v>653</v>
      </c>
      <c r="M36" t="s">
        <v>653</v>
      </c>
      <c r="N36" t="s">
        <v>653</v>
      </c>
      <c r="O36" t="s">
        <v>653</v>
      </c>
      <c r="P36" t="s">
        <v>653</v>
      </c>
      <c r="Q36" t="s">
        <v>653</v>
      </c>
      <c r="S36" t="s">
        <v>653</v>
      </c>
      <c r="T36" t="s">
        <v>653</v>
      </c>
      <c r="W36" t="s">
        <v>653</v>
      </c>
      <c r="Y36" t="s">
        <v>653</v>
      </c>
      <c r="Z36" t="s">
        <v>653</v>
      </c>
      <c r="AB36" t="s">
        <v>653</v>
      </c>
      <c r="AC36" t="s">
        <v>653</v>
      </c>
      <c r="AD36" t="s">
        <v>653</v>
      </c>
      <c r="AE36" t="s">
        <v>653</v>
      </c>
      <c r="AF36" t="s">
        <v>653</v>
      </c>
      <c r="AG36" t="s">
        <v>653</v>
      </c>
      <c r="AJ36" t="s">
        <v>653</v>
      </c>
      <c r="AL36" t="s">
        <v>653</v>
      </c>
      <c r="AN36" t="s">
        <v>169</v>
      </c>
      <c r="AO36" t="s">
        <v>95</v>
      </c>
      <c r="AQ36" t="s">
        <v>139</v>
      </c>
      <c r="AR36" t="s">
        <v>656</v>
      </c>
    </row>
    <row r="37" spans="1:44">
      <c r="A37" t="s">
        <v>169</v>
      </c>
      <c r="B37" t="s">
        <v>290</v>
      </c>
      <c r="C37" t="s">
        <v>466</v>
      </c>
      <c r="H37" t="s">
        <v>466</v>
      </c>
      <c r="I37">
        <v>0</v>
      </c>
      <c r="K37" t="str">
        <f>IF(OR(INDEX(tbl_LMR[],MATCH(Insights[[#This Row],[Country]],tbl_LMR[Country],0),MATCH("LMR Required",tbl_LMR[#Headers],0))="Yes",INDEX(tbl_LMR[],MATCH(Insights[[#This Row],[Country]],tbl_LMR[Country],0),MATCH("LMR Required",tbl_LMR[#Headers],0))="No"),INDEX(tbl_LMR[],MATCH(Insights[[#This Row],[Country]],tbl_LMR[Country],0),MATCH("LMR Required",tbl_LMR[#Headers],0)),"Maybe")</f>
        <v>Yes</v>
      </c>
      <c r="AN37" t="s">
        <v>171</v>
      </c>
      <c r="AO37" t="s">
        <v>539</v>
      </c>
      <c r="AQ37" t="s">
        <v>141</v>
      </c>
      <c r="AR37" t="s">
        <v>656</v>
      </c>
    </row>
    <row r="38" spans="1:44">
      <c r="A38" t="s">
        <v>171</v>
      </c>
      <c r="B38" t="s">
        <v>444</v>
      </c>
      <c r="C38" t="s">
        <v>707</v>
      </c>
      <c r="H38" t="s">
        <v>707</v>
      </c>
      <c r="I38">
        <v>1</v>
      </c>
      <c r="J38" t="s">
        <v>652</v>
      </c>
      <c r="K38" t="str">
        <f>IF(OR(INDEX(tbl_LMR[],MATCH(Insights[[#This Row],[Country]],tbl_LMR[Country],0),MATCH("LMR Required",tbl_LMR[#Headers],0))="Yes",INDEX(tbl_LMR[],MATCH(Insights[[#This Row],[Country]],tbl_LMR[Country],0),MATCH("LMR Required",tbl_LMR[#Headers],0))="No"),INDEX(tbl_LMR[],MATCH(Insights[[#This Row],[Country]],tbl_LMR[Country],0),MATCH("LMR Required",tbl_LMR[#Headers],0)),"Maybe")</f>
        <v>No</v>
      </c>
      <c r="L38" t="s">
        <v>653</v>
      </c>
      <c r="N38" t="s">
        <v>653</v>
      </c>
      <c r="O38" t="s">
        <v>653</v>
      </c>
      <c r="P38" t="s">
        <v>653</v>
      </c>
      <c r="Q38" t="s">
        <v>653</v>
      </c>
      <c r="S38" t="s">
        <v>653</v>
      </c>
      <c r="T38" t="s">
        <v>653</v>
      </c>
      <c r="W38" t="s">
        <v>653</v>
      </c>
      <c r="Y38" t="s">
        <v>653</v>
      </c>
      <c r="AB38" t="s">
        <v>653</v>
      </c>
      <c r="AC38" t="s">
        <v>653</v>
      </c>
      <c r="AD38" t="s">
        <v>653</v>
      </c>
      <c r="AF38" t="s">
        <v>653</v>
      </c>
      <c r="AG38" t="s">
        <v>653</v>
      </c>
      <c r="AL38" t="s">
        <v>653</v>
      </c>
      <c r="AN38" t="s">
        <v>173</v>
      </c>
      <c r="AO38" t="s">
        <v>95</v>
      </c>
      <c r="AQ38" t="s">
        <v>143</v>
      </c>
      <c r="AR38" t="s">
        <v>656</v>
      </c>
    </row>
    <row r="39" spans="1:44">
      <c r="A39" t="s">
        <v>173</v>
      </c>
      <c r="B39" t="s">
        <v>290</v>
      </c>
      <c r="C39" t="s">
        <v>468</v>
      </c>
      <c r="H39" t="s">
        <v>468</v>
      </c>
      <c r="I39">
        <v>1</v>
      </c>
      <c r="J39" t="s">
        <v>652</v>
      </c>
      <c r="K39" t="str">
        <f>IF(OR(INDEX(tbl_LMR[],MATCH(Insights[[#This Row],[Country]],tbl_LMR[Country],0),MATCH("LMR Required",tbl_LMR[#Headers],0))="Yes",INDEX(tbl_LMR[],MATCH(Insights[[#This Row],[Country]],tbl_LMR[Country],0),MATCH("LMR Required",tbl_LMR[#Headers],0))="No"),INDEX(tbl_LMR[],MATCH(Insights[[#This Row],[Country]],tbl_LMR[Country],0),MATCH("LMR Required",tbl_LMR[#Headers],0)),"Maybe")</f>
        <v>Yes</v>
      </c>
      <c r="L39" t="s">
        <v>653</v>
      </c>
      <c r="M39" t="s">
        <v>653</v>
      </c>
      <c r="O39" t="s">
        <v>653</v>
      </c>
      <c r="P39" t="s">
        <v>653</v>
      </c>
      <c r="Q39" t="s">
        <v>653</v>
      </c>
      <c r="T39" t="s">
        <v>653</v>
      </c>
      <c r="W39" t="s">
        <v>653</v>
      </c>
      <c r="X39" t="s">
        <v>653</v>
      </c>
      <c r="Y39" t="s">
        <v>653</v>
      </c>
      <c r="Z39" t="s">
        <v>653</v>
      </c>
      <c r="AA39" t="s">
        <v>653</v>
      </c>
      <c r="AB39" t="s">
        <v>653</v>
      </c>
      <c r="AC39" t="s">
        <v>653</v>
      </c>
      <c r="AD39" t="s">
        <v>653</v>
      </c>
      <c r="AE39" t="s">
        <v>653</v>
      </c>
      <c r="AL39" t="s">
        <v>653</v>
      </c>
      <c r="AN39" t="s">
        <v>175</v>
      </c>
      <c r="AO39" t="s">
        <v>539</v>
      </c>
      <c r="AQ39" t="s">
        <v>147</v>
      </c>
      <c r="AR39" t="s">
        <v>656</v>
      </c>
    </row>
    <row r="40" spans="1:44">
      <c r="A40" t="s">
        <v>175</v>
      </c>
      <c r="B40" t="s">
        <v>290</v>
      </c>
      <c r="C40" t="s">
        <v>675</v>
      </c>
      <c r="H40" t="s">
        <v>675</v>
      </c>
      <c r="I40">
        <v>1</v>
      </c>
      <c r="J40" t="s">
        <v>652</v>
      </c>
      <c r="K40" t="str">
        <f>IF(OR(INDEX(tbl_LMR[],MATCH(Insights[[#This Row],[Country]],tbl_LMR[Country],0),MATCH("LMR Required",tbl_LMR[#Headers],0))="Yes",INDEX(tbl_LMR[],MATCH(Insights[[#This Row],[Country]],tbl_LMR[Country],0),MATCH("LMR Required",tbl_LMR[#Headers],0))="No"),INDEX(tbl_LMR[],MATCH(Insights[[#This Row],[Country]],tbl_LMR[Country],0),MATCH("LMR Required",tbl_LMR[#Headers],0)),"Maybe")</f>
        <v>No</v>
      </c>
      <c r="L40" t="s">
        <v>653</v>
      </c>
      <c r="M40" t="s">
        <v>653</v>
      </c>
      <c r="O40" t="s">
        <v>653</v>
      </c>
      <c r="P40" t="s">
        <v>653</v>
      </c>
      <c r="Q40" t="s">
        <v>653</v>
      </c>
      <c r="S40" t="s">
        <v>653</v>
      </c>
      <c r="T40" t="s">
        <v>653</v>
      </c>
      <c r="V40" t="s">
        <v>653</v>
      </c>
      <c r="W40" t="s">
        <v>653</v>
      </c>
      <c r="X40" t="s">
        <v>653</v>
      </c>
      <c r="Y40" t="s">
        <v>653</v>
      </c>
      <c r="Z40" t="s">
        <v>653</v>
      </c>
      <c r="AA40" t="s">
        <v>653</v>
      </c>
      <c r="AB40" t="s">
        <v>653</v>
      </c>
      <c r="AC40" t="s">
        <v>653</v>
      </c>
      <c r="AD40" t="s">
        <v>653</v>
      </c>
      <c r="AF40" t="s">
        <v>653</v>
      </c>
      <c r="AG40" t="s">
        <v>653</v>
      </c>
      <c r="AL40" t="s">
        <v>653</v>
      </c>
      <c r="AN40" t="s">
        <v>177</v>
      </c>
      <c r="AO40" t="s">
        <v>539</v>
      </c>
      <c r="AQ40" t="s">
        <v>149</v>
      </c>
      <c r="AR40" t="s">
        <v>708</v>
      </c>
    </row>
    <row r="41" spans="1:44">
      <c r="A41" t="s">
        <v>177</v>
      </c>
      <c r="B41" t="s">
        <v>290</v>
      </c>
      <c r="C41" t="s">
        <v>660</v>
      </c>
      <c r="D41" t="s">
        <v>689</v>
      </c>
      <c r="E41" t="s">
        <v>657</v>
      </c>
      <c r="H41" t="s">
        <v>709</v>
      </c>
      <c r="I41">
        <v>4</v>
      </c>
      <c r="J41" t="s">
        <v>652</v>
      </c>
      <c r="K41" t="str">
        <f>IF(OR(INDEX(tbl_LMR[],MATCH(Insights[[#This Row],[Country]],tbl_LMR[Country],0),MATCH("LMR Required",tbl_LMR[#Headers],0))="Yes",INDEX(tbl_LMR[],MATCH(Insights[[#This Row],[Country]],tbl_LMR[Country],0),MATCH("LMR Required",tbl_LMR[#Headers],0))="No"),INDEX(tbl_LMR[],MATCH(Insights[[#This Row],[Country]],tbl_LMR[Country],0),MATCH("LMR Required",tbl_LMR[#Headers],0)),"Maybe")</f>
        <v>No</v>
      </c>
      <c r="L41" t="s">
        <v>653</v>
      </c>
      <c r="O41" t="s">
        <v>653</v>
      </c>
      <c r="P41" t="s">
        <v>653</v>
      </c>
      <c r="Q41" t="s">
        <v>653</v>
      </c>
      <c r="S41" t="s">
        <v>653</v>
      </c>
      <c r="W41" t="s">
        <v>653</v>
      </c>
      <c r="AF41" t="s">
        <v>653</v>
      </c>
      <c r="AG41" t="s">
        <v>653</v>
      </c>
      <c r="AL41" t="s">
        <v>653</v>
      </c>
      <c r="AN41" t="s">
        <v>179</v>
      </c>
      <c r="AO41" t="s">
        <v>539</v>
      </c>
      <c r="AQ41" t="s">
        <v>151</v>
      </c>
      <c r="AR41" t="s">
        <v>656</v>
      </c>
    </row>
    <row r="42" spans="1:44">
      <c r="A42" t="s">
        <v>179</v>
      </c>
      <c r="B42" t="s">
        <v>444</v>
      </c>
      <c r="C42" t="s">
        <v>710</v>
      </c>
      <c r="H42" t="s">
        <v>710</v>
      </c>
      <c r="I42">
        <v>1</v>
      </c>
      <c r="J42" t="s">
        <v>652</v>
      </c>
      <c r="K42" t="str">
        <f>IF(OR(INDEX(tbl_LMR[],MATCH(Insights[[#This Row],[Country]],tbl_LMR[Country],0),MATCH("LMR Required",tbl_LMR[#Headers],0))="Yes",INDEX(tbl_LMR[],MATCH(Insights[[#This Row],[Country]],tbl_LMR[Country],0),MATCH("LMR Required",tbl_LMR[#Headers],0))="No"),INDEX(tbl_LMR[],MATCH(Insights[[#This Row],[Country]],tbl_LMR[Country],0),MATCH("LMR Required",tbl_LMR[#Headers],0)),"Maybe")</f>
        <v>No</v>
      </c>
      <c r="L42" t="s">
        <v>653</v>
      </c>
      <c r="M42" t="s">
        <v>653</v>
      </c>
      <c r="O42" t="s">
        <v>653</v>
      </c>
      <c r="P42" t="s">
        <v>653</v>
      </c>
      <c r="Q42" t="s">
        <v>653</v>
      </c>
      <c r="S42" t="s">
        <v>653</v>
      </c>
      <c r="W42" t="s">
        <v>653</v>
      </c>
      <c r="Y42" t="s">
        <v>653</v>
      </c>
      <c r="AD42" t="s">
        <v>653</v>
      </c>
      <c r="AE42" t="s">
        <v>653</v>
      </c>
      <c r="AF42" t="s">
        <v>653</v>
      </c>
      <c r="AG42" t="s">
        <v>653</v>
      </c>
      <c r="AJ42" t="s">
        <v>653</v>
      </c>
      <c r="AL42" t="s">
        <v>653</v>
      </c>
      <c r="AN42" t="s">
        <v>181</v>
      </c>
      <c r="AQ42" t="s">
        <v>153</v>
      </c>
      <c r="AR42" t="s">
        <v>656</v>
      </c>
    </row>
    <row r="43" spans="1:44">
      <c r="A43" t="s">
        <v>181</v>
      </c>
      <c r="B43" t="s">
        <v>444</v>
      </c>
      <c r="C43" t="s">
        <v>711</v>
      </c>
      <c r="H43" t="s">
        <v>711</v>
      </c>
      <c r="I43">
        <v>1</v>
      </c>
      <c r="K43" t="str">
        <f>IF(OR(INDEX(tbl_LMR[],MATCH(Insights[[#This Row],[Country]],tbl_LMR[Country],0),MATCH("LMR Required",tbl_LMR[#Headers],0))="Yes",INDEX(tbl_LMR[],MATCH(Insights[[#This Row],[Country]],tbl_LMR[Country],0),MATCH("LMR Required",tbl_LMR[#Headers],0))="No"),INDEX(tbl_LMR[],MATCH(Insights[[#This Row],[Country]],tbl_LMR[Country],0),MATCH("LMR Required",tbl_LMR[#Headers],0)),"Maybe")</f>
        <v>Maybe</v>
      </c>
      <c r="AN43" t="s">
        <v>183</v>
      </c>
      <c r="AO43" t="s">
        <v>95</v>
      </c>
      <c r="AQ43" t="s">
        <v>157</v>
      </c>
      <c r="AR43" t="s">
        <v>656</v>
      </c>
    </row>
    <row r="44" spans="1:44">
      <c r="A44" t="s">
        <v>183</v>
      </c>
      <c r="B44" t="s">
        <v>290</v>
      </c>
      <c r="C44" t="s">
        <v>712</v>
      </c>
      <c r="H44" t="s">
        <v>712</v>
      </c>
      <c r="I44">
        <v>1</v>
      </c>
      <c r="J44" t="s">
        <v>652</v>
      </c>
      <c r="K44" t="str">
        <f>IF(OR(INDEX(tbl_LMR[],MATCH(Insights[[#This Row],[Country]],tbl_LMR[Country],0),MATCH("LMR Required",tbl_LMR[#Headers],0))="Yes",INDEX(tbl_LMR[],MATCH(Insights[[#This Row],[Country]],tbl_LMR[Country],0),MATCH("LMR Required",tbl_LMR[#Headers],0))="No"),INDEX(tbl_LMR[],MATCH(Insights[[#This Row],[Country]],tbl_LMR[Country],0),MATCH("LMR Required",tbl_LMR[#Headers],0)),"Maybe")</f>
        <v>Yes</v>
      </c>
      <c r="L44" t="s">
        <v>653</v>
      </c>
      <c r="M44" t="s">
        <v>653</v>
      </c>
      <c r="O44" t="s">
        <v>653</v>
      </c>
      <c r="P44" t="s">
        <v>653</v>
      </c>
      <c r="Q44" t="s">
        <v>653</v>
      </c>
      <c r="S44" t="s">
        <v>653</v>
      </c>
      <c r="Y44" t="s">
        <v>653</v>
      </c>
      <c r="AD44" t="s">
        <v>653</v>
      </c>
      <c r="AE44" t="s">
        <v>653</v>
      </c>
      <c r="AJ44" t="s">
        <v>653</v>
      </c>
      <c r="AL44" t="s">
        <v>653</v>
      </c>
      <c r="AN44" t="s">
        <v>187</v>
      </c>
      <c r="AO44" t="s">
        <v>95</v>
      </c>
      <c r="AQ44" t="s">
        <v>161</v>
      </c>
      <c r="AR44" t="s">
        <v>713</v>
      </c>
    </row>
    <row r="45" spans="1:44">
      <c r="A45" t="s">
        <v>187</v>
      </c>
      <c r="B45" t="s">
        <v>290</v>
      </c>
      <c r="C45" t="s">
        <v>466</v>
      </c>
      <c r="H45" t="s">
        <v>466</v>
      </c>
      <c r="I45">
        <v>0</v>
      </c>
      <c r="J45" t="s">
        <v>652</v>
      </c>
      <c r="K45" t="str">
        <f>IF(OR(INDEX(tbl_LMR[],MATCH(Insights[[#This Row],[Country]],tbl_LMR[Country],0),MATCH("LMR Required",tbl_LMR[#Headers],0))="Yes",INDEX(tbl_LMR[],MATCH(Insights[[#This Row],[Country]],tbl_LMR[Country],0),MATCH("LMR Required",tbl_LMR[#Headers],0))="No"),INDEX(tbl_LMR[],MATCH(Insights[[#This Row],[Country]],tbl_LMR[Country],0),MATCH("LMR Required",tbl_LMR[#Headers],0)),"Maybe")</f>
        <v>Yes</v>
      </c>
      <c r="L45" t="s">
        <v>653</v>
      </c>
      <c r="M45" t="s">
        <v>653</v>
      </c>
      <c r="O45" t="s">
        <v>653</v>
      </c>
      <c r="P45" t="s">
        <v>653</v>
      </c>
      <c r="Q45" t="s">
        <v>653</v>
      </c>
      <c r="S45" t="s">
        <v>653</v>
      </c>
      <c r="T45" t="s">
        <v>653</v>
      </c>
      <c r="V45" t="s">
        <v>653</v>
      </c>
      <c r="W45" t="s">
        <v>653</v>
      </c>
      <c r="X45" t="s">
        <v>653</v>
      </c>
      <c r="Y45" t="s">
        <v>653</v>
      </c>
      <c r="AC45" t="s">
        <v>653</v>
      </c>
      <c r="AD45" t="s">
        <v>653</v>
      </c>
      <c r="AE45" t="s">
        <v>653</v>
      </c>
      <c r="AJ45" t="s">
        <v>653</v>
      </c>
      <c r="AL45" t="s">
        <v>653</v>
      </c>
      <c r="AN45" t="s">
        <v>185</v>
      </c>
      <c r="AO45" t="s">
        <v>95</v>
      </c>
      <c r="AQ45" t="s">
        <v>163</v>
      </c>
      <c r="AR45" t="s">
        <v>656</v>
      </c>
    </row>
    <row r="46" spans="1:44">
      <c r="A46" t="s">
        <v>185</v>
      </c>
      <c r="B46" t="s">
        <v>290</v>
      </c>
      <c r="C46" t="s">
        <v>714</v>
      </c>
      <c r="D46" t="s">
        <v>687</v>
      </c>
      <c r="H46" t="s">
        <v>715</v>
      </c>
      <c r="I46">
        <v>2</v>
      </c>
      <c r="J46" t="s">
        <v>652</v>
      </c>
      <c r="K46" t="str">
        <f>IF(OR(INDEX(tbl_LMR[],MATCH(Insights[[#This Row],[Country]],tbl_LMR[Country],0),MATCH("LMR Required",tbl_LMR[#Headers],0))="Yes",INDEX(tbl_LMR[],MATCH(Insights[[#This Row],[Country]],tbl_LMR[Country],0),MATCH("LMR Required",tbl_LMR[#Headers],0))="No"),INDEX(tbl_LMR[],MATCH(Insights[[#This Row],[Country]],tbl_LMR[Country],0),MATCH("LMR Required",tbl_LMR[#Headers],0)),"Maybe")</f>
        <v>Yes</v>
      </c>
      <c r="L46" t="s">
        <v>653</v>
      </c>
      <c r="O46" t="s">
        <v>653</v>
      </c>
      <c r="P46" t="s">
        <v>653</v>
      </c>
      <c r="Q46" t="s">
        <v>653</v>
      </c>
      <c r="S46" t="s">
        <v>653</v>
      </c>
      <c r="AL46" t="s">
        <v>653</v>
      </c>
      <c r="AN46" t="s">
        <v>189</v>
      </c>
      <c r="AO46" t="s">
        <v>95</v>
      </c>
      <c r="AQ46" t="s">
        <v>165</v>
      </c>
      <c r="AR46" t="s">
        <v>656</v>
      </c>
    </row>
    <row r="47" spans="1:44">
      <c r="A47" t="s">
        <v>189</v>
      </c>
      <c r="B47" t="s">
        <v>441</v>
      </c>
      <c r="C47" t="s">
        <v>466</v>
      </c>
      <c r="D47" t="s">
        <v>468</v>
      </c>
      <c r="H47" t="s">
        <v>716</v>
      </c>
      <c r="I47">
        <v>1</v>
      </c>
      <c r="J47" t="s">
        <v>717</v>
      </c>
      <c r="K47" t="str">
        <f>IF(OR(INDEX(tbl_LMR[],MATCH(Insights[[#This Row],[Country]],tbl_LMR[Country],0),MATCH("LMR Required",tbl_LMR[#Headers],0))="Yes",INDEX(tbl_LMR[],MATCH(Insights[[#This Row],[Country]],tbl_LMR[Country],0),MATCH("LMR Required",tbl_LMR[#Headers],0))="No"),INDEX(tbl_LMR[],MATCH(Insights[[#This Row],[Country]],tbl_LMR[Country],0),MATCH("LMR Required",tbl_LMR[#Headers],0)),"Maybe")</f>
        <v>Yes</v>
      </c>
      <c r="L47" t="s">
        <v>653</v>
      </c>
      <c r="M47" t="s">
        <v>653</v>
      </c>
      <c r="N47" t="s">
        <v>653</v>
      </c>
      <c r="O47" t="s">
        <v>653</v>
      </c>
      <c r="P47" t="s">
        <v>653</v>
      </c>
      <c r="Q47" t="s">
        <v>653</v>
      </c>
      <c r="R47" t="s">
        <v>653</v>
      </c>
      <c r="S47" t="s">
        <v>653</v>
      </c>
      <c r="T47" t="s">
        <v>653</v>
      </c>
      <c r="V47" t="s">
        <v>653</v>
      </c>
      <c r="W47" t="s">
        <v>653</v>
      </c>
      <c r="X47" t="s">
        <v>653</v>
      </c>
      <c r="Y47" t="s">
        <v>653</v>
      </c>
      <c r="Z47" t="s">
        <v>653</v>
      </c>
      <c r="AA47" t="s">
        <v>653</v>
      </c>
      <c r="AB47" t="s">
        <v>653</v>
      </c>
      <c r="AC47" t="s">
        <v>653</v>
      </c>
      <c r="AD47" t="s">
        <v>653</v>
      </c>
      <c r="AE47" t="s">
        <v>653</v>
      </c>
      <c r="AF47" t="s">
        <v>653</v>
      </c>
      <c r="AG47" t="s">
        <v>653</v>
      </c>
      <c r="AI47" t="s">
        <v>653</v>
      </c>
      <c r="AJ47" t="s">
        <v>653</v>
      </c>
      <c r="AK47" t="s">
        <v>653</v>
      </c>
      <c r="AL47" t="s">
        <v>653</v>
      </c>
      <c r="AN47" t="s">
        <v>191</v>
      </c>
      <c r="AQ47" t="s">
        <v>167</v>
      </c>
      <c r="AR47" t="s">
        <v>656</v>
      </c>
    </row>
    <row r="48" spans="1:44">
      <c r="A48" t="s">
        <v>191</v>
      </c>
      <c r="B48" t="s">
        <v>444</v>
      </c>
      <c r="C48" t="s">
        <v>718</v>
      </c>
      <c r="H48" t="s">
        <v>718</v>
      </c>
      <c r="I48">
        <v>1</v>
      </c>
      <c r="K48" t="str">
        <f>IF(OR(INDEX(tbl_LMR[],MATCH(Insights[[#This Row],[Country]],tbl_LMR[Country],0),MATCH("LMR Required",tbl_LMR[#Headers],0))="Yes",INDEX(tbl_LMR[],MATCH(Insights[[#This Row],[Country]],tbl_LMR[Country],0),MATCH("LMR Required",tbl_LMR[#Headers],0))="No"),INDEX(tbl_LMR[],MATCH(Insights[[#This Row],[Country]],tbl_LMR[Country],0),MATCH("LMR Required",tbl_LMR[#Headers],0)),"Maybe")</f>
        <v>Maybe</v>
      </c>
      <c r="AN48" t="s">
        <v>113</v>
      </c>
      <c r="AO48" t="s">
        <v>539</v>
      </c>
      <c r="AQ48" t="s">
        <v>175</v>
      </c>
      <c r="AR48" t="s">
        <v>656</v>
      </c>
    </row>
    <row r="49" spans="1:51">
      <c r="A49" t="s">
        <v>113</v>
      </c>
      <c r="B49" t="s">
        <v>290</v>
      </c>
      <c r="C49" t="s">
        <v>719</v>
      </c>
      <c r="H49" t="s">
        <v>719</v>
      </c>
      <c r="I49">
        <v>1</v>
      </c>
      <c r="K49" t="str">
        <f>IF(OR(INDEX(tbl_LMR[],MATCH(Insights[[#This Row],[Country]],tbl_LMR[Country],0),MATCH("LMR Required",tbl_LMR[#Headers],0))="Yes",INDEX(tbl_LMR[],MATCH(Insights[[#This Row],[Country]],tbl_LMR[Country],0),MATCH("LMR Required",tbl_LMR[#Headers],0))="No"),INDEX(tbl_LMR[],MATCH(Insights[[#This Row],[Country]],tbl_LMR[Country],0),MATCH("LMR Required",tbl_LMR[#Headers],0)),"Maybe")</f>
        <v>No</v>
      </c>
      <c r="AN49" t="s">
        <v>115</v>
      </c>
      <c r="AO49" t="s">
        <v>539</v>
      </c>
      <c r="AQ49" t="s">
        <v>177</v>
      </c>
      <c r="AR49" t="s">
        <v>656</v>
      </c>
    </row>
    <row r="50" spans="1:51">
      <c r="A50" t="s">
        <v>115</v>
      </c>
      <c r="B50" t="s">
        <v>290</v>
      </c>
      <c r="C50" t="s">
        <v>720</v>
      </c>
      <c r="H50" t="s">
        <v>466</v>
      </c>
      <c r="I50">
        <v>2</v>
      </c>
      <c r="K50" t="str">
        <f>IF(OR(INDEX(tbl_LMR[],MATCH(Insights[[#This Row],[Country]],tbl_LMR[Country],0),MATCH("LMR Required",tbl_LMR[#Headers],0))="Yes",INDEX(tbl_LMR[],MATCH(Insights[[#This Row],[Country]],tbl_LMR[Country],0),MATCH("LMR Required",tbl_LMR[#Headers],0))="No"),INDEX(tbl_LMR[],MATCH(Insights[[#This Row],[Country]],tbl_LMR[Country],0),MATCH("LMR Required",tbl_LMR[#Headers],0)),"Maybe")</f>
        <v>No</v>
      </c>
      <c r="AN50" t="s">
        <v>129</v>
      </c>
      <c r="AO50" t="s">
        <v>95</v>
      </c>
      <c r="AQ50" t="s">
        <v>179</v>
      </c>
      <c r="AR50" t="s">
        <v>680</v>
      </c>
    </row>
    <row r="51" spans="1:51">
      <c r="A51" t="s">
        <v>129</v>
      </c>
      <c r="B51" t="s">
        <v>444</v>
      </c>
      <c r="C51" t="s">
        <v>721</v>
      </c>
      <c r="H51" t="s">
        <v>722</v>
      </c>
      <c r="I51">
        <v>2</v>
      </c>
      <c r="K51" t="str">
        <f>IF(OR(INDEX(tbl_LMR[],MATCH(Insights[[#This Row],[Country]],tbl_LMR[Country],0),MATCH("LMR Required",tbl_LMR[#Headers],0))="Yes",INDEX(tbl_LMR[],MATCH(Insights[[#This Row],[Country]],tbl_LMR[Country],0),MATCH("LMR Required",tbl_LMR[#Headers],0))="No"),INDEX(tbl_LMR[],MATCH(Insights[[#This Row],[Country]],tbl_LMR[Country],0),MATCH("LMR Required",tbl_LMR[#Headers],0)),"Maybe")</f>
        <v>Yes</v>
      </c>
      <c r="AN51" t="s">
        <v>139</v>
      </c>
      <c r="AO51" t="s">
        <v>95</v>
      </c>
      <c r="AQ51" t="s">
        <v>105</v>
      </c>
      <c r="AR51" t="s">
        <v>723</v>
      </c>
    </row>
    <row r="52" spans="1:51">
      <c r="A52" t="s">
        <v>139</v>
      </c>
      <c r="B52" t="s">
        <v>290</v>
      </c>
      <c r="C52" t="s">
        <v>724</v>
      </c>
      <c r="H52" t="s">
        <v>724</v>
      </c>
      <c r="I52">
        <v>1</v>
      </c>
      <c r="K52" t="str">
        <f>IF(OR(INDEX(tbl_LMR[],MATCH(Insights[[#This Row],[Country]],tbl_LMR[Country],0),MATCH("LMR Required",tbl_LMR[#Headers],0))="Yes",INDEX(tbl_LMR[],MATCH(Insights[[#This Row],[Country]],tbl_LMR[Country],0),MATCH("LMR Required",tbl_LMR[#Headers],0))="No"),INDEX(tbl_LMR[],MATCH(Insights[[#This Row],[Country]],tbl_LMR[Country],0),MATCH("LMR Required",tbl_LMR[#Headers],0)),"Maybe")</f>
        <v>Yes</v>
      </c>
      <c r="AN52" t="s">
        <v>151</v>
      </c>
      <c r="AO52" t="s">
        <v>539</v>
      </c>
      <c r="AQ52" t="s">
        <v>139</v>
      </c>
      <c r="AR52" t="s">
        <v>725</v>
      </c>
    </row>
    <row r="53" spans="1:51">
      <c r="A53" t="s">
        <v>151</v>
      </c>
      <c r="B53" t="s">
        <v>290</v>
      </c>
      <c r="C53" t="s">
        <v>726</v>
      </c>
      <c r="H53" t="s">
        <v>726</v>
      </c>
      <c r="I53">
        <v>1</v>
      </c>
      <c r="K53" t="str">
        <f>IF(OR(INDEX(tbl_LMR[],MATCH(Insights[[#This Row],[Country]],tbl_LMR[Country],0),MATCH("LMR Required",tbl_LMR[#Headers],0))="Yes",INDEX(tbl_LMR[],MATCH(Insights[[#This Row],[Country]],tbl_LMR[Country],0),MATCH("LMR Required",tbl_LMR[#Headers],0))="No"),INDEX(tbl_LMR[],MATCH(Insights[[#This Row],[Country]],tbl_LMR[Country],0),MATCH("LMR Required",tbl_LMR[#Headers],0)),"Maybe")</f>
        <v>No</v>
      </c>
    </row>
    <row r="59" spans="1:51">
      <c r="A59" t="s">
        <v>727</v>
      </c>
    </row>
    <row r="60" spans="1:51">
      <c r="C60" s="57" t="s">
        <v>90</v>
      </c>
      <c r="D60" s="58" t="s">
        <v>92</v>
      </c>
      <c r="E60" s="57" t="s">
        <v>94</v>
      </c>
      <c r="F60" s="58" t="s">
        <v>97</v>
      </c>
      <c r="G60" s="57" t="s">
        <v>99</v>
      </c>
      <c r="H60" s="58" t="s">
        <v>101</v>
      </c>
      <c r="I60" s="57" t="s">
        <v>103</v>
      </c>
      <c r="J60" s="58" t="s">
        <v>105</v>
      </c>
      <c r="K60" s="57" t="s">
        <v>107</v>
      </c>
      <c r="L60" s="58" t="s">
        <v>109</v>
      </c>
      <c r="M60" s="57" t="s">
        <v>111</v>
      </c>
      <c r="N60" s="58" t="s">
        <v>117</v>
      </c>
      <c r="O60" s="57" t="s">
        <v>119</v>
      </c>
      <c r="P60" s="58" t="s">
        <v>121</v>
      </c>
      <c r="Q60" s="57" t="s">
        <v>123</v>
      </c>
      <c r="R60" s="58" t="s">
        <v>125</v>
      </c>
      <c r="S60" s="57" t="s">
        <v>127</v>
      </c>
      <c r="T60" s="58" t="s">
        <v>131</v>
      </c>
      <c r="U60" s="57" t="s">
        <v>133</v>
      </c>
      <c r="V60" s="58" t="s">
        <v>135</v>
      </c>
      <c r="W60" s="57" t="s">
        <v>137</v>
      </c>
      <c r="X60" s="58" t="s">
        <v>141</v>
      </c>
      <c r="Y60" s="57" t="s">
        <v>143</v>
      </c>
      <c r="Z60" s="58" t="s">
        <v>145</v>
      </c>
      <c r="AA60" s="57" t="s">
        <v>147</v>
      </c>
      <c r="AB60" s="58" t="s">
        <v>149</v>
      </c>
      <c r="AC60" s="57" t="s">
        <v>153</v>
      </c>
      <c r="AD60" s="58" t="s">
        <v>155</v>
      </c>
      <c r="AE60" s="57" t="s">
        <v>157</v>
      </c>
      <c r="AF60" s="58" t="s">
        <v>159</v>
      </c>
      <c r="AG60" s="57" t="s">
        <v>161</v>
      </c>
      <c r="AH60" s="58" t="s">
        <v>163</v>
      </c>
      <c r="AI60" s="57" t="s">
        <v>165</v>
      </c>
      <c r="AJ60" s="58" t="s">
        <v>167</v>
      </c>
      <c r="AK60" s="57" t="s">
        <v>169</v>
      </c>
      <c r="AL60" s="57"/>
      <c r="AM60" s="58" t="s">
        <v>171</v>
      </c>
      <c r="AN60" s="57" t="s">
        <v>173</v>
      </c>
      <c r="AO60" s="58" t="s">
        <v>175</v>
      </c>
      <c r="AP60" s="57" t="s">
        <v>177</v>
      </c>
      <c r="AS60" s="58" t="s">
        <v>183</v>
      </c>
      <c r="AT60" s="57" t="s">
        <v>187</v>
      </c>
      <c r="AU60" s="58" t="s">
        <v>185</v>
      </c>
      <c r="AV60" s="57" t="s">
        <v>189</v>
      </c>
      <c r="AW60" s="58" t="s">
        <v>191</v>
      </c>
      <c r="AX60" s="57" t="s">
        <v>113</v>
      </c>
      <c r="AY60" s="58" t="s">
        <v>115</v>
      </c>
    </row>
    <row r="61" spans="1:51">
      <c r="A61" s="57" t="s">
        <v>90</v>
      </c>
      <c r="C61" t="str" cm="1">
        <f t="array" ref="C61:C65">TRANSPOSE(C3:G3)</f>
        <v>Spanish</v>
      </c>
      <c r="D61" t="str" cm="1">
        <f t="array" ref="D61:D65">TRANSPOSE(C4:G4)</f>
        <v>English</v>
      </c>
      <c r="E61" t="str" cm="1">
        <f t="array" ref="E61:E65">TRANSPOSE(C5:G5)</f>
        <v>German</v>
      </c>
      <c r="F61" t="str" cm="1">
        <f t="array" ref="F61:F65">TRANSPOSE(C6:G6)</f>
        <v>Dutch</v>
      </c>
      <c r="G61" t="s">
        <v>728</v>
      </c>
      <c r="H61" t="s">
        <v>729</v>
      </c>
      <c r="I61" t="s">
        <v>730</v>
      </c>
      <c r="J61" t="s">
        <v>731</v>
      </c>
      <c r="AQ61" s="58" t="s">
        <v>179</v>
      </c>
      <c r="AR61" s="57" t="s">
        <v>181</v>
      </c>
    </row>
    <row r="62" spans="1:51">
      <c r="A62" s="58" t="s">
        <v>92</v>
      </c>
      <c r="C62">
        <v>0</v>
      </c>
      <c r="D62">
        <v>0</v>
      </c>
      <c r="E62">
        <v>0</v>
      </c>
      <c r="F62" t="str">
        <v>French</v>
      </c>
    </row>
    <row r="63" spans="1:51">
      <c r="A63" s="57" t="s">
        <v>94</v>
      </c>
      <c r="C63">
        <v>0</v>
      </c>
      <c r="D63">
        <v>0</v>
      </c>
      <c r="E63">
        <v>0</v>
      </c>
      <c r="F63">
        <v>0</v>
      </c>
    </row>
    <row r="64" spans="1:51">
      <c r="A64" s="58" t="s">
        <v>97</v>
      </c>
      <c r="C64">
        <v>0</v>
      </c>
      <c r="D64">
        <v>0</v>
      </c>
      <c r="E64">
        <v>0</v>
      </c>
      <c r="F64">
        <v>0</v>
      </c>
    </row>
    <row r="65" spans="1:6">
      <c r="A65" s="57" t="s">
        <v>99</v>
      </c>
      <c r="C65">
        <v>0</v>
      </c>
      <c r="D65">
        <v>0</v>
      </c>
      <c r="E65">
        <v>0</v>
      </c>
      <c r="F65">
        <v>0</v>
      </c>
    </row>
    <row r="66" spans="1:6">
      <c r="A66" s="58" t="s">
        <v>101</v>
      </c>
    </row>
    <row r="67" spans="1:6">
      <c r="A67" s="57" t="s">
        <v>103</v>
      </c>
    </row>
    <row r="68" spans="1:6">
      <c r="A68" s="58" t="s">
        <v>105</v>
      </c>
    </row>
    <row r="69" spans="1:6">
      <c r="A69" s="57" t="s">
        <v>107</v>
      </c>
    </row>
    <row r="70" spans="1:6">
      <c r="A70" s="58" t="s">
        <v>109</v>
      </c>
    </row>
    <row r="71" spans="1:6">
      <c r="A71" s="57" t="s">
        <v>111</v>
      </c>
    </row>
    <row r="72" spans="1:6">
      <c r="A72" s="58" t="s">
        <v>117</v>
      </c>
    </row>
    <row r="73" spans="1:6">
      <c r="A73" s="57" t="s">
        <v>119</v>
      </c>
    </row>
    <row r="74" spans="1:6">
      <c r="A74" s="58" t="s">
        <v>121</v>
      </c>
    </row>
    <row r="75" spans="1:6">
      <c r="A75" s="57" t="s">
        <v>123</v>
      </c>
    </row>
    <row r="76" spans="1:6">
      <c r="A76" s="58" t="s">
        <v>125</v>
      </c>
    </row>
    <row r="77" spans="1:6">
      <c r="A77" s="57" t="s">
        <v>127</v>
      </c>
    </row>
    <row r="78" spans="1:6">
      <c r="A78" s="58" t="s">
        <v>131</v>
      </c>
    </row>
    <row r="79" spans="1:6">
      <c r="A79" s="57" t="s">
        <v>133</v>
      </c>
    </row>
    <row r="80" spans="1:6">
      <c r="A80" s="58" t="s">
        <v>135</v>
      </c>
    </row>
    <row r="81" spans="1:1">
      <c r="A81" s="57" t="s">
        <v>137</v>
      </c>
    </row>
    <row r="82" spans="1:1">
      <c r="A82" s="58" t="s">
        <v>141</v>
      </c>
    </row>
    <row r="83" spans="1:1">
      <c r="A83" s="57" t="s">
        <v>143</v>
      </c>
    </row>
    <row r="84" spans="1:1">
      <c r="A84" s="58" t="s">
        <v>145</v>
      </c>
    </row>
    <row r="85" spans="1:1">
      <c r="A85" s="57" t="s">
        <v>147</v>
      </c>
    </row>
    <row r="86" spans="1:1">
      <c r="A86" s="58" t="s">
        <v>149</v>
      </c>
    </row>
    <row r="87" spans="1:1">
      <c r="A87" s="57" t="s">
        <v>153</v>
      </c>
    </row>
    <row r="88" spans="1:1">
      <c r="A88" s="58" t="s">
        <v>155</v>
      </c>
    </row>
    <row r="89" spans="1:1">
      <c r="A89" s="57" t="s">
        <v>157</v>
      </c>
    </row>
    <row r="90" spans="1:1">
      <c r="A90" s="58" t="s">
        <v>159</v>
      </c>
    </row>
    <row r="91" spans="1:1">
      <c r="A91" s="57" t="s">
        <v>161</v>
      </c>
    </row>
    <row r="92" spans="1:1">
      <c r="A92" s="58" t="s">
        <v>163</v>
      </c>
    </row>
    <row r="93" spans="1:1">
      <c r="A93" s="57" t="s">
        <v>165</v>
      </c>
    </row>
    <row r="94" spans="1:1">
      <c r="A94" s="58" t="s">
        <v>167</v>
      </c>
    </row>
    <row r="95" spans="1:1">
      <c r="A95" s="57" t="s">
        <v>169</v>
      </c>
    </row>
    <row r="96" spans="1:1">
      <c r="A96" s="58" t="s">
        <v>171</v>
      </c>
    </row>
    <row r="97" spans="1:1">
      <c r="A97" s="57" t="s">
        <v>173</v>
      </c>
    </row>
    <row r="98" spans="1:1">
      <c r="A98" s="58" t="s">
        <v>175</v>
      </c>
    </row>
    <row r="99" spans="1:1">
      <c r="A99" s="57" t="s">
        <v>177</v>
      </c>
    </row>
    <row r="100" spans="1:1">
      <c r="A100" s="58" t="s">
        <v>179</v>
      </c>
    </row>
    <row r="101" spans="1:1">
      <c r="A101" s="57" t="s">
        <v>181</v>
      </c>
    </row>
    <row r="102" spans="1:1">
      <c r="A102" s="58" t="s">
        <v>183</v>
      </c>
    </row>
    <row r="103" spans="1:1">
      <c r="A103" s="57" t="s">
        <v>187</v>
      </c>
    </row>
    <row r="104" spans="1:1">
      <c r="A104" s="58" t="s">
        <v>185</v>
      </c>
    </row>
    <row r="105" spans="1:1">
      <c r="A105" s="57" t="s">
        <v>189</v>
      </c>
    </row>
    <row r="106" spans="1:1">
      <c r="A106" s="58" t="s">
        <v>191</v>
      </c>
    </row>
    <row r="107" spans="1:1">
      <c r="A107" s="57" t="s">
        <v>113</v>
      </c>
    </row>
    <row r="108" spans="1:1">
      <c r="A108" s="58" t="s">
        <v>115</v>
      </c>
    </row>
  </sheetData>
  <phoneticPr fontId="22" type="noConversion"/>
  <pageMargins left="0.7" right="0.7" top="0.75" bottom="0.75" header="0.3" footer="0.3"/>
  <pageSetup orientation="portrait" horizontalDpi="90" verticalDpi="90" r:id="rId1"/>
  <tableParts count="3">
    <tablePart r:id="rId2"/>
    <tablePart r:id="rId3"/>
    <tablePart r:id="rId4"/>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70C39A-1573-455E-B67F-15CC8CA1DC48}">
  <sheetPr codeName="Sheet23"/>
  <dimension ref="A1:N50"/>
  <sheetViews>
    <sheetView workbookViewId="0"/>
  </sheetViews>
  <sheetFormatPr defaultRowHeight="15"/>
  <cols>
    <col min="1" max="1" width="15.42578125" bestFit="1" customWidth="1"/>
    <col min="2" max="2" width="11.140625" customWidth="1"/>
    <col min="3" max="3" width="13.42578125" customWidth="1"/>
    <col min="4" max="4" width="9.5703125" customWidth="1"/>
    <col min="5" max="5" width="11.42578125" customWidth="1"/>
    <col min="6" max="6" width="13.140625" customWidth="1"/>
    <col min="7" max="7" width="11.5703125" customWidth="1"/>
    <col min="8" max="8" width="16.42578125" customWidth="1"/>
    <col min="9" max="9" width="14.140625" customWidth="1"/>
    <col min="10" max="10" width="14.5703125" customWidth="1"/>
  </cols>
  <sheetData>
    <row r="1" spans="1:14">
      <c r="A1" s="65" t="s">
        <v>732</v>
      </c>
      <c r="B1" s="65"/>
      <c r="C1" s="56"/>
      <c r="D1" s="56"/>
      <c r="E1" s="56"/>
      <c r="F1" s="56"/>
      <c r="G1" s="56"/>
      <c r="H1" s="56"/>
      <c r="I1" s="56"/>
      <c r="J1" s="56"/>
      <c r="K1" s="56"/>
      <c r="L1" s="56"/>
      <c r="M1" s="56"/>
      <c r="N1" s="56"/>
    </row>
    <row r="2" spans="1:14">
      <c r="A2" s="315" t="s">
        <v>90</v>
      </c>
      <c r="B2" s="315" t="s">
        <v>92</v>
      </c>
      <c r="C2" s="315" t="s">
        <v>94</v>
      </c>
      <c r="D2" s="315" t="s">
        <v>97</v>
      </c>
      <c r="E2" s="315" t="s">
        <v>99</v>
      </c>
      <c r="F2" s="315" t="s">
        <v>101</v>
      </c>
      <c r="G2" s="315" t="s">
        <v>103</v>
      </c>
      <c r="H2" s="315" t="s">
        <v>105</v>
      </c>
      <c r="I2" s="315" t="s">
        <v>107</v>
      </c>
      <c r="J2" s="315" t="s">
        <v>109</v>
      </c>
      <c r="K2" s="56"/>
      <c r="L2" s="56"/>
      <c r="M2" s="56"/>
      <c r="N2" s="56"/>
    </row>
    <row r="3" spans="1:14">
      <c r="A3" s="85" t="s">
        <v>111</v>
      </c>
      <c r="B3" s="85" t="s">
        <v>113</v>
      </c>
      <c r="C3" s="85" t="s">
        <v>115</v>
      </c>
      <c r="D3" s="85" t="s">
        <v>117</v>
      </c>
      <c r="E3" s="85" t="s">
        <v>119</v>
      </c>
      <c r="F3" s="85" t="s">
        <v>121</v>
      </c>
      <c r="G3" s="85" t="s">
        <v>123</v>
      </c>
      <c r="H3" s="85" t="s">
        <v>125</v>
      </c>
      <c r="I3" s="85" t="s">
        <v>127</v>
      </c>
      <c r="J3" s="85" t="s">
        <v>131</v>
      </c>
      <c r="K3" s="56"/>
      <c r="L3" s="56"/>
      <c r="M3" s="56"/>
      <c r="N3" s="56"/>
    </row>
    <row r="4" spans="1:14">
      <c r="A4" s="85" t="s">
        <v>133</v>
      </c>
      <c r="B4" s="85" t="s">
        <v>135</v>
      </c>
      <c r="C4" s="85" t="s">
        <v>137</v>
      </c>
      <c r="D4" s="85" t="s">
        <v>139</v>
      </c>
      <c r="E4" s="85" t="s">
        <v>141</v>
      </c>
      <c r="F4" s="85" t="s">
        <v>143</v>
      </c>
      <c r="G4" s="85" t="s">
        <v>145</v>
      </c>
      <c r="H4" s="85" t="s">
        <v>147</v>
      </c>
      <c r="I4" s="85" t="s">
        <v>149</v>
      </c>
      <c r="J4" s="85" t="s">
        <v>151</v>
      </c>
      <c r="K4" s="56"/>
      <c r="L4" s="56"/>
      <c r="M4" s="56"/>
      <c r="N4" s="56"/>
    </row>
    <row r="5" spans="1:14">
      <c r="A5" s="85" t="s">
        <v>153</v>
      </c>
      <c r="B5" s="85" t="s">
        <v>155</v>
      </c>
      <c r="C5" s="85" t="s">
        <v>157</v>
      </c>
      <c r="D5" s="85" t="s">
        <v>159</v>
      </c>
      <c r="E5" s="85" t="s">
        <v>161</v>
      </c>
      <c r="F5" s="85" t="s">
        <v>163</v>
      </c>
      <c r="G5" s="85" t="s">
        <v>165</v>
      </c>
      <c r="H5" s="85" t="s">
        <v>167</v>
      </c>
      <c r="I5" s="85" t="s">
        <v>169</v>
      </c>
      <c r="J5" s="85" t="s">
        <v>171</v>
      </c>
      <c r="K5" s="56"/>
      <c r="L5" s="56"/>
      <c r="M5" s="56"/>
      <c r="N5" s="56"/>
    </row>
    <row r="6" spans="1:14">
      <c r="A6" s="85" t="s">
        <v>173</v>
      </c>
      <c r="B6" s="85" t="s">
        <v>175</v>
      </c>
      <c r="C6" s="85" t="s">
        <v>177</v>
      </c>
      <c r="D6" s="85" t="s">
        <v>179</v>
      </c>
      <c r="E6" s="85" t="s">
        <v>181</v>
      </c>
      <c r="F6" s="85" t="s">
        <v>183</v>
      </c>
      <c r="G6" s="85" t="s">
        <v>185</v>
      </c>
      <c r="H6" s="85" t="s">
        <v>187</v>
      </c>
      <c r="I6" s="85" t="s">
        <v>189</v>
      </c>
      <c r="J6" s="85" t="s">
        <v>191</v>
      </c>
      <c r="K6" s="56"/>
      <c r="L6" s="56"/>
      <c r="M6" s="56"/>
      <c r="N6" s="56"/>
    </row>
    <row r="7" spans="1:14">
      <c r="A7" s="56"/>
      <c r="B7" s="56"/>
      <c r="C7" s="56"/>
      <c r="D7" s="56"/>
      <c r="E7" s="56"/>
      <c r="F7" s="56"/>
      <c r="G7" s="56"/>
      <c r="H7" s="56"/>
      <c r="I7" s="56"/>
      <c r="J7" s="56"/>
      <c r="K7" s="56"/>
      <c r="L7" s="56"/>
      <c r="M7" s="56"/>
      <c r="N7" s="56"/>
    </row>
    <row r="8" spans="1:14">
      <c r="A8" s="56"/>
      <c r="B8" s="56"/>
      <c r="C8" s="56"/>
      <c r="D8" s="56"/>
      <c r="E8" s="56"/>
      <c r="F8" s="56"/>
      <c r="G8" s="56"/>
      <c r="H8" s="56"/>
      <c r="I8" s="56"/>
      <c r="J8" s="56"/>
      <c r="K8" s="56"/>
      <c r="L8" s="56"/>
      <c r="M8" s="56"/>
      <c r="N8" s="56"/>
    </row>
    <row r="9" spans="1:14">
      <c r="A9" s="56"/>
      <c r="B9" s="56"/>
      <c r="C9" s="56"/>
      <c r="D9" s="56"/>
      <c r="E9" s="56"/>
      <c r="F9" s="56"/>
      <c r="G9" s="56"/>
      <c r="H9" s="56"/>
      <c r="I9" s="56"/>
      <c r="J9" s="56"/>
      <c r="K9" s="56"/>
      <c r="L9" s="56"/>
      <c r="M9" s="56"/>
      <c r="N9" s="56"/>
    </row>
    <row r="10" spans="1:14">
      <c r="A10" s="56"/>
      <c r="B10" s="56"/>
      <c r="C10" s="56"/>
      <c r="D10" s="56"/>
      <c r="E10" s="56"/>
      <c r="F10" s="56"/>
      <c r="G10" s="56"/>
      <c r="H10" s="56"/>
      <c r="I10" s="56"/>
      <c r="J10" s="56"/>
      <c r="K10" s="56"/>
      <c r="L10" s="56"/>
      <c r="M10" s="56"/>
      <c r="N10" s="56"/>
    </row>
    <row r="11" spans="1:14">
      <c r="A11" s="56"/>
      <c r="B11" s="56"/>
      <c r="C11" s="56"/>
      <c r="D11" s="56"/>
      <c r="E11" s="56"/>
      <c r="F11" s="56"/>
      <c r="G11" s="56"/>
      <c r="H11" s="56"/>
      <c r="I11" s="56"/>
      <c r="J11" s="56"/>
      <c r="K11" s="56"/>
      <c r="L11" s="56"/>
      <c r="M11" s="56"/>
      <c r="N11" s="56"/>
    </row>
    <row r="12" spans="1:14">
      <c r="A12" s="116"/>
      <c r="B12" s="56"/>
      <c r="C12" s="56"/>
      <c r="D12" s="56"/>
      <c r="E12" s="56"/>
      <c r="F12" s="56"/>
      <c r="G12" s="56"/>
      <c r="H12" s="56"/>
      <c r="I12" s="56"/>
      <c r="J12" s="56"/>
      <c r="K12" s="56"/>
      <c r="L12" s="56"/>
      <c r="M12" s="56"/>
      <c r="N12" s="56"/>
    </row>
    <row r="13" spans="1:14">
      <c r="A13" s="116"/>
      <c r="B13" s="56"/>
      <c r="C13" s="56"/>
      <c r="D13" s="56"/>
      <c r="E13" s="56"/>
      <c r="F13" s="56"/>
      <c r="G13" s="56"/>
      <c r="H13" s="56"/>
      <c r="I13" s="56"/>
      <c r="J13" s="56"/>
      <c r="K13" s="56"/>
      <c r="L13" s="56"/>
      <c r="M13" s="56"/>
      <c r="N13" s="56"/>
    </row>
    <row r="14" spans="1:14">
      <c r="A14" s="116"/>
      <c r="B14" s="56"/>
      <c r="C14" s="56"/>
      <c r="D14" s="56"/>
      <c r="E14" s="56"/>
      <c r="F14" s="56"/>
      <c r="G14" s="56"/>
      <c r="H14" s="56"/>
      <c r="I14" s="56"/>
      <c r="J14" s="56"/>
      <c r="K14" s="56"/>
      <c r="L14" s="56"/>
      <c r="M14" s="56"/>
      <c r="N14" s="56"/>
    </row>
    <row r="15" spans="1:14">
      <c r="A15" s="116"/>
      <c r="B15" s="56"/>
      <c r="C15" s="56"/>
      <c r="D15" s="56"/>
      <c r="E15" s="56"/>
      <c r="F15" s="56"/>
      <c r="G15" s="56"/>
      <c r="H15" s="56"/>
      <c r="I15" s="56"/>
      <c r="J15" s="56"/>
      <c r="K15" s="56"/>
      <c r="L15" s="56"/>
      <c r="M15" s="56"/>
      <c r="N15" s="56"/>
    </row>
    <row r="16" spans="1:14">
      <c r="A16" s="116"/>
      <c r="B16" s="56"/>
      <c r="C16" s="56"/>
      <c r="D16" s="56"/>
      <c r="E16" s="56"/>
      <c r="F16" s="56"/>
      <c r="G16" s="56"/>
      <c r="H16" s="56"/>
      <c r="I16" s="56"/>
      <c r="J16" s="56"/>
      <c r="K16" s="56"/>
      <c r="L16" s="56"/>
      <c r="M16" s="56"/>
      <c r="N16" s="56"/>
    </row>
    <row r="17" spans="1:14">
      <c r="A17" s="116"/>
      <c r="B17" s="56"/>
      <c r="C17" s="56"/>
      <c r="D17" s="56"/>
      <c r="E17" s="56"/>
      <c r="F17" s="56"/>
      <c r="G17" s="56"/>
      <c r="H17" s="56"/>
      <c r="I17" s="56"/>
      <c r="J17" s="56"/>
      <c r="K17" s="56"/>
      <c r="L17" s="56"/>
      <c r="M17" s="56"/>
      <c r="N17" s="56"/>
    </row>
    <row r="18" spans="1:14">
      <c r="A18" s="116"/>
      <c r="B18" s="56"/>
      <c r="C18" s="56"/>
      <c r="D18" s="56"/>
      <c r="E18" s="56"/>
      <c r="F18" s="56"/>
      <c r="G18" s="56"/>
      <c r="H18" s="56"/>
      <c r="I18" s="56"/>
      <c r="J18" s="56"/>
      <c r="K18" s="56"/>
      <c r="L18" s="56"/>
      <c r="M18" s="56"/>
      <c r="N18" s="56"/>
    </row>
    <row r="19" spans="1:14">
      <c r="A19" s="116"/>
      <c r="B19" s="56"/>
      <c r="C19" s="56"/>
      <c r="D19" s="56"/>
      <c r="E19" s="56"/>
      <c r="F19" s="56"/>
      <c r="G19" s="56"/>
      <c r="H19" s="56"/>
      <c r="I19" s="56"/>
      <c r="J19" s="56"/>
      <c r="K19" s="56"/>
      <c r="L19" s="56"/>
      <c r="M19" s="56"/>
      <c r="N19" s="56"/>
    </row>
    <row r="20" spans="1:14">
      <c r="A20" s="56"/>
      <c r="B20" s="56"/>
      <c r="C20" s="56"/>
      <c r="D20" s="56"/>
      <c r="E20" s="56"/>
      <c r="F20" s="56"/>
      <c r="G20" s="56"/>
      <c r="H20" s="56"/>
      <c r="I20" s="56"/>
      <c r="J20" s="56"/>
      <c r="K20" s="56"/>
      <c r="L20" s="56"/>
      <c r="M20" s="56"/>
      <c r="N20" s="56"/>
    </row>
    <row r="21" spans="1:14">
      <c r="A21" s="116"/>
      <c r="B21" s="56"/>
      <c r="C21" s="56"/>
      <c r="D21" s="56"/>
      <c r="E21" s="56"/>
      <c r="F21" s="56"/>
      <c r="G21" s="56"/>
      <c r="H21" s="56"/>
      <c r="I21" s="56"/>
      <c r="J21" s="56"/>
      <c r="K21" s="56"/>
      <c r="L21" s="56"/>
      <c r="M21" s="56"/>
      <c r="N21" s="56"/>
    </row>
    <row r="22" spans="1:14">
      <c r="A22" s="116"/>
      <c r="B22" s="56"/>
      <c r="C22" s="56"/>
      <c r="D22" s="56"/>
      <c r="E22" s="56"/>
      <c r="F22" s="56"/>
      <c r="G22" s="56"/>
      <c r="H22" s="56"/>
      <c r="I22" s="56"/>
      <c r="J22" s="56"/>
      <c r="K22" s="56"/>
      <c r="L22" s="56"/>
      <c r="M22" s="56"/>
      <c r="N22" s="56"/>
    </row>
    <row r="23" spans="1:14">
      <c r="A23" s="116"/>
      <c r="B23" s="56"/>
      <c r="C23" s="56"/>
      <c r="D23" s="56"/>
      <c r="E23" s="56"/>
      <c r="F23" s="56"/>
      <c r="G23" s="56"/>
      <c r="H23" s="56"/>
      <c r="I23" s="56"/>
      <c r="J23" s="56"/>
      <c r="K23" s="56"/>
      <c r="L23" s="56"/>
      <c r="M23" s="56"/>
      <c r="N23" s="56"/>
    </row>
    <row r="24" spans="1:14">
      <c r="A24" s="116"/>
      <c r="B24" s="56"/>
      <c r="C24" s="56"/>
      <c r="D24" s="56"/>
      <c r="E24" s="56"/>
      <c r="F24" s="56"/>
      <c r="G24" s="56"/>
      <c r="H24" s="56"/>
      <c r="I24" s="56"/>
      <c r="J24" s="56"/>
      <c r="K24" s="56"/>
      <c r="L24" s="56"/>
      <c r="M24" s="56"/>
      <c r="N24" s="56"/>
    </row>
    <row r="25" spans="1:14">
      <c r="A25" s="116"/>
      <c r="B25" s="56"/>
      <c r="C25" s="56"/>
      <c r="D25" s="56"/>
      <c r="E25" s="56"/>
      <c r="F25" s="56"/>
      <c r="G25" s="56"/>
      <c r="H25" s="56"/>
      <c r="I25" s="56"/>
      <c r="J25" s="56"/>
      <c r="K25" s="56"/>
      <c r="L25" s="56"/>
      <c r="M25" s="56"/>
      <c r="N25" s="56"/>
    </row>
    <row r="26" spans="1:14">
      <c r="A26" s="116"/>
      <c r="B26" s="56"/>
      <c r="C26" s="56"/>
      <c r="D26" s="56"/>
      <c r="E26" s="56"/>
      <c r="F26" s="56"/>
      <c r="G26" s="56"/>
      <c r="H26" s="56"/>
      <c r="I26" s="56"/>
      <c r="J26" s="56"/>
      <c r="K26" s="56"/>
      <c r="L26" s="56"/>
      <c r="M26" s="56"/>
      <c r="N26" s="56"/>
    </row>
    <row r="27" spans="1:14">
      <c r="A27" s="116"/>
      <c r="B27" s="56"/>
      <c r="C27" s="56"/>
      <c r="D27" s="56"/>
      <c r="E27" s="56"/>
      <c r="F27" s="56"/>
      <c r="G27" s="56"/>
      <c r="H27" s="56"/>
      <c r="I27" s="56"/>
      <c r="J27" s="56"/>
      <c r="K27" s="56"/>
      <c r="L27" s="56"/>
      <c r="M27" s="56"/>
      <c r="N27" s="56"/>
    </row>
    <row r="28" spans="1:14">
      <c r="A28" s="116"/>
      <c r="B28" s="56"/>
      <c r="C28" s="56"/>
      <c r="D28" s="56"/>
      <c r="E28" s="56"/>
      <c r="F28" s="56"/>
      <c r="G28" s="56"/>
      <c r="H28" s="56"/>
      <c r="I28" s="56"/>
      <c r="J28" s="56"/>
      <c r="K28" s="56"/>
      <c r="L28" s="56"/>
      <c r="M28" s="56"/>
      <c r="N28" s="56"/>
    </row>
    <row r="29" spans="1:14">
      <c r="A29" s="116"/>
      <c r="B29" s="56"/>
      <c r="C29" s="56"/>
      <c r="D29" s="56"/>
      <c r="E29" s="56"/>
      <c r="F29" s="56"/>
      <c r="G29" s="56"/>
      <c r="H29" s="56"/>
      <c r="I29" s="56"/>
      <c r="J29" s="56"/>
      <c r="K29" s="56"/>
      <c r="L29" s="56"/>
      <c r="M29" s="56"/>
      <c r="N29" s="56"/>
    </row>
    <row r="30" spans="1:14">
      <c r="A30" s="116"/>
      <c r="B30" s="56"/>
      <c r="C30" s="56"/>
      <c r="D30" s="56"/>
      <c r="E30" s="56"/>
      <c r="F30" s="56"/>
      <c r="G30" s="56"/>
      <c r="H30" s="56"/>
      <c r="I30" s="56"/>
      <c r="J30" s="56"/>
      <c r="K30" s="56"/>
      <c r="L30" s="56"/>
      <c r="M30" s="56"/>
      <c r="N30" s="56"/>
    </row>
    <row r="31" spans="1:14">
      <c r="A31" s="116"/>
      <c r="B31" s="56"/>
      <c r="C31" s="56"/>
      <c r="D31" s="56"/>
      <c r="E31" s="56"/>
      <c r="F31" s="56"/>
      <c r="G31" s="56"/>
      <c r="H31" s="56"/>
      <c r="I31" s="56"/>
      <c r="J31" s="56"/>
      <c r="K31" s="56"/>
      <c r="L31" s="56"/>
      <c r="M31" s="56"/>
      <c r="N31" s="56"/>
    </row>
    <row r="32" spans="1:14">
      <c r="A32" s="116"/>
      <c r="B32" s="56"/>
      <c r="C32" s="56"/>
      <c r="D32" s="56"/>
      <c r="E32" s="56"/>
      <c r="F32" s="56"/>
      <c r="G32" s="56"/>
      <c r="H32" s="56"/>
      <c r="I32" s="56"/>
      <c r="J32" s="56"/>
      <c r="K32" s="56"/>
      <c r="L32" s="56"/>
      <c r="M32" s="56"/>
      <c r="N32" s="56"/>
    </row>
    <row r="33" spans="1:14">
      <c r="A33" s="314"/>
      <c r="B33" s="56"/>
      <c r="C33" s="56"/>
      <c r="D33" s="56"/>
      <c r="E33" s="56"/>
      <c r="F33" s="56"/>
      <c r="G33" s="56"/>
      <c r="H33" s="56"/>
      <c r="I33" s="56"/>
      <c r="J33" s="56"/>
      <c r="K33" s="56"/>
      <c r="L33" s="56"/>
      <c r="M33" s="56"/>
      <c r="N33" s="56"/>
    </row>
    <row r="34" spans="1:14">
      <c r="A34" s="294"/>
    </row>
    <row r="35" spans="1:14">
      <c r="A35" s="294"/>
    </row>
    <row r="36" spans="1:14">
      <c r="A36" s="294"/>
    </row>
    <row r="37" spans="1:14">
      <c r="A37" s="294"/>
    </row>
    <row r="38" spans="1:14">
      <c r="A38" s="294"/>
    </row>
    <row r="39" spans="1:14">
      <c r="A39" s="294"/>
    </row>
    <row r="40" spans="1:14">
      <c r="A40" s="294"/>
    </row>
    <row r="41" spans="1:14">
      <c r="A41" s="294" t="s">
        <v>173</v>
      </c>
    </row>
    <row r="42" spans="1:14">
      <c r="A42" s="294" t="s">
        <v>175</v>
      </c>
    </row>
    <row r="43" spans="1:14">
      <c r="A43" s="294" t="s">
        <v>177</v>
      </c>
    </row>
    <row r="44" spans="1:14">
      <c r="A44" s="294" t="s">
        <v>179</v>
      </c>
    </row>
    <row r="45" spans="1:14">
      <c r="A45" s="294" t="s">
        <v>181</v>
      </c>
    </row>
    <row r="46" spans="1:14">
      <c r="A46" s="294" t="s">
        <v>183</v>
      </c>
    </row>
    <row r="47" spans="1:14">
      <c r="A47" s="294" t="s">
        <v>185</v>
      </c>
    </row>
    <row r="48" spans="1:14">
      <c r="A48" s="294" t="s">
        <v>187</v>
      </c>
    </row>
    <row r="49" spans="1:1">
      <c r="A49" s="294" t="s">
        <v>189</v>
      </c>
    </row>
    <row r="50" spans="1:1">
      <c r="A50" s="294" t="s">
        <v>191</v>
      </c>
    </row>
  </sheetData>
  <hyperlinks>
    <hyperlink ref="A2" location="Argentina!A1" display="Argentina" xr:uid="{639F0DFA-5335-4F2C-AD09-01D205F0AE1C}"/>
    <hyperlink ref="B2" location="Australia!A1" display="Australia" xr:uid="{0F28467B-0EC8-49F3-85A1-2309EFBCA1A5}"/>
    <hyperlink ref="C2" location="Austria!A1" display="Austria" xr:uid="{D26D9823-35A2-49F5-ABAB-41C5C0A6C199}"/>
    <hyperlink ref="D2" location="Belgium!A1" display="Belgium" xr:uid="{F36BAD62-5FF0-445B-963E-7AF203422C7E}"/>
    <hyperlink ref="E2" location="Brazil!A1" display="Brazil" xr:uid="{1B5C0FD6-B1C1-40B7-A428-121255892467}"/>
    <hyperlink ref="F2" location="Bulgaria!A1" display="Bulgaria" xr:uid="{18F342A0-7DB4-44D0-B67F-62445E0D28EA}"/>
    <hyperlink ref="G2" location="Canada!A1" display="Canada" xr:uid="{2C5441A2-339D-46D6-81B6-AD7FCF7A8588}"/>
    <hyperlink ref="H2" location="Chile!A1" display="Chile" xr:uid="{4DC4271A-EECD-4800-B37F-3D9FB8A2981C}"/>
    <hyperlink ref="I2" location="China!A1" display="China" xr:uid="{0EE44103-71BC-4553-9B4C-8608CFA9C705}"/>
    <hyperlink ref="J2" location="Colombia!A1" display="Colombia" xr:uid="{2E22A894-7A9B-4E5F-9E88-194E62FF9FF6}"/>
  </hyperlinks>
  <pageMargins left="0.7" right="0.7" top="0.75" bottom="0.75" header="0.3" footer="0.3"/>
  <pageSetup orientation="portrait" horizontalDpi="90" verticalDpi="9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17331B-7B0B-49C7-ACFA-FD3670F34461}">
  <sheetPr codeName="Sheet25"/>
  <dimension ref="A1:BC183"/>
  <sheetViews>
    <sheetView workbookViewId="0"/>
  </sheetViews>
  <sheetFormatPr defaultRowHeight="15"/>
  <cols>
    <col min="1" max="1" width="23" customWidth="1"/>
    <col min="3" max="3" width="14.5703125" customWidth="1"/>
    <col min="4" max="4" width="14" customWidth="1"/>
    <col min="15" max="15" width="15.42578125" bestFit="1" customWidth="1"/>
    <col min="16" max="16" width="9.42578125" bestFit="1" customWidth="1"/>
    <col min="17" max="17" width="17.85546875" bestFit="1" customWidth="1"/>
    <col min="29" max="29" width="15.42578125" bestFit="1" customWidth="1"/>
    <col min="30" max="30" width="11" bestFit="1" customWidth="1"/>
    <col min="43" max="43" width="15.42578125" bestFit="1" customWidth="1"/>
    <col min="44" max="44" width="13.5703125" bestFit="1" customWidth="1"/>
    <col min="45" max="45" width="27" bestFit="1" customWidth="1"/>
  </cols>
  <sheetData>
    <row r="1" spans="1:55">
      <c r="A1" s="56"/>
      <c r="B1" s="56"/>
      <c r="C1" s="56"/>
      <c r="D1" s="56"/>
      <c r="E1" s="56"/>
      <c r="F1" s="56"/>
      <c r="G1" s="56"/>
      <c r="H1" s="56"/>
      <c r="I1" s="56"/>
      <c r="J1" s="56"/>
      <c r="K1" s="56"/>
      <c r="L1" s="56"/>
      <c r="M1" s="56"/>
      <c r="N1" s="56"/>
      <c r="O1" s="56"/>
      <c r="P1" s="56"/>
      <c r="Q1" s="56"/>
      <c r="R1" s="56"/>
      <c r="S1" s="56"/>
      <c r="T1" s="56"/>
      <c r="U1" s="56"/>
      <c r="V1" s="56"/>
      <c r="W1" s="56"/>
      <c r="X1" s="56"/>
      <c r="Y1" s="56"/>
      <c r="Z1" s="56"/>
      <c r="AA1" s="56"/>
      <c r="AB1" s="56"/>
      <c r="AC1" s="56"/>
      <c r="AD1" s="56"/>
      <c r="AE1" s="56"/>
      <c r="AF1" s="56"/>
      <c r="AG1" s="56"/>
      <c r="AH1" s="56"/>
      <c r="AI1" s="56"/>
      <c r="AJ1" s="56"/>
      <c r="AK1" s="56"/>
      <c r="AL1" s="56"/>
      <c r="AM1" s="56"/>
      <c r="AN1" s="56"/>
      <c r="AO1" s="56"/>
      <c r="AP1" s="56"/>
      <c r="AQ1" s="56"/>
      <c r="AR1" s="56"/>
      <c r="AS1" s="56"/>
      <c r="AT1" s="56"/>
      <c r="AU1" s="56"/>
      <c r="AV1" s="56"/>
      <c r="AW1" s="56"/>
      <c r="AX1" s="56"/>
      <c r="AY1" s="56"/>
      <c r="AZ1" s="56"/>
      <c r="BA1" s="56"/>
      <c r="BB1" s="56"/>
      <c r="BC1" s="56"/>
    </row>
    <row r="2" spans="1:55">
      <c r="A2" s="56" t="s">
        <v>314</v>
      </c>
      <c r="B2" s="56"/>
      <c r="C2" s="56"/>
      <c r="D2" s="56"/>
      <c r="E2" s="56"/>
      <c r="F2" s="56"/>
      <c r="G2" s="56"/>
      <c r="H2" s="56"/>
      <c r="I2" s="56"/>
      <c r="J2" s="56"/>
      <c r="K2" s="56"/>
      <c r="L2" s="56"/>
      <c r="M2" s="56"/>
      <c r="N2" s="56"/>
      <c r="O2" s="56"/>
      <c r="P2" s="56"/>
      <c r="Q2" s="56"/>
      <c r="R2" s="56"/>
      <c r="S2" s="56"/>
      <c r="T2" s="56"/>
      <c r="U2" s="56"/>
      <c r="V2" s="56"/>
      <c r="W2" s="56"/>
      <c r="X2" s="56"/>
      <c r="Y2" s="56"/>
      <c r="Z2" s="56"/>
      <c r="AA2" s="56"/>
      <c r="AB2" s="56"/>
      <c r="AC2" s="56"/>
      <c r="AD2" s="56"/>
      <c r="AE2" s="56"/>
      <c r="AF2" s="56"/>
      <c r="AG2" s="56"/>
      <c r="AH2" s="56"/>
      <c r="AI2" s="56"/>
      <c r="AJ2" s="56"/>
      <c r="AK2" s="56"/>
      <c r="AL2" s="56"/>
      <c r="AM2" s="56"/>
      <c r="AN2" s="56"/>
      <c r="AO2" s="56"/>
      <c r="AP2" s="56"/>
      <c r="AQ2" s="56"/>
      <c r="AR2" s="56"/>
      <c r="AS2" s="56"/>
      <c r="AT2" s="56"/>
      <c r="AU2" s="56"/>
      <c r="AV2" s="56"/>
      <c r="AW2" s="56"/>
      <c r="AX2" s="56"/>
      <c r="AY2" s="56"/>
      <c r="AZ2" s="56"/>
      <c r="BA2" s="56"/>
      <c r="BB2" s="56"/>
      <c r="BC2" s="56"/>
    </row>
    <row r="3" spans="1:55">
      <c r="A3" s="313" t="s">
        <v>258</v>
      </c>
      <c r="B3" s="313" t="e" cm="1" vm="1">
        <f t="array" ref="B3">TRANSPOSE(_xlfn._xlws.FILTER(mats_tbl[Unique Material Name],mats_tbl[Translation Batch]=1))</f>
        <v>#VALUE!</v>
      </c>
      <c r="C3" s="313"/>
      <c r="D3" s="313"/>
      <c r="E3" s="313"/>
      <c r="F3" s="313"/>
      <c r="G3" s="313"/>
      <c r="H3" s="313"/>
      <c r="I3" s="313"/>
      <c r="J3" s="313"/>
      <c r="K3" s="313"/>
      <c r="L3" s="313"/>
      <c r="M3" s="313"/>
      <c r="N3" s="56"/>
      <c r="O3" s="313" t="s">
        <v>259</v>
      </c>
      <c r="P3" s="313" t="e" cm="1" vm="1">
        <f t="array" ref="P3">TRANSPOSE(_xlfn._xlws.FILTER(mats_tbl[Unique Material Name],mats_tbl[Translation Batch]=2))</f>
        <v>#VALUE!</v>
      </c>
      <c r="Q3" s="313"/>
      <c r="R3" s="313"/>
      <c r="S3" s="313"/>
      <c r="T3" s="313"/>
      <c r="U3" s="313"/>
      <c r="V3" s="313"/>
      <c r="W3" s="313"/>
      <c r="X3" s="313"/>
      <c r="Y3" s="313"/>
      <c r="Z3" s="313"/>
      <c r="AA3" s="313"/>
      <c r="AB3" s="56"/>
      <c r="AC3" s="313" t="s">
        <v>260</v>
      </c>
      <c r="AD3" s="313" t="e" cm="1" vm="1">
        <f t="array" ref="AD3">TRANSPOSE(_xlfn._xlws.FILTER(mats_tbl[Unique Material Name],mats_tbl[Translation Batch]=3))</f>
        <v>#VALUE!</v>
      </c>
      <c r="AE3" s="313"/>
      <c r="AF3" s="313"/>
      <c r="AG3" s="313"/>
      <c r="AH3" s="313"/>
      <c r="AI3" s="313"/>
      <c r="AJ3" s="313"/>
      <c r="AK3" s="313"/>
      <c r="AL3" s="313"/>
      <c r="AM3" s="313"/>
      <c r="AN3" s="313"/>
      <c r="AO3" s="313"/>
      <c r="AP3" s="56"/>
      <c r="AQ3" s="313" t="s">
        <v>261</v>
      </c>
      <c r="AR3" s="313" t="e" cm="1" vm="1">
        <f t="array" ref="AR3">TRANSPOSE(_xlfn._xlws.FILTER(mats_tbl[Unique Material Name],mats_tbl[Translation Batch]=4))</f>
        <v>#VALUE!</v>
      </c>
      <c r="AS3" s="313"/>
      <c r="AT3" s="313"/>
      <c r="AU3" s="313"/>
      <c r="AV3" s="313"/>
      <c r="AW3" s="313"/>
      <c r="AX3" s="313"/>
      <c r="AY3" s="313"/>
      <c r="AZ3" s="313"/>
      <c r="BA3" s="313"/>
      <c r="BB3" s="313"/>
      <c r="BC3" s="56"/>
    </row>
    <row r="4" spans="1:55">
      <c r="A4" s="313" t="str" cm="1">
        <f t="array" ref="A4:A54">_xlfn._xlws.FILTER(LangRef[Country],LangRef[Participating in Study]="x")</f>
        <v>Argentina</v>
      </c>
      <c r="B4" s="313" t="str">
        <f>IFERROR(IF(INDEX('CLMs Strategies'!$G$7:$AY$57,MATCH($A4,'CLMs Strategies'!$A$7:$A$56,0),MATCH(B$3,'CLMs Strategies'!$G$5:$AY$5,0))="","",INDEX('CLMs Strategies'!$G$7:$AY$57,MATCH($A4,'CLMs Strategies'!$A$7:$A$56,0),MATCH(B$3,'CLMs Strategies'!$G$5:$AY$5,0))),"")</f>
        <v/>
      </c>
      <c r="C4" s="313" t="str">
        <f>IFERROR(IF(INDEX('CLMs Strategies'!$G$7:$AY$57,MATCH($A4,'CLMs Strategies'!$A$7:$A$56,0),MATCH(C$3,'CLMs Strategies'!$G$5:$AY$5,0))="","",INDEX('CLMs Strategies'!$G$7:$AY$57,MATCH($A4,'CLMs Strategies'!$A$7:$A$56,0),MATCH(C$3,'CLMs Strategies'!$G$5:$AY$5,0))),"")</f>
        <v/>
      </c>
      <c r="D4" s="313" t="str">
        <f>IFERROR(IF(INDEX('CLMs Strategies'!$G$7:$AY$57,MATCH($A4,'CLMs Strategies'!$A$7:$A$56,0),MATCH(D$3,'CLMs Strategies'!$G$5:$AY$5,0))="","",INDEX('CLMs Strategies'!$G$7:$AY$57,MATCH($A4,'CLMs Strategies'!$A$7:$A$56,0),MATCH(D$3,'CLMs Strategies'!$G$5:$AY$5,0))),"")</f>
        <v/>
      </c>
      <c r="E4" s="313" t="str">
        <f>IFERROR(IF(INDEX('CLMs Strategies'!$G$7:$AY$57,MATCH($A4,'CLMs Strategies'!$A$7:$A$56,0),MATCH(E$3,'CLMs Strategies'!$G$5:$AY$5,0))="","",INDEX('CLMs Strategies'!$G$7:$AY$57,MATCH($A4,'CLMs Strategies'!$A$7:$A$56,0),MATCH(E$3,'CLMs Strategies'!$G$5:$AY$5,0))),"")</f>
        <v/>
      </c>
      <c r="F4" s="313" t="str">
        <f>IFERROR(IF(INDEX('CLMs Strategies'!$G$7:$AY$57,MATCH($A4,'CLMs Strategies'!$A$7:$A$56,0),MATCH(F$3,'CLMs Strategies'!$G$5:$AY$5,0))="","",INDEX('CLMs Strategies'!$G$7:$AY$57,MATCH($A4,'CLMs Strategies'!$A$7:$A$56,0),MATCH(F$3,'CLMs Strategies'!$G$5:$AY$5,0))),"")</f>
        <v/>
      </c>
      <c r="G4" s="313" t="str">
        <f>IFERROR(IF(INDEX('CLMs Strategies'!$G$7:$AY$57,MATCH($A4,'CLMs Strategies'!$A$7:$A$56,0),MATCH(G$3,'CLMs Strategies'!$G$5:$AY$5,0))="","",INDEX('CLMs Strategies'!$G$7:$AY$57,MATCH($A4,'CLMs Strategies'!$A$7:$A$56,0),MATCH(G$3,'CLMs Strategies'!$G$5:$AY$5,0))),"")</f>
        <v/>
      </c>
      <c r="H4" s="313" t="str">
        <f>IFERROR(IF(INDEX('CLMs Strategies'!$G$7:$AY$57,MATCH($A4,'CLMs Strategies'!$A$7:$A$56,0),MATCH(H$3,'CLMs Strategies'!$G$5:$AY$5,0))="","",INDEX('CLMs Strategies'!$G$7:$AY$57,MATCH($A4,'CLMs Strategies'!$A$7:$A$56,0),MATCH(H$3,'CLMs Strategies'!$G$5:$AY$5,0))),"")</f>
        <v/>
      </c>
      <c r="I4" s="313" t="str">
        <f>IFERROR(IF(INDEX('CLMs Strategies'!$G$7:$AY$57,MATCH($A4,'CLMs Strategies'!$A$7:$A$56,0),MATCH(I$3,'CLMs Strategies'!$G$5:$AY$5,0))="","",INDEX('CLMs Strategies'!$G$7:$AY$57,MATCH($A4,'CLMs Strategies'!$A$7:$A$56,0),MATCH(I$3,'CLMs Strategies'!$G$5:$AY$5,0))),"")</f>
        <v/>
      </c>
      <c r="J4" s="313" t="str">
        <f>IFERROR(IF(INDEX('CLMs Strategies'!$G$7:$AY$57,MATCH($A4,'CLMs Strategies'!$A$7:$A$56,0),MATCH(J$3,'CLMs Strategies'!$G$5:$AY$5,0))="","",INDEX('CLMs Strategies'!$G$7:$AY$57,MATCH($A4,'CLMs Strategies'!$A$7:$A$56,0),MATCH(J$3,'CLMs Strategies'!$G$5:$AY$5,0))),"")</f>
        <v/>
      </c>
      <c r="K4" s="313" t="str">
        <f>IFERROR(IF(INDEX('CLMs Strategies'!$G$7:$AY$57,MATCH($A4,'CLMs Strategies'!$A$7:$A$56,0),MATCH(K$3,'CLMs Strategies'!$G$5:$AY$5,0))="","",INDEX('CLMs Strategies'!$G$7:$AY$57,MATCH($A4,'CLMs Strategies'!$A$7:$A$56,0),MATCH(K$3,'CLMs Strategies'!$G$5:$AY$5,0))),"")</f>
        <v/>
      </c>
      <c r="L4" s="313" t="str">
        <f>IFERROR(IF(INDEX('CLMs Strategies'!$G$7:$AY$57,MATCH($A4,'CLMs Strategies'!$A$7:$A$56,0),MATCH(L$3,'CLMs Strategies'!$G$5:$AY$5,0))="","",INDEX('CLMs Strategies'!$G$7:$AY$57,MATCH($A4,'CLMs Strategies'!$A$7:$A$56,0),MATCH(L$3,'CLMs Strategies'!$G$5:$AY$5,0))),"")</f>
        <v/>
      </c>
      <c r="M4" s="313" t="str">
        <f>IFERROR(IF(INDEX('CLMs Strategies'!$G$7:$AY$57,MATCH($A4,'CLMs Strategies'!$A$7:$A$56,0),MATCH(M$3,'CLMs Strategies'!$G$5:$AY$5,0))="","",INDEX('CLMs Strategies'!$G$7:$AY$57,MATCH($A4,'CLMs Strategies'!$A$7:$A$56,0),MATCH(M$3,'CLMs Strategies'!$G$5:$AY$5,0))),"")</f>
        <v/>
      </c>
      <c r="N4" s="56"/>
      <c r="O4" s="313" t="str" cm="1">
        <f t="array" ref="O4:O54">_xlfn._xlws.FILTER(LangRef[Country],LangRef[Participating in Study]="x")</f>
        <v>Argentina</v>
      </c>
      <c r="P4" s="313" t="str">
        <f>IFERROR(IF(INDEX('CLMs Strategies'!$G$7:$AY$57,MATCH($O4,'CLMs Strategies'!$A$7:$A$56,0),MATCH(P$3,'CLMs Strategies'!$G$5:$AY$5,0))="","",INDEX('CLMs Strategies'!$G$7:$AY$57,MATCH($O4,'CLMs Strategies'!$A$7:$A$56,0),MATCH(P$3,'CLMs Strategies'!$G$5:$AY$5,0))),"")</f>
        <v/>
      </c>
      <c r="Q4" s="313" t="str">
        <f>IFERROR(IF(INDEX('CLMs Strategies'!$G$7:$AY$57,MATCH($O4,'CLMs Strategies'!$A$7:$A$56,0),MATCH(Q$3,'CLMs Strategies'!$G$5:$AY$5,0))="","",INDEX('CLMs Strategies'!$G$7:$AY$57,MATCH($O4,'CLMs Strategies'!$A$7:$A$56,0),MATCH(Q$3,'CLMs Strategies'!$G$5:$AY$5,0))),"")</f>
        <v/>
      </c>
      <c r="R4" s="313" t="str">
        <f>IFERROR(IF(INDEX('CLMs Strategies'!$G$7:$AY$57,MATCH($O4,'CLMs Strategies'!$A$7:$A$56,0),MATCH(R$3,'CLMs Strategies'!$G$5:$AY$5,0))="","",INDEX('CLMs Strategies'!$G$7:$AY$57,MATCH($O4,'CLMs Strategies'!$A$7:$A$56,0),MATCH(R$3,'CLMs Strategies'!$G$5:$AY$5,0))),"")</f>
        <v/>
      </c>
      <c r="S4" s="313" t="str">
        <f>IFERROR(IF(INDEX('CLMs Strategies'!$G$7:$AY$57,MATCH($O4,'CLMs Strategies'!$A$7:$A$56,0),MATCH(S$3,'CLMs Strategies'!$G$5:$AY$5,0))="","",INDEX('CLMs Strategies'!$G$7:$AY$57,MATCH($O4,'CLMs Strategies'!$A$7:$A$56,0),MATCH(S$3,'CLMs Strategies'!$G$5:$AY$5,0))),"")</f>
        <v/>
      </c>
      <c r="T4" s="313" t="str">
        <f>IFERROR(IF(INDEX('CLMs Strategies'!$G$7:$AY$57,MATCH($O4,'CLMs Strategies'!$A$7:$A$56,0),MATCH(T$3,'CLMs Strategies'!$G$5:$AY$5,0))="","",INDEX('CLMs Strategies'!$G$7:$AY$57,MATCH($O4,'CLMs Strategies'!$A$7:$A$56,0),MATCH(T$3,'CLMs Strategies'!$G$5:$AY$5,0))),"")</f>
        <v/>
      </c>
      <c r="U4" s="313" t="str">
        <f>IFERROR(IF(INDEX('CLMs Strategies'!$G$7:$AY$57,MATCH($O4,'CLMs Strategies'!$A$7:$A$56,0),MATCH(U$3,'CLMs Strategies'!$G$5:$AY$5,0))="","",INDEX('CLMs Strategies'!$G$7:$AY$57,MATCH($O4,'CLMs Strategies'!$A$7:$A$56,0),MATCH(U$3,'CLMs Strategies'!$G$5:$AY$5,0))),"")</f>
        <v/>
      </c>
      <c r="V4" s="313" t="str">
        <f>IFERROR(IF(INDEX('CLMs Strategies'!$G$7:$AY$57,MATCH($O4,'CLMs Strategies'!$A$7:$A$56,0),MATCH(V$3,'CLMs Strategies'!$G$5:$AY$5,0))="","",INDEX('CLMs Strategies'!$G$7:$AY$57,MATCH($O4,'CLMs Strategies'!$A$7:$A$56,0),MATCH(V$3,'CLMs Strategies'!$G$5:$AY$5,0))),"")</f>
        <v/>
      </c>
      <c r="W4" s="313" t="str">
        <f>IFERROR(IF(INDEX('CLMs Strategies'!$G$7:$AY$57,MATCH($O4,'CLMs Strategies'!$A$7:$A$56,0),MATCH(W$3,'CLMs Strategies'!$G$5:$AY$5,0))="","",INDEX('CLMs Strategies'!$G$7:$AY$57,MATCH($O4,'CLMs Strategies'!$A$7:$A$56,0),MATCH(W$3,'CLMs Strategies'!$G$5:$AY$5,0))),"")</f>
        <v/>
      </c>
      <c r="X4" s="313" t="str">
        <f>IFERROR(IF(INDEX('CLMs Strategies'!$G$7:$AY$57,MATCH($O4,'CLMs Strategies'!$A$7:$A$56,0),MATCH(X$3,'CLMs Strategies'!$G$5:$AY$5,0))="","",INDEX('CLMs Strategies'!$G$7:$AY$57,MATCH($O4,'CLMs Strategies'!$A$7:$A$56,0),MATCH(X$3,'CLMs Strategies'!$G$5:$AY$5,0))),"")</f>
        <v/>
      </c>
      <c r="Y4" s="313" t="str">
        <f>IFERROR(IF(INDEX('CLMs Strategies'!$G$7:$AY$57,MATCH($O4,'CLMs Strategies'!$A$7:$A$56,0),MATCH(Y$3,'CLMs Strategies'!$G$5:$AY$5,0))="","",INDEX('CLMs Strategies'!$G$7:$AY$57,MATCH($O4,'CLMs Strategies'!$A$7:$A$56,0),MATCH(Y$3,'CLMs Strategies'!$G$5:$AY$5,0))),"")</f>
        <v/>
      </c>
      <c r="Z4" s="313" t="str">
        <f>IFERROR(IF(INDEX('CLMs Strategies'!$G$7:$AY$57,MATCH($O4,'CLMs Strategies'!$A$7:$A$56,0),MATCH(Z$3,'CLMs Strategies'!$G$5:$AY$5,0))="","",INDEX('CLMs Strategies'!$G$7:$AY$57,MATCH($O4,'CLMs Strategies'!$A$7:$A$56,0),MATCH(Z$3,'CLMs Strategies'!$G$5:$AY$5,0))),"")</f>
        <v/>
      </c>
      <c r="AA4" s="313" t="str">
        <f>IFERROR(IF(INDEX('CLMs Strategies'!$G$7:$AY$57,MATCH($O4,'CLMs Strategies'!$A$7:$A$56,0),MATCH(AA$3,'CLMs Strategies'!$G$5:$AY$5,0))="","",INDEX('CLMs Strategies'!$G$7:$AY$57,MATCH($O4,'CLMs Strategies'!$A$7:$A$56,0),MATCH(AA$3,'CLMs Strategies'!$G$5:$AY$5,0))),"")</f>
        <v/>
      </c>
      <c r="AB4" s="56"/>
      <c r="AC4" s="313" t="str" cm="1">
        <f t="array" ref="AC4:AC54">_xlfn._xlws.FILTER(LangRef[Country],LangRef[Participating in Study]="x")</f>
        <v>Argentina</v>
      </c>
      <c r="AD4" s="313" t="str">
        <f>IFERROR(IF(INDEX('CLMs Strategies'!$G$7:$AY$57,MATCH($AC4,'CLMs Strategies'!$A$7:$A$56,0),MATCH(AD$3,'CLMs Strategies'!$G$5:$AY$5,0))="","",INDEX('CLMs Strategies'!$G$7:$AY$57,MATCH($AC4,'CLMs Strategies'!$A$7:$A$56,0),MATCH(AD$3,'CLMs Strategies'!$G$5:$AY$5,0))),"")</f>
        <v/>
      </c>
      <c r="AE4" s="313" t="str">
        <f>IFERROR(IF(INDEX('CLMs Strategies'!$G$7:$AY$57,MATCH($AC4,'CLMs Strategies'!$A$7:$A$56,0),MATCH(AE$3,'CLMs Strategies'!$G$5:$AY$5,0))="","",INDEX('CLMs Strategies'!$G$7:$AY$57,MATCH($AC4,'CLMs Strategies'!$A$7:$A$56,0),MATCH(AE$3,'CLMs Strategies'!$G$5:$AY$5,0))),"")</f>
        <v/>
      </c>
      <c r="AF4" s="313" t="str">
        <f>IFERROR(IF(INDEX('CLMs Strategies'!$G$7:$AY$57,MATCH($AC4,'CLMs Strategies'!$A$7:$A$56,0),MATCH(AF$3,'CLMs Strategies'!$G$5:$AY$5,0))="","",INDEX('CLMs Strategies'!$G$7:$AY$57,MATCH($AC4,'CLMs Strategies'!$A$7:$A$56,0),MATCH(AF$3,'CLMs Strategies'!$G$5:$AY$5,0))),"")</f>
        <v/>
      </c>
      <c r="AG4" s="313" t="str">
        <f>IFERROR(IF(INDEX('CLMs Strategies'!$G$7:$AY$57,MATCH($AC4,'CLMs Strategies'!$A$7:$A$56,0),MATCH(AG$3,'CLMs Strategies'!$G$5:$AY$5,0))="","",INDEX('CLMs Strategies'!$G$7:$AY$57,MATCH($AC4,'CLMs Strategies'!$A$7:$A$56,0),MATCH(AG$3,'CLMs Strategies'!$G$5:$AY$5,0))),"")</f>
        <v/>
      </c>
      <c r="AH4" s="313" t="str">
        <f>IFERROR(IF(INDEX('CLMs Strategies'!$G$7:$AY$57,MATCH($AC4,'CLMs Strategies'!$A$7:$A$56,0),MATCH(AH$3,'CLMs Strategies'!$G$5:$AY$5,0))="","",INDEX('CLMs Strategies'!$G$7:$AY$57,MATCH($AC4,'CLMs Strategies'!$A$7:$A$56,0),MATCH(AH$3,'CLMs Strategies'!$G$5:$AY$5,0))),"")</f>
        <v/>
      </c>
      <c r="AI4" s="313" t="str">
        <f>IFERROR(IF(INDEX('CLMs Strategies'!$G$7:$AY$57,MATCH($AC4,'CLMs Strategies'!$A$7:$A$56,0),MATCH(AI$3,'CLMs Strategies'!$G$5:$AY$5,0))="","",INDEX('CLMs Strategies'!$G$7:$AY$57,MATCH($AC4,'CLMs Strategies'!$A$7:$A$56,0),MATCH(AI$3,'CLMs Strategies'!$G$5:$AY$5,0))),"")</f>
        <v/>
      </c>
      <c r="AJ4" s="313" t="str">
        <f>IFERROR(IF(INDEX('CLMs Strategies'!$G$7:$AY$57,MATCH($AC4,'CLMs Strategies'!$A$7:$A$56,0),MATCH(AJ$3,'CLMs Strategies'!$G$5:$AY$5,0))="","",INDEX('CLMs Strategies'!$G$7:$AY$57,MATCH($AC4,'CLMs Strategies'!$A$7:$A$56,0),MATCH(AJ$3,'CLMs Strategies'!$G$5:$AY$5,0))),"")</f>
        <v/>
      </c>
      <c r="AK4" s="313" t="str">
        <f>IFERROR(IF(INDEX('CLMs Strategies'!$G$7:$AY$57,MATCH($AC4,'CLMs Strategies'!$A$7:$A$56,0),MATCH(AK$3,'CLMs Strategies'!$G$5:$AY$5,0))="","",INDEX('CLMs Strategies'!$G$7:$AY$57,MATCH($AC4,'CLMs Strategies'!$A$7:$A$56,0),MATCH(AK$3,'CLMs Strategies'!$G$5:$AY$5,0))),"")</f>
        <v/>
      </c>
      <c r="AL4" s="313" t="str">
        <f>IFERROR(IF(INDEX('CLMs Strategies'!$G$7:$AY$57,MATCH($AC4,'CLMs Strategies'!$A$7:$A$56,0),MATCH(AL$3,'CLMs Strategies'!$G$5:$AY$5,0))="","",INDEX('CLMs Strategies'!$G$7:$AY$57,MATCH($AC4,'CLMs Strategies'!$A$7:$A$56,0),MATCH(AL$3,'CLMs Strategies'!$G$5:$AY$5,0))),"")</f>
        <v/>
      </c>
      <c r="AM4" s="313" t="str">
        <f>IFERROR(IF(INDEX('CLMs Strategies'!$G$7:$AY$57,MATCH($AC4,'CLMs Strategies'!$A$7:$A$56,0),MATCH(AM$3,'CLMs Strategies'!$G$5:$AY$5,0))="","",INDEX('CLMs Strategies'!$G$7:$AY$57,MATCH($AC4,'CLMs Strategies'!$A$7:$A$56,0),MATCH(AM$3,'CLMs Strategies'!$G$5:$AY$5,0))),"")</f>
        <v/>
      </c>
      <c r="AN4" s="313" t="str">
        <f>IFERROR(IF(INDEX('CLMs Strategies'!$G$7:$AY$57,MATCH($AC4,'CLMs Strategies'!$A$7:$A$56,0),MATCH(AN$3,'CLMs Strategies'!$G$5:$AY$5,0))="","",INDEX('CLMs Strategies'!$G$7:$AY$57,MATCH($AC4,'CLMs Strategies'!$A$7:$A$56,0),MATCH(AN$3,'CLMs Strategies'!$G$5:$AY$5,0))),"")</f>
        <v/>
      </c>
      <c r="AO4" s="313" t="str">
        <f>IFERROR(IF(INDEX('CLMs Strategies'!$G$7:$AY$57,MATCH($AC4,'CLMs Strategies'!$A$7:$A$56,0),MATCH(AO$3,'CLMs Strategies'!$G$5:$AY$5,0))="","",INDEX('CLMs Strategies'!$G$7:$AY$57,MATCH($AC4,'CLMs Strategies'!$A$7:$A$56,0),MATCH(AO$3,'CLMs Strategies'!$G$5:$AY$5,0))),"")</f>
        <v/>
      </c>
      <c r="AP4" s="56"/>
      <c r="AQ4" s="313" t="str" cm="1">
        <f t="array" ref="AQ4:AQ54">_xlfn._xlws.FILTER(LangRef[Country],LangRef[Participating in Study]="x")</f>
        <v>Argentina</v>
      </c>
      <c r="AR4" s="313" t="str">
        <f>IFERROR(IF(INDEX('CLMs Strategies'!$G$7:$AY$57,MATCH($AQ4,'CLMs Strategies'!$A$7:$A$56,0),MATCH(AR$3,'CLMs Strategies'!$G$5:$AY$5,0))="","",INDEX('CLMs Strategies'!$G$7:$AY$57,MATCH($AQ4,'CLMs Strategies'!$A$7:$A$56,0),MATCH(AR$3,'CLMs Strategies'!$G$5:$AY$5,0))),"")</f>
        <v/>
      </c>
      <c r="AS4" s="313" t="str">
        <f>IFERROR(IF(INDEX('CLMs Strategies'!$G$7:$AY$57,MATCH($AQ4,'CLMs Strategies'!$A$7:$A$56,0),MATCH(AS$3,'CLMs Strategies'!$G$5:$AY$5,0))="","",INDEX('CLMs Strategies'!$G$7:$AY$57,MATCH($AQ4,'CLMs Strategies'!$A$7:$A$56,0),MATCH(AS$3,'CLMs Strategies'!$G$5:$AY$5,0))),"")</f>
        <v/>
      </c>
      <c r="AT4" s="313" t="str">
        <f>IFERROR(IF(INDEX('CLMs Strategies'!$G$7:$AY$57,MATCH($AQ4,'CLMs Strategies'!$A$7:$A$56,0),MATCH(AT$3,'CLMs Strategies'!$G$5:$AY$5,0))="","",INDEX('CLMs Strategies'!$G$7:$AY$57,MATCH($AQ4,'CLMs Strategies'!$A$7:$A$56,0),MATCH(AT$3,'CLMs Strategies'!$G$5:$AY$5,0))),"")</f>
        <v/>
      </c>
      <c r="AU4" s="313" t="str">
        <f>IFERROR(IF(INDEX('CLMs Strategies'!$G$7:$AY$57,MATCH($AQ4,'CLMs Strategies'!$A$7:$A$56,0),MATCH(AU$3,'CLMs Strategies'!$G$5:$AY$5,0))="","",INDEX('CLMs Strategies'!$G$7:$AY$57,MATCH($AQ4,'CLMs Strategies'!$A$7:$A$56,0),MATCH(AU$3,'CLMs Strategies'!$G$5:$AY$5,0))),"")</f>
        <v/>
      </c>
      <c r="AV4" s="313" t="str">
        <f>IFERROR(IF(INDEX('CLMs Strategies'!$G$7:$AY$57,MATCH($AQ4,'CLMs Strategies'!$A$7:$A$56,0),MATCH(AV$3,'CLMs Strategies'!$G$5:$AY$5,0))="","",INDEX('CLMs Strategies'!$G$7:$AY$57,MATCH($AQ4,'CLMs Strategies'!$A$7:$A$56,0),MATCH(AV$3,'CLMs Strategies'!$G$5:$AY$5,0))),"")</f>
        <v/>
      </c>
      <c r="AW4" s="313" t="str">
        <f>IFERROR(IF(INDEX('CLMs Strategies'!$G$7:$AY$57,MATCH($AQ4,'CLMs Strategies'!$A$7:$A$56,0),MATCH(AW$3,'CLMs Strategies'!$G$5:$AY$5,0))="","",INDEX('CLMs Strategies'!$G$7:$AY$57,MATCH($AQ4,'CLMs Strategies'!$A$7:$A$56,0),MATCH(AW$3,'CLMs Strategies'!$G$5:$AY$5,0))),"")</f>
        <v/>
      </c>
      <c r="AX4" s="313" t="str">
        <f>IFERROR(IF(INDEX('CLMs Strategies'!$G$7:$AY$57,MATCH($AQ4,'CLMs Strategies'!$A$7:$A$56,0),MATCH(AX$3,'CLMs Strategies'!$G$5:$AY$5,0))="","",INDEX('CLMs Strategies'!$G$7:$AY$57,MATCH($AQ4,'CLMs Strategies'!$A$7:$A$56,0),MATCH(AX$3,'CLMs Strategies'!$G$5:$AY$5,0))),"")</f>
        <v/>
      </c>
      <c r="AY4" s="313" t="str">
        <f>IFERROR(IF(INDEX('CLMs Strategies'!$G$7:$AY$57,MATCH($AQ4,'CLMs Strategies'!$A$7:$A$56,0),MATCH(AY$3,'CLMs Strategies'!$G$5:$AY$5,0))="","",INDEX('CLMs Strategies'!$G$7:$AY$57,MATCH($AQ4,'CLMs Strategies'!$A$7:$A$56,0),MATCH(AY$3,'CLMs Strategies'!$G$5:$AY$5,0))),"")</f>
        <v/>
      </c>
      <c r="AZ4" s="313" t="str">
        <f>IFERROR(IF(INDEX('CLMs Strategies'!$G$7:$AY$57,MATCH($AQ4,'CLMs Strategies'!$A$7:$A$56,0),MATCH(AZ$3,'CLMs Strategies'!$G$5:$AY$5,0))="","",INDEX('CLMs Strategies'!$G$7:$AY$57,MATCH($AQ4,'CLMs Strategies'!$A$7:$A$56,0),MATCH(AZ$3,'CLMs Strategies'!$G$5:$AY$5,0))),"")</f>
        <v/>
      </c>
      <c r="BA4" s="313" t="str">
        <f>IFERROR(IF(INDEX('CLMs Strategies'!$G$7:$AY$57,MATCH($AQ4,'CLMs Strategies'!$A$7:$A$56,0),MATCH(BA$3,'CLMs Strategies'!$G$5:$AY$5,0))="","",INDEX('CLMs Strategies'!$G$7:$AY$57,MATCH($AQ4,'CLMs Strategies'!$A$7:$A$56,0),MATCH(BA$3,'CLMs Strategies'!$G$5:$AY$5,0))),"")</f>
        <v/>
      </c>
      <c r="BB4" s="313" t="str">
        <f>IFERROR(IF(INDEX('CLMs Strategies'!$G$7:$AY$57,MATCH($AQ4,'CLMs Strategies'!$A$7:$A$56,0),MATCH(BB$3,'CLMs Strategies'!$G$5:$AY$5,0))="","",INDEX('CLMs Strategies'!$G$7:$AY$57,MATCH($AQ4,'CLMs Strategies'!$A$7:$A$56,0),MATCH(BB$3,'CLMs Strategies'!$G$5:$AY$5,0))),"")</f>
        <v/>
      </c>
      <c r="BC4" s="56"/>
    </row>
    <row r="5" spans="1:55">
      <c r="A5" s="313" t="str">
        <v>Australia</v>
      </c>
      <c r="B5" s="313" t="str">
        <f>IFERROR(IF(INDEX('CLMs Strategies'!$G$7:$AY$57,MATCH($A5,'CLMs Strategies'!$A$7:$A$56,0),MATCH(B$3,'CLMs Strategies'!$G$5:$AY$5,0))="","",INDEX('CLMs Strategies'!$G$7:$AY$57,MATCH($A5,'CLMs Strategies'!$A$7:$A$56,0),MATCH(B$3,'CLMs Strategies'!$G$5:$AY$5,0))),"")</f>
        <v/>
      </c>
      <c r="C5" s="313" t="str">
        <f>IFERROR(IF(INDEX('CLMs Strategies'!$G$7:$AY$57,MATCH($A5,'CLMs Strategies'!$A$7:$A$56,0),MATCH(C$3,'CLMs Strategies'!$G$5:$AY$5,0))="","",INDEX('CLMs Strategies'!$G$7:$AY$57,MATCH($A5,'CLMs Strategies'!$A$7:$A$56,0),MATCH(C$3,'CLMs Strategies'!$G$5:$AY$5,0))),"")</f>
        <v/>
      </c>
      <c r="D5" s="313" t="str">
        <f>IFERROR(IF(INDEX('CLMs Strategies'!$G$7:$AY$57,MATCH($A5,'CLMs Strategies'!$A$7:$A$56,0),MATCH(D$3,'CLMs Strategies'!$G$5:$AY$5,0))="","",INDEX('CLMs Strategies'!$G$7:$AY$57,MATCH($A5,'CLMs Strategies'!$A$7:$A$56,0),MATCH(D$3,'CLMs Strategies'!$G$5:$AY$5,0))),"")</f>
        <v/>
      </c>
      <c r="E5" s="313" t="str">
        <f>IFERROR(IF(INDEX('CLMs Strategies'!$G$7:$AY$57,MATCH($A5,'CLMs Strategies'!$A$7:$A$56,0),MATCH(E$3,'CLMs Strategies'!$G$5:$AY$5,0))="","",INDEX('CLMs Strategies'!$G$7:$AY$57,MATCH($A5,'CLMs Strategies'!$A$7:$A$56,0),MATCH(E$3,'CLMs Strategies'!$G$5:$AY$5,0))),"")</f>
        <v/>
      </c>
      <c r="F5" s="313" t="str">
        <f>IFERROR(IF(INDEX('CLMs Strategies'!$G$7:$AY$57,MATCH($A5,'CLMs Strategies'!$A$7:$A$56,0),MATCH(F$3,'CLMs Strategies'!$G$5:$AY$5,0))="","",INDEX('CLMs Strategies'!$G$7:$AY$57,MATCH($A5,'CLMs Strategies'!$A$7:$A$56,0),MATCH(F$3,'CLMs Strategies'!$G$5:$AY$5,0))),"")</f>
        <v/>
      </c>
      <c r="G5" s="313" t="str">
        <f>IFERROR(IF(INDEX('CLMs Strategies'!$G$7:$AY$57,MATCH($A5,'CLMs Strategies'!$A$7:$A$56,0),MATCH(G$3,'CLMs Strategies'!$G$5:$AY$5,0))="","",INDEX('CLMs Strategies'!$G$7:$AY$57,MATCH($A5,'CLMs Strategies'!$A$7:$A$56,0),MATCH(G$3,'CLMs Strategies'!$G$5:$AY$5,0))),"")</f>
        <v/>
      </c>
      <c r="H5" s="313" t="str">
        <f>IFERROR(IF(INDEX('CLMs Strategies'!$G$7:$AY$57,MATCH($A5,'CLMs Strategies'!$A$7:$A$56,0),MATCH(H$3,'CLMs Strategies'!$G$5:$AY$5,0))="","",INDEX('CLMs Strategies'!$G$7:$AY$57,MATCH($A5,'CLMs Strategies'!$A$7:$A$56,0),MATCH(H$3,'CLMs Strategies'!$G$5:$AY$5,0))),"")</f>
        <v/>
      </c>
      <c r="I5" s="313" t="str">
        <f>IFERROR(IF(INDEX('CLMs Strategies'!$G$7:$AY$57,MATCH($A5,'CLMs Strategies'!$A$7:$A$56,0),MATCH(I$3,'CLMs Strategies'!$G$5:$AY$5,0))="","",INDEX('CLMs Strategies'!$G$7:$AY$57,MATCH($A5,'CLMs Strategies'!$A$7:$A$56,0),MATCH(I$3,'CLMs Strategies'!$G$5:$AY$5,0))),"")</f>
        <v/>
      </c>
      <c r="J5" s="313" t="str">
        <f>IFERROR(IF(INDEX('CLMs Strategies'!$G$7:$AY$57,MATCH($A5,'CLMs Strategies'!$A$7:$A$56,0),MATCH(J$3,'CLMs Strategies'!$G$5:$AY$5,0))="","",INDEX('CLMs Strategies'!$G$7:$AY$57,MATCH($A5,'CLMs Strategies'!$A$7:$A$56,0),MATCH(J$3,'CLMs Strategies'!$G$5:$AY$5,0))),"")</f>
        <v/>
      </c>
      <c r="K5" s="313" t="str">
        <f>IFERROR(IF(INDEX('CLMs Strategies'!$G$7:$AY$57,MATCH($A5,'CLMs Strategies'!$A$7:$A$56,0),MATCH(K$3,'CLMs Strategies'!$G$5:$AY$5,0))="","",INDEX('CLMs Strategies'!$G$7:$AY$57,MATCH($A5,'CLMs Strategies'!$A$7:$A$56,0),MATCH(K$3,'CLMs Strategies'!$G$5:$AY$5,0))),"")</f>
        <v/>
      </c>
      <c r="L5" s="313" t="str">
        <f>IFERROR(IF(INDEX('CLMs Strategies'!$G$7:$AY$57,MATCH($A5,'CLMs Strategies'!$A$7:$A$56,0),MATCH(L$3,'CLMs Strategies'!$G$5:$AY$5,0))="","",INDEX('CLMs Strategies'!$G$7:$AY$57,MATCH($A5,'CLMs Strategies'!$A$7:$A$56,0),MATCH(L$3,'CLMs Strategies'!$G$5:$AY$5,0))),"")</f>
        <v/>
      </c>
      <c r="M5" s="313" t="str">
        <f>IFERROR(IF(INDEX('CLMs Strategies'!$G$7:$AY$57,MATCH($A5,'CLMs Strategies'!$A$7:$A$56,0),MATCH(M$3,'CLMs Strategies'!$G$5:$AY$5,0))="","",INDEX('CLMs Strategies'!$G$7:$AY$57,MATCH($A5,'CLMs Strategies'!$A$7:$A$56,0),MATCH(M$3,'CLMs Strategies'!$G$5:$AY$5,0))),"")</f>
        <v/>
      </c>
      <c r="N5" s="56"/>
      <c r="O5" s="313" t="str">
        <v>Australia</v>
      </c>
      <c r="P5" s="313" t="str">
        <f>IFERROR(IF(INDEX('CLMs Strategies'!$G$7:$AY$57,MATCH($O5,'CLMs Strategies'!$A$7:$A$56,0),MATCH(P$3,'CLMs Strategies'!$G$5:$AY$5,0))="","",INDEX('CLMs Strategies'!$G$7:$AY$57,MATCH($O5,'CLMs Strategies'!$A$7:$A$56,0),MATCH(P$3,'CLMs Strategies'!$G$5:$AY$5,0))),"")</f>
        <v/>
      </c>
      <c r="Q5" s="313" t="str">
        <f>IFERROR(IF(INDEX('CLMs Strategies'!$G$7:$AY$57,MATCH($O5,'CLMs Strategies'!$A$7:$A$56,0),MATCH(Q$3,'CLMs Strategies'!$G$5:$AY$5,0))="","",INDEX('CLMs Strategies'!$G$7:$AY$57,MATCH($O5,'CLMs Strategies'!$A$7:$A$56,0),MATCH(Q$3,'CLMs Strategies'!$G$5:$AY$5,0))),"")</f>
        <v/>
      </c>
      <c r="R5" s="313" t="str">
        <f>IFERROR(IF(INDEX('CLMs Strategies'!$G$7:$AY$57,MATCH($O5,'CLMs Strategies'!$A$7:$A$56,0),MATCH(R$3,'CLMs Strategies'!$G$5:$AY$5,0))="","",INDEX('CLMs Strategies'!$G$7:$AY$57,MATCH($O5,'CLMs Strategies'!$A$7:$A$56,0),MATCH(R$3,'CLMs Strategies'!$G$5:$AY$5,0))),"")</f>
        <v/>
      </c>
      <c r="S5" s="313" t="str">
        <f>IFERROR(IF(INDEX('CLMs Strategies'!$G$7:$AY$57,MATCH($O5,'CLMs Strategies'!$A$7:$A$56,0),MATCH(S$3,'CLMs Strategies'!$G$5:$AY$5,0))="","",INDEX('CLMs Strategies'!$G$7:$AY$57,MATCH($O5,'CLMs Strategies'!$A$7:$A$56,0),MATCH(S$3,'CLMs Strategies'!$G$5:$AY$5,0))),"")</f>
        <v/>
      </c>
      <c r="T5" s="313" t="str">
        <f>IFERROR(IF(INDEX('CLMs Strategies'!$G$7:$AY$57,MATCH($O5,'CLMs Strategies'!$A$7:$A$56,0),MATCH(T$3,'CLMs Strategies'!$G$5:$AY$5,0))="","",INDEX('CLMs Strategies'!$G$7:$AY$57,MATCH($O5,'CLMs Strategies'!$A$7:$A$56,0),MATCH(T$3,'CLMs Strategies'!$G$5:$AY$5,0))),"")</f>
        <v/>
      </c>
      <c r="U5" s="313" t="str">
        <f>IFERROR(IF(INDEX('CLMs Strategies'!$G$7:$AY$57,MATCH($O5,'CLMs Strategies'!$A$7:$A$56,0),MATCH(U$3,'CLMs Strategies'!$G$5:$AY$5,0))="","",INDEX('CLMs Strategies'!$G$7:$AY$57,MATCH($O5,'CLMs Strategies'!$A$7:$A$56,0),MATCH(U$3,'CLMs Strategies'!$G$5:$AY$5,0))),"")</f>
        <v/>
      </c>
      <c r="V5" s="313" t="str">
        <f>IFERROR(IF(INDEX('CLMs Strategies'!$G$7:$AY$57,MATCH($O5,'CLMs Strategies'!$A$7:$A$56,0),MATCH(V$3,'CLMs Strategies'!$G$5:$AY$5,0))="","",INDEX('CLMs Strategies'!$G$7:$AY$57,MATCH($O5,'CLMs Strategies'!$A$7:$A$56,0),MATCH(V$3,'CLMs Strategies'!$G$5:$AY$5,0))),"")</f>
        <v/>
      </c>
      <c r="W5" s="313" t="str">
        <f>IFERROR(IF(INDEX('CLMs Strategies'!$G$7:$AY$57,MATCH($O5,'CLMs Strategies'!$A$7:$A$56,0),MATCH(W$3,'CLMs Strategies'!$G$5:$AY$5,0))="","",INDEX('CLMs Strategies'!$G$7:$AY$57,MATCH($O5,'CLMs Strategies'!$A$7:$A$56,0),MATCH(W$3,'CLMs Strategies'!$G$5:$AY$5,0))),"")</f>
        <v/>
      </c>
      <c r="X5" s="313" t="str">
        <f>IFERROR(IF(INDEX('CLMs Strategies'!$G$7:$AY$57,MATCH($O5,'CLMs Strategies'!$A$7:$A$56,0),MATCH(X$3,'CLMs Strategies'!$G$5:$AY$5,0))="","",INDEX('CLMs Strategies'!$G$7:$AY$57,MATCH($O5,'CLMs Strategies'!$A$7:$A$56,0),MATCH(X$3,'CLMs Strategies'!$G$5:$AY$5,0))),"")</f>
        <v/>
      </c>
      <c r="Y5" s="313" t="str">
        <f>IFERROR(IF(INDEX('CLMs Strategies'!$G$7:$AY$57,MATCH($O5,'CLMs Strategies'!$A$7:$A$56,0),MATCH(Y$3,'CLMs Strategies'!$G$5:$AY$5,0))="","",INDEX('CLMs Strategies'!$G$7:$AY$57,MATCH($O5,'CLMs Strategies'!$A$7:$A$56,0),MATCH(Y$3,'CLMs Strategies'!$G$5:$AY$5,0))),"")</f>
        <v/>
      </c>
      <c r="Z5" s="313" t="str">
        <f>IFERROR(IF(INDEX('CLMs Strategies'!$G$7:$AY$57,MATCH($O5,'CLMs Strategies'!$A$7:$A$56,0),MATCH(Z$3,'CLMs Strategies'!$G$5:$AY$5,0))="","",INDEX('CLMs Strategies'!$G$7:$AY$57,MATCH($O5,'CLMs Strategies'!$A$7:$A$56,0),MATCH(Z$3,'CLMs Strategies'!$G$5:$AY$5,0))),"")</f>
        <v/>
      </c>
      <c r="AA5" s="313" t="str">
        <f>IFERROR(IF(INDEX('CLMs Strategies'!$G$7:$AY$57,MATCH($O5,'CLMs Strategies'!$A$7:$A$56,0),MATCH(AA$3,'CLMs Strategies'!$G$5:$AY$5,0))="","",INDEX('CLMs Strategies'!$G$7:$AY$57,MATCH($O5,'CLMs Strategies'!$A$7:$A$56,0),MATCH(AA$3,'CLMs Strategies'!$G$5:$AY$5,0))),"")</f>
        <v/>
      </c>
      <c r="AB5" s="56"/>
      <c r="AC5" s="313" t="str">
        <v>Australia</v>
      </c>
      <c r="AD5" s="313" t="str">
        <f>IFERROR(IF(INDEX('CLMs Strategies'!$G$7:$AY$57,MATCH($AC5,'CLMs Strategies'!$A$7:$A$56,0),MATCH(AD$3,'CLMs Strategies'!$G$5:$AY$5,0))="","",INDEX('CLMs Strategies'!$G$7:$AY$57,MATCH($AC5,'CLMs Strategies'!$A$7:$A$56,0),MATCH(AD$3,'CLMs Strategies'!$G$5:$AY$5,0))),"")</f>
        <v/>
      </c>
      <c r="AE5" s="313" t="str">
        <f>IFERROR(IF(INDEX('CLMs Strategies'!$G$7:$AY$57,MATCH($AC5,'CLMs Strategies'!$A$7:$A$56,0),MATCH(AE$3,'CLMs Strategies'!$G$5:$AY$5,0))="","",INDEX('CLMs Strategies'!$G$7:$AY$57,MATCH($AC5,'CLMs Strategies'!$A$7:$A$56,0),MATCH(AE$3,'CLMs Strategies'!$G$5:$AY$5,0))),"")</f>
        <v/>
      </c>
      <c r="AF5" s="313" t="str">
        <f>IFERROR(IF(INDEX('CLMs Strategies'!$G$7:$AY$57,MATCH($AC5,'CLMs Strategies'!$A$7:$A$56,0),MATCH(AF$3,'CLMs Strategies'!$G$5:$AY$5,0))="","",INDEX('CLMs Strategies'!$G$7:$AY$57,MATCH($AC5,'CLMs Strategies'!$A$7:$A$56,0),MATCH(AF$3,'CLMs Strategies'!$G$5:$AY$5,0))),"")</f>
        <v/>
      </c>
      <c r="AG5" s="313" t="str">
        <f>IFERROR(IF(INDEX('CLMs Strategies'!$G$7:$AY$57,MATCH($AC5,'CLMs Strategies'!$A$7:$A$56,0),MATCH(AG$3,'CLMs Strategies'!$G$5:$AY$5,0))="","",INDEX('CLMs Strategies'!$G$7:$AY$57,MATCH($AC5,'CLMs Strategies'!$A$7:$A$56,0),MATCH(AG$3,'CLMs Strategies'!$G$5:$AY$5,0))),"")</f>
        <v/>
      </c>
      <c r="AH5" s="313" t="str">
        <f>IFERROR(IF(INDEX('CLMs Strategies'!$G$7:$AY$57,MATCH($AC5,'CLMs Strategies'!$A$7:$A$56,0),MATCH(AH$3,'CLMs Strategies'!$G$5:$AY$5,0))="","",INDEX('CLMs Strategies'!$G$7:$AY$57,MATCH($AC5,'CLMs Strategies'!$A$7:$A$56,0),MATCH(AH$3,'CLMs Strategies'!$G$5:$AY$5,0))),"")</f>
        <v/>
      </c>
      <c r="AI5" s="313" t="str">
        <f>IFERROR(IF(INDEX('CLMs Strategies'!$G$7:$AY$57,MATCH($AC5,'CLMs Strategies'!$A$7:$A$56,0),MATCH(AI$3,'CLMs Strategies'!$G$5:$AY$5,0))="","",INDEX('CLMs Strategies'!$G$7:$AY$57,MATCH($AC5,'CLMs Strategies'!$A$7:$A$56,0),MATCH(AI$3,'CLMs Strategies'!$G$5:$AY$5,0))),"")</f>
        <v/>
      </c>
      <c r="AJ5" s="313" t="str">
        <f>IFERROR(IF(INDEX('CLMs Strategies'!$G$7:$AY$57,MATCH($AC5,'CLMs Strategies'!$A$7:$A$56,0),MATCH(AJ$3,'CLMs Strategies'!$G$5:$AY$5,0))="","",INDEX('CLMs Strategies'!$G$7:$AY$57,MATCH($AC5,'CLMs Strategies'!$A$7:$A$56,0),MATCH(AJ$3,'CLMs Strategies'!$G$5:$AY$5,0))),"")</f>
        <v/>
      </c>
      <c r="AK5" s="313" t="str">
        <f>IFERROR(IF(INDEX('CLMs Strategies'!$G$7:$AY$57,MATCH($AC5,'CLMs Strategies'!$A$7:$A$56,0),MATCH(AK$3,'CLMs Strategies'!$G$5:$AY$5,0))="","",INDEX('CLMs Strategies'!$G$7:$AY$57,MATCH($AC5,'CLMs Strategies'!$A$7:$A$56,0),MATCH(AK$3,'CLMs Strategies'!$G$5:$AY$5,0))),"")</f>
        <v/>
      </c>
      <c r="AL5" s="313" t="str">
        <f>IFERROR(IF(INDEX('CLMs Strategies'!$G$7:$AY$57,MATCH($AC5,'CLMs Strategies'!$A$7:$A$56,0),MATCH(AL$3,'CLMs Strategies'!$G$5:$AY$5,0))="","",INDEX('CLMs Strategies'!$G$7:$AY$57,MATCH($AC5,'CLMs Strategies'!$A$7:$A$56,0),MATCH(AL$3,'CLMs Strategies'!$G$5:$AY$5,0))),"")</f>
        <v/>
      </c>
      <c r="AM5" s="313" t="str">
        <f>IFERROR(IF(INDEX('CLMs Strategies'!$G$7:$AY$57,MATCH($AC5,'CLMs Strategies'!$A$7:$A$56,0),MATCH(AM$3,'CLMs Strategies'!$G$5:$AY$5,0))="","",INDEX('CLMs Strategies'!$G$7:$AY$57,MATCH($AC5,'CLMs Strategies'!$A$7:$A$56,0),MATCH(AM$3,'CLMs Strategies'!$G$5:$AY$5,0))),"")</f>
        <v/>
      </c>
      <c r="AN5" s="313" t="str">
        <f>IFERROR(IF(INDEX('CLMs Strategies'!$G$7:$AY$57,MATCH($AC5,'CLMs Strategies'!$A$7:$A$56,0),MATCH(AN$3,'CLMs Strategies'!$G$5:$AY$5,0))="","",INDEX('CLMs Strategies'!$G$7:$AY$57,MATCH($AC5,'CLMs Strategies'!$A$7:$A$56,0),MATCH(AN$3,'CLMs Strategies'!$G$5:$AY$5,0))),"")</f>
        <v/>
      </c>
      <c r="AO5" s="313" t="str">
        <f>IFERROR(IF(INDEX('CLMs Strategies'!$G$7:$AY$57,MATCH($AC5,'CLMs Strategies'!$A$7:$A$56,0),MATCH(AO$3,'CLMs Strategies'!$G$5:$AY$5,0))="","",INDEX('CLMs Strategies'!$G$7:$AY$57,MATCH($AC5,'CLMs Strategies'!$A$7:$A$56,0),MATCH(AO$3,'CLMs Strategies'!$G$5:$AY$5,0))),"")</f>
        <v/>
      </c>
      <c r="AP5" s="56"/>
      <c r="AQ5" s="313" t="str">
        <v>Australia</v>
      </c>
      <c r="AR5" s="313" t="str">
        <f>IFERROR(IF(INDEX('CLMs Strategies'!$G$7:$AY$57,MATCH($AQ5,'CLMs Strategies'!$A$7:$A$56,0),MATCH(AR$3,'CLMs Strategies'!$G$5:$AY$5,0))="","",INDEX('CLMs Strategies'!$G$7:$AY$57,MATCH($AQ5,'CLMs Strategies'!$A$7:$A$56,0),MATCH(AR$3,'CLMs Strategies'!$G$5:$AY$5,0))),"")</f>
        <v/>
      </c>
      <c r="AS5" s="313" t="str">
        <f>IFERROR(IF(INDEX('CLMs Strategies'!$G$7:$AY$57,MATCH($AQ5,'CLMs Strategies'!$A$7:$A$56,0),MATCH(AS$3,'CLMs Strategies'!$G$5:$AY$5,0))="","",INDEX('CLMs Strategies'!$G$7:$AY$57,MATCH($AQ5,'CLMs Strategies'!$A$7:$A$56,0),MATCH(AS$3,'CLMs Strategies'!$G$5:$AY$5,0))),"")</f>
        <v/>
      </c>
      <c r="AT5" s="313" t="str">
        <f>IFERROR(IF(INDEX('CLMs Strategies'!$G$7:$AY$57,MATCH($AQ5,'CLMs Strategies'!$A$7:$A$56,0),MATCH(AT$3,'CLMs Strategies'!$G$5:$AY$5,0))="","",INDEX('CLMs Strategies'!$G$7:$AY$57,MATCH($AQ5,'CLMs Strategies'!$A$7:$A$56,0),MATCH(AT$3,'CLMs Strategies'!$G$5:$AY$5,0))),"")</f>
        <v/>
      </c>
      <c r="AU5" s="313" t="str">
        <f>IFERROR(IF(INDEX('CLMs Strategies'!$G$7:$AY$57,MATCH($AQ5,'CLMs Strategies'!$A$7:$A$56,0),MATCH(AU$3,'CLMs Strategies'!$G$5:$AY$5,0))="","",INDEX('CLMs Strategies'!$G$7:$AY$57,MATCH($AQ5,'CLMs Strategies'!$A$7:$A$56,0),MATCH(AU$3,'CLMs Strategies'!$G$5:$AY$5,0))),"")</f>
        <v/>
      </c>
      <c r="AV5" s="313" t="str">
        <f>IFERROR(IF(INDEX('CLMs Strategies'!$G$7:$AY$57,MATCH($AQ5,'CLMs Strategies'!$A$7:$A$56,0),MATCH(AV$3,'CLMs Strategies'!$G$5:$AY$5,0))="","",INDEX('CLMs Strategies'!$G$7:$AY$57,MATCH($AQ5,'CLMs Strategies'!$A$7:$A$56,0),MATCH(AV$3,'CLMs Strategies'!$G$5:$AY$5,0))),"")</f>
        <v/>
      </c>
      <c r="AW5" s="313" t="str">
        <f>IFERROR(IF(INDEX('CLMs Strategies'!$G$7:$AY$57,MATCH($AQ5,'CLMs Strategies'!$A$7:$A$56,0),MATCH(AW$3,'CLMs Strategies'!$G$5:$AY$5,0))="","",INDEX('CLMs Strategies'!$G$7:$AY$57,MATCH($AQ5,'CLMs Strategies'!$A$7:$A$56,0),MATCH(AW$3,'CLMs Strategies'!$G$5:$AY$5,0))),"")</f>
        <v/>
      </c>
      <c r="AX5" s="313" t="str">
        <f>IFERROR(IF(INDEX('CLMs Strategies'!$G$7:$AY$57,MATCH($AQ5,'CLMs Strategies'!$A$7:$A$56,0),MATCH(AX$3,'CLMs Strategies'!$G$5:$AY$5,0))="","",INDEX('CLMs Strategies'!$G$7:$AY$57,MATCH($AQ5,'CLMs Strategies'!$A$7:$A$56,0),MATCH(AX$3,'CLMs Strategies'!$G$5:$AY$5,0))),"")</f>
        <v/>
      </c>
      <c r="AY5" s="313" t="str">
        <f>IFERROR(IF(INDEX('CLMs Strategies'!$G$7:$AY$57,MATCH($AQ5,'CLMs Strategies'!$A$7:$A$56,0),MATCH(AY$3,'CLMs Strategies'!$G$5:$AY$5,0))="","",INDEX('CLMs Strategies'!$G$7:$AY$57,MATCH($AQ5,'CLMs Strategies'!$A$7:$A$56,0),MATCH(AY$3,'CLMs Strategies'!$G$5:$AY$5,0))),"")</f>
        <v/>
      </c>
      <c r="AZ5" s="313" t="str">
        <f>IFERROR(IF(INDEX('CLMs Strategies'!$G$7:$AY$57,MATCH($AQ5,'CLMs Strategies'!$A$7:$A$56,0),MATCH(AZ$3,'CLMs Strategies'!$G$5:$AY$5,0))="","",INDEX('CLMs Strategies'!$G$7:$AY$57,MATCH($AQ5,'CLMs Strategies'!$A$7:$A$56,0),MATCH(AZ$3,'CLMs Strategies'!$G$5:$AY$5,0))),"")</f>
        <v/>
      </c>
      <c r="BA5" s="313" t="str">
        <f>IFERROR(IF(INDEX('CLMs Strategies'!$G$7:$AY$57,MATCH($AQ5,'CLMs Strategies'!$A$7:$A$56,0),MATCH(BA$3,'CLMs Strategies'!$G$5:$AY$5,0))="","",INDEX('CLMs Strategies'!$G$7:$AY$57,MATCH($AQ5,'CLMs Strategies'!$A$7:$A$56,0),MATCH(BA$3,'CLMs Strategies'!$G$5:$AY$5,0))),"")</f>
        <v/>
      </c>
      <c r="BB5" s="313" t="str">
        <f>IFERROR(IF(INDEX('CLMs Strategies'!$G$7:$AY$57,MATCH($AQ5,'CLMs Strategies'!$A$7:$A$56,0),MATCH(BB$3,'CLMs Strategies'!$G$5:$AY$5,0))="","",INDEX('CLMs Strategies'!$G$7:$AY$57,MATCH($AQ5,'CLMs Strategies'!$A$7:$A$56,0),MATCH(BB$3,'CLMs Strategies'!$G$5:$AY$5,0))),"")</f>
        <v/>
      </c>
      <c r="BC5" s="56"/>
    </row>
    <row r="6" spans="1:55">
      <c r="A6" s="313" t="str">
        <v>Austria</v>
      </c>
      <c r="B6" s="313" t="str">
        <f>IFERROR(IF(INDEX('CLMs Strategies'!$G$7:$AY$57,MATCH($A6,'CLMs Strategies'!$A$7:$A$56,0),MATCH(B$3,'CLMs Strategies'!$G$5:$AY$5,0))="","",INDEX('CLMs Strategies'!$G$7:$AY$57,MATCH($A6,'CLMs Strategies'!$A$7:$A$56,0),MATCH(B$3,'CLMs Strategies'!$G$5:$AY$5,0))),"")</f>
        <v/>
      </c>
      <c r="C6" s="313" t="str">
        <f>IFERROR(IF(INDEX('CLMs Strategies'!$G$7:$AY$57,MATCH($A6,'CLMs Strategies'!$A$7:$A$56,0),MATCH(C$3,'CLMs Strategies'!$G$5:$AY$5,0))="","",INDEX('CLMs Strategies'!$G$7:$AY$57,MATCH($A6,'CLMs Strategies'!$A$7:$A$56,0),MATCH(C$3,'CLMs Strategies'!$G$5:$AY$5,0))),"")</f>
        <v/>
      </c>
      <c r="D6" s="313" t="str">
        <f>IFERROR(IF(INDEX('CLMs Strategies'!$G$7:$AY$57,MATCH($A6,'CLMs Strategies'!$A$7:$A$56,0),MATCH(D$3,'CLMs Strategies'!$G$5:$AY$5,0))="","",INDEX('CLMs Strategies'!$G$7:$AY$57,MATCH($A6,'CLMs Strategies'!$A$7:$A$56,0),MATCH(D$3,'CLMs Strategies'!$G$5:$AY$5,0))),"")</f>
        <v/>
      </c>
      <c r="E6" s="313" t="str">
        <f>IFERROR(IF(INDEX('CLMs Strategies'!$G$7:$AY$57,MATCH($A6,'CLMs Strategies'!$A$7:$A$56,0),MATCH(E$3,'CLMs Strategies'!$G$5:$AY$5,0))="","",INDEX('CLMs Strategies'!$G$7:$AY$57,MATCH($A6,'CLMs Strategies'!$A$7:$A$56,0),MATCH(E$3,'CLMs Strategies'!$G$5:$AY$5,0))),"")</f>
        <v/>
      </c>
      <c r="F6" s="313" t="str">
        <f>IFERROR(IF(INDEX('CLMs Strategies'!$G$7:$AY$57,MATCH($A6,'CLMs Strategies'!$A$7:$A$56,0),MATCH(F$3,'CLMs Strategies'!$G$5:$AY$5,0))="","",INDEX('CLMs Strategies'!$G$7:$AY$57,MATCH($A6,'CLMs Strategies'!$A$7:$A$56,0),MATCH(F$3,'CLMs Strategies'!$G$5:$AY$5,0))),"")</f>
        <v/>
      </c>
      <c r="G6" s="313" t="str">
        <f>IFERROR(IF(INDEX('CLMs Strategies'!$G$7:$AY$57,MATCH($A6,'CLMs Strategies'!$A$7:$A$56,0),MATCH(G$3,'CLMs Strategies'!$G$5:$AY$5,0))="","",INDEX('CLMs Strategies'!$G$7:$AY$57,MATCH($A6,'CLMs Strategies'!$A$7:$A$56,0),MATCH(G$3,'CLMs Strategies'!$G$5:$AY$5,0))),"")</f>
        <v/>
      </c>
      <c r="H6" s="313" t="str">
        <f>IFERROR(IF(INDEX('CLMs Strategies'!$G$7:$AY$57,MATCH($A6,'CLMs Strategies'!$A$7:$A$56,0),MATCH(H$3,'CLMs Strategies'!$G$5:$AY$5,0))="","",INDEX('CLMs Strategies'!$G$7:$AY$57,MATCH($A6,'CLMs Strategies'!$A$7:$A$56,0),MATCH(H$3,'CLMs Strategies'!$G$5:$AY$5,0))),"")</f>
        <v/>
      </c>
      <c r="I6" s="313" t="str">
        <f>IFERROR(IF(INDEX('CLMs Strategies'!$G$7:$AY$57,MATCH($A6,'CLMs Strategies'!$A$7:$A$56,0),MATCH(I$3,'CLMs Strategies'!$G$5:$AY$5,0))="","",INDEX('CLMs Strategies'!$G$7:$AY$57,MATCH($A6,'CLMs Strategies'!$A$7:$A$56,0),MATCH(I$3,'CLMs Strategies'!$G$5:$AY$5,0))),"")</f>
        <v/>
      </c>
      <c r="J6" s="313" t="str">
        <f>IFERROR(IF(INDEX('CLMs Strategies'!$G$7:$AY$57,MATCH($A6,'CLMs Strategies'!$A$7:$A$56,0),MATCH(J$3,'CLMs Strategies'!$G$5:$AY$5,0))="","",INDEX('CLMs Strategies'!$G$7:$AY$57,MATCH($A6,'CLMs Strategies'!$A$7:$A$56,0),MATCH(J$3,'CLMs Strategies'!$G$5:$AY$5,0))),"")</f>
        <v/>
      </c>
      <c r="K6" s="313" t="str">
        <f>IFERROR(IF(INDEX('CLMs Strategies'!$G$7:$AY$57,MATCH($A6,'CLMs Strategies'!$A$7:$A$56,0),MATCH(K$3,'CLMs Strategies'!$G$5:$AY$5,0))="","",INDEX('CLMs Strategies'!$G$7:$AY$57,MATCH($A6,'CLMs Strategies'!$A$7:$A$56,0),MATCH(K$3,'CLMs Strategies'!$G$5:$AY$5,0))),"")</f>
        <v/>
      </c>
      <c r="L6" s="313" t="str">
        <f>IFERROR(IF(INDEX('CLMs Strategies'!$G$7:$AY$57,MATCH($A6,'CLMs Strategies'!$A$7:$A$56,0),MATCH(L$3,'CLMs Strategies'!$G$5:$AY$5,0))="","",INDEX('CLMs Strategies'!$G$7:$AY$57,MATCH($A6,'CLMs Strategies'!$A$7:$A$56,0),MATCH(L$3,'CLMs Strategies'!$G$5:$AY$5,0))),"")</f>
        <v/>
      </c>
      <c r="M6" s="313" t="str">
        <f>IFERROR(IF(INDEX('CLMs Strategies'!$G$7:$AY$57,MATCH($A6,'CLMs Strategies'!$A$7:$A$56,0),MATCH(M$3,'CLMs Strategies'!$G$5:$AY$5,0))="","",INDEX('CLMs Strategies'!$G$7:$AY$57,MATCH($A6,'CLMs Strategies'!$A$7:$A$56,0),MATCH(M$3,'CLMs Strategies'!$G$5:$AY$5,0))),"")</f>
        <v/>
      </c>
      <c r="N6" s="56"/>
      <c r="O6" s="313" t="str">
        <v>Austria</v>
      </c>
      <c r="P6" s="313" t="str">
        <f>IFERROR(IF(INDEX('CLMs Strategies'!$G$7:$AY$57,MATCH($O6,'CLMs Strategies'!$A$7:$A$56,0),MATCH(P$3,'CLMs Strategies'!$G$5:$AY$5,0))="","",INDEX('CLMs Strategies'!$G$7:$AY$57,MATCH($O6,'CLMs Strategies'!$A$7:$A$56,0),MATCH(P$3,'CLMs Strategies'!$G$5:$AY$5,0))),"")</f>
        <v/>
      </c>
      <c r="Q6" s="313" t="str">
        <f>IFERROR(IF(INDEX('CLMs Strategies'!$G$7:$AY$57,MATCH($O6,'CLMs Strategies'!$A$7:$A$56,0),MATCH(Q$3,'CLMs Strategies'!$G$5:$AY$5,0))="","",INDEX('CLMs Strategies'!$G$7:$AY$57,MATCH($O6,'CLMs Strategies'!$A$7:$A$56,0),MATCH(Q$3,'CLMs Strategies'!$G$5:$AY$5,0))),"")</f>
        <v/>
      </c>
      <c r="R6" s="313" t="str">
        <f>IFERROR(IF(INDEX('CLMs Strategies'!$G$7:$AY$57,MATCH($O6,'CLMs Strategies'!$A$7:$A$56,0),MATCH(R$3,'CLMs Strategies'!$G$5:$AY$5,0))="","",INDEX('CLMs Strategies'!$G$7:$AY$57,MATCH($O6,'CLMs Strategies'!$A$7:$A$56,0),MATCH(R$3,'CLMs Strategies'!$G$5:$AY$5,0))),"")</f>
        <v/>
      </c>
      <c r="S6" s="313" t="str">
        <f>IFERROR(IF(INDEX('CLMs Strategies'!$G$7:$AY$57,MATCH($O6,'CLMs Strategies'!$A$7:$A$56,0),MATCH(S$3,'CLMs Strategies'!$G$5:$AY$5,0))="","",INDEX('CLMs Strategies'!$G$7:$AY$57,MATCH($O6,'CLMs Strategies'!$A$7:$A$56,0),MATCH(S$3,'CLMs Strategies'!$G$5:$AY$5,0))),"")</f>
        <v/>
      </c>
      <c r="T6" s="313" t="str">
        <f>IFERROR(IF(INDEX('CLMs Strategies'!$G$7:$AY$57,MATCH($O6,'CLMs Strategies'!$A$7:$A$56,0),MATCH(T$3,'CLMs Strategies'!$G$5:$AY$5,0))="","",INDEX('CLMs Strategies'!$G$7:$AY$57,MATCH($O6,'CLMs Strategies'!$A$7:$A$56,0),MATCH(T$3,'CLMs Strategies'!$G$5:$AY$5,0))),"")</f>
        <v/>
      </c>
      <c r="U6" s="313" t="str">
        <f>IFERROR(IF(INDEX('CLMs Strategies'!$G$7:$AY$57,MATCH($O6,'CLMs Strategies'!$A$7:$A$56,0),MATCH(U$3,'CLMs Strategies'!$G$5:$AY$5,0))="","",INDEX('CLMs Strategies'!$G$7:$AY$57,MATCH($O6,'CLMs Strategies'!$A$7:$A$56,0),MATCH(U$3,'CLMs Strategies'!$G$5:$AY$5,0))),"")</f>
        <v/>
      </c>
      <c r="V6" s="313" t="str">
        <f>IFERROR(IF(INDEX('CLMs Strategies'!$G$7:$AY$57,MATCH($O6,'CLMs Strategies'!$A$7:$A$56,0),MATCH(V$3,'CLMs Strategies'!$G$5:$AY$5,0))="","",INDEX('CLMs Strategies'!$G$7:$AY$57,MATCH($O6,'CLMs Strategies'!$A$7:$A$56,0),MATCH(V$3,'CLMs Strategies'!$G$5:$AY$5,0))),"")</f>
        <v/>
      </c>
      <c r="W6" s="313" t="str">
        <f>IFERROR(IF(INDEX('CLMs Strategies'!$G$7:$AY$57,MATCH($O6,'CLMs Strategies'!$A$7:$A$56,0),MATCH(W$3,'CLMs Strategies'!$G$5:$AY$5,0))="","",INDEX('CLMs Strategies'!$G$7:$AY$57,MATCH($O6,'CLMs Strategies'!$A$7:$A$56,0),MATCH(W$3,'CLMs Strategies'!$G$5:$AY$5,0))),"")</f>
        <v/>
      </c>
      <c r="X6" s="313" t="str">
        <f>IFERROR(IF(INDEX('CLMs Strategies'!$G$7:$AY$57,MATCH($O6,'CLMs Strategies'!$A$7:$A$56,0),MATCH(X$3,'CLMs Strategies'!$G$5:$AY$5,0))="","",INDEX('CLMs Strategies'!$G$7:$AY$57,MATCH($O6,'CLMs Strategies'!$A$7:$A$56,0),MATCH(X$3,'CLMs Strategies'!$G$5:$AY$5,0))),"")</f>
        <v/>
      </c>
      <c r="Y6" s="313" t="str">
        <f>IFERROR(IF(INDEX('CLMs Strategies'!$G$7:$AY$57,MATCH($O6,'CLMs Strategies'!$A$7:$A$56,0),MATCH(Y$3,'CLMs Strategies'!$G$5:$AY$5,0))="","",INDEX('CLMs Strategies'!$G$7:$AY$57,MATCH($O6,'CLMs Strategies'!$A$7:$A$56,0),MATCH(Y$3,'CLMs Strategies'!$G$5:$AY$5,0))),"")</f>
        <v/>
      </c>
      <c r="Z6" s="313" t="str">
        <f>IFERROR(IF(INDEX('CLMs Strategies'!$G$7:$AY$57,MATCH($O6,'CLMs Strategies'!$A$7:$A$56,0),MATCH(Z$3,'CLMs Strategies'!$G$5:$AY$5,0))="","",INDEX('CLMs Strategies'!$G$7:$AY$57,MATCH($O6,'CLMs Strategies'!$A$7:$A$56,0),MATCH(Z$3,'CLMs Strategies'!$G$5:$AY$5,0))),"")</f>
        <v/>
      </c>
      <c r="AA6" s="313" t="str">
        <f>IFERROR(IF(INDEX('CLMs Strategies'!$G$7:$AY$57,MATCH($O6,'CLMs Strategies'!$A$7:$A$56,0),MATCH(AA$3,'CLMs Strategies'!$G$5:$AY$5,0))="","",INDEX('CLMs Strategies'!$G$7:$AY$57,MATCH($O6,'CLMs Strategies'!$A$7:$A$56,0),MATCH(AA$3,'CLMs Strategies'!$G$5:$AY$5,0))),"")</f>
        <v/>
      </c>
      <c r="AB6" s="56"/>
      <c r="AC6" s="313" t="str">
        <v>Austria</v>
      </c>
      <c r="AD6" s="313" t="str">
        <f>IFERROR(IF(INDEX('CLMs Strategies'!$G$7:$AY$57,MATCH($AC6,'CLMs Strategies'!$A$7:$A$56,0),MATCH(AD$3,'CLMs Strategies'!$G$5:$AY$5,0))="","",INDEX('CLMs Strategies'!$G$7:$AY$57,MATCH($AC6,'CLMs Strategies'!$A$7:$A$56,0),MATCH(AD$3,'CLMs Strategies'!$G$5:$AY$5,0))),"")</f>
        <v/>
      </c>
      <c r="AE6" s="313" t="str">
        <f>IFERROR(IF(INDEX('CLMs Strategies'!$G$7:$AY$57,MATCH($AC6,'CLMs Strategies'!$A$7:$A$56,0),MATCH(AE$3,'CLMs Strategies'!$G$5:$AY$5,0))="","",INDEX('CLMs Strategies'!$G$7:$AY$57,MATCH($AC6,'CLMs Strategies'!$A$7:$A$56,0),MATCH(AE$3,'CLMs Strategies'!$G$5:$AY$5,0))),"")</f>
        <v/>
      </c>
      <c r="AF6" s="313" t="str">
        <f>IFERROR(IF(INDEX('CLMs Strategies'!$G$7:$AY$57,MATCH($AC6,'CLMs Strategies'!$A$7:$A$56,0),MATCH(AF$3,'CLMs Strategies'!$G$5:$AY$5,0))="","",INDEX('CLMs Strategies'!$G$7:$AY$57,MATCH($AC6,'CLMs Strategies'!$A$7:$A$56,0),MATCH(AF$3,'CLMs Strategies'!$G$5:$AY$5,0))),"")</f>
        <v/>
      </c>
      <c r="AG6" s="313" t="str">
        <f>IFERROR(IF(INDEX('CLMs Strategies'!$G$7:$AY$57,MATCH($AC6,'CLMs Strategies'!$A$7:$A$56,0),MATCH(AG$3,'CLMs Strategies'!$G$5:$AY$5,0))="","",INDEX('CLMs Strategies'!$G$7:$AY$57,MATCH($AC6,'CLMs Strategies'!$A$7:$A$56,0),MATCH(AG$3,'CLMs Strategies'!$G$5:$AY$5,0))),"")</f>
        <v/>
      </c>
      <c r="AH6" s="313" t="str">
        <f>IFERROR(IF(INDEX('CLMs Strategies'!$G$7:$AY$57,MATCH($AC6,'CLMs Strategies'!$A$7:$A$56,0),MATCH(AH$3,'CLMs Strategies'!$G$5:$AY$5,0))="","",INDEX('CLMs Strategies'!$G$7:$AY$57,MATCH($AC6,'CLMs Strategies'!$A$7:$A$56,0),MATCH(AH$3,'CLMs Strategies'!$G$5:$AY$5,0))),"")</f>
        <v/>
      </c>
      <c r="AI6" s="313" t="str">
        <f>IFERROR(IF(INDEX('CLMs Strategies'!$G$7:$AY$57,MATCH($AC6,'CLMs Strategies'!$A$7:$A$56,0),MATCH(AI$3,'CLMs Strategies'!$G$5:$AY$5,0))="","",INDEX('CLMs Strategies'!$G$7:$AY$57,MATCH($AC6,'CLMs Strategies'!$A$7:$A$56,0),MATCH(AI$3,'CLMs Strategies'!$G$5:$AY$5,0))),"")</f>
        <v/>
      </c>
      <c r="AJ6" s="313" t="str">
        <f>IFERROR(IF(INDEX('CLMs Strategies'!$G$7:$AY$57,MATCH($AC6,'CLMs Strategies'!$A$7:$A$56,0),MATCH(AJ$3,'CLMs Strategies'!$G$5:$AY$5,0))="","",INDEX('CLMs Strategies'!$G$7:$AY$57,MATCH($AC6,'CLMs Strategies'!$A$7:$A$56,0),MATCH(AJ$3,'CLMs Strategies'!$G$5:$AY$5,0))),"")</f>
        <v/>
      </c>
      <c r="AK6" s="313" t="str">
        <f>IFERROR(IF(INDEX('CLMs Strategies'!$G$7:$AY$57,MATCH($AC6,'CLMs Strategies'!$A$7:$A$56,0),MATCH(AK$3,'CLMs Strategies'!$G$5:$AY$5,0))="","",INDEX('CLMs Strategies'!$G$7:$AY$57,MATCH($AC6,'CLMs Strategies'!$A$7:$A$56,0),MATCH(AK$3,'CLMs Strategies'!$G$5:$AY$5,0))),"")</f>
        <v/>
      </c>
      <c r="AL6" s="313" t="str">
        <f>IFERROR(IF(INDEX('CLMs Strategies'!$G$7:$AY$57,MATCH($AC6,'CLMs Strategies'!$A$7:$A$56,0),MATCH(AL$3,'CLMs Strategies'!$G$5:$AY$5,0))="","",INDEX('CLMs Strategies'!$G$7:$AY$57,MATCH($AC6,'CLMs Strategies'!$A$7:$A$56,0),MATCH(AL$3,'CLMs Strategies'!$G$5:$AY$5,0))),"")</f>
        <v/>
      </c>
      <c r="AM6" s="313" t="str">
        <f>IFERROR(IF(INDEX('CLMs Strategies'!$G$7:$AY$57,MATCH($AC6,'CLMs Strategies'!$A$7:$A$56,0),MATCH(AM$3,'CLMs Strategies'!$G$5:$AY$5,0))="","",INDEX('CLMs Strategies'!$G$7:$AY$57,MATCH($AC6,'CLMs Strategies'!$A$7:$A$56,0),MATCH(AM$3,'CLMs Strategies'!$G$5:$AY$5,0))),"")</f>
        <v/>
      </c>
      <c r="AN6" s="313" t="str">
        <f>IFERROR(IF(INDEX('CLMs Strategies'!$G$7:$AY$57,MATCH($AC6,'CLMs Strategies'!$A$7:$A$56,0),MATCH(AN$3,'CLMs Strategies'!$G$5:$AY$5,0))="","",INDEX('CLMs Strategies'!$G$7:$AY$57,MATCH($AC6,'CLMs Strategies'!$A$7:$A$56,0),MATCH(AN$3,'CLMs Strategies'!$G$5:$AY$5,0))),"")</f>
        <v/>
      </c>
      <c r="AO6" s="313" t="str">
        <f>IFERROR(IF(INDEX('CLMs Strategies'!$G$7:$AY$57,MATCH($AC6,'CLMs Strategies'!$A$7:$A$56,0),MATCH(AO$3,'CLMs Strategies'!$G$5:$AY$5,0))="","",INDEX('CLMs Strategies'!$G$7:$AY$57,MATCH($AC6,'CLMs Strategies'!$A$7:$A$56,0),MATCH(AO$3,'CLMs Strategies'!$G$5:$AY$5,0))),"")</f>
        <v/>
      </c>
      <c r="AP6" s="56"/>
      <c r="AQ6" s="313" t="str">
        <v>Austria</v>
      </c>
      <c r="AR6" s="313" t="str">
        <f>IFERROR(IF(INDEX('CLMs Strategies'!$G$7:$AY$57,MATCH($AQ6,'CLMs Strategies'!$A$7:$A$56,0),MATCH(AR$3,'CLMs Strategies'!$G$5:$AY$5,0))="","",INDEX('CLMs Strategies'!$G$7:$AY$57,MATCH($AQ6,'CLMs Strategies'!$A$7:$A$56,0),MATCH(AR$3,'CLMs Strategies'!$G$5:$AY$5,0))),"")</f>
        <v/>
      </c>
      <c r="AS6" s="313" t="str">
        <f>IFERROR(IF(INDEX('CLMs Strategies'!$G$7:$AY$57,MATCH($AQ6,'CLMs Strategies'!$A$7:$A$56,0),MATCH(AS$3,'CLMs Strategies'!$G$5:$AY$5,0))="","",INDEX('CLMs Strategies'!$G$7:$AY$57,MATCH($AQ6,'CLMs Strategies'!$A$7:$A$56,0),MATCH(AS$3,'CLMs Strategies'!$G$5:$AY$5,0))),"")</f>
        <v/>
      </c>
      <c r="AT6" s="313" t="str">
        <f>IFERROR(IF(INDEX('CLMs Strategies'!$G$7:$AY$57,MATCH($AQ6,'CLMs Strategies'!$A$7:$A$56,0),MATCH(AT$3,'CLMs Strategies'!$G$5:$AY$5,0))="","",INDEX('CLMs Strategies'!$G$7:$AY$57,MATCH($AQ6,'CLMs Strategies'!$A$7:$A$56,0),MATCH(AT$3,'CLMs Strategies'!$G$5:$AY$5,0))),"")</f>
        <v/>
      </c>
      <c r="AU6" s="313" t="str">
        <f>IFERROR(IF(INDEX('CLMs Strategies'!$G$7:$AY$57,MATCH($AQ6,'CLMs Strategies'!$A$7:$A$56,0),MATCH(AU$3,'CLMs Strategies'!$G$5:$AY$5,0))="","",INDEX('CLMs Strategies'!$G$7:$AY$57,MATCH($AQ6,'CLMs Strategies'!$A$7:$A$56,0),MATCH(AU$3,'CLMs Strategies'!$G$5:$AY$5,0))),"")</f>
        <v/>
      </c>
      <c r="AV6" s="313" t="str">
        <f>IFERROR(IF(INDEX('CLMs Strategies'!$G$7:$AY$57,MATCH($AQ6,'CLMs Strategies'!$A$7:$A$56,0),MATCH(AV$3,'CLMs Strategies'!$G$5:$AY$5,0))="","",INDEX('CLMs Strategies'!$G$7:$AY$57,MATCH($AQ6,'CLMs Strategies'!$A$7:$A$56,0),MATCH(AV$3,'CLMs Strategies'!$G$5:$AY$5,0))),"")</f>
        <v/>
      </c>
      <c r="AW6" s="313" t="str">
        <f>IFERROR(IF(INDEX('CLMs Strategies'!$G$7:$AY$57,MATCH($AQ6,'CLMs Strategies'!$A$7:$A$56,0),MATCH(AW$3,'CLMs Strategies'!$G$5:$AY$5,0))="","",INDEX('CLMs Strategies'!$G$7:$AY$57,MATCH($AQ6,'CLMs Strategies'!$A$7:$A$56,0),MATCH(AW$3,'CLMs Strategies'!$G$5:$AY$5,0))),"")</f>
        <v/>
      </c>
      <c r="AX6" s="313" t="str">
        <f>IFERROR(IF(INDEX('CLMs Strategies'!$G$7:$AY$57,MATCH($AQ6,'CLMs Strategies'!$A$7:$A$56,0),MATCH(AX$3,'CLMs Strategies'!$G$5:$AY$5,0))="","",INDEX('CLMs Strategies'!$G$7:$AY$57,MATCH($AQ6,'CLMs Strategies'!$A$7:$A$56,0),MATCH(AX$3,'CLMs Strategies'!$G$5:$AY$5,0))),"")</f>
        <v/>
      </c>
      <c r="AY6" s="313" t="str">
        <f>IFERROR(IF(INDEX('CLMs Strategies'!$G$7:$AY$57,MATCH($AQ6,'CLMs Strategies'!$A$7:$A$56,0),MATCH(AY$3,'CLMs Strategies'!$G$5:$AY$5,0))="","",INDEX('CLMs Strategies'!$G$7:$AY$57,MATCH($AQ6,'CLMs Strategies'!$A$7:$A$56,0),MATCH(AY$3,'CLMs Strategies'!$G$5:$AY$5,0))),"")</f>
        <v/>
      </c>
      <c r="AZ6" s="313" t="str">
        <f>IFERROR(IF(INDEX('CLMs Strategies'!$G$7:$AY$57,MATCH($AQ6,'CLMs Strategies'!$A$7:$A$56,0),MATCH(AZ$3,'CLMs Strategies'!$G$5:$AY$5,0))="","",INDEX('CLMs Strategies'!$G$7:$AY$57,MATCH($AQ6,'CLMs Strategies'!$A$7:$A$56,0),MATCH(AZ$3,'CLMs Strategies'!$G$5:$AY$5,0))),"")</f>
        <v/>
      </c>
      <c r="BA6" s="313" t="str">
        <f>IFERROR(IF(INDEX('CLMs Strategies'!$G$7:$AY$57,MATCH($AQ6,'CLMs Strategies'!$A$7:$A$56,0),MATCH(BA$3,'CLMs Strategies'!$G$5:$AY$5,0))="","",INDEX('CLMs Strategies'!$G$7:$AY$57,MATCH($AQ6,'CLMs Strategies'!$A$7:$A$56,0),MATCH(BA$3,'CLMs Strategies'!$G$5:$AY$5,0))),"")</f>
        <v/>
      </c>
      <c r="BB6" s="313" t="str">
        <f>IFERROR(IF(INDEX('CLMs Strategies'!$G$7:$AY$57,MATCH($AQ6,'CLMs Strategies'!$A$7:$A$56,0),MATCH(BB$3,'CLMs Strategies'!$G$5:$AY$5,0))="","",INDEX('CLMs Strategies'!$G$7:$AY$57,MATCH($AQ6,'CLMs Strategies'!$A$7:$A$56,0),MATCH(BB$3,'CLMs Strategies'!$G$5:$AY$5,0))),"")</f>
        <v/>
      </c>
      <c r="BC6" s="56"/>
    </row>
    <row r="7" spans="1:55">
      <c r="A7" s="313" t="str">
        <v>Belgium</v>
      </c>
      <c r="B7" s="313" t="str">
        <f>IFERROR(IF(INDEX('CLMs Strategies'!$G$7:$AY$57,MATCH($A7,'CLMs Strategies'!$A$7:$A$56,0),MATCH(B$3,'CLMs Strategies'!$G$5:$AY$5,0))="","",INDEX('CLMs Strategies'!$G$7:$AY$57,MATCH($A7,'CLMs Strategies'!$A$7:$A$56,0),MATCH(B$3,'CLMs Strategies'!$G$5:$AY$5,0))),"")</f>
        <v/>
      </c>
      <c r="C7" s="313" t="str">
        <f>IFERROR(IF(INDEX('CLMs Strategies'!$G$7:$AY$57,MATCH($A7,'CLMs Strategies'!$A$7:$A$56,0),MATCH(C$3,'CLMs Strategies'!$G$5:$AY$5,0))="","",INDEX('CLMs Strategies'!$G$7:$AY$57,MATCH($A7,'CLMs Strategies'!$A$7:$A$56,0),MATCH(C$3,'CLMs Strategies'!$G$5:$AY$5,0))),"")</f>
        <v/>
      </c>
      <c r="D7" s="313" t="str">
        <f>IFERROR(IF(INDEX('CLMs Strategies'!$G$7:$AY$57,MATCH($A7,'CLMs Strategies'!$A$7:$A$56,0),MATCH(D$3,'CLMs Strategies'!$G$5:$AY$5,0))="","",INDEX('CLMs Strategies'!$G$7:$AY$57,MATCH($A7,'CLMs Strategies'!$A$7:$A$56,0),MATCH(D$3,'CLMs Strategies'!$G$5:$AY$5,0))),"")</f>
        <v/>
      </c>
      <c r="E7" s="313" t="str">
        <f>IFERROR(IF(INDEX('CLMs Strategies'!$G$7:$AY$57,MATCH($A7,'CLMs Strategies'!$A$7:$A$56,0),MATCH(E$3,'CLMs Strategies'!$G$5:$AY$5,0))="","",INDEX('CLMs Strategies'!$G$7:$AY$57,MATCH($A7,'CLMs Strategies'!$A$7:$A$56,0),MATCH(E$3,'CLMs Strategies'!$G$5:$AY$5,0))),"")</f>
        <v/>
      </c>
      <c r="F7" s="313" t="str">
        <f>IFERROR(IF(INDEX('CLMs Strategies'!$G$7:$AY$57,MATCH($A7,'CLMs Strategies'!$A$7:$A$56,0),MATCH(F$3,'CLMs Strategies'!$G$5:$AY$5,0))="","",INDEX('CLMs Strategies'!$G$7:$AY$57,MATCH($A7,'CLMs Strategies'!$A$7:$A$56,0),MATCH(F$3,'CLMs Strategies'!$G$5:$AY$5,0))),"")</f>
        <v/>
      </c>
      <c r="G7" s="313" t="str">
        <f>IFERROR(IF(INDEX('CLMs Strategies'!$G$7:$AY$57,MATCH($A7,'CLMs Strategies'!$A$7:$A$56,0),MATCH(G$3,'CLMs Strategies'!$G$5:$AY$5,0))="","",INDEX('CLMs Strategies'!$G$7:$AY$57,MATCH($A7,'CLMs Strategies'!$A$7:$A$56,0),MATCH(G$3,'CLMs Strategies'!$G$5:$AY$5,0))),"")</f>
        <v/>
      </c>
      <c r="H7" s="313" t="str">
        <f>IFERROR(IF(INDEX('CLMs Strategies'!$G$7:$AY$57,MATCH($A7,'CLMs Strategies'!$A$7:$A$56,0),MATCH(H$3,'CLMs Strategies'!$G$5:$AY$5,0))="","",INDEX('CLMs Strategies'!$G$7:$AY$57,MATCH($A7,'CLMs Strategies'!$A$7:$A$56,0),MATCH(H$3,'CLMs Strategies'!$G$5:$AY$5,0))),"")</f>
        <v/>
      </c>
      <c r="I7" s="313" t="str">
        <f>IFERROR(IF(INDEX('CLMs Strategies'!$G$7:$AY$57,MATCH($A7,'CLMs Strategies'!$A$7:$A$56,0),MATCH(I$3,'CLMs Strategies'!$G$5:$AY$5,0))="","",INDEX('CLMs Strategies'!$G$7:$AY$57,MATCH($A7,'CLMs Strategies'!$A$7:$A$56,0),MATCH(I$3,'CLMs Strategies'!$G$5:$AY$5,0))),"")</f>
        <v/>
      </c>
      <c r="J7" s="313" t="str">
        <f>IFERROR(IF(INDEX('CLMs Strategies'!$G$7:$AY$57,MATCH($A7,'CLMs Strategies'!$A$7:$A$56,0),MATCH(J$3,'CLMs Strategies'!$G$5:$AY$5,0))="","",INDEX('CLMs Strategies'!$G$7:$AY$57,MATCH($A7,'CLMs Strategies'!$A$7:$A$56,0),MATCH(J$3,'CLMs Strategies'!$G$5:$AY$5,0))),"")</f>
        <v/>
      </c>
      <c r="K7" s="313" t="str">
        <f>IFERROR(IF(INDEX('CLMs Strategies'!$G$7:$AY$57,MATCH($A7,'CLMs Strategies'!$A$7:$A$56,0),MATCH(K$3,'CLMs Strategies'!$G$5:$AY$5,0))="","",INDEX('CLMs Strategies'!$G$7:$AY$57,MATCH($A7,'CLMs Strategies'!$A$7:$A$56,0),MATCH(K$3,'CLMs Strategies'!$G$5:$AY$5,0))),"")</f>
        <v/>
      </c>
      <c r="L7" s="313" t="str">
        <f>IFERROR(IF(INDEX('CLMs Strategies'!$G$7:$AY$57,MATCH($A7,'CLMs Strategies'!$A$7:$A$56,0),MATCH(L$3,'CLMs Strategies'!$G$5:$AY$5,0))="","",INDEX('CLMs Strategies'!$G$7:$AY$57,MATCH($A7,'CLMs Strategies'!$A$7:$A$56,0),MATCH(L$3,'CLMs Strategies'!$G$5:$AY$5,0))),"")</f>
        <v/>
      </c>
      <c r="M7" s="313" t="str">
        <f>IFERROR(IF(INDEX('CLMs Strategies'!$G$7:$AY$57,MATCH($A7,'CLMs Strategies'!$A$7:$A$56,0),MATCH(M$3,'CLMs Strategies'!$G$5:$AY$5,0))="","",INDEX('CLMs Strategies'!$G$7:$AY$57,MATCH($A7,'CLMs Strategies'!$A$7:$A$56,0),MATCH(M$3,'CLMs Strategies'!$G$5:$AY$5,0))),"")</f>
        <v/>
      </c>
      <c r="N7" s="56"/>
      <c r="O7" s="313" t="str">
        <v>Belgium</v>
      </c>
      <c r="P7" s="313" t="str">
        <f>IFERROR(IF(INDEX('CLMs Strategies'!$G$7:$AY$57,MATCH($O7,'CLMs Strategies'!$A$7:$A$56,0),MATCH(P$3,'CLMs Strategies'!$G$5:$AY$5,0))="","",INDEX('CLMs Strategies'!$G$7:$AY$57,MATCH($O7,'CLMs Strategies'!$A$7:$A$56,0),MATCH(P$3,'CLMs Strategies'!$G$5:$AY$5,0))),"")</f>
        <v/>
      </c>
      <c r="Q7" s="313" t="str">
        <f>IFERROR(IF(INDEX('CLMs Strategies'!$G$7:$AY$57,MATCH($O7,'CLMs Strategies'!$A$7:$A$56,0),MATCH(Q$3,'CLMs Strategies'!$G$5:$AY$5,0))="","",INDEX('CLMs Strategies'!$G$7:$AY$57,MATCH($O7,'CLMs Strategies'!$A$7:$A$56,0),MATCH(Q$3,'CLMs Strategies'!$G$5:$AY$5,0))),"")</f>
        <v/>
      </c>
      <c r="R7" s="313" t="str">
        <f>IFERROR(IF(INDEX('CLMs Strategies'!$G$7:$AY$57,MATCH($O7,'CLMs Strategies'!$A$7:$A$56,0),MATCH(R$3,'CLMs Strategies'!$G$5:$AY$5,0))="","",INDEX('CLMs Strategies'!$G$7:$AY$57,MATCH($O7,'CLMs Strategies'!$A$7:$A$56,0),MATCH(R$3,'CLMs Strategies'!$G$5:$AY$5,0))),"")</f>
        <v/>
      </c>
      <c r="S7" s="313" t="str">
        <f>IFERROR(IF(INDEX('CLMs Strategies'!$G$7:$AY$57,MATCH($O7,'CLMs Strategies'!$A$7:$A$56,0),MATCH(S$3,'CLMs Strategies'!$G$5:$AY$5,0))="","",INDEX('CLMs Strategies'!$G$7:$AY$57,MATCH($O7,'CLMs Strategies'!$A$7:$A$56,0),MATCH(S$3,'CLMs Strategies'!$G$5:$AY$5,0))),"")</f>
        <v/>
      </c>
      <c r="T7" s="313" t="str">
        <f>IFERROR(IF(INDEX('CLMs Strategies'!$G$7:$AY$57,MATCH($O7,'CLMs Strategies'!$A$7:$A$56,0),MATCH(T$3,'CLMs Strategies'!$G$5:$AY$5,0))="","",INDEX('CLMs Strategies'!$G$7:$AY$57,MATCH($O7,'CLMs Strategies'!$A$7:$A$56,0),MATCH(T$3,'CLMs Strategies'!$G$5:$AY$5,0))),"")</f>
        <v/>
      </c>
      <c r="U7" s="313" t="str">
        <f>IFERROR(IF(INDEX('CLMs Strategies'!$G$7:$AY$57,MATCH($O7,'CLMs Strategies'!$A$7:$A$56,0),MATCH(U$3,'CLMs Strategies'!$G$5:$AY$5,0))="","",INDEX('CLMs Strategies'!$G$7:$AY$57,MATCH($O7,'CLMs Strategies'!$A$7:$A$56,0),MATCH(U$3,'CLMs Strategies'!$G$5:$AY$5,0))),"")</f>
        <v/>
      </c>
      <c r="V7" s="313" t="str">
        <f>IFERROR(IF(INDEX('CLMs Strategies'!$G$7:$AY$57,MATCH($O7,'CLMs Strategies'!$A$7:$A$56,0),MATCH(V$3,'CLMs Strategies'!$G$5:$AY$5,0))="","",INDEX('CLMs Strategies'!$G$7:$AY$57,MATCH($O7,'CLMs Strategies'!$A$7:$A$56,0),MATCH(V$3,'CLMs Strategies'!$G$5:$AY$5,0))),"")</f>
        <v/>
      </c>
      <c r="W7" s="313" t="str">
        <f>IFERROR(IF(INDEX('CLMs Strategies'!$G$7:$AY$57,MATCH($O7,'CLMs Strategies'!$A$7:$A$56,0),MATCH(W$3,'CLMs Strategies'!$G$5:$AY$5,0))="","",INDEX('CLMs Strategies'!$G$7:$AY$57,MATCH($O7,'CLMs Strategies'!$A$7:$A$56,0),MATCH(W$3,'CLMs Strategies'!$G$5:$AY$5,0))),"")</f>
        <v/>
      </c>
      <c r="X7" s="313" t="str">
        <f>IFERROR(IF(INDEX('CLMs Strategies'!$G$7:$AY$57,MATCH($O7,'CLMs Strategies'!$A$7:$A$56,0),MATCH(X$3,'CLMs Strategies'!$G$5:$AY$5,0))="","",INDEX('CLMs Strategies'!$G$7:$AY$57,MATCH($O7,'CLMs Strategies'!$A$7:$A$56,0),MATCH(X$3,'CLMs Strategies'!$G$5:$AY$5,0))),"")</f>
        <v/>
      </c>
      <c r="Y7" s="313" t="str">
        <f>IFERROR(IF(INDEX('CLMs Strategies'!$G$7:$AY$57,MATCH($O7,'CLMs Strategies'!$A$7:$A$56,0),MATCH(Y$3,'CLMs Strategies'!$G$5:$AY$5,0))="","",INDEX('CLMs Strategies'!$G$7:$AY$57,MATCH($O7,'CLMs Strategies'!$A$7:$A$56,0),MATCH(Y$3,'CLMs Strategies'!$G$5:$AY$5,0))),"")</f>
        <v/>
      </c>
      <c r="Z7" s="313" t="str">
        <f>IFERROR(IF(INDEX('CLMs Strategies'!$G$7:$AY$57,MATCH($O7,'CLMs Strategies'!$A$7:$A$56,0),MATCH(Z$3,'CLMs Strategies'!$G$5:$AY$5,0))="","",INDEX('CLMs Strategies'!$G$7:$AY$57,MATCH($O7,'CLMs Strategies'!$A$7:$A$56,0),MATCH(Z$3,'CLMs Strategies'!$G$5:$AY$5,0))),"")</f>
        <v/>
      </c>
      <c r="AA7" s="313" t="str">
        <f>IFERROR(IF(INDEX('CLMs Strategies'!$G$7:$AY$57,MATCH($O7,'CLMs Strategies'!$A$7:$A$56,0),MATCH(AA$3,'CLMs Strategies'!$G$5:$AY$5,0))="","",INDEX('CLMs Strategies'!$G$7:$AY$57,MATCH($O7,'CLMs Strategies'!$A$7:$A$56,0),MATCH(AA$3,'CLMs Strategies'!$G$5:$AY$5,0))),"")</f>
        <v/>
      </c>
      <c r="AB7" s="56"/>
      <c r="AC7" s="313" t="str">
        <v>Belgium</v>
      </c>
      <c r="AD7" s="313" t="str">
        <f>IFERROR(IF(INDEX('CLMs Strategies'!$G$7:$AY$57,MATCH($AC7,'CLMs Strategies'!$A$7:$A$56,0),MATCH(AD$3,'CLMs Strategies'!$G$5:$AY$5,0))="","",INDEX('CLMs Strategies'!$G$7:$AY$57,MATCH($AC7,'CLMs Strategies'!$A$7:$A$56,0),MATCH(AD$3,'CLMs Strategies'!$G$5:$AY$5,0))),"")</f>
        <v/>
      </c>
      <c r="AE7" s="313" t="str">
        <f>IFERROR(IF(INDEX('CLMs Strategies'!$G$7:$AY$57,MATCH($AC7,'CLMs Strategies'!$A$7:$A$56,0),MATCH(AE$3,'CLMs Strategies'!$G$5:$AY$5,0))="","",INDEX('CLMs Strategies'!$G$7:$AY$57,MATCH($AC7,'CLMs Strategies'!$A$7:$A$56,0),MATCH(AE$3,'CLMs Strategies'!$G$5:$AY$5,0))),"")</f>
        <v/>
      </c>
      <c r="AF7" s="313" t="str">
        <f>IFERROR(IF(INDEX('CLMs Strategies'!$G$7:$AY$57,MATCH($AC7,'CLMs Strategies'!$A$7:$A$56,0),MATCH(AF$3,'CLMs Strategies'!$G$5:$AY$5,0))="","",INDEX('CLMs Strategies'!$G$7:$AY$57,MATCH($AC7,'CLMs Strategies'!$A$7:$A$56,0),MATCH(AF$3,'CLMs Strategies'!$G$5:$AY$5,0))),"")</f>
        <v/>
      </c>
      <c r="AG7" s="313" t="str">
        <f>IFERROR(IF(INDEX('CLMs Strategies'!$G$7:$AY$57,MATCH($AC7,'CLMs Strategies'!$A$7:$A$56,0),MATCH(AG$3,'CLMs Strategies'!$G$5:$AY$5,0))="","",INDEX('CLMs Strategies'!$G$7:$AY$57,MATCH($AC7,'CLMs Strategies'!$A$7:$A$56,0),MATCH(AG$3,'CLMs Strategies'!$G$5:$AY$5,0))),"")</f>
        <v/>
      </c>
      <c r="AH7" s="313" t="str">
        <f>IFERROR(IF(INDEX('CLMs Strategies'!$G$7:$AY$57,MATCH($AC7,'CLMs Strategies'!$A$7:$A$56,0),MATCH(AH$3,'CLMs Strategies'!$G$5:$AY$5,0))="","",INDEX('CLMs Strategies'!$G$7:$AY$57,MATCH($AC7,'CLMs Strategies'!$A$7:$A$56,0),MATCH(AH$3,'CLMs Strategies'!$G$5:$AY$5,0))),"")</f>
        <v/>
      </c>
      <c r="AI7" s="313" t="str">
        <f>IFERROR(IF(INDEX('CLMs Strategies'!$G$7:$AY$57,MATCH($AC7,'CLMs Strategies'!$A$7:$A$56,0),MATCH(AI$3,'CLMs Strategies'!$G$5:$AY$5,0))="","",INDEX('CLMs Strategies'!$G$7:$AY$57,MATCH($AC7,'CLMs Strategies'!$A$7:$A$56,0),MATCH(AI$3,'CLMs Strategies'!$G$5:$AY$5,0))),"")</f>
        <v/>
      </c>
      <c r="AJ7" s="313" t="str">
        <f>IFERROR(IF(INDEX('CLMs Strategies'!$G$7:$AY$57,MATCH($AC7,'CLMs Strategies'!$A$7:$A$56,0),MATCH(AJ$3,'CLMs Strategies'!$G$5:$AY$5,0))="","",INDEX('CLMs Strategies'!$G$7:$AY$57,MATCH($AC7,'CLMs Strategies'!$A$7:$A$56,0),MATCH(AJ$3,'CLMs Strategies'!$G$5:$AY$5,0))),"")</f>
        <v/>
      </c>
      <c r="AK7" s="313" t="str">
        <f>IFERROR(IF(INDEX('CLMs Strategies'!$G$7:$AY$57,MATCH($AC7,'CLMs Strategies'!$A$7:$A$56,0),MATCH(AK$3,'CLMs Strategies'!$G$5:$AY$5,0))="","",INDEX('CLMs Strategies'!$G$7:$AY$57,MATCH($AC7,'CLMs Strategies'!$A$7:$A$56,0),MATCH(AK$3,'CLMs Strategies'!$G$5:$AY$5,0))),"")</f>
        <v/>
      </c>
      <c r="AL7" s="313" t="str">
        <f>IFERROR(IF(INDEX('CLMs Strategies'!$G$7:$AY$57,MATCH($AC7,'CLMs Strategies'!$A$7:$A$56,0),MATCH(AL$3,'CLMs Strategies'!$G$5:$AY$5,0))="","",INDEX('CLMs Strategies'!$G$7:$AY$57,MATCH($AC7,'CLMs Strategies'!$A$7:$A$56,0),MATCH(AL$3,'CLMs Strategies'!$G$5:$AY$5,0))),"")</f>
        <v/>
      </c>
      <c r="AM7" s="313" t="str">
        <f>IFERROR(IF(INDEX('CLMs Strategies'!$G$7:$AY$57,MATCH($AC7,'CLMs Strategies'!$A$7:$A$56,0),MATCH(AM$3,'CLMs Strategies'!$G$5:$AY$5,0))="","",INDEX('CLMs Strategies'!$G$7:$AY$57,MATCH($AC7,'CLMs Strategies'!$A$7:$A$56,0),MATCH(AM$3,'CLMs Strategies'!$G$5:$AY$5,0))),"")</f>
        <v/>
      </c>
      <c r="AN7" s="313" t="str">
        <f>IFERROR(IF(INDEX('CLMs Strategies'!$G$7:$AY$57,MATCH($AC7,'CLMs Strategies'!$A$7:$A$56,0),MATCH(AN$3,'CLMs Strategies'!$G$5:$AY$5,0))="","",INDEX('CLMs Strategies'!$G$7:$AY$57,MATCH($AC7,'CLMs Strategies'!$A$7:$A$56,0),MATCH(AN$3,'CLMs Strategies'!$G$5:$AY$5,0))),"")</f>
        <v/>
      </c>
      <c r="AO7" s="313" t="str">
        <f>IFERROR(IF(INDEX('CLMs Strategies'!$G$7:$AY$57,MATCH($AC7,'CLMs Strategies'!$A$7:$A$56,0),MATCH(AO$3,'CLMs Strategies'!$G$5:$AY$5,0))="","",INDEX('CLMs Strategies'!$G$7:$AY$57,MATCH($AC7,'CLMs Strategies'!$A$7:$A$56,0),MATCH(AO$3,'CLMs Strategies'!$G$5:$AY$5,0))),"")</f>
        <v/>
      </c>
      <c r="AP7" s="56"/>
      <c r="AQ7" s="313" t="str">
        <v>Belgium</v>
      </c>
      <c r="AR7" s="313" t="str">
        <f>IFERROR(IF(INDEX('CLMs Strategies'!$G$7:$AY$57,MATCH($AQ7,'CLMs Strategies'!$A$7:$A$56,0),MATCH(AR$3,'CLMs Strategies'!$G$5:$AY$5,0))="","",INDEX('CLMs Strategies'!$G$7:$AY$57,MATCH($AQ7,'CLMs Strategies'!$A$7:$A$56,0),MATCH(AR$3,'CLMs Strategies'!$G$5:$AY$5,0))),"")</f>
        <v/>
      </c>
      <c r="AS7" s="313" t="str">
        <f>IFERROR(IF(INDEX('CLMs Strategies'!$G$7:$AY$57,MATCH($AQ7,'CLMs Strategies'!$A$7:$A$56,0),MATCH(AS$3,'CLMs Strategies'!$G$5:$AY$5,0))="","",INDEX('CLMs Strategies'!$G$7:$AY$57,MATCH($AQ7,'CLMs Strategies'!$A$7:$A$56,0),MATCH(AS$3,'CLMs Strategies'!$G$5:$AY$5,0))),"")</f>
        <v/>
      </c>
      <c r="AT7" s="313" t="str">
        <f>IFERROR(IF(INDEX('CLMs Strategies'!$G$7:$AY$57,MATCH($AQ7,'CLMs Strategies'!$A$7:$A$56,0),MATCH(AT$3,'CLMs Strategies'!$G$5:$AY$5,0))="","",INDEX('CLMs Strategies'!$G$7:$AY$57,MATCH($AQ7,'CLMs Strategies'!$A$7:$A$56,0),MATCH(AT$3,'CLMs Strategies'!$G$5:$AY$5,0))),"")</f>
        <v/>
      </c>
      <c r="AU7" s="313" t="str">
        <f>IFERROR(IF(INDEX('CLMs Strategies'!$G$7:$AY$57,MATCH($AQ7,'CLMs Strategies'!$A$7:$A$56,0),MATCH(AU$3,'CLMs Strategies'!$G$5:$AY$5,0))="","",INDEX('CLMs Strategies'!$G$7:$AY$57,MATCH($AQ7,'CLMs Strategies'!$A$7:$A$56,0),MATCH(AU$3,'CLMs Strategies'!$G$5:$AY$5,0))),"")</f>
        <v/>
      </c>
      <c r="AV7" s="313" t="str">
        <f>IFERROR(IF(INDEX('CLMs Strategies'!$G$7:$AY$57,MATCH($AQ7,'CLMs Strategies'!$A$7:$A$56,0),MATCH(AV$3,'CLMs Strategies'!$G$5:$AY$5,0))="","",INDEX('CLMs Strategies'!$G$7:$AY$57,MATCH($AQ7,'CLMs Strategies'!$A$7:$A$56,0),MATCH(AV$3,'CLMs Strategies'!$G$5:$AY$5,0))),"")</f>
        <v/>
      </c>
      <c r="AW7" s="313" t="str">
        <f>IFERROR(IF(INDEX('CLMs Strategies'!$G$7:$AY$57,MATCH($AQ7,'CLMs Strategies'!$A$7:$A$56,0),MATCH(AW$3,'CLMs Strategies'!$G$5:$AY$5,0))="","",INDEX('CLMs Strategies'!$G$7:$AY$57,MATCH($AQ7,'CLMs Strategies'!$A$7:$A$56,0),MATCH(AW$3,'CLMs Strategies'!$G$5:$AY$5,0))),"")</f>
        <v/>
      </c>
      <c r="AX7" s="313" t="str">
        <f>IFERROR(IF(INDEX('CLMs Strategies'!$G$7:$AY$57,MATCH($AQ7,'CLMs Strategies'!$A$7:$A$56,0),MATCH(AX$3,'CLMs Strategies'!$G$5:$AY$5,0))="","",INDEX('CLMs Strategies'!$G$7:$AY$57,MATCH($AQ7,'CLMs Strategies'!$A$7:$A$56,0),MATCH(AX$3,'CLMs Strategies'!$G$5:$AY$5,0))),"")</f>
        <v/>
      </c>
      <c r="AY7" s="313" t="str">
        <f>IFERROR(IF(INDEX('CLMs Strategies'!$G$7:$AY$57,MATCH($AQ7,'CLMs Strategies'!$A$7:$A$56,0),MATCH(AY$3,'CLMs Strategies'!$G$5:$AY$5,0))="","",INDEX('CLMs Strategies'!$G$7:$AY$57,MATCH($AQ7,'CLMs Strategies'!$A$7:$A$56,0),MATCH(AY$3,'CLMs Strategies'!$G$5:$AY$5,0))),"")</f>
        <v/>
      </c>
      <c r="AZ7" s="313" t="str">
        <f>IFERROR(IF(INDEX('CLMs Strategies'!$G$7:$AY$57,MATCH($AQ7,'CLMs Strategies'!$A$7:$A$56,0),MATCH(AZ$3,'CLMs Strategies'!$G$5:$AY$5,0))="","",INDEX('CLMs Strategies'!$G$7:$AY$57,MATCH($AQ7,'CLMs Strategies'!$A$7:$A$56,0),MATCH(AZ$3,'CLMs Strategies'!$G$5:$AY$5,0))),"")</f>
        <v/>
      </c>
      <c r="BA7" s="313" t="str">
        <f>IFERROR(IF(INDEX('CLMs Strategies'!$G$7:$AY$57,MATCH($AQ7,'CLMs Strategies'!$A$7:$A$56,0),MATCH(BA$3,'CLMs Strategies'!$G$5:$AY$5,0))="","",INDEX('CLMs Strategies'!$G$7:$AY$57,MATCH($AQ7,'CLMs Strategies'!$A$7:$A$56,0),MATCH(BA$3,'CLMs Strategies'!$G$5:$AY$5,0))),"")</f>
        <v/>
      </c>
      <c r="BB7" s="313" t="str">
        <f>IFERROR(IF(INDEX('CLMs Strategies'!$G$7:$AY$57,MATCH($AQ7,'CLMs Strategies'!$A$7:$A$56,0),MATCH(BB$3,'CLMs Strategies'!$G$5:$AY$5,0))="","",INDEX('CLMs Strategies'!$G$7:$AY$57,MATCH($AQ7,'CLMs Strategies'!$A$7:$A$56,0),MATCH(BB$3,'CLMs Strategies'!$G$5:$AY$5,0))),"")</f>
        <v/>
      </c>
      <c r="BC7" s="56"/>
    </row>
    <row r="8" spans="1:55">
      <c r="A8" s="313" t="str">
        <v>Brazil</v>
      </c>
      <c r="B8" s="313" t="str">
        <f>IFERROR(IF(INDEX('CLMs Strategies'!$G$7:$AY$57,MATCH($A8,'CLMs Strategies'!$A$7:$A$56,0),MATCH(B$3,'CLMs Strategies'!$G$5:$AY$5,0))="","",INDEX('CLMs Strategies'!$G$7:$AY$57,MATCH($A8,'CLMs Strategies'!$A$7:$A$56,0),MATCH(B$3,'CLMs Strategies'!$G$5:$AY$5,0))),"")</f>
        <v/>
      </c>
      <c r="C8" s="313" t="str">
        <f>IFERROR(IF(INDEX('CLMs Strategies'!$G$7:$AY$57,MATCH($A8,'CLMs Strategies'!$A$7:$A$56,0),MATCH(C$3,'CLMs Strategies'!$G$5:$AY$5,0))="","",INDEX('CLMs Strategies'!$G$7:$AY$57,MATCH($A8,'CLMs Strategies'!$A$7:$A$56,0),MATCH(C$3,'CLMs Strategies'!$G$5:$AY$5,0))),"")</f>
        <v/>
      </c>
      <c r="D8" s="313" t="str">
        <f>IFERROR(IF(INDEX('CLMs Strategies'!$G$7:$AY$57,MATCH($A8,'CLMs Strategies'!$A$7:$A$56,0),MATCH(D$3,'CLMs Strategies'!$G$5:$AY$5,0))="","",INDEX('CLMs Strategies'!$G$7:$AY$57,MATCH($A8,'CLMs Strategies'!$A$7:$A$56,0),MATCH(D$3,'CLMs Strategies'!$G$5:$AY$5,0))),"")</f>
        <v/>
      </c>
      <c r="E8" s="313" t="str">
        <f>IFERROR(IF(INDEX('CLMs Strategies'!$G$7:$AY$57,MATCH($A8,'CLMs Strategies'!$A$7:$A$56,0),MATCH(E$3,'CLMs Strategies'!$G$5:$AY$5,0))="","",INDEX('CLMs Strategies'!$G$7:$AY$57,MATCH($A8,'CLMs Strategies'!$A$7:$A$56,0),MATCH(E$3,'CLMs Strategies'!$G$5:$AY$5,0))),"")</f>
        <v/>
      </c>
      <c r="F8" s="313" t="str">
        <f>IFERROR(IF(INDEX('CLMs Strategies'!$G$7:$AY$57,MATCH($A8,'CLMs Strategies'!$A$7:$A$56,0),MATCH(F$3,'CLMs Strategies'!$G$5:$AY$5,0))="","",INDEX('CLMs Strategies'!$G$7:$AY$57,MATCH($A8,'CLMs Strategies'!$A$7:$A$56,0),MATCH(F$3,'CLMs Strategies'!$G$5:$AY$5,0))),"")</f>
        <v/>
      </c>
      <c r="G8" s="313" t="str">
        <f>IFERROR(IF(INDEX('CLMs Strategies'!$G$7:$AY$57,MATCH($A8,'CLMs Strategies'!$A$7:$A$56,0),MATCH(G$3,'CLMs Strategies'!$G$5:$AY$5,0))="","",INDEX('CLMs Strategies'!$G$7:$AY$57,MATCH($A8,'CLMs Strategies'!$A$7:$A$56,0),MATCH(G$3,'CLMs Strategies'!$G$5:$AY$5,0))),"")</f>
        <v/>
      </c>
      <c r="H8" s="313" t="str">
        <f>IFERROR(IF(INDEX('CLMs Strategies'!$G$7:$AY$57,MATCH($A8,'CLMs Strategies'!$A$7:$A$56,0),MATCH(H$3,'CLMs Strategies'!$G$5:$AY$5,0))="","",INDEX('CLMs Strategies'!$G$7:$AY$57,MATCH($A8,'CLMs Strategies'!$A$7:$A$56,0),MATCH(H$3,'CLMs Strategies'!$G$5:$AY$5,0))),"")</f>
        <v/>
      </c>
      <c r="I8" s="313" t="str">
        <f>IFERROR(IF(INDEX('CLMs Strategies'!$G$7:$AY$57,MATCH($A8,'CLMs Strategies'!$A$7:$A$56,0),MATCH(I$3,'CLMs Strategies'!$G$5:$AY$5,0))="","",INDEX('CLMs Strategies'!$G$7:$AY$57,MATCH($A8,'CLMs Strategies'!$A$7:$A$56,0),MATCH(I$3,'CLMs Strategies'!$G$5:$AY$5,0))),"")</f>
        <v/>
      </c>
      <c r="J8" s="313" t="str">
        <f>IFERROR(IF(INDEX('CLMs Strategies'!$G$7:$AY$57,MATCH($A8,'CLMs Strategies'!$A$7:$A$56,0),MATCH(J$3,'CLMs Strategies'!$G$5:$AY$5,0))="","",INDEX('CLMs Strategies'!$G$7:$AY$57,MATCH($A8,'CLMs Strategies'!$A$7:$A$56,0),MATCH(J$3,'CLMs Strategies'!$G$5:$AY$5,0))),"")</f>
        <v/>
      </c>
      <c r="K8" s="313" t="str">
        <f>IFERROR(IF(INDEX('CLMs Strategies'!$G$7:$AY$57,MATCH($A8,'CLMs Strategies'!$A$7:$A$56,0),MATCH(K$3,'CLMs Strategies'!$G$5:$AY$5,0))="","",INDEX('CLMs Strategies'!$G$7:$AY$57,MATCH($A8,'CLMs Strategies'!$A$7:$A$56,0),MATCH(K$3,'CLMs Strategies'!$G$5:$AY$5,0))),"")</f>
        <v/>
      </c>
      <c r="L8" s="313" t="str">
        <f>IFERROR(IF(INDEX('CLMs Strategies'!$G$7:$AY$57,MATCH($A8,'CLMs Strategies'!$A$7:$A$56,0),MATCH(L$3,'CLMs Strategies'!$G$5:$AY$5,0))="","",INDEX('CLMs Strategies'!$G$7:$AY$57,MATCH($A8,'CLMs Strategies'!$A$7:$A$56,0),MATCH(L$3,'CLMs Strategies'!$G$5:$AY$5,0))),"")</f>
        <v/>
      </c>
      <c r="M8" s="313" t="str">
        <f>IFERROR(IF(INDEX('CLMs Strategies'!$G$7:$AY$57,MATCH($A8,'CLMs Strategies'!$A$7:$A$56,0),MATCH(M$3,'CLMs Strategies'!$G$5:$AY$5,0))="","",INDEX('CLMs Strategies'!$G$7:$AY$57,MATCH($A8,'CLMs Strategies'!$A$7:$A$56,0),MATCH(M$3,'CLMs Strategies'!$G$5:$AY$5,0))),"")</f>
        <v/>
      </c>
      <c r="N8" s="56"/>
      <c r="O8" s="313" t="str">
        <v>Brazil</v>
      </c>
      <c r="P8" s="313" t="str">
        <f>IFERROR(IF(INDEX('CLMs Strategies'!$G$7:$AY$57,MATCH($O8,'CLMs Strategies'!$A$7:$A$56,0),MATCH(P$3,'CLMs Strategies'!$G$5:$AY$5,0))="","",INDEX('CLMs Strategies'!$G$7:$AY$57,MATCH($O8,'CLMs Strategies'!$A$7:$A$56,0),MATCH(P$3,'CLMs Strategies'!$G$5:$AY$5,0))),"")</f>
        <v/>
      </c>
      <c r="Q8" s="313" t="str">
        <f>IFERROR(IF(INDEX('CLMs Strategies'!$G$7:$AY$57,MATCH($O8,'CLMs Strategies'!$A$7:$A$56,0),MATCH(Q$3,'CLMs Strategies'!$G$5:$AY$5,0))="","",INDEX('CLMs Strategies'!$G$7:$AY$57,MATCH($O8,'CLMs Strategies'!$A$7:$A$56,0),MATCH(Q$3,'CLMs Strategies'!$G$5:$AY$5,0))),"")</f>
        <v/>
      </c>
      <c r="R8" s="313" t="str">
        <f>IFERROR(IF(INDEX('CLMs Strategies'!$G$7:$AY$57,MATCH($O8,'CLMs Strategies'!$A$7:$A$56,0),MATCH(R$3,'CLMs Strategies'!$G$5:$AY$5,0))="","",INDEX('CLMs Strategies'!$G$7:$AY$57,MATCH($O8,'CLMs Strategies'!$A$7:$A$56,0),MATCH(R$3,'CLMs Strategies'!$G$5:$AY$5,0))),"")</f>
        <v/>
      </c>
      <c r="S8" s="313" t="str">
        <f>IFERROR(IF(INDEX('CLMs Strategies'!$G$7:$AY$57,MATCH($O8,'CLMs Strategies'!$A$7:$A$56,0),MATCH(S$3,'CLMs Strategies'!$G$5:$AY$5,0))="","",INDEX('CLMs Strategies'!$G$7:$AY$57,MATCH($O8,'CLMs Strategies'!$A$7:$A$56,0),MATCH(S$3,'CLMs Strategies'!$G$5:$AY$5,0))),"")</f>
        <v/>
      </c>
      <c r="T8" s="313" t="str">
        <f>IFERROR(IF(INDEX('CLMs Strategies'!$G$7:$AY$57,MATCH($O8,'CLMs Strategies'!$A$7:$A$56,0),MATCH(T$3,'CLMs Strategies'!$G$5:$AY$5,0))="","",INDEX('CLMs Strategies'!$G$7:$AY$57,MATCH($O8,'CLMs Strategies'!$A$7:$A$56,0),MATCH(T$3,'CLMs Strategies'!$G$5:$AY$5,0))),"")</f>
        <v/>
      </c>
      <c r="U8" s="313" t="str">
        <f>IFERROR(IF(INDEX('CLMs Strategies'!$G$7:$AY$57,MATCH($O8,'CLMs Strategies'!$A$7:$A$56,0),MATCH(U$3,'CLMs Strategies'!$G$5:$AY$5,0))="","",INDEX('CLMs Strategies'!$G$7:$AY$57,MATCH($O8,'CLMs Strategies'!$A$7:$A$56,0),MATCH(U$3,'CLMs Strategies'!$G$5:$AY$5,0))),"")</f>
        <v/>
      </c>
      <c r="V8" s="313" t="str">
        <f>IFERROR(IF(INDEX('CLMs Strategies'!$G$7:$AY$57,MATCH($O8,'CLMs Strategies'!$A$7:$A$56,0),MATCH(V$3,'CLMs Strategies'!$G$5:$AY$5,0))="","",INDEX('CLMs Strategies'!$G$7:$AY$57,MATCH($O8,'CLMs Strategies'!$A$7:$A$56,0),MATCH(V$3,'CLMs Strategies'!$G$5:$AY$5,0))),"")</f>
        <v/>
      </c>
      <c r="W8" s="313" t="str">
        <f>IFERROR(IF(INDEX('CLMs Strategies'!$G$7:$AY$57,MATCH($O8,'CLMs Strategies'!$A$7:$A$56,0),MATCH(W$3,'CLMs Strategies'!$G$5:$AY$5,0))="","",INDEX('CLMs Strategies'!$G$7:$AY$57,MATCH($O8,'CLMs Strategies'!$A$7:$A$56,0),MATCH(W$3,'CLMs Strategies'!$G$5:$AY$5,0))),"")</f>
        <v/>
      </c>
      <c r="X8" s="313" t="str">
        <f>IFERROR(IF(INDEX('CLMs Strategies'!$G$7:$AY$57,MATCH($O8,'CLMs Strategies'!$A$7:$A$56,0),MATCH(X$3,'CLMs Strategies'!$G$5:$AY$5,0))="","",INDEX('CLMs Strategies'!$G$7:$AY$57,MATCH($O8,'CLMs Strategies'!$A$7:$A$56,0),MATCH(X$3,'CLMs Strategies'!$G$5:$AY$5,0))),"")</f>
        <v/>
      </c>
      <c r="Y8" s="313" t="str">
        <f>IFERROR(IF(INDEX('CLMs Strategies'!$G$7:$AY$57,MATCH($O8,'CLMs Strategies'!$A$7:$A$56,0),MATCH(Y$3,'CLMs Strategies'!$G$5:$AY$5,0))="","",INDEX('CLMs Strategies'!$G$7:$AY$57,MATCH($O8,'CLMs Strategies'!$A$7:$A$56,0),MATCH(Y$3,'CLMs Strategies'!$G$5:$AY$5,0))),"")</f>
        <v/>
      </c>
      <c r="Z8" s="313" t="str">
        <f>IFERROR(IF(INDEX('CLMs Strategies'!$G$7:$AY$57,MATCH($O8,'CLMs Strategies'!$A$7:$A$56,0),MATCH(Z$3,'CLMs Strategies'!$G$5:$AY$5,0))="","",INDEX('CLMs Strategies'!$G$7:$AY$57,MATCH($O8,'CLMs Strategies'!$A$7:$A$56,0),MATCH(Z$3,'CLMs Strategies'!$G$5:$AY$5,0))),"")</f>
        <v/>
      </c>
      <c r="AA8" s="313" t="str">
        <f>IFERROR(IF(INDEX('CLMs Strategies'!$G$7:$AY$57,MATCH($O8,'CLMs Strategies'!$A$7:$A$56,0),MATCH(AA$3,'CLMs Strategies'!$G$5:$AY$5,0))="","",INDEX('CLMs Strategies'!$G$7:$AY$57,MATCH($O8,'CLMs Strategies'!$A$7:$A$56,0),MATCH(AA$3,'CLMs Strategies'!$G$5:$AY$5,0))),"")</f>
        <v/>
      </c>
      <c r="AB8" s="56"/>
      <c r="AC8" s="313" t="str">
        <v>Brazil</v>
      </c>
      <c r="AD8" s="313" t="str">
        <f>IFERROR(IF(INDEX('CLMs Strategies'!$G$7:$AY$57,MATCH($AC8,'CLMs Strategies'!$A$7:$A$56,0),MATCH(AD$3,'CLMs Strategies'!$G$5:$AY$5,0))="","",INDEX('CLMs Strategies'!$G$7:$AY$57,MATCH($AC8,'CLMs Strategies'!$A$7:$A$56,0),MATCH(AD$3,'CLMs Strategies'!$G$5:$AY$5,0))),"")</f>
        <v/>
      </c>
      <c r="AE8" s="313" t="str">
        <f>IFERROR(IF(INDEX('CLMs Strategies'!$G$7:$AY$57,MATCH($AC8,'CLMs Strategies'!$A$7:$A$56,0),MATCH(AE$3,'CLMs Strategies'!$G$5:$AY$5,0))="","",INDEX('CLMs Strategies'!$G$7:$AY$57,MATCH($AC8,'CLMs Strategies'!$A$7:$A$56,0),MATCH(AE$3,'CLMs Strategies'!$G$5:$AY$5,0))),"")</f>
        <v/>
      </c>
      <c r="AF8" s="313" t="str">
        <f>IFERROR(IF(INDEX('CLMs Strategies'!$G$7:$AY$57,MATCH($AC8,'CLMs Strategies'!$A$7:$A$56,0),MATCH(AF$3,'CLMs Strategies'!$G$5:$AY$5,0))="","",INDEX('CLMs Strategies'!$G$7:$AY$57,MATCH($AC8,'CLMs Strategies'!$A$7:$A$56,0),MATCH(AF$3,'CLMs Strategies'!$G$5:$AY$5,0))),"")</f>
        <v/>
      </c>
      <c r="AG8" s="313" t="str">
        <f>IFERROR(IF(INDEX('CLMs Strategies'!$G$7:$AY$57,MATCH($AC8,'CLMs Strategies'!$A$7:$A$56,0),MATCH(AG$3,'CLMs Strategies'!$G$5:$AY$5,0))="","",INDEX('CLMs Strategies'!$G$7:$AY$57,MATCH($AC8,'CLMs Strategies'!$A$7:$A$56,0),MATCH(AG$3,'CLMs Strategies'!$G$5:$AY$5,0))),"")</f>
        <v/>
      </c>
      <c r="AH8" s="313" t="str">
        <f>IFERROR(IF(INDEX('CLMs Strategies'!$G$7:$AY$57,MATCH($AC8,'CLMs Strategies'!$A$7:$A$56,0),MATCH(AH$3,'CLMs Strategies'!$G$5:$AY$5,0))="","",INDEX('CLMs Strategies'!$G$7:$AY$57,MATCH($AC8,'CLMs Strategies'!$A$7:$A$56,0),MATCH(AH$3,'CLMs Strategies'!$G$5:$AY$5,0))),"")</f>
        <v/>
      </c>
      <c r="AI8" s="313" t="str">
        <f>IFERROR(IF(INDEX('CLMs Strategies'!$G$7:$AY$57,MATCH($AC8,'CLMs Strategies'!$A$7:$A$56,0),MATCH(AI$3,'CLMs Strategies'!$G$5:$AY$5,0))="","",INDEX('CLMs Strategies'!$G$7:$AY$57,MATCH($AC8,'CLMs Strategies'!$A$7:$A$56,0),MATCH(AI$3,'CLMs Strategies'!$G$5:$AY$5,0))),"")</f>
        <v/>
      </c>
      <c r="AJ8" s="313" t="str">
        <f>IFERROR(IF(INDEX('CLMs Strategies'!$G$7:$AY$57,MATCH($AC8,'CLMs Strategies'!$A$7:$A$56,0),MATCH(AJ$3,'CLMs Strategies'!$G$5:$AY$5,0))="","",INDEX('CLMs Strategies'!$G$7:$AY$57,MATCH($AC8,'CLMs Strategies'!$A$7:$A$56,0),MATCH(AJ$3,'CLMs Strategies'!$G$5:$AY$5,0))),"")</f>
        <v/>
      </c>
      <c r="AK8" s="313" t="str">
        <f>IFERROR(IF(INDEX('CLMs Strategies'!$G$7:$AY$57,MATCH($AC8,'CLMs Strategies'!$A$7:$A$56,0),MATCH(AK$3,'CLMs Strategies'!$G$5:$AY$5,0))="","",INDEX('CLMs Strategies'!$G$7:$AY$57,MATCH($AC8,'CLMs Strategies'!$A$7:$A$56,0),MATCH(AK$3,'CLMs Strategies'!$G$5:$AY$5,0))),"")</f>
        <v/>
      </c>
      <c r="AL8" s="313" t="str">
        <f>IFERROR(IF(INDEX('CLMs Strategies'!$G$7:$AY$57,MATCH($AC8,'CLMs Strategies'!$A$7:$A$56,0),MATCH(AL$3,'CLMs Strategies'!$G$5:$AY$5,0))="","",INDEX('CLMs Strategies'!$G$7:$AY$57,MATCH($AC8,'CLMs Strategies'!$A$7:$A$56,0),MATCH(AL$3,'CLMs Strategies'!$G$5:$AY$5,0))),"")</f>
        <v/>
      </c>
      <c r="AM8" s="313" t="str">
        <f>IFERROR(IF(INDEX('CLMs Strategies'!$G$7:$AY$57,MATCH($AC8,'CLMs Strategies'!$A$7:$A$56,0),MATCH(AM$3,'CLMs Strategies'!$G$5:$AY$5,0))="","",INDEX('CLMs Strategies'!$G$7:$AY$57,MATCH($AC8,'CLMs Strategies'!$A$7:$A$56,0),MATCH(AM$3,'CLMs Strategies'!$G$5:$AY$5,0))),"")</f>
        <v/>
      </c>
      <c r="AN8" s="313" t="str">
        <f>IFERROR(IF(INDEX('CLMs Strategies'!$G$7:$AY$57,MATCH($AC8,'CLMs Strategies'!$A$7:$A$56,0),MATCH(AN$3,'CLMs Strategies'!$G$5:$AY$5,0))="","",INDEX('CLMs Strategies'!$G$7:$AY$57,MATCH($AC8,'CLMs Strategies'!$A$7:$A$56,0),MATCH(AN$3,'CLMs Strategies'!$G$5:$AY$5,0))),"")</f>
        <v/>
      </c>
      <c r="AO8" s="313" t="str">
        <f>IFERROR(IF(INDEX('CLMs Strategies'!$G$7:$AY$57,MATCH($AC8,'CLMs Strategies'!$A$7:$A$56,0),MATCH(AO$3,'CLMs Strategies'!$G$5:$AY$5,0))="","",INDEX('CLMs Strategies'!$G$7:$AY$57,MATCH($AC8,'CLMs Strategies'!$A$7:$A$56,0),MATCH(AO$3,'CLMs Strategies'!$G$5:$AY$5,0))),"")</f>
        <v/>
      </c>
      <c r="AP8" s="56"/>
      <c r="AQ8" s="313" t="str">
        <v>Brazil</v>
      </c>
      <c r="AR8" s="313" t="str">
        <f>IFERROR(IF(INDEX('CLMs Strategies'!$G$7:$AY$57,MATCH($AQ8,'CLMs Strategies'!$A$7:$A$56,0),MATCH(AR$3,'CLMs Strategies'!$G$5:$AY$5,0))="","",INDEX('CLMs Strategies'!$G$7:$AY$57,MATCH($AQ8,'CLMs Strategies'!$A$7:$A$56,0),MATCH(AR$3,'CLMs Strategies'!$G$5:$AY$5,0))),"")</f>
        <v/>
      </c>
      <c r="AS8" s="313" t="str">
        <f>IFERROR(IF(INDEX('CLMs Strategies'!$G$7:$AY$57,MATCH($AQ8,'CLMs Strategies'!$A$7:$A$56,0),MATCH(AS$3,'CLMs Strategies'!$G$5:$AY$5,0))="","",INDEX('CLMs Strategies'!$G$7:$AY$57,MATCH($AQ8,'CLMs Strategies'!$A$7:$A$56,0),MATCH(AS$3,'CLMs Strategies'!$G$5:$AY$5,0))),"")</f>
        <v/>
      </c>
      <c r="AT8" s="313" t="str">
        <f>IFERROR(IF(INDEX('CLMs Strategies'!$G$7:$AY$57,MATCH($AQ8,'CLMs Strategies'!$A$7:$A$56,0),MATCH(AT$3,'CLMs Strategies'!$G$5:$AY$5,0))="","",INDEX('CLMs Strategies'!$G$7:$AY$57,MATCH($AQ8,'CLMs Strategies'!$A$7:$A$56,0),MATCH(AT$3,'CLMs Strategies'!$G$5:$AY$5,0))),"")</f>
        <v/>
      </c>
      <c r="AU8" s="313" t="str">
        <f>IFERROR(IF(INDEX('CLMs Strategies'!$G$7:$AY$57,MATCH($AQ8,'CLMs Strategies'!$A$7:$A$56,0),MATCH(AU$3,'CLMs Strategies'!$G$5:$AY$5,0))="","",INDEX('CLMs Strategies'!$G$7:$AY$57,MATCH($AQ8,'CLMs Strategies'!$A$7:$A$56,0),MATCH(AU$3,'CLMs Strategies'!$G$5:$AY$5,0))),"")</f>
        <v/>
      </c>
      <c r="AV8" s="313" t="str">
        <f>IFERROR(IF(INDEX('CLMs Strategies'!$G$7:$AY$57,MATCH($AQ8,'CLMs Strategies'!$A$7:$A$56,0),MATCH(AV$3,'CLMs Strategies'!$G$5:$AY$5,0))="","",INDEX('CLMs Strategies'!$G$7:$AY$57,MATCH($AQ8,'CLMs Strategies'!$A$7:$A$56,0),MATCH(AV$3,'CLMs Strategies'!$G$5:$AY$5,0))),"")</f>
        <v/>
      </c>
      <c r="AW8" s="313" t="str">
        <f>IFERROR(IF(INDEX('CLMs Strategies'!$G$7:$AY$57,MATCH($AQ8,'CLMs Strategies'!$A$7:$A$56,0),MATCH(AW$3,'CLMs Strategies'!$G$5:$AY$5,0))="","",INDEX('CLMs Strategies'!$G$7:$AY$57,MATCH($AQ8,'CLMs Strategies'!$A$7:$A$56,0),MATCH(AW$3,'CLMs Strategies'!$G$5:$AY$5,0))),"")</f>
        <v/>
      </c>
      <c r="AX8" s="313" t="str">
        <f>IFERROR(IF(INDEX('CLMs Strategies'!$G$7:$AY$57,MATCH($AQ8,'CLMs Strategies'!$A$7:$A$56,0),MATCH(AX$3,'CLMs Strategies'!$G$5:$AY$5,0))="","",INDEX('CLMs Strategies'!$G$7:$AY$57,MATCH($AQ8,'CLMs Strategies'!$A$7:$A$56,0),MATCH(AX$3,'CLMs Strategies'!$G$5:$AY$5,0))),"")</f>
        <v/>
      </c>
      <c r="AY8" s="313" t="str">
        <f>IFERROR(IF(INDEX('CLMs Strategies'!$G$7:$AY$57,MATCH($AQ8,'CLMs Strategies'!$A$7:$A$56,0),MATCH(AY$3,'CLMs Strategies'!$G$5:$AY$5,0))="","",INDEX('CLMs Strategies'!$G$7:$AY$57,MATCH($AQ8,'CLMs Strategies'!$A$7:$A$56,0),MATCH(AY$3,'CLMs Strategies'!$G$5:$AY$5,0))),"")</f>
        <v/>
      </c>
      <c r="AZ8" s="313" t="str">
        <f>IFERROR(IF(INDEX('CLMs Strategies'!$G$7:$AY$57,MATCH($AQ8,'CLMs Strategies'!$A$7:$A$56,0),MATCH(AZ$3,'CLMs Strategies'!$G$5:$AY$5,0))="","",INDEX('CLMs Strategies'!$G$7:$AY$57,MATCH($AQ8,'CLMs Strategies'!$A$7:$A$56,0),MATCH(AZ$3,'CLMs Strategies'!$G$5:$AY$5,0))),"")</f>
        <v/>
      </c>
      <c r="BA8" s="313" t="str">
        <f>IFERROR(IF(INDEX('CLMs Strategies'!$G$7:$AY$57,MATCH($AQ8,'CLMs Strategies'!$A$7:$A$56,0),MATCH(BA$3,'CLMs Strategies'!$G$5:$AY$5,0))="","",INDEX('CLMs Strategies'!$G$7:$AY$57,MATCH($AQ8,'CLMs Strategies'!$A$7:$A$56,0),MATCH(BA$3,'CLMs Strategies'!$G$5:$AY$5,0))),"")</f>
        <v/>
      </c>
      <c r="BB8" s="313" t="str">
        <f>IFERROR(IF(INDEX('CLMs Strategies'!$G$7:$AY$57,MATCH($AQ8,'CLMs Strategies'!$A$7:$A$56,0),MATCH(BB$3,'CLMs Strategies'!$G$5:$AY$5,0))="","",INDEX('CLMs Strategies'!$G$7:$AY$57,MATCH($AQ8,'CLMs Strategies'!$A$7:$A$56,0),MATCH(BB$3,'CLMs Strategies'!$G$5:$AY$5,0))),"")</f>
        <v/>
      </c>
      <c r="BC8" s="56"/>
    </row>
    <row r="9" spans="1:55">
      <c r="A9" s="313" t="str">
        <v>Bulgaria</v>
      </c>
      <c r="B9" s="313" t="str">
        <f>IFERROR(IF(INDEX('CLMs Strategies'!$G$7:$AY$57,MATCH($A9,'CLMs Strategies'!$A$7:$A$56,0),MATCH(B$3,'CLMs Strategies'!$G$5:$AY$5,0))="","",INDEX('CLMs Strategies'!$G$7:$AY$57,MATCH($A9,'CLMs Strategies'!$A$7:$A$56,0),MATCH(B$3,'CLMs Strategies'!$G$5:$AY$5,0))),"")</f>
        <v/>
      </c>
      <c r="C9" s="313" t="str">
        <f>IFERROR(IF(INDEX('CLMs Strategies'!$G$7:$AY$57,MATCH($A9,'CLMs Strategies'!$A$7:$A$56,0),MATCH(C$3,'CLMs Strategies'!$G$5:$AY$5,0))="","",INDEX('CLMs Strategies'!$G$7:$AY$57,MATCH($A9,'CLMs Strategies'!$A$7:$A$56,0),MATCH(C$3,'CLMs Strategies'!$G$5:$AY$5,0))),"")</f>
        <v/>
      </c>
      <c r="D9" s="313" t="str">
        <f>IFERROR(IF(INDEX('CLMs Strategies'!$G$7:$AY$57,MATCH($A9,'CLMs Strategies'!$A$7:$A$56,0),MATCH(D$3,'CLMs Strategies'!$G$5:$AY$5,0))="","",INDEX('CLMs Strategies'!$G$7:$AY$57,MATCH($A9,'CLMs Strategies'!$A$7:$A$56,0),MATCH(D$3,'CLMs Strategies'!$G$5:$AY$5,0))),"")</f>
        <v/>
      </c>
      <c r="E9" s="313" t="str">
        <f>IFERROR(IF(INDEX('CLMs Strategies'!$G$7:$AY$57,MATCH($A9,'CLMs Strategies'!$A$7:$A$56,0),MATCH(E$3,'CLMs Strategies'!$G$5:$AY$5,0))="","",INDEX('CLMs Strategies'!$G$7:$AY$57,MATCH($A9,'CLMs Strategies'!$A$7:$A$56,0),MATCH(E$3,'CLMs Strategies'!$G$5:$AY$5,0))),"")</f>
        <v/>
      </c>
      <c r="F9" s="313" t="str">
        <f>IFERROR(IF(INDEX('CLMs Strategies'!$G$7:$AY$57,MATCH($A9,'CLMs Strategies'!$A$7:$A$56,0),MATCH(F$3,'CLMs Strategies'!$G$5:$AY$5,0))="","",INDEX('CLMs Strategies'!$G$7:$AY$57,MATCH($A9,'CLMs Strategies'!$A$7:$A$56,0),MATCH(F$3,'CLMs Strategies'!$G$5:$AY$5,0))),"")</f>
        <v/>
      </c>
      <c r="G9" s="313" t="str">
        <f>IFERROR(IF(INDEX('CLMs Strategies'!$G$7:$AY$57,MATCH($A9,'CLMs Strategies'!$A$7:$A$56,0),MATCH(G$3,'CLMs Strategies'!$G$5:$AY$5,0))="","",INDEX('CLMs Strategies'!$G$7:$AY$57,MATCH($A9,'CLMs Strategies'!$A$7:$A$56,0),MATCH(G$3,'CLMs Strategies'!$G$5:$AY$5,0))),"")</f>
        <v/>
      </c>
      <c r="H9" s="313" t="str">
        <f>IFERROR(IF(INDEX('CLMs Strategies'!$G$7:$AY$57,MATCH($A9,'CLMs Strategies'!$A$7:$A$56,0),MATCH(H$3,'CLMs Strategies'!$G$5:$AY$5,0))="","",INDEX('CLMs Strategies'!$G$7:$AY$57,MATCH($A9,'CLMs Strategies'!$A$7:$A$56,0),MATCH(H$3,'CLMs Strategies'!$G$5:$AY$5,0))),"")</f>
        <v/>
      </c>
      <c r="I9" s="313" t="str">
        <f>IFERROR(IF(INDEX('CLMs Strategies'!$G$7:$AY$57,MATCH($A9,'CLMs Strategies'!$A$7:$A$56,0),MATCH(I$3,'CLMs Strategies'!$G$5:$AY$5,0))="","",INDEX('CLMs Strategies'!$G$7:$AY$57,MATCH($A9,'CLMs Strategies'!$A$7:$A$56,0),MATCH(I$3,'CLMs Strategies'!$G$5:$AY$5,0))),"")</f>
        <v/>
      </c>
      <c r="J9" s="313" t="str">
        <f>IFERROR(IF(INDEX('CLMs Strategies'!$G$7:$AY$57,MATCH($A9,'CLMs Strategies'!$A$7:$A$56,0),MATCH(J$3,'CLMs Strategies'!$G$5:$AY$5,0))="","",INDEX('CLMs Strategies'!$G$7:$AY$57,MATCH($A9,'CLMs Strategies'!$A$7:$A$56,0),MATCH(J$3,'CLMs Strategies'!$G$5:$AY$5,0))),"")</f>
        <v/>
      </c>
      <c r="K9" s="313" t="str">
        <f>IFERROR(IF(INDEX('CLMs Strategies'!$G$7:$AY$57,MATCH($A9,'CLMs Strategies'!$A$7:$A$56,0),MATCH(K$3,'CLMs Strategies'!$G$5:$AY$5,0))="","",INDEX('CLMs Strategies'!$G$7:$AY$57,MATCH($A9,'CLMs Strategies'!$A$7:$A$56,0),MATCH(K$3,'CLMs Strategies'!$G$5:$AY$5,0))),"")</f>
        <v/>
      </c>
      <c r="L9" s="313" t="str">
        <f>IFERROR(IF(INDEX('CLMs Strategies'!$G$7:$AY$57,MATCH($A9,'CLMs Strategies'!$A$7:$A$56,0),MATCH(L$3,'CLMs Strategies'!$G$5:$AY$5,0))="","",INDEX('CLMs Strategies'!$G$7:$AY$57,MATCH($A9,'CLMs Strategies'!$A$7:$A$56,0),MATCH(L$3,'CLMs Strategies'!$G$5:$AY$5,0))),"")</f>
        <v/>
      </c>
      <c r="M9" s="313" t="str">
        <f>IFERROR(IF(INDEX('CLMs Strategies'!$G$7:$AY$57,MATCH($A9,'CLMs Strategies'!$A$7:$A$56,0),MATCH(M$3,'CLMs Strategies'!$G$5:$AY$5,0))="","",INDEX('CLMs Strategies'!$G$7:$AY$57,MATCH($A9,'CLMs Strategies'!$A$7:$A$56,0),MATCH(M$3,'CLMs Strategies'!$G$5:$AY$5,0))),"")</f>
        <v/>
      </c>
      <c r="N9" s="56"/>
      <c r="O9" s="313" t="str">
        <v>Bulgaria</v>
      </c>
      <c r="P9" s="313" t="str">
        <f>IFERROR(IF(INDEX('CLMs Strategies'!$G$7:$AY$57,MATCH($O9,'CLMs Strategies'!$A$7:$A$56,0),MATCH(P$3,'CLMs Strategies'!$G$5:$AY$5,0))="","",INDEX('CLMs Strategies'!$G$7:$AY$57,MATCH($O9,'CLMs Strategies'!$A$7:$A$56,0),MATCH(P$3,'CLMs Strategies'!$G$5:$AY$5,0))),"")</f>
        <v/>
      </c>
      <c r="Q9" s="313" t="str">
        <f>IFERROR(IF(INDEX('CLMs Strategies'!$G$7:$AY$57,MATCH($O9,'CLMs Strategies'!$A$7:$A$56,0),MATCH(Q$3,'CLMs Strategies'!$G$5:$AY$5,0))="","",INDEX('CLMs Strategies'!$G$7:$AY$57,MATCH($O9,'CLMs Strategies'!$A$7:$A$56,0),MATCH(Q$3,'CLMs Strategies'!$G$5:$AY$5,0))),"")</f>
        <v/>
      </c>
      <c r="R9" s="313" t="str">
        <f>IFERROR(IF(INDEX('CLMs Strategies'!$G$7:$AY$57,MATCH($O9,'CLMs Strategies'!$A$7:$A$56,0),MATCH(R$3,'CLMs Strategies'!$G$5:$AY$5,0))="","",INDEX('CLMs Strategies'!$G$7:$AY$57,MATCH($O9,'CLMs Strategies'!$A$7:$A$56,0),MATCH(R$3,'CLMs Strategies'!$G$5:$AY$5,0))),"")</f>
        <v/>
      </c>
      <c r="S9" s="313" t="str">
        <f>IFERROR(IF(INDEX('CLMs Strategies'!$G$7:$AY$57,MATCH($O9,'CLMs Strategies'!$A$7:$A$56,0),MATCH(S$3,'CLMs Strategies'!$G$5:$AY$5,0))="","",INDEX('CLMs Strategies'!$G$7:$AY$57,MATCH($O9,'CLMs Strategies'!$A$7:$A$56,0),MATCH(S$3,'CLMs Strategies'!$G$5:$AY$5,0))),"")</f>
        <v/>
      </c>
      <c r="T9" s="313" t="str">
        <f>IFERROR(IF(INDEX('CLMs Strategies'!$G$7:$AY$57,MATCH($O9,'CLMs Strategies'!$A$7:$A$56,0),MATCH(T$3,'CLMs Strategies'!$G$5:$AY$5,0))="","",INDEX('CLMs Strategies'!$G$7:$AY$57,MATCH($O9,'CLMs Strategies'!$A$7:$A$56,0),MATCH(T$3,'CLMs Strategies'!$G$5:$AY$5,0))),"")</f>
        <v/>
      </c>
      <c r="U9" s="313" t="str">
        <f>IFERROR(IF(INDEX('CLMs Strategies'!$G$7:$AY$57,MATCH($O9,'CLMs Strategies'!$A$7:$A$56,0),MATCH(U$3,'CLMs Strategies'!$G$5:$AY$5,0))="","",INDEX('CLMs Strategies'!$G$7:$AY$57,MATCH($O9,'CLMs Strategies'!$A$7:$A$56,0),MATCH(U$3,'CLMs Strategies'!$G$5:$AY$5,0))),"")</f>
        <v/>
      </c>
      <c r="V9" s="313" t="str">
        <f>IFERROR(IF(INDEX('CLMs Strategies'!$G$7:$AY$57,MATCH($O9,'CLMs Strategies'!$A$7:$A$56,0),MATCH(V$3,'CLMs Strategies'!$G$5:$AY$5,0))="","",INDEX('CLMs Strategies'!$G$7:$AY$57,MATCH($O9,'CLMs Strategies'!$A$7:$A$56,0),MATCH(V$3,'CLMs Strategies'!$G$5:$AY$5,0))),"")</f>
        <v/>
      </c>
      <c r="W9" s="313" t="str">
        <f>IFERROR(IF(INDEX('CLMs Strategies'!$G$7:$AY$57,MATCH($O9,'CLMs Strategies'!$A$7:$A$56,0),MATCH(W$3,'CLMs Strategies'!$G$5:$AY$5,0))="","",INDEX('CLMs Strategies'!$G$7:$AY$57,MATCH($O9,'CLMs Strategies'!$A$7:$A$56,0),MATCH(W$3,'CLMs Strategies'!$G$5:$AY$5,0))),"")</f>
        <v/>
      </c>
      <c r="X9" s="313" t="str">
        <f>IFERROR(IF(INDEX('CLMs Strategies'!$G$7:$AY$57,MATCH($O9,'CLMs Strategies'!$A$7:$A$56,0),MATCH(X$3,'CLMs Strategies'!$G$5:$AY$5,0))="","",INDEX('CLMs Strategies'!$G$7:$AY$57,MATCH($O9,'CLMs Strategies'!$A$7:$A$56,0),MATCH(X$3,'CLMs Strategies'!$G$5:$AY$5,0))),"")</f>
        <v/>
      </c>
      <c r="Y9" s="313" t="str">
        <f>IFERROR(IF(INDEX('CLMs Strategies'!$G$7:$AY$57,MATCH($O9,'CLMs Strategies'!$A$7:$A$56,0),MATCH(Y$3,'CLMs Strategies'!$G$5:$AY$5,0))="","",INDEX('CLMs Strategies'!$G$7:$AY$57,MATCH($O9,'CLMs Strategies'!$A$7:$A$56,0),MATCH(Y$3,'CLMs Strategies'!$G$5:$AY$5,0))),"")</f>
        <v/>
      </c>
      <c r="Z9" s="313" t="str">
        <f>IFERROR(IF(INDEX('CLMs Strategies'!$G$7:$AY$57,MATCH($O9,'CLMs Strategies'!$A$7:$A$56,0),MATCH(Z$3,'CLMs Strategies'!$G$5:$AY$5,0))="","",INDEX('CLMs Strategies'!$G$7:$AY$57,MATCH($O9,'CLMs Strategies'!$A$7:$A$56,0),MATCH(Z$3,'CLMs Strategies'!$G$5:$AY$5,0))),"")</f>
        <v/>
      </c>
      <c r="AA9" s="313" t="str">
        <f>IFERROR(IF(INDEX('CLMs Strategies'!$G$7:$AY$57,MATCH($O9,'CLMs Strategies'!$A$7:$A$56,0),MATCH(AA$3,'CLMs Strategies'!$G$5:$AY$5,0))="","",INDEX('CLMs Strategies'!$G$7:$AY$57,MATCH($O9,'CLMs Strategies'!$A$7:$A$56,0),MATCH(AA$3,'CLMs Strategies'!$G$5:$AY$5,0))),"")</f>
        <v/>
      </c>
      <c r="AB9" s="56"/>
      <c r="AC9" s="313" t="str">
        <v>Bulgaria</v>
      </c>
      <c r="AD9" s="313" t="str">
        <f>IFERROR(IF(INDEX('CLMs Strategies'!$G$7:$AY$57,MATCH($AC9,'CLMs Strategies'!$A$7:$A$56,0),MATCH(AD$3,'CLMs Strategies'!$G$5:$AY$5,0))="","",INDEX('CLMs Strategies'!$G$7:$AY$57,MATCH($AC9,'CLMs Strategies'!$A$7:$A$56,0),MATCH(AD$3,'CLMs Strategies'!$G$5:$AY$5,0))),"")</f>
        <v/>
      </c>
      <c r="AE9" s="313" t="str">
        <f>IFERROR(IF(INDEX('CLMs Strategies'!$G$7:$AY$57,MATCH($AC9,'CLMs Strategies'!$A$7:$A$56,0),MATCH(AE$3,'CLMs Strategies'!$G$5:$AY$5,0))="","",INDEX('CLMs Strategies'!$G$7:$AY$57,MATCH($AC9,'CLMs Strategies'!$A$7:$A$56,0),MATCH(AE$3,'CLMs Strategies'!$G$5:$AY$5,0))),"")</f>
        <v/>
      </c>
      <c r="AF9" s="313" t="str">
        <f>IFERROR(IF(INDEX('CLMs Strategies'!$G$7:$AY$57,MATCH($AC9,'CLMs Strategies'!$A$7:$A$56,0),MATCH(AF$3,'CLMs Strategies'!$G$5:$AY$5,0))="","",INDEX('CLMs Strategies'!$G$7:$AY$57,MATCH($AC9,'CLMs Strategies'!$A$7:$A$56,0),MATCH(AF$3,'CLMs Strategies'!$G$5:$AY$5,0))),"")</f>
        <v/>
      </c>
      <c r="AG9" s="313" t="str">
        <f>IFERROR(IF(INDEX('CLMs Strategies'!$G$7:$AY$57,MATCH($AC9,'CLMs Strategies'!$A$7:$A$56,0),MATCH(AG$3,'CLMs Strategies'!$G$5:$AY$5,0))="","",INDEX('CLMs Strategies'!$G$7:$AY$57,MATCH($AC9,'CLMs Strategies'!$A$7:$A$56,0),MATCH(AG$3,'CLMs Strategies'!$G$5:$AY$5,0))),"")</f>
        <v/>
      </c>
      <c r="AH9" s="313" t="str">
        <f>IFERROR(IF(INDEX('CLMs Strategies'!$G$7:$AY$57,MATCH($AC9,'CLMs Strategies'!$A$7:$A$56,0),MATCH(AH$3,'CLMs Strategies'!$G$5:$AY$5,0))="","",INDEX('CLMs Strategies'!$G$7:$AY$57,MATCH($AC9,'CLMs Strategies'!$A$7:$A$56,0),MATCH(AH$3,'CLMs Strategies'!$G$5:$AY$5,0))),"")</f>
        <v/>
      </c>
      <c r="AI9" s="313" t="str">
        <f>IFERROR(IF(INDEX('CLMs Strategies'!$G$7:$AY$57,MATCH($AC9,'CLMs Strategies'!$A$7:$A$56,0),MATCH(AI$3,'CLMs Strategies'!$G$5:$AY$5,0))="","",INDEX('CLMs Strategies'!$G$7:$AY$57,MATCH($AC9,'CLMs Strategies'!$A$7:$A$56,0),MATCH(AI$3,'CLMs Strategies'!$G$5:$AY$5,0))),"")</f>
        <v/>
      </c>
      <c r="AJ9" s="313" t="str">
        <f>IFERROR(IF(INDEX('CLMs Strategies'!$G$7:$AY$57,MATCH($AC9,'CLMs Strategies'!$A$7:$A$56,0),MATCH(AJ$3,'CLMs Strategies'!$G$5:$AY$5,0))="","",INDEX('CLMs Strategies'!$G$7:$AY$57,MATCH($AC9,'CLMs Strategies'!$A$7:$A$56,0),MATCH(AJ$3,'CLMs Strategies'!$G$5:$AY$5,0))),"")</f>
        <v/>
      </c>
      <c r="AK9" s="313" t="str">
        <f>IFERROR(IF(INDEX('CLMs Strategies'!$G$7:$AY$57,MATCH($AC9,'CLMs Strategies'!$A$7:$A$56,0),MATCH(AK$3,'CLMs Strategies'!$G$5:$AY$5,0))="","",INDEX('CLMs Strategies'!$G$7:$AY$57,MATCH($AC9,'CLMs Strategies'!$A$7:$A$56,0),MATCH(AK$3,'CLMs Strategies'!$G$5:$AY$5,0))),"")</f>
        <v/>
      </c>
      <c r="AL9" s="313" t="str">
        <f>IFERROR(IF(INDEX('CLMs Strategies'!$G$7:$AY$57,MATCH($AC9,'CLMs Strategies'!$A$7:$A$56,0),MATCH(AL$3,'CLMs Strategies'!$G$5:$AY$5,0))="","",INDEX('CLMs Strategies'!$G$7:$AY$57,MATCH($AC9,'CLMs Strategies'!$A$7:$A$56,0),MATCH(AL$3,'CLMs Strategies'!$G$5:$AY$5,0))),"")</f>
        <v/>
      </c>
      <c r="AM9" s="313" t="str">
        <f>IFERROR(IF(INDEX('CLMs Strategies'!$G$7:$AY$57,MATCH($AC9,'CLMs Strategies'!$A$7:$A$56,0),MATCH(AM$3,'CLMs Strategies'!$G$5:$AY$5,0))="","",INDEX('CLMs Strategies'!$G$7:$AY$57,MATCH($AC9,'CLMs Strategies'!$A$7:$A$56,0),MATCH(AM$3,'CLMs Strategies'!$G$5:$AY$5,0))),"")</f>
        <v/>
      </c>
      <c r="AN9" s="313" t="str">
        <f>IFERROR(IF(INDEX('CLMs Strategies'!$G$7:$AY$57,MATCH($AC9,'CLMs Strategies'!$A$7:$A$56,0),MATCH(AN$3,'CLMs Strategies'!$G$5:$AY$5,0))="","",INDEX('CLMs Strategies'!$G$7:$AY$57,MATCH($AC9,'CLMs Strategies'!$A$7:$A$56,0),MATCH(AN$3,'CLMs Strategies'!$G$5:$AY$5,0))),"")</f>
        <v/>
      </c>
      <c r="AO9" s="313" t="str">
        <f>IFERROR(IF(INDEX('CLMs Strategies'!$G$7:$AY$57,MATCH($AC9,'CLMs Strategies'!$A$7:$A$56,0),MATCH(AO$3,'CLMs Strategies'!$G$5:$AY$5,0))="","",INDEX('CLMs Strategies'!$G$7:$AY$57,MATCH($AC9,'CLMs Strategies'!$A$7:$A$56,0),MATCH(AO$3,'CLMs Strategies'!$G$5:$AY$5,0))),"")</f>
        <v/>
      </c>
      <c r="AP9" s="56"/>
      <c r="AQ9" s="313" t="str">
        <v>Bulgaria</v>
      </c>
      <c r="AR9" s="313" t="str">
        <f>IFERROR(IF(INDEX('CLMs Strategies'!$G$7:$AY$57,MATCH($AQ9,'CLMs Strategies'!$A$7:$A$56,0),MATCH(AR$3,'CLMs Strategies'!$G$5:$AY$5,0))="","",INDEX('CLMs Strategies'!$G$7:$AY$57,MATCH($AQ9,'CLMs Strategies'!$A$7:$A$56,0),MATCH(AR$3,'CLMs Strategies'!$G$5:$AY$5,0))),"")</f>
        <v/>
      </c>
      <c r="AS9" s="313" t="str">
        <f>IFERROR(IF(INDEX('CLMs Strategies'!$G$7:$AY$57,MATCH($AQ9,'CLMs Strategies'!$A$7:$A$56,0),MATCH(AS$3,'CLMs Strategies'!$G$5:$AY$5,0))="","",INDEX('CLMs Strategies'!$G$7:$AY$57,MATCH($AQ9,'CLMs Strategies'!$A$7:$A$56,0),MATCH(AS$3,'CLMs Strategies'!$G$5:$AY$5,0))),"")</f>
        <v/>
      </c>
      <c r="AT9" s="313" t="str">
        <f>IFERROR(IF(INDEX('CLMs Strategies'!$G$7:$AY$57,MATCH($AQ9,'CLMs Strategies'!$A$7:$A$56,0),MATCH(AT$3,'CLMs Strategies'!$G$5:$AY$5,0))="","",INDEX('CLMs Strategies'!$G$7:$AY$57,MATCH($AQ9,'CLMs Strategies'!$A$7:$A$56,0),MATCH(AT$3,'CLMs Strategies'!$G$5:$AY$5,0))),"")</f>
        <v/>
      </c>
      <c r="AU9" s="313" t="str">
        <f>IFERROR(IF(INDEX('CLMs Strategies'!$G$7:$AY$57,MATCH($AQ9,'CLMs Strategies'!$A$7:$A$56,0),MATCH(AU$3,'CLMs Strategies'!$G$5:$AY$5,0))="","",INDEX('CLMs Strategies'!$G$7:$AY$57,MATCH($AQ9,'CLMs Strategies'!$A$7:$A$56,0),MATCH(AU$3,'CLMs Strategies'!$G$5:$AY$5,0))),"")</f>
        <v/>
      </c>
      <c r="AV9" s="313" t="str">
        <f>IFERROR(IF(INDEX('CLMs Strategies'!$G$7:$AY$57,MATCH($AQ9,'CLMs Strategies'!$A$7:$A$56,0),MATCH(AV$3,'CLMs Strategies'!$G$5:$AY$5,0))="","",INDEX('CLMs Strategies'!$G$7:$AY$57,MATCH($AQ9,'CLMs Strategies'!$A$7:$A$56,0),MATCH(AV$3,'CLMs Strategies'!$G$5:$AY$5,0))),"")</f>
        <v/>
      </c>
      <c r="AW9" s="313" t="str">
        <f>IFERROR(IF(INDEX('CLMs Strategies'!$G$7:$AY$57,MATCH($AQ9,'CLMs Strategies'!$A$7:$A$56,0),MATCH(AW$3,'CLMs Strategies'!$G$5:$AY$5,0))="","",INDEX('CLMs Strategies'!$G$7:$AY$57,MATCH($AQ9,'CLMs Strategies'!$A$7:$A$56,0),MATCH(AW$3,'CLMs Strategies'!$G$5:$AY$5,0))),"")</f>
        <v/>
      </c>
      <c r="AX9" s="313" t="str">
        <f>IFERROR(IF(INDEX('CLMs Strategies'!$G$7:$AY$57,MATCH($AQ9,'CLMs Strategies'!$A$7:$A$56,0),MATCH(AX$3,'CLMs Strategies'!$G$5:$AY$5,0))="","",INDEX('CLMs Strategies'!$G$7:$AY$57,MATCH($AQ9,'CLMs Strategies'!$A$7:$A$56,0),MATCH(AX$3,'CLMs Strategies'!$G$5:$AY$5,0))),"")</f>
        <v/>
      </c>
      <c r="AY9" s="313" t="str">
        <f>IFERROR(IF(INDEX('CLMs Strategies'!$G$7:$AY$57,MATCH($AQ9,'CLMs Strategies'!$A$7:$A$56,0),MATCH(AY$3,'CLMs Strategies'!$G$5:$AY$5,0))="","",INDEX('CLMs Strategies'!$G$7:$AY$57,MATCH($AQ9,'CLMs Strategies'!$A$7:$A$56,0),MATCH(AY$3,'CLMs Strategies'!$G$5:$AY$5,0))),"")</f>
        <v/>
      </c>
      <c r="AZ9" s="313" t="str">
        <f>IFERROR(IF(INDEX('CLMs Strategies'!$G$7:$AY$57,MATCH($AQ9,'CLMs Strategies'!$A$7:$A$56,0),MATCH(AZ$3,'CLMs Strategies'!$G$5:$AY$5,0))="","",INDEX('CLMs Strategies'!$G$7:$AY$57,MATCH($AQ9,'CLMs Strategies'!$A$7:$A$56,0),MATCH(AZ$3,'CLMs Strategies'!$G$5:$AY$5,0))),"")</f>
        <v/>
      </c>
      <c r="BA9" s="313" t="str">
        <f>IFERROR(IF(INDEX('CLMs Strategies'!$G$7:$AY$57,MATCH($AQ9,'CLMs Strategies'!$A$7:$A$56,0),MATCH(BA$3,'CLMs Strategies'!$G$5:$AY$5,0))="","",INDEX('CLMs Strategies'!$G$7:$AY$57,MATCH($AQ9,'CLMs Strategies'!$A$7:$A$56,0),MATCH(BA$3,'CLMs Strategies'!$G$5:$AY$5,0))),"")</f>
        <v/>
      </c>
      <c r="BB9" s="313" t="str">
        <f>IFERROR(IF(INDEX('CLMs Strategies'!$G$7:$AY$57,MATCH($AQ9,'CLMs Strategies'!$A$7:$A$56,0),MATCH(BB$3,'CLMs Strategies'!$G$5:$AY$5,0))="","",INDEX('CLMs Strategies'!$G$7:$AY$57,MATCH($AQ9,'CLMs Strategies'!$A$7:$A$56,0),MATCH(BB$3,'CLMs Strategies'!$G$5:$AY$5,0))),"")</f>
        <v/>
      </c>
      <c r="BC9" s="56"/>
    </row>
    <row r="10" spans="1:55">
      <c r="A10" s="313" t="str">
        <v>Canada</v>
      </c>
      <c r="B10" s="313" t="str">
        <f>IFERROR(IF(INDEX('CLMs Strategies'!$G$7:$AY$57,MATCH($A10,'CLMs Strategies'!$A$7:$A$56,0),MATCH(B$3,'CLMs Strategies'!$G$5:$AY$5,0))="","",INDEX('CLMs Strategies'!$G$7:$AY$57,MATCH($A10,'CLMs Strategies'!$A$7:$A$56,0),MATCH(B$3,'CLMs Strategies'!$G$5:$AY$5,0))),"")</f>
        <v/>
      </c>
      <c r="C10" s="313" t="str">
        <f>IFERROR(IF(INDEX('CLMs Strategies'!$G$7:$AY$57,MATCH($A10,'CLMs Strategies'!$A$7:$A$56,0),MATCH(C$3,'CLMs Strategies'!$G$5:$AY$5,0))="","",INDEX('CLMs Strategies'!$G$7:$AY$57,MATCH($A10,'CLMs Strategies'!$A$7:$A$56,0),MATCH(C$3,'CLMs Strategies'!$G$5:$AY$5,0))),"")</f>
        <v/>
      </c>
      <c r="D10" s="313" t="str">
        <f>IFERROR(IF(INDEX('CLMs Strategies'!$G$7:$AY$57,MATCH($A10,'CLMs Strategies'!$A$7:$A$56,0),MATCH(D$3,'CLMs Strategies'!$G$5:$AY$5,0))="","",INDEX('CLMs Strategies'!$G$7:$AY$57,MATCH($A10,'CLMs Strategies'!$A$7:$A$56,0),MATCH(D$3,'CLMs Strategies'!$G$5:$AY$5,0))),"")</f>
        <v/>
      </c>
      <c r="E10" s="313" t="str">
        <f>IFERROR(IF(INDEX('CLMs Strategies'!$G$7:$AY$57,MATCH($A10,'CLMs Strategies'!$A$7:$A$56,0),MATCH(E$3,'CLMs Strategies'!$G$5:$AY$5,0))="","",INDEX('CLMs Strategies'!$G$7:$AY$57,MATCH($A10,'CLMs Strategies'!$A$7:$A$56,0),MATCH(E$3,'CLMs Strategies'!$G$5:$AY$5,0))),"")</f>
        <v/>
      </c>
      <c r="F10" s="313" t="str">
        <f>IFERROR(IF(INDEX('CLMs Strategies'!$G$7:$AY$57,MATCH($A10,'CLMs Strategies'!$A$7:$A$56,0),MATCH(F$3,'CLMs Strategies'!$G$5:$AY$5,0))="","",INDEX('CLMs Strategies'!$G$7:$AY$57,MATCH($A10,'CLMs Strategies'!$A$7:$A$56,0),MATCH(F$3,'CLMs Strategies'!$G$5:$AY$5,0))),"")</f>
        <v/>
      </c>
      <c r="G10" s="313" t="str">
        <f>IFERROR(IF(INDEX('CLMs Strategies'!$G$7:$AY$57,MATCH($A10,'CLMs Strategies'!$A$7:$A$56,0),MATCH(G$3,'CLMs Strategies'!$G$5:$AY$5,0))="","",INDEX('CLMs Strategies'!$G$7:$AY$57,MATCH($A10,'CLMs Strategies'!$A$7:$A$56,0),MATCH(G$3,'CLMs Strategies'!$G$5:$AY$5,0))),"")</f>
        <v/>
      </c>
      <c r="H10" s="313" t="str">
        <f>IFERROR(IF(INDEX('CLMs Strategies'!$G$7:$AY$57,MATCH($A10,'CLMs Strategies'!$A$7:$A$56,0),MATCH(H$3,'CLMs Strategies'!$G$5:$AY$5,0))="","",INDEX('CLMs Strategies'!$G$7:$AY$57,MATCH($A10,'CLMs Strategies'!$A$7:$A$56,0),MATCH(H$3,'CLMs Strategies'!$G$5:$AY$5,0))),"")</f>
        <v/>
      </c>
      <c r="I10" s="313" t="str">
        <f>IFERROR(IF(INDEX('CLMs Strategies'!$G$7:$AY$57,MATCH($A10,'CLMs Strategies'!$A$7:$A$56,0),MATCH(I$3,'CLMs Strategies'!$G$5:$AY$5,0))="","",INDEX('CLMs Strategies'!$G$7:$AY$57,MATCH($A10,'CLMs Strategies'!$A$7:$A$56,0),MATCH(I$3,'CLMs Strategies'!$G$5:$AY$5,0))),"")</f>
        <v/>
      </c>
      <c r="J10" s="313" t="str">
        <f>IFERROR(IF(INDEX('CLMs Strategies'!$G$7:$AY$57,MATCH($A10,'CLMs Strategies'!$A$7:$A$56,0),MATCH(J$3,'CLMs Strategies'!$G$5:$AY$5,0))="","",INDEX('CLMs Strategies'!$G$7:$AY$57,MATCH($A10,'CLMs Strategies'!$A$7:$A$56,0),MATCH(J$3,'CLMs Strategies'!$G$5:$AY$5,0))),"")</f>
        <v/>
      </c>
      <c r="K10" s="313" t="str">
        <f>IFERROR(IF(INDEX('CLMs Strategies'!$G$7:$AY$57,MATCH($A10,'CLMs Strategies'!$A$7:$A$56,0),MATCH(K$3,'CLMs Strategies'!$G$5:$AY$5,0))="","",INDEX('CLMs Strategies'!$G$7:$AY$57,MATCH($A10,'CLMs Strategies'!$A$7:$A$56,0),MATCH(K$3,'CLMs Strategies'!$G$5:$AY$5,0))),"")</f>
        <v/>
      </c>
      <c r="L10" s="313" t="str">
        <f>IFERROR(IF(INDEX('CLMs Strategies'!$G$7:$AY$57,MATCH($A10,'CLMs Strategies'!$A$7:$A$56,0),MATCH(L$3,'CLMs Strategies'!$G$5:$AY$5,0))="","",INDEX('CLMs Strategies'!$G$7:$AY$57,MATCH($A10,'CLMs Strategies'!$A$7:$A$56,0),MATCH(L$3,'CLMs Strategies'!$G$5:$AY$5,0))),"")</f>
        <v/>
      </c>
      <c r="M10" s="313" t="str">
        <f>IFERROR(IF(INDEX('CLMs Strategies'!$G$7:$AY$57,MATCH($A10,'CLMs Strategies'!$A$7:$A$56,0),MATCH(M$3,'CLMs Strategies'!$G$5:$AY$5,0))="","",INDEX('CLMs Strategies'!$G$7:$AY$57,MATCH($A10,'CLMs Strategies'!$A$7:$A$56,0),MATCH(M$3,'CLMs Strategies'!$G$5:$AY$5,0))),"")</f>
        <v/>
      </c>
      <c r="N10" s="56"/>
      <c r="O10" s="313" t="str">
        <v>Canada</v>
      </c>
      <c r="P10" s="313" t="str">
        <f>IFERROR(IF(INDEX('CLMs Strategies'!$G$7:$AY$57,MATCH($O10,'CLMs Strategies'!$A$7:$A$56,0),MATCH(P$3,'CLMs Strategies'!$G$5:$AY$5,0))="","",INDEX('CLMs Strategies'!$G$7:$AY$57,MATCH($O10,'CLMs Strategies'!$A$7:$A$56,0),MATCH(P$3,'CLMs Strategies'!$G$5:$AY$5,0))),"")</f>
        <v/>
      </c>
      <c r="Q10" s="313" t="str">
        <f>IFERROR(IF(INDEX('CLMs Strategies'!$G$7:$AY$57,MATCH($O10,'CLMs Strategies'!$A$7:$A$56,0),MATCH(Q$3,'CLMs Strategies'!$G$5:$AY$5,0))="","",INDEX('CLMs Strategies'!$G$7:$AY$57,MATCH($O10,'CLMs Strategies'!$A$7:$A$56,0),MATCH(Q$3,'CLMs Strategies'!$G$5:$AY$5,0))),"")</f>
        <v/>
      </c>
      <c r="R10" s="313" t="str">
        <f>IFERROR(IF(INDEX('CLMs Strategies'!$G$7:$AY$57,MATCH($O10,'CLMs Strategies'!$A$7:$A$56,0),MATCH(R$3,'CLMs Strategies'!$G$5:$AY$5,0))="","",INDEX('CLMs Strategies'!$G$7:$AY$57,MATCH($O10,'CLMs Strategies'!$A$7:$A$56,0),MATCH(R$3,'CLMs Strategies'!$G$5:$AY$5,0))),"")</f>
        <v/>
      </c>
      <c r="S10" s="313" t="str">
        <f>IFERROR(IF(INDEX('CLMs Strategies'!$G$7:$AY$57,MATCH($O10,'CLMs Strategies'!$A$7:$A$56,0),MATCH(S$3,'CLMs Strategies'!$G$5:$AY$5,0))="","",INDEX('CLMs Strategies'!$G$7:$AY$57,MATCH($O10,'CLMs Strategies'!$A$7:$A$56,0),MATCH(S$3,'CLMs Strategies'!$G$5:$AY$5,0))),"")</f>
        <v/>
      </c>
      <c r="T10" s="313" t="str">
        <f>IFERROR(IF(INDEX('CLMs Strategies'!$G$7:$AY$57,MATCH($O10,'CLMs Strategies'!$A$7:$A$56,0),MATCH(T$3,'CLMs Strategies'!$G$5:$AY$5,0))="","",INDEX('CLMs Strategies'!$G$7:$AY$57,MATCH($O10,'CLMs Strategies'!$A$7:$A$56,0),MATCH(T$3,'CLMs Strategies'!$G$5:$AY$5,0))),"")</f>
        <v/>
      </c>
      <c r="U10" s="313" t="str">
        <f>IFERROR(IF(INDEX('CLMs Strategies'!$G$7:$AY$57,MATCH($O10,'CLMs Strategies'!$A$7:$A$56,0),MATCH(U$3,'CLMs Strategies'!$G$5:$AY$5,0))="","",INDEX('CLMs Strategies'!$G$7:$AY$57,MATCH($O10,'CLMs Strategies'!$A$7:$A$56,0),MATCH(U$3,'CLMs Strategies'!$G$5:$AY$5,0))),"")</f>
        <v/>
      </c>
      <c r="V10" s="313" t="str">
        <f>IFERROR(IF(INDEX('CLMs Strategies'!$G$7:$AY$57,MATCH($O10,'CLMs Strategies'!$A$7:$A$56,0),MATCH(V$3,'CLMs Strategies'!$G$5:$AY$5,0))="","",INDEX('CLMs Strategies'!$G$7:$AY$57,MATCH($O10,'CLMs Strategies'!$A$7:$A$56,0),MATCH(V$3,'CLMs Strategies'!$G$5:$AY$5,0))),"")</f>
        <v/>
      </c>
      <c r="W10" s="313" t="str">
        <f>IFERROR(IF(INDEX('CLMs Strategies'!$G$7:$AY$57,MATCH($O10,'CLMs Strategies'!$A$7:$A$56,0),MATCH(W$3,'CLMs Strategies'!$G$5:$AY$5,0))="","",INDEX('CLMs Strategies'!$G$7:$AY$57,MATCH($O10,'CLMs Strategies'!$A$7:$A$56,0),MATCH(W$3,'CLMs Strategies'!$G$5:$AY$5,0))),"")</f>
        <v/>
      </c>
      <c r="X10" s="313" t="str">
        <f>IFERROR(IF(INDEX('CLMs Strategies'!$G$7:$AY$57,MATCH($O10,'CLMs Strategies'!$A$7:$A$56,0),MATCH(X$3,'CLMs Strategies'!$G$5:$AY$5,0))="","",INDEX('CLMs Strategies'!$G$7:$AY$57,MATCH($O10,'CLMs Strategies'!$A$7:$A$56,0),MATCH(X$3,'CLMs Strategies'!$G$5:$AY$5,0))),"")</f>
        <v/>
      </c>
      <c r="Y10" s="313" t="str">
        <f>IFERROR(IF(INDEX('CLMs Strategies'!$G$7:$AY$57,MATCH($O10,'CLMs Strategies'!$A$7:$A$56,0),MATCH(Y$3,'CLMs Strategies'!$G$5:$AY$5,0))="","",INDEX('CLMs Strategies'!$G$7:$AY$57,MATCH($O10,'CLMs Strategies'!$A$7:$A$56,0),MATCH(Y$3,'CLMs Strategies'!$G$5:$AY$5,0))),"")</f>
        <v/>
      </c>
      <c r="Z10" s="313" t="str">
        <f>IFERROR(IF(INDEX('CLMs Strategies'!$G$7:$AY$57,MATCH($O10,'CLMs Strategies'!$A$7:$A$56,0),MATCH(Z$3,'CLMs Strategies'!$G$5:$AY$5,0))="","",INDEX('CLMs Strategies'!$G$7:$AY$57,MATCH($O10,'CLMs Strategies'!$A$7:$A$56,0),MATCH(Z$3,'CLMs Strategies'!$G$5:$AY$5,0))),"")</f>
        <v/>
      </c>
      <c r="AA10" s="313" t="str">
        <f>IFERROR(IF(INDEX('CLMs Strategies'!$G$7:$AY$57,MATCH($O10,'CLMs Strategies'!$A$7:$A$56,0),MATCH(AA$3,'CLMs Strategies'!$G$5:$AY$5,0))="","",INDEX('CLMs Strategies'!$G$7:$AY$57,MATCH($O10,'CLMs Strategies'!$A$7:$A$56,0),MATCH(AA$3,'CLMs Strategies'!$G$5:$AY$5,0))),"")</f>
        <v/>
      </c>
      <c r="AB10" s="56"/>
      <c r="AC10" s="313" t="str">
        <v>Canada</v>
      </c>
      <c r="AD10" s="313" t="str">
        <f>IFERROR(IF(INDEX('CLMs Strategies'!$G$7:$AY$57,MATCH($AC10,'CLMs Strategies'!$A$7:$A$56,0),MATCH(AD$3,'CLMs Strategies'!$G$5:$AY$5,0))="","",INDEX('CLMs Strategies'!$G$7:$AY$57,MATCH($AC10,'CLMs Strategies'!$A$7:$A$56,0),MATCH(AD$3,'CLMs Strategies'!$G$5:$AY$5,0))),"")</f>
        <v/>
      </c>
      <c r="AE10" s="313" t="str">
        <f>IFERROR(IF(INDEX('CLMs Strategies'!$G$7:$AY$57,MATCH($AC10,'CLMs Strategies'!$A$7:$A$56,0),MATCH(AE$3,'CLMs Strategies'!$G$5:$AY$5,0))="","",INDEX('CLMs Strategies'!$G$7:$AY$57,MATCH($AC10,'CLMs Strategies'!$A$7:$A$56,0),MATCH(AE$3,'CLMs Strategies'!$G$5:$AY$5,0))),"")</f>
        <v/>
      </c>
      <c r="AF10" s="313" t="str">
        <f>IFERROR(IF(INDEX('CLMs Strategies'!$G$7:$AY$57,MATCH($AC10,'CLMs Strategies'!$A$7:$A$56,0),MATCH(AF$3,'CLMs Strategies'!$G$5:$AY$5,0))="","",INDEX('CLMs Strategies'!$G$7:$AY$57,MATCH($AC10,'CLMs Strategies'!$A$7:$A$56,0),MATCH(AF$3,'CLMs Strategies'!$G$5:$AY$5,0))),"")</f>
        <v/>
      </c>
      <c r="AG10" s="313" t="str">
        <f>IFERROR(IF(INDEX('CLMs Strategies'!$G$7:$AY$57,MATCH($AC10,'CLMs Strategies'!$A$7:$A$56,0),MATCH(AG$3,'CLMs Strategies'!$G$5:$AY$5,0))="","",INDEX('CLMs Strategies'!$G$7:$AY$57,MATCH($AC10,'CLMs Strategies'!$A$7:$A$56,0),MATCH(AG$3,'CLMs Strategies'!$G$5:$AY$5,0))),"")</f>
        <v/>
      </c>
      <c r="AH10" s="313" t="str">
        <f>IFERROR(IF(INDEX('CLMs Strategies'!$G$7:$AY$57,MATCH($AC10,'CLMs Strategies'!$A$7:$A$56,0),MATCH(AH$3,'CLMs Strategies'!$G$5:$AY$5,0))="","",INDEX('CLMs Strategies'!$G$7:$AY$57,MATCH($AC10,'CLMs Strategies'!$A$7:$A$56,0),MATCH(AH$3,'CLMs Strategies'!$G$5:$AY$5,0))),"")</f>
        <v/>
      </c>
      <c r="AI10" s="313" t="str">
        <f>IFERROR(IF(INDEX('CLMs Strategies'!$G$7:$AY$57,MATCH($AC10,'CLMs Strategies'!$A$7:$A$56,0),MATCH(AI$3,'CLMs Strategies'!$G$5:$AY$5,0))="","",INDEX('CLMs Strategies'!$G$7:$AY$57,MATCH($AC10,'CLMs Strategies'!$A$7:$A$56,0),MATCH(AI$3,'CLMs Strategies'!$G$5:$AY$5,0))),"")</f>
        <v/>
      </c>
      <c r="AJ10" s="313" t="str">
        <f>IFERROR(IF(INDEX('CLMs Strategies'!$G$7:$AY$57,MATCH($AC10,'CLMs Strategies'!$A$7:$A$56,0),MATCH(AJ$3,'CLMs Strategies'!$G$5:$AY$5,0))="","",INDEX('CLMs Strategies'!$G$7:$AY$57,MATCH($AC10,'CLMs Strategies'!$A$7:$A$56,0),MATCH(AJ$3,'CLMs Strategies'!$G$5:$AY$5,0))),"")</f>
        <v/>
      </c>
      <c r="AK10" s="313" t="str">
        <f>IFERROR(IF(INDEX('CLMs Strategies'!$G$7:$AY$57,MATCH($AC10,'CLMs Strategies'!$A$7:$A$56,0),MATCH(AK$3,'CLMs Strategies'!$G$5:$AY$5,0))="","",INDEX('CLMs Strategies'!$G$7:$AY$57,MATCH($AC10,'CLMs Strategies'!$A$7:$A$56,0),MATCH(AK$3,'CLMs Strategies'!$G$5:$AY$5,0))),"")</f>
        <v/>
      </c>
      <c r="AL10" s="313" t="str">
        <f>IFERROR(IF(INDEX('CLMs Strategies'!$G$7:$AY$57,MATCH($AC10,'CLMs Strategies'!$A$7:$A$56,0),MATCH(AL$3,'CLMs Strategies'!$G$5:$AY$5,0))="","",INDEX('CLMs Strategies'!$G$7:$AY$57,MATCH($AC10,'CLMs Strategies'!$A$7:$A$56,0),MATCH(AL$3,'CLMs Strategies'!$G$5:$AY$5,0))),"")</f>
        <v/>
      </c>
      <c r="AM10" s="313" t="str">
        <f>IFERROR(IF(INDEX('CLMs Strategies'!$G$7:$AY$57,MATCH($AC10,'CLMs Strategies'!$A$7:$A$56,0),MATCH(AM$3,'CLMs Strategies'!$G$5:$AY$5,0))="","",INDEX('CLMs Strategies'!$G$7:$AY$57,MATCH($AC10,'CLMs Strategies'!$A$7:$A$56,0),MATCH(AM$3,'CLMs Strategies'!$G$5:$AY$5,0))),"")</f>
        <v/>
      </c>
      <c r="AN10" s="313" t="str">
        <f>IFERROR(IF(INDEX('CLMs Strategies'!$G$7:$AY$57,MATCH($AC10,'CLMs Strategies'!$A$7:$A$56,0),MATCH(AN$3,'CLMs Strategies'!$G$5:$AY$5,0))="","",INDEX('CLMs Strategies'!$G$7:$AY$57,MATCH($AC10,'CLMs Strategies'!$A$7:$A$56,0),MATCH(AN$3,'CLMs Strategies'!$G$5:$AY$5,0))),"")</f>
        <v/>
      </c>
      <c r="AO10" s="313" t="str">
        <f>IFERROR(IF(INDEX('CLMs Strategies'!$G$7:$AY$57,MATCH($AC10,'CLMs Strategies'!$A$7:$A$56,0),MATCH(AO$3,'CLMs Strategies'!$G$5:$AY$5,0))="","",INDEX('CLMs Strategies'!$G$7:$AY$57,MATCH($AC10,'CLMs Strategies'!$A$7:$A$56,0),MATCH(AO$3,'CLMs Strategies'!$G$5:$AY$5,0))),"")</f>
        <v/>
      </c>
      <c r="AP10" s="56"/>
      <c r="AQ10" s="313" t="str">
        <v>Canada</v>
      </c>
      <c r="AR10" s="313" t="str">
        <f>IFERROR(IF(INDEX('CLMs Strategies'!$G$7:$AY$57,MATCH($AQ10,'CLMs Strategies'!$A$7:$A$56,0),MATCH(AR$3,'CLMs Strategies'!$G$5:$AY$5,0))="","",INDEX('CLMs Strategies'!$G$7:$AY$57,MATCH($AQ10,'CLMs Strategies'!$A$7:$A$56,0),MATCH(AR$3,'CLMs Strategies'!$G$5:$AY$5,0))),"")</f>
        <v/>
      </c>
      <c r="AS10" s="313" t="str">
        <f>IFERROR(IF(INDEX('CLMs Strategies'!$G$7:$AY$57,MATCH($AQ10,'CLMs Strategies'!$A$7:$A$56,0),MATCH(AS$3,'CLMs Strategies'!$G$5:$AY$5,0))="","",INDEX('CLMs Strategies'!$G$7:$AY$57,MATCH($AQ10,'CLMs Strategies'!$A$7:$A$56,0),MATCH(AS$3,'CLMs Strategies'!$G$5:$AY$5,0))),"")</f>
        <v/>
      </c>
      <c r="AT10" s="313" t="str">
        <f>IFERROR(IF(INDEX('CLMs Strategies'!$G$7:$AY$57,MATCH($AQ10,'CLMs Strategies'!$A$7:$A$56,0),MATCH(AT$3,'CLMs Strategies'!$G$5:$AY$5,0))="","",INDEX('CLMs Strategies'!$G$7:$AY$57,MATCH($AQ10,'CLMs Strategies'!$A$7:$A$56,0),MATCH(AT$3,'CLMs Strategies'!$G$5:$AY$5,0))),"")</f>
        <v/>
      </c>
      <c r="AU10" s="313" t="str">
        <f>IFERROR(IF(INDEX('CLMs Strategies'!$G$7:$AY$57,MATCH($AQ10,'CLMs Strategies'!$A$7:$A$56,0),MATCH(AU$3,'CLMs Strategies'!$G$5:$AY$5,0))="","",INDEX('CLMs Strategies'!$G$7:$AY$57,MATCH($AQ10,'CLMs Strategies'!$A$7:$A$56,0),MATCH(AU$3,'CLMs Strategies'!$G$5:$AY$5,0))),"")</f>
        <v/>
      </c>
      <c r="AV10" s="313" t="str">
        <f>IFERROR(IF(INDEX('CLMs Strategies'!$G$7:$AY$57,MATCH($AQ10,'CLMs Strategies'!$A$7:$A$56,0),MATCH(AV$3,'CLMs Strategies'!$G$5:$AY$5,0))="","",INDEX('CLMs Strategies'!$G$7:$AY$57,MATCH($AQ10,'CLMs Strategies'!$A$7:$A$56,0),MATCH(AV$3,'CLMs Strategies'!$G$5:$AY$5,0))),"")</f>
        <v/>
      </c>
      <c r="AW10" s="313" t="str">
        <f>IFERROR(IF(INDEX('CLMs Strategies'!$G$7:$AY$57,MATCH($AQ10,'CLMs Strategies'!$A$7:$A$56,0),MATCH(AW$3,'CLMs Strategies'!$G$5:$AY$5,0))="","",INDEX('CLMs Strategies'!$G$7:$AY$57,MATCH($AQ10,'CLMs Strategies'!$A$7:$A$56,0),MATCH(AW$3,'CLMs Strategies'!$G$5:$AY$5,0))),"")</f>
        <v/>
      </c>
      <c r="AX10" s="313" t="str">
        <f>IFERROR(IF(INDEX('CLMs Strategies'!$G$7:$AY$57,MATCH($AQ10,'CLMs Strategies'!$A$7:$A$56,0),MATCH(AX$3,'CLMs Strategies'!$G$5:$AY$5,0))="","",INDEX('CLMs Strategies'!$G$7:$AY$57,MATCH($AQ10,'CLMs Strategies'!$A$7:$A$56,0),MATCH(AX$3,'CLMs Strategies'!$G$5:$AY$5,0))),"")</f>
        <v/>
      </c>
      <c r="AY10" s="313" t="str">
        <f>IFERROR(IF(INDEX('CLMs Strategies'!$G$7:$AY$57,MATCH($AQ10,'CLMs Strategies'!$A$7:$A$56,0),MATCH(AY$3,'CLMs Strategies'!$G$5:$AY$5,0))="","",INDEX('CLMs Strategies'!$G$7:$AY$57,MATCH($AQ10,'CLMs Strategies'!$A$7:$A$56,0),MATCH(AY$3,'CLMs Strategies'!$G$5:$AY$5,0))),"")</f>
        <v/>
      </c>
      <c r="AZ10" s="313" t="str">
        <f>IFERROR(IF(INDEX('CLMs Strategies'!$G$7:$AY$57,MATCH($AQ10,'CLMs Strategies'!$A$7:$A$56,0),MATCH(AZ$3,'CLMs Strategies'!$G$5:$AY$5,0))="","",INDEX('CLMs Strategies'!$G$7:$AY$57,MATCH($AQ10,'CLMs Strategies'!$A$7:$A$56,0),MATCH(AZ$3,'CLMs Strategies'!$G$5:$AY$5,0))),"")</f>
        <v/>
      </c>
      <c r="BA10" s="313" t="str">
        <f>IFERROR(IF(INDEX('CLMs Strategies'!$G$7:$AY$57,MATCH($AQ10,'CLMs Strategies'!$A$7:$A$56,0),MATCH(BA$3,'CLMs Strategies'!$G$5:$AY$5,0))="","",INDEX('CLMs Strategies'!$G$7:$AY$57,MATCH($AQ10,'CLMs Strategies'!$A$7:$A$56,0),MATCH(BA$3,'CLMs Strategies'!$G$5:$AY$5,0))),"")</f>
        <v/>
      </c>
      <c r="BB10" s="313" t="str">
        <f>IFERROR(IF(INDEX('CLMs Strategies'!$G$7:$AY$57,MATCH($AQ10,'CLMs Strategies'!$A$7:$A$56,0),MATCH(BB$3,'CLMs Strategies'!$G$5:$AY$5,0))="","",INDEX('CLMs Strategies'!$G$7:$AY$57,MATCH($AQ10,'CLMs Strategies'!$A$7:$A$56,0),MATCH(BB$3,'CLMs Strategies'!$G$5:$AY$5,0))),"")</f>
        <v/>
      </c>
      <c r="BC10" s="56"/>
    </row>
    <row r="11" spans="1:55">
      <c r="A11" s="313" t="str">
        <v>Chile</v>
      </c>
      <c r="B11" s="313" t="str">
        <f>IFERROR(IF(INDEX('CLMs Strategies'!$G$7:$AY$57,MATCH($A11,'CLMs Strategies'!$A$7:$A$56,0),MATCH(B$3,'CLMs Strategies'!$G$5:$AY$5,0))="","",INDEX('CLMs Strategies'!$G$7:$AY$57,MATCH($A11,'CLMs Strategies'!$A$7:$A$56,0),MATCH(B$3,'CLMs Strategies'!$G$5:$AY$5,0))),"")</f>
        <v/>
      </c>
      <c r="C11" s="313" t="str">
        <f>IFERROR(IF(INDEX('CLMs Strategies'!$G$7:$AY$57,MATCH($A11,'CLMs Strategies'!$A$7:$A$56,0),MATCH(C$3,'CLMs Strategies'!$G$5:$AY$5,0))="","",INDEX('CLMs Strategies'!$G$7:$AY$57,MATCH($A11,'CLMs Strategies'!$A$7:$A$56,0),MATCH(C$3,'CLMs Strategies'!$G$5:$AY$5,0))),"")</f>
        <v/>
      </c>
      <c r="D11" s="313" t="str">
        <f>IFERROR(IF(INDEX('CLMs Strategies'!$G$7:$AY$57,MATCH($A11,'CLMs Strategies'!$A$7:$A$56,0),MATCH(D$3,'CLMs Strategies'!$G$5:$AY$5,0))="","",INDEX('CLMs Strategies'!$G$7:$AY$57,MATCH($A11,'CLMs Strategies'!$A$7:$A$56,0),MATCH(D$3,'CLMs Strategies'!$G$5:$AY$5,0))),"")</f>
        <v/>
      </c>
      <c r="E11" s="313" t="str">
        <f>IFERROR(IF(INDEX('CLMs Strategies'!$G$7:$AY$57,MATCH($A11,'CLMs Strategies'!$A$7:$A$56,0),MATCH(E$3,'CLMs Strategies'!$G$5:$AY$5,0))="","",INDEX('CLMs Strategies'!$G$7:$AY$57,MATCH($A11,'CLMs Strategies'!$A$7:$A$56,0),MATCH(E$3,'CLMs Strategies'!$G$5:$AY$5,0))),"")</f>
        <v/>
      </c>
      <c r="F11" s="313" t="str">
        <f>IFERROR(IF(INDEX('CLMs Strategies'!$G$7:$AY$57,MATCH($A11,'CLMs Strategies'!$A$7:$A$56,0),MATCH(F$3,'CLMs Strategies'!$G$5:$AY$5,0))="","",INDEX('CLMs Strategies'!$G$7:$AY$57,MATCH($A11,'CLMs Strategies'!$A$7:$A$56,0),MATCH(F$3,'CLMs Strategies'!$G$5:$AY$5,0))),"")</f>
        <v/>
      </c>
      <c r="G11" s="313" t="str">
        <f>IFERROR(IF(INDEX('CLMs Strategies'!$G$7:$AY$57,MATCH($A11,'CLMs Strategies'!$A$7:$A$56,0),MATCH(G$3,'CLMs Strategies'!$G$5:$AY$5,0))="","",INDEX('CLMs Strategies'!$G$7:$AY$57,MATCH($A11,'CLMs Strategies'!$A$7:$A$56,0),MATCH(G$3,'CLMs Strategies'!$G$5:$AY$5,0))),"")</f>
        <v/>
      </c>
      <c r="H11" s="313" t="str">
        <f>IFERROR(IF(INDEX('CLMs Strategies'!$G$7:$AY$57,MATCH($A11,'CLMs Strategies'!$A$7:$A$56,0),MATCH(H$3,'CLMs Strategies'!$G$5:$AY$5,0))="","",INDEX('CLMs Strategies'!$G$7:$AY$57,MATCH($A11,'CLMs Strategies'!$A$7:$A$56,0),MATCH(H$3,'CLMs Strategies'!$G$5:$AY$5,0))),"")</f>
        <v/>
      </c>
      <c r="I11" s="313" t="str">
        <f>IFERROR(IF(INDEX('CLMs Strategies'!$G$7:$AY$57,MATCH($A11,'CLMs Strategies'!$A$7:$A$56,0),MATCH(I$3,'CLMs Strategies'!$G$5:$AY$5,0))="","",INDEX('CLMs Strategies'!$G$7:$AY$57,MATCH($A11,'CLMs Strategies'!$A$7:$A$56,0),MATCH(I$3,'CLMs Strategies'!$G$5:$AY$5,0))),"")</f>
        <v/>
      </c>
      <c r="J11" s="313" t="str">
        <f>IFERROR(IF(INDEX('CLMs Strategies'!$G$7:$AY$57,MATCH($A11,'CLMs Strategies'!$A$7:$A$56,0),MATCH(J$3,'CLMs Strategies'!$G$5:$AY$5,0))="","",INDEX('CLMs Strategies'!$G$7:$AY$57,MATCH($A11,'CLMs Strategies'!$A$7:$A$56,0),MATCH(J$3,'CLMs Strategies'!$G$5:$AY$5,0))),"")</f>
        <v/>
      </c>
      <c r="K11" s="313" t="str">
        <f>IFERROR(IF(INDEX('CLMs Strategies'!$G$7:$AY$57,MATCH($A11,'CLMs Strategies'!$A$7:$A$56,0),MATCH(K$3,'CLMs Strategies'!$G$5:$AY$5,0))="","",INDEX('CLMs Strategies'!$G$7:$AY$57,MATCH($A11,'CLMs Strategies'!$A$7:$A$56,0),MATCH(K$3,'CLMs Strategies'!$G$5:$AY$5,0))),"")</f>
        <v/>
      </c>
      <c r="L11" s="313" t="str">
        <f>IFERROR(IF(INDEX('CLMs Strategies'!$G$7:$AY$57,MATCH($A11,'CLMs Strategies'!$A$7:$A$56,0),MATCH(L$3,'CLMs Strategies'!$G$5:$AY$5,0))="","",INDEX('CLMs Strategies'!$G$7:$AY$57,MATCH($A11,'CLMs Strategies'!$A$7:$A$56,0),MATCH(L$3,'CLMs Strategies'!$G$5:$AY$5,0))),"")</f>
        <v/>
      </c>
      <c r="M11" s="313" t="str">
        <f>IFERROR(IF(INDEX('CLMs Strategies'!$G$7:$AY$57,MATCH($A11,'CLMs Strategies'!$A$7:$A$56,0),MATCH(M$3,'CLMs Strategies'!$G$5:$AY$5,0))="","",INDEX('CLMs Strategies'!$G$7:$AY$57,MATCH($A11,'CLMs Strategies'!$A$7:$A$56,0),MATCH(M$3,'CLMs Strategies'!$G$5:$AY$5,0))),"")</f>
        <v/>
      </c>
      <c r="N11" s="56"/>
      <c r="O11" s="313" t="str">
        <v>Chile</v>
      </c>
      <c r="P11" s="313" t="str">
        <f>IFERROR(IF(INDEX('CLMs Strategies'!$G$7:$AY$57,MATCH($O11,'CLMs Strategies'!$A$7:$A$56,0),MATCH(P$3,'CLMs Strategies'!$G$5:$AY$5,0))="","",INDEX('CLMs Strategies'!$G$7:$AY$57,MATCH($O11,'CLMs Strategies'!$A$7:$A$56,0),MATCH(P$3,'CLMs Strategies'!$G$5:$AY$5,0))),"")</f>
        <v/>
      </c>
      <c r="Q11" s="313" t="str">
        <f>IFERROR(IF(INDEX('CLMs Strategies'!$G$7:$AY$57,MATCH($O11,'CLMs Strategies'!$A$7:$A$56,0),MATCH(Q$3,'CLMs Strategies'!$G$5:$AY$5,0))="","",INDEX('CLMs Strategies'!$G$7:$AY$57,MATCH($O11,'CLMs Strategies'!$A$7:$A$56,0),MATCH(Q$3,'CLMs Strategies'!$G$5:$AY$5,0))),"")</f>
        <v/>
      </c>
      <c r="R11" s="313" t="str">
        <f>IFERROR(IF(INDEX('CLMs Strategies'!$G$7:$AY$57,MATCH($O11,'CLMs Strategies'!$A$7:$A$56,0),MATCH(R$3,'CLMs Strategies'!$G$5:$AY$5,0))="","",INDEX('CLMs Strategies'!$G$7:$AY$57,MATCH($O11,'CLMs Strategies'!$A$7:$A$56,0),MATCH(R$3,'CLMs Strategies'!$G$5:$AY$5,0))),"")</f>
        <v/>
      </c>
      <c r="S11" s="313" t="str">
        <f>IFERROR(IF(INDEX('CLMs Strategies'!$G$7:$AY$57,MATCH($O11,'CLMs Strategies'!$A$7:$A$56,0),MATCH(S$3,'CLMs Strategies'!$G$5:$AY$5,0))="","",INDEX('CLMs Strategies'!$G$7:$AY$57,MATCH($O11,'CLMs Strategies'!$A$7:$A$56,0),MATCH(S$3,'CLMs Strategies'!$G$5:$AY$5,0))),"")</f>
        <v/>
      </c>
      <c r="T11" s="313" t="str">
        <f>IFERROR(IF(INDEX('CLMs Strategies'!$G$7:$AY$57,MATCH($O11,'CLMs Strategies'!$A$7:$A$56,0),MATCH(T$3,'CLMs Strategies'!$G$5:$AY$5,0))="","",INDEX('CLMs Strategies'!$G$7:$AY$57,MATCH($O11,'CLMs Strategies'!$A$7:$A$56,0),MATCH(T$3,'CLMs Strategies'!$G$5:$AY$5,0))),"")</f>
        <v/>
      </c>
      <c r="U11" s="313" t="str">
        <f>IFERROR(IF(INDEX('CLMs Strategies'!$G$7:$AY$57,MATCH($O11,'CLMs Strategies'!$A$7:$A$56,0),MATCH(U$3,'CLMs Strategies'!$G$5:$AY$5,0))="","",INDEX('CLMs Strategies'!$G$7:$AY$57,MATCH($O11,'CLMs Strategies'!$A$7:$A$56,0),MATCH(U$3,'CLMs Strategies'!$G$5:$AY$5,0))),"")</f>
        <v/>
      </c>
      <c r="V11" s="313" t="str">
        <f>IFERROR(IF(INDEX('CLMs Strategies'!$G$7:$AY$57,MATCH($O11,'CLMs Strategies'!$A$7:$A$56,0),MATCH(V$3,'CLMs Strategies'!$G$5:$AY$5,0))="","",INDEX('CLMs Strategies'!$G$7:$AY$57,MATCH($O11,'CLMs Strategies'!$A$7:$A$56,0),MATCH(V$3,'CLMs Strategies'!$G$5:$AY$5,0))),"")</f>
        <v/>
      </c>
      <c r="W11" s="313" t="str">
        <f>IFERROR(IF(INDEX('CLMs Strategies'!$G$7:$AY$57,MATCH($O11,'CLMs Strategies'!$A$7:$A$56,0),MATCH(W$3,'CLMs Strategies'!$G$5:$AY$5,0))="","",INDEX('CLMs Strategies'!$G$7:$AY$57,MATCH($O11,'CLMs Strategies'!$A$7:$A$56,0),MATCH(W$3,'CLMs Strategies'!$G$5:$AY$5,0))),"")</f>
        <v/>
      </c>
      <c r="X11" s="313" t="str">
        <f>IFERROR(IF(INDEX('CLMs Strategies'!$G$7:$AY$57,MATCH($O11,'CLMs Strategies'!$A$7:$A$56,0),MATCH(X$3,'CLMs Strategies'!$G$5:$AY$5,0))="","",INDEX('CLMs Strategies'!$G$7:$AY$57,MATCH($O11,'CLMs Strategies'!$A$7:$A$56,0),MATCH(X$3,'CLMs Strategies'!$G$5:$AY$5,0))),"")</f>
        <v/>
      </c>
      <c r="Y11" s="313" t="str">
        <f>IFERROR(IF(INDEX('CLMs Strategies'!$G$7:$AY$57,MATCH($O11,'CLMs Strategies'!$A$7:$A$56,0),MATCH(Y$3,'CLMs Strategies'!$G$5:$AY$5,0))="","",INDEX('CLMs Strategies'!$G$7:$AY$57,MATCH($O11,'CLMs Strategies'!$A$7:$A$56,0),MATCH(Y$3,'CLMs Strategies'!$G$5:$AY$5,0))),"")</f>
        <v/>
      </c>
      <c r="Z11" s="313" t="str">
        <f>IFERROR(IF(INDEX('CLMs Strategies'!$G$7:$AY$57,MATCH($O11,'CLMs Strategies'!$A$7:$A$56,0),MATCH(Z$3,'CLMs Strategies'!$G$5:$AY$5,0))="","",INDEX('CLMs Strategies'!$G$7:$AY$57,MATCH($O11,'CLMs Strategies'!$A$7:$A$56,0),MATCH(Z$3,'CLMs Strategies'!$G$5:$AY$5,0))),"")</f>
        <v/>
      </c>
      <c r="AA11" s="313" t="str">
        <f>IFERROR(IF(INDEX('CLMs Strategies'!$G$7:$AY$57,MATCH($O11,'CLMs Strategies'!$A$7:$A$56,0),MATCH(AA$3,'CLMs Strategies'!$G$5:$AY$5,0))="","",INDEX('CLMs Strategies'!$G$7:$AY$57,MATCH($O11,'CLMs Strategies'!$A$7:$A$56,0),MATCH(AA$3,'CLMs Strategies'!$G$5:$AY$5,0))),"")</f>
        <v/>
      </c>
      <c r="AB11" s="56"/>
      <c r="AC11" s="313" t="str">
        <v>Chile</v>
      </c>
      <c r="AD11" s="313" t="str">
        <f>IFERROR(IF(INDEX('CLMs Strategies'!$G$7:$AY$57,MATCH($AC11,'CLMs Strategies'!$A$7:$A$56,0),MATCH(AD$3,'CLMs Strategies'!$G$5:$AY$5,0))="","",INDEX('CLMs Strategies'!$G$7:$AY$57,MATCH($AC11,'CLMs Strategies'!$A$7:$A$56,0),MATCH(AD$3,'CLMs Strategies'!$G$5:$AY$5,0))),"")</f>
        <v/>
      </c>
      <c r="AE11" s="313" t="str">
        <f>IFERROR(IF(INDEX('CLMs Strategies'!$G$7:$AY$57,MATCH($AC11,'CLMs Strategies'!$A$7:$A$56,0),MATCH(AE$3,'CLMs Strategies'!$G$5:$AY$5,0))="","",INDEX('CLMs Strategies'!$G$7:$AY$57,MATCH($AC11,'CLMs Strategies'!$A$7:$A$56,0),MATCH(AE$3,'CLMs Strategies'!$G$5:$AY$5,0))),"")</f>
        <v/>
      </c>
      <c r="AF11" s="313" t="str">
        <f>IFERROR(IF(INDEX('CLMs Strategies'!$G$7:$AY$57,MATCH($AC11,'CLMs Strategies'!$A$7:$A$56,0),MATCH(AF$3,'CLMs Strategies'!$G$5:$AY$5,0))="","",INDEX('CLMs Strategies'!$G$7:$AY$57,MATCH($AC11,'CLMs Strategies'!$A$7:$A$56,0),MATCH(AF$3,'CLMs Strategies'!$G$5:$AY$5,0))),"")</f>
        <v/>
      </c>
      <c r="AG11" s="313" t="str">
        <f>IFERROR(IF(INDEX('CLMs Strategies'!$G$7:$AY$57,MATCH($AC11,'CLMs Strategies'!$A$7:$A$56,0),MATCH(AG$3,'CLMs Strategies'!$G$5:$AY$5,0))="","",INDEX('CLMs Strategies'!$G$7:$AY$57,MATCH($AC11,'CLMs Strategies'!$A$7:$A$56,0),MATCH(AG$3,'CLMs Strategies'!$G$5:$AY$5,0))),"")</f>
        <v/>
      </c>
      <c r="AH11" s="313" t="str">
        <f>IFERROR(IF(INDEX('CLMs Strategies'!$G$7:$AY$57,MATCH($AC11,'CLMs Strategies'!$A$7:$A$56,0),MATCH(AH$3,'CLMs Strategies'!$G$5:$AY$5,0))="","",INDEX('CLMs Strategies'!$G$7:$AY$57,MATCH($AC11,'CLMs Strategies'!$A$7:$A$56,0),MATCH(AH$3,'CLMs Strategies'!$G$5:$AY$5,0))),"")</f>
        <v/>
      </c>
      <c r="AI11" s="313" t="str">
        <f>IFERROR(IF(INDEX('CLMs Strategies'!$G$7:$AY$57,MATCH($AC11,'CLMs Strategies'!$A$7:$A$56,0),MATCH(AI$3,'CLMs Strategies'!$G$5:$AY$5,0))="","",INDEX('CLMs Strategies'!$G$7:$AY$57,MATCH($AC11,'CLMs Strategies'!$A$7:$A$56,0),MATCH(AI$3,'CLMs Strategies'!$G$5:$AY$5,0))),"")</f>
        <v/>
      </c>
      <c r="AJ11" s="313" t="str">
        <f>IFERROR(IF(INDEX('CLMs Strategies'!$G$7:$AY$57,MATCH($AC11,'CLMs Strategies'!$A$7:$A$56,0),MATCH(AJ$3,'CLMs Strategies'!$G$5:$AY$5,0))="","",INDEX('CLMs Strategies'!$G$7:$AY$57,MATCH($AC11,'CLMs Strategies'!$A$7:$A$56,0),MATCH(AJ$3,'CLMs Strategies'!$G$5:$AY$5,0))),"")</f>
        <v/>
      </c>
      <c r="AK11" s="313" t="str">
        <f>IFERROR(IF(INDEX('CLMs Strategies'!$G$7:$AY$57,MATCH($AC11,'CLMs Strategies'!$A$7:$A$56,0),MATCH(AK$3,'CLMs Strategies'!$G$5:$AY$5,0))="","",INDEX('CLMs Strategies'!$G$7:$AY$57,MATCH($AC11,'CLMs Strategies'!$A$7:$A$56,0),MATCH(AK$3,'CLMs Strategies'!$G$5:$AY$5,0))),"")</f>
        <v/>
      </c>
      <c r="AL11" s="313" t="str">
        <f>IFERROR(IF(INDEX('CLMs Strategies'!$G$7:$AY$57,MATCH($AC11,'CLMs Strategies'!$A$7:$A$56,0),MATCH(AL$3,'CLMs Strategies'!$G$5:$AY$5,0))="","",INDEX('CLMs Strategies'!$G$7:$AY$57,MATCH($AC11,'CLMs Strategies'!$A$7:$A$56,0),MATCH(AL$3,'CLMs Strategies'!$G$5:$AY$5,0))),"")</f>
        <v/>
      </c>
      <c r="AM11" s="313" t="str">
        <f>IFERROR(IF(INDEX('CLMs Strategies'!$G$7:$AY$57,MATCH($AC11,'CLMs Strategies'!$A$7:$A$56,0),MATCH(AM$3,'CLMs Strategies'!$G$5:$AY$5,0))="","",INDEX('CLMs Strategies'!$G$7:$AY$57,MATCH($AC11,'CLMs Strategies'!$A$7:$A$56,0),MATCH(AM$3,'CLMs Strategies'!$G$5:$AY$5,0))),"")</f>
        <v/>
      </c>
      <c r="AN11" s="313" t="str">
        <f>IFERROR(IF(INDEX('CLMs Strategies'!$G$7:$AY$57,MATCH($AC11,'CLMs Strategies'!$A$7:$A$56,0),MATCH(AN$3,'CLMs Strategies'!$G$5:$AY$5,0))="","",INDEX('CLMs Strategies'!$G$7:$AY$57,MATCH($AC11,'CLMs Strategies'!$A$7:$A$56,0),MATCH(AN$3,'CLMs Strategies'!$G$5:$AY$5,0))),"")</f>
        <v/>
      </c>
      <c r="AO11" s="313" t="str">
        <f>IFERROR(IF(INDEX('CLMs Strategies'!$G$7:$AY$57,MATCH($AC11,'CLMs Strategies'!$A$7:$A$56,0),MATCH(AO$3,'CLMs Strategies'!$G$5:$AY$5,0))="","",INDEX('CLMs Strategies'!$G$7:$AY$57,MATCH($AC11,'CLMs Strategies'!$A$7:$A$56,0),MATCH(AO$3,'CLMs Strategies'!$G$5:$AY$5,0))),"")</f>
        <v/>
      </c>
      <c r="AP11" s="56"/>
      <c r="AQ11" s="313" t="str">
        <v>Chile</v>
      </c>
      <c r="AR11" s="313" t="str">
        <f>IFERROR(IF(INDEX('CLMs Strategies'!$G$7:$AY$57,MATCH($AQ11,'CLMs Strategies'!$A$7:$A$56,0),MATCH(AR$3,'CLMs Strategies'!$G$5:$AY$5,0))="","",INDEX('CLMs Strategies'!$G$7:$AY$57,MATCH($AQ11,'CLMs Strategies'!$A$7:$A$56,0),MATCH(AR$3,'CLMs Strategies'!$G$5:$AY$5,0))),"")</f>
        <v/>
      </c>
      <c r="AS11" s="313" t="str">
        <f>IFERROR(IF(INDEX('CLMs Strategies'!$G$7:$AY$57,MATCH($AQ11,'CLMs Strategies'!$A$7:$A$56,0),MATCH(AS$3,'CLMs Strategies'!$G$5:$AY$5,0))="","",INDEX('CLMs Strategies'!$G$7:$AY$57,MATCH($AQ11,'CLMs Strategies'!$A$7:$A$56,0),MATCH(AS$3,'CLMs Strategies'!$G$5:$AY$5,0))),"")</f>
        <v/>
      </c>
      <c r="AT11" s="313" t="str">
        <f>IFERROR(IF(INDEX('CLMs Strategies'!$G$7:$AY$57,MATCH($AQ11,'CLMs Strategies'!$A$7:$A$56,0),MATCH(AT$3,'CLMs Strategies'!$G$5:$AY$5,0))="","",INDEX('CLMs Strategies'!$G$7:$AY$57,MATCH($AQ11,'CLMs Strategies'!$A$7:$A$56,0),MATCH(AT$3,'CLMs Strategies'!$G$5:$AY$5,0))),"")</f>
        <v/>
      </c>
      <c r="AU11" s="313" t="str">
        <f>IFERROR(IF(INDEX('CLMs Strategies'!$G$7:$AY$57,MATCH($AQ11,'CLMs Strategies'!$A$7:$A$56,0),MATCH(AU$3,'CLMs Strategies'!$G$5:$AY$5,0))="","",INDEX('CLMs Strategies'!$G$7:$AY$57,MATCH($AQ11,'CLMs Strategies'!$A$7:$A$56,0),MATCH(AU$3,'CLMs Strategies'!$G$5:$AY$5,0))),"")</f>
        <v/>
      </c>
      <c r="AV11" s="313" t="str">
        <f>IFERROR(IF(INDEX('CLMs Strategies'!$G$7:$AY$57,MATCH($AQ11,'CLMs Strategies'!$A$7:$A$56,0),MATCH(AV$3,'CLMs Strategies'!$G$5:$AY$5,0))="","",INDEX('CLMs Strategies'!$G$7:$AY$57,MATCH($AQ11,'CLMs Strategies'!$A$7:$A$56,0),MATCH(AV$3,'CLMs Strategies'!$G$5:$AY$5,0))),"")</f>
        <v/>
      </c>
      <c r="AW11" s="313" t="str">
        <f>IFERROR(IF(INDEX('CLMs Strategies'!$G$7:$AY$57,MATCH($AQ11,'CLMs Strategies'!$A$7:$A$56,0),MATCH(AW$3,'CLMs Strategies'!$G$5:$AY$5,0))="","",INDEX('CLMs Strategies'!$G$7:$AY$57,MATCH($AQ11,'CLMs Strategies'!$A$7:$A$56,0),MATCH(AW$3,'CLMs Strategies'!$G$5:$AY$5,0))),"")</f>
        <v/>
      </c>
      <c r="AX11" s="313" t="str">
        <f>IFERROR(IF(INDEX('CLMs Strategies'!$G$7:$AY$57,MATCH($AQ11,'CLMs Strategies'!$A$7:$A$56,0),MATCH(AX$3,'CLMs Strategies'!$G$5:$AY$5,0))="","",INDEX('CLMs Strategies'!$G$7:$AY$57,MATCH($AQ11,'CLMs Strategies'!$A$7:$A$56,0),MATCH(AX$3,'CLMs Strategies'!$G$5:$AY$5,0))),"")</f>
        <v/>
      </c>
      <c r="AY11" s="313" t="str">
        <f>IFERROR(IF(INDEX('CLMs Strategies'!$G$7:$AY$57,MATCH($AQ11,'CLMs Strategies'!$A$7:$A$56,0),MATCH(AY$3,'CLMs Strategies'!$G$5:$AY$5,0))="","",INDEX('CLMs Strategies'!$G$7:$AY$57,MATCH($AQ11,'CLMs Strategies'!$A$7:$A$56,0),MATCH(AY$3,'CLMs Strategies'!$G$5:$AY$5,0))),"")</f>
        <v/>
      </c>
      <c r="AZ11" s="313" t="str">
        <f>IFERROR(IF(INDEX('CLMs Strategies'!$G$7:$AY$57,MATCH($AQ11,'CLMs Strategies'!$A$7:$A$56,0),MATCH(AZ$3,'CLMs Strategies'!$G$5:$AY$5,0))="","",INDEX('CLMs Strategies'!$G$7:$AY$57,MATCH($AQ11,'CLMs Strategies'!$A$7:$A$56,0),MATCH(AZ$3,'CLMs Strategies'!$G$5:$AY$5,0))),"")</f>
        <v/>
      </c>
      <c r="BA11" s="313" t="str">
        <f>IFERROR(IF(INDEX('CLMs Strategies'!$G$7:$AY$57,MATCH($AQ11,'CLMs Strategies'!$A$7:$A$56,0),MATCH(BA$3,'CLMs Strategies'!$G$5:$AY$5,0))="","",INDEX('CLMs Strategies'!$G$7:$AY$57,MATCH($AQ11,'CLMs Strategies'!$A$7:$A$56,0),MATCH(BA$3,'CLMs Strategies'!$G$5:$AY$5,0))),"")</f>
        <v/>
      </c>
      <c r="BB11" s="313" t="str">
        <f>IFERROR(IF(INDEX('CLMs Strategies'!$G$7:$AY$57,MATCH($AQ11,'CLMs Strategies'!$A$7:$A$56,0),MATCH(BB$3,'CLMs Strategies'!$G$5:$AY$5,0))="","",INDEX('CLMs Strategies'!$G$7:$AY$57,MATCH($AQ11,'CLMs Strategies'!$A$7:$A$56,0),MATCH(BB$3,'CLMs Strategies'!$G$5:$AY$5,0))),"")</f>
        <v/>
      </c>
      <c r="BC11" s="56"/>
    </row>
    <row r="12" spans="1:55">
      <c r="A12" s="313" t="str">
        <v>China</v>
      </c>
      <c r="B12" s="313" t="str">
        <f>IFERROR(IF(INDEX('CLMs Strategies'!$G$7:$AY$57,MATCH($A12,'CLMs Strategies'!$A$7:$A$56,0),MATCH(B$3,'CLMs Strategies'!$G$5:$AY$5,0))="","",INDEX('CLMs Strategies'!$G$7:$AY$57,MATCH($A12,'CLMs Strategies'!$A$7:$A$56,0),MATCH(B$3,'CLMs Strategies'!$G$5:$AY$5,0))),"")</f>
        <v/>
      </c>
      <c r="C12" s="313" t="str">
        <f>IFERROR(IF(INDEX('CLMs Strategies'!$G$7:$AY$57,MATCH($A12,'CLMs Strategies'!$A$7:$A$56,0),MATCH(C$3,'CLMs Strategies'!$G$5:$AY$5,0))="","",INDEX('CLMs Strategies'!$G$7:$AY$57,MATCH($A12,'CLMs Strategies'!$A$7:$A$56,0),MATCH(C$3,'CLMs Strategies'!$G$5:$AY$5,0))),"")</f>
        <v/>
      </c>
      <c r="D12" s="313" t="str">
        <f>IFERROR(IF(INDEX('CLMs Strategies'!$G$7:$AY$57,MATCH($A12,'CLMs Strategies'!$A$7:$A$56,0),MATCH(D$3,'CLMs Strategies'!$G$5:$AY$5,0))="","",INDEX('CLMs Strategies'!$G$7:$AY$57,MATCH($A12,'CLMs Strategies'!$A$7:$A$56,0),MATCH(D$3,'CLMs Strategies'!$G$5:$AY$5,0))),"")</f>
        <v/>
      </c>
      <c r="E12" s="313" t="str">
        <f>IFERROR(IF(INDEX('CLMs Strategies'!$G$7:$AY$57,MATCH($A12,'CLMs Strategies'!$A$7:$A$56,0),MATCH(E$3,'CLMs Strategies'!$G$5:$AY$5,0))="","",INDEX('CLMs Strategies'!$G$7:$AY$57,MATCH($A12,'CLMs Strategies'!$A$7:$A$56,0),MATCH(E$3,'CLMs Strategies'!$G$5:$AY$5,0))),"")</f>
        <v/>
      </c>
      <c r="F12" s="313" t="str">
        <f>IFERROR(IF(INDEX('CLMs Strategies'!$G$7:$AY$57,MATCH($A12,'CLMs Strategies'!$A$7:$A$56,0),MATCH(F$3,'CLMs Strategies'!$G$5:$AY$5,0))="","",INDEX('CLMs Strategies'!$G$7:$AY$57,MATCH($A12,'CLMs Strategies'!$A$7:$A$56,0),MATCH(F$3,'CLMs Strategies'!$G$5:$AY$5,0))),"")</f>
        <v/>
      </c>
      <c r="G12" s="313" t="str">
        <f>IFERROR(IF(INDEX('CLMs Strategies'!$G$7:$AY$57,MATCH($A12,'CLMs Strategies'!$A$7:$A$56,0),MATCH(G$3,'CLMs Strategies'!$G$5:$AY$5,0))="","",INDEX('CLMs Strategies'!$G$7:$AY$57,MATCH($A12,'CLMs Strategies'!$A$7:$A$56,0),MATCH(G$3,'CLMs Strategies'!$G$5:$AY$5,0))),"")</f>
        <v/>
      </c>
      <c r="H12" s="313" t="str">
        <f>IFERROR(IF(INDEX('CLMs Strategies'!$G$7:$AY$57,MATCH($A12,'CLMs Strategies'!$A$7:$A$56,0),MATCH(H$3,'CLMs Strategies'!$G$5:$AY$5,0))="","",INDEX('CLMs Strategies'!$G$7:$AY$57,MATCH($A12,'CLMs Strategies'!$A$7:$A$56,0),MATCH(H$3,'CLMs Strategies'!$G$5:$AY$5,0))),"")</f>
        <v/>
      </c>
      <c r="I12" s="313" t="str">
        <f>IFERROR(IF(INDEX('CLMs Strategies'!$G$7:$AY$57,MATCH($A12,'CLMs Strategies'!$A$7:$A$56,0),MATCH(I$3,'CLMs Strategies'!$G$5:$AY$5,0))="","",INDEX('CLMs Strategies'!$G$7:$AY$57,MATCH($A12,'CLMs Strategies'!$A$7:$A$56,0),MATCH(I$3,'CLMs Strategies'!$G$5:$AY$5,0))),"")</f>
        <v/>
      </c>
      <c r="J12" s="313" t="str">
        <f>IFERROR(IF(INDEX('CLMs Strategies'!$G$7:$AY$57,MATCH($A12,'CLMs Strategies'!$A$7:$A$56,0),MATCH(J$3,'CLMs Strategies'!$G$5:$AY$5,0))="","",INDEX('CLMs Strategies'!$G$7:$AY$57,MATCH($A12,'CLMs Strategies'!$A$7:$A$56,0),MATCH(J$3,'CLMs Strategies'!$G$5:$AY$5,0))),"")</f>
        <v/>
      </c>
      <c r="K12" s="313" t="str">
        <f>IFERROR(IF(INDEX('CLMs Strategies'!$G$7:$AY$57,MATCH($A12,'CLMs Strategies'!$A$7:$A$56,0),MATCH(K$3,'CLMs Strategies'!$G$5:$AY$5,0))="","",INDEX('CLMs Strategies'!$G$7:$AY$57,MATCH($A12,'CLMs Strategies'!$A$7:$A$56,0),MATCH(K$3,'CLMs Strategies'!$G$5:$AY$5,0))),"")</f>
        <v/>
      </c>
      <c r="L12" s="313" t="str">
        <f>IFERROR(IF(INDEX('CLMs Strategies'!$G$7:$AY$57,MATCH($A12,'CLMs Strategies'!$A$7:$A$56,0),MATCH(L$3,'CLMs Strategies'!$G$5:$AY$5,0))="","",INDEX('CLMs Strategies'!$G$7:$AY$57,MATCH($A12,'CLMs Strategies'!$A$7:$A$56,0),MATCH(L$3,'CLMs Strategies'!$G$5:$AY$5,0))),"")</f>
        <v/>
      </c>
      <c r="M12" s="313" t="str">
        <f>IFERROR(IF(INDEX('CLMs Strategies'!$G$7:$AY$57,MATCH($A12,'CLMs Strategies'!$A$7:$A$56,0),MATCH(M$3,'CLMs Strategies'!$G$5:$AY$5,0))="","",INDEX('CLMs Strategies'!$G$7:$AY$57,MATCH($A12,'CLMs Strategies'!$A$7:$A$56,0),MATCH(M$3,'CLMs Strategies'!$G$5:$AY$5,0))),"")</f>
        <v/>
      </c>
      <c r="N12" s="56"/>
      <c r="O12" s="313" t="str">
        <v>China</v>
      </c>
      <c r="P12" s="313" t="str">
        <f>IFERROR(IF(INDEX('CLMs Strategies'!$G$7:$AY$57,MATCH($O12,'CLMs Strategies'!$A$7:$A$56,0),MATCH(P$3,'CLMs Strategies'!$G$5:$AY$5,0))="","",INDEX('CLMs Strategies'!$G$7:$AY$57,MATCH($O12,'CLMs Strategies'!$A$7:$A$56,0),MATCH(P$3,'CLMs Strategies'!$G$5:$AY$5,0))),"")</f>
        <v/>
      </c>
      <c r="Q12" s="313" t="str">
        <f>IFERROR(IF(INDEX('CLMs Strategies'!$G$7:$AY$57,MATCH($O12,'CLMs Strategies'!$A$7:$A$56,0),MATCH(Q$3,'CLMs Strategies'!$G$5:$AY$5,0))="","",INDEX('CLMs Strategies'!$G$7:$AY$57,MATCH($O12,'CLMs Strategies'!$A$7:$A$56,0),MATCH(Q$3,'CLMs Strategies'!$G$5:$AY$5,0))),"")</f>
        <v/>
      </c>
      <c r="R12" s="313" t="str">
        <f>IFERROR(IF(INDEX('CLMs Strategies'!$G$7:$AY$57,MATCH($O12,'CLMs Strategies'!$A$7:$A$56,0),MATCH(R$3,'CLMs Strategies'!$G$5:$AY$5,0))="","",INDEX('CLMs Strategies'!$G$7:$AY$57,MATCH($O12,'CLMs Strategies'!$A$7:$A$56,0),MATCH(R$3,'CLMs Strategies'!$G$5:$AY$5,0))),"")</f>
        <v/>
      </c>
      <c r="S12" s="313" t="str">
        <f>IFERROR(IF(INDEX('CLMs Strategies'!$G$7:$AY$57,MATCH($O12,'CLMs Strategies'!$A$7:$A$56,0),MATCH(S$3,'CLMs Strategies'!$G$5:$AY$5,0))="","",INDEX('CLMs Strategies'!$G$7:$AY$57,MATCH($O12,'CLMs Strategies'!$A$7:$A$56,0),MATCH(S$3,'CLMs Strategies'!$G$5:$AY$5,0))),"")</f>
        <v/>
      </c>
      <c r="T12" s="313" t="str">
        <f>IFERROR(IF(INDEX('CLMs Strategies'!$G$7:$AY$57,MATCH($O12,'CLMs Strategies'!$A$7:$A$56,0),MATCH(T$3,'CLMs Strategies'!$G$5:$AY$5,0))="","",INDEX('CLMs Strategies'!$G$7:$AY$57,MATCH($O12,'CLMs Strategies'!$A$7:$A$56,0),MATCH(T$3,'CLMs Strategies'!$G$5:$AY$5,0))),"")</f>
        <v/>
      </c>
      <c r="U12" s="313" t="str">
        <f>IFERROR(IF(INDEX('CLMs Strategies'!$G$7:$AY$57,MATCH($O12,'CLMs Strategies'!$A$7:$A$56,0),MATCH(U$3,'CLMs Strategies'!$G$5:$AY$5,0))="","",INDEX('CLMs Strategies'!$G$7:$AY$57,MATCH($O12,'CLMs Strategies'!$A$7:$A$56,0),MATCH(U$3,'CLMs Strategies'!$G$5:$AY$5,0))),"")</f>
        <v/>
      </c>
      <c r="V12" s="313" t="str">
        <f>IFERROR(IF(INDEX('CLMs Strategies'!$G$7:$AY$57,MATCH($O12,'CLMs Strategies'!$A$7:$A$56,0),MATCH(V$3,'CLMs Strategies'!$G$5:$AY$5,0))="","",INDEX('CLMs Strategies'!$G$7:$AY$57,MATCH($O12,'CLMs Strategies'!$A$7:$A$56,0),MATCH(V$3,'CLMs Strategies'!$G$5:$AY$5,0))),"")</f>
        <v/>
      </c>
      <c r="W12" s="313" t="str">
        <f>IFERROR(IF(INDEX('CLMs Strategies'!$G$7:$AY$57,MATCH($O12,'CLMs Strategies'!$A$7:$A$56,0),MATCH(W$3,'CLMs Strategies'!$G$5:$AY$5,0))="","",INDEX('CLMs Strategies'!$G$7:$AY$57,MATCH($O12,'CLMs Strategies'!$A$7:$A$56,0),MATCH(W$3,'CLMs Strategies'!$G$5:$AY$5,0))),"")</f>
        <v/>
      </c>
      <c r="X12" s="313" t="str">
        <f>IFERROR(IF(INDEX('CLMs Strategies'!$G$7:$AY$57,MATCH($O12,'CLMs Strategies'!$A$7:$A$56,0),MATCH(X$3,'CLMs Strategies'!$G$5:$AY$5,0))="","",INDEX('CLMs Strategies'!$G$7:$AY$57,MATCH($O12,'CLMs Strategies'!$A$7:$A$56,0),MATCH(X$3,'CLMs Strategies'!$G$5:$AY$5,0))),"")</f>
        <v/>
      </c>
      <c r="Y12" s="313" t="str">
        <f>IFERROR(IF(INDEX('CLMs Strategies'!$G$7:$AY$57,MATCH($O12,'CLMs Strategies'!$A$7:$A$56,0),MATCH(Y$3,'CLMs Strategies'!$G$5:$AY$5,0))="","",INDEX('CLMs Strategies'!$G$7:$AY$57,MATCH($O12,'CLMs Strategies'!$A$7:$A$56,0),MATCH(Y$3,'CLMs Strategies'!$G$5:$AY$5,0))),"")</f>
        <v/>
      </c>
      <c r="Z12" s="313" t="str">
        <f>IFERROR(IF(INDEX('CLMs Strategies'!$G$7:$AY$57,MATCH($O12,'CLMs Strategies'!$A$7:$A$56,0),MATCH(Z$3,'CLMs Strategies'!$G$5:$AY$5,0))="","",INDEX('CLMs Strategies'!$G$7:$AY$57,MATCH($O12,'CLMs Strategies'!$A$7:$A$56,0),MATCH(Z$3,'CLMs Strategies'!$G$5:$AY$5,0))),"")</f>
        <v/>
      </c>
      <c r="AA12" s="313" t="str">
        <f>IFERROR(IF(INDEX('CLMs Strategies'!$G$7:$AY$57,MATCH($O12,'CLMs Strategies'!$A$7:$A$56,0),MATCH(AA$3,'CLMs Strategies'!$G$5:$AY$5,0))="","",INDEX('CLMs Strategies'!$G$7:$AY$57,MATCH($O12,'CLMs Strategies'!$A$7:$A$56,0),MATCH(AA$3,'CLMs Strategies'!$G$5:$AY$5,0))),"")</f>
        <v/>
      </c>
      <c r="AB12" s="56"/>
      <c r="AC12" s="313" t="str">
        <v>China</v>
      </c>
      <c r="AD12" s="313" t="str">
        <f>IFERROR(IF(INDEX('CLMs Strategies'!$G$7:$AY$57,MATCH($AC12,'CLMs Strategies'!$A$7:$A$56,0),MATCH(AD$3,'CLMs Strategies'!$G$5:$AY$5,0))="","",INDEX('CLMs Strategies'!$G$7:$AY$57,MATCH($AC12,'CLMs Strategies'!$A$7:$A$56,0),MATCH(AD$3,'CLMs Strategies'!$G$5:$AY$5,0))),"")</f>
        <v/>
      </c>
      <c r="AE12" s="313" t="str">
        <f>IFERROR(IF(INDEX('CLMs Strategies'!$G$7:$AY$57,MATCH($AC12,'CLMs Strategies'!$A$7:$A$56,0),MATCH(AE$3,'CLMs Strategies'!$G$5:$AY$5,0))="","",INDEX('CLMs Strategies'!$G$7:$AY$57,MATCH($AC12,'CLMs Strategies'!$A$7:$A$56,0),MATCH(AE$3,'CLMs Strategies'!$G$5:$AY$5,0))),"")</f>
        <v/>
      </c>
      <c r="AF12" s="313" t="str">
        <f>IFERROR(IF(INDEX('CLMs Strategies'!$G$7:$AY$57,MATCH($AC12,'CLMs Strategies'!$A$7:$A$56,0),MATCH(AF$3,'CLMs Strategies'!$G$5:$AY$5,0))="","",INDEX('CLMs Strategies'!$G$7:$AY$57,MATCH($AC12,'CLMs Strategies'!$A$7:$A$56,0),MATCH(AF$3,'CLMs Strategies'!$G$5:$AY$5,0))),"")</f>
        <v/>
      </c>
      <c r="AG12" s="313" t="str">
        <f>IFERROR(IF(INDEX('CLMs Strategies'!$G$7:$AY$57,MATCH($AC12,'CLMs Strategies'!$A$7:$A$56,0),MATCH(AG$3,'CLMs Strategies'!$G$5:$AY$5,0))="","",INDEX('CLMs Strategies'!$G$7:$AY$57,MATCH($AC12,'CLMs Strategies'!$A$7:$A$56,0),MATCH(AG$3,'CLMs Strategies'!$G$5:$AY$5,0))),"")</f>
        <v/>
      </c>
      <c r="AH12" s="313" t="str">
        <f>IFERROR(IF(INDEX('CLMs Strategies'!$G$7:$AY$57,MATCH($AC12,'CLMs Strategies'!$A$7:$A$56,0),MATCH(AH$3,'CLMs Strategies'!$G$5:$AY$5,0))="","",INDEX('CLMs Strategies'!$G$7:$AY$57,MATCH($AC12,'CLMs Strategies'!$A$7:$A$56,0),MATCH(AH$3,'CLMs Strategies'!$G$5:$AY$5,0))),"")</f>
        <v/>
      </c>
      <c r="AI12" s="313" t="str">
        <f>IFERROR(IF(INDEX('CLMs Strategies'!$G$7:$AY$57,MATCH($AC12,'CLMs Strategies'!$A$7:$A$56,0),MATCH(AI$3,'CLMs Strategies'!$G$5:$AY$5,0))="","",INDEX('CLMs Strategies'!$G$7:$AY$57,MATCH($AC12,'CLMs Strategies'!$A$7:$A$56,0),MATCH(AI$3,'CLMs Strategies'!$G$5:$AY$5,0))),"")</f>
        <v/>
      </c>
      <c r="AJ12" s="313" t="str">
        <f>IFERROR(IF(INDEX('CLMs Strategies'!$G$7:$AY$57,MATCH($AC12,'CLMs Strategies'!$A$7:$A$56,0),MATCH(AJ$3,'CLMs Strategies'!$G$5:$AY$5,0))="","",INDEX('CLMs Strategies'!$G$7:$AY$57,MATCH($AC12,'CLMs Strategies'!$A$7:$A$56,0),MATCH(AJ$3,'CLMs Strategies'!$G$5:$AY$5,0))),"")</f>
        <v/>
      </c>
      <c r="AK12" s="313" t="str">
        <f>IFERROR(IF(INDEX('CLMs Strategies'!$G$7:$AY$57,MATCH($AC12,'CLMs Strategies'!$A$7:$A$56,0),MATCH(AK$3,'CLMs Strategies'!$G$5:$AY$5,0))="","",INDEX('CLMs Strategies'!$G$7:$AY$57,MATCH($AC12,'CLMs Strategies'!$A$7:$A$56,0),MATCH(AK$3,'CLMs Strategies'!$G$5:$AY$5,0))),"")</f>
        <v/>
      </c>
      <c r="AL12" s="313" t="str">
        <f>IFERROR(IF(INDEX('CLMs Strategies'!$G$7:$AY$57,MATCH($AC12,'CLMs Strategies'!$A$7:$A$56,0),MATCH(AL$3,'CLMs Strategies'!$G$5:$AY$5,0))="","",INDEX('CLMs Strategies'!$G$7:$AY$57,MATCH($AC12,'CLMs Strategies'!$A$7:$A$56,0),MATCH(AL$3,'CLMs Strategies'!$G$5:$AY$5,0))),"")</f>
        <v/>
      </c>
      <c r="AM12" s="313" t="str">
        <f>IFERROR(IF(INDEX('CLMs Strategies'!$G$7:$AY$57,MATCH($AC12,'CLMs Strategies'!$A$7:$A$56,0),MATCH(AM$3,'CLMs Strategies'!$G$5:$AY$5,0))="","",INDEX('CLMs Strategies'!$G$7:$AY$57,MATCH($AC12,'CLMs Strategies'!$A$7:$A$56,0),MATCH(AM$3,'CLMs Strategies'!$G$5:$AY$5,0))),"")</f>
        <v/>
      </c>
      <c r="AN12" s="313" t="str">
        <f>IFERROR(IF(INDEX('CLMs Strategies'!$G$7:$AY$57,MATCH($AC12,'CLMs Strategies'!$A$7:$A$56,0),MATCH(AN$3,'CLMs Strategies'!$G$5:$AY$5,0))="","",INDEX('CLMs Strategies'!$G$7:$AY$57,MATCH($AC12,'CLMs Strategies'!$A$7:$A$56,0),MATCH(AN$3,'CLMs Strategies'!$G$5:$AY$5,0))),"")</f>
        <v/>
      </c>
      <c r="AO12" s="313" t="str">
        <f>IFERROR(IF(INDEX('CLMs Strategies'!$G$7:$AY$57,MATCH($AC12,'CLMs Strategies'!$A$7:$A$56,0),MATCH(AO$3,'CLMs Strategies'!$G$5:$AY$5,0))="","",INDEX('CLMs Strategies'!$G$7:$AY$57,MATCH($AC12,'CLMs Strategies'!$A$7:$A$56,0),MATCH(AO$3,'CLMs Strategies'!$G$5:$AY$5,0))),"")</f>
        <v/>
      </c>
      <c r="AP12" s="56"/>
      <c r="AQ12" s="313" t="str">
        <v>China</v>
      </c>
      <c r="AR12" s="313" t="str">
        <f>IFERROR(IF(INDEX('CLMs Strategies'!$G$7:$AY$57,MATCH($AQ12,'CLMs Strategies'!$A$7:$A$56,0),MATCH(AR$3,'CLMs Strategies'!$G$5:$AY$5,0))="","",INDEX('CLMs Strategies'!$G$7:$AY$57,MATCH($AQ12,'CLMs Strategies'!$A$7:$A$56,0),MATCH(AR$3,'CLMs Strategies'!$G$5:$AY$5,0))),"")</f>
        <v/>
      </c>
      <c r="AS12" s="313" t="str">
        <f>IFERROR(IF(INDEX('CLMs Strategies'!$G$7:$AY$57,MATCH($AQ12,'CLMs Strategies'!$A$7:$A$56,0),MATCH(AS$3,'CLMs Strategies'!$G$5:$AY$5,0))="","",INDEX('CLMs Strategies'!$G$7:$AY$57,MATCH($AQ12,'CLMs Strategies'!$A$7:$A$56,0),MATCH(AS$3,'CLMs Strategies'!$G$5:$AY$5,0))),"")</f>
        <v/>
      </c>
      <c r="AT12" s="313" t="str">
        <f>IFERROR(IF(INDEX('CLMs Strategies'!$G$7:$AY$57,MATCH($AQ12,'CLMs Strategies'!$A$7:$A$56,0),MATCH(AT$3,'CLMs Strategies'!$G$5:$AY$5,0))="","",INDEX('CLMs Strategies'!$G$7:$AY$57,MATCH($AQ12,'CLMs Strategies'!$A$7:$A$56,0),MATCH(AT$3,'CLMs Strategies'!$G$5:$AY$5,0))),"")</f>
        <v/>
      </c>
      <c r="AU12" s="313" t="str">
        <f>IFERROR(IF(INDEX('CLMs Strategies'!$G$7:$AY$57,MATCH($AQ12,'CLMs Strategies'!$A$7:$A$56,0),MATCH(AU$3,'CLMs Strategies'!$G$5:$AY$5,0))="","",INDEX('CLMs Strategies'!$G$7:$AY$57,MATCH($AQ12,'CLMs Strategies'!$A$7:$A$56,0),MATCH(AU$3,'CLMs Strategies'!$G$5:$AY$5,0))),"")</f>
        <v/>
      </c>
      <c r="AV12" s="313" t="str">
        <f>IFERROR(IF(INDEX('CLMs Strategies'!$G$7:$AY$57,MATCH($AQ12,'CLMs Strategies'!$A$7:$A$56,0),MATCH(AV$3,'CLMs Strategies'!$G$5:$AY$5,0))="","",INDEX('CLMs Strategies'!$G$7:$AY$57,MATCH($AQ12,'CLMs Strategies'!$A$7:$A$56,0),MATCH(AV$3,'CLMs Strategies'!$G$5:$AY$5,0))),"")</f>
        <v/>
      </c>
      <c r="AW12" s="313" t="str">
        <f>IFERROR(IF(INDEX('CLMs Strategies'!$G$7:$AY$57,MATCH($AQ12,'CLMs Strategies'!$A$7:$A$56,0),MATCH(AW$3,'CLMs Strategies'!$G$5:$AY$5,0))="","",INDEX('CLMs Strategies'!$G$7:$AY$57,MATCH($AQ12,'CLMs Strategies'!$A$7:$A$56,0),MATCH(AW$3,'CLMs Strategies'!$G$5:$AY$5,0))),"")</f>
        <v/>
      </c>
      <c r="AX12" s="313" t="str">
        <f>IFERROR(IF(INDEX('CLMs Strategies'!$G$7:$AY$57,MATCH($AQ12,'CLMs Strategies'!$A$7:$A$56,0),MATCH(AX$3,'CLMs Strategies'!$G$5:$AY$5,0))="","",INDEX('CLMs Strategies'!$G$7:$AY$57,MATCH($AQ12,'CLMs Strategies'!$A$7:$A$56,0),MATCH(AX$3,'CLMs Strategies'!$G$5:$AY$5,0))),"")</f>
        <v/>
      </c>
      <c r="AY12" s="313" t="str">
        <f>IFERROR(IF(INDEX('CLMs Strategies'!$G$7:$AY$57,MATCH($AQ12,'CLMs Strategies'!$A$7:$A$56,0),MATCH(AY$3,'CLMs Strategies'!$G$5:$AY$5,0))="","",INDEX('CLMs Strategies'!$G$7:$AY$57,MATCH($AQ12,'CLMs Strategies'!$A$7:$A$56,0),MATCH(AY$3,'CLMs Strategies'!$G$5:$AY$5,0))),"")</f>
        <v/>
      </c>
      <c r="AZ12" s="313" t="str">
        <f>IFERROR(IF(INDEX('CLMs Strategies'!$G$7:$AY$57,MATCH($AQ12,'CLMs Strategies'!$A$7:$A$56,0),MATCH(AZ$3,'CLMs Strategies'!$G$5:$AY$5,0))="","",INDEX('CLMs Strategies'!$G$7:$AY$57,MATCH($AQ12,'CLMs Strategies'!$A$7:$A$56,0),MATCH(AZ$3,'CLMs Strategies'!$G$5:$AY$5,0))),"")</f>
        <v/>
      </c>
      <c r="BA12" s="313" t="str">
        <f>IFERROR(IF(INDEX('CLMs Strategies'!$G$7:$AY$57,MATCH($AQ12,'CLMs Strategies'!$A$7:$A$56,0),MATCH(BA$3,'CLMs Strategies'!$G$5:$AY$5,0))="","",INDEX('CLMs Strategies'!$G$7:$AY$57,MATCH($AQ12,'CLMs Strategies'!$A$7:$A$56,0),MATCH(BA$3,'CLMs Strategies'!$G$5:$AY$5,0))),"")</f>
        <v/>
      </c>
      <c r="BB12" s="313" t="str">
        <f>IFERROR(IF(INDEX('CLMs Strategies'!$G$7:$AY$57,MATCH($AQ12,'CLMs Strategies'!$A$7:$A$56,0),MATCH(BB$3,'CLMs Strategies'!$G$5:$AY$5,0))="","",INDEX('CLMs Strategies'!$G$7:$AY$57,MATCH($AQ12,'CLMs Strategies'!$A$7:$A$56,0),MATCH(BB$3,'CLMs Strategies'!$G$5:$AY$5,0))),"")</f>
        <v/>
      </c>
      <c r="BC12" s="56"/>
    </row>
    <row r="13" spans="1:55">
      <c r="A13" s="313" t="str">
        <v>Colombia</v>
      </c>
      <c r="B13" s="313" t="str">
        <f>IFERROR(IF(INDEX('CLMs Strategies'!$G$7:$AY$57,MATCH($A13,'CLMs Strategies'!$A$7:$A$56,0),MATCH(B$3,'CLMs Strategies'!$G$5:$AY$5,0))="","",INDEX('CLMs Strategies'!$G$7:$AY$57,MATCH($A13,'CLMs Strategies'!$A$7:$A$56,0),MATCH(B$3,'CLMs Strategies'!$G$5:$AY$5,0))),"")</f>
        <v/>
      </c>
      <c r="C13" s="313" t="str">
        <f>IFERROR(IF(INDEX('CLMs Strategies'!$G$7:$AY$57,MATCH($A13,'CLMs Strategies'!$A$7:$A$56,0),MATCH(C$3,'CLMs Strategies'!$G$5:$AY$5,0))="","",INDEX('CLMs Strategies'!$G$7:$AY$57,MATCH($A13,'CLMs Strategies'!$A$7:$A$56,0),MATCH(C$3,'CLMs Strategies'!$G$5:$AY$5,0))),"")</f>
        <v/>
      </c>
      <c r="D13" s="313" t="str">
        <f>IFERROR(IF(INDEX('CLMs Strategies'!$G$7:$AY$57,MATCH($A13,'CLMs Strategies'!$A$7:$A$56,0),MATCH(D$3,'CLMs Strategies'!$G$5:$AY$5,0))="","",INDEX('CLMs Strategies'!$G$7:$AY$57,MATCH($A13,'CLMs Strategies'!$A$7:$A$56,0),MATCH(D$3,'CLMs Strategies'!$G$5:$AY$5,0))),"")</f>
        <v/>
      </c>
      <c r="E13" s="313" t="str">
        <f>IFERROR(IF(INDEX('CLMs Strategies'!$G$7:$AY$57,MATCH($A13,'CLMs Strategies'!$A$7:$A$56,0),MATCH(E$3,'CLMs Strategies'!$G$5:$AY$5,0))="","",INDEX('CLMs Strategies'!$G$7:$AY$57,MATCH($A13,'CLMs Strategies'!$A$7:$A$56,0),MATCH(E$3,'CLMs Strategies'!$G$5:$AY$5,0))),"")</f>
        <v/>
      </c>
      <c r="F13" s="313" t="str">
        <f>IFERROR(IF(INDEX('CLMs Strategies'!$G$7:$AY$57,MATCH($A13,'CLMs Strategies'!$A$7:$A$56,0),MATCH(F$3,'CLMs Strategies'!$G$5:$AY$5,0))="","",INDEX('CLMs Strategies'!$G$7:$AY$57,MATCH($A13,'CLMs Strategies'!$A$7:$A$56,0),MATCH(F$3,'CLMs Strategies'!$G$5:$AY$5,0))),"")</f>
        <v/>
      </c>
      <c r="G13" s="313" t="str">
        <f>IFERROR(IF(INDEX('CLMs Strategies'!$G$7:$AY$57,MATCH($A13,'CLMs Strategies'!$A$7:$A$56,0),MATCH(G$3,'CLMs Strategies'!$G$5:$AY$5,0))="","",INDEX('CLMs Strategies'!$G$7:$AY$57,MATCH($A13,'CLMs Strategies'!$A$7:$A$56,0),MATCH(G$3,'CLMs Strategies'!$G$5:$AY$5,0))),"")</f>
        <v/>
      </c>
      <c r="H13" s="313" t="str">
        <f>IFERROR(IF(INDEX('CLMs Strategies'!$G$7:$AY$57,MATCH($A13,'CLMs Strategies'!$A$7:$A$56,0),MATCH(H$3,'CLMs Strategies'!$G$5:$AY$5,0))="","",INDEX('CLMs Strategies'!$G$7:$AY$57,MATCH($A13,'CLMs Strategies'!$A$7:$A$56,0),MATCH(H$3,'CLMs Strategies'!$G$5:$AY$5,0))),"")</f>
        <v/>
      </c>
      <c r="I13" s="313" t="str">
        <f>IFERROR(IF(INDEX('CLMs Strategies'!$G$7:$AY$57,MATCH($A13,'CLMs Strategies'!$A$7:$A$56,0),MATCH(I$3,'CLMs Strategies'!$G$5:$AY$5,0))="","",INDEX('CLMs Strategies'!$G$7:$AY$57,MATCH($A13,'CLMs Strategies'!$A$7:$A$56,0),MATCH(I$3,'CLMs Strategies'!$G$5:$AY$5,0))),"")</f>
        <v/>
      </c>
      <c r="J13" s="313" t="str">
        <f>IFERROR(IF(INDEX('CLMs Strategies'!$G$7:$AY$57,MATCH($A13,'CLMs Strategies'!$A$7:$A$56,0),MATCH(J$3,'CLMs Strategies'!$G$5:$AY$5,0))="","",INDEX('CLMs Strategies'!$G$7:$AY$57,MATCH($A13,'CLMs Strategies'!$A$7:$A$56,0),MATCH(J$3,'CLMs Strategies'!$G$5:$AY$5,0))),"")</f>
        <v/>
      </c>
      <c r="K13" s="313" t="str">
        <f>IFERROR(IF(INDEX('CLMs Strategies'!$G$7:$AY$57,MATCH($A13,'CLMs Strategies'!$A$7:$A$56,0),MATCH(K$3,'CLMs Strategies'!$G$5:$AY$5,0))="","",INDEX('CLMs Strategies'!$G$7:$AY$57,MATCH($A13,'CLMs Strategies'!$A$7:$A$56,0),MATCH(K$3,'CLMs Strategies'!$G$5:$AY$5,0))),"")</f>
        <v/>
      </c>
      <c r="L13" s="313" t="str">
        <f>IFERROR(IF(INDEX('CLMs Strategies'!$G$7:$AY$57,MATCH($A13,'CLMs Strategies'!$A$7:$A$56,0),MATCH(L$3,'CLMs Strategies'!$G$5:$AY$5,0))="","",INDEX('CLMs Strategies'!$G$7:$AY$57,MATCH($A13,'CLMs Strategies'!$A$7:$A$56,0),MATCH(L$3,'CLMs Strategies'!$G$5:$AY$5,0))),"")</f>
        <v/>
      </c>
      <c r="M13" s="313" t="str">
        <f>IFERROR(IF(INDEX('CLMs Strategies'!$G$7:$AY$57,MATCH($A13,'CLMs Strategies'!$A$7:$A$56,0),MATCH(M$3,'CLMs Strategies'!$G$5:$AY$5,0))="","",INDEX('CLMs Strategies'!$G$7:$AY$57,MATCH($A13,'CLMs Strategies'!$A$7:$A$56,0),MATCH(M$3,'CLMs Strategies'!$G$5:$AY$5,0))),"")</f>
        <v/>
      </c>
      <c r="N13" s="56"/>
      <c r="O13" s="313" t="str">
        <v>Colombia</v>
      </c>
      <c r="P13" s="313" t="str">
        <f>IFERROR(IF(INDEX('CLMs Strategies'!$G$7:$AY$57,MATCH($O13,'CLMs Strategies'!$A$7:$A$56,0),MATCH(P$3,'CLMs Strategies'!$G$5:$AY$5,0))="","",INDEX('CLMs Strategies'!$G$7:$AY$57,MATCH($O13,'CLMs Strategies'!$A$7:$A$56,0),MATCH(P$3,'CLMs Strategies'!$G$5:$AY$5,0))),"")</f>
        <v/>
      </c>
      <c r="Q13" s="313" t="str">
        <f>IFERROR(IF(INDEX('CLMs Strategies'!$G$7:$AY$57,MATCH($O13,'CLMs Strategies'!$A$7:$A$56,0),MATCH(Q$3,'CLMs Strategies'!$G$5:$AY$5,0))="","",INDEX('CLMs Strategies'!$G$7:$AY$57,MATCH($O13,'CLMs Strategies'!$A$7:$A$56,0),MATCH(Q$3,'CLMs Strategies'!$G$5:$AY$5,0))),"")</f>
        <v/>
      </c>
      <c r="R13" s="313" t="str">
        <f>IFERROR(IF(INDEX('CLMs Strategies'!$G$7:$AY$57,MATCH($O13,'CLMs Strategies'!$A$7:$A$56,0),MATCH(R$3,'CLMs Strategies'!$G$5:$AY$5,0))="","",INDEX('CLMs Strategies'!$G$7:$AY$57,MATCH($O13,'CLMs Strategies'!$A$7:$A$56,0),MATCH(R$3,'CLMs Strategies'!$G$5:$AY$5,0))),"")</f>
        <v/>
      </c>
      <c r="S13" s="313" t="str">
        <f>IFERROR(IF(INDEX('CLMs Strategies'!$G$7:$AY$57,MATCH($O13,'CLMs Strategies'!$A$7:$A$56,0),MATCH(S$3,'CLMs Strategies'!$G$5:$AY$5,0))="","",INDEX('CLMs Strategies'!$G$7:$AY$57,MATCH($O13,'CLMs Strategies'!$A$7:$A$56,0),MATCH(S$3,'CLMs Strategies'!$G$5:$AY$5,0))),"")</f>
        <v/>
      </c>
      <c r="T13" s="313" t="str">
        <f>IFERROR(IF(INDEX('CLMs Strategies'!$G$7:$AY$57,MATCH($O13,'CLMs Strategies'!$A$7:$A$56,0),MATCH(T$3,'CLMs Strategies'!$G$5:$AY$5,0))="","",INDEX('CLMs Strategies'!$G$7:$AY$57,MATCH($O13,'CLMs Strategies'!$A$7:$A$56,0),MATCH(T$3,'CLMs Strategies'!$G$5:$AY$5,0))),"")</f>
        <v/>
      </c>
      <c r="U13" s="313" t="str">
        <f>IFERROR(IF(INDEX('CLMs Strategies'!$G$7:$AY$57,MATCH($O13,'CLMs Strategies'!$A$7:$A$56,0),MATCH(U$3,'CLMs Strategies'!$G$5:$AY$5,0))="","",INDEX('CLMs Strategies'!$G$7:$AY$57,MATCH($O13,'CLMs Strategies'!$A$7:$A$56,0),MATCH(U$3,'CLMs Strategies'!$G$5:$AY$5,0))),"")</f>
        <v/>
      </c>
      <c r="V13" s="313" t="str">
        <f>IFERROR(IF(INDEX('CLMs Strategies'!$G$7:$AY$57,MATCH($O13,'CLMs Strategies'!$A$7:$A$56,0),MATCH(V$3,'CLMs Strategies'!$G$5:$AY$5,0))="","",INDEX('CLMs Strategies'!$G$7:$AY$57,MATCH($O13,'CLMs Strategies'!$A$7:$A$56,0),MATCH(V$3,'CLMs Strategies'!$G$5:$AY$5,0))),"")</f>
        <v/>
      </c>
      <c r="W13" s="313" t="str">
        <f>IFERROR(IF(INDEX('CLMs Strategies'!$G$7:$AY$57,MATCH($O13,'CLMs Strategies'!$A$7:$A$56,0),MATCH(W$3,'CLMs Strategies'!$G$5:$AY$5,0))="","",INDEX('CLMs Strategies'!$G$7:$AY$57,MATCH($O13,'CLMs Strategies'!$A$7:$A$56,0),MATCH(W$3,'CLMs Strategies'!$G$5:$AY$5,0))),"")</f>
        <v/>
      </c>
      <c r="X13" s="313" t="str">
        <f>IFERROR(IF(INDEX('CLMs Strategies'!$G$7:$AY$57,MATCH($O13,'CLMs Strategies'!$A$7:$A$56,0),MATCH(X$3,'CLMs Strategies'!$G$5:$AY$5,0))="","",INDEX('CLMs Strategies'!$G$7:$AY$57,MATCH($O13,'CLMs Strategies'!$A$7:$A$56,0),MATCH(X$3,'CLMs Strategies'!$G$5:$AY$5,0))),"")</f>
        <v/>
      </c>
      <c r="Y13" s="313" t="str">
        <f>IFERROR(IF(INDEX('CLMs Strategies'!$G$7:$AY$57,MATCH($O13,'CLMs Strategies'!$A$7:$A$56,0),MATCH(Y$3,'CLMs Strategies'!$G$5:$AY$5,0))="","",INDEX('CLMs Strategies'!$G$7:$AY$57,MATCH($O13,'CLMs Strategies'!$A$7:$A$56,0),MATCH(Y$3,'CLMs Strategies'!$G$5:$AY$5,0))),"")</f>
        <v/>
      </c>
      <c r="Z13" s="313" t="str">
        <f>IFERROR(IF(INDEX('CLMs Strategies'!$G$7:$AY$57,MATCH($O13,'CLMs Strategies'!$A$7:$A$56,0),MATCH(Z$3,'CLMs Strategies'!$G$5:$AY$5,0))="","",INDEX('CLMs Strategies'!$G$7:$AY$57,MATCH($O13,'CLMs Strategies'!$A$7:$A$56,0),MATCH(Z$3,'CLMs Strategies'!$G$5:$AY$5,0))),"")</f>
        <v/>
      </c>
      <c r="AA13" s="313" t="str">
        <f>IFERROR(IF(INDEX('CLMs Strategies'!$G$7:$AY$57,MATCH($O13,'CLMs Strategies'!$A$7:$A$56,0),MATCH(AA$3,'CLMs Strategies'!$G$5:$AY$5,0))="","",INDEX('CLMs Strategies'!$G$7:$AY$57,MATCH($O13,'CLMs Strategies'!$A$7:$A$56,0),MATCH(AA$3,'CLMs Strategies'!$G$5:$AY$5,0))),"")</f>
        <v/>
      </c>
      <c r="AB13" s="56"/>
      <c r="AC13" s="313" t="str">
        <v>Colombia</v>
      </c>
      <c r="AD13" s="313" t="str">
        <f>IFERROR(IF(INDEX('CLMs Strategies'!$G$7:$AY$57,MATCH($AC13,'CLMs Strategies'!$A$7:$A$56,0),MATCH(AD$3,'CLMs Strategies'!$G$5:$AY$5,0))="","",INDEX('CLMs Strategies'!$G$7:$AY$57,MATCH($AC13,'CLMs Strategies'!$A$7:$A$56,0),MATCH(AD$3,'CLMs Strategies'!$G$5:$AY$5,0))),"")</f>
        <v/>
      </c>
      <c r="AE13" s="313" t="str">
        <f>IFERROR(IF(INDEX('CLMs Strategies'!$G$7:$AY$57,MATCH($AC13,'CLMs Strategies'!$A$7:$A$56,0),MATCH(AE$3,'CLMs Strategies'!$G$5:$AY$5,0))="","",INDEX('CLMs Strategies'!$G$7:$AY$57,MATCH($AC13,'CLMs Strategies'!$A$7:$A$56,0),MATCH(AE$3,'CLMs Strategies'!$G$5:$AY$5,0))),"")</f>
        <v/>
      </c>
      <c r="AF13" s="313" t="str">
        <f>IFERROR(IF(INDEX('CLMs Strategies'!$G$7:$AY$57,MATCH($AC13,'CLMs Strategies'!$A$7:$A$56,0),MATCH(AF$3,'CLMs Strategies'!$G$5:$AY$5,0))="","",INDEX('CLMs Strategies'!$G$7:$AY$57,MATCH($AC13,'CLMs Strategies'!$A$7:$A$56,0),MATCH(AF$3,'CLMs Strategies'!$G$5:$AY$5,0))),"")</f>
        <v/>
      </c>
      <c r="AG13" s="313" t="str">
        <f>IFERROR(IF(INDEX('CLMs Strategies'!$G$7:$AY$57,MATCH($AC13,'CLMs Strategies'!$A$7:$A$56,0),MATCH(AG$3,'CLMs Strategies'!$G$5:$AY$5,0))="","",INDEX('CLMs Strategies'!$G$7:$AY$57,MATCH($AC13,'CLMs Strategies'!$A$7:$A$56,0),MATCH(AG$3,'CLMs Strategies'!$G$5:$AY$5,0))),"")</f>
        <v/>
      </c>
      <c r="AH13" s="313" t="str">
        <f>IFERROR(IF(INDEX('CLMs Strategies'!$G$7:$AY$57,MATCH($AC13,'CLMs Strategies'!$A$7:$A$56,0),MATCH(AH$3,'CLMs Strategies'!$G$5:$AY$5,0))="","",INDEX('CLMs Strategies'!$G$7:$AY$57,MATCH($AC13,'CLMs Strategies'!$A$7:$A$56,0),MATCH(AH$3,'CLMs Strategies'!$G$5:$AY$5,0))),"")</f>
        <v/>
      </c>
      <c r="AI13" s="313" t="str">
        <f>IFERROR(IF(INDEX('CLMs Strategies'!$G$7:$AY$57,MATCH($AC13,'CLMs Strategies'!$A$7:$A$56,0),MATCH(AI$3,'CLMs Strategies'!$G$5:$AY$5,0))="","",INDEX('CLMs Strategies'!$G$7:$AY$57,MATCH($AC13,'CLMs Strategies'!$A$7:$A$56,0),MATCH(AI$3,'CLMs Strategies'!$G$5:$AY$5,0))),"")</f>
        <v/>
      </c>
      <c r="AJ13" s="313" t="str">
        <f>IFERROR(IF(INDEX('CLMs Strategies'!$G$7:$AY$57,MATCH($AC13,'CLMs Strategies'!$A$7:$A$56,0),MATCH(AJ$3,'CLMs Strategies'!$G$5:$AY$5,0))="","",INDEX('CLMs Strategies'!$G$7:$AY$57,MATCH($AC13,'CLMs Strategies'!$A$7:$A$56,0),MATCH(AJ$3,'CLMs Strategies'!$G$5:$AY$5,0))),"")</f>
        <v/>
      </c>
      <c r="AK13" s="313" t="str">
        <f>IFERROR(IF(INDEX('CLMs Strategies'!$G$7:$AY$57,MATCH($AC13,'CLMs Strategies'!$A$7:$A$56,0),MATCH(AK$3,'CLMs Strategies'!$G$5:$AY$5,0))="","",INDEX('CLMs Strategies'!$G$7:$AY$57,MATCH($AC13,'CLMs Strategies'!$A$7:$A$56,0),MATCH(AK$3,'CLMs Strategies'!$G$5:$AY$5,0))),"")</f>
        <v/>
      </c>
      <c r="AL13" s="313" t="str">
        <f>IFERROR(IF(INDEX('CLMs Strategies'!$G$7:$AY$57,MATCH($AC13,'CLMs Strategies'!$A$7:$A$56,0),MATCH(AL$3,'CLMs Strategies'!$G$5:$AY$5,0))="","",INDEX('CLMs Strategies'!$G$7:$AY$57,MATCH($AC13,'CLMs Strategies'!$A$7:$A$56,0),MATCH(AL$3,'CLMs Strategies'!$G$5:$AY$5,0))),"")</f>
        <v/>
      </c>
      <c r="AM13" s="313" t="str">
        <f>IFERROR(IF(INDEX('CLMs Strategies'!$G$7:$AY$57,MATCH($AC13,'CLMs Strategies'!$A$7:$A$56,0),MATCH(AM$3,'CLMs Strategies'!$G$5:$AY$5,0))="","",INDEX('CLMs Strategies'!$G$7:$AY$57,MATCH($AC13,'CLMs Strategies'!$A$7:$A$56,0),MATCH(AM$3,'CLMs Strategies'!$G$5:$AY$5,0))),"")</f>
        <v/>
      </c>
      <c r="AN13" s="313" t="str">
        <f>IFERROR(IF(INDEX('CLMs Strategies'!$G$7:$AY$57,MATCH($AC13,'CLMs Strategies'!$A$7:$A$56,0),MATCH(AN$3,'CLMs Strategies'!$G$5:$AY$5,0))="","",INDEX('CLMs Strategies'!$G$7:$AY$57,MATCH($AC13,'CLMs Strategies'!$A$7:$A$56,0),MATCH(AN$3,'CLMs Strategies'!$G$5:$AY$5,0))),"")</f>
        <v/>
      </c>
      <c r="AO13" s="313" t="str">
        <f>IFERROR(IF(INDEX('CLMs Strategies'!$G$7:$AY$57,MATCH($AC13,'CLMs Strategies'!$A$7:$A$56,0),MATCH(AO$3,'CLMs Strategies'!$G$5:$AY$5,0))="","",INDEX('CLMs Strategies'!$G$7:$AY$57,MATCH($AC13,'CLMs Strategies'!$A$7:$A$56,0),MATCH(AO$3,'CLMs Strategies'!$G$5:$AY$5,0))),"")</f>
        <v/>
      </c>
      <c r="AP13" s="56"/>
      <c r="AQ13" s="313" t="str">
        <v>Colombia</v>
      </c>
      <c r="AR13" s="313" t="str">
        <f>IFERROR(IF(INDEX('CLMs Strategies'!$G$7:$AY$57,MATCH($AQ13,'CLMs Strategies'!$A$7:$A$56,0),MATCH(AR$3,'CLMs Strategies'!$G$5:$AY$5,0))="","",INDEX('CLMs Strategies'!$G$7:$AY$57,MATCH($AQ13,'CLMs Strategies'!$A$7:$A$56,0),MATCH(AR$3,'CLMs Strategies'!$G$5:$AY$5,0))),"")</f>
        <v/>
      </c>
      <c r="AS13" s="313" t="str">
        <f>IFERROR(IF(INDEX('CLMs Strategies'!$G$7:$AY$57,MATCH($AQ13,'CLMs Strategies'!$A$7:$A$56,0),MATCH(AS$3,'CLMs Strategies'!$G$5:$AY$5,0))="","",INDEX('CLMs Strategies'!$G$7:$AY$57,MATCH($AQ13,'CLMs Strategies'!$A$7:$A$56,0),MATCH(AS$3,'CLMs Strategies'!$G$5:$AY$5,0))),"")</f>
        <v/>
      </c>
      <c r="AT13" s="313" t="str">
        <f>IFERROR(IF(INDEX('CLMs Strategies'!$G$7:$AY$57,MATCH($AQ13,'CLMs Strategies'!$A$7:$A$56,0),MATCH(AT$3,'CLMs Strategies'!$G$5:$AY$5,0))="","",INDEX('CLMs Strategies'!$G$7:$AY$57,MATCH($AQ13,'CLMs Strategies'!$A$7:$A$56,0),MATCH(AT$3,'CLMs Strategies'!$G$5:$AY$5,0))),"")</f>
        <v/>
      </c>
      <c r="AU13" s="313" t="str">
        <f>IFERROR(IF(INDEX('CLMs Strategies'!$G$7:$AY$57,MATCH($AQ13,'CLMs Strategies'!$A$7:$A$56,0),MATCH(AU$3,'CLMs Strategies'!$G$5:$AY$5,0))="","",INDEX('CLMs Strategies'!$G$7:$AY$57,MATCH($AQ13,'CLMs Strategies'!$A$7:$A$56,0),MATCH(AU$3,'CLMs Strategies'!$G$5:$AY$5,0))),"")</f>
        <v/>
      </c>
      <c r="AV13" s="313" t="str">
        <f>IFERROR(IF(INDEX('CLMs Strategies'!$G$7:$AY$57,MATCH($AQ13,'CLMs Strategies'!$A$7:$A$56,0),MATCH(AV$3,'CLMs Strategies'!$G$5:$AY$5,0))="","",INDEX('CLMs Strategies'!$G$7:$AY$57,MATCH($AQ13,'CLMs Strategies'!$A$7:$A$56,0),MATCH(AV$3,'CLMs Strategies'!$G$5:$AY$5,0))),"")</f>
        <v/>
      </c>
      <c r="AW13" s="313" t="str">
        <f>IFERROR(IF(INDEX('CLMs Strategies'!$G$7:$AY$57,MATCH($AQ13,'CLMs Strategies'!$A$7:$A$56,0),MATCH(AW$3,'CLMs Strategies'!$G$5:$AY$5,0))="","",INDEX('CLMs Strategies'!$G$7:$AY$57,MATCH($AQ13,'CLMs Strategies'!$A$7:$A$56,0),MATCH(AW$3,'CLMs Strategies'!$G$5:$AY$5,0))),"")</f>
        <v/>
      </c>
      <c r="AX13" s="313" t="str">
        <f>IFERROR(IF(INDEX('CLMs Strategies'!$G$7:$AY$57,MATCH($AQ13,'CLMs Strategies'!$A$7:$A$56,0),MATCH(AX$3,'CLMs Strategies'!$G$5:$AY$5,0))="","",INDEX('CLMs Strategies'!$G$7:$AY$57,MATCH($AQ13,'CLMs Strategies'!$A$7:$A$56,0),MATCH(AX$3,'CLMs Strategies'!$G$5:$AY$5,0))),"")</f>
        <v/>
      </c>
      <c r="AY13" s="313" t="str">
        <f>IFERROR(IF(INDEX('CLMs Strategies'!$G$7:$AY$57,MATCH($AQ13,'CLMs Strategies'!$A$7:$A$56,0),MATCH(AY$3,'CLMs Strategies'!$G$5:$AY$5,0))="","",INDEX('CLMs Strategies'!$G$7:$AY$57,MATCH($AQ13,'CLMs Strategies'!$A$7:$A$56,0),MATCH(AY$3,'CLMs Strategies'!$G$5:$AY$5,0))),"")</f>
        <v/>
      </c>
      <c r="AZ13" s="313" t="str">
        <f>IFERROR(IF(INDEX('CLMs Strategies'!$G$7:$AY$57,MATCH($AQ13,'CLMs Strategies'!$A$7:$A$56,0),MATCH(AZ$3,'CLMs Strategies'!$G$5:$AY$5,0))="","",INDEX('CLMs Strategies'!$G$7:$AY$57,MATCH($AQ13,'CLMs Strategies'!$A$7:$A$56,0),MATCH(AZ$3,'CLMs Strategies'!$G$5:$AY$5,0))),"")</f>
        <v/>
      </c>
      <c r="BA13" s="313" t="str">
        <f>IFERROR(IF(INDEX('CLMs Strategies'!$G$7:$AY$57,MATCH($AQ13,'CLMs Strategies'!$A$7:$A$56,0),MATCH(BA$3,'CLMs Strategies'!$G$5:$AY$5,0))="","",INDEX('CLMs Strategies'!$G$7:$AY$57,MATCH($AQ13,'CLMs Strategies'!$A$7:$A$56,0),MATCH(BA$3,'CLMs Strategies'!$G$5:$AY$5,0))),"")</f>
        <v/>
      </c>
      <c r="BB13" s="313" t="str">
        <f>IFERROR(IF(INDEX('CLMs Strategies'!$G$7:$AY$57,MATCH($AQ13,'CLMs Strategies'!$A$7:$A$56,0),MATCH(BB$3,'CLMs Strategies'!$G$5:$AY$5,0))="","",INDEX('CLMs Strategies'!$G$7:$AY$57,MATCH($AQ13,'CLMs Strategies'!$A$7:$A$56,0),MATCH(BB$3,'CLMs Strategies'!$G$5:$AY$5,0))),"")</f>
        <v/>
      </c>
      <c r="BC13" s="56"/>
    </row>
    <row r="14" spans="1:55">
      <c r="A14" s="313" t="str">
        <v>Czech Republic</v>
      </c>
      <c r="B14" s="313" t="str">
        <f>IFERROR(IF(INDEX('CLMs Strategies'!$G$7:$AY$57,MATCH($A14,'CLMs Strategies'!$A$7:$A$56,0),MATCH(B$3,'CLMs Strategies'!$G$5:$AY$5,0))="","",INDEX('CLMs Strategies'!$G$7:$AY$57,MATCH($A14,'CLMs Strategies'!$A$7:$A$56,0),MATCH(B$3,'CLMs Strategies'!$G$5:$AY$5,0))),"")</f>
        <v/>
      </c>
      <c r="C14" s="313" t="str">
        <f>IFERROR(IF(INDEX('CLMs Strategies'!$G$7:$AY$57,MATCH($A14,'CLMs Strategies'!$A$7:$A$56,0),MATCH(C$3,'CLMs Strategies'!$G$5:$AY$5,0))="","",INDEX('CLMs Strategies'!$G$7:$AY$57,MATCH($A14,'CLMs Strategies'!$A$7:$A$56,0),MATCH(C$3,'CLMs Strategies'!$G$5:$AY$5,0))),"")</f>
        <v/>
      </c>
      <c r="D14" s="313" t="str">
        <f>IFERROR(IF(INDEX('CLMs Strategies'!$G$7:$AY$57,MATCH($A14,'CLMs Strategies'!$A$7:$A$56,0),MATCH(D$3,'CLMs Strategies'!$G$5:$AY$5,0))="","",INDEX('CLMs Strategies'!$G$7:$AY$57,MATCH($A14,'CLMs Strategies'!$A$7:$A$56,0),MATCH(D$3,'CLMs Strategies'!$G$5:$AY$5,0))),"")</f>
        <v/>
      </c>
      <c r="E14" s="313" t="str">
        <f>IFERROR(IF(INDEX('CLMs Strategies'!$G$7:$AY$57,MATCH($A14,'CLMs Strategies'!$A$7:$A$56,0),MATCH(E$3,'CLMs Strategies'!$G$5:$AY$5,0))="","",INDEX('CLMs Strategies'!$G$7:$AY$57,MATCH($A14,'CLMs Strategies'!$A$7:$A$56,0),MATCH(E$3,'CLMs Strategies'!$G$5:$AY$5,0))),"")</f>
        <v/>
      </c>
      <c r="F14" s="313" t="str">
        <f>IFERROR(IF(INDEX('CLMs Strategies'!$G$7:$AY$57,MATCH($A14,'CLMs Strategies'!$A$7:$A$56,0),MATCH(F$3,'CLMs Strategies'!$G$5:$AY$5,0))="","",INDEX('CLMs Strategies'!$G$7:$AY$57,MATCH($A14,'CLMs Strategies'!$A$7:$A$56,0),MATCH(F$3,'CLMs Strategies'!$G$5:$AY$5,0))),"")</f>
        <v/>
      </c>
      <c r="G14" s="313" t="str">
        <f>IFERROR(IF(INDEX('CLMs Strategies'!$G$7:$AY$57,MATCH($A14,'CLMs Strategies'!$A$7:$A$56,0),MATCH(G$3,'CLMs Strategies'!$G$5:$AY$5,0))="","",INDEX('CLMs Strategies'!$G$7:$AY$57,MATCH($A14,'CLMs Strategies'!$A$7:$A$56,0),MATCH(G$3,'CLMs Strategies'!$G$5:$AY$5,0))),"")</f>
        <v/>
      </c>
      <c r="H14" s="313" t="str">
        <f>IFERROR(IF(INDEX('CLMs Strategies'!$G$7:$AY$57,MATCH($A14,'CLMs Strategies'!$A$7:$A$56,0),MATCH(H$3,'CLMs Strategies'!$G$5:$AY$5,0))="","",INDEX('CLMs Strategies'!$G$7:$AY$57,MATCH($A14,'CLMs Strategies'!$A$7:$A$56,0),MATCH(H$3,'CLMs Strategies'!$G$5:$AY$5,0))),"")</f>
        <v/>
      </c>
      <c r="I14" s="313" t="str">
        <f>IFERROR(IF(INDEX('CLMs Strategies'!$G$7:$AY$57,MATCH($A14,'CLMs Strategies'!$A$7:$A$56,0),MATCH(I$3,'CLMs Strategies'!$G$5:$AY$5,0))="","",INDEX('CLMs Strategies'!$G$7:$AY$57,MATCH($A14,'CLMs Strategies'!$A$7:$A$56,0),MATCH(I$3,'CLMs Strategies'!$G$5:$AY$5,0))),"")</f>
        <v/>
      </c>
      <c r="J14" s="313" t="str">
        <f>IFERROR(IF(INDEX('CLMs Strategies'!$G$7:$AY$57,MATCH($A14,'CLMs Strategies'!$A$7:$A$56,0),MATCH(J$3,'CLMs Strategies'!$G$5:$AY$5,0))="","",INDEX('CLMs Strategies'!$G$7:$AY$57,MATCH($A14,'CLMs Strategies'!$A$7:$A$56,0),MATCH(J$3,'CLMs Strategies'!$G$5:$AY$5,0))),"")</f>
        <v/>
      </c>
      <c r="K14" s="313" t="str">
        <f>IFERROR(IF(INDEX('CLMs Strategies'!$G$7:$AY$57,MATCH($A14,'CLMs Strategies'!$A$7:$A$56,0),MATCH(K$3,'CLMs Strategies'!$G$5:$AY$5,0))="","",INDEX('CLMs Strategies'!$G$7:$AY$57,MATCH($A14,'CLMs Strategies'!$A$7:$A$56,0),MATCH(K$3,'CLMs Strategies'!$G$5:$AY$5,0))),"")</f>
        <v/>
      </c>
      <c r="L14" s="313" t="str">
        <f>IFERROR(IF(INDEX('CLMs Strategies'!$G$7:$AY$57,MATCH($A14,'CLMs Strategies'!$A$7:$A$56,0),MATCH(L$3,'CLMs Strategies'!$G$5:$AY$5,0))="","",INDEX('CLMs Strategies'!$G$7:$AY$57,MATCH($A14,'CLMs Strategies'!$A$7:$A$56,0),MATCH(L$3,'CLMs Strategies'!$G$5:$AY$5,0))),"")</f>
        <v/>
      </c>
      <c r="M14" s="313" t="str">
        <f>IFERROR(IF(INDEX('CLMs Strategies'!$G$7:$AY$57,MATCH($A14,'CLMs Strategies'!$A$7:$A$56,0),MATCH(M$3,'CLMs Strategies'!$G$5:$AY$5,0))="","",INDEX('CLMs Strategies'!$G$7:$AY$57,MATCH($A14,'CLMs Strategies'!$A$7:$A$56,0),MATCH(M$3,'CLMs Strategies'!$G$5:$AY$5,0))),"")</f>
        <v/>
      </c>
      <c r="N14" s="56"/>
      <c r="O14" s="313" t="str">
        <v>Czech Republic</v>
      </c>
      <c r="P14" s="313" t="str">
        <f>IFERROR(IF(INDEX('CLMs Strategies'!$G$7:$AY$57,MATCH($O14,'CLMs Strategies'!$A$7:$A$56,0),MATCH(P$3,'CLMs Strategies'!$G$5:$AY$5,0))="","",INDEX('CLMs Strategies'!$G$7:$AY$57,MATCH($O14,'CLMs Strategies'!$A$7:$A$56,0),MATCH(P$3,'CLMs Strategies'!$G$5:$AY$5,0))),"")</f>
        <v/>
      </c>
      <c r="Q14" s="313" t="str">
        <f>IFERROR(IF(INDEX('CLMs Strategies'!$G$7:$AY$57,MATCH($O14,'CLMs Strategies'!$A$7:$A$56,0),MATCH(Q$3,'CLMs Strategies'!$G$5:$AY$5,0))="","",INDEX('CLMs Strategies'!$G$7:$AY$57,MATCH($O14,'CLMs Strategies'!$A$7:$A$56,0),MATCH(Q$3,'CLMs Strategies'!$G$5:$AY$5,0))),"")</f>
        <v/>
      </c>
      <c r="R14" s="313" t="str">
        <f>IFERROR(IF(INDEX('CLMs Strategies'!$G$7:$AY$57,MATCH($O14,'CLMs Strategies'!$A$7:$A$56,0),MATCH(R$3,'CLMs Strategies'!$G$5:$AY$5,0))="","",INDEX('CLMs Strategies'!$G$7:$AY$57,MATCH($O14,'CLMs Strategies'!$A$7:$A$56,0),MATCH(R$3,'CLMs Strategies'!$G$5:$AY$5,0))),"")</f>
        <v/>
      </c>
      <c r="S14" s="313" t="str">
        <f>IFERROR(IF(INDEX('CLMs Strategies'!$G$7:$AY$57,MATCH($O14,'CLMs Strategies'!$A$7:$A$56,0),MATCH(S$3,'CLMs Strategies'!$G$5:$AY$5,0))="","",INDEX('CLMs Strategies'!$G$7:$AY$57,MATCH($O14,'CLMs Strategies'!$A$7:$A$56,0),MATCH(S$3,'CLMs Strategies'!$G$5:$AY$5,0))),"")</f>
        <v/>
      </c>
      <c r="T14" s="313" t="str">
        <f>IFERROR(IF(INDEX('CLMs Strategies'!$G$7:$AY$57,MATCH($O14,'CLMs Strategies'!$A$7:$A$56,0),MATCH(T$3,'CLMs Strategies'!$G$5:$AY$5,0))="","",INDEX('CLMs Strategies'!$G$7:$AY$57,MATCH($O14,'CLMs Strategies'!$A$7:$A$56,0),MATCH(T$3,'CLMs Strategies'!$G$5:$AY$5,0))),"")</f>
        <v/>
      </c>
      <c r="U14" s="313" t="str">
        <f>IFERROR(IF(INDEX('CLMs Strategies'!$G$7:$AY$57,MATCH($O14,'CLMs Strategies'!$A$7:$A$56,0),MATCH(U$3,'CLMs Strategies'!$G$5:$AY$5,0))="","",INDEX('CLMs Strategies'!$G$7:$AY$57,MATCH($O14,'CLMs Strategies'!$A$7:$A$56,0),MATCH(U$3,'CLMs Strategies'!$G$5:$AY$5,0))),"")</f>
        <v/>
      </c>
      <c r="V14" s="313" t="str">
        <f>IFERROR(IF(INDEX('CLMs Strategies'!$G$7:$AY$57,MATCH($O14,'CLMs Strategies'!$A$7:$A$56,0),MATCH(V$3,'CLMs Strategies'!$G$5:$AY$5,0))="","",INDEX('CLMs Strategies'!$G$7:$AY$57,MATCH($O14,'CLMs Strategies'!$A$7:$A$56,0),MATCH(V$3,'CLMs Strategies'!$G$5:$AY$5,0))),"")</f>
        <v/>
      </c>
      <c r="W14" s="313" t="str">
        <f>IFERROR(IF(INDEX('CLMs Strategies'!$G$7:$AY$57,MATCH($O14,'CLMs Strategies'!$A$7:$A$56,0),MATCH(W$3,'CLMs Strategies'!$G$5:$AY$5,0))="","",INDEX('CLMs Strategies'!$G$7:$AY$57,MATCH($O14,'CLMs Strategies'!$A$7:$A$56,0),MATCH(W$3,'CLMs Strategies'!$G$5:$AY$5,0))),"")</f>
        <v/>
      </c>
      <c r="X14" s="313" t="str">
        <f>IFERROR(IF(INDEX('CLMs Strategies'!$G$7:$AY$57,MATCH($O14,'CLMs Strategies'!$A$7:$A$56,0),MATCH(X$3,'CLMs Strategies'!$G$5:$AY$5,0))="","",INDEX('CLMs Strategies'!$G$7:$AY$57,MATCH($O14,'CLMs Strategies'!$A$7:$A$56,0),MATCH(X$3,'CLMs Strategies'!$G$5:$AY$5,0))),"")</f>
        <v/>
      </c>
      <c r="Y14" s="313" t="str">
        <f>IFERROR(IF(INDEX('CLMs Strategies'!$G$7:$AY$57,MATCH($O14,'CLMs Strategies'!$A$7:$A$56,0),MATCH(Y$3,'CLMs Strategies'!$G$5:$AY$5,0))="","",INDEX('CLMs Strategies'!$G$7:$AY$57,MATCH($O14,'CLMs Strategies'!$A$7:$A$56,0),MATCH(Y$3,'CLMs Strategies'!$G$5:$AY$5,0))),"")</f>
        <v/>
      </c>
      <c r="Z14" s="313" t="str">
        <f>IFERROR(IF(INDEX('CLMs Strategies'!$G$7:$AY$57,MATCH($O14,'CLMs Strategies'!$A$7:$A$56,0),MATCH(Z$3,'CLMs Strategies'!$G$5:$AY$5,0))="","",INDEX('CLMs Strategies'!$G$7:$AY$57,MATCH($O14,'CLMs Strategies'!$A$7:$A$56,0),MATCH(Z$3,'CLMs Strategies'!$G$5:$AY$5,0))),"")</f>
        <v/>
      </c>
      <c r="AA14" s="313" t="str">
        <f>IFERROR(IF(INDEX('CLMs Strategies'!$G$7:$AY$57,MATCH($O14,'CLMs Strategies'!$A$7:$A$56,0),MATCH(AA$3,'CLMs Strategies'!$G$5:$AY$5,0))="","",INDEX('CLMs Strategies'!$G$7:$AY$57,MATCH($O14,'CLMs Strategies'!$A$7:$A$56,0),MATCH(AA$3,'CLMs Strategies'!$G$5:$AY$5,0))),"")</f>
        <v/>
      </c>
      <c r="AB14" s="56"/>
      <c r="AC14" s="313" t="str">
        <v>Czech Republic</v>
      </c>
      <c r="AD14" s="313" t="str">
        <f>IFERROR(IF(INDEX('CLMs Strategies'!$G$7:$AY$57,MATCH($AC14,'CLMs Strategies'!$A$7:$A$56,0),MATCH(AD$3,'CLMs Strategies'!$G$5:$AY$5,0))="","",INDEX('CLMs Strategies'!$G$7:$AY$57,MATCH($AC14,'CLMs Strategies'!$A$7:$A$56,0),MATCH(AD$3,'CLMs Strategies'!$G$5:$AY$5,0))),"")</f>
        <v/>
      </c>
      <c r="AE14" s="313" t="str">
        <f>IFERROR(IF(INDEX('CLMs Strategies'!$G$7:$AY$57,MATCH($AC14,'CLMs Strategies'!$A$7:$A$56,0),MATCH(AE$3,'CLMs Strategies'!$G$5:$AY$5,0))="","",INDEX('CLMs Strategies'!$G$7:$AY$57,MATCH($AC14,'CLMs Strategies'!$A$7:$A$56,0),MATCH(AE$3,'CLMs Strategies'!$G$5:$AY$5,0))),"")</f>
        <v/>
      </c>
      <c r="AF14" s="313" t="str">
        <f>IFERROR(IF(INDEX('CLMs Strategies'!$G$7:$AY$57,MATCH($AC14,'CLMs Strategies'!$A$7:$A$56,0),MATCH(AF$3,'CLMs Strategies'!$G$5:$AY$5,0))="","",INDEX('CLMs Strategies'!$G$7:$AY$57,MATCH($AC14,'CLMs Strategies'!$A$7:$A$56,0),MATCH(AF$3,'CLMs Strategies'!$G$5:$AY$5,0))),"")</f>
        <v/>
      </c>
      <c r="AG14" s="313" t="str">
        <f>IFERROR(IF(INDEX('CLMs Strategies'!$G$7:$AY$57,MATCH($AC14,'CLMs Strategies'!$A$7:$A$56,0),MATCH(AG$3,'CLMs Strategies'!$G$5:$AY$5,0))="","",INDEX('CLMs Strategies'!$G$7:$AY$57,MATCH($AC14,'CLMs Strategies'!$A$7:$A$56,0),MATCH(AG$3,'CLMs Strategies'!$G$5:$AY$5,0))),"")</f>
        <v/>
      </c>
      <c r="AH14" s="313" t="str">
        <f>IFERROR(IF(INDEX('CLMs Strategies'!$G$7:$AY$57,MATCH($AC14,'CLMs Strategies'!$A$7:$A$56,0),MATCH(AH$3,'CLMs Strategies'!$G$5:$AY$5,0))="","",INDEX('CLMs Strategies'!$G$7:$AY$57,MATCH($AC14,'CLMs Strategies'!$A$7:$A$56,0),MATCH(AH$3,'CLMs Strategies'!$G$5:$AY$5,0))),"")</f>
        <v/>
      </c>
      <c r="AI14" s="313" t="str">
        <f>IFERROR(IF(INDEX('CLMs Strategies'!$G$7:$AY$57,MATCH($AC14,'CLMs Strategies'!$A$7:$A$56,0),MATCH(AI$3,'CLMs Strategies'!$G$5:$AY$5,0))="","",INDEX('CLMs Strategies'!$G$7:$AY$57,MATCH($AC14,'CLMs Strategies'!$A$7:$A$56,0),MATCH(AI$3,'CLMs Strategies'!$G$5:$AY$5,0))),"")</f>
        <v/>
      </c>
      <c r="AJ14" s="313" t="str">
        <f>IFERROR(IF(INDEX('CLMs Strategies'!$G$7:$AY$57,MATCH($AC14,'CLMs Strategies'!$A$7:$A$56,0),MATCH(AJ$3,'CLMs Strategies'!$G$5:$AY$5,0))="","",INDEX('CLMs Strategies'!$G$7:$AY$57,MATCH($AC14,'CLMs Strategies'!$A$7:$A$56,0),MATCH(AJ$3,'CLMs Strategies'!$G$5:$AY$5,0))),"")</f>
        <v/>
      </c>
      <c r="AK14" s="313" t="str">
        <f>IFERROR(IF(INDEX('CLMs Strategies'!$G$7:$AY$57,MATCH($AC14,'CLMs Strategies'!$A$7:$A$56,0),MATCH(AK$3,'CLMs Strategies'!$G$5:$AY$5,0))="","",INDEX('CLMs Strategies'!$G$7:$AY$57,MATCH($AC14,'CLMs Strategies'!$A$7:$A$56,0),MATCH(AK$3,'CLMs Strategies'!$G$5:$AY$5,0))),"")</f>
        <v/>
      </c>
      <c r="AL14" s="313" t="str">
        <f>IFERROR(IF(INDEX('CLMs Strategies'!$G$7:$AY$57,MATCH($AC14,'CLMs Strategies'!$A$7:$A$56,0),MATCH(AL$3,'CLMs Strategies'!$G$5:$AY$5,0))="","",INDEX('CLMs Strategies'!$G$7:$AY$57,MATCH($AC14,'CLMs Strategies'!$A$7:$A$56,0),MATCH(AL$3,'CLMs Strategies'!$G$5:$AY$5,0))),"")</f>
        <v/>
      </c>
      <c r="AM14" s="313" t="str">
        <f>IFERROR(IF(INDEX('CLMs Strategies'!$G$7:$AY$57,MATCH($AC14,'CLMs Strategies'!$A$7:$A$56,0),MATCH(AM$3,'CLMs Strategies'!$G$5:$AY$5,0))="","",INDEX('CLMs Strategies'!$G$7:$AY$57,MATCH($AC14,'CLMs Strategies'!$A$7:$A$56,0),MATCH(AM$3,'CLMs Strategies'!$G$5:$AY$5,0))),"")</f>
        <v/>
      </c>
      <c r="AN14" s="313" t="str">
        <f>IFERROR(IF(INDEX('CLMs Strategies'!$G$7:$AY$57,MATCH($AC14,'CLMs Strategies'!$A$7:$A$56,0),MATCH(AN$3,'CLMs Strategies'!$G$5:$AY$5,0))="","",INDEX('CLMs Strategies'!$G$7:$AY$57,MATCH($AC14,'CLMs Strategies'!$A$7:$A$56,0),MATCH(AN$3,'CLMs Strategies'!$G$5:$AY$5,0))),"")</f>
        <v/>
      </c>
      <c r="AO14" s="313" t="str">
        <f>IFERROR(IF(INDEX('CLMs Strategies'!$G$7:$AY$57,MATCH($AC14,'CLMs Strategies'!$A$7:$A$56,0),MATCH(AO$3,'CLMs Strategies'!$G$5:$AY$5,0))="","",INDEX('CLMs Strategies'!$G$7:$AY$57,MATCH($AC14,'CLMs Strategies'!$A$7:$A$56,0),MATCH(AO$3,'CLMs Strategies'!$G$5:$AY$5,0))),"")</f>
        <v/>
      </c>
      <c r="AP14" s="56"/>
      <c r="AQ14" s="313" t="str">
        <v>Czech Republic</v>
      </c>
      <c r="AR14" s="313" t="str">
        <f>IFERROR(IF(INDEX('CLMs Strategies'!$G$7:$AY$57,MATCH($AQ14,'CLMs Strategies'!$A$7:$A$56,0),MATCH(AR$3,'CLMs Strategies'!$G$5:$AY$5,0))="","",INDEX('CLMs Strategies'!$G$7:$AY$57,MATCH($AQ14,'CLMs Strategies'!$A$7:$A$56,0),MATCH(AR$3,'CLMs Strategies'!$G$5:$AY$5,0))),"")</f>
        <v/>
      </c>
      <c r="AS14" s="313" t="str">
        <f>IFERROR(IF(INDEX('CLMs Strategies'!$G$7:$AY$57,MATCH($AQ14,'CLMs Strategies'!$A$7:$A$56,0),MATCH(AS$3,'CLMs Strategies'!$G$5:$AY$5,0))="","",INDEX('CLMs Strategies'!$G$7:$AY$57,MATCH($AQ14,'CLMs Strategies'!$A$7:$A$56,0),MATCH(AS$3,'CLMs Strategies'!$G$5:$AY$5,0))),"")</f>
        <v/>
      </c>
      <c r="AT14" s="313" t="str">
        <f>IFERROR(IF(INDEX('CLMs Strategies'!$G$7:$AY$57,MATCH($AQ14,'CLMs Strategies'!$A$7:$A$56,0),MATCH(AT$3,'CLMs Strategies'!$G$5:$AY$5,0))="","",INDEX('CLMs Strategies'!$G$7:$AY$57,MATCH($AQ14,'CLMs Strategies'!$A$7:$A$56,0),MATCH(AT$3,'CLMs Strategies'!$G$5:$AY$5,0))),"")</f>
        <v/>
      </c>
      <c r="AU14" s="313" t="str">
        <f>IFERROR(IF(INDEX('CLMs Strategies'!$G$7:$AY$57,MATCH($AQ14,'CLMs Strategies'!$A$7:$A$56,0),MATCH(AU$3,'CLMs Strategies'!$G$5:$AY$5,0))="","",INDEX('CLMs Strategies'!$G$7:$AY$57,MATCH($AQ14,'CLMs Strategies'!$A$7:$A$56,0),MATCH(AU$3,'CLMs Strategies'!$G$5:$AY$5,0))),"")</f>
        <v/>
      </c>
      <c r="AV14" s="313" t="str">
        <f>IFERROR(IF(INDEX('CLMs Strategies'!$G$7:$AY$57,MATCH($AQ14,'CLMs Strategies'!$A$7:$A$56,0),MATCH(AV$3,'CLMs Strategies'!$G$5:$AY$5,0))="","",INDEX('CLMs Strategies'!$G$7:$AY$57,MATCH($AQ14,'CLMs Strategies'!$A$7:$A$56,0),MATCH(AV$3,'CLMs Strategies'!$G$5:$AY$5,0))),"")</f>
        <v/>
      </c>
      <c r="AW14" s="313" t="str">
        <f>IFERROR(IF(INDEX('CLMs Strategies'!$G$7:$AY$57,MATCH($AQ14,'CLMs Strategies'!$A$7:$A$56,0),MATCH(AW$3,'CLMs Strategies'!$G$5:$AY$5,0))="","",INDEX('CLMs Strategies'!$G$7:$AY$57,MATCH($AQ14,'CLMs Strategies'!$A$7:$A$56,0),MATCH(AW$3,'CLMs Strategies'!$G$5:$AY$5,0))),"")</f>
        <v/>
      </c>
      <c r="AX14" s="313" t="str">
        <f>IFERROR(IF(INDEX('CLMs Strategies'!$G$7:$AY$57,MATCH($AQ14,'CLMs Strategies'!$A$7:$A$56,0),MATCH(AX$3,'CLMs Strategies'!$G$5:$AY$5,0))="","",INDEX('CLMs Strategies'!$G$7:$AY$57,MATCH($AQ14,'CLMs Strategies'!$A$7:$A$56,0),MATCH(AX$3,'CLMs Strategies'!$G$5:$AY$5,0))),"")</f>
        <v/>
      </c>
      <c r="AY14" s="313" t="str">
        <f>IFERROR(IF(INDEX('CLMs Strategies'!$G$7:$AY$57,MATCH($AQ14,'CLMs Strategies'!$A$7:$A$56,0),MATCH(AY$3,'CLMs Strategies'!$G$5:$AY$5,0))="","",INDEX('CLMs Strategies'!$G$7:$AY$57,MATCH($AQ14,'CLMs Strategies'!$A$7:$A$56,0),MATCH(AY$3,'CLMs Strategies'!$G$5:$AY$5,0))),"")</f>
        <v/>
      </c>
      <c r="AZ14" s="313" t="str">
        <f>IFERROR(IF(INDEX('CLMs Strategies'!$G$7:$AY$57,MATCH($AQ14,'CLMs Strategies'!$A$7:$A$56,0),MATCH(AZ$3,'CLMs Strategies'!$G$5:$AY$5,0))="","",INDEX('CLMs Strategies'!$G$7:$AY$57,MATCH($AQ14,'CLMs Strategies'!$A$7:$A$56,0),MATCH(AZ$3,'CLMs Strategies'!$G$5:$AY$5,0))),"")</f>
        <v/>
      </c>
      <c r="BA14" s="313" t="str">
        <f>IFERROR(IF(INDEX('CLMs Strategies'!$G$7:$AY$57,MATCH($AQ14,'CLMs Strategies'!$A$7:$A$56,0),MATCH(BA$3,'CLMs Strategies'!$G$5:$AY$5,0))="","",INDEX('CLMs Strategies'!$G$7:$AY$57,MATCH($AQ14,'CLMs Strategies'!$A$7:$A$56,0),MATCH(BA$3,'CLMs Strategies'!$G$5:$AY$5,0))),"")</f>
        <v/>
      </c>
      <c r="BB14" s="313" t="str">
        <f>IFERROR(IF(INDEX('CLMs Strategies'!$G$7:$AY$57,MATCH($AQ14,'CLMs Strategies'!$A$7:$A$56,0),MATCH(BB$3,'CLMs Strategies'!$G$5:$AY$5,0))="","",INDEX('CLMs Strategies'!$G$7:$AY$57,MATCH($AQ14,'CLMs Strategies'!$A$7:$A$56,0),MATCH(BB$3,'CLMs Strategies'!$G$5:$AY$5,0))),"")</f>
        <v/>
      </c>
      <c r="BC14" s="56"/>
    </row>
    <row r="15" spans="1:55">
      <c r="A15" s="313" t="str">
        <v>Denmark</v>
      </c>
      <c r="B15" s="313" t="str">
        <f>IFERROR(IF(INDEX('CLMs Strategies'!$G$7:$AY$57,MATCH($A15,'CLMs Strategies'!$A$7:$A$56,0),MATCH(B$3,'CLMs Strategies'!$G$5:$AY$5,0))="","",INDEX('CLMs Strategies'!$G$7:$AY$57,MATCH($A15,'CLMs Strategies'!$A$7:$A$56,0),MATCH(B$3,'CLMs Strategies'!$G$5:$AY$5,0))),"")</f>
        <v/>
      </c>
      <c r="C15" s="313" t="str">
        <f>IFERROR(IF(INDEX('CLMs Strategies'!$G$7:$AY$57,MATCH($A15,'CLMs Strategies'!$A$7:$A$56,0),MATCH(C$3,'CLMs Strategies'!$G$5:$AY$5,0))="","",INDEX('CLMs Strategies'!$G$7:$AY$57,MATCH($A15,'CLMs Strategies'!$A$7:$A$56,0),MATCH(C$3,'CLMs Strategies'!$G$5:$AY$5,0))),"")</f>
        <v/>
      </c>
      <c r="D15" s="313" t="str">
        <f>IFERROR(IF(INDEX('CLMs Strategies'!$G$7:$AY$57,MATCH($A15,'CLMs Strategies'!$A$7:$A$56,0),MATCH(D$3,'CLMs Strategies'!$G$5:$AY$5,0))="","",INDEX('CLMs Strategies'!$G$7:$AY$57,MATCH($A15,'CLMs Strategies'!$A$7:$A$56,0),MATCH(D$3,'CLMs Strategies'!$G$5:$AY$5,0))),"")</f>
        <v/>
      </c>
      <c r="E15" s="313" t="str">
        <f>IFERROR(IF(INDEX('CLMs Strategies'!$G$7:$AY$57,MATCH($A15,'CLMs Strategies'!$A$7:$A$56,0),MATCH(E$3,'CLMs Strategies'!$G$5:$AY$5,0))="","",INDEX('CLMs Strategies'!$G$7:$AY$57,MATCH($A15,'CLMs Strategies'!$A$7:$A$56,0),MATCH(E$3,'CLMs Strategies'!$G$5:$AY$5,0))),"")</f>
        <v/>
      </c>
      <c r="F15" s="313" t="str">
        <f>IFERROR(IF(INDEX('CLMs Strategies'!$G$7:$AY$57,MATCH($A15,'CLMs Strategies'!$A$7:$A$56,0),MATCH(F$3,'CLMs Strategies'!$G$5:$AY$5,0))="","",INDEX('CLMs Strategies'!$G$7:$AY$57,MATCH($A15,'CLMs Strategies'!$A$7:$A$56,0),MATCH(F$3,'CLMs Strategies'!$G$5:$AY$5,0))),"")</f>
        <v/>
      </c>
      <c r="G15" s="313" t="str">
        <f>IFERROR(IF(INDEX('CLMs Strategies'!$G$7:$AY$57,MATCH($A15,'CLMs Strategies'!$A$7:$A$56,0),MATCH(G$3,'CLMs Strategies'!$G$5:$AY$5,0))="","",INDEX('CLMs Strategies'!$G$7:$AY$57,MATCH($A15,'CLMs Strategies'!$A$7:$A$56,0),MATCH(G$3,'CLMs Strategies'!$G$5:$AY$5,0))),"")</f>
        <v/>
      </c>
      <c r="H15" s="313" t="str">
        <f>IFERROR(IF(INDEX('CLMs Strategies'!$G$7:$AY$57,MATCH($A15,'CLMs Strategies'!$A$7:$A$56,0),MATCH(H$3,'CLMs Strategies'!$G$5:$AY$5,0))="","",INDEX('CLMs Strategies'!$G$7:$AY$57,MATCH($A15,'CLMs Strategies'!$A$7:$A$56,0),MATCH(H$3,'CLMs Strategies'!$G$5:$AY$5,0))),"")</f>
        <v/>
      </c>
      <c r="I15" s="313" t="str">
        <f>IFERROR(IF(INDEX('CLMs Strategies'!$G$7:$AY$57,MATCH($A15,'CLMs Strategies'!$A$7:$A$56,0),MATCH(I$3,'CLMs Strategies'!$G$5:$AY$5,0))="","",INDEX('CLMs Strategies'!$G$7:$AY$57,MATCH($A15,'CLMs Strategies'!$A$7:$A$56,0),MATCH(I$3,'CLMs Strategies'!$G$5:$AY$5,0))),"")</f>
        <v/>
      </c>
      <c r="J15" s="313" t="str">
        <f>IFERROR(IF(INDEX('CLMs Strategies'!$G$7:$AY$57,MATCH($A15,'CLMs Strategies'!$A$7:$A$56,0),MATCH(J$3,'CLMs Strategies'!$G$5:$AY$5,0))="","",INDEX('CLMs Strategies'!$G$7:$AY$57,MATCH($A15,'CLMs Strategies'!$A$7:$A$56,0),MATCH(J$3,'CLMs Strategies'!$G$5:$AY$5,0))),"")</f>
        <v/>
      </c>
      <c r="K15" s="313" t="str">
        <f>IFERROR(IF(INDEX('CLMs Strategies'!$G$7:$AY$57,MATCH($A15,'CLMs Strategies'!$A$7:$A$56,0),MATCH(K$3,'CLMs Strategies'!$G$5:$AY$5,0))="","",INDEX('CLMs Strategies'!$G$7:$AY$57,MATCH($A15,'CLMs Strategies'!$A$7:$A$56,0),MATCH(K$3,'CLMs Strategies'!$G$5:$AY$5,0))),"")</f>
        <v/>
      </c>
      <c r="L15" s="313" t="str">
        <f>IFERROR(IF(INDEX('CLMs Strategies'!$G$7:$AY$57,MATCH($A15,'CLMs Strategies'!$A$7:$A$56,0),MATCH(L$3,'CLMs Strategies'!$G$5:$AY$5,0))="","",INDEX('CLMs Strategies'!$G$7:$AY$57,MATCH($A15,'CLMs Strategies'!$A$7:$A$56,0),MATCH(L$3,'CLMs Strategies'!$G$5:$AY$5,0))),"")</f>
        <v/>
      </c>
      <c r="M15" s="313" t="str">
        <f>IFERROR(IF(INDEX('CLMs Strategies'!$G$7:$AY$57,MATCH($A15,'CLMs Strategies'!$A$7:$A$56,0),MATCH(M$3,'CLMs Strategies'!$G$5:$AY$5,0))="","",INDEX('CLMs Strategies'!$G$7:$AY$57,MATCH($A15,'CLMs Strategies'!$A$7:$A$56,0),MATCH(M$3,'CLMs Strategies'!$G$5:$AY$5,0))),"")</f>
        <v/>
      </c>
      <c r="N15" s="56"/>
      <c r="O15" s="313" t="str">
        <v>Denmark</v>
      </c>
      <c r="P15" s="313" t="str">
        <f>IFERROR(IF(INDEX('CLMs Strategies'!$G$7:$AY$57,MATCH($O15,'CLMs Strategies'!$A$7:$A$56,0),MATCH(P$3,'CLMs Strategies'!$G$5:$AY$5,0))="","",INDEX('CLMs Strategies'!$G$7:$AY$57,MATCH($O15,'CLMs Strategies'!$A$7:$A$56,0),MATCH(P$3,'CLMs Strategies'!$G$5:$AY$5,0))),"")</f>
        <v/>
      </c>
      <c r="Q15" s="313" t="str">
        <f>IFERROR(IF(INDEX('CLMs Strategies'!$G$7:$AY$57,MATCH($O15,'CLMs Strategies'!$A$7:$A$56,0),MATCH(Q$3,'CLMs Strategies'!$G$5:$AY$5,0))="","",INDEX('CLMs Strategies'!$G$7:$AY$57,MATCH($O15,'CLMs Strategies'!$A$7:$A$56,0),MATCH(Q$3,'CLMs Strategies'!$G$5:$AY$5,0))),"")</f>
        <v/>
      </c>
      <c r="R15" s="313" t="str">
        <f>IFERROR(IF(INDEX('CLMs Strategies'!$G$7:$AY$57,MATCH($O15,'CLMs Strategies'!$A$7:$A$56,0),MATCH(R$3,'CLMs Strategies'!$G$5:$AY$5,0))="","",INDEX('CLMs Strategies'!$G$7:$AY$57,MATCH($O15,'CLMs Strategies'!$A$7:$A$56,0),MATCH(R$3,'CLMs Strategies'!$G$5:$AY$5,0))),"")</f>
        <v/>
      </c>
      <c r="S15" s="313" t="str">
        <f>IFERROR(IF(INDEX('CLMs Strategies'!$G$7:$AY$57,MATCH($O15,'CLMs Strategies'!$A$7:$A$56,0),MATCH(S$3,'CLMs Strategies'!$G$5:$AY$5,0))="","",INDEX('CLMs Strategies'!$G$7:$AY$57,MATCH($O15,'CLMs Strategies'!$A$7:$A$56,0),MATCH(S$3,'CLMs Strategies'!$G$5:$AY$5,0))),"")</f>
        <v/>
      </c>
      <c r="T15" s="313" t="str">
        <f>IFERROR(IF(INDEX('CLMs Strategies'!$G$7:$AY$57,MATCH($O15,'CLMs Strategies'!$A$7:$A$56,0),MATCH(T$3,'CLMs Strategies'!$G$5:$AY$5,0))="","",INDEX('CLMs Strategies'!$G$7:$AY$57,MATCH($O15,'CLMs Strategies'!$A$7:$A$56,0),MATCH(T$3,'CLMs Strategies'!$G$5:$AY$5,0))),"")</f>
        <v/>
      </c>
      <c r="U15" s="313" t="str">
        <f>IFERROR(IF(INDEX('CLMs Strategies'!$G$7:$AY$57,MATCH($O15,'CLMs Strategies'!$A$7:$A$56,0),MATCH(U$3,'CLMs Strategies'!$G$5:$AY$5,0))="","",INDEX('CLMs Strategies'!$G$7:$AY$57,MATCH($O15,'CLMs Strategies'!$A$7:$A$56,0),MATCH(U$3,'CLMs Strategies'!$G$5:$AY$5,0))),"")</f>
        <v/>
      </c>
      <c r="V15" s="313" t="str">
        <f>IFERROR(IF(INDEX('CLMs Strategies'!$G$7:$AY$57,MATCH($O15,'CLMs Strategies'!$A$7:$A$56,0),MATCH(V$3,'CLMs Strategies'!$G$5:$AY$5,0))="","",INDEX('CLMs Strategies'!$G$7:$AY$57,MATCH($O15,'CLMs Strategies'!$A$7:$A$56,0),MATCH(V$3,'CLMs Strategies'!$G$5:$AY$5,0))),"")</f>
        <v/>
      </c>
      <c r="W15" s="313" t="str">
        <f>IFERROR(IF(INDEX('CLMs Strategies'!$G$7:$AY$57,MATCH($O15,'CLMs Strategies'!$A$7:$A$56,0),MATCH(W$3,'CLMs Strategies'!$G$5:$AY$5,0))="","",INDEX('CLMs Strategies'!$G$7:$AY$57,MATCH($O15,'CLMs Strategies'!$A$7:$A$56,0),MATCH(W$3,'CLMs Strategies'!$G$5:$AY$5,0))),"")</f>
        <v/>
      </c>
      <c r="X15" s="313" t="str">
        <f>IFERROR(IF(INDEX('CLMs Strategies'!$G$7:$AY$57,MATCH($O15,'CLMs Strategies'!$A$7:$A$56,0),MATCH(X$3,'CLMs Strategies'!$G$5:$AY$5,0))="","",INDEX('CLMs Strategies'!$G$7:$AY$57,MATCH($O15,'CLMs Strategies'!$A$7:$A$56,0),MATCH(X$3,'CLMs Strategies'!$G$5:$AY$5,0))),"")</f>
        <v/>
      </c>
      <c r="Y15" s="313" t="str">
        <f>IFERROR(IF(INDEX('CLMs Strategies'!$G$7:$AY$57,MATCH($O15,'CLMs Strategies'!$A$7:$A$56,0),MATCH(Y$3,'CLMs Strategies'!$G$5:$AY$5,0))="","",INDEX('CLMs Strategies'!$G$7:$AY$57,MATCH($O15,'CLMs Strategies'!$A$7:$A$56,0),MATCH(Y$3,'CLMs Strategies'!$G$5:$AY$5,0))),"")</f>
        <v/>
      </c>
      <c r="Z15" s="313" t="str">
        <f>IFERROR(IF(INDEX('CLMs Strategies'!$G$7:$AY$57,MATCH($O15,'CLMs Strategies'!$A$7:$A$56,0),MATCH(Z$3,'CLMs Strategies'!$G$5:$AY$5,0))="","",INDEX('CLMs Strategies'!$G$7:$AY$57,MATCH($O15,'CLMs Strategies'!$A$7:$A$56,0),MATCH(Z$3,'CLMs Strategies'!$G$5:$AY$5,0))),"")</f>
        <v/>
      </c>
      <c r="AA15" s="313" t="str">
        <f>IFERROR(IF(INDEX('CLMs Strategies'!$G$7:$AY$57,MATCH($O15,'CLMs Strategies'!$A$7:$A$56,0),MATCH(AA$3,'CLMs Strategies'!$G$5:$AY$5,0))="","",INDEX('CLMs Strategies'!$G$7:$AY$57,MATCH($O15,'CLMs Strategies'!$A$7:$A$56,0),MATCH(AA$3,'CLMs Strategies'!$G$5:$AY$5,0))),"")</f>
        <v/>
      </c>
      <c r="AB15" s="56"/>
      <c r="AC15" s="313" t="str">
        <v>Denmark</v>
      </c>
      <c r="AD15" s="313" t="str">
        <f>IFERROR(IF(INDEX('CLMs Strategies'!$G$7:$AY$57,MATCH($AC15,'CLMs Strategies'!$A$7:$A$56,0),MATCH(AD$3,'CLMs Strategies'!$G$5:$AY$5,0))="","",INDEX('CLMs Strategies'!$G$7:$AY$57,MATCH($AC15,'CLMs Strategies'!$A$7:$A$56,0),MATCH(AD$3,'CLMs Strategies'!$G$5:$AY$5,0))),"")</f>
        <v/>
      </c>
      <c r="AE15" s="313" t="str">
        <f>IFERROR(IF(INDEX('CLMs Strategies'!$G$7:$AY$57,MATCH($AC15,'CLMs Strategies'!$A$7:$A$56,0),MATCH(AE$3,'CLMs Strategies'!$G$5:$AY$5,0))="","",INDEX('CLMs Strategies'!$G$7:$AY$57,MATCH($AC15,'CLMs Strategies'!$A$7:$A$56,0),MATCH(AE$3,'CLMs Strategies'!$G$5:$AY$5,0))),"")</f>
        <v/>
      </c>
      <c r="AF15" s="313" t="str">
        <f>IFERROR(IF(INDEX('CLMs Strategies'!$G$7:$AY$57,MATCH($AC15,'CLMs Strategies'!$A$7:$A$56,0),MATCH(AF$3,'CLMs Strategies'!$G$5:$AY$5,0))="","",INDEX('CLMs Strategies'!$G$7:$AY$57,MATCH($AC15,'CLMs Strategies'!$A$7:$A$56,0),MATCH(AF$3,'CLMs Strategies'!$G$5:$AY$5,0))),"")</f>
        <v/>
      </c>
      <c r="AG15" s="313" t="str">
        <f>IFERROR(IF(INDEX('CLMs Strategies'!$G$7:$AY$57,MATCH($AC15,'CLMs Strategies'!$A$7:$A$56,0),MATCH(AG$3,'CLMs Strategies'!$G$5:$AY$5,0))="","",INDEX('CLMs Strategies'!$G$7:$AY$57,MATCH($AC15,'CLMs Strategies'!$A$7:$A$56,0),MATCH(AG$3,'CLMs Strategies'!$G$5:$AY$5,0))),"")</f>
        <v/>
      </c>
      <c r="AH15" s="313" t="str">
        <f>IFERROR(IF(INDEX('CLMs Strategies'!$G$7:$AY$57,MATCH($AC15,'CLMs Strategies'!$A$7:$A$56,0),MATCH(AH$3,'CLMs Strategies'!$G$5:$AY$5,0))="","",INDEX('CLMs Strategies'!$G$7:$AY$57,MATCH($AC15,'CLMs Strategies'!$A$7:$A$56,0),MATCH(AH$3,'CLMs Strategies'!$G$5:$AY$5,0))),"")</f>
        <v/>
      </c>
      <c r="AI15" s="313" t="str">
        <f>IFERROR(IF(INDEX('CLMs Strategies'!$G$7:$AY$57,MATCH($AC15,'CLMs Strategies'!$A$7:$A$56,0),MATCH(AI$3,'CLMs Strategies'!$G$5:$AY$5,0))="","",INDEX('CLMs Strategies'!$G$7:$AY$57,MATCH($AC15,'CLMs Strategies'!$A$7:$A$56,0),MATCH(AI$3,'CLMs Strategies'!$G$5:$AY$5,0))),"")</f>
        <v/>
      </c>
      <c r="AJ15" s="313" t="str">
        <f>IFERROR(IF(INDEX('CLMs Strategies'!$G$7:$AY$57,MATCH($AC15,'CLMs Strategies'!$A$7:$A$56,0),MATCH(AJ$3,'CLMs Strategies'!$G$5:$AY$5,0))="","",INDEX('CLMs Strategies'!$G$7:$AY$57,MATCH($AC15,'CLMs Strategies'!$A$7:$A$56,0),MATCH(AJ$3,'CLMs Strategies'!$G$5:$AY$5,0))),"")</f>
        <v/>
      </c>
      <c r="AK15" s="313" t="str">
        <f>IFERROR(IF(INDEX('CLMs Strategies'!$G$7:$AY$57,MATCH($AC15,'CLMs Strategies'!$A$7:$A$56,0),MATCH(AK$3,'CLMs Strategies'!$G$5:$AY$5,0))="","",INDEX('CLMs Strategies'!$G$7:$AY$57,MATCH($AC15,'CLMs Strategies'!$A$7:$A$56,0),MATCH(AK$3,'CLMs Strategies'!$G$5:$AY$5,0))),"")</f>
        <v/>
      </c>
      <c r="AL15" s="313" t="str">
        <f>IFERROR(IF(INDEX('CLMs Strategies'!$G$7:$AY$57,MATCH($AC15,'CLMs Strategies'!$A$7:$A$56,0),MATCH(AL$3,'CLMs Strategies'!$G$5:$AY$5,0))="","",INDEX('CLMs Strategies'!$G$7:$AY$57,MATCH($AC15,'CLMs Strategies'!$A$7:$A$56,0),MATCH(AL$3,'CLMs Strategies'!$G$5:$AY$5,0))),"")</f>
        <v/>
      </c>
      <c r="AM15" s="313" t="str">
        <f>IFERROR(IF(INDEX('CLMs Strategies'!$G$7:$AY$57,MATCH($AC15,'CLMs Strategies'!$A$7:$A$56,0),MATCH(AM$3,'CLMs Strategies'!$G$5:$AY$5,0))="","",INDEX('CLMs Strategies'!$G$7:$AY$57,MATCH($AC15,'CLMs Strategies'!$A$7:$A$56,0),MATCH(AM$3,'CLMs Strategies'!$G$5:$AY$5,0))),"")</f>
        <v/>
      </c>
      <c r="AN15" s="313" t="str">
        <f>IFERROR(IF(INDEX('CLMs Strategies'!$G$7:$AY$57,MATCH($AC15,'CLMs Strategies'!$A$7:$A$56,0),MATCH(AN$3,'CLMs Strategies'!$G$5:$AY$5,0))="","",INDEX('CLMs Strategies'!$G$7:$AY$57,MATCH($AC15,'CLMs Strategies'!$A$7:$A$56,0),MATCH(AN$3,'CLMs Strategies'!$G$5:$AY$5,0))),"")</f>
        <v/>
      </c>
      <c r="AO15" s="313" t="str">
        <f>IFERROR(IF(INDEX('CLMs Strategies'!$G$7:$AY$57,MATCH($AC15,'CLMs Strategies'!$A$7:$A$56,0),MATCH(AO$3,'CLMs Strategies'!$G$5:$AY$5,0))="","",INDEX('CLMs Strategies'!$G$7:$AY$57,MATCH($AC15,'CLMs Strategies'!$A$7:$A$56,0),MATCH(AO$3,'CLMs Strategies'!$G$5:$AY$5,0))),"")</f>
        <v/>
      </c>
      <c r="AP15" s="56"/>
      <c r="AQ15" s="313" t="str">
        <v>Denmark</v>
      </c>
      <c r="AR15" s="313" t="str">
        <f>IFERROR(IF(INDEX('CLMs Strategies'!$G$7:$AY$57,MATCH($AQ15,'CLMs Strategies'!$A$7:$A$56,0),MATCH(AR$3,'CLMs Strategies'!$G$5:$AY$5,0))="","",INDEX('CLMs Strategies'!$G$7:$AY$57,MATCH($AQ15,'CLMs Strategies'!$A$7:$A$56,0),MATCH(AR$3,'CLMs Strategies'!$G$5:$AY$5,0))),"")</f>
        <v/>
      </c>
      <c r="AS15" s="313" t="str">
        <f>IFERROR(IF(INDEX('CLMs Strategies'!$G$7:$AY$57,MATCH($AQ15,'CLMs Strategies'!$A$7:$A$56,0),MATCH(AS$3,'CLMs Strategies'!$G$5:$AY$5,0))="","",INDEX('CLMs Strategies'!$G$7:$AY$57,MATCH($AQ15,'CLMs Strategies'!$A$7:$A$56,0),MATCH(AS$3,'CLMs Strategies'!$G$5:$AY$5,0))),"")</f>
        <v/>
      </c>
      <c r="AT15" s="313" t="str">
        <f>IFERROR(IF(INDEX('CLMs Strategies'!$G$7:$AY$57,MATCH($AQ15,'CLMs Strategies'!$A$7:$A$56,0),MATCH(AT$3,'CLMs Strategies'!$G$5:$AY$5,0))="","",INDEX('CLMs Strategies'!$G$7:$AY$57,MATCH($AQ15,'CLMs Strategies'!$A$7:$A$56,0),MATCH(AT$3,'CLMs Strategies'!$G$5:$AY$5,0))),"")</f>
        <v/>
      </c>
      <c r="AU15" s="313" t="str">
        <f>IFERROR(IF(INDEX('CLMs Strategies'!$G$7:$AY$57,MATCH($AQ15,'CLMs Strategies'!$A$7:$A$56,0),MATCH(AU$3,'CLMs Strategies'!$G$5:$AY$5,0))="","",INDEX('CLMs Strategies'!$G$7:$AY$57,MATCH($AQ15,'CLMs Strategies'!$A$7:$A$56,0),MATCH(AU$3,'CLMs Strategies'!$G$5:$AY$5,0))),"")</f>
        <v/>
      </c>
      <c r="AV15" s="313" t="str">
        <f>IFERROR(IF(INDEX('CLMs Strategies'!$G$7:$AY$57,MATCH($AQ15,'CLMs Strategies'!$A$7:$A$56,0),MATCH(AV$3,'CLMs Strategies'!$G$5:$AY$5,0))="","",INDEX('CLMs Strategies'!$G$7:$AY$57,MATCH($AQ15,'CLMs Strategies'!$A$7:$A$56,0),MATCH(AV$3,'CLMs Strategies'!$G$5:$AY$5,0))),"")</f>
        <v/>
      </c>
      <c r="AW15" s="313" t="str">
        <f>IFERROR(IF(INDEX('CLMs Strategies'!$G$7:$AY$57,MATCH($AQ15,'CLMs Strategies'!$A$7:$A$56,0),MATCH(AW$3,'CLMs Strategies'!$G$5:$AY$5,0))="","",INDEX('CLMs Strategies'!$G$7:$AY$57,MATCH($AQ15,'CLMs Strategies'!$A$7:$A$56,0),MATCH(AW$3,'CLMs Strategies'!$G$5:$AY$5,0))),"")</f>
        <v/>
      </c>
      <c r="AX15" s="313" t="str">
        <f>IFERROR(IF(INDEX('CLMs Strategies'!$G$7:$AY$57,MATCH($AQ15,'CLMs Strategies'!$A$7:$A$56,0),MATCH(AX$3,'CLMs Strategies'!$G$5:$AY$5,0))="","",INDEX('CLMs Strategies'!$G$7:$AY$57,MATCH($AQ15,'CLMs Strategies'!$A$7:$A$56,0),MATCH(AX$3,'CLMs Strategies'!$G$5:$AY$5,0))),"")</f>
        <v/>
      </c>
      <c r="AY15" s="313" t="str">
        <f>IFERROR(IF(INDEX('CLMs Strategies'!$G$7:$AY$57,MATCH($AQ15,'CLMs Strategies'!$A$7:$A$56,0),MATCH(AY$3,'CLMs Strategies'!$G$5:$AY$5,0))="","",INDEX('CLMs Strategies'!$G$7:$AY$57,MATCH($AQ15,'CLMs Strategies'!$A$7:$A$56,0),MATCH(AY$3,'CLMs Strategies'!$G$5:$AY$5,0))),"")</f>
        <v/>
      </c>
      <c r="AZ15" s="313" t="str">
        <f>IFERROR(IF(INDEX('CLMs Strategies'!$G$7:$AY$57,MATCH($AQ15,'CLMs Strategies'!$A$7:$A$56,0),MATCH(AZ$3,'CLMs Strategies'!$G$5:$AY$5,0))="","",INDEX('CLMs Strategies'!$G$7:$AY$57,MATCH($AQ15,'CLMs Strategies'!$A$7:$A$56,0),MATCH(AZ$3,'CLMs Strategies'!$G$5:$AY$5,0))),"")</f>
        <v/>
      </c>
      <c r="BA15" s="313" t="str">
        <f>IFERROR(IF(INDEX('CLMs Strategies'!$G$7:$AY$57,MATCH($AQ15,'CLMs Strategies'!$A$7:$A$56,0),MATCH(BA$3,'CLMs Strategies'!$G$5:$AY$5,0))="","",INDEX('CLMs Strategies'!$G$7:$AY$57,MATCH($AQ15,'CLMs Strategies'!$A$7:$A$56,0),MATCH(BA$3,'CLMs Strategies'!$G$5:$AY$5,0))),"")</f>
        <v/>
      </c>
      <c r="BB15" s="313" t="str">
        <f>IFERROR(IF(INDEX('CLMs Strategies'!$G$7:$AY$57,MATCH($AQ15,'CLMs Strategies'!$A$7:$A$56,0),MATCH(BB$3,'CLMs Strategies'!$G$5:$AY$5,0))="","",INDEX('CLMs Strategies'!$G$7:$AY$57,MATCH($AQ15,'CLMs Strategies'!$A$7:$A$56,0),MATCH(BB$3,'CLMs Strategies'!$G$5:$AY$5,0))),"")</f>
        <v/>
      </c>
      <c r="BC15" s="56"/>
    </row>
    <row r="16" spans="1:55">
      <c r="A16" s="313" t="str">
        <v>Estonia</v>
      </c>
      <c r="B16" s="313" t="str">
        <f>IFERROR(IF(INDEX('CLMs Strategies'!$G$7:$AY$57,MATCH($A16,'CLMs Strategies'!$A$7:$A$56,0),MATCH(B$3,'CLMs Strategies'!$G$5:$AY$5,0))="","",INDEX('CLMs Strategies'!$G$7:$AY$57,MATCH($A16,'CLMs Strategies'!$A$7:$A$56,0),MATCH(B$3,'CLMs Strategies'!$G$5:$AY$5,0))),"")</f>
        <v/>
      </c>
      <c r="C16" s="313" t="str">
        <f>IFERROR(IF(INDEX('CLMs Strategies'!$G$7:$AY$57,MATCH($A16,'CLMs Strategies'!$A$7:$A$56,0),MATCH(C$3,'CLMs Strategies'!$G$5:$AY$5,0))="","",INDEX('CLMs Strategies'!$G$7:$AY$57,MATCH($A16,'CLMs Strategies'!$A$7:$A$56,0),MATCH(C$3,'CLMs Strategies'!$G$5:$AY$5,0))),"")</f>
        <v/>
      </c>
      <c r="D16" s="313" t="str">
        <f>IFERROR(IF(INDEX('CLMs Strategies'!$G$7:$AY$57,MATCH($A16,'CLMs Strategies'!$A$7:$A$56,0),MATCH(D$3,'CLMs Strategies'!$G$5:$AY$5,0))="","",INDEX('CLMs Strategies'!$G$7:$AY$57,MATCH($A16,'CLMs Strategies'!$A$7:$A$56,0),MATCH(D$3,'CLMs Strategies'!$G$5:$AY$5,0))),"")</f>
        <v/>
      </c>
      <c r="E16" s="313" t="str">
        <f>IFERROR(IF(INDEX('CLMs Strategies'!$G$7:$AY$57,MATCH($A16,'CLMs Strategies'!$A$7:$A$56,0),MATCH(E$3,'CLMs Strategies'!$G$5:$AY$5,0))="","",INDEX('CLMs Strategies'!$G$7:$AY$57,MATCH($A16,'CLMs Strategies'!$A$7:$A$56,0),MATCH(E$3,'CLMs Strategies'!$G$5:$AY$5,0))),"")</f>
        <v/>
      </c>
      <c r="F16" s="313" t="str">
        <f>IFERROR(IF(INDEX('CLMs Strategies'!$G$7:$AY$57,MATCH($A16,'CLMs Strategies'!$A$7:$A$56,0),MATCH(F$3,'CLMs Strategies'!$G$5:$AY$5,0))="","",INDEX('CLMs Strategies'!$G$7:$AY$57,MATCH($A16,'CLMs Strategies'!$A$7:$A$56,0),MATCH(F$3,'CLMs Strategies'!$G$5:$AY$5,0))),"")</f>
        <v/>
      </c>
      <c r="G16" s="313" t="str">
        <f>IFERROR(IF(INDEX('CLMs Strategies'!$G$7:$AY$57,MATCH($A16,'CLMs Strategies'!$A$7:$A$56,0),MATCH(G$3,'CLMs Strategies'!$G$5:$AY$5,0))="","",INDEX('CLMs Strategies'!$G$7:$AY$57,MATCH($A16,'CLMs Strategies'!$A$7:$A$56,0),MATCH(G$3,'CLMs Strategies'!$G$5:$AY$5,0))),"")</f>
        <v/>
      </c>
      <c r="H16" s="313" t="str">
        <f>IFERROR(IF(INDEX('CLMs Strategies'!$G$7:$AY$57,MATCH($A16,'CLMs Strategies'!$A$7:$A$56,0),MATCH(H$3,'CLMs Strategies'!$G$5:$AY$5,0))="","",INDEX('CLMs Strategies'!$G$7:$AY$57,MATCH($A16,'CLMs Strategies'!$A$7:$A$56,0),MATCH(H$3,'CLMs Strategies'!$G$5:$AY$5,0))),"")</f>
        <v/>
      </c>
      <c r="I16" s="313" t="str">
        <f>IFERROR(IF(INDEX('CLMs Strategies'!$G$7:$AY$57,MATCH($A16,'CLMs Strategies'!$A$7:$A$56,0),MATCH(I$3,'CLMs Strategies'!$G$5:$AY$5,0))="","",INDEX('CLMs Strategies'!$G$7:$AY$57,MATCH($A16,'CLMs Strategies'!$A$7:$A$56,0),MATCH(I$3,'CLMs Strategies'!$G$5:$AY$5,0))),"")</f>
        <v/>
      </c>
      <c r="J16" s="313" t="str">
        <f>IFERROR(IF(INDEX('CLMs Strategies'!$G$7:$AY$57,MATCH($A16,'CLMs Strategies'!$A$7:$A$56,0),MATCH(J$3,'CLMs Strategies'!$G$5:$AY$5,0))="","",INDEX('CLMs Strategies'!$G$7:$AY$57,MATCH($A16,'CLMs Strategies'!$A$7:$A$56,0),MATCH(J$3,'CLMs Strategies'!$G$5:$AY$5,0))),"")</f>
        <v/>
      </c>
      <c r="K16" s="313" t="str">
        <f>IFERROR(IF(INDEX('CLMs Strategies'!$G$7:$AY$57,MATCH($A16,'CLMs Strategies'!$A$7:$A$56,0),MATCH(K$3,'CLMs Strategies'!$G$5:$AY$5,0))="","",INDEX('CLMs Strategies'!$G$7:$AY$57,MATCH($A16,'CLMs Strategies'!$A$7:$A$56,0),MATCH(K$3,'CLMs Strategies'!$G$5:$AY$5,0))),"")</f>
        <v/>
      </c>
      <c r="L16" s="313" t="str">
        <f>IFERROR(IF(INDEX('CLMs Strategies'!$G$7:$AY$57,MATCH($A16,'CLMs Strategies'!$A$7:$A$56,0),MATCH(L$3,'CLMs Strategies'!$G$5:$AY$5,0))="","",INDEX('CLMs Strategies'!$G$7:$AY$57,MATCH($A16,'CLMs Strategies'!$A$7:$A$56,0),MATCH(L$3,'CLMs Strategies'!$G$5:$AY$5,0))),"")</f>
        <v/>
      </c>
      <c r="M16" s="313" t="str">
        <f>IFERROR(IF(INDEX('CLMs Strategies'!$G$7:$AY$57,MATCH($A16,'CLMs Strategies'!$A$7:$A$56,0),MATCH(M$3,'CLMs Strategies'!$G$5:$AY$5,0))="","",INDEX('CLMs Strategies'!$G$7:$AY$57,MATCH($A16,'CLMs Strategies'!$A$7:$A$56,0),MATCH(M$3,'CLMs Strategies'!$G$5:$AY$5,0))),"")</f>
        <v/>
      </c>
      <c r="N16" s="56"/>
      <c r="O16" s="313" t="str">
        <v>Estonia</v>
      </c>
      <c r="P16" s="313" t="str">
        <f>IFERROR(IF(INDEX('CLMs Strategies'!$G$7:$AY$57,MATCH($O16,'CLMs Strategies'!$A$7:$A$56,0),MATCH(P$3,'CLMs Strategies'!$G$5:$AY$5,0))="","",INDEX('CLMs Strategies'!$G$7:$AY$57,MATCH($O16,'CLMs Strategies'!$A$7:$A$56,0),MATCH(P$3,'CLMs Strategies'!$G$5:$AY$5,0))),"")</f>
        <v/>
      </c>
      <c r="Q16" s="313" t="str">
        <f>IFERROR(IF(INDEX('CLMs Strategies'!$G$7:$AY$57,MATCH($O16,'CLMs Strategies'!$A$7:$A$56,0),MATCH(Q$3,'CLMs Strategies'!$G$5:$AY$5,0))="","",INDEX('CLMs Strategies'!$G$7:$AY$57,MATCH($O16,'CLMs Strategies'!$A$7:$A$56,0),MATCH(Q$3,'CLMs Strategies'!$G$5:$AY$5,0))),"")</f>
        <v/>
      </c>
      <c r="R16" s="313" t="str">
        <f>IFERROR(IF(INDEX('CLMs Strategies'!$G$7:$AY$57,MATCH($O16,'CLMs Strategies'!$A$7:$A$56,0),MATCH(R$3,'CLMs Strategies'!$G$5:$AY$5,0))="","",INDEX('CLMs Strategies'!$G$7:$AY$57,MATCH($O16,'CLMs Strategies'!$A$7:$A$56,0),MATCH(R$3,'CLMs Strategies'!$G$5:$AY$5,0))),"")</f>
        <v/>
      </c>
      <c r="S16" s="313" t="str">
        <f>IFERROR(IF(INDEX('CLMs Strategies'!$G$7:$AY$57,MATCH($O16,'CLMs Strategies'!$A$7:$A$56,0),MATCH(S$3,'CLMs Strategies'!$G$5:$AY$5,0))="","",INDEX('CLMs Strategies'!$G$7:$AY$57,MATCH($O16,'CLMs Strategies'!$A$7:$A$56,0),MATCH(S$3,'CLMs Strategies'!$G$5:$AY$5,0))),"")</f>
        <v/>
      </c>
      <c r="T16" s="313" t="str">
        <f>IFERROR(IF(INDEX('CLMs Strategies'!$G$7:$AY$57,MATCH($O16,'CLMs Strategies'!$A$7:$A$56,0),MATCH(T$3,'CLMs Strategies'!$G$5:$AY$5,0))="","",INDEX('CLMs Strategies'!$G$7:$AY$57,MATCH($O16,'CLMs Strategies'!$A$7:$A$56,0),MATCH(T$3,'CLMs Strategies'!$G$5:$AY$5,0))),"")</f>
        <v/>
      </c>
      <c r="U16" s="313" t="str">
        <f>IFERROR(IF(INDEX('CLMs Strategies'!$G$7:$AY$57,MATCH($O16,'CLMs Strategies'!$A$7:$A$56,0),MATCH(U$3,'CLMs Strategies'!$G$5:$AY$5,0))="","",INDEX('CLMs Strategies'!$G$7:$AY$57,MATCH($O16,'CLMs Strategies'!$A$7:$A$56,0),MATCH(U$3,'CLMs Strategies'!$G$5:$AY$5,0))),"")</f>
        <v/>
      </c>
      <c r="V16" s="313" t="str">
        <f>IFERROR(IF(INDEX('CLMs Strategies'!$G$7:$AY$57,MATCH($O16,'CLMs Strategies'!$A$7:$A$56,0),MATCH(V$3,'CLMs Strategies'!$G$5:$AY$5,0))="","",INDEX('CLMs Strategies'!$G$7:$AY$57,MATCH($O16,'CLMs Strategies'!$A$7:$A$56,0),MATCH(V$3,'CLMs Strategies'!$G$5:$AY$5,0))),"")</f>
        <v/>
      </c>
      <c r="W16" s="313" t="str">
        <f>IFERROR(IF(INDEX('CLMs Strategies'!$G$7:$AY$57,MATCH($O16,'CLMs Strategies'!$A$7:$A$56,0),MATCH(W$3,'CLMs Strategies'!$G$5:$AY$5,0))="","",INDEX('CLMs Strategies'!$G$7:$AY$57,MATCH($O16,'CLMs Strategies'!$A$7:$A$56,0),MATCH(W$3,'CLMs Strategies'!$G$5:$AY$5,0))),"")</f>
        <v/>
      </c>
      <c r="X16" s="313" t="str">
        <f>IFERROR(IF(INDEX('CLMs Strategies'!$G$7:$AY$57,MATCH($O16,'CLMs Strategies'!$A$7:$A$56,0),MATCH(X$3,'CLMs Strategies'!$G$5:$AY$5,0))="","",INDEX('CLMs Strategies'!$G$7:$AY$57,MATCH($O16,'CLMs Strategies'!$A$7:$A$56,0),MATCH(X$3,'CLMs Strategies'!$G$5:$AY$5,0))),"")</f>
        <v/>
      </c>
      <c r="Y16" s="313" t="str">
        <f>IFERROR(IF(INDEX('CLMs Strategies'!$G$7:$AY$57,MATCH($O16,'CLMs Strategies'!$A$7:$A$56,0),MATCH(Y$3,'CLMs Strategies'!$G$5:$AY$5,0))="","",INDEX('CLMs Strategies'!$G$7:$AY$57,MATCH($O16,'CLMs Strategies'!$A$7:$A$56,0),MATCH(Y$3,'CLMs Strategies'!$G$5:$AY$5,0))),"")</f>
        <v/>
      </c>
      <c r="Z16" s="313" t="str">
        <f>IFERROR(IF(INDEX('CLMs Strategies'!$G$7:$AY$57,MATCH($O16,'CLMs Strategies'!$A$7:$A$56,0),MATCH(Z$3,'CLMs Strategies'!$G$5:$AY$5,0))="","",INDEX('CLMs Strategies'!$G$7:$AY$57,MATCH($O16,'CLMs Strategies'!$A$7:$A$56,0),MATCH(Z$3,'CLMs Strategies'!$G$5:$AY$5,0))),"")</f>
        <v/>
      </c>
      <c r="AA16" s="313" t="str">
        <f>IFERROR(IF(INDEX('CLMs Strategies'!$G$7:$AY$57,MATCH($O16,'CLMs Strategies'!$A$7:$A$56,0),MATCH(AA$3,'CLMs Strategies'!$G$5:$AY$5,0))="","",INDEX('CLMs Strategies'!$G$7:$AY$57,MATCH($O16,'CLMs Strategies'!$A$7:$A$56,0),MATCH(AA$3,'CLMs Strategies'!$G$5:$AY$5,0))),"")</f>
        <v/>
      </c>
      <c r="AB16" s="56"/>
      <c r="AC16" s="313" t="str">
        <v>Estonia</v>
      </c>
      <c r="AD16" s="313" t="str">
        <f>IFERROR(IF(INDEX('CLMs Strategies'!$G$7:$AY$57,MATCH($AC16,'CLMs Strategies'!$A$7:$A$56,0),MATCH(AD$3,'CLMs Strategies'!$G$5:$AY$5,0))="","",INDEX('CLMs Strategies'!$G$7:$AY$57,MATCH($AC16,'CLMs Strategies'!$A$7:$A$56,0),MATCH(AD$3,'CLMs Strategies'!$G$5:$AY$5,0))),"")</f>
        <v/>
      </c>
      <c r="AE16" s="313" t="str">
        <f>IFERROR(IF(INDEX('CLMs Strategies'!$G$7:$AY$57,MATCH($AC16,'CLMs Strategies'!$A$7:$A$56,0),MATCH(AE$3,'CLMs Strategies'!$G$5:$AY$5,0))="","",INDEX('CLMs Strategies'!$G$7:$AY$57,MATCH($AC16,'CLMs Strategies'!$A$7:$A$56,0),MATCH(AE$3,'CLMs Strategies'!$G$5:$AY$5,0))),"")</f>
        <v/>
      </c>
      <c r="AF16" s="313" t="str">
        <f>IFERROR(IF(INDEX('CLMs Strategies'!$G$7:$AY$57,MATCH($AC16,'CLMs Strategies'!$A$7:$A$56,0),MATCH(AF$3,'CLMs Strategies'!$G$5:$AY$5,0))="","",INDEX('CLMs Strategies'!$G$7:$AY$57,MATCH($AC16,'CLMs Strategies'!$A$7:$A$56,0),MATCH(AF$3,'CLMs Strategies'!$G$5:$AY$5,0))),"")</f>
        <v/>
      </c>
      <c r="AG16" s="313" t="str">
        <f>IFERROR(IF(INDEX('CLMs Strategies'!$G$7:$AY$57,MATCH($AC16,'CLMs Strategies'!$A$7:$A$56,0),MATCH(AG$3,'CLMs Strategies'!$G$5:$AY$5,0))="","",INDEX('CLMs Strategies'!$G$7:$AY$57,MATCH($AC16,'CLMs Strategies'!$A$7:$A$56,0),MATCH(AG$3,'CLMs Strategies'!$G$5:$AY$5,0))),"")</f>
        <v/>
      </c>
      <c r="AH16" s="313" t="str">
        <f>IFERROR(IF(INDEX('CLMs Strategies'!$G$7:$AY$57,MATCH($AC16,'CLMs Strategies'!$A$7:$A$56,0),MATCH(AH$3,'CLMs Strategies'!$G$5:$AY$5,0))="","",INDEX('CLMs Strategies'!$G$7:$AY$57,MATCH($AC16,'CLMs Strategies'!$A$7:$A$56,0),MATCH(AH$3,'CLMs Strategies'!$G$5:$AY$5,0))),"")</f>
        <v/>
      </c>
      <c r="AI16" s="313" t="str">
        <f>IFERROR(IF(INDEX('CLMs Strategies'!$G$7:$AY$57,MATCH($AC16,'CLMs Strategies'!$A$7:$A$56,0),MATCH(AI$3,'CLMs Strategies'!$G$5:$AY$5,0))="","",INDEX('CLMs Strategies'!$G$7:$AY$57,MATCH($AC16,'CLMs Strategies'!$A$7:$A$56,0),MATCH(AI$3,'CLMs Strategies'!$G$5:$AY$5,0))),"")</f>
        <v/>
      </c>
      <c r="AJ16" s="313" t="str">
        <f>IFERROR(IF(INDEX('CLMs Strategies'!$G$7:$AY$57,MATCH($AC16,'CLMs Strategies'!$A$7:$A$56,0),MATCH(AJ$3,'CLMs Strategies'!$G$5:$AY$5,0))="","",INDEX('CLMs Strategies'!$G$7:$AY$57,MATCH($AC16,'CLMs Strategies'!$A$7:$A$56,0),MATCH(AJ$3,'CLMs Strategies'!$G$5:$AY$5,0))),"")</f>
        <v/>
      </c>
      <c r="AK16" s="313" t="str">
        <f>IFERROR(IF(INDEX('CLMs Strategies'!$G$7:$AY$57,MATCH($AC16,'CLMs Strategies'!$A$7:$A$56,0),MATCH(AK$3,'CLMs Strategies'!$G$5:$AY$5,0))="","",INDEX('CLMs Strategies'!$G$7:$AY$57,MATCH($AC16,'CLMs Strategies'!$A$7:$A$56,0),MATCH(AK$3,'CLMs Strategies'!$G$5:$AY$5,0))),"")</f>
        <v/>
      </c>
      <c r="AL16" s="313" t="str">
        <f>IFERROR(IF(INDEX('CLMs Strategies'!$G$7:$AY$57,MATCH($AC16,'CLMs Strategies'!$A$7:$A$56,0),MATCH(AL$3,'CLMs Strategies'!$G$5:$AY$5,0))="","",INDEX('CLMs Strategies'!$G$7:$AY$57,MATCH($AC16,'CLMs Strategies'!$A$7:$A$56,0),MATCH(AL$3,'CLMs Strategies'!$G$5:$AY$5,0))),"")</f>
        <v/>
      </c>
      <c r="AM16" s="313" t="str">
        <f>IFERROR(IF(INDEX('CLMs Strategies'!$G$7:$AY$57,MATCH($AC16,'CLMs Strategies'!$A$7:$A$56,0),MATCH(AM$3,'CLMs Strategies'!$G$5:$AY$5,0))="","",INDEX('CLMs Strategies'!$G$7:$AY$57,MATCH($AC16,'CLMs Strategies'!$A$7:$A$56,0),MATCH(AM$3,'CLMs Strategies'!$G$5:$AY$5,0))),"")</f>
        <v/>
      </c>
      <c r="AN16" s="313" t="str">
        <f>IFERROR(IF(INDEX('CLMs Strategies'!$G$7:$AY$57,MATCH($AC16,'CLMs Strategies'!$A$7:$A$56,0),MATCH(AN$3,'CLMs Strategies'!$G$5:$AY$5,0))="","",INDEX('CLMs Strategies'!$G$7:$AY$57,MATCH($AC16,'CLMs Strategies'!$A$7:$A$56,0),MATCH(AN$3,'CLMs Strategies'!$G$5:$AY$5,0))),"")</f>
        <v/>
      </c>
      <c r="AO16" s="313" t="str">
        <f>IFERROR(IF(INDEX('CLMs Strategies'!$G$7:$AY$57,MATCH($AC16,'CLMs Strategies'!$A$7:$A$56,0),MATCH(AO$3,'CLMs Strategies'!$G$5:$AY$5,0))="","",INDEX('CLMs Strategies'!$G$7:$AY$57,MATCH($AC16,'CLMs Strategies'!$A$7:$A$56,0),MATCH(AO$3,'CLMs Strategies'!$G$5:$AY$5,0))),"")</f>
        <v/>
      </c>
      <c r="AP16" s="56"/>
      <c r="AQ16" s="313" t="str">
        <v>Estonia</v>
      </c>
      <c r="AR16" s="313" t="str">
        <f>IFERROR(IF(INDEX('CLMs Strategies'!$G$7:$AY$57,MATCH($AQ16,'CLMs Strategies'!$A$7:$A$56,0),MATCH(AR$3,'CLMs Strategies'!$G$5:$AY$5,0))="","",INDEX('CLMs Strategies'!$G$7:$AY$57,MATCH($AQ16,'CLMs Strategies'!$A$7:$A$56,0),MATCH(AR$3,'CLMs Strategies'!$G$5:$AY$5,0))),"")</f>
        <v/>
      </c>
      <c r="AS16" s="313" t="str">
        <f>IFERROR(IF(INDEX('CLMs Strategies'!$G$7:$AY$57,MATCH($AQ16,'CLMs Strategies'!$A$7:$A$56,0),MATCH(AS$3,'CLMs Strategies'!$G$5:$AY$5,0))="","",INDEX('CLMs Strategies'!$G$7:$AY$57,MATCH($AQ16,'CLMs Strategies'!$A$7:$A$56,0),MATCH(AS$3,'CLMs Strategies'!$G$5:$AY$5,0))),"")</f>
        <v/>
      </c>
      <c r="AT16" s="313" t="str">
        <f>IFERROR(IF(INDEX('CLMs Strategies'!$G$7:$AY$57,MATCH($AQ16,'CLMs Strategies'!$A$7:$A$56,0),MATCH(AT$3,'CLMs Strategies'!$G$5:$AY$5,0))="","",INDEX('CLMs Strategies'!$G$7:$AY$57,MATCH($AQ16,'CLMs Strategies'!$A$7:$A$56,0),MATCH(AT$3,'CLMs Strategies'!$G$5:$AY$5,0))),"")</f>
        <v/>
      </c>
      <c r="AU16" s="313" t="str">
        <f>IFERROR(IF(INDEX('CLMs Strategies'!$G$7:$AY$57,MATCH($AQ16,'CLMs Strategies'!$A$7:$A$56,0),MATCH(AU$3,'CLMs Strategies'!$G$5:$AY$5,0))="","",INDEX('CLMs Strategies'!$G$7:$AY$57,MATCH($AQ16,'CLMs Strategies'!$A$7:$A$56,0),MATCH(AU$3,'CLMs Strategies'!$G$5:$AY$5,0))),"")</f>
        <v/>
      </c>
      <c r="AV16" s="313" t="str">
        <f>IFERROR(IF(INDEX('CLMs Strategies'!$G$7:$AY$57,MATCH($AQ16,'CLMs Strategies'!$A$7:$A$56,0),MATCH(AV$3,'CLMs Strategies'!$G$5:$AY$5,0))="","",INDEX('CLMs Strategies'!$G$7:$AY$57,MATCH($AQ16,'CLMs Strategies'!$A$7:$A$56,0),MATCH(AV$3,'CLMs Strategies'!$G$5:$AY$5,0))),"")</f>
        <v/>
      </c>
      <c r="AW16" s="313" t="str">
        <f>IFERROR(IF(INDEX('CLMs Strategies'!$G$7:$AY$57,MATCH($AQ16,'CLMs Strategies'!$A$7:$A$56,0),MATCH(AW$3,'CLMs Strategies'!$G$5:$AY$5,0))="","",INDEX('CLMs Strategies'!$G$7:$AY$57,MATCH($AQ16,'CLMs Strategies'!$A$7:$A$56,0),MATCH(AW$3,'CLMs Strategies'!$G$5:$AY$5,0))),"")</f>
        <v/>
      </c>
      <c r="AX16" s="313" t="str">
        <f>IFERROR(IF(INDEX('CLMs Strategies'!$G$7:$AY$57,MATCH($AQ16,'CLMs Strategies'!$A$7:$A$56,0),MATCH(AX$3,'CLMs Strategies'!$G$5:$AY$5,0))="","",INDEX('CLMs Strategies'!$G$7:$AY$57,MATCH($AQ16,'CLMs Strategies'!$A$7:$A$56,0),MATCH(AX$3,'CLMs Strategies'!$G$5:$AY$5,0))),"")</f>
        <v/>
      </c>
      <c r="AY16" s="313" t="str">
        <f>IFERROR(IF(INDEX('CLMs Strategies'!$G$7:$AY$57,MATCH($AQ16,'CLMs Strategies'!$A$7:$A$56,0),MATCH(AY$3,'CLMs Strategies'!$G$5:$AY$5,0))="","",INDEX('CLMs Strategies'!$G$7:$AY$57,MATCH($AQ16,'CLMs Strategies'!$A$7:$A$56,0),MATCH(AY$3,'CLMs Strategies'!$G$5:$AY$5,0))),"")</f>
        <v/>
      </c>
      <c r="AZ16" s="313" t="str">
        <f>IFERROR(IF(INDEX('CLMs Strategies'!$G$7:$AY$57,MATCH($AQ16,'CLMs Strategies'!$A$7:$A$56,0),MATCH(AZ$3,'CLMs Strategies'!$G$5:$AY$5,0))="","",INDEX('CLMs Strategies'!$G$7:$AY$57,MATCH($AQ16,'CLMs Strategies'!$A$7:$A$56,0),MATCH(AZ$3,'CLMs Strategies'!$G$5:$AY$5,0))),"")</f>
        <v/>
      </c>
      <c r="BA16" s="313" t="str">
        <f>IFERROR(IF(INDEX('CLMs Strategies'!$G$7:$AY$57,MATCH($AQ16,'CLMs Strategies'!$A$7:$A$56,0),MATCH(BA$3,'CLMs Strategies'!$G$5:$AY$5,0))="","",INDEX('CLMs Strategies'!$G$7:$AY$57,MATCH($AQ16,'CLMs Strategies'!$A$7:$A$56,0),MATCH(BA$3,'CLMs Strategies'!$G$5:$AY$5,0))),"")</f>
        <v/>
      </c>
      <c r="BB16" s="313" t="str">
        <f>IFERROR(IF(INDEX('CLMs Strategies'!$G$7:$AY$57,MATCH($AQ16,'CLMs Strategies'!$A$7:$A$56,0),MATCH(BB$3,'CLMs Strategies'!$G$5:$AY$5,0))="","",INDEX('CLMs Strategies'!$G$7:$AY$57,MATCH($AQ16,'CLMs Strategies'!$A$7:$A$56,0),MATCH(BB$3,'CLMs Strategies'!$G$5:$AY$5,0))),"")</f>
        <v/>
      </c>
      <c r="BC16" s="56"/>
    </row>
    <row r="17" spans="1:55">
      <c r="A17" s="313" t="str">
        <v>Finland</v>
      </c>
      <c r="B17" s="313" t="str">
        <f>IFERROR(IF(INDEX('CLMs Strategies'!$G$7:$AY$57,MATCH($A17,'CLMs Strategies'!$A$7:$A$56,0),MATCH(B$3,'CLMs Strategies'!$G$5:$AY$5,0))="","",INDEX('CLMs Strategies'!$G$7:$AY$57,MATCH($A17,'CLMs Strategies'!$A$7:$A$56,0),MATCH(B$3,'CLMs Strategies'!$G$5:$AY$5,0))),"")</f>
        <v/>
      </c>
      <c r="C17" s="313" t="str">
        <f>IFERROR(IF(INDEX('CLMs Strategies'!$G$7:$AY$57,MATCH($A17,'CLMs Strategies'!$A$7:$A$56,0),MATCH(C$3,'CLMs Strategies'!$G$5:$AY$5,0))="","",INDEX('CLMs Strategies'!$G$7:$AY$57,MATCH($A17,'CLMs Strategies'!$A$7:$A$56,0),MATCH(C$3,'CLMs Strategies'!$G$5:$AY$5,0))),"")</f>
        <v/>
      </c>
      <c r="D17" s="313" t="str">
        <f>IFERROR(IF(INDEX('CLMs Strategies'!$G$7:$AY$57,MATCH($A17,'CLMs Strategies'!$A$7:$A$56,0),MATCH(D$3,'CLMs Strategies'!$G$5:$AY$5,0))="","",INDEX('CLMs Strategies'!$G$7:$AY$57,MATCH($A17,'CLMs Strategies'!$A$7:$A$56,0),MATCH(D$3,'CLMs Strategies'!$G$5:$AY$5,0))),"")</f>
        <v/>
      </c>
      <c r="E17" s="313" t="str">
        <f>IFERROR(IF(INDEX('CLMs Strategies'!$G$7:$AY$57,MATCH($A17,'CLMs Strategies'!$A$7:$A$56,0),MATCH(E$3,'CLMs Strategies'!$G$5:$AY$5,0))="","",INDEX('CLMs Strategies'!$G$7:$AY$57,MATCH($A17,'CLMs Strategies'!$A$7:$A$56,0),MATCH(E$3,'CLMs Strategies'!$G$5:$AY$5,0))),"")</f>
        <v/>
      </c>
      <c r="F17" s="313" t="str">
        <f>IFERROR(IF(INDEX('CLMs Strategies'!$G$7:$AY$57,MATCH($A17,'CLMs Strategies'!$A$7:$A$56,0),MATCH(F$3,'CLMs Strategies'!$G$5:$AY$5,0))="","",INDEX('CLMs Strategies'!$G$7:$AY$57,MATCH($A17,'CLMs Strategies'!$A$7:$A$56,0),MATCH(F$3,'CLMs Strategies'!$G$5:$AY$5,0))),"")</f>
        <v/>
      </c>
      <c r="G17" s="313" t="str">
        <f>IFERROR(IF(INDEX('CLMs Strategies'!$G$7:$AY$57,MATCH($A17,'CLMs Strategies'!$A$7:$A$56,0),MATCH(G$3,'CLMs Strategies'!$G$5:$AY$5,0))="","",INDEX('CLMs Strategies'!$G$7:$AY$57,MATCH($A17,'CLMs Strategies'!$A$7:$A$56,0),MATCH(G$3,'CLMs Strategies'!$G$5:$AY$5,0))),"")</f>
        <v/>
      </c>
      <c r="H17" s="313" t="str">
        <f>IFERROR(IF(INDEX('CLMs Strategies'!$G$7:$AY$57,MATCH($A17,'CLMs Strategies'!$A$7:$A$56,0),MATCH(H$3,'CLMs Strategies'!$G$5:$AY$5,0))="","",INDEX('CLMs Strategies'!$G$7:$AY$57,MATCH($A17,'CLMs Strategies'!$A$7:$A$56,0),MATCH(H$3,'CLMs Strategies'!$G$5:$AY$5,0))),"")</f>
        <v/>
      </c>
      <c r="I17" s="313" t="str">
        <f>IFERROR(IF(INDEX('CLMs Strategies'!$G$7:$AY$57,MATCH($A17,'CLMs Strategies'!$A$7:$A$56,0),MATCH(I$3,'CLMs Strategies'!$G$5:$AY$5,0))="","",INDEX('CLMs Strategies'!$G$7:$AY$57,MATCH($A17,'CLMs Strategies'!$A$7:$A$56,0),MATCH(I$3,'CLMs Strategies'!$G$5:$AY$5,0))),"")</f>
        <v/>
      </c>
      <c r="J17" s="313" t="str">
        <f>IFERROR(IF(INDEX('CLMs Strategies'!$G$7:$AY$57,MATCH($A17,'CLMs Strategies'!$A$7:$A$56,0),MATCH(J$3,'CLMs Strategies'!$G$5:$AY$5,0))="","",INDEX('CLMs Strategies'!$G$7:$AY$57,MATCH($A17,'CLMs Strategies'!$A$7:$A$56,0),MATCH(J$3,'CLMs Strategies'!$G$5:$AY$5,0))),"")</f>
        <v/>
      </c>
      <c r="K17" s="313" t="str">
        <f>IFERROR(IF(INDEX('CLMs Strategies'!$G$7:$AY$57,MATCH($A17,'CLMs Strategies'!$A$7:$A$56,0),MATCH(K$3,'CLMs Strategies'!$G$5:$AY$5,0))="","",INDEX('CLMs Strategies'!$G$7:$AY$57,MATCH($A17,'CLMs Strategies'!$A$7:$A$56,0),MATCH(K$3,'CLMs Strategies'!$G$5:$AY$5,0))),"")</f>
        <v/>
      </c>
      <c r="L17" s="313" t="str">
        <f>IFERROR(IF(INDEX('CLMs Strategies'!$G$7:$AY$57,MATCH($A17,'CLMs Strategies'!$A$7:$A$56,0),MATCH(L$3,'CLMs Strategies'!$G$5:$AY$5,0))="","",INDEX('CLMs Strategies'!$G$7:$AY$57,MATCH($A17,'CLMs Strategies'!$A$7:$A$56,0),MATCH(L$3,'CLMs Strategies'!$G$5:$AY$5,0))),"")</f>
        <v/>
      </c>
      <c r="M17" s="313" t="str">
        <f>IFERROR(IF(INDEX('CLMs Strategies'!$G$7:$AY$57,MATCH($A17,'CLMs Strategies'!$A$7:$A$56,0),MATCH(M$3,'CLMs Strategies'!$G$5:$AY$5,0))="","",INDEX('CLMs Strategies'!$G$7:$AY$57,MATCH($A17,'CLMs Strategies'!$A$7:$A$56,0),MATCH(M$3,'CLMs Strategies'!$G$5:$AY$5,0))),"")</f>
        <v/>
      </c>
      <c r="N17" s="56"/>
      <c r="O17" s="313" t="str">
        <v>Finland</v>
      </c>
      <c r="P17" s="313" t="str">
        <f>IFERROR(IF(INDEX('CLMs Strategies'!$G$7:$AY$57,MATCH($O17,'CLMs Strategies'!$A$7:$A$56,0),MATCH(P$3,'CLMs Strategies'!$G$5:$AY$5,0))="","",INDEX('CLMs Strategies'!$G$7:$AY$57,MATCH($O17,'CLMs Strategies'!$A$7:$A$56,0),MATCH(P$3,'CLMs Strategies'!$G$5:$AY$5,0))),"")</f>
        <v/>
      </c>
      <c r="Q17" s="313" t="str">
        <f>IFERROR(IF(INDEX('CLMs Strategies'!$G$7:$AY$57,MATCH($O17,'CLMs Strategies'!$A$7:$A$56,0),MATCH(Q$3,'CLMs Strategies'!$G$5:$AY$5,0))="","",INDEX('CLMs Strategies'!$G$7:$AY$57,MATCH($O17,'CLMs Strategies'!$A$7:$A$56,0),MATCH(Q$3,'CLMs Strategies'!$G$5:$AY$5,0))),"")</f>
        <v/>
      </c>
      <c r="R17" s="313" t="str">
        <f>IFERROR(IF(INDEX('CLMs Strategies'!$G$7:$AY$57,MATCH($O17,'CLMs Strategies'!$A$7:$A$56,0),MATCH(R$3,'CLMs Strategies'!$G$5:$AY$5,0))="","",INDEX('CLMs Strategies'!$G$7:$AY$57,MATCH($O17,'CLMs Strategies'!$A$7:$A$56,0),MATCH(R$3,'CLMs Strategies'!$G$5:$AY$5,0))),"")</f>
        <v/>
      </c>
      <c r="S17" s="313" t="str">
        <f>IFERROR(IF(INDEX('CLMs Strategies'!$G$7:$AY$57,MATCH($O17,'CLMs Strategies'!$A$7:$A$56,0),MATCH(S$3,'CLMs Strategies'!$G$5:$AY$5,0))="","",INDEX('CLMs Strategies'!$G$7:$AY$57,MATCH($O17,'CLMs Strategies'!$A$7:$A$56,0),MATCH(S$3,'CLMs Strategies'!$G$5:$AY$5,0))),"")</f>
        <v/>
      </c>
      <c r="T17" s="313" t="str">
        <f>IFERROR(IF(INDEX('CLMs Strategies'!$G$7:$AY$57,MATCH($O17,'CLMs Strategies'!$A$7:$A$56,0),MATCH(T$3,'CLMs Strategies'!$G$5:$AY$5,0))="","",INDEX('CLMs Strategies'!$G$7:$AY$57,MATCH($O17,'CLMs Strategies'!$A$7:$A$56,0),MATCH(T$3,'CLMs Strategies'!$G$5:$AY$5,0))),"")</f>
        <v/>
      </c>
      <c r="U17" s="313" t="str">
        <f>IFERROR(IF(INDEX('CLMs Strategies'!$G$7:$AY$57,MATCH($O17,'CLMs Strategies'!$A$7:$A$56,0),MATCH(U$3,'CLMs Strategies'!$G$5:$AY$5,0))="","",INDEX('CLMs Strategies'!$G$7:$AY$57,MATCH($O17,'CLMs Strategies'!$A$7:$A$56,0),MATCH(U$3,'CLMs Strategies'!$G$5:$AY$5,0))),"")</f>
        <v/>
      </c>
      <c r="V17" s="313" t="str">
        <f>IFERROR(IF(INDEX('CLMs Strategies'!$G$7:$AY$57,MATCH($O17,'CLMs Strategies'!$A$7:$A$56,0),MATCH(V$3,'CLMs Strategies'!$G$5:$AY$5,0))="","",INDEX('CLMs Strategies'!$G$7:$AY$57,MATCH($O17,'CLMs Strategies'!$A$7:$A$56,0),MATCH(V$3,'CLMs Strategies'!$G$5:$AY$5,0))),"")</f>
        <v/>
      </c>
      <c r="W17" s="313" t="str">
        <f>IFERROR(IF(INDEX('CLMs Strategies'!$G$7:$AY$57,MATCH($O17,'CLMs Strategies'!$A$7:$A$56,0),MATCH(W$3,'CLMs Strategies'!$G$5:$AY$5,0))="","",INDEX('CLMs Strategies'!$G$7:$AY$57,MATCH($O17,'CLMs Strategies'!$A$7:$A$56,0),MATCH(W$3,'CLMs Strategies'!$G$5:$AY$5,0))),"")</f>
        <v/>
      </c>
      <c r="X17" s="313" t="str">
        <f>IFERROR(IF(INDEX('CLMs Strategies'!$G$7:$AY$57,MATCH($O17,'CLMs Strategies'!$A$7:$A$56,0),MATCH(X$3,'CLMs Strategies'!$G$5:$AY$5,0))="","",INDEX('CLMs Strategies'!$G$7:$AY$57,MATCH($O17,'CLMs Strategies'!$A$7:$A$56,0),MATCH(X$3,'CLMs Strategies'!$G$5:$AY$5,0))),"")</f>
        <v/>
      </c>
      <c r="Y17" s="313" t="str">
        <f>IFERROR(IF(INDEX('CLMs Strategies'!$G$7:$AY$57,MATCH($O17,'CLMs Strategies'!$A$7:$A$56,0),MATCH(Y$3,'CLMs Strategies'!$G$5:$AY$5,0))="","",INDEX('CLMs Strategies'!$G$7:$AY$57,MATCH($O17,'CLMs Strategies'!$A$7:$A$56,0),MATCH(Y$3,'CLMs Strategies'!$G$5:$AY$5,0))),"")</f>
        <v/>
      </c>
      <c r="Z17" s="313" t="str">
        <f>IFERROR(IF(INDEX('CLMs Strategies'!$G$7:$AY$57,MATCH($O17,'CLMs Strategies'!$A$7:$A$56,0),MATCH(Z$3,'CLMs Strategies'!$G$5:$AY$5,0))="","",INDEX('CLMs Strategies'!$G$7:$AY$57,MATCH($O17,'CLMs Strategies'!$A$7:$A$56,0),MATCH(Z$3,'CLMs Strategies'!$G$5:$AY$5,0))),"")</f>
        <v/>
      </c>
      <c r="AA17" s="313" t="str">
        <f>IFERROR(IF(INDEX('CLMs Strategies'!$G$7:$AY$57,MATCH($O17,'CLMs Strategies'!$A$7:$A$56,0),MATCH(AA$3,'CLMs Strategies'!$G$5:$AY$5,0))="","",INDEX('CLMs Strategies'!$G$7:$AY$57,MATCH($O17,'CLMs Strategies'!$A$7:$A$56,0),MATCH(AA$3,'CLMs Strategies'!$G$5:$AY$5,0))),"")</f>
        <v/>
      </c>
      <c r="AB17" s="56"/>
      <c r="AC17" s="313" t="str">
        <v>Finland</v>
      </c>
      <c r="AD17" s="313" t="str">
        <f>IFERROR(IF(INDEX('CLMs Strategies'!$G$7:$AY$57,MATCH($AC17,'CLMs Strategies'!$A$7:$A$56,0),MATCH(AD$3,'CLMs Strategies'!$G$5:$AY$5,0))="","",INDEX('CLMs Strategies'!$G$7:$AY$57,MATCH($AC17,'CLMs Strategies'!$A$7:$A$56,0),MATCH(AD$3,'CLMs Strategies'!$G$5:$AY$5,0))),"")</f>
        <v/>
      </c>
      <c r="AE17" s="313" t="str">
        <f>IFERROR(IF(INDEX('CLMs Strategies'!$G$7:$AY$57,MATCH($AC17,'CLMs Strategies'!$A$7:$A$56,0),MATCH(AE$3,'CLMs Strategies'!$G$5:$AY$5,0))="","",INDEX('CLMs Strategies'!$G$7:$AY$57,MATCH($AC17,'CLMs Strategies'!$A$7:$A$56,0),MATCH(AE$3,'CLMs Strategies'!$G$5:$AY$5,0))),"")</f>
        <v/>
      </c>
      <c r="AF17" s="313" t="str">
        <f>IFERROR(IF(INDEX('CLMs Strategies'!$G$7:$AY$57,MATCH($AC17,'CLMs Strategies'!$A$7:$A$56,0),MATCH(AF$3,'CLMs Strategies'!$G$5:$AY$5,0))="","",INDEX('CLMs Strategies'!$G$7:$AY$57,MATCH($AC17,'CLMs Strategies'!$A$7:$A$56,0),MATCH(AF$3,'CLMs Strategies'!$G$5:$AY$5,0))),"")</f>
        <v/>
      </c>
      <c r="AG17" s="313" t="str">
        <f>IFERROR(IF(INDEX('CLMs Strategies'!$G$7:$AY$57,MATCH($AC17,'CLMs Strategies'!$A$7:$A$56,0),MATCH(AG$3,'CLMs Strategies'!$G$5:$AY$5,0))="","",INDEX('CLMs Strategies'!$G$7:$AY$57,MATCH($AC17,'CLMs Strategies'!$A$7:$A$56,0),MATCH(AG$3,'CLMs Strategies'!$G$5:$AY$5,0))),"")</f>
        <v/>
      </c>
      <c r="AH17" s="313" t="str">
        <f>IFERROR(IF(INDEX('CLMs Strategies'!$G$7:$AY$57,MATCH($AC17,'CLMs Strategies'!$A$7:$A$56,0),MATCH(AH$3,'CLMs Strategies'!$G$5:$AY$5,0))="","",INDEX('CLMs Strategies'!$G$7:$AY$57,MATCH($AC17,'CLMs Strategies'!$A$7:$A$56,0),MATCH(AH$3,'CLMs Strategies'!$G$5:$AY$5,0))),"")</f>
        <v/>
      </c>
      <c r="AI17" s="313" t="str">
        <f>IFERROR(IF(INDEX('CLMs Strategies'!$G$7:$AY$57,MATCH($AC17,'CLMs Strategies'!$A$7:$A$56,0),MATCH(AI$3,'CLMs Strategies'!$G$5:$AY$5,0))="","",INDEX('CLMs Strategies'!$G$7:$AY$57,MATCH($AC17,'CLMs Strategies'!$A$7:$A$56,0),MATCH(AI$3,'CLMs Strategies'!$G$5:$AY$5,0))),"")</f>
        <v/>
      </c>
      <c r="AJ17" s="313" t="str">
        <f>IFERROR(IF(INDEX('CLMs Strategies'!$G$7:$AY$57,MATCH($AC17,'CLMs Strategies'!$A$7:$A$56,0),MATCH(AJ$3,'CLMs Strategies'!$G$5:$AY$5,0))="","",INDEX('CLMs Strategies'!$G$7:$AY$57,MATCH($AC17,'CLMs Strategies'!$A$7:$A$56,0),MATCH(AJ$3,'CLMs Strategies'!$G$5:$AY$5,0))),"")</f>
        <v/>
      </c>
      <c r="AK17" s="313" t="str">
        <f>IFERROR(IF(INDEX('CLMs Strategies'!$G$7:$AY$57,MATCH($AC17,'CLMs Strategies'!$A$7:$A$56,0),MATCH(AK$3,'CLMs Strategies'!$G$5:$AY$5,0))="","",INDEX('CLMs Strategies'!$G$7:$AY$57,MATCH($AC17,'CLMs Strategies'!$A$7:$A$56,0),MATCH(AK$3,'CLMs Strategies'!$G$5:$AY$5,0))),"")</f>
        <v/>
      </c>
      <c r="AL17" s="313" t="str">
        <f>IFERROR(IF(INDEX('CLMs Strategies'!$G$7:$AY$57,MATCH($AC17,'CLMs Strategies'!$A$7:$A$56,0),MATCH(AL$3,'CLMs Strategies'!$G$5:$AY$5,0))="","",INDEX('CLMs Strategies'!$G$7:$AY$57,MATCH($AC17,'CLMs Strategies'!$A$7:$A$56,0),MATCH(AL$3,'CLMs Strategies'!$G$5:$AY$5,0))),"")</f>
        <v/>
      </c>
      <c r="AM17" s="313" t="str">
        <f>IFERROR(IF(INDEX('CLMs Strategies'!$G$7:$AY$57,MATCH($AC17,'CLMs Strategies'!$A$7:$A$56,0),MATCH(AM$3,'CLMs Strategies'!$G$5:$AY$5,0))="","",INDEX('CLMs Strategies'!$G$7:$AY$57,MATCH($AC17,'CLMs Strategies'!$A$7:$A$56,0),MATCH(AM$3,'CLMs Strategies'!$G$5:$AY$5,0))),"")</f>
        <v/>
      </c>
      <c r="AN17" s="313" t="str">
        <f>IFERROR(IF(INDEX('CLMs Strategies'!$G$7:$AY$57,MATCH($AC17,'CLMs Strategies'!$A$7:$A$56,0),MATCH(AN$3,'CLMs Strategies'!$G$5:$AY$5,0))="","",INDEX('CLMs Strategies'!$G$7:$AY$57,MATCH($AC17,'CLMs Strategies'!$A$7:$A$56,0),MATCH(AN$3,'CLMs Strategies'!$G$5:$AY$5,0))),"")</f>
        <v/>
      </c>
      <c r="AO17" s="313" t="str">
        <f>IFERROR(IF(INDEX('CLMs Strategies'!$G$7:$AY$57,MATCH($AC17,'CLMs Strategies'!$A$7:$A$56,0),MATCH(AO$3,'CLMs Strategies'!$G$5:$AY$5,0))="","",INDEX('CLMs Strategies'!$G$7:$AY$57,MATCH($AC17,'CLMs Strategies'!$A$7:$A$56,0),MATCH(AO$3,'CLMs Strategies'!$G$5:$AY$5,0))),"")</f>
        <v/>
      </c>
      <c r="AP17" s="56"/>
      <c r="AQ17" s="313" t="str">
        <v>Finland</v>
      </c>
      <c r="AR17" s="313" t="str">
        <f>IFERROR(IF(INDEX('CLMs Strategies'!$G$7:$AY$57,MATCH($AQ17,'CLMs Strategies'!$A$7:$A$56,0),MATCH(AR$3,'CLMs Strategies'!$G$5:$AY$5,0))="","",INDEX('CLMs Strategies'!$G$7:$AY$57,MATCH($AQ17,'CLMs Strategies'!$A$7:$A$56,0),MATCH(AR$3,'CLMs Strategies'!$G$5:$AY$5,0))),"")</f>
        <v/>
      </c>
      <c r="AS17" s="313" t="str">
        <f>IFERROR(IF(INDEX('CLMs Strategies'!$G$7:$AY$57,MATCH($AQ17,'CLMs Strategies'!$A$7:$A$56,0),MATCH(AS$3,'CLMs Strategies'!$G$5:$AY$5,0))="","",INDEX('CLMs Strategies'!$G$7:$AY$57,MATCH($AQ17,'CLMs Strategies'!$A$7:$A$56,0),MATCH(AS$3,'CLMs Strategies'!$G$5:$AY$5,0))),"")</f>
        <v/>
      </c>
      <c r="AT17" s="313" t="str">
        <f>IFERROR(IF(INDEX('CLMs Strategies'!$G$7:$AY$57,MATCH($AQ17,'CLMs Strategies'!$A$7:$A$56,0),MATCH(AT$3,'CLMs Strategies'!$G$5:$AY$5,0))="","",INDEX('CLMs Strategies'!$G$7:$AY$57,MATCH($AQ17,'CLMs Strategies'!$A$7:$A$56,0),MATCH(AT$3,'CLMs Strategies'!$G$5:$AY$5,0))),"")</f>
        <v/>
      </c>
      <c r="AU17" s="313" t="str">
        <f>IFERROR(IF(INDEX('CLMs Strategies'!$G$7:$AY$57,MATCH($AQ17,'CLMs Strategies'!$A$7:$A$56,0),MATCH(AU$3,'CLMs Strategies'!$G$5:$AY$5,0))="","",INDEX('CLMs Strategies'!$G$7:$AY$57,MATCH($AQ17,'CLMs Strategies'!$A$7:$A$56,0),MATCH(AU$3,'CLMs Strategies'!$G$5:$AY$5,0))),"")</f>
        <v/>
      </c>
      <c r="AV17" s="313" t="str">
        <f>IFERROR(IF(INDEX('CLMs Strategies'!$G$7:$AY$57,MATCH($AQ17,'CLMs Strategies'!$A$7:$A$56,0),MATCH(AV$3,'CLMs Strategies'!$G$5:$AY$5,0))="","",INDEX('CLMs Strategies'!$G$7:$AY$57,MATCH($AQ17,'CLMs Strategies'!$A$7:$A$56,0),MATCH(AV$3,'CLMs Strategies'!$G$5:$AY$5,0))),"")</f>
        <v/>
      </c>
      <c r="AW17" s="313" t="str">
        <f>IFERROR(IF(INDEX('CLMs Strategies'!$G$7:$AY$57,MATCH($AQ17,'CLMs Strategies'!$A$7:$A$56,0),MATCH(AW$3,'CLMs Strategies'!$G$5:$AY$5,0))="","",INDEX('CLMs Strategies'!$G$7:$AY$57,MATCH($AQ17,'CLMs Strategies'!$A$7:$A$56,0),MATCH(AW$3,'CLMs Strategies'!$G$5:$AY$5,0))),"")</f>
        <v/>
      </c>
      <c r="AX17" s="313" t="str">
        <f>IFERROR(IF(INDEX('CLMs Strategies'!$G$7:$AY$57,MATCH($AQ17,'CLMs Strategies'!$A$7:$A$56,0),MATCH(AX$3,'CLMs Strategies'!$G$5:$AY$5,0))="","",INDEX('CLMs Strategies'!$G$7:$AY$57,MATCH($AQ17,'CLMs Strategies'!$A$7:$A$56,0),MATCH(AX$3,'CLMs Strategies'!$G$5:$AY$5,0))),"")</f>
        <v/>
      </c>
      <c r="AY17" s="313" t="str">
        <f>IFERROR(IF(INDEX('CLMs Strategies'!$G$7:$AY$57,MATCH($AQ17,'CLMs Strategies'!$A$7:$A$56,0),MATCH(AY$3,'CLMs Strategies'!$G$5:$AY$5,0))="","",INDEX('CLMs Strategies'!$G$7:$AY$57,MATCH($AQ17,'CLMs Strategies'!$A$7:$A$56,0),MATCH(AY$3,'CLMs Strategies'!$G$5:$AY$5,0))),"")</f>
        <v/>
      </c>
      <c r="AZ17" s="313" t="str">
        <f>IFERROR(IF(INDEX('CLMs Strategies'!$G$7:$AY$57,MATCH($AQ17,'CLMs Strategies'!$A$7:$A$56,0),MATCH(AZ$3,'CLMs Strategies'!$G$5:$AY$5,0))="","",INDEX('CLMs Strategies'!$G$7:$AY$57,MATCH($AQ17,'CLMs Strategies'!$A$7:$A$56,0),MATCH(AZ$3,'CLMs Strategies'!$G$5:$AY$5,0))),"")</f>
        <v/>
      </c>
      <c r="BA17" s="313" t="str">
        <f>IFERROR(IF(INDEX('CLMs Strategies'!$G$7:$AY$57,MATCH($AQ17,'CLMs Strategies'!$A$7:$A$56,0),MATCH(BA$3,'CLMs Strategies'!$G$5:$AY$5,0))="","",INDEX('CLMs Strategies'!$G$7:$AY$57,MATCH($AQ17,'CLMs Strategies'!$A$7:$A$56,0),MATCH(BA$3,'CLMs Strategies'!$G$5:$AY$5,0))),"")</f>
        <v/>
      </c>
      <c r="BB17" s="313" t="str">
        <f>IFERROR(IF(INDEX('CLMs Strategies'!$G$7:$AY$57,MATCH($AQ17,'CLMs Strategies'!$A$7:$A$56,0),MATCH(BB$3,'CLMs Strategies'!$G$5:$AY$5,0))="","",INDEX('CLMs Strategies'!$G$7:$AY$57,MATCH($AQ17,'CLMs Strategies'!$A$7:$A$56,0),MATCH(BB$3,'CLMs Strategies'!$G$5:$AY$5,0))),"")</f>
        <v/>
      </c>
      <c r="BC17" s="56"/>
    </row>
    <row r="18" spans="1:55">
      <c r="A18" s="313" t="str">
        <v>France</v>
      </c>
      <c r="B18" s="313" t="str">
        <f>IFERROR(IF(INDEX('CLMs Strategies'!$G$7:$AY$57,MATCH($A18,'CLMs Strategies'!$A$7:$A$56,0),MATCH(B$3,'CLMs Strategies'!$G$5:$AY$5,0))="","",INDEX('CLMs Strategies'!$G$7:$AY$57,MATCH($A18,'CLMs Strategies'!$A$7:$A$56,0),MATCH(B$3,'CLMs Strategies'!$G$5:$AY$5,0))),"")</f>
        <v/>
      </c>
      <c r="C18" s="313" t="str">
        <f>IFERROR(IF(INDEX('CLMs Strategies'!$G$7:$AY$57,MATCH($A18,'CLMs Strategies'!$A$7:$A$56,0),MATCH(C$3,'CLMs Strategies'!$G$5:$AY$5,0))="","",INDEX('CLMs Strategies'!$G$7:$AY$57,MATCH($A18,'CLMs Strategies'!$A$7:$A$56,0),MATCH(C$3,'CLMs Strategies'!$G$5:$AY$5,0))),"")</f>
        <v/>
      </c>
      <c r="D18" s="313" t="str">
        <f>IFERROR(IF(INDEX('CLMs Strategies'!$G$7:$AY$57,MATCH($A18,'CLMs Strategies'!$A$7:$A$56,0),MATCH(D$3,'CLMs Strategies'!$G$5:$AY$5,0))="","",INDEX('CLMs Strategies'!$G$7:$AY$57,MATCH($A18,'CLMs Strategies'!$A$7:$A$56,0),MATCH(D$3,'CLMs Strategies'!$G$5:$AY$5,0))),"")</f>
        <v/>
      </c>
      <c r="E18" s="313" t="str">
        <f>IFERROR(IF(INDEX('CLMs Strategies'!$G$7:$AY$57,MATCH($A18,'CLMs Strategies'!$A$7:$A$56,0),MATCH(E$3,'CLMs Strategies'!$G$5:$AY$5,0))="","",INDEX('CLMs Strategies'!$G$7:$AY$57,MATCH($A18,'CLMs Strategies'!$A$7:$A$56,0),MATCH(E$3,'CLMs Strategies'!$G$5:$AY$5,0))),"")</f>
        <v/>
      </c>
      <c r="F18" s="313" t="str">
        <f>IFERROR(IF(INDEX('CLMs Strategies'!$G$7:$AY$57,MATCH($A18,'CLMs Strategies'!$A$7:$A$56,0),MATCH(F$3,'CLMs Strategies'!$G$5:$AY$5,0))="","",INDEX('CLMs Strategies'!$G$7:$AY$57,MATCH($A18,'CLMs Strategies'!$A$7:$A$56,0),MATCH(F$3,'CLMs Strategies'!$G$5:$AY$5,0))),"")</f>
        <v/>
      </c>
      <c r="G18" s="313" t="str">
        <f>IFERROR(IF(INDEX('CLMs Strategies'!$G$7:$AY$57,MATCH($A18,'CLMs Strategies'!$A$7:$A$56,0),MATCH(G$3,'CLMs Strategies'!$G$5:$AY$5,0))="","",INDEX('CLMs Strategies'!$G$7:$AY$57,MATCH($A18,'CLMs Strategies'!$A$7:$A$56,0),MATCH(G$3,'CLMs Strategies'!$G$5:$AY$5,0))),"")</f>
        <v/>
      </c>
      <c r="H18" s="313" t="str">
        <f>IFERROR(IF(INDEX('CLMs Strategies'!$G$7:$AY$57,MATCH($A18,'CLMs Strategies'!$A$7:$A$56,0),MATCH(H$3,'CLMs Strategies'!$G$5:$AY$5,0))="","",INDEX('CLMs Strategies'!$G$7:$AY$57,MATCH($A18,'CLMs Strategies'!$A$7:$A$56,0),MATCH(H$3,'CLMs Strategies'!$G$5:$AY$5,0))),"")</f>
        <v/>
      </c>
      <c r="I18" s="313" t="str">
        <f>IFERROR(IF(INDEX('CLMs Strategies'!$G$7:$AY$57,MATCH($A18,'CLMs Strategies'!$A$7:$A$56,0),MATCH(I$3,'CLMs Strategies'!$G$5:$AY$5,0))="","",INDEX('CLMs Strategies'!$G$7:$AY$57,MATCH($A18,'CLMs Strategies'!$A$7:$A$56,0),MATCH(I$3,'CLMs Strategies'!$G$5:$AY$5,0))),"")</f>
        <v/>
      </c>
      <c r="J18" s="313" t="str">
        <f>IFERROR(IF(INDEX('CLMs Strategies'!$G$7:$AY$57,MATCH($A18,'CLMs Strategies'!$A$7:$A$56,0),MATCH(J$3,'CLMs Strategies'!$G$5:$AY$5,0))="","",INDEX('CLMs Strategies'!$G$7:$AY$57,MATCH($A18,'CLMs Strategies'!$A$7:$A$56,0),MATCH(J$3,'CLMs Strategies'!$G$5:$AY$5,0))),"")</f>
        <v/>
      </c>
      <c r="K18" s="313" t="str">
        <f>IFERROR(IF(INDEX('CLMs Strategies'!$G$7:$AY$57,MATCH($A18,'CLMs Strategies'!$A$7:$A$56,0),MATCH(K$3,'CLMs Strategies'!$G$5:$AY$5,0))="","",INDEX('CLMs Strategies'!$G$7:$AY$57,MATCH($A18,'CLMs Strategies'!$A$7:$A$56,0),MATCH(K$3,'CLMs Strategies'!$G$5:$AY$5,0))),"")</f>
        <v/>
      </c>
      <c r="L18" s="313" t="str">
        <f>IFERROR(IF(INDEX('CLMs Strategies'!$G$7:$AY$57,MATCH($A18,'CLMs Strategies'!$A$7:$A$56,0),MATCH(L$3,'CLMs Strategies'!$G$5:$AY$5,0))="","",INDEX('CLMs Strategies'!$G$7:$AY$57,MATCH($A18,'CLMs Strategies'!$A$7:$A$56,0),MATCH(L$3,'CLMs Strategies'!$G$5:$AY$5,0))),"")</f>
        <v/>
      </c>
      <c r="M18" s="313" t="str">
        <f>IFERROR(IF(INDEX('CLMs Strategies'!$G$7:$AY$57,MATCH($A18,'CLMs Strategies'!$A$7:$A$56,0),MATCH(M$3,'CLMs Strategies'!$G$5:$AY$5,0))="","",INDEX('CLMs Strategies'!$G$7:$AY$57,MATCH($A18,'CLMs Strategies'!$A$7:$A$56,0),MATCH(M$3,'CLMs Strategies'!$G$5:$AY$5,0))),"")</f>
        <v/>
      </c>
      <c r="N18" s="56"/>
      <c r="O18" s="313" t="str">
        <v>France</v>
      </c>
      <c r="P18" s="313" t="str">
        <f>IFERROR(IF(INDEX('CLMs Strategies'!$G$7:$AY$57,MATCH($O18,'CLMs Strategies'!$A$7:$A$56,0),MATCH(P$3,'CLMs Strategies'!$G$5:$AY$5,0))="","",INDEX('CLMs Strategies'!$G$7:$AY$57,MATCH($O18,'CLMs Strategies'!$A$7:$A$56,0),MATCH(P$3,'CLMs Strategies'!$G$5:$AY$5,0))),"")</f>
        <v/>
      </c>
      <c r="Q18" s="313" t="str">
        <f>IFERROR(IF(INDEX('CLMs Strategies'!$G$7:$AY$57,MATCH($O18,'CLMs Strategies'!$A$7:$A$56,0),MATCH(Q$3,'CLMs Strategies'!$G$5:$AY$5,0))="","",INDEX('CLMs Strategies'!$G$7:$AY$57,MATCH($O18,'CLMs Strategies'!$A$7:$A$56,0),MATCH(Q$3,'CLMs Strategies'!$G$5:$AY$5,0))),"")</f>
        <v/>
      </c>
      <c r="R18" s="313" t="str">
        <f>IFERROR(IF(INDEX('CLMs Strategies'!$G$7:$AY$57,MATCH($O18,'CLMs Strategies'!$A$7:$A$56,0),MATCH(R$3,'CLMs Strategies'!$G$5:$AY$5,0))="","",INDEX('CLMs Strategies'!$G$7:$AY$57,MATCH($O18,'CLMs Strategies'!$A$7:$A$56,0),MATCH(R$3,'CLMs Strategies'!$G$5:$AY$5,0))),"")</f>
        <v/>
      </c>
      <c r="S18" s="313" t="str">
        <f>IFERROR(IF(INDEX('CLMs Strategies'!$G$7:$AY$57,MATCH($O18,'CLMs Strategies'!$A$7:$A$56,0),MATCH(S$3,'CLMs Strategies'!$G$5:$AY$5,0))="","",INDEX('CLMs Strategies'!$G$7:$AY$57,MATCH($O18,'CLMs Strategies'!$A$7:$A$56,0),MATCH(S$3,'CLMs Strategies'!$G$5:$AY$5,0))),"")</f>
        <v/>
      </c>
      <c r="T18" s="313" t="str">
        <f>IFERROR(IF(INDEX('CLMs Strategies'!$G$7:$AY$57,MATCH($O18,'CLMs Strategies'!$A$7:$A$56,0),MATCH(T$3,'CLMs Strategies'!$G$5:$AY$5,0))="","",INDEX('CLMs Strategies'!$G$7:$AY$57,MATCH($O18,'CLMs Strategies'!$A$7:$A$56,0),MATCH(T$3,'CLMs Strategies'!$G$5:$AY$5,0))),"")</f>
        <v/>
      </c>
      <c r="U18" s="313" t="str">
        <f>IFERROR(IF(INDEX('CLMs Strategies'!$G$7:$AY$57,MATCH($O18,'CLMs Strategies'!$A$7:$A$56,0),MATCH(U$3,'CLMs Strategies'!$G$5:$AY$5,0))="","",INDEX('CLMs Strategies'!$G$7:$AY$57,MATCH($O18,'CLMs Strategies'!$A$7:$A$56,0),MATCH(U$3,'CLMs Strategies'!$G$5:$AY$5,0))),"")</f>
        <v/>
      </c>
      <c r="V18" s="313" t="str">
        <f>IFERROR(IF(INDEX('CLMs Strategies'!$G$7:$AY$57,MATCH($O18,'CLMs Strategies'!$A$7:$A$56,0),MATCH(V$3,'CLMs Strategies'!$G$5:$AY$5,0))="","",INDEX('CLMs Strategies'!$G$7:$AY$57,MATCH($O18,'CLMs Strategies'!$A$7:$A$56,0),MATCH(V$3,'CLMs Strategies'!$G$5:$AY$5,0))),"")</f>
        <v/>
      </c>
      <c r="W18" s="313" t="str">
        <f>IFERROR(IF(INDEX('CLMs Strategies'!$G$7:$AY$57,MATCH($O18,'CLMs Strategies'!$A$7:$A$56,0),MATCH(W$3,'CLMs Strategies'!$G$5:$AY$5,0))="","",INDEX('CLMs Strategies'!$G$7:$AY$57,MATCH($O18,'CLMs Strategies'!$A$7:$A$56,0),MATCH(W$3,'CLMs Strategies'!$G$5:$AY$5,0))),"")</f>
        <v/>
      </c>
      <c r="X18" s="313" t="str">
        <f>IFERROR(IF(INDEX('CLMs Strategies'!$G$7:$AY$57,MATCH($O18,'CLMs Strategies'!$A$7:$A$56,0),MATCH(X$3,'CLMs Strategies'!$G$5:$AY$5,0))="","",INDEX('CLMs Strategies'!$G$7:$AY$57,MATCH($O18,'CLMs Strategies'!$A$7:$A$56,0),MATCH(X$3,'CLMs Strategies'!$G$5:$AY$5,0))),"")</f>
        <v/>
      </c>
      <c r="Y18" s="313" t="str">
        <f>IFERROR(IF(INDEX('CLMs Strategies'!$G$7:$AY$57,MATCH($O18,'CLMs Strategies'!$A$7:$A$56,0),MATCH(Y$3,'CLMs Strategies'!$G$5:$AY$5,0))="","",INDEX('CLMs Strategies'!$G$7:$AY$57,MATCH($O18,'CLMs Strategies'!$A$7:$A$56,0),MATCH(Y$3,'CLMs Strategies'!$G$5:$AY$5,0))),"")</f>
        <v/>
      </c>
      <c r="Z18" s="313" t="str">
        <f>IFERROR(IF(INDEX('CLMs Strategies'!$G$7:$AY$57,MATCH($O18,'CLMs Strategies'!$A$7:$A$56,0),MATCH(Z$3,'CLMs Strategies'!$G$5:$AY$5,0))="","",INDEX('CLMs Strategies'!$G$7:$AY$57,MATCH($O18,'CLMs Strategies'!$A$7:$A$56,0),MATCH(Z$3,'CLMs Strategies'!$G$5:$AY$5,0))),"")</f>
        <v/>
      </c>
      <c r="AA18" s="313" t="str">
        <f>IFERROR(IF(INDEX('CLMs Strategies'!$G$7:$AY$57,MATCH($O18,'CLMs Strategies'!$A$7:$A$56,0),MATCH(AA$3,'CLMs Strategies'!$G$5:$AY$5,0))="","",INDEX('CLMs Strategies'!$G$7:$AY$57,MATCH($O18,'CLMs Strategies'!$A$7:$A$56,0),MATCH(AA$3,'CLMs Strategies'!$G$5:$AY$5,0))),"")</f>
        <v/>
      </c>
      <c r="AB18" s="56"/>
      <c r="AC18" s="313" t="str">
        <v>France</v>
      </c>
      <c r="AD18" s="313" t="str">
        <f>IFERROR(IF(INDEX('CLMs Strategies'!$G$7:$AY$57,MATCH($AC18,'CLMs Strategies'!$A$7:$A$56,0),MATCH(AD$3,'CLMs Strategies'!$G$5:$AY$5,0))="","",INDEX('CLMs Strategies'!$G$7:$AY$57,MATCH($AC18,'CLMs Strategies'!$A$7:$A$56,0),MATCH(AD$3,'CLMs Strategies'!$G$5:$AY$5,0))),"")</f>
        <v/>
      </c>
      <c r="AE18" s="313" t="str">
        <f>IFERROR(IF(INDEX('CLMs Strategies'!$G$7:$AY$57,MATCH($AC18,'CLMs Strategies'!$A$7:$A$56,0),MATCH(AE$3,'CLMs Strategies'!$G$5:$AY$5,0))="","",INDEX('CLMs Strategies'!$G$7:$AY$57,MATCH($AC18,'CLMs Strategies'!$A$7:$A$56,0),MATCH(AE$3,'CLMs Strategies'!$G$5:$AY$5,0))),"")</f>
        <v/>
      </c>
      <c r="AF18" s="313" t="str">
        <f>IFERROR(IF(INDEX('CLMs Strategies'!$G$7:$AY$57,MATCH($AC18,'CLMs Strategies'!$A$7:$A$56,0),MATCH(AF$3,'CLMs Strategies'!$G$5:$AY$5,0))="","",INDEX('CLMs Strategies'!$G$7:$AY$57,MATCH($AC18,'CLMs Strategies'!$A$7:$A$56,0),MATCH(AF$3,'CLMs Strategies'!$G$5:$AY$5,0))),"")</f>
        <v/>
      </c>
      <c r="AG18" s="313" t="str">
        <f>IFERROR(IF(INDEX('CLMs Strategies'!$G$7:$AY$57,MATCH($AC18,'CLMs Strategies'!$A$7:$A$56,0),MATCH(AG$3,'CLMs Strategies'!$G$5:$AY$5,0))="","",INDEX('CLMs Strategies'!$G$7:$AY$57,MATCH($AC18,'CLMs Strategies'!$A$7:$A$56,0),MATCH(AG$3,'CLMs Strategies'!$G$5:$AY$5,0))),"")</f>
        <v/>
      </c>
      <c r="AH18" s="313" t="str">
        <f>IFERROR(IF(INDEX('CLMs Strategies'!$G$7:$AY$57,MATCH($AC18,'CLMs Strategies'!$A$7:$A$56,0),MATCH(AH$3,'CLMs Strategies'!$G$5:$AY$5,0))="","",INDEX('CLMs Strategies'!$G$7:$AY$57,MATCH($AC18,'CLMs Strategies'!$A$7:$A$56,0),MATCH(AH$3,'CLMs Strategies'!$G$5:$AY$5,0))),"")</f>
        <v/>
      </c>
      <c r="AI18" s="313" t="str">
        <f>IFERROR(IF(INDEX('CLMs Strategies'!$G$7:$AY$57,MATCH($AC18,'CLMs Strategies'!$A$7:$A$56,0),MATCH(AI$3,'CLMs Strategies'!$G$5:$AY$5,0))="","",INDEX('CLMs Strategies'!$G$7:$AY$57,MATCH($AC18,'CLMs Strategies'!$A$7:$A$56,0),MATCH(AI$3,'CLMs Strategies'!$G$5:$AY$5,0))),"")</f>
        <v/>
      </c>
      <c r="AJ18" s="313" t="str">
        <f>IFERROR(IF(INDEX('CLMs Strategies'!$G$7:$AY$57,MATCH($AC18,'CLMs Strategies'!$A$7:$A$56,0),MATCH(AJ$3,'CLMs Strategies'!$G$5:$AY$5,0))="","",INDEX('CLMs Strategies'!$G$7:$AY$57,MATCH($AC18,'CLMs Strategies'!$A$7:$A$56,0),MATCH(AJ$3,'CLMs Strategies'!$G$5:$AY$5,0))),"")</f>
        <v/>
      </c>
      <c r="AK18" s="313" t="str">
        <f>IFERROR(IF(INDEX('CLMs Strategies'!$G$7:$AY$57,MATCH($AC18,'CLMs Strategies'!$A$7:$A$56,0),MATCH(AK$3,'CLMs Strategies'!$G$5:$AY$5,0))="","",INDEX('CLMs Strategies'!$G$7:$AY$57,MATCH($AC18,'CLMs Strategies'!$A$7:$A$56,0),MATCH(AK$3,'CLMs Strategies'!$G$5:$AY$5,0))),"")</f>
        <v/>
      </c>
      <c r="AL18" s="313" t="str">
        <f>IFERROR(IF(INDEX('CLMs Strategies'!$G$7:$AY$57,MATCH($AC18,'CLMs Strategies'!$A$7:$A$56,0),MATCH(AL$3,'CLMs Strategies'!$G$5:$AY$5,0))="","",INDEX('CLMs Strategies'!$G$7:$AY$57,MATCH($AC18,'CLMs Strategies'!$A$7:$A$56,0),MATCH(AL$3,'CLMs Strategies'!$G$5:$AY$5,0))),"")</f>
        <v/>
      </c>
      <c r="AM18" s="313" t="str">
        <f>IFERROR(IF(INDEX('CLMs Strategies'!$G$7:$AY$57,MATCH($AC18,'CLMs Strategies'!$A$7:$A$56,0),MATCH(AM$3,'CLMs Strategies'!$G$5:$AY$5,0))="","",INDEX('CLMs Strategies'!$G$7:$AY$57,MATCH($AC18,'CLMs Strategies'!$A$7:$A$56,0),MATCH(AM$3,'CLMs Strategies'!$G$5:$AY$5,0))),"")</f>
        <v/>
      </c>
      <c r="AN18" s="313" t="str">
        <f>IFERROR(IF(INDEX('CLMs Strategies'!$G$7:$AY$57,MATCH($AC18,'CLMs Strategies'!$A$7:$A$56,0),MATCH(AN$3,'CLMs Strategies'!$G$5:$AY$5,0))="","",INDEX('CLMs Strategies'!$G$7:$AY$57,MATCH($AC18,'CLMs Strategies'!$A$7:$A$56,0),MATCH(AN$3,'CLMs Strategies'!$G$5:$AY$5,0))),"")</f>
        <v/>
      </c>
      <c r="AO18" s="313" t="str">
        <f>IFERROR(IF(INDEX('CLMs Strategies'!$G$7:$AY$57,MATCH($AC18,'CLMs Strategies'!$A$7:$A$56,0),MATCH(AO$3,'CLMs Strategies'!$G$5:$AY$5,0))="","",INDEX('CLMs Strategies'!$G$7:$AY$57,MATCH($AC18,'CLMs Strategies'!$A$7:$A$56,0),MATCH(AO$3,'CLMs Strategies'!$G$5:$AY$5,0))),"")</f>
        <v/>
      </c>
      <c r="AP18" s="56"/>
      <c r="AQ18" s="313" t="str">
        <v>France</v>
      </c>
      <c r="AR18" s="313" t="str">
        <f>IFERROR(IF(INDEX('CLMs Strategies'!$G$7:$AY$57,MATCH($AQ18,'CLMs Strategies'!$A$7:$A$56,0),MATCH(AR$3,'CLMs Strategies'!$G$5:$AY$5,0))="","",INDEX('CLMs Strategies'!$G$7:$AY$57,MATCH($AQ18,'CLMs Strategies'!$A$7:$A$56,0),MATCH(AR$3,'CLMs Strategies'!$G$5:$AY$5,0))),"")</f>
        <v/>
      </c>
      <c r="AS18" s="313" t="str">
        <f>IFERROR(IF(INDEX('CLMs Strategies'!$G$7:$AY$57,MATCH($AQ18,'CLMs Strategies'!$A$7:$A$56,0),MATCH(AS$3,'CLMs Strategies'!$G$5:$AY$5,0))="","",INDEX('CLMs Strategies'!$G$7:$AY$57,MATCH($AQ18,'CLMs Strategies'!$A$7:$A$56,0),MATCH(AS$3,'CLMs Strategies'!$G$5:$AY$5,0))),"")</f>
        <v/>
      </c>
      <c r="AT18" s="313" t="str">
        <f>IFERROR(IF(INDEX('CLMs Strategies'!$G$7:$AY$57,MATCH($AQ18,'CLMs Strategies'!$A$7:$A$56,0),MATCH(AT$3,'CLMs Strategies'!$G$5:$AY$5,0))="","",INDEX('CLMs Strategies'!$G$7:$AY$57,MATCH($AQ18,'CLMs Strategies'!$A$7:$A$56,0),MATCH(AT$3,'CLMs Strategies'!$G$5:$AY$5,0))),"")</f>
        <v/>
      </c>
      <c r="AU18" s="313" t="str">
        <f>IFERROR(IF(INDEX('CLMs Strategies'!$G$7:$AY$57,MATCH($AQ18,'CLMs Strategies'!$A$7:$A$56,0),MATCH(AU$3,'CLMs Strategies'!$G$5:$AY$5,0))="","",INDEX('CLMs Strategies'!$G$7:$AY$57,MATCH($AQ18,'CLMs Strategies'!$A$7:$A$56,0),MATCH(AU$3,'CLMs Strategies'!$G$5:$AY$5,0))),"")</f>
        <v/>
      </c>
      <c r="AV18" s="313" t="str">
        <f>IFERROR(IF(INDEX('CLMs Strategies'!$G$7:$AY$57,MATCH($AQ18,'CLMs Strategies'!$A$7:$A$56,0),MATCH(AV$3,'CLMs Strategies'!$G$5:$AY$5,0))="","",INDEX('CLMs Strategies'!$G$7:$AY$57,MATCH($AQ18,'CLMs Strategies'!$A$7:$A$56,0),MATCH(AV$3,'CLMs Strategies'!$G$5:$AY$5,0))),"")</f>
        <v/>
      </c>
      <c r="AW18" s="313" t="str">
        <f>IFERROR(IF(INDEX('CLMs Strategies'!$G$7:$AY$57,MATCH($AQ18,'CLMs Strategies'!$A$7:$A$56,0),MATCH(AW$3,'CLMs Strategies'!$G$5:$AY$5,0))="","",INDEX('CLMs Strategies'!$G$7:$AY$57,MATCH($AQ18,'CLMs Strategies'!$A$7:$A$56,0),MATCH(AW$3,'CLMs Strategies'!$G$5:$AY$5,0))),"")</f>
        <v/>
      </c>
      <c r="AX18" s="313" t="str">
        <f>IFERROR(IF(INDEX('CLMs Strategies'!$G$7:$AY$57,MATCH($AQ18,'CLMs Strategies'!$A$7:$A$56,0),MATCH(AX$3,'CLMs Strategies'!$G$5:$AY$5,0))="","",INDEX('CLMs Strategies'!$G$7:$AY$57,MATCH($AQ18,'CLMs Strategies'!$A$7:$A$56,0),MATCH(AX$3,'CLMs Strategies'!$G$5:$AY$5,0))),"")</f>
        <v/>
      </c>
      <c r="AY18" s="313" t="str">
        <f>IFERROR(IF(INDEX('CLMs Strategies'!$G$7:$AY$57,MATCH($AQ18,'CLMs Strategies'!$A$7:$A$56,0),MATCH(AY$3,'CLMs Strategies'!$G$5:$AY$5,0))="","",INDEX('CLMs Strategies'!$G$7:$AY$57,MATCH($AQ18,'CLMs Strategies'!$A$7:$A$56,0),MATCH(AY$3,'CLMs Strategies'!$G$5:$AY$5,0))),"")</f>
        <v/>
      </c>
      <c r="AZ18" s="313" t="str">
        <f>IFERROR(IF(INDEX('CLMs Strategies'!$G$7:$AY$57,MATCH($AQ18,'CLMs Strategies'!$A$7:$A$56,0),MATCH(AZ$3,'CLMs Strategies'!$G$5:$AY$5,0))="","",INDEX('CLMs Strategies'!$G$7:$AY$57,MATCH($AQ18,'CLMs Strategies'!$A$7:$A$56,0),MATCH(AZ$3,'CLMs Strategies'!$G$5:$AY$5,0))),"")</f>
        <v/>
      </c>
      <c r="BA18" s="313" t="str">
        <f>IFERROR(IF(INDEX('CLMs Strategies'!$G$7:$AY$57,MATCH($AQ18,'CLMs Strategies'!$A$7:$A$56,0),MATCH(BA$3,'CLMs Strategies'!$G$5:$AY$5,0))="","",INDEX('CLMs Strategies'!$G$7:$AY$57,MATCH($AQ18,'CLMs Strategies'!$A$7:$A$56,0),MATCH(BA$3,'CLMs Strategies'!$G$5:$AY$5,0))),"")</f>
        <v/>
      </c>
      <c r="BB18" s="313" t="str">
        <f>IFERROR(IF(INDEX('CLMs Strategies'!$G$7:$AY$57,MATCH($AQ18,'CLMs Strategies'!$A$7:$A$56,0),MATCH(BB$3,'CLMs Strategies'!$G$5:$AY$5,0))="","",INDEX('CLMs Strategies'!$G$7:$AY$57,MATCH($AQ18,'CLMs Strategies'!$A$7:$A$56,0),MATCH(BB$3,'CLMs Strategies'!$G$5:$AY$5,0))),"")</f>
        <v/>
      </c>
      <c r="BC18" s="56"/>
    </row>
    <row r="19" spans="1:55">
      <c r="A19" s="313" t="str">
        <v>Germany</v>
      </c>
      <c r="B19" s="313" t="str">
        <f>IFERROR(IF(INDEX('CLMs Strategies'!$G$7:$AY$57,MATCH($A19,'CLMs Strategies'!$A$7:$A$56,0),MATCH(B$3,'CLMs Strategies'!$G$5:$AY$5,0))="","",INDEX('CLMs Strategies'!$G$7:$AY$57,MATCH($A19,'CLMs Strategies'!$A$7:$A$56,0),MATCH(B$3,'CLMs Strategies'!$G$5:$AY$5,0))),"")</f>
        <v/>
      </c>
      <c r="C19" s="313" t="str">
        <f>IFERROR(IF(INDEX('CLMs Strategies'!$G$7:$AY$57,MATCH($A19,'CLMs Strategies'!$A$7:$A$56,0),MATCH(C$3,'CLMs Strategies'!$G$5:$AY$5,0))="","",INDEX('CLMs Strategies'!$G$7:$AY$57,MATCH($A19,'CLMs Strategies'!$A$7:$A$56,0),MATCH(C$3,'CLMs Strategies'!$G$5:$AY$5,0))),"")</f>
        <v/>
      </c>
      <c r="D19" s="313" t="str">
        <f>IFERROR(IF(INDEX('CLMs Strategies'!$G$7:$AY$57,MATCH($A19,'CLMs Strategies'!$A$7:$A$56,0),MATCH(D$3,'CLMs Strategies'!$G$5:$AY$5,0))="","",INDEX('CLMs Strategies'!$G$7:$AY$57,MATCH($A19,'CLMs Strategies'!$A$7:$A$56,0),MATCH(D$3,'CLMs Strategies'!$G$5:$AY$5,0))),"")</f>
        <v/>
      </c>
      <c r="E19" s="313" t="str">
        <f>IFERROR(IF(INDEX('CLMs Strategies'!$G$7:$AY$57,MATCH($A19,'CLMs Strategies'!$A$7:$A$56,0),MATCH(E$3,'CLMs Strategies'!$G$5:$AY$5,0))="","",INDEX('CLMs Strategies'!$G$7:$AY$57,MATCH($A19,'CLMs Strategies'!$A$7:$A$56,0),MATCH(E$3,'CLMs Strategies'!$G$5:$AY$5,0))),"")</f>
        <v/>
      </c>
      <c r="F19" s="313" t="str">
        <f>IFERROR(IF(INDEX('CLMs Strategies'!$G$7:$AY$57,MATCH($A19,'CLMs Strategies'!$A$7:$A$56,0),MATCH(F$3,'CLMs Strategies'!$G$5:$AY$5,0))="","",INDEX('CLMs Strategies'!$G$7:$AY$57,MATCH($A19,'CLMs Strategies'!$A$7:$A$56,0),MATCH(F$3,'CLMs Strategies'!$G$5:$AY$5,0))),"")</f>
        <v/>
      </c>
      <c r="G19" s="313" t="str">
        <f>IFERROR(IF(INDEX('CLMs Strategies'!$G$7:$AY$57,MATCH($A19,'CLMs Strategies'!$A$7:$A$56,0),MATCH(G$3,'CLMs Strategies'!$G$5:$AY$5,0))="","",INDEX('CLMs Strategies'!$G$7:$AY$57,MATCH($A19,'CLMs Strategies'!$A$7:$A$56,0),MATCH(G$3,'CLMs Strategies'!$G$5:$AY$5,0))),"")</f>
        <v/>
      </c>
      <c r="H19" s="313" t="str">
        <f>IFERROR(IF(INDEX('CLMs Strategies'!$G$7:$AY$57,MATCH($A19,'CLMs Strategies'!$A$7:$A$56,0),MATCH(H$3,'CLMs Strategies'!$G$5:$AY$5,0))="","",INDEX('CLMs Strategies'!$G$7:$AY$57,MATCH($A19,'CLMs Strategies'!$A$7:$A$56,0),MATCH(H$3,'CLMs Strategies'!$G$5:$AY$5,0))),"")</f>
        <v/>
      </c>
      <c r="I19" s="313" t="str">
        <f>IFERROR(IF(INDEX('CLMs Strategies'!$G$7:$AY$57,MATCH($A19,'CLMs Strategies'!$A$7:$A$56,0),MATCH(I$3,'CLMs Strategies'!$G$5:$AY$5,0))="","",INDEX('CLMs Strategies'!$G$7:$AY$57,MATCH($A19,'CLMs Strategies'!$A$7:$A$56,0),MATCH(I$3,'CLMs Strategies'!$G$5:$AY$5,0))),"")</f>
        <v/>
      </c>
      <c r="J19" s="313" t="str">
        <f>IFERROR(IF(INDEX('CLMs Strategies'!$G$7:$AY$57,MATCH($A19,'CLMs Strategies'!$A$7:$A$56,0),MATCH(J$3,'CLMs Strategies'!$G$5:$AY$5,0))="","",INDEX('CLMs Strategies'!$G$7:$AY$57,MATCH($A19,'CLMs Strategies'!$A$7:$A$56,0),MATCH(J$3,'CLMs Strategies'!$G$5:$AY$5,0))),"")</f>
        <v/>
      </c>
      <c r="K19" s="313" t="str">
        <f>IFERROR(IF(INDEX('CLMs Strategies'!$G$7:$AY$57,MATCH($A19,'CLMs Strategies'!$A$7:$A$56,0),MATCH(K$3,'CLMs Strategies'!$G$5:$AY$5,0))="","",INDEX('CLMs Strategies'!$G$7:$AY$57,MATCH($A19,'CLMs Strategies'!$A$7:$A$56,0),MATCH(K$3,'CLMs Strategies'!$G$5:$AY$5,0))),"")</f>
        <v/>
      </c>
      <c r="L19" s="313" t="str">
        <f>IFERROR(IF(INDEX('CLMs Strategies'!$G$7:$AY$57,MATCH($A19,'CLMs Strategies'!$A$7:$A$56,0),MATCH(L$3,'CLMs Strategies'!$G$5:$AY$5,0))="","",INDEX('CLMs Strategies'!$G$7:$AY$57,MATCH($A19,'CLMs Strategies'!$A$7:$A$56,0),MATCH(L$3,'CLMs Strategies'!$G$5:$AY$5,0))),"")</f>
        <v/>
      </c>
      <c r="M19" s="313" t="str">
        <f>IFERROR(IF(INDEX('CLMs Strategies'!$G$7:$AY$57,MATCH($A19,'CLMs Strategies'!$A$7:$A$56,0),MATCH(M$3,'CLMs Strategies'!$G$5:$AY$5,0))="","",INDEX('CLMs Strategies'!$G$7:$AY$57,MATCH($A19,'CLMs Strategies'!$A$7:$A$56,0),MATCH(M$3,'CLMs Strategies'!$G$5:$AY$5,0))),"")</f>
        <v/>
      </c>
      <c r="N19" s="56"/>
      <c r="O19" s="313" t="str">
        <v>Germany</v>
      </c>
      <c r="P19" s="313" t="str">
        <f>IFERROR(IF(INDEX('CLMs Strategies'!$G$7:$AY$57,MATCH($O19,'CLMs Strategies'!$A$7:$A$56,0),MATCH(P$3,'CLMs Strategies'!$G$5:$AY$5,0))="","",INDEX('CLMs Strategies'!$G$7:$AY$57,MATCH($O19,'CLMs Strategies'!$A$7:$A$56,0),MATCH(P$3,'CLMs Strategies'!$G$5:$AY$5,0))),"")</f>
        <v/>
      </c>
      <c r="Q19" s="313" t="str">
        <f>IFERROR(IF(INDEX('CLMs Strategies'!$G$7:$AY$57,MATCH($O19,'CLMs Strategies'!$A$7:$A$56,0),MATCH(Q$3,'CLMs Strategies'!$G$5:$AY$5,0))="","",INDEX('CLMs Strategies'!$G$7:$AY$57,MATCH($O19,'CLMs Strategies'!$A$7:$A$56,0),MATCH(Q$3,'CLMs Strategies'!$G$5:$AY$5,0))),"")</f>
        <v/>
      </c>
      <c r="R19" s="313" t="str">
        <f>IFERROR(IF(INDEX('CLMs Strategies'!$G$7:$AY$57,MATCH($O19,'CLMs Strategies'!$A$7:$A$56,0),MATCH(R$3,'CLMs Strategies'!$G$5:$AY$5,0))="","",INDEX('CLMs Strategies'!$G$7:$AY$57,MATCH($O19,'CLMs Strategies'!$A$7:$A$56,0),MATCH(R$3,'CLMs Strategies'!$G$5:$AY$5,0))),"")</f>
        <v/>
      </c>
      <c r="S19" s="313" t="str">
        <f>IFERROR(IF(INDEX('CLMs Strategies'!$G$7:$AY$57,MATCH($O19,'CLMs Strategies'!$A$7:$A$56,0),MATCH(S$3,'CLMs Strategies'!$G$5:$AY$5,0))="","",INDEX('CLMs Strategies'!$G$7:$AY$57,MATCH($O19,'CLMs Strategies'!$A$7:$A$56,0),MATCH(S$3,'CLMs Strategies'!$G$5:$AY$5,0))),"")</f>
        <v/>
      </c>
      <c r="T19" s="313" t="str">
        <f>IFERROR(IF(INDEX('CLMs Strategies'!$G$7:$AY$57,MATCH($O19,'CLMs Strategies'!$A$7:$A$56,0),MATCH(T$3,'CLMs Strategies'!$G$5:$AY$5,0))="","",INDEX('CLMs Strategies'!$G$7:$AY$57,MATCH($O19,'CLMs Strategies'!$A$7:$A$56,0),MATCH(T$3,'CLMs Strategies'!$G$5:$AY$5,0))),"")</f>
        <v/>
      </c>
      <c r="U19" s="313" t="str">
        <f>IFERROR(IF(INDEX('CLMs Strategies'!$G$7:$AY$57,MATCH($O19,'CLMs Strategies'!$A$7:$A$56,0),MATCH(U$3,'CLMs Strategies'!$G$5:$AY$5,0))="","",INDEX('CLMs Strategies'!$G$7:$AY$57,MATCH($O19,'CLMs Strategies'!$A$7:$A$56,0),MATCH(U$3,'CLMs Strategies'!$G$5:$AY$5,0))),"")</f>
        <v/>
      </c>
      <c r="V19" s="313" t="str">
        <f>IFERROR(IF(INDEX('CLMs Strategies'!$G$7:$AY$57,MATCH($O19,'CLMs Strategies'!$A$7:$A$56,0),MATCH(V$3,'CLMs Strategies'!$G$5:$AY$5,0))="","",INDEX('CLMs Strategies'!$G$7:$AY$57,MATCH($O19,'CLMs Strategies'!$A$7:$A$56,0),MATCH(V$3,'CLMs Strategies'!$G$5:$AY$5,0))),"")</f>
        <v/>
      </c>
      <c r="W19" s="313" t="str">
        <f>IFERROR(IF(INDEX('CLMs Strategies'!$G$7:$AY$57,MATCH($O19,'CLMs Strategies'!$A$7:$A$56,0),MATCH(W$3,'CLMs Strategies'!$G$5:$AY$5,0))="","",INDEX('CLMs Strategies'!$G$7:$AY$57,MATCH($O19,'CLMs Strategies'!$A$7:$A$56,0),MATCH(W$3,'CLMs Strategies'!$G$5:$AY$5,0))),"")</f>
        <v/>
      </c>
      <c r="X19" s="313" t="str">
        <f>IFERROR(IF(INDEX('CLMs Strategies'!$G$7:$AY$57,MATCH($O19,'CLMs Strategies'!$A$7:$A$56,0),MATCH(X$3,'CLMs Strategies'!$G$5:$AY$5,0))="","",INDEX('CLMs Strategies'!$G$7:$AY$57,MATCH($O19,'CLMs Strategies'!$A$7:$A$56,0),MATCH(X$3,'CLMs Strategies'!$G$5:$AY$5,0))),"")</f>
        <v/>
      </c>
      <c r="Y19" s="313" t="str">
        <f>IFERROR(IF(INDEX('CLMs Strategies'!$G$7:$AY$57,MATCH($O19,'CLMs Strategies'!$A$7:$A$56,0),MATCH(Y$3,'CLMs Strategies'!$G$5:$AY$5,0))="","",INDEX('CLMs Strategies'!$G$7:$AY$57,MATCH($O19,'CLMs Strategies'!$A$7:$A$56,0),MATCH(Y$3,'CLMs Strategies'!$G$5:$AY$5,0))),"")</f>
        <v/>
      </c>
      <c r="Z19" s="313" t="str">
        <f>IFERROR(IF(INDEX('CLMs Strategies'!$G$7:$AY$57,MATCH($O19,'CLMs Strategies'!$A$7:$A$56,0),MATCH(Z$3,'CLMs Strategies'!$G$5:$AY$5,0))="","",INDEX('CLMs Strategies'!$G$7:$AY$57,MATCH($O19,'CLMs Strategies'!$A$7:$A$56,0),MATCH(Z$3,'CLMs Strategies'!$G$5:$AY$5,0))),"")</f>
        <v/>
      </c>
      <c r="AA19" s="313" t="str">
        <f>IFERROR(IF(INDEX('CLMs Strategies'!$G$7:$AY$57,MATCH($O19,'CLMs Strategies'!$A$7:$A$56,0),MATCH(AA$3,'CLMs Strategies'!$G$5:$AY$5,0))="","",INDEX('CLMs Strategies'!$G$7:$AY$57,MATCH($O19,'CLMs Strategies'!$A$7:$A$56,0),MATCH(AA$3,'CLMs Strategies'!$G$5:$AY$5,0))),"")</f>
        <v/>
      </c>
      <c r="AB19" s="56"/>
      <c r="AC19" s="313" t="str">
        <v>Germany</v>
      </c>
      <c r="AD19" s="313" t="str">
        <f>IFERROR(IF(INDEX('CLMs Strategies'!$G$7:$AY$57,MATCH($AC19,'CLMs Strategies'!$A$7:$A$56,0),MATCH(AD$3,'CLMs Strategies'!$G$5:$AY$5,0))="","",INDEX('CLMs Strategies'!$G$7:$AY$57,MATCH($AC19,'CLMs Strategies'!$A$7:$A$56,0),MATCH(AD$3,'CLMs Strategies'!$G$5:$AY$5,0))),"")</f>
        <v/>
      </c>
      <c r="AE19" s="313" t="str">
        <f>IFERROR(IF(INDEX('CLMs Strategies'!$G$7:$AY$57,MATCH($AC19,'CLMs Strategies'!$A$7:$A$56,0),MATCH(AE$3,'CLMs Strategies'!$G$5:$AY$5,0))="","",INDEX('CLMs Strategies'!$G$7:$AY$57,MATCH($AC19,'CLMs Strategies'!$A$7:$A$56,0),MATCH(AE$3,'CLMs Strategies'!$G$5:$AY$5,0))),"")</f>
        <v/>
      </c>
      <c r="AF19" s="313" t="str">
        <f>IFERROR(IF(INDEX('CLMs Strategies'!$G$7:$AY$57,MATCH($AC19,'CLMs Strategies'!$A$7:$A$56,0),MATCH(AF$3,'CLMs Strategies'!$G$5:$AY$5,0))="","",INDEX('CLMs Strategies'!$G$7:$AY$57,MATCH($AC19,'CLMs Strategies'!$A$7:$A$56,0),MATCH(AF$3,'CLMs Strategies'!$G$5:$AY$5,0))),"")</f>
        <v/>
      </c>
      <c r="AG19" s="313" t="str">
        <f>IFERROR(IF(INDEX('CLMs Strategies'!$G$7:$AY$57,MATCH($AC19,'CLMs Strategies'!$A$7:$A$56,0),MATCH(AG$3,'CLMs Strategies'!$G$5:$AY$5,0))="","",INDEX('CLMs Strategies'!$G$7:$AY$57,MATCH($AC19,'CLMs Strategies'!$A$7:$A$56,0),MATCH(AG$3,'CLMs Strategies'!$G$5:$AY$5,0))),"")</f>
        <v/>
      </c>
      <c r="AH19" s="313" t="str">
        <f>IFERROR(IF(INDEX('CLMs Strategies'!$G$7:$AY$57,MATCH($AC19,'CLMs Strategies'!$A$7:$A$56,0),MATCH(AH$3,'CLMs Strategies'!$G$5:$AY$5,0))="","",INDEX('CLMs Strategies'!$G$7:$AY$57,MATCH($AC19,'CLMs Strategies'!$A$7:$A$56,0),MATCH(AH$3,'CLMs Strategies'!$G$5:$AY$5,0))),"")</f>
        <v/>
      </c>
      <c r="AI19" s="313" t="str">
        <f>IFERROR(IF(INDEX('CLMs Strategies'!$G$7:$AY$57,MATCH($AC19,'CLMs Strategies'!$A$7:$A$56,0),MATCH(AI$3,'CLMs Strategies'!$G$5:$AY$5,0))="","",INDEX('CLMs Strategies'!$G$7:$AY$57,MATCH($AC19,'CLMs Strategies'!$A$7:$A$56,0),MATCH(AI$3,'CLMs Strategies'!$G$5:$AY$5,0))),"")</f>
        <v/>
      </c>
      <c r="AJ19" s="313" t="str">
        <f>IFERROR(IF(INDEX('CLMs Strategies'!$G$7:$AY$57,MATCH($AC19,'CLMs Strategies'!$A$7:$A$56,0),MATCH(AJ$3,'CLMs Strategies'!$G$5:$AY$5,0))="","",INDEX('CLMs Strategies'!$G$7:$AY$57,MATCH($AC19,'CLMs Strategies'!$A$7:$A$56,0),MATCH(AJ$3,'CLMs Strategies'!$G$5:$AY$5,0))),"")</f>
        <v/>
      </c>
      <c r="AK19" s="313" t="str">
        <f>IFERROR(IF(INDEX('CLMs Strategies'!$G$7:$AY$57,MATCH($AC19,'CLMs Strategies'!$A$7:$A$56,0),MATCH(AK$3,'CLMs Strategies'!$G$5:$AY$5,0))="","",INDEX('CLMs Strategies'!$G$7:$AY$57,MATCH($AC19,'CLMs Strategies'!$A$7:$A$56,0),MATCH(AK$3,'CLMs Strategies'!$G$5:$AY$5,0))),"")</f>
        <v/>
      </c>
      <c r="AL19" s="313" t="str">
        <f>IFERROR(IF(INDEX('CLMs Strategies'!$G$7:$AY$57,MATCH($AC19,'CLMs Strategies'!$A$7:$A$56,0),MATCH(AL$3,'CLMs Strategies'!$G$5:$AY$5,0))="","",INDEX('CLMs Strategies'!$G$7:$AY$57,MATCH($AC19,'CLMs Strategies'!$A$7:$A$56,0),MATCH(AL$3,'CLMs Strategies'!$G$5:$AY$5,0))),"")</f>
        <v/>
      </c>
      <c r="AM19" s="313" t="str">
        <f>IFERROR(IF(INDEX('CLMs Strategies'!$G$7:$AY$57,MATCH($AC19,'CLMs Strategies'!$A$7:$A$56,0),MATCH(AM$3,'CLMs Strategies'!$G$5:$AY$5,0))="","",INDEX('CLMs Strategies'!$G$7:$AY$57,MATCH($AC19,'CLMs Strategies'!$A$7:$A$56,0),MATCH(AM$3,'CLMs Strategies'!$G$5:$AY$5,0))),"")</f>
        <v/>
      </c>
      <c r="AN19" s="313" t="str">
        <f>IFERROR(IF(INDEX('CLMs Strategies'!$G$7:$AY$57,MATCH($AC19,'CLMs Strategies'!$A$7:$A$56,0),MATCH(AN$3,'CLMs Strategies'!$G$5:$AY$5,0))="","",INDEX('CLMs Strategies'!$G$7:$AY$57,MATCH($AC19,'CLMs Strategies'!$A$7:$A$56,0),MATCH(AN$3,'CLMs Strategies'!$G$5:$AY$5,0))),"")</f>
        <v/>
      </c>
      <c r="AO19" s="313" t="str">
        <f>IFERROR(IF(INDEX('CLMs Strategies'!$G$7:$AY$57,MATCH($AC19,'CLMs Strategies'!$A$7:$A$56,0),MATCH(AO$3,'CLMs Strategies'!$G$5:$AY$5,0))="","",INDEX('CLMs Strategies'!$G$7:$AY$57,MATCH($AC19,'CLMs Strategies'!$A$7:$A$56,0),MATCH(AO$3,'CLMs Strategies'!$G$5:$AY$5,0))),"")</f>
        <v/>
      </c>
      <c r="AP19" s="56"/>
      <c r="AQ19" s="313" t="str">
        <v>Germany</v>
      </c>
      <c r="AR19" s="313" t="str">
        <f>IFERROR(IF(INDEX('CLMs Strategies'!$G$7:$AY$57,MATCH($AQ19,'CLMs Strategies'!$A$7:$A$56,0),MATCH(AR$3,'CLMs Strategies'!$G$5:$AY$5,0))="","",INDEX('CLMs Strategies'!$G$7:$AY$57,MATCH($AQ19,'CLMs Strategies'!$A$7:$A$56,0),MATCH(AR$3,'CLMs Strategies'!$G$5:$AY$5,0))),"")</f>
        <v/>
      </c>
      <c r="AS19" s="313" t="str">
        <f>IFERROR(IF(INDEX('CLMs Strategies'!$G$7:$AY$57,MATCH($AQ19,'CLMs Strategies'!$A$7:$A$56,0),MATCH(AS$3,'CLMs Strategies'!$G$5:$AY$5,0))="","",INDEX('CLMs Strategies'!$G$7:$AY$57,MATCH($AQ19,'CLMs Strategies'!$A$7:$A$56,0),MATCH(AS$3,'CLMs Strategies'!$G$5:$AY$5,0))),"")</f>
        <v/>
      </c>
      <c r="AT19" s="313" t="str">
        <f>IFERROR(IF(INDEX('CLMs Strategies'!$G$7:$AY$57,MATCH($AQ19,'CLMs Strategies'!$A$7:$A$56,0),MATCH(AT$3,'CLMs Strategies'!$G$5:$AY$5,0))="","",INDEX('CLMs Strategies'!$G$7:$AY$57,MATCH($AQ19,'CLMs Strategies'!$A$7:$A$56,0),MATCH(AT$3,'CLMs Strategies'!$G$5:$AY$5,0))),"")</f>
        <v/>
      </c>
      <c r="AU19" s="313" t="str">
        <f>IFERROR(IF(INDEX('CLMs Strategies'!$G$7:$AY$57,MATCH($AQ19,'CLMs Strategies'!$A$7:$A$56,0),MATCH(AU$3,'CLMs Strategies'!$G$5:$AY$5,0))="","",INDEX('CLMs Strategies'!$G$7:$AY$57,MATCH($AQ19,'CLMs Strategies'!$A$7:$A$56,0),MATCH(AU$3,'CLMs Strategies'!$G$5:$AY$5,0))),"")</f>
        <v/>
      </c>
      <c r="AV19" s="313" t="str">
        <f>IFERROR(IF(INDEX('CLMs Strategies'!$G$7:$AY$57,MATCH($AQ19,'CLMs Strategies'!$A$7:$A$56,0),MATCH(AV$3,'CLMs Strategies'!$G$5:$AY$5,0))="","",INDEX('CLMs Strategies'!$G$7:$AY$57,MATCH($AQ19,'CLMs Strategies'!$A$7:$A$56,0),MATCH(AV$3,'CLMs Strategies'!$G$5:$AY$5,0))),"")</f>
        <v/>
      </c>
      <c r="AW19" s="313" t="str">
        <f>IFERROR(IF(INDEX('CLMs Strategies'!$G$7:$AY$57,MATCH($AQ19,'CLMs Strategies'!$A$7:$A$56,0),MATCH(AW$3,'CLMs Strategies'!$G$5:$AY$5,0))="","",INDEX('CLMs Strategies'!$G$7:$AY$57,MATCH($AQ19,'CLMs Strategies'!$A$7:$A$56,0),MATCH(AW$3,'CLMs Strategies'!$G$5:$AY$5,0))),"")</f>
        <v/>
      </c>
      <c r="AX19" s="313" t="str">
        <f>IFERROR(IF(INDEX('CLMs Strategies'!$G$7:$AY$57,MATCH($AQ19,'CLMs Strategies'!$A$7:$A$56,0),MATCH(AX$3,'CLMs Strategies'!$G$5:$AY$5,0))="","",INDEX('CLMs Strategies'!$G$7:$AY$57,MATCH($AQ19,'CLMs Strategies'!$A$7:$A$56,0),MATCH(AX$3,'CLMs Strategies'!$G$5:$AY$5,0))),"")</f>
        <v/>
      </c>
      <c r="AY19" s="313" t="str">
        <f>IFERROR(IF(INDEX('CLMs Strategies'!$G$7:$AY$57,MATCH($AQ19,'CLMs Strategies'!$A$7:$A$56,0),MATCH(AY$3,'CLMs Strategies'!$G$5:$AY$5,0))="","",INDEX('CLMs Strategies'!$G$7:$AY$57,MATCH($AQ19,'CLMs Strategies'!$A$7:$A$56,0),MATCH(AY$3,'CLMs Strategies'!$G$5:$AY$5,0))),"")</f>
        <v/>
      </c>
      <c r="AZ19" s="313" t="str">
        <f>IFERROR(IF(INDEX('CLMs Strategies'!$G$7:$AY$57,MATCH($AQ19,'CLMs Strategies'!$A$7:$A$56,0),MATCH(AZ$3,'CLMs Strategies'!$G$5:$AY$5,0))="","",INDEX('CLMs Strategies'!$G$7:$AY$57,MATCH($AQ19,'CLMs Strategies'!$A$7:$A$56,0),MATCH(AZ$3,'CLMs Strategies'!$G$5:$AY$5,0))),"")</f>
        <v/>
      </c>
      <c r="BA19" s="313" t="str">
        <f>IFERROR(IF(INDEX('CLMs Strategies'!$G$7:$AY$57,MATCH($AQ19,'CLMs Strategies'!$A$7:$A$56,0),MATCH(BA$3,'CLMs Strategies'!$G$5:$AY$5,0))="","",INDEX('CLMs Strategies'!$G$7:$AY$57,MATCH($AQ19,'CLMs Strategies'!$A$7:$A$56,0),MATCH(BA$3,'CLMs Strategies'!$G$5:$AY$5,0))),"")</f>
        <v/>
      </c>
      <c r="BB19" s="313" t="str">
        <f>IFERROR(IF(INDEX('CLMs Strategies'!$G$7:$AY$57,MATCH($AQ19,'CLMs Strategies'!$A$7:$A$56,0),MATCH(BB$3,'CLMs Strategies'!$G$5:$AY$5,0))="","",INDEX('CLMs Strategies'!$G$7:$AY$57,MATCH($AQ19,'CLMs Strategies'!$A$7:$A$56,0),MATCH(BB$3,'CLMs Strategies'!$G$5:$AY$5,0))),"")</f>
        <v/>
      </c>
      <c r="BC19" s="56"/>
    </row>
    <row r="20" spans="1:55">
      <c r="A20" s="313" t="str">
        <v>Greece</v>
      </c>
      <c r="B20" s="313" t="str">
        <f>IFERROR(IF(INDEX('CLMs Strategies'!$G$7:$AY$57,MATCH($A20,'CLMs Strategies'!$A$7:$A$56,0),MATCH(B$3,'CLMs Strategies'!$G$5:$AY$5,0))="","",INDEX('CLMs Strategies'!$G$7:$AY$57,MATCH($A20,'CLMs Strategies'!$A$7:$A$56,0),MATCH(B$3,'CLMs Strategies'!$G$5:$AY$5,0))),"")</f>
        <v/>
      </c>
      <c r="C20" s="313" t="str">
        <f>IFERROR(IF(INDEX('CLMs Strategies'!$G$7:$AY$57,MATCH($A20,'CLMs Strategies'!$A$7:$A$56,0),MATCH(C$3,'CLMs Strategies'!$G$5:$AY$5,0))="","",INDEX('CLMs Strategies'!$G$7:$AY$57,MATCH($A20,'CLMs Strategies'!$A$7:$A$56,0),MATCH(C$3,'CLMs Strategies'!$G$5:$AY$5,0))),"")</f>
        <v/>
      </c>
      <c r="D20" s="313" t="str">
        <f>IFERROR(IF(INDEX('CLMs Strategies'!$G$7:$AY$57,MATCH($A20,'CLMs Strategies'!$A$7:$A$56,0),MATCH(D$3,'CLMs Strategies'!$G$5:$AY$5,0))="","",INDEX('CLMs Strategies'!$G$7:$AY$57,MATCH($A20,'CLMs Strategies'!$A$7:$A$56,0),MATCH(D$3,'CLMs Strategies'!$G$5:$AY$5,0))),"")</f>
        <v/>
      </c>
      <c r="E20" s="313" t="str">
        <f>IFERROR(IF(INDEX('CLMs Strategies'!$G$7:$AY$57,MATCH($A20,'CLMs Strategies'!$A$7:$A$56,0),MATCH(E$3,'CLMs Strategies'!$G$5:$AY$5,0))="","",INDEX('CLMs Strategies'!$G$7:$AY$57,MATCH($A20,'CLMs Strategies'!$A$7:$A$56,0),MATCH(E$3,'CLMs Strategies'!$G$5:$AY$5,0))),"")</f>
        <v/>
      </c>
      <c r="F20" s="313" t="str">
        <f>IFERROR(IF(INDEX('CLMs Strategies'!$G$7:$AY$57,MATCH($A20,'CLMs Strategies'!$A$7:$A$56,0),MATCH(F$3,'CLMs Strategies'!$G$5:$AY$5,0))="","",INDEX('CLMs Strategies'!$G$7:$AY$57,MATCH($A20,'CLMs Strategies'!$A$7:$A$56,0),MATCH(F$3,'CLMs Strategies'!$G$5:$AY$5,0))),"")</f>
        <v/>
      </c>
      <c r="G20" s="313" t="str">
        <f>IFERROR(IF(INDEX('CLMs Strategies'!$G$7:$AY$57,MATCH($A20,'CLMs Strategies'!$A$7:$A$56,0),MATCH(G$3,'CLMs Strategies'!$G$5:$AY$5,0))="","",INDEX('CLMs Strategies'!$G$7:$AY$57,MATCH($A20,'CLMs Strategies'!$A$7:$A$56,0),MATCH(G$3,'CLMs Strategies'!$G$5:$AY$5,0))),"")</f>
        <v/>
      </c>
      <c r="H20" s="313" t="str">
        <f>IFERROR(IF(INDEX('CLMs Strategies'!$G$7:$AY$57,MATCH($A20,'CLMs Strategies'!$A$7:$A$56,0),MATCH(H$3,'CLMs Strategies'!$G$5:$AY$5,0))="","",INDEX('CLMs Strategies'!$G$7:$AY$57,MATCH($A20,'CLMs Strategies'!$A$7:$A$56,0),MATCH(H$3,'CLMs Strategies'!$G$5:$AY$5,0))),"")</f>
        <v/>
      </c>
      <c r="I20" s="313" t="str">
        <f>IFERROR(IF(INDEX('CLMs Strategies'!$G$7:$AY$57,MATCH($A20,'CLMs Strategies'!$A$7:$A$56,0),MATCH(I$3,'CLMs Strategies'!$G$5:$AY$5,0))="","",INDEX('CLMs Strategies'!$G$7:$AY$57,MATCH($A20,'CLMs Strategies'!$A$7:$A$56,0),MATCH(I$3,'CLMs Strategies'!$G$5:$AY$5,0))),"")</f>
        <v/>
      </c>
      <c r="J20" s="313" t="str">
        <f>IFERROR(IF(INDEX('CLMs Strategies'!$G$7:$AY$57,MATCH($A20,'CLMs Strategies'!$A$7:$A$56,0),MATCH(J$3,'CLMs Strategies'!$G$5:$AY$5,0))="","",INDEX('CLMs Strategies'!$G$7:$AY$57,MATCH($A20,'CLMs Strategies'!$A$7:$A$56,0),MATCH(J$3,'CLMs Strategies'!$G$5:$AY$5,0))),"")</f>
        <v/>
      </c>
      <c r="K20" s="313" t="str">
        <f>IFERROR(IF(INDEX('CLMs Strategies'!$G$7:$AY$57,MATCH($A20,'CLMs Strategies'!$A$7:$A$56,0),MATCH(K$3,'CLMs Strategies'!$G$5:$AY$5,0))="","",INDEX('CLMs Strategies'!$G$7:$AY$57,MATCH($A20,'CLMs Strategies'!$A$7:$A$56,0),MATCH(K$3,'CLMs Strategies'!$G$5:$AY$5,0))),"")</f>
        <v/>
      </c>
      <c r="L20" s="313" t="str">
        <f>IFERROR(IF(INDEX('CLMs Strategies'!$G$7:$AY$57,MATCH($A20,'CLMs Strategies'!$A$7:$A$56,0),MATCH(L$3,'CLMs Strategies'!$G$5:$AY$5,0))="","",INDEX('CLMs Strategies'!$G$7:$AY$57,MATCH($A20,'CLMs Strategies'!$A$7:$A$56,0),MATCH(L$3,'CLMs Strategies'!$G$5:$AY$5,0))),"")</f>
        <v/>
      </c>
      <c r="M20" s="313" t="str">
        <f>IFERROR(IF(INDEX('CLMs Strategies'!$G$7:$AY$57,MATCH($A20,'CLMs Strategies'!$A$7:$A$56,0),MATCH(M$3,'CLMs Strategies'!$G$5:$AY$5,0))="","",INDEX('CLMs Strategies'!$G$7:$AY$57,MATCH($A20,'CLMs Strategies'!$A$7:$A$56,0),MATCH(M$3,'CLMs Strategies'!$G$5:$AY$5,0))),"")</f>
        <v/>
      </c>
      <c r="N20" s="56"/>
      <c r="O20" s="313" t="str">
        <v>Greece</v>
      </c>
      <c r="P20" s="313" t="str">
        <f>IFERROR(IF(INDEX('CLMs Strategies'!$G$7:$AY$57,MATCH($O20,'CLMs Strategies'!$A$7:$A$56,0),MATCH(P$3,'CLMs Strategies'!$G$5:$AY$5,0))="","",INDEX('CLMs Strategies'!$G$7:$AY$57,MATCH($O20,'CLMs Strategies'!$A$7:$A$56,0),MATCH(P$3,'CLMs Strategies'!$G$5:$AY$5,0))),"")</f>
        <v/>
      </c>
      <c r="Q20" s="313" t="str">
        <f>IFERROR(IF(INDEX('CLMs Strategies'!$G$7:$AY$57,MATCH($O20,'CLMs Strategies'!$A$7:$A$56,0),MATCH(Q$3,'CLMs Strategies'!$G$5:$AY$5,0))="","",INDEX('CLMs Strategies'!$G$7:$AY$57,MATCH($O20,'CLMs Strategies'!$A$7:$A$56,0),MATCH(Q$3,'CLMs Strategies'!$G$5:$AY$5,0))),"")</f>
        <v/>
      </c>
      <c r="R20" s="313" t="str">
        <f>IFERROR(IF(INDEX('CLMs Strategies'!$G$7:$AY$57,MATCH($O20,'CLMs Strategies'!$A$7:$A$56,0),MATCH(R$3,'CLMs Strategies'!$G$5:$AY$5,0))="","",INDEX('CLMs Strategies'!$G$7:$AY$57,MATCH($O20,'CLMs Strategies'!$A$7:$A$56,0),MATCH(R$3,'CLMs Strategies'!$G$5:$AY$5,0))),"")</f>
        <v/>
      </c>
      <c r="S20" s="313" t="str">
        <f>IFERROR(IF(INDEX('CLMs Strategies'!$G$7:$AY$57,MATCH($O20,'CLMs Strategies'!$A$7:$A$56,0),MATCH(S$3,'CLMs Strategies'!$G$5:$AY$5,0))="","",INDEX('CLMs Strategies'!$G$7:$AY$57,MATCH($O20,'CLMs Strategies'!$A$7:$A$56,0),MATCH(S$3,'CLMs Strategies'!$G$5:$AY$5,0))),"")</f>
        <v/>
      </c>
      <c r="T20" s="313" t="str">
        <f>IFERROR(IF(INDEX('CLMs Strategies'!$G$7:$AY$57,MATCH($O20,'CLMs Strategies'!$A$7:$A$56,0),MATCH(T$3,'CLMs Strategies'!$G$5:$AY$5,0))="","",INDEX('CLMs Strategies'!$G$7:$AY$57,MATCH($O20,'CLMs Strategies'!$A$7:$A$56,0),MATCH(T$3,'CLMs Strategies'!$G$5:$AY$5,0))),"")</f>
        <v/>
      </c>
      <c r="U20" s="313" t="str">
        <f>IFERROR(IF(INDEX('CLMs Strategies'!$G$7:$AY$57,MATCH($O20,'CLMs Strategies'!$A$7:$A$56,0),MATCH(U$3,'CLMs Strategies'!$G$5:$AY$5,0))="","",INDEX('CLMs Strategies'!$G$7:$AY$57,MATCH($O20,'CLMs Strategies'!$A$7:$A$56,0),MATCH(U$3,'CLMs Strategies'!$G$5:$AY$5,0))),"")</f>
        <v/>
      </c>
      <c r="V20" s="313" t="str">
        <f>IFERROR(IF(INDEX('CLMs Strategies'!$G$7:$AY$57,MATCH($O20,'CLMs Strategies'!$A$7:$A$56,0),MATCH(V$3,'CLMs Strategies'!$G$5:$AY$5,0))="","",INDEX('CLMs Strategies'!$G$7:$AY$57,MATCH($O20,'CLMs Strategies'!$A$7:$A$56,0),MATCH(V$3,'CLMs Strategies'!$G$5:$AY$5,0))),"")</f>
        <v/>
      </c>
      <c r="W20" s="313" t="str">
        <f>IFERROR(IF(INDEX('CLMs Strategies'!$G$7:$AY$57,MATCH($O20,'CLMs Strategies'!$A$7:$A$56,0),MATCH(W$3,'CLMs Strategies'!$G$5:$AY$5,0))="","",INDEX('CLMs Strategies'!$G$7:$AY$57,MATCH($O20,'CLMs Strategies'!$A$7:$A$56,0),MATCH(W$3,'CLMs Strategies'!$G$5:$AY$5,0))),"")</f>
        <v/>
      </c>
      <c r="X20" s="313" t="str">
        <f>IFERROR(IF(INDEX('CLMs Strategies'!$G$7:$AY$57,MATCH($O20,'CLMs Strategies'!$A$7:$A$56,0),MATCH(X$3,'CLMs Strategies'!$G$5:$AY$5,0))="","",INDEX('CLMs Strategies'!$G$7:$AY$57,MATCH($O20,'CLMs Strategies'!$A$7:$A$56,0),MATCH(X$3,'CLMs Strategies'!$G$5:$AY$5,0))),"")</f>
        <v/>
      </c>
      <c r="Y20" s="313" t="str">
        <f>IFERROR(IF(INDEX('CLMs Strategies'!$G$7:$AY$57,MATCH($O20,'CLMs Strategies'!$A$7:$A$56,0),MATCH(Y$3,'CLMs Strategies'!$G$5:$AY$5,0))="","",INDEX('CLMs Strategies'!$G$7:$AY$57,MATCH($O20,'CLMs Strategies'!$A$7:$A$56,0),MATCH(Y$3,'CLMs Strategies'!$G$5:$AY$5,0))),"")</f>
        <v/>
      </c>
      <c r="Z20" s="313" t="str">
        <f>IFERROR(IF(INDEX('CLMs Strategies'!$G$7:$AY$57,MATCH($O20,'CLMs Strategies'!$A$7:$A$56,0),MATCH(Z$3,'CLMs Strategies'!$G$5:$AY$5,0))="","",INDEX('CLMs Strategies'!$G$7:$AY$57,MATCH($O20,'CLMs Strategies'!$A$7:$A$56,0),MATCH(Z$3,'CLMs Strategies'!$G$5:$AY$5,0))),"")</f>
        <v/>
      </c>
      <c r="AA20" s="313" t="str">
        <f>IFERROR(IF(INDEX('CLMs Strategies'!$G$7:$AY$57,MATCH($O20,'CLMs Strategies'!$A$7:$A$56,0),MATCH(AA$3,'CLMs Strategies'!$G$5:$AY$5,0))="","",INDEX('CLMs Strategies'!$G$7:$AY$57,MATCH($O20,'CLMs Strategies'!$A$7:$A$56,0),MATCH(AA$3,'CLMs Strategies'!$G$5:$AY$5,0))),"")</f>
        <v/>
      </c>
      <c r="AB20" s="56"/>
      <c r="AC20" s="313" t="str">
        <v>Greece</v>
      </c>
      <c r="AD20" s="313" t="str">
        <f>IFERROR(IF(INDEX('CLMs Strategies'!$G$7:$AY$57,MATCH($AC20,'CLMs Strategies'!$A$7:$A$56,0),MATCH(AD$3,'CLMs Strategies'!$G$5:$AY$5,0))="","",INDEX('CLMs Strategies'!$G$7:$AY$57,MATCH($AC20,'CLMs Strategies'!$A$7:$A$56,0),MATCH(AD$3,'CLMs Strategies'!$G$5:$AY$5,0))),"")</f>
        <v/>
      </c>
      <c r="AE20" s="313" t="str">
        <f>IFERROR(IF(INDEX('CLMs Strategies'!$G$7:$AY$57,MATCH($AC20,'CLMs Strategies'!$A$7:$A$56,0),MATCH(AE$3,'CLMs Strategies'!$G$5:$AY$5,0))="","",INDEX('CLMs Strategies'!$G$7:$AY$57,MATCH($AC20,'CLMs Strategies'!$A$7:$A$56,0),MATCH(AE$3,'CLMs Strategies'!$G$5:$AY$5,0))),"")</f>
        <v/>
      </c>
      <c r="AF20" s="313" t="str">
        <f>IFERROR(IF(INDEX('CLMs Strategies'!$G$7:$AY$57,MATCH($AC20,'CLMs Strategies'!$A$7:$A$56,0),MATCH(AF$3,'CLMs Strategies'!$G$5:$AY$5,0))="","",INDEX('CLMs Strategies'!$G$7:$AY$57,MATCH($AC20,'CLMs Strategies'!$A$7:$A$56,0),MATCH(AF$3,'CLMs Strategies'!$G$5:$AY$5,0))),"")</f>
        <v/>
      </c>
      <c r="AG20" s="313" t="str">
        <f>IFERROR(IF(INDEX('CLMs Strategies'!$G$7:$AY$57,MATCH($AC20,'CLMs Strategies'!$A$7:$A$56,0),MATCH(AG$3,'CLMs Strategies'!$G$5:$AY$5,0))="","",INDEX('CLMs Strategies'!$G$7:$AY$57,MATCH($AC20,'CLMs Strategies'!$A$7:$A$56,0),MATCH(AG$3,'CLMs Strategies'!$G$5:$AY$5,0))),"")</f>
        <v/>
      </c>
      <c r="AH20" s="313" t="str">
        <f>IFERROR(IF(INDEX('CLMs Strategies'!$G$7:$AY$57,MATCH($AC20,'CLMs Strategies'!$A$7:$A$56,0),MATCH(AH$3,'CLMs Strategies'!$G$5:$AY$5,0))="","",INDEX('CLMs Strategies'!$G$7:$AY$57,MATCH($AC20,'CLMs Strategies'!$A$7:$A$56,0),MATCH(AH$3,'CLMs Strategies'!$G$5:$AY$5,0))),"")</f>
        <v/>
      </c>
      <c r="AI20" s="313" t="str">
        <f>IFERROR(IF(INDEX('CLMs Strategies'!$G$7:$AY$57,MATCH($AC20,'CLMs Strategies'!$A$7:$A$56,0),MATCH(AI$3,'CLMs Strategies'!$G$5:$AY$5,0))="","",INDEX('CLMs Strategies'!$G$7:$AY$57,MATCH($AC20,'CLMs Strategies'!$A$7:$A$56,0),MATCH(AI$3,'CLMs Strategies'!$G$5:$AY$5,0))),"")</f>
        <v/>
      </c>
      <c r="AJ20" s="313" t="str">
        <f>IFERROR(IF(INDEX('CLMs Strategies'!$G$7:$AY$57,MATCH($AC20,'CLMs Strategies'!$A$7:$A$56,0),MATCH(AJ$3,'CLMs Strategies'!$G$5:$AY$5,0))="","",INDEX('CLMs Strategies'!$G$7:$AY$57,MATCH($AC20,'CLMs Strategies'!$A$7:$A$56,0),MATCH(AJ$3,'CLMs Strategies'!$G$5:$AY$5,0))),"")</f>
        <v/>
      </c>
      <c r="AK20" s="313" t="str">
        <f>IFERROR(IF(INDEX('CLMs Strategies'!$G$7:$AY$57,MATCH($AC20,'CLMs Strategies'!$A$7:$A$56,0),MATCH(AK$3,'CLMs Strategies'!$G$5:$AY$5,0))="","",INDEX('CLMs Strategies'!$G$7:$AY$57,MATCH($AC20,'CLMs Strategies'!$A$7:$A$56,0),MATCH(AK$3,'CLMs Strategies'!$G$5:$AY$5,0))),"")</f>
        <v/>
      </c>
      <c r="AL20" s="313" t="str">
        <f>IFERROR(IF(INDEX('CLMs Strategies'!$G$7:$AY$57,MATCH($AC20,'CLMs Strategies'!$A$7:$A$56,0),MATCH(AL$3,'CLMs Strategies'!$G$5:$AY$5,0))="","",INDEX('CLMs Strategies'!$G$7:$AY$57,MATCH($AC20,'CLMs Strategies'!$A$7:$A$56,0),MATCH(AL$3,'CLMs Strategies'!$G$5:$AY$5,0))),"")</f>
        <v/>
      </c>
      <c r="AM20" s="313" t="str">
        <f>IFERROR(IF(INDEX('CLMs Strategies'!$G$7:$AY$57,MATCH($AC20,'CLMs Strategies'!$A$7:$A$56,0),MATCH(AM$3,'CLMs Strategies'!$G$5:$AY$5,0))="","",INDEX('CLMs Strategies'!$G$7:$AY$57,MATCH($AC20,'CLMs Strategies'!$A$7:$A$56,0),MATCH(AM$3,'CLMs Strategies'!$G$5:$AY$5,0))),"")</f>
        <v/>
      </c>
      <c r="AN20" s="313" t="str">
        <f>IFERROR(IF(INDEX('CLMs Strategies'!$G$7:$AY$57,MATCH($AC20,'CLMs Strategies'!$A$7:$A$56,0),MATCH(AN$3,'CLMs Strategies'!$G$5:$AY$5,0))="","",INDEX('CLMs Strategies'!$G$7:$AY$57,MATCH($AC20,'CLMs Strategies'!$A$7:$A$56,0),MATCH(AN$3,'CLMs Strategies'!$G$5:$AY$5,0))),"")</f>
        <v/>
      </c>
      <c r="AO20" s="313" t="str">
        <f>IFERROR(IF(INDEX('CLMs Strategies'!$G$7:$AY$57,MATCH($AC20,'CLMs Strategies'!$A$7:$A$56,0),MATCH(AO$3,'CLMs Strategies'!$G$5:$AY$5,0))="","",INDEX('CLMs Strategies'!$G$7:$AY$57,MATCH($AC20,'CLMs Strategies'!$A$7:$A$56,0),MATCH(AO$3,'CLMs Strategies'!$G$5:$AY$5,0))),"")</f>
        <v/>
      </c>
      <c r="AP20" s="56"/>
      <c r="AQ20" s="313" t="str">
        <v>Greece</v>
      </c>
      <c r="AR20" s="313" t="str">
        <f>IFERROR(IF(INDEX('CLMs Strategies'!$G$7:$AY$57,MATCH($AQ20,'CLMs Strategies'!$A$7:$A$56,0),MATCH(AR$3,'CLMs Strategies'!$G$5:$AY$5,0))="","",INDEX('CLMs Strategies'!$G$7:$AY$57,MATCH($AQ20,'CLMs Strategies'!$A$7:$A$56,0),MATCH(AR$3,'CLMs Strategies'!$G$5:$AY$5,0))),"")</f>
        <v/>
      </c>
      <c r="AS20" s="313" t="str">
        <f>IFERROR(IF(INDEX('CLMs Strategies'!$G$7:$AY$57,MATCH($AQ20,'CLMs Strategies'!$A$7:$A$56,0),MATCH(AS$3,'CLMs Strategies'!$G$5:$AY$5,0))="","",INDEX('CLMs Strategies'!$G$7:$AY$57,MATCH($AQ20,'CLMs Strategies'!$A$7:$A$56,0),MATCH(AS$3,'CLMs Strategies'!$G$5:$AY$5,0))),"")</f>
        <v/>
      </c>
      <c r="AT20" s="313" t="str">
        <f>IFERROR(IF(INDEX('CLMs Strategies'!$G$7:$AY$57,MATCH($AQ20,'CLMs Strategies'!$A$7:$A$56,0),MATCH(AT$3,'CLMs Strategies'!$G$5:$AY$5,0))="","",INDEX('CLMs Strategies'!$G$7:$AY$57,MATCH($AQ20,'CLMs Strategies'!$A$7:$A$56,0),MATCH(AT$3,'CLMs Strategies'!$G$5:$AY$5,0))),"")</f>
        <v/>
      </c>
      <c r="AU20" s="313" t="str">
        <f>IFERROR(IF(INDEX('CLMs Strategies'!$G$7:$AY$57,MATCH($AQ20,'CLMs Strategies'!$A$7:$A$56,0),MATCH(AU$3,'CLMs Strategies'!$G$5:$AY$5,0))="","",INDEX('CLMs Strategies'!$G$7:$AY$57,MATCH($AQ20,'CLMs Strategies'!$A$7:$A$56,0),MATCH(AU$3,'CLMs Strategies'!$G$5:$AY$5,0))),"")</f>
        <v/>
      </c>
      <c r="AV20" s="313" t="str">
        <f>IFERROR(IF(INDEX('CLMs Strategies'!$G$7:$AY$57,MATCH($AQ20,'CLMs Strategies'!$A$7:$A$56,0),MATCH(AV$3,'CLMs Strategies'!$G$5:$AY$5,0))="","",INDEX('CLMs Strategies'!$G$7:$AY$57,MATCH($AQ20,'CLMs Strategies'!$A$7:$A$56,0),MATCH(AV$3,'CLMs Strategies'!$G$5:$AY$5,0))),"")</f>
        <v/>
      </c>
      <c r="AW20" s="313" t="str">
        <f>IFERROR(IF(INDEX('CLMs Strategies'!$G$7:$AY$57,MATCH($AQ20,'CLMs Strategies'!$A$7:$A$56,0),MATCH(AW$3,'CLMs Strategies'!$G$5:$AY$5,0))="","",INDEX('CLMs Strategies'!$G$7:$AY$57,MATCH($AQ20,'CLMs Strategies'!$A$7:$A$56,0),MATCH(AW$3,'CLMs Strategies'!$G$5:$AY$5,0))),"")</f>
        <v/>
      </c>
      <c r="AX20" s="313" t="str">
        <f>IFERROR(IF(INDEX('CLMs Strategies'!$G$7:$AY$57,MATCH($AQ20,'CLMs Strategies'!$A$7:$A$56,0),MATCH(AX$3,'CLMs Strategies'!$G$5:$AY$5,0))="","",INDEX('CLMs Strategies'!$G$7:$AY$57,MATCH($AQ20,'CLMs Strategies'!$A$7:$A$56,0),MATCH(AX$3,'CLMs Strategies'!$G$5:$AY$5,0))),"")</f>
        <v/>
      </c>
      <c r="AY20" s="313" t="str">
        <f>IFERROR(IF(INDEX('CLMs Strategies'!$G$7:$AY$57,MATCH($AQ20,'CLMs Strategies'!$A$7:$A$56,0),MATCH(AY$3,'CLMs Strategies'!$G$5:$AY$5,0))="","",INDEX('CLMs Strategies'!$G$7:$AY$57,MATCH($AQ20,'CLMs Strategies'!$A$7:$A$56,0),MATCH(AY$3,'CLMs Strategies'!$G$5:$AY$5,0))),"")</f>
        <v/>
      </c>
      <c r="AZ20" s="313" t="str">
        <f>IFERROR(IF(INDEX('CLMs Strategies'!$G$7:$AY$57,MATCH($AQ20,'CLMs Strategies'!$A$7:$A$56,0),MATCH(AZ$3,'CLMs Strategies'!$G$5:$AY$5,0))="","",INDEX('CLMs Strategies'!$G$7:$AY$57,MATCH($AQ20,'CLMs Strategies'!$A$7:$A$56,0),MATCH(AZ$3,'CLMs Strategies'!$G$5:$AY$5,0))),"")</f>
        <v/>
      </c>
      <c r="BA20" s="313" t="str">
        <f>IFERROR(IF(INDEX('CLMs Strategies'!$G$7:$AY$57,MATCH($AQ20,'CLMs Strategies'!$A$7:$A$56,0),MATCH(BA$3,'CLMs Strategies'!$G$5:$AY$5,0))="","",INDEX('CLMs Strategies'!$G$7:$AY$57,MATCH($AQ20,'CLMs Strategies'!$A$7:$A$56,0),MATCH(BA$3,'CLMs Strategies'!$G$5:$AY$5,0))),"")</f>
        <v/>
      </c>
      <c r="BB20" s="313" t="str">
        <f>IFERROR(IF(INDEX('CLMs Strategies'!$G$7:$AY$57,MATCH($AQ20,'CLMs Strategies'!$A$7:$A$56,0),MATCH(BB$3,'CLMs Strategies'!$G$5:$AY$5,0))="","",INDEX('CLMs Strategies'!$G$7:$AY$57,MATCH($AQ20,'CLMs Strategies'!$A$7:$A$56,0),MATCH(BB$3,'CLMs Strategies'!$G$5:$AY$5,0))),"")</f>
        <v/>
      </c>
      <c r="BC20" s="56"/>
    </row>
    <row r="21" spans="1:55">
      <c r="A21" s="313" t="str">
        <v>Hong Kong</v>
      </c>
      <c r="B21" s="313" t="str">
        <f>IFERROR(IF(INDEX('CLMs Strategies'!$G$7:$AY$57,MATCH($A21,'CLMs Strategies'!$A$7:$A$56,0),MATCH(B$3,'CLMs Strategies'!$G$5:$AY$5,0))="","",INDEX('CLMs Strategies'!$G$7:$AY$57,MATCH($A21,'CLMs Strategies'!$A$7:$A$56,0),MATCH(B$3,'CLMs Strategies'!$G$5:$AY$5,0))),"")</f>
        <v/>
      </c>
      <c r="C21" s="313" t="str">
        <f>IFERROR(IF(INDEX('CLMs Strategies'!$G$7:$AY$57,MATCH($A21,'CLMs Strategies'!$A$7:$A$56,0),MATCH(C$3,'CLMs Strategies'!$G$5:$AY$5,0))="","",INDEX('CLMs Strategies'!$G$7:$AY$57,MATCH($A21,'CLMs Strategies'!$A$7:$A$56,0),MATCH(C$3,'CLMs Strategies'!$G$5:$AY$5,0))),"")</f>
        <v/>
      </c>
      <c r="D21" s="313" t="str">
        <f>IFERROR(IF(INDEX('CLMs Strategies'!$G$7:$AY$57,MATCH($A21,'CLMs Strategies'!$A$7:$A$56,0),MATCH(D$3,'CLMs Strategies'!$G$5:$AY$5,0))="","",INDEX('CLMs Strategies'!$G$7:$AY$57,MATCH($A21,'CLMs Strategies'!$A$7:$A$56,0),MATCH(D$3,'CLMs Strategies'!$G$5:$AY$5,0))),"")</f>
        <v/>
      </c>
      <c r="E21" s="313" t="str">
        <f>IFERROR(IF(INDEX('CLMs Strategies'!$G$7:$AY$57,MATCH($A21,'CLMs Strategies'!$A$7:$A$56,0),MATCH(E$3,'CLMs Strategies'!$G$5:$AY$5,0))="","",INDEX('CLMs Strategies'!$G$7:$AY$57,MATCH($A21,'CLMs Strategies'!$A$7:$A$56,0),MATCH(E$3,'CLMs Strategies'!$G$5:$AY$5,0))),"")</f>
        <v/>
      </c>
      <c r="F21" s="313" t="str">
        <f>IFERROR(IF(INDEX('CLMs Strategies'!$G$7:$AY$57,MATCH($A21,'CLMs Strategies'!$A$7:$A$56,0),MATCH(F$3,'CLMs Strategies'!$G$5:$AY$5,0))="","",INDEX('CLMs Strategies'!$G$7:$AY$57,MATCH($A21,'CLMs Strategies'!$A$7:$A$56,0),MATCH(F$3,'CLMs Strategies'!$G$5:$AY$5,0))),"")</f>
        <v/>
      </c>
      <c r="G21" s="313" t="str">
        <f>IFERROR(IF(INDEX('CLMs Strategies'!$G$7:$AY$57,MATCH($A21,'CLMs Strategies'!$A$7:$A$56,0),MATCH(G$3,'CLMs Strategies'!$G$5:$AY$5,0))="","",INDEX('CLMs Strategies'!$G$7:$AY$57,MATCH($A21,'CLMs Strategies'!$A$7:$A$56,0),MATCH(G$3,'CLMs Strategies'!$G$5:$AY$5,0))),"")</f>
        <v/>
      </c>
      <c r="H21" s="313" t="str">
        <f>IFERROR(IF(INDEX('CLMs Strategies'!$G$7:$AY$57,MATCH($A21,'CLMs Strategies'!$A$7:$A$56,0),MATCH(H$3,'CLMs Strategies'!$G$5:$AY$5,0))="","",INDEX('CLMs Strategies'!$G$7:$AY$57,MATCH($A21,'CLMs Strategies'!$A$7:$A$56,0),MATCH(H$3,'CLMs Strategies'!$G$5:$AY$5,0))),"")</f>
        <v/>
      </c>
      <c r="I21" s="313" t="str">
        <f>IFERROR(IF(INDEX('CLMs Strategies'!$G$7:$AY$57,MATCH($A21,'CLMs Strategies'!$A$7:$A$56,0),MATCH(I$3,'CLMs Strategies'!$G$5:$AY$5,0))="","",INDEX('CLMs Strategies'!$G$7:$AY$57,MATCH($A21,'CLMs Strategies'!$A$7:$A$56,0),MATCH(I$3,'CLMs Strategies'!$G$5:$AY$5,0))),"")</f>
        <v/>
      </c>
      <c r="J21" s="313" t="str">
        <f>IFERROR(IF(INDEX('CLMs Strategies'!$G$7:$AY$57,MATCH($A21,'CLMs Strategies'!$A$7:$A$56,0),MATCH(J$3,'CLMs Strategies'!$G$5:$AY$5,0))="","",INDEX('CLMs Strategies'!$G$7:$AY$57,MATCH($A21,'CLMs Strategies'!$A$7:$A$56,0),MATCH(J$3,'CLMs Strategies'!$G$5:$AY$5,0))),"")</f>
        <v/>
      </c>
      <c r="K21" s="313" t="str">
        <f>IFERROR(IF(INDEX('CLMs Strategies'!$G$7:$AY$57,MATCH($A21,'CLMs Strategies'!$A$7:$A$56,0),MATCH(K$3,'CLMs Strategies'!$G$5:$AY$5,0))="","",INDEX('CLMs Strategies'!$G$7:$AY$57,MATCH($A21,'CLMs Strategies'!$A$7:$A$56,0),MATCH(K$3,'CLMs Strategies'!$G$5:$AY$5,0))),"")</f>
        <v/>
      </c>
      <c r="L21" s="313" t="str">
        <f>IFERROR(IF(INDEX('CLMs Strategies'!$G$7:$AY$57,MATCH($A21,'CLMs Strategies'!$A$7:$A$56,0),MATCH(L$3,'CLMs Strategies'!$G$5:$AY$5,0))="","",INDEX('CLMs Strategies'!$G$7:$AY$57,MATCH($A21,'CLMs Strategies'!$A$7:$A$56,0),MATCH(L$3,'CLMs Strategies'!$G$5:$AY$5,0))),"")</f>
        <v/>
      </c>
      <c r="M21" s="313" t="str">
        <f>IFERROR(IF(INDEX('CLMs Strategies'!$G$7:$AY$57,MATCH($A21,'CLMs Strategies'!$A$7:$A$56,0),MATCH(M$3,'CLMs Strategies'!$G$5:$AY$5,0))="","",INDEX('CLMs Strategies'!$G$7:$AY$57,MATCH($A21,'CLMs Strategies'!$A$7:$A$56,0),MATCH(M$3,'CLMs Strategies'!$G$5:$AY$5,0))),"")</f>
        <v/>
      </c>
      <c r="N21" s="56"/>
      <c r="O21" s="313" t="str">
        <v>Hong Kong</v>
      </c>
      <c r="P21" s="313" t="str">
        <f>IFERROR(IF(INDEX('CLMs Strategies'!$G$7:$AY$57,MATCH($O21,'CLMs Strategies'!$A$7:$A$56,0),MATCH(P$3,'CLMs Strategies'!$G$5:$AY$5,0))="","",INDEX('CLMs Strategies'!$G$7:$AY$57,MATCH($O21,'CLMs Strategies'!$A$7:$A$56,0),MATCH(P$3,'CLMs Strategies'!$G$5:$AY$5,0))),"")</f>
        <v/>
      </c>
      <c r="Q21" s="313" t="str">
        <f>IFERROR(IF(INDEX('CLMs Strategies'!$G$7:$AY$57,MATCH($O21,'CLMs Strategies'!$A$7:$A$56,0),MATCH(Q$3,'CLMs Strategies'!$G$5:$AY$5,0))="","",INDEX('CLMs Strategies'!$G$7:$AY$57,MATCH($O21,'CLMs Strategies'!$A$7:$A$56,0),MATCH(Q$3,'CLMs Strategies'!$G$5:$AY$5,0))),"")</f>
        <v/>
      </c>
      <c r="R21" s="313" t="str">
        <f>IFERROR(IF(INDEX('CLMs Strategies'!$G$7:$AY$57,MATCH($O21,'CLMs Strategies'!$A$7:$A$56,0),MATCH(R$3,'CLMs Strategies'!$G$5:$AY$5,0))="","",INDEX('CLMs Strategies'!$G$7:$AY$57,MATCH($O21,'CLMs Strategies'!$A$7:$A$56,0),MATCH(R$3,'CLMs Strategies'!$G$5:$AY$5,0))),"")</f>
        <v/>
      </c>
      <c r="S21" s="313" t="str">
        <f>IFERROR(IF(INDEX('CLMs Strategies'!$G$7:$AY$57,MATCH($O21,'CLMs Strategies'!$A$7:$A$56,0),MATCH(S$3,'CLMs Strategies'!$G$5:$AY$5,0))="","",INDEX('CLMs Strategies'!$G$7:$AY$57,MATCH($O21,'CLMs Strategies'!$A$7:$A$56,0),MATCH(S$3,'CLMs Strategies'!$G$5:$AY$5,0))),"")</f>
        <v/>
      </c>
      <c r="T21" s="313" t="str">
        <f>IFERROR(IF(INDEX('CLMs Strategies'!$G$7:$AY$57,MATCH($O21,'CLMs Strategies'!$A$7:$A$56,0),MATCH(T$3,'CLMs Strategies'!$G$5:$AY$5,0))="","",INDEX('CLMs Strategies'!$G$7:$AY$57,MATCH($O21,'CLMs Strategies'!$A$7:$A$56,0),MATCH(T$3,'CLMs Strategies'!$G$5:$AY$5,0))),"")</f>
        <v/>
      </c>
      <c r="U21" s="313" t="str">
        <f>IFERROR(IF(INDEX('CLMs Strategies'!$G$7:$AY$57,MATCH($O21,'CLMs Strategies'!$A$7:$A$56,0),MATCH(U$3,'CLMs Strategies'!$G$5:$AY$5,0))="","",INDEX('CLMs Strategies'!$G$7:$AY$57,MATCH($O21,'CLMs Strategies'!$A$7:$A$56,0),MATCH(U$3,'CLMs Strategies'!$G$5:$AY$5,0))),"")</f>
        <v/>
      </c>
      <c r="V21" s="313" t="str">
        <f>IFERROR(IF(INDEX('CLMs Strategies'!$G$7:$AY$57,MATCH($O21,'CLMs Strategies'!$A$7:$A$56,0),MATCH(V$3,'CLMs Strategies'!$G$5:$AY$5,0))="","",INDEX('CLMs Strategies'!$G$7:$AY$57,MATCH($O21,'CLMs Strategies'!$A$7:$A$56,0),MATCH(V$3,'CLMs Strategies'!$G$5:$AY$5,0))),"")</f>
        <v/>
      </c>
      <c r="W21" s="313" t="str">
        <f>IFERROR(IF(INDEX('CLMs Strategies'!$G$7:$AY$57,MATCH($O21,'CLMs Strategies'!$A$7:$A$56,0),MATCH(W$3,'CLMs Strategies'!$G$5:$AY$5,0))="","",INDEX('CLMs Strategies'!$G$7:$AY$57,MATCH($O21,'CLMs Strategies'!$A$7:$A$56,0),MATCH(W$3,'CLMs Strategies'!$G$5:$AY$5,0))),"")</f>
        <v/>
      </c>
      <c r="X21" s="313" t="str">
        <f>IFERROR(IF(INDEX('CLMs Strategies'!$G$7:$AY$57,MATCH($O21,'CLMs Strategies'!$A$7:$A$56,0),MATCH(X$3,'CLMs Strategies'!$G$5:$AY$5,0))="","",INDEX('CLMs Strategies'!$G$7:$AY$57,MATCH($O21,'CLMs Strategies'!$A$7:$A$56,0),MATCH(X$3,'CLMs Strategies'!$G$5:$AY$5,0))),"")</f>
        <v/>
      </c>
      <c r="Y21" s="313" t="str">
        <f>IFERROR(IF(INDEX('CLMs Strategies'!$G$7:$AY$57,MATCH($O21,'CLMs Strategies'!$A$7:$A$56,0),MATCH(Y$3,'CLMs Strategies'!$G$5:$AY$5,0))="","",INDEX('CLMs Strategies'!$G$7:$AY$57,MATCH($O21,'CLMs Strategies'!$A$7:$A$56,0),MATCH(Y$3,'CLMs Strategies'!$G$5:$AY$5,0))),"")</f>
        <v/>
      </c>
      <c r="Z21" s="313" t="str">
        <f>IFERROR(IF(INDEX('CLMs Strategies'!$G$7:$AY$57,MATCH($O21,'CLMs Strategies'!$A$7:$A$56,0),MATCH(Z$3,'CLMs Strategies'!$G$5:$AY$5,0))="","",INDEX('CLMs Strategies'!$G$7:$AY$57,MATCH($O21,'CLMs Strategies'!$A$7:$A$56,0),MATCH(Z$3,'CLMs Strategies'!$G$5:$AY$5,0))),"")</f>
        <v/>
      </c>
      <c r="AA21" s="313" t="str">
        <f>IFERROR(IF(INDEX('CLMs Strategies'!$G$7:$AY$57,MATCH($O21,'CLMs Strategies'!$A$7:$A$56,0),MATCH(AA$3,'CLMs Strategies'!$G$5:$AY$5,0))="","",INDEX('CLMs Strategies'!$G$7:$AY$57,MATCH($O21,'CLMs Strategies'!$A$7:$A$56,0),MATCH(AA$3,'CLMs Strategies'!$G$5:$AY$5,0))),"")</f>
        <v/>
      </c>
      <c r="AB21" s="56"/>
      <c r="AC21" s="313" t="str">
        <v>Hong Kong</v>
      </c>
      <c r="AD21" s="313" t="str">
        <f>IFERROR(IF(INDEX('CLMs Strategies'!$G$7:$AY$57,MATCH($AC21,'CLMs Strategies'!$A$7:$A$56,0),MATCH(AD$3,'CLMs Strategies'!$G$5:$AY$5,0))="","",INDEX('CLMs Strategies'!$G$7:$AY$57,MATCH($AC21,'CLMs Strategies'!$A$7:$A$56,0),MATCH(AD$3,'CLMs Strategies'!$G$5:$AY$5,0))),"")</f>
        <v/>
      </c>
      <c r="AE21" s="313" t="str">
        <f>IFERROR(IF(INDEX('CLMs Strategies'!$G$7:$AY$57,MATCH($AC21,'CLMs Strategies'!$A$7:$A$56,0),MATCH(AE$3,'CLMs Strategies'!$G$5:$AY$5,0))="","",INDEX('CLMs Strategies'!$G$7:$AY$57,MATCH($AC21,'CLMs Strategies'!$A$7:$A$56,0),MATCH(AE$3,'CLMs Strategies'!$G$5:$AY$5,0))),"")</f>
        <v/>
      </c>
      <c r="AF21" s="313" t="str">
        <f>IFERROR(IF(INDEX('CLMs Strategies'!$G$7:$AY$57,MATCH($AC21,'CLMs Strategies'!$A$7:$A$56,0),MATCH(AF$3,'CLMs Strategies'!$G$5:$AY$5,0))="","",INDEX('CLMs Strategies'!$G$7:$AY$57,MATCH($AC21,'CLMs Strategies'!$A$7:$A$56,0),MATCH(AF$3,'CLMs Strategies'!$G$5:$AY$5,0))),"")</f>
        <v/>
      </c>
      <c r="AG21" s="313" t="str">
        <f>IFERROR(IF(INDEX('CLMs Strategies'!$G$7:$AY$57,MATCH($AC21,'CLMs Strategies'!$A$7:$A$56,0),MATCH(AG$3,'CLMs Strategies'!$G$5:$AY$5,0))="","",INDEX('CLMs Strategies'!$G$7:$AY$57,MATCH($AC21,'CLMs Strategies'!$A$7:$A$56,0),MATCH(AG$3,'CLMs Strategies'!$G$5:$AY$5,0))),"")</f>
        <v/>
      </c>
      <c r="AH21" s="313" t="str">
        <f>IFERROR(IF(INDEX('CLMs Strategies'!$G$7:$AY$57,MATCH($AC21,'CLMs Strategies'!$A$7:$A$56,0),MATCH(AH$3,'CLMs Strategies'!$G$5:$AY$5,0))="","",INDEX('CLMs Strategies'!$G$7:$AY$57,MATCH($AC21,'CLMs Strategies'!$A$7:$A$56,0),MATCH(AH$3,'CLMs Strategies'!$G$5:$AY$5,0))),"")</f>
        <v/>
      </c>
      <c r="AI21" s="313" t="str">
        <f>IFERROR(IF(INDEX('CLMs Strategies'!$G$7:$AY$57,MATCH($AC21,'CLMs Strategies'!$A$7:$A$56,0),MATCH(AI$3,'CLMs Strategies'!$G$5:$AY$5,0))="","",INDEX('CLMs Strategies'!$G$7:$AY$57,MATCH($AC21,'CLMs Strategies'!$A$7:$A$56,0),MATCH(AI$3,'CLMs Strategies'!$G$5:$AY$5,0))),"")</f>
        <v/>
      </c>
      <c r="AJ21" s="313" t="str">
        <f>IFERROR(IF(INDEX('CLMs Strategies'!$G$7:$AY$57,MATCH($AC21,'CLMs Strategies'!$A$7:$A$56,0),MATCH(AJ$3,'CLMs Strategies'!$G$5:$AY$5,0))="","",INDEX('CLMs Strategies'!$G$7:$AY$57,MATCH($AC21,'CLMs Strategies'!$A$7:$A$56,0),MATCH(AJ$3,'CLMs Strategies'!$G$5:$AY$5,0))),"")</f>
        <v/>
      </c>
      <c r="AK21" s="313" t="str">
        <f>IFERROR(IF(INDEX('CLMs Strategies'!$G$7:$AY$57,MATCH($AC21,'CLMs Strategies'!$A$7:$A$56,0),MATCH(AK$3,'CLMs Strategies'!$G$5:$AY$5,0))="","",INDEX('CLMs Strategies'!$G$7:$AY$57,MATCH($AC21,'CLMs Strategies'!$A$7:$A$56,0),MATCH(AK$3,'CLMs Strategies'!$G$5:$AY$5,0))),"")</f>
        <v/>
      </c>
      <c r="AL21" s="313" t="str">
        <f>IFERROR(IF(INDEX('CLMs Strategies'!$G$7:$AY$57,MATCH($AC21,'CLMs Strategies'!$A$7:$A$56,0),MATCH(AL$3,'CLMs Strategies'!$G$5:$AY$5,0))="","",INDEX('CLMs Strategies'!$G$7:$AY$57,MATCH($AC21,'CLMs Strategies'!$A$7:$A$56,0),MATCH(AL$3,'CLMs Strategies'!$G$5:$AY$5,0))),"")</f>
        <v/>
      </c>
      <c r="AM21" s="313" t="str">
        <f>IFERROR(IF(INDEX('CLMs Strategies'!$G$7:$AY$57,MATCH($AC21,'CLMs Strategies'!$A$7:$A$56,0),MATCH(AM$3,'CLMs Strategies'!$G$5:$AY$5,0))="","",INDEX('CLMs Strategies'!$G$7:$AY$57,MATCH($AC21,'CLMs Strategies'!$A$7:$A$56,0),MATCH(AM$3,'CLMs Strategies'!$G$5:$AY$5,0))),"")</f>
        <v/>
      </c>
      <c r="AN21" s="313" t="str">
        <f>IFERROR(IF(INDEX('CLMs Strategies'!$G$7:$AY$57,MATCH($AC21,'CLMs Strategies'!$A$7:$A$56,0),MATCH(AN$3,'CLMs Strategies'!$G$5:$AY$5,0))="","",INDEX('CLMs Strategies'!$G$7:$AY$57,MATCH($AC21,'CLMs Strategies'!$A$7:$A$56,0),MATCH(AN$3,'CLMs Strategies'!$G$5:$AY$5,0))),"")</f>
        <v/>
      </c>
      <c r="AO21" s="313" t="str">
        <f>IFERROR(IF(INDEX('CLMs Strategies'!$G$7:$AY$57,MATCH($AC21,'CLMs Strategies'!$A$7:$A$56,0),MATCH(AO$3,'CLMs Strategies'!$G$5:$AY$5,0))="","",INDEX('CLMs Strategies'!$G$7:$AY$57,MATCH($AC21,'CLMs Strategies'!$A$7:$A$56,0),MATCH(AO$3,'CLMs Strategies'!$G$5:$AY$5,0))),"")</f>
        <v/>
      </c>
      <c r="AP21" s="56"/>
      <c r="AQ21" s="313" t="str">
        <v>Hong Kong</v>
      </c>
      <c r="AR21" s="313" t="str">
        <f>IFERROR(IF(INDEX('CLMs Strategies'!$G$7:$AY$57,MATCH($AQ21,'CLMs Strategies'!$A$7:$A$56,0),MATCH(AR$3,'CLMs Strategies'!$G$5:$AY$5,0))="","",INDEX('CLMs Strategies'!$G$7:$AY$57,MATCH($AQ21,'CLMs Strategies'!$A$7:$A$56,0),MATCH(AR$3,'CLMs Strategies'!$G$5:$AY$5,0))),"")</f>
        <v/>
      </c>
      <c r="AS21" s="313" t="str">
        <f>IFERROR(IF(INDEX('CLMs Strategies'!$G$7:$AY$57,MATCH($AQ21,'CLMs Strategies'!$A$7:$A$56,0),MATCH(AS$3,'CLMs Strategies'!$G$5:$AY$5,0))="","",INDEX('CLMs Strategies'!$G$7:$AY$57,MATCH($AQ21,'CLMs Strategies'!$A$7:$A$56,0),MATCH(AS$3,'CLMs Strategies'!$G$5:$AY$5,0))),"")</f>
        <v/>
      </c>
      <c r="AT21" s="313" t="str">
        <f>IFERROR(IF(INDEX('CLMs Strategies'!$G$7:$AY$57,MATCH($AQ21,'CLMs Strategies'!$A$7:$A$56,0),MATCH(AT$3,'CLMs Strategies'!$G$5:$AY$5,0))="","",INDEX('CLMs Strategies'!$G$7:$AY$57,MATCH($AQ21,'CLMs Strategies'!$A$7:$A$56,0),MATCH(AT$3,'CLMs Strategies'!$G$5:$AY$5,0))),"")</f>
        <v/>
      </c>
      <c r="AU21" s="313" t="str">
        <f>IFERROR(IF(INDEX('CLMs Strategies'!$G$7:$AY$57,MATCH($AQ21,'CLMs Strategies'!$A$7:$A$56,0),MATCH(AU$3,'CLMs Strategies'!$G$5:$AY$5,0))="","",INDEX('CLMs Strategies'!$G$7:$AY$57,MATCH($AQ21,'CLMs Strategies'!$A$7:$A$56,0),MATCH(AU$3,'CLMs Strategies'!$G$5:$AY$5,0))),"")</f>
        <v/>
      </c>
      <c r="AV21" s="313" t="str">
        <f>IFERROR(IF(INDEX('CLMs Strategies'!$G$7:$AY$57,MATCH($AQ21,'CLMs Strategies'!$A$7:$A$56,0),MATCH(AV$3,'CLMs Strategies'!$G$5:$AY$5,0))="","",INDEX('CLMs Strategies'!$G$7:$AY$57,MATCH($AQ21,'CLMs Strategies'!$A$7:$A$56,0),MATCH(AV$3,'CLMs Strategies'!$G$5:$AY$5,0))),"")</f>
        <v/>
      </c>
      <c r="AW21" s="313" t="str">
        <f>IFERROR(IF(INDEX('CLMs Strategies'!$G$7:$AY$57,MATCH($AQ21,'CLMs Strategies'!$A$7:$A$56,0),MATCH(AW$3,'CLMs Strategies'!$G$5:$AY$5,0))="","",INDEX('CLMs Strategies'!$G$7:$AY$57,MATCH($AQ21,'CLMs Strategies'!$A$7:$A$56,0),MATCH(AW$3,'CLMs Strategies'!$G$5:$AY$5,0))),"")</f>
        <v/>
      </c>
      <c r="AX21" s="313" t="str">
        <f>IFERROR(IF(INDEX('CLMs Strategies'!$G$7:$AY$57,MATCH($AQ21,'CLMs Strategies'!$A$7:$A$56,0),MATCH(AX$3,'CLMs Strategies'!$G$5:$AY$5,0))="","",INDEX('CLMs Strategies'!$G$7:$AY$57,MATCH($AQ21,'CLMs Strategies'!$A$7:$A$56,0),MATCH(AX$3,'CLMs Strategies'!$G$5:$AY$5,0))),"")</f>
        <v/>
      </c>
      <c r="AY21" s="313" t="str">
        <f>IFERROR(IF(INDEX('CLMs Strategies'!$G$7:$AY$57,MATCH($AQ21,'CLMs Strategies'!$A$7:$A$56,0),MATCH(AY$3,'CLMs Strategies'!$G$5:$AY$5,0))="","",INDEX('CLMs Strategies'!$G$7:$AY$57,MATCH($AQ21,'CLMs Strategies'!$A$7:$A$56,0),MATCH(AY$3,'CLMs Strategies'!$G$5:$AY$5,0))),"")</f>
        <v/>
      </c>
      <c r="AZ21" s="313" t="str">
        <f>IFERROR(IF(INDEX('CLMs Strategies'!$G$7:$AY$57,MATCH($AQ21,'CLMs Strategies'!$A$7:$A$56,0),MATCH(AZ$3,'CLMs Strategies'!$G$5:$AY$5,0))="","",INDEX('CLMs Strategies'!$G$7:$AY$57,MATCH($AQ21,'CLMs Strategies'!$A$7:$A$56,0),MATCH(AZ$3,'CLMs Strategies'!$G$5:$AY$5,0))),"")</f>
        <v/>
      </c>
      <c r="BA21" s="313" t="str">
        <f>IFERROR(IF(INDEX('CLMs Strategies'!$G$7:$AY$57,MATCH($AQ21,'CLMs Strategies'!$A$7:$A$56,0),MATCH(BA$3,'CLMs Strategies'!$G$5:$AY$5,0))="","",INDEX('CLMs Strategies'!$G$7:$AY$57,MATCH($AQ21,'CLMs Strategies'!$A$7:$A$56,0),MATCH(BA$3,'CLMs Strategies'!$G$5:$AY$5,0))),"")</f>
        <v/>
      </c>
      <c r="BB21" s="313" t="str">
        <f>IFERROR(IF(INDEX('CLMs Strategies'!$G$7:$AY$57,MATCH($AQ21,'CLMs Strategies'!$A$7:$A$56,0),MATCH(BB$3,'CLMs Strategies'!$G$5:$AY$5,0))="","",INDEX('CLMs Strategies'!$G$7:$AY$57,MATCH($AQ21,'CLMs Strategies'!$A$7:$A$56,0),MATCH(BB$3,'CLMs Strategies'!$G$5:$AY$5,0))),"")</f>
        <v/>
      </c>
      <c r="BC21" s="56"/>
    </row>
    <row r="22" spans="1:55">
      <c r="A22" s="313" t="str">
        <v>Hungary</v>
      </c>
      <c r="B22" s="313" t="str">
        <f>IFERROR(IF(INDEX('CLMs Strategies'!$G$7:$AY$57,MATCH($A22,'CLMs Strategies'!$A$7:$A$56,0),MATCH(B$3,'CLMs Strategies'!$G$5:$AY$5,0))="","",INDEX('CLMs Strategies'!$G$7:$AY$57,MATCH($A22,'CLMs Strategies'!$A$7:$A$56,0),MATCH(B$3,'CLMs Strategies'!$G$5:$AY$5,0))),"")</f>
        <v/>
      </c>
      <c r="C22" s="313" t="str">
        <f>IFERROR(IF(INDEX('CLMs Strategies'!$G$7:$AY$57,MATCH($A22,'CLMs Strategies'!$A$7:$A$56,0),MATCH(C$3,'CLMs Strategies'!$G$5:$AY$5,0))="","",INDEX('CLMs Strategies'!$G$7:$AY$57,MATCH($A22,'CLMs Strategies'!$A$7:$A$56,0),MATCH(C$3,'CLMs Strategies'!$G$5:$AY$5,0))),"")</f>
        <v/>
      </c>
      <c r="D22" s="313" t="str">
        <f>IFERROR(IF(INDEX('CLMs Strategies'!$G$7:$AY$57,MATCH($A22,'CLMs Strategies'!$A$7:$A$56,0),MATCH(D$3,'CLMs Strategies'!$G$5:$AY$5,0))="","",INDEX('CLMs Strategies'!$G$7:$AY$57,MATCH($A22,'CLMs Strategies'!$A$7:$A$56,0),MATCH(D$3,'CLMs Strategies'!$G$5:$AY$5,0))),"")</f>
        <v/>
      </c>
      <c r="E22" s="313" t="str">
        <f>IFERROR(IF(INDEX('CLMs Strategies'!$G$7:$AY$57,MATCH($A22,'CLMs Strategies'!$A$7:$A$56,0),MATCH(E$3,'CLMs Strategies'!$G$5:$AY$5,0))="","",INDEX('CLMs Strategies'!$G$7:$AY$57,MATCH($A22,'CLMs Strategies'!$A$7:$A$56,0),MATCH(E$3,'CLMs Strategies'!$G$5:$AY$5,0))),"")</f>
        <v/>
      </c>
      <c r="F22" s="313" t="str">
        <f>IFERROR(IF(INDEX('CLMs Strategies'!$G$7:$AY$57,MATCH($A22,'CLMs Strategies'!$A$7:$A$56,0),MATCH(F$3,'CLMs Strategies'!$G$5:$AY$5,0))="","",INDEX('CLMs Strategies'!$G$7:$AY$57,MATCH($A22,'CLMs Strategies'!$A$7:$A$56,0),MATCH(F$3,'CLMs Strategies'!$G$5:$AY$5,0))),"")</f>
        <v/>
      </c>
      <c r="G22" s="313" t="str">
        <f>IFERROR(IF(INDEX('CLMs Strategies'!$G$7:$AY$57,MATCH($A22,'CLMs Strategies'!$A$7:$A$56,0),MATCH(G$3,'CLMs Strategies'!$G$5:$AY$5,0))="","",INDEX('CLMs Strategies'!$G$7:$AY$57,MATCH($A22,'CLMs Strategies'!$A$7:$A$56,0),MATCH(G$3,'CLMs Strategies'!$G$5:$AY$5,0))),"")</f>
        <v/>
      </c>
      <c r="H22" s="313" t="str">
        <f>IFERROR(IF(INDEX('CLMs Strategies'!$G$7:$AY$57,MATCH($A22,'CLMs Strategies'!$A$7:$A$56,0),MATCH(H$3,'CLMs Strategies'!$G$5:$AY$5,0))="","",INDEX('CLMs Strategies'!$G$7:$AY$57,MATCH($A22,'CLMs Strategies'!$A$7:$A$56,0),MATCH(H$3,'CLMs Strategies'!$G$5:$AY$5,0))),"")</f>
        <v/>
      </c>
      <c r="I22" s="313" t="str">
        <f>IFERROR(IF(INDEX('CLMs Strategies'!$G$7:$AY$57,MATCH($A22,'CLMs Strategies'!$A$7:$A$56,0),MATCH(I$3,'CLMs Strategies'!$G$5:$AY$5,0))="","",INDEX('CLMs Strategies'!$G$7:$AY$57,MATCH($A22,'CLMs Strategies'!$A$7:$A$56,0),MATCH(I$3,'CLMs Strategies'!$G$5:$AY$5,0))),"")</f>
        <v/>
      </c>
      <c r="J22" s="313" t="str">
        <f>IFERROR(IF(INDEX('CLMs Strategies'!$G$7:$AY$57,MATCH($A22,'CLMs Strategies'!$A$7:$A$56,0),MATCH(J$3,'CLMs Strategies'!$G$5:$AY$5,0))="","",INDEX('CLMs Strategies'!$G$7:$AY$57,MATCH($A22,'CLMs Strategies'!$A$7:$A$56,0),MATCH(J$3,'CLMs Strategies'!$G$5:$AY$5,0))),"")</f>
        <v/>
      </c>
      <c r="K22" s="313" t="str">
        <f>IFERROR(IF(INDEX('CLMs Strategies'!$G$7:$AY$57,MATCH($A22,'CLMs Strategies'!$A$7:$A$56,0),MATCH(K$3,'CLMs Strategies'!$G$5:$AY$5,0))="","",INDEX('CLMs Strategies'!$G$7:$AY$57,MATCH($A22,'CLMs Strategies'!$A$7:$A$56,0),MATCH(K$3,'CLMs Strategies'!$G$5:$AY$5,0))),"")</f>
        <v/>
      </c>
      <c r="L22" s="313" t="str">
        <f>IFERROR(IF(INDEX('CLMs Strategies'!$G$7:$AY$57,MATCH($A22,'CLMs Strategies'!$A$7:$A$56,0),MATCH(L$3,'CLMs Strategies'!$G$5:$AY$5,0))="","",INDEX('CLMs Strategies'!$G$7:$AY$57,MATCH($A22,'CLMs Strategies'!$A$7:$A$56,0),MATCH(L$3,'CLMs Strategies'!$G$5:$AY$5,0))),"")</f>
        <v/>
      </c>
      <c r="M22" s="313" t="str">
        <f>IFERROR(IF(INDEX('CLMs Strategies'!$G$7:$AY$57,MATCH($A22,'CLMs Strategies'!$A$7:$A$56,0),MATCH(M$3,'CLMs Strategies'!$G$5:$AY$5,0))="","",INDEX('CLMs Strategies'!$G$7:$AY$57,MATCH($A22,'CLMs Strategies'!$A$7:$A$56,0),MATCH(M$3,'CLMs Strategies'!$G$5:$AY$5,0))),"")</f>
        <v/>
      </c>
      <c r="N22" s="56"/>
      <c r="O22" s="313" t="str">
        <v>Hungary</v>
      </c>
      <c r="P22" s="313" t="str">
        <f>IFERROR(IF(INDEX('CLMs Strategies'!$G$7:$AY$57,MATCH($O22,'CLMs Strategies'!$A$7:$A$56,0),MATCH(P$3,'CLMs Strategies'!$G$5:$AY$5,0))="","",INDEX('CLMs Strategies'!$G$7:$AY$57,MATCH($O22,'CLMs Strategies'!$A$7:$A$56,0),MATCH(P$3,'CLMs Strategies'!$G$5:$AY$5,0))),"")</f>
        <v/>
      </c>
      <c r="Q22" s="313" t="str">
        <f>IFERROR(IF(INDEX('CLMs Strategies'!$G$7:$AY$57,MATCH($O22,'CLMs Strategies'!$A$7:$A$56,0),MATCH(Q$3,'CLMs Strategies'!$G$5:$AY$5,0))="","",INDEX('CLMs Strategies'!$G$7:$AY$57,MATCH($O22,'CLMs Strategies'!$A$7:$A$56,0),MATCH(Q$3,'CLMs Strategies'!$G$5:$AY$5,0))),"")</f>
        <v/>
      </c>
      <c r="R22" s="313" t="str">
        <f>IFERROR(IF(INDEX('CLMs Strategies'!$G$7:$AY$57,MATCH($O22,'CLMs Strategies'!$A$7:$A$56,0),MATCH(R$3,'CLMs Strategies'!$G$5:$AY$5,0))="","",INDEX('CLMs Strategies'!$G$7:$AY$57,MATCH($O22,'CLMs Strategies'!$A$7:$A$56,0),MATCH(R$3,'CLMs Strategies'!$G$5:$AY$5,0))),"")</f>
        <v/>
      </c>
      <c r="S22" s="313" t="str">
        <f>IFERROR(IF(INDEX('CLMs Strategies'!$G$7:$AY$57,MATCH($O22,'CLMs Strategies'!$A$7:$A$56,0),MATCH(S$3,'CLMs Strategies'!$G$5:$AY$5,0))="","",INDEX('CLMs Strategies'!$G$7:$AY$57,MATCH($O22,'CLMs Strategies'!$A$7:$A$56,0),MATCH(S$3,'CLMs Strategies'!$G$5:$AY$5,0))),"")</f>
        <v/>
      </c>
      <c r="T22" s="313" t="str">
        <f>IFERROR(IF(INDEX('CLMs Strategies'!$G$7:$AY$57,MATCH($O22,'CLMs Strategies'!$A$7:$A$56,0),MATCH(T$3,'CLMs Strategies'!$G$5:$AY$5,0))="","",INDEX('CLMs Strategies'!$G$7:$AY$57,MATCH($O22,'CLMs Strategies'!$A$7:$A$56,0),MATCH(T$3,'CLMs Strategies'!$G$5:$AY$5,0))),"")</f>
        <v/>
      </c>
      <c r="U22" s="313" t="str">
        <f>IFERROR(IF(INDEX('CLMs Strategies'!$G$7:$AY$57,MATCH($O22,'CLMs Strategies'!$A$7:$A$56,0),MATCH(U$3,'CLMs Strategies'!$G$5:$AY$5,0))="","",INDEX('CLMs Strategies'!$G$7:$AY$57,MATCH($O22,'CLMs Strategies'!$A$7:$A$56,0),MATCH(U$3,'CLMs Strategies'!$G$5:$AY$5,0))),"")</f>
        <v/>
      </c>
      <c r="V22" s="313" t="str">
        <f>IFERROR(IF(INDEX('CLMs Strategies'!$G$7:$AY$57,MATCH($O22,'CLMs Strategies'!$A$7:$A$56,0),MATCH(V$3,'CLMs Strategies'!$G$5:$AY$5,0))="","",INDEX('CLMs Strategies'!$G$7:$AY$57,MATCH($O22,'CLMs Strategies'!$A$7:$A$56,0),MATCH(V$3,'CLMs Strategies'!$G$5:$AY$5,0))),"")</f>
        <v/>
      </c>
      <c r="W22" s="313" t="str">
        <f>IFERROR(IF(INDEX('CLMs Strategies'!$G$7:$AY$57,MATCH($O22,'CLMs Strategies'!$A$7:$A$56,0),MATCH(W$3,'CLMs Strategies'!$G$5:$AY$5,0))="","",INDEX('CLMs Strategies'!$G$7:$AY$57,MATCH($O22,'CLMs Strategies'!$A$7:$A$56,0),MATCH(W$3,'CLMs Strategies'!$G$5:$AY$5,0))),"")</f>
        <v/>
      </c>
      <c r="X22" s="313" t="str">
        <f>IFERROR(IF(INDEX('CLMs Strategies'!$G$7:$AY$57,MATCH($O22,'CLMs Strategies'!$A$7:$A$56,0),MATCH(X$3,'CLMs Strategies'!$G$5:$AY$5,0))="","",INDEX('CLMs Strategies'!$G$7:$AY$57,MATCH($O22,'CLMs Strategies'!$A$7:$A$56,0),MATCH(X$3,'CLMs Strategies'!$G$5:$AY$5,0))),"")</f>
        <v/>
      </c>
      <c r="Y22" s="313" t="str">
        <f>IFERROR(IF(INDEX('CLMs Strategies'!$G$7:$AY$57,MATCH($O22,'CLMs Strategies'!$A$7:$A$56,0),MATCH(Y$3,'CLMs Strategies'!$G$5:$AY$5,0))="","",INDEX('CLMs Strategies'!$G$7:$AY$57,MATCH($O22,'CLMs Strategies'!$A$7:$A$56,0),MATCH(Y$3,'CLMs Strategies'!$G$5:$AY$5,0))),"")</f>
        <v/>
      </c>
      <c r="Z22" s="313" t="str">
        <f>IFERROR(IF(INDEX('CLMs Strategies'!$G$7:$AY$57,MATCH($O22,'CLMs Strategies'!$A$7:$A$56,0),MATCH(Z$3,'CLMs Strategies'!$G$5:$AY$5,0))="","",INDEX('CLMs Strategies'!$G$7:$AY$57,MATCH($O22,'CLMs Strategies'!$A$7:$A$56,0),MATCH(Z$3,'CLMs Strategies'!$G$5:$AY$5,0))),"")</f>
        <v/>
      </c>
      <c r="AA22" s="313" t="str">
        <f>IFERROR(IF(INDEX('CLMs Strategies'!$G$7:$AY$57,MATCH($O22,'CLMs Strategies'!$A$7:$A$56,0),MATCH(AA$3,'CLMs Strategies'!$G$5:$AY$5,0))="","",INDEX('CLMs Strategies'!$G$7:$AY$57,MATCH($O22,'CLMs Strategies'!$A$7:$A$56,0),MATCH(AA$3,'CLMs Strategies'!$G$5:$AY$5,0))),"")</f>
        <v/>
      </c>
      <c r="AB22" s="56"/>
      <c r="AC22" s="313" t="str">
        <v>Hungary</v>
      </c>
      <c r="AD22" s="313" t="str">
        <f>IFERROR(IF(INDEX('CLMs Strategies'!$G$7:$AY$57,MATCH($AC22,'CLMs Strategies'!$A$7:$A$56,0),MATCH(AD$3,'CLMs Strategies'!$G$5:$AY$5,0))="","",INDEX('CLMs Strategies'!$G$7:$AY$57,MATCH($AC22,'CLMs Strategies'!$A$7:$A$56,0),MATCH(AD$3,'CLMs Strategies'!$G$5:$AY$5,0))),"")</f>
        <v/>
      </c>
      <c r="AE22" s="313" t="str">
        <f>IFERROR(IF(INDEX('CLMs Strategies'!$G$7:$AY$57,MATCH($AC22,'CLMs Strategies'!$A$7:$A$56,0),MATCH(AE$3,'CLMs Strategies'!$G$5:$AY$5,0))="","",INDEX('CLMs Strategies'!$G$7:$AY$57,MATCH($AC22,'CLMs Strategies'!$A$7:$A$56,0),MATCH(AE$3,'CLMs Strategies'!$G$5:$AY$5,0))),"")</f>
        <v/>
      </c>
      <c r="AF22" s="313" t="str">
        <f>IFERROR(IF(INDEX('CLMs Strategies'!$G$7:$AY$57,MATCH($AC22,'CLMs Strategies'!$A$7:$A$56,0),MATCH(AF$3,'CLMs Strategies'!$G$5:$AY$5,0))="","",INDEX('CLMs Strategies'!$G$7:$AY$57,MATCH($AC22,'CLMs Strategies'!$A$7:$A$56,0),MATCH(AF$3,'CLMs Strategies'!$G$5:$AY$5,0))),"")</f>
        <v/>
      </c>
      <c r="AG22" s="313" t="str">
        <f>IFERROR(IF(INDEX('CLMs Strategies'!$G$7:$AY$57,MATCH($AC22,'CLMs Strategies'!$A$7:$A$56,0),MATCH(AG$3,'CLMs Strategies'!$G$5:$AY$5,0))="","",INDEX('CLMs Strategies'!$G$7:$AY$57,MATCH($AC22,'CLMs Strategies'!$A$7:$A$56,0),MATCH(AG$3,'CLMs Strategies'!$G$5:$AY$5,0))),"")</f>
        <v/>
      </c>
      <c r="AH22" s="313" t="str">
        <f>IFERROR(IF(INDEX('CLMs Strategies'!$G$7:$AY$57,MATCH($AC22,'CLMs Strategies'!$A$7:$A$56,0),MATCH(AH$3,'CLMs Strategies'!$G$5:$AY$5,0))="","",INDEX('CLMs Strategies'!$G$7:$AY$57,MATCH($AC22,'CLMs Strategies'!$A$7:$A$56,0),MATCH(AH$3,'CLMs Strategies'!$G$5:$AY$5,0))),"")</f>
        <v/>
      </c>
      <c r="AI22" s="313" t="str">
        <f>IFERROR(IF(INDEX('CLMs Strategies'!$G$7:$AY$57,MATCH($AC22,'CLMs Strategies'!$A$7:$A$56,0),MATCH(AI$3,'CLMs Strategies'!$G$5:$AY$5,0))="","",INDEX('CLMs Strategies'!$G$7:$AY$57,MATCH($AC22,'CLMs Strategies'!$A$7:$A$56,0),MATCH(AI$3,'CLMs Strategies'!$G$5:$AY$5,0))),"")</f>
        <v/>
      </c>
      <c r="AJ22" s="313" t="str">
        <f>IFERROR(IF(INDEX('CLMs Strategies'!$G$7:$AY$57,MATCH($AC22,'CLMs Strategies'!$A$7:$A$56,0),MATCH(AJ$3,'CLMs Strategies'!$G$5:$AY$5,0))="","",INDEX('CLMs Strategies'!$G$7:$AY$57,MATCH($AC22,'CLMs Strategies'!$A$7:$A$56,0),MATCH(AJ$3,'CLMs Strategies'!$G$5:$AY$5,0))),"")</f>
        <v/>
      </c>
      <c r="AK22" s="313" t="str">
        <f>IFERROR(IF(INDEX('CLMs Strategies'!$G$7:$AY$57,MATCH($AC22,'CLMs Strategies'!$A$7:$A$56,0),MATCH(AK$3,'CLMs Strategies'!$G$5:$AY$5,0))="","",INDEX('CLMs Strategies'!$G$7:$AY$57,MATCH($AC22,'CLMs Strategies'!$A$7:$A$56,0),MATCH(AK$3,'CLMs Strategies'!$G$5:$AY$5,0))),"")</f>
        <v/>
      </c>
      <c r="AL22" s="313" t="str">
        <f>IFERROR(IF(INDEX('CLMs Strategies'!$G$7:$AY$57,MATCH($AC22,'CLMs Strategies'!$A$7:$A$56,0),MATCH(AL$3,'CLMs Strategies'!$G$5:$AY$5,0))="","",INDEX('CLMs Strategies'!$G$7:$AY$57,MATCH($AC22,'CLMs Strategies'!$A$7:$A$56,0),MATCH(AL$3,'CLMs Strategies'!$G$5:$AY$5,0))),"")</f>
        <v/>
      </c>
      <c r="AM22" s="313" t="str">
        <f>IFERROR(IF(INDEX('CLMs Strategies'!$G$7:$AY$57,MATCH($AC22,'CLMs Strategies'!$A$7:$A$56,0),MATCH(AM$3,'CLMs Strategies'!$G$5:$AY$5,0))="","",INDEX('CLMs Strategies'!$G$7:$AY$57,MATCH($AC22,'CLMs Strategies'!$A$7:$A$56,0),MATCH(AM$3,'CLMs Strategies'!$G$5:$AY$5,0))),"")</f>
        <v/>
      </c>
      <c r="AN22" s="313" t="str">
        <f>IFERROR(IF(INDEX('CLMs Strategies'!$G$7:$AY$57,MATCH($AC22,'CLMs Strategies'!$A$7:$A$56,0),MATCH(AN$3,'CLMs Strategies'!$G$5:$AY$5,0))="","",INDEX('CLMs Strategies'!$G$7:$AY$57,MATCH($AC22,'CLMs Strategies'!$A$7:$A$56,0),MATCH(AN$3,'CLMs Strategies'!$G$5:$AY$5,0))),"")</f>
        <v/>
      </c>
      <c r="AO22" s="313" t="str">
        <f>IFERROR(IF(INDEX('CLMs Strategies'!$G$7:$AY$57,MATCH($AC22,'CLMs Strategies'!$A$7:$A$56,0),MATCH(AO$3,'CLMs Strategies'!$G$5:$AY$5,0))="","",INDEX('CLMs Strategies'!$G$7:$AY$57,MATCH($AC22,'CLMs Strategies'!$A$7:$A$56,0),MATCH(AO$3,'CLMs Strategies'!$G$5:$AY$5,0))),"")</f>
        <v/>
      </c>
      <c r="AP22" s="56"/>
      <c r="AQ22" s="313" t="str">
        <v>Hungary</v>
      </c>
      <c r="AR22" s="313" t="str">
        <f>IFERROR(IF(INDEX('CLMs Strategies'!$G$7:$AY$57,MATCH($AQ22,'CLMs Strategies'!$A$7:$A$56,0),MATCH(AR$3,'CLMs Strategies'!$G$5:$AY$5,0))="","",INDEX('CLMs Strategies'!$G$7:$AY$57,MATCH($AQ22,'CLMs Strategies'!$A$7:$A$56,0),MATCH(AR$3,'CLMs Strategies'!$G$5:$AY$5,0))),"")</f>
        <v/>
      </c>
      <c r="AS22" s="313" t="str">
        <f>IFERROR(IF(INDEX('CLMs Strategies'!$G$7:$AY$57,MATCH($AQ22,'CLMs Strategies'!$A$7:$A$56,0),MATCH(AS$3,'CLMs Strategies'!$G$5:$AY$5,0))="","",INDEX('CLMs Strategies'!$G$7:$AY$57,MATCH($AQ22,'CLMs Strategies'!$A$7:$A$56,0),MATCH(AS$3,'CLMs Strategies'!$G$5:$AY$5,0))),"")</f>
        <v/>
      </c>
      <c r="AT22" s="313" t="str">
        <f>IFERROR(IF(INDEX('CLMs Strategies'!$G$7:$AY$57,MATCH($AQ22,'CLMs Strategies'!$A$7:$A$56,0),MATCH(AT$3,'CLMs Strategies'!$G$5:$AY$5,0))="","",INDEX('CLMs Strategies'!$G$7:$AY$57,MATCH($AQ22,'CLMs Strategies'!$A$7:$A$56,0),MATCH(AT$3,'CLMs Strategies'!$G$5:$AY$5,0))),"")</f>
        <v/>
      </c>
      <c r="AU22" s="313" t="str">
        <f>IFERROR(IF(INDEX('CLMs Strategies'!$G$7:$AY$57,MATCH($AQ22,'CLMs Strategies'!$A$7:$A$56,0),MATCH(AU$3,'CLMs Strategies'!$G$5:$AY$5,0))="","",INDEX('CLMs Strategies'!$G$7:$AY$57,MATCH($AQ22,'CLMs Strategies'!$A$7:$A$56,0),MATCH(AU$3,'CLMs Strategies'!$G$5:$AY$5,0))),"")</f>
        <v/>
      </c>
      <c r="AV22" s="313" t="str">
        <f>IFERROR(IF(INDEX('CLMs Strategies'!$G$7:$AY$57,MATCH($AQ22,'CLMs Strategies'!$A$7:$A$56,0),MATCH(AV$3,'CLMs Strategies'!$G$5:$AY$5,0))="","",INDEX('CLMs Strategies'!$G$7:$AY$57,MATCH($AQ22,'CLMs Strategies'!$A$7:$A$56,0),MATCH(AV$3,'CLMs Strategies'!$G$5:$AY$5,0))),"")</f>
        <v/>
      </c>
      <c r="AW22" s="313" t="str">
        <f>IFERROR(IF(INDEX('CLMs Strategies'!$G$7:$AY$57,MATCH($AQ22,'CLMs Strategies'!$A$7:$A$56,0),MATCH(AW$3,'CLMs Strategies'!$G$5:$AY$5,0))="","",INDEX('CLMs Strategies'!$G$7:$AY$57,MATCH($AQ22,'CLMs Strategies'!$A$7:$A$56,0),MATCH(AW$3,'CLMs Strategies'!$G$5:$AY$5,0))),"")</f>
        <v/>
      </c>
      <c r="AX22" s="313" t="str">
        <f>IFERROR(IF(INDEX('CLMs Strategies'!$G$7:$AY$57,MATCH($AQ22,'CLMs Strategies'!$A$7:$A$56,0),MATCH(AX$3,'CLMs Strategies'!$G$5:$AY$5,0))="","",INDEX('CLMs Strategies'!$G$7:$AY$57,MATCH($AQ22,'CLMs Strategies'!$A$7:$A$56,0),MATCH(AX$3,'CLMs Strategies'!$G$5:$AY$5,0))),"")</f>
        <v/>
      </c>
      <c r="AY22" s="313" t="str">
        <f>IFERROR(IF(INDEX('CLMs Strategies'!$G$7:$AY$57,MATCH($AQ22,'CLMs Strategies'!$A$7:$A$56,0),MATCH(AY$3,'CLMs Strategies'!$G$5:$AY$5,0))="","",INDEX('CLMs Strategies'!$G$7:$AY$57,MATCH($AQ22,'CLMs Strategies'!$A$7:$A$56,0),MATCH(AY$3,'CLMs Strategies'!$G$5:$AY$5,0))),"")</f>
        <v/>
      </c>
      <c r="AZ22" s="313" t="str">
        <f>IFERROR(IF(INDEX('CLMs Strategies'!$G$7:$AY$57,MATCH($AQ22,'CLMs Strategies'!$A$7:$A$56,0),MATCH(AZ$3,'CLMs Strategies'!$G$5:$AY$5,0))="","",INDEX('CLMs Strategies'!$G$7:$AY$57,MATCH($AQ22,'CLMs Strategies'!$A$7:$A$56,0),MATCH(AZ$3,'CLMs Strategies'!$G$5:$AY$5,0))),"")</f>
        <v/>
      </c>
      <c r="BA22" s="313" t="str">
        <f>IFERROR(IF(INDEX('CLMs Strategies'!$G$7:$AY$57,MATCH($AQ22,'CLMs Strategies'!$A$7:$A$56,0),MATCH(BA$3,'CLMs Strategies'!$G$5:$AY$5,0))="","",INDEX('CLMs Strategies'!$G$7:$AY$57,MATCH($AQ22,'CLMs Strategies'!$A$7:$A$56,0),MATCH(BA$3,'CLMs Strategies'!$G$5:$AY$5,0))),"")</f>
        <v/>
      </c>
      <c r="BB22" s="313" t="str">
        <f>IFERROR(IF(INDEX('CLMs Strategies'!$G$7:$AY$57,MATCH($AQ22,'CLMs Strategies'!$A$7:$A$56,0),MATCH(BB$3,'CLMs Strategies'!$G$5:$AY$5,0))="","",INDEX('CLMs Strategies'!$G$7:$AY$57,MATCH($AQ22,'CLMs Strategies'!$A$7:$A$56,0),MATCH(BB$3,'CLMs Strategies'!$G$5:$AY$5,0))),"")</f>
        <v/>
      </c>
      <c r="BC22" s="56"/>
    </row>
    <row r="23" spans="1:55">
      <c r="A23" s="313" t="str">
        <v>India</v>
      </c>
      <c r="B23" s="313" t="str">
        <f>IFERROR(IF(INDEX('CLMs Strategies'!$G$7:$AY$57,MATCH($A23,'CLMs Strategies'!$A$7:$A$56,0),MATCH(B$3,'CLMs Strategies'!$G$5:$AY$5,0))="","",INDEX('CLMs Strategies'!$G$7:$AY$57,MATCH($A23,'CLMs Strategies'!$A$7:$A$56,0),MATCH(B$3,'CLMs Strategies'!$G$5:$AY$5,0))),"")</f>
        <v/>
      </c>
      <c r="C23" s="313" t="str">
        <f>IFERROR(IF(INDEX('CLMs Strategies'!$G$7:$AY$57,MATCH($A23,'CLMs Strategies'!$A$7:$A$56,0),MATCH(C$3,'CLMs Strategies'!$G$5:$AY$5,0))="","",INDEX('CLMs Strategies'!$G$7:$AY$57,MATCH($A23,'CLMs Strategies'!$A$7:$A$56,0),MATCH(C$3,'CLMs Strategies'!$G$5:$AY$5,0))),"")</f>
        <v/>
      </c>
      <c r="D23" s="313" t="str">
        <f>IFERROR(IF(INDEX('CLMs Strategies'!$G$7:$AY$57,MATCH($A23,'CLMs Strategies'!$A$7:$A$56,0),MATCH(D$3,'CLMs Strategies'!$G$5:$AY$5,0))="","",INDEX('CLMs Strategies'!$G$7:$AY$57,MATCH($A23,'CLMs Strategies'!$A$7:$A$56,0),MATCH(D$3,'CLMs Strategies'!$G$5:$AY$5,0))),"")</f>
        <v/>
      </c>
      <c r="E23" s="313" t="str">
        <f>IFERROR(IF(INDEX('CLMs Strategies'!$G$7:$AY$57,MATCH($A23,'CLMs Strategies'!$A$7:$A$56,0),MATCH(E$3,'CLMs Strategies'!$G$5:$AY$5,0))="","",INDEX('CLMs Strategies'!$G$7:$AY$57,MATCH($A23,'CLMs Strategies'!$A$7:$A$56,0),MATCH(E$3,'CLMs Strategies'!$G$5:$AY$5,0))),"")</f>
        <v/>
      </c>
      <c r="F23" s="313" t="str">
        <f>IFERROR(IF(INDEX('CLMs Strategies'!$G$7:$AY$57,MATCH($A23,'CLMs Strategies'!$A$7:$A$56,0),MATCH(F$3,'CLMs Strategies'!$G$5:$AY$5,0))="","",INDEX('CLMs Strategies'!$G$7:$AY$57,MATCH($A23,'CLMs Strategies'!$A$7:$A$56,0),MATCH(F$3,'CLMs Strategies'!$G$5:$AY$5,0))),"")</f>
        <v/>
      </c>
      <c r="G23" s="313" t="str">
        <f>IFERROR(IF(INDEX('CLMs Strategies'!$G$7:$AY$57,MATCH($A23,'CLMs Strategies'!$A$7:$A$56,0),MATCH(G$3,'CLMs Strategies'!$G$5:$AY$5,0))="","",INDEX('CLMs Strategies'!$G$7:$AY$57,MATCH($A23,'CLMs Strategies'!$A$7:$A$56,0),MATCH(G$3,'CLMs Strategies'!$G$5:$AY$5,0))),"")</f>
        <v/>
      </c>
      <c r="H23" s="313" t="str">
        <f>IFERROR(IF(INDEX('CLMs Strategies'!$G$7:$AY$57,MATCH($A23,'CLMs Strategies'!$A$7:$A$56,0),MATCH(H$3,'CLMs Strategies'!$G$5:$AY$5,0))="","",INDEX('CLMs Strategies'!$G$7:$AY$57,MATCH($A23,'CLMs Strategies'!$A$7:$A$56,0),MATCH(H$3,'CLMs Strategies'!$G$5:$AY$5,0))),"")</f>
        <v/>
      </c>
      <c r="I23" s="313" t="str">
        <f>IFERROR(IF(INDEX('CLMs Strategies'!$G$7:$AY$57,MATCH($A23,'CLMs Strategies'!$A$7:$A$56,0),MATCH(I$3,'CLMs Strategies'!$G$5:$AY$5,0))="","",INDEX('CLMs Strategies'!$G$7:$AY$57,MATCH($A23,'CLMs Strategies'!$A$7:$A$56,0),MATCH(I$3,'CLMs Strategies'!$G$5:$AY$5,0))),"")</f>
        <v/>
      </c>
      <c r="J23" s="313" t="str">
        <f>IFERROR(IF(INDEX('CLMs Strategies'!$G$7:$AY$57,MATCH($A23,'CLMs Strategies'!$A$7:$A$56,0),MATCH(J$3,'CLMs Strategies'!$G$5:$AY$5,0))="","",INDEX('CLMs Strategies'!$G$7:$AY$57,MATCH($A23,'CLMs Strategies'!$A$7:$A$56,0),MATCH(J$3,'CLMs Strategies'!$G$5:$AY$5,0))),"")</f>
        <v/>
      </c>
      <c r="K23" s="313" t="str">
        <f>IFERROR(IF(INDEX('CLMs Strategies'!$G$7:$AY$57,MATCH($A23,'CLMs Strategies'!$A$7:$A$56,0),MATCH(K$3,'CLMs Strategies'!$G$5:$AY$5,0))="","",INDEX('CLMs Strategies'!$G$7:$AY$57,MATCH($A23,'CLMs Strategies'!$A$7:$A$56,0),MATCH(K$3,'CLMs Strategies'!$G$5:$AY$5,0))),"")</f>
        <v/>
      </c>
      <c r="L23" s="313" t="str">
        <f>IFERROR(IF(INDEX('CLMs Strategies'!$G$7:$AY$57,MATCH($A23,'CLMs Strategies'!$A$7:$A$56,0),MATCH(L$3,'CLMs Strategies'!$G$5:$AY$5,0))="","",INDEX('CLMs Strategies'!$G$7:$AY$57,MATCH($A23,'CLMs Strategies'!$A$7:$A$56,0),MATCH(L$3,'CLMs Strategies'!$G$5:$AY$5,0))),"")</f>
        <v/>
      </c>
      <c r="M23" s="313" t="str">
        <f>IFERROR(IF(INDEX('CLMs Strategies'!$G$7:$AY$57,MATCH($A23,'CLMs Strategies'!$A$7:$A$56,0),MATCH(M$3,'CLMs Strategies'!$G$5:$AY$5,0))="","",INDEX('CLMs Strategies'!$G$7:$AY$57,MATCH($A23,'CLMs Strategies'!$A$7:$A$56,0),MATCH(M$3,'CLMs Strategies'!$G$5:$AY$5,0))),"")</f>
        <v/>
      </c>
      <c r="N23" s="56"/>
      <c r="O23" s="313" t="str">
        <v>India</v>
      </c>
      <c r="P23" s="313" t="str">
        <f>IFERROR(IF(INDEX('CLMs Strategies'!$G$7:$AY$57,MATCH($O23,'CLMs Strategies'!$A$7:$A$56,0),MATCH(P$3,'CLMs Strategies'!$G$5:$AY$5,0))="","",INDEX('CLMs Strategies'!$G$7:$AY$57,MATCH($O23,'CLMs Strategies'!$A$7:$A$56,0),MATCH(P$3,'CLMs Strategies'!$G$5:$AY$5,0))),"")</f>
        <v/>
      </c>
      <c r="Q23" s="313" t="str">
        <f>IFERROR(IF(INDEX('CLMs Strategies'!$G$7:$AY$57,MATCH($O23,'CLMs Strategies'!$A$7:$A$56,0),MATCH(Q$3,'CLMs Strategies'!$G$5:$AY$5,0))="","",INDEX('CLMs Strategies'!$G$7:$AY$57,MATCH($O23,'CLMs Strategies'!$A$7:$A$56,0),MATCH(Q$3,'CLMs Strategies'!$G$5:$AY$5,0))),"")</f>
        <v/>
      </c>
      <c r="R23" s="313" t="str">
        <f>IFERROR(IF(INDEX('CLMs Strategies'!$G$7:$AY$57,MATCH($O23,'CLMs Strategies'!$A$7:$A$56,0),MATCH(R$3,'CLMs Strategies'!$G$5:$AY$5,0))="","",INDEX('CLMs Strategies'!$G$7:$AY$57,MATCH($O23,'CLMs Strategies'!$A$7:$A$56,0),MATCH(R$3,'CLMs Strategies'!$G$5:$AY$5,0))),"")</f>
        <v/>
      </c>
      <c r="S23" s="313" t="str">
        <f>IFERROR(IF(INDEX('CLMs Strategies'!$G$7:$AY$57,MATCH($O23,'CLMs Strategies'!$A$7:$A$56,0),MATCH(S$3,'CLMs Strategies'!$G$5:$AY$5,0))="","",INDEX('CLMs Strategies'!$G$7:$AY$57,MATCH($O23,'CLMs Strategies'!$A$7:$A$56,0),MATCH(S$3,'CLMs Strategies'!$G$5:$AY$5,0))),"")</f>
        <v/>
      </c>
      <c r="T23" s="313" t="str">
        <f>IFERROR(IF(INDEX('CLMs Strategies'!$G$7:$AY$57,MATCH($O23,'CLMs Strategies'!$A$7:$A$56,0),MATCH(T$3,'CLMs Strategies'!$G$5:$AY$5,0))="","",INDEX('CLMs Strategies'!$G$7:$AY$57,MATCH($O23,'CLMs Strategies'!$A$7:$A$56,0),MATCH(T$3,'CLMs Strategies'!$G$5:$AY$5,0))),"")</f>
        <v/>
      </c>
      <c r="U23" s="313" t="str">
        <f>IFERROR(IF(INDEX('CLMs Strategies'!$G$7:$AY$57,MATCH($O23,'CLMs Strategies'!$A$7:$A$56,0),MATCH(U$3,'CLMs Strategies'!$G$5:$AY$5,0))="","",INDEX('CLMs Strategies'!$G$7:$AY$57,MATCH($O23,'CLMs Strategies'!$A$7:$A$56,0),MATCH(U$3,'CLMs Strategies'!$G$5:$AY$5,0))),"")</f>
        <v/>
      </c>
      <c r="V23" s="313" t="str">
        <f>IFERROR(IF(INDEX('CLMs Strategies'!$G$7:$AY$57,MATCH($O23,'CLMs Strategies'!$A$7:$A$56,0),MATCH(V$3,'CLMs Strategies'!$G$5:$AY$5,0))="","",INDEX('CLMs Strategies'!$G$7:$AY$57,MATCH($O23,'CLMs Strategies'!$A$7:$A$56,0),MATCH(V$3,'CLMs Strategies'!$G$5:$AY$5,0))),"")</f>
        <v/>
      </c>
      <c r="W23" s="313" t="str">
        <f>IFERROR(IF(INDEX('CLMs Strategies'!$G$7:$AY$57,MATCH($O23,'CLMs Strategies'!$A$7:$A$56,0),MATCH(W$3,'CLMs Strategies'!$G$5:$AY$5,0))="","",INDEX('CLMs Strategies'!$G$7:$AY$57,MATCH($O23,'CLMs Strategies'!$A$7:$A$56,0),MATCH(W$3,'CLMs Strategies'!$G$5:$AY$5,0))),"")</f>
        <v/>
      </c>
      <c r="X23" s="313" t="str">
        <f>IFERROR(IF(INDEX('CLMs Strategies'!$G$7:$AY$57,MATCH($O23,'CLMs Strategies'!$A$7:$A$56,0),MATCH(X$3,'CLMs Strategies'!$G$5:$AY$5,0))="","",INDEX('CLMs Strategies'!$G$7:$AY$57,MATCH($O23,'CLMs Strategies'!$A$7:$A$56,0),MATCH(X$3,'CLMs Strategies'!$G$5:$AY$5,0))),"")</f>
        <v/>
      </c>
      <c r="Y23" s="313" t="str">
        <f>IFERROR(IF(INDEX('CLMs Strategies'!$G$7:$AY$57,MATCH($O23,'CLMs Strategies'!$A$7:$A$56,0),MATCH(Y$3,'CLMs Strategies'!$G$5:$AY$5,0))="","",INDEX('CLMs Strategies'!$G$7:$AY$57,MATCH($O23,'CLMs Strategies'!$A$7:$A$56,0),MATCH(Y$3,'CLMs Strategies'!$G$5:$AY$5,0))),"")</f>
        <v/>
      </c>
      <c r="Z23" s="313" t="str">
        <f>IFERROR(IF(INDEX('CLMs Strategies'!$G$7:$AY$57,MATCH($O23,'CLMs Strategies'!$A$7:$A$56,0),MATCH(Z$3,'CLMs Strategies'!$G$5:$AY$5,0))="","",INDEX('CLMs Strategies'!$G$7:$AY$57,MATCH($O23,'CLMs Strategies'!$A$7:$A$56,0),MATCH(Z$3,'CLMs Strategies'!$G$5:$AY$5,0))),"")</f>
        <v/>
      </c>
      <c r="AA23" s="313" t="str">
        <f>IFERROR(IF(INDEX('CLMs Strategies'!$G$7:$AY$57,MATCH($O23,'CLMs Strategies'!$A$7:$A$56,0),MATCH(AA$3,'CLMs Strategies'!$G$5:$AY$5,0))="","",INDEX('CLMs Strategies'!$G$7:$AY$57,MATCH($O23,'CLMs Strategies'!$A$7:$A$56,0),MATCH(AA$3,'CLMs Strategies'!$G$5:$AY$5,0))),"")</f>
        <v/>
      </c>
      <c r="AB23" s="56"/>
      <c r="AC23" s="313" t="str">
        <v>India</v>
      </c>
      <c r="AD23" s="313" t="str">
        <f>IFERROR(IF(INDEX('CLMs Strategies'!$G$7:$AY$57,MATCH($AC23,'CLMs Strategies'!$A$7:$A$56,0),MATCH(AD$3,'CLMs Strategies'!$G$5:$AY$5,0))="","",INDEX('CLMs Strategies'!$G$7:$AY$57,MATCH($AC23,'CLMs Strategies'!$A$7:$A$56,0),MATCH(AD$3,'CLMs Strategies'!$G$5:$AY$5,0))),"")</f>
        <v/>
      </c>
      <c r="AE23" s="313" t="str">
        <f>IFERROR(IF(INDEX('CLMs Strategies'!$G$7:$AY$57,MATCH($AC23,'CLMs Strategies'!$A$7:$A$56,0),MATCH(AE$3,'CLMs Strategies'!$G$5:$AY$5,0))="","",INDEX('CLMs Strategies'!$G$7:$AY$57,MATCH($AC23,'CLMs Strategies'!$A$7:$A$56,0),MATCH(AE$3,'CLMs Strategies'!$G$5:$AY$5,0))),"")</f>
        <v/>
      </c>
      <c r="AF23" s="313" t="str">
        <f>IFERROR(IF(INDEX('CLMs Strategies'!$G$7:$AY$57,MATCH($AC23,'CLMs Strategies'!$A$7:$A$56,0),MATCH(AF$3,'CLMs Strategies'!$G$5:$AY$5,0))="","",INDEX('CLMs Strategies'!$G$7:$AY$57,MATCH($AC23,'CLMs Strategies'!$A$7:$A$56,0),MATCH(AF$3,'CLMs Strategies'!$G$5:$AY$5,0))),"")</f>
        <v/>
      </c>
      <c r="AG23" s="313" t="str">
        <f>IFERROR(IF(INDEX('CLMs Strategies'!$G$7:$AY$57,MATCH($AC23,'CLMs Strategies'!$A$7:$A$56,0),MATCH(AG$3,'CLMs Strategies'!$G$5:$AY$5,0))="","",INDEX('CLMs Strategies'!$G$7:$AY$57,MATCH($AC23,'CLMs Strategies'!$A$7:$A$56,0),MATCH(AG$3,'CLMs Strategies'!$G$5:$AY$5,0))),"")</f>
        <v/>
      </c>
      <c r="AH23" s="313" t="str">
        <f>IFERROR(IF(INDEX('CLMs Strategies'!$G$7:$AY$57,MATCH($AC23,'CLMs Strategies'!$A$7:$A$56,0),MATCH(AH$3,'CLMs Strategies'!$G$5:$AY$5,0))="","",INDEX('CLMs Strategies'!$G$7:$AY$57,MATCH($AC23,'CLMs Strategies'!$A$7:$A$56,0),MATCH(AH$3,'CLMs Strategies'!$G$5:$AY$5,0))),"")</f>
        <v/>
      </c>
      <c r="AI23" s="313" t="str">
        <f>IFERROR(IF(INDEX('CLMs Strategies'!$G$7:$AY$57,MATCH($AC23,'CLMs Strategies'!$A$7:$A$56,0),MATCH(AI$3,'CLMs Strategies'!$G$5:$AY$5,0))="","",INDEX('CLMs Strategies'!$G$7:$AY$57,MATCH($AC23,'CLMs Strategies'!$A$7:$A$56,0),MATCH(AI$3,'CLMs Strategies'!$G$5:$AY$5,0))),"")</f>
        <v/>
      </c>
      <c r="AJ23" s="313" t="str">
        <f>IFERROR(IF(INDEX('CLMs Strategies'!$G$7:$AY$57,MATCH($AC23,'CLMs Strategies'!$A$7:$A$56,0),MATCH(AJ$3,'CLMs Strategies'!$G$5:$AY$5,0))="","",INDEX('CLMs Strategies'!$G$7:$AY$57,MATCH($AC23,'CLMs Strategies'!$A$7:$A$56,0),MATCH(AJ$3,'CLMs Strategies'!$G$5:$AY$5,0))),"")</f>
        <v/>
      </c>
      <c r="AK23" s="313" t="str">
        <f>IFERROR(IF(INDEX('CLMs Strategies'!$G$7:$AY$57,MATCH($AC23,'CLMs Strategies'!$A$7:$A$56,0),MATCH(AK$3,'CLMs Strategies'!$G$5:$AY$5,0))="","",INDEX('CLMs Strategies'!$G$7:$AY$57,MATCH($AC23,'CLMs Strategies'!$A$7:$A$56,0),MATCH(AK$3,'CLMs Strategies'!$G$5:$AY$5,0))),"")</f>
        <v/>
      </c>
      <c r="AL23" s="313" t="str">
        <f>IFERROR(IF(INDEX('CLMs Strategies'!$G$7:$AY$57,MATCH($AC23,'CLMs Strategies'!$A$7:$A$56,0),MATCH(AL$3,'CLMs Strategies'!$G$5:$AY$5,0))="","",INDEX('CLMs Strategies'!$G$7:$AY$57,MATCH($AC23,'CLMs Strategies'!$A$7:$A$56,0),MATCH(AL$3,'CLMs Strategies'!$G$5:$AY$5,0))),"")</f>
        <v/>
      </c>
      <c r="AM23" s="313" t="str">
        <f>IFERROR(IF(INDEX('CLMs Strategies'!$G$7:$AY$57,MATCH($AC23,'CLMs Strategies'!$A$7:$A$56,0),MATCH(AM$3,'CLMs Strategies'!$G$5:$AY$5,0))="","",INDEX('CLMs Strategies'!$G$7:$AY$57,MATCH($AC23,'CLMs Strategies'!$A$7:$A$56,0),MATCH(AM$3,'CLMs Strategies'!$G$5:$AY$5,0))),"")</f>
        <v/>
      </c>
      <c r="AN23" s="313" t="str">
        <f>IFERROR(IF(INDEX('CLMs Strategies'!$G$7:$AY$57,MATCH($AC23,'CLMs Strategies'!$A$7:$A$56,0),MATCH(AN$3,'CLMs Strategies'!$G$5:$AY$5,0))="","",INDEX('CLMs Strategies'!$G$7:$AY$57,MATCH($AC23,'CLMs Strategies'!$A$7:$A$56,0),MATCH(AN$3,'CLMs Strategies'!$G$5:$AY$5,0))),"")</f>
        <v/>
      </c>
      <c r="AO23" s="313" t="str">
        <f>IFERROR(IF(INDEX('CLMs Strategies'!$G$7:$AY$57,MATCH($AC23,'CLMs Strategies'!$A$7:$A$56,0),MATCH(AO$3,'CLMs Strategies'!$G$5:$AY$5,0))="","",INDEX('CLMs Strategies'!$G$7:$AY$57,MATCH($AC23,'CLMs Strategies'!$A$7:$A$56,0),MATCH(AO$3,'CLMs Strategies'!$G$5:$AY$5,0))),"")</f>
        <v/>
      </c>
      <c r="AP23" s="56"/>
      <c r="AQ23" s="313" t="str">
        <v>India</v>
      </c>
      <c r="AR23" s="313" t="str">
        <f>IFERROR(IF(INDEX('CLMs Strategies'!$G$7:$AY$57,MATCH($AQ23,'CLMs Strategies'!$A$7:$A$56,0),MATCH(AR$3,'CLMs Strategies'!$G$5:$AY$5,0))="","",INDEX('CLMs Strategies'!$G$7:$AY$57,MATCH($AQ23,'CLMs Strategies'!$A$7:$A$56,0),MATCH(AR$3,'CLMs Strategies'!$G$5:$AY$5,0))),"")</f>
        <v/>
      </c>
      <c r="AS23" s="313" t="str">
        <f>IFERROR(IF(INDEX('CLMs Strategies'!$G$7:$AY$57,MATCH($AQ23,'CLMs Strategies'!$A$7:$A$56,0),MATCH(AS$3,'CLMs Strategies'!$G$5:$AY$5,0))="","",INDEX('CLMs Strategies'!$G$7:$AY$57,MATCH($AQ23,'CLMs Strategies'!$A$7:$A$56,0),MATCH(AS$3,'CLMs Strategies'!$G$5:$AY$5,0))),"")</f>
        <v/>
      </c>
      <c r="AT23" s="313" t="str">
        <f>IFERROR(IF(INDEX('CLMs Strategies'!$G$7:$AY$57,MATCH($AQ23,'CLMs Strategies'!$A$7:$A$56,0),MATCH(AT$3,'CLMs Strategies'!$G$5:$AY$5,0))="","",INDEX('CLMs Strategies'!$G$7:$AY$57,MATCH($AQ23,'CLMs Strategies'!$A$7:$A$56,0),MATCH(AT$3,'CLMs Strategies'!$G$5:$AY$5,0))),"")</f>
        <v/>
      </c>
      <c r="AU23" s="313" t="str">
        <f>IFERROR(IF(INDEX('CLMs Strategies'!$G$7:$AY$57,MATCH($AQ23,'CLMs Strategies'!$A$7:$A$56,0),MATCH(AU$3,'CLMs Strategies'!$G$5:$AY$5,0))="","",INDEX('CLMs Strategies'!$G$7:$AY$57,MATCH($AQ23,'CLMs Strategies'!$A$7:$A$56,0),MATCH(AU$3,'CLMs Strategies'!$G$5:$AY$5,0))),"")</f>
        <v/>
      </c>
      <c r="AV23" s="313" t="str">
        <f>IFERROR(IF(INDEX('CLMs Strategies'!$G$7:$AY$57,MATCH($AQ23,'CLMs Strategies'!$A$7:$A$56,0),MATCH(AV$3,'CLMs Strategies'!$G$5:$AY$5,0))="","",INDEX('CLMs Strategies'!$G$7:$AY$57,MATCH($AQ23,'CLMs Strategies'!$A$7:$A$56,0),MATCH(AV$3,'CLMs Strategies'!$G$5:$AY$5,0))),"")</f>
        <v/>
      </c>
      <c r="AW23" s="313" t="str">
        <f>IFERROR(IF(INDEX('CLMs Strategies'!$G$7:$AY$57,MATCH($AQ23,'CLMs Strategies'!$A$7:$A$56,0),MATCH(AW$3,'CLMs Strategies'!$G$5:$AY$5,0))="","",INDEX('CLMs Strategies'!$G$7:$AY$57,MATCH($AQ23,'CLMs Strategies'!$A$7:$A$56,0),MATCH(AW$3,'CLMs Strategies'!$G$5:$AY$5,0))),"")</f>
        <v/>
      </c>
      <c r="AX23" s="313" t="str">
        <f>IFERROR(IF(INDEX('CLMs Strategies'!$G$7:$AY$57,MATCH($AQ23,'CLMs Strategies'!$A$7:$A$56,0),MATCH(AX$3,'CLMs Strategies'!$G$5:$AY$5,0))="","",INDEX('CLMs Strategies'!$G$7:$AY$57,MATCH($AQ23,'CLMs Strategies'!$A$7:$A$56,0),MATCH(AX$3,'CLMs Strategies'!$G$5:$AY$5,0))),"")</f>
        <v/>
      </c>
      <c r="AY23" s="313" t="str">
        <f>IFERROR(IF(INDEX('CLMs Strategies'!$G$7:$AY$57,MATCH($AQ23,'CLMs Strategies'!$A$7:$A$56,0),MATCH(AY$3,'CLMs Strategies'!$G$5:$AY$5,0))="","",INDEX('CLMs Strategies'!$G$7:$AY$57,MATCH($AQ23,'CLMs Strategies'!$A$7:$A$56,0),MATCH(AY$3,'CLMs Strategies'!$G$5:$AY$5,0))),"")</f>
        <v/>
      </c>
      <c r="AZ23" s="313" t="str">
        <f>IFERROR(IF(INDEX('CLMs Strategies'!$G$7:$AY$57,MATCH($AQ23,'CLMs Strategies'!$A$7:$A$56,0),MATCH(AZ$3,'CLMs Strategies'!$G$5:$AY$5,0))="","",INDEX('CLMs Strategies'!$G$7:$AY$57,MATCH($AQ23,'CLMs Strategies'!$A$7:$A$56,0),MATCH(AZ$3,'CLMs Strategies'!$G$5:$AY$5,0))),"")</f>
        <v/>
      </c>
      <c r="BA23" s="313" t="str">
        <f>IFERROR(IF(INDEX('CLMs Strategies'!$G$7:$AY$57,MATCH($AQ23,'CLMs Strategies'!$A$7:$A$56,0),MATCH(BA$3,'CLMs Strategies'!$G$5:$AY$5,0))="","",INDEX('CLMs Strategies'!$G$7:$AY$57,MATCH($AQ23,'CLMs Strategies'!$A$7:$A$56,0),MATCH(BA$3,'CLMs Strategies'!$G$5:$AY$5,0))),"")</f>
        <v/>
      </c>
      <c r="BB23" s="313" t="str">
        <f>IFERROR(IF(INDEX('CLMs Strategies'!$G$7:$AY$57,MATCH($AQ23,'CLMs Strategies'!$A$7:$A$56,0),MATCH(BB$3,'CLMs Strategies'!$G$5:$AY$5,0))="","",INDEX('CLMs Strategies'!$G$7:$AY$57,MATCH($AQ23,'CLMs Strategies'!$A$7:$A$56,0),MATCH(BB$3,'CLMs Strategies'!$G$5:$AY$5,0))),"")</f>
        <v/>
      </c>
      <c r="BC23" s="56"/>
    </row>
    <row r="24" spans="1:55">
      <c r="A24" s="313" t="str">
        <v>Ireland</v>
      </c>
      <c r="B24" s="313" t="str">
        <f>IFERROR(IF(INDEX('CLMs Strategies'!$G$7:$AY$57,MATCH($A24,'CLMs Strategies'!$A$7:$A$56,0),MATCH(B$3,'CLMs Strategies'!$G$5:$AY$5,0))="","",INDEX('CLMs Strategies'!$G$7:$AY$57,MATCH($A24,'CLMs Strategies'!$A$7:$A$56,0),MATCH(B$3,'CLMs Strategies'!$G$5:$AY$5,0))),"")</f>
        <v/>
      </c>
      <c r="C24" s="313" t="str">
        <f>IFERROR(IF(INDEX('CLMs Strategies'!$G$7:$AY$57,MATCH($A24,'CLMs Strategies'!$A$7:$A$56,0),MATCH(C$3,'CLMs Strategies'!$G$5:$AY$5,0))="","",INDEX('CLMs Strategies'!$G$7:$AY$57,MATCH($A24,'CLMs Strategies'!$A$7:$A$56,0),MATCH(C$3,'CLMs Strategies'!$G$5:$AY$5,0))),"")</f>
        <v/>
      </c>
      <c r="D24" s="313" t="str">
        <f>IFERROR(IF(INDEX('CLMs Strategies'!$G$7:$AY$57,MATCH($A24,'CLMs Strategies'!$A$7:$A$56,0),MATCH(D$3,'CLMs Strategies'!$G$5:$AY$5,0))="","",INDEX('CLMs Strategies'!$G$7:$AY$57,MATCH($A24,'CLMs Strategies'!$A$7:$A$56,0),MATCH(D$3,'CLMs Strategies'!$G$5:$AY$5,0))),"")</f>
        <v/>
      </c>
      <c r="E24" s="313" t="str">
        <f>IFERROR(IF(INDEX('CLMs Strategies'!$G$7:$AY$57,MATCH($A24,'CLMs Strategies'!$A$7:$A$56,0),MATCH(E$3,'CLMs Strategies'!$G$5:$AY$5,0))="","",INDEX('CLMs Strategies'!$G$7:$AY$57,MATCH($A24,'CLMs Strategies'!$A$7:$A$56,0),MATCH(E$3,'CLMs Strategies'!$G$5:$AY$5,0))),"")</f>
        <v/>
      </c>
      <c r="F24" s="313" t="str">
        <f>IFERROR(IF(INDEX('CLMs Strategies'!$G$7:$AY$57,MATCH($A24,'CLMs Strategies'!$A$7:$A$56,0),MATCH(F$3,'CLMs Strategies'!$G$5:$AY$5,0))="","",INDEX('CLMs Strategies'!$G$7:$AY$57,MATCH($A24,'CLMs Strategies'!$A$7:$A$56,0),MATCH(F$3,'CLMs Strategies'!$G$5:$AY$5,0))),"")</f>
        <v/>
      </c>
      <c r="G24" s="313" t="str">
        <f>IFERROR(IF(INDEX('CLMs Strategies'!$G$7:$AY$57,MATCH($A24,'CLMs Strategies'!$A$7:$A$56,0),MATCH(G$3,'CLMs Strategies'!$G$5:$AY$5,0))="","",INDEX('CLMs Strategies'!$G$7:$AY$57,MATCH($A24,'CLMs Strategies'!$A$7:$A$56,0),MATCH(G$3,'CLMs Strategies'!$G$5:$AY$5,0))),"")</f>
        <v/>
      </c>
      <c r="H24" s="313" t="str">
        <f>IFERROR(IF(INDEX('CLMs Strategies'!$G$7:$AY$57,MATCH($A24,'CLMs Strategies'!$A$7:$A$56,0),MATCH(H$3,'CLMs Strategies'!$G$5:$AY$5,0))="","",INDEX('CLMs Strategies'!$G$7:$AY$57,MATCH($A24,'CLMs Strategies'!$A$7:$A$56,0),MATCH(H$3,'CLMs Strategies'!$G$5:$AY$5,0))),"")</f>
        <v/>
      </c>
      <c r="I24" s="313" t="str">
        <f>IFERROR(IF(INDEX('CLMs Strategies'!$G$7:$AY$57,MATCH($A24,'CLMs Strategies'!$A$7:$A$56,0),MATCH(I$3,'CLMs Strategies'!$G$5:$AY$5,0))="","",INDEX('CLMs Strategies'!$G$7:$AY$57,MATCH($A24,'CLMs Strategies'!$A$7:$A$56,0),MATCH(I$3,'CLMs Strategies'!$G$5:$AY$5,0))),"")</f>
        <v/>
      </c>
      <c r="J24" s="313" t="str">
        <f>IFERROR(IF(INDEX('CLMs Strategies'!$G$7:$AY$57,MATCH($A24,'CLMs Strategies'!$A$7:$A$56,0),MATCH(J$3,'CLMs Strategies'!$G$5:$AY$5,0))="","",INDEX('CLMs Strategies'!$G$7:$AY$57,MATCH($A24,'CLMs Strategies'!$A$7:$A$56,0),MATCH(J$3,'CLMs Strategies'!$G$5:$AY$5,0))),"")</f>
        <v/>
      </c>
      <c r="K24" s="313" t="str">
        <f>IFERROR(IF(INDEX('CLMs Strategies'!$G$7:$AY$57,MATCH($A24,'CLMs Strategies'!$A$7:$A$56,0),MATCH(K$3,'CLMs Strategies'!$G$5:$AY$5,0))="","",INDEX('CLMs Strategies'!$G$7:$AY$57,MATCH($A24,'CLMs Strategies'!$A$7:$A$56,0),MATCH(K$3,'CLMs Strategies'!$G$5:$AY$5,0))),"")</f>
        <v/>
      </c>
      <c r="L24" s="313" t="str">
        <f>IFERROR(IF(INDEX('CLMs Strategies'!$G$7:$AY$57,MATCH($A24,'CLMs Strategies'!$A$7:$A$56,0),MATCH(L$3,'CLMs Strategies'!$G$5:$AY$5,0))="","",INDEX('CLMs Strategies'!$G$7:$AY$57,MATCH($A24,'CLMs Strategies'!$A$7:$A$56,0),MATCH(L$3,'CLMs Strategies'!$G$5:$AY$5,0))),"")</f>
        <v/>
      </c>
      <c r="M24" s="313" t="str">
        <f>IFERROR(IF(INDEX('CLMs Strategies'!$G$7:$AY$57,MATCH($A24,'CLMs Strategies'!$A$7:$A$56,0),MATCH(M$3,'CLMs Strategies'!$G$5:$AY$5,0))="","",INDEX('CLMs Strategies'!$G$7:$AY$57,MATCH($A24,'CLMs Strategies'!$A$7:$A$56,0),MATCH(M$3,'CLMs Strategies'!$G$5:$AY$5,0))),"")</f>
        <v/>
      </c>
      <c r="N24" s="56"/>
      <c r="O24" s="313" t="str">
        <v>Ireland</v>
      </c>
      <c r="P24" s="313" t="str">
        <f>IFERROR(IF(INDEX('CLMs Strategies'!$G$7:$AY$57,MATCH($O24,'CLMs Strategies'!$A$7:$A$56,0),MATCH(P$3,'CLMs Strategies'!$G$5:$AY$5,0))="","",INDEX('CLMs Strategies'!$G$7:$AY$57,MATCH($O24,'CLMs Strategies'!$A$7:$A$56,0),MATCH(P$3,'CLMs Strategies'!$G$5:$AY$5,0))),"")</f>
        <v/>
      </c>
      <c r="Q24" s="313" t="str">
        <f>IFERROR(IF(INDEX('CLMs Strategies'!$G$7:$AY$57,MATCH($O24,'CLMs Strategies'!$A$7:$A$56,0),MATCH(Q$3,'CLMs Strategies'!$G$5:$AY$5,0))="","",INDEX('CLMs Strategies'!$G$7:$AY$57,MATCH($O24,'CLMs Strategies'!$A$7:$A$56,0),MATCH(Q$3,'CLMs Strategies'!$G$5:$AY$5,0))),"")</f>
        <v/>
      </c>
      <c r="R24" s="313" t="str">
        <f>IFERROR(IF(INDEX('CLMs Strategies'!$G$7:$AY$57,MATCH($O24,'CLMs Strategies'!$A$7:$A$56,0),MATCH(R$3,'CLMs Strategies'!$G$5:$AY$5,0))="","",INDEX('CLMs Strategies'!$G$7:$AY$57,MATCH($O24,'CLMs Strategies'!$A$7:$A$56,0),MATCH(R$3,'CLMs Strategies'!$G$5:$AY$5,0))),"")</f>
        <v/>
      </c>
      <c r="S24" s="313" t="str">
        <f>IFERROR(IF(INDEX('CLMs Strategies'!$G$7:$AY$57,MATCH($O24,'CLMs Strategies'!$A$7:$A$56,0),MATCH(S$3,'CLMs Strategies'!$G$5:$AY$5,0))="","",INDEX('CLMs Strategies'!$G$7:$AY$57,MATCH($O24,'CLMs Strategies'!$A$7:$A$56,0),MATCH(S$3,'CLMs Strategies'!$G$5:$AY$5,0))),"")</f>
        <v/>
      </c>
      <c r="T24" s="313" t="str">
        <f>IFERROR(IF(INDEX('CLMs Strategies'!$G$7:$AY$57,MATCH($O24,'CLMs Strategies'!$A$7:$A$56,0),MATCH(T$3,'CLMs Strategies'!$G$5:$AY$5,0))="","",INDEX('CLMs Strategies'!$G$7:$AY$57,MATCH($O24,'CLMs Strategies'!$A$7:$A$56,0),MATCH(T$3,'CLMs Strategies'!$G$5:$AY$5,0))),"")</f>
        <v/>
      </c>
      <c r="U24" s="313" t="str">
        <f>IFERROR(IF(INDEX('CLMs Strategies'!$G$7:$AY$57,MATCH($O24,'CLMs Strategies'!$A$7:$A$56,0),MATCH(U$3,'CLMs Strategies'!$G$5:$AY$5,0))="","",INDEX('CLMs Strategies'!$G$7:$AY$57,MATCH($O24,'CLMs Strategies'!$A$7:$A$56,0),MATCH(U$3,'CLMs Strategies'!$G$5:$AY$5,0))),"")</f>
        <v/>
      </c>
      <c r="V24" s="313" t="str">
        <f>IFERROR(IF(INDEX('CLMs Strategies'!$G$7:$AY$57,MATCH($O24,'CLMs Strategies'!$A$7:$A$56,0),MATCH(V$3,'CLMs Strategies'!$G$5:$AY$5,0))="","",INDEX('CLMs Strategies'!$G$7:$AY$57,MATCH($O24,'CLMs Strategies'!$A$7:$A$56,0),MATCH(V$3,'CLMs Strategies'!$G$5:$AY$5,0))),"")</f>
        <v/>
      </c>
      <c r="W24" s="313" t="str">
        <f>IFERROR(IF(INDEX('CLMs Strategies'!$G$7:$AY$57,MATCH($O24,'CLMs Strategies'!$A$7:$A$56,0),MATCH(W$3,'CLMs Strategies'!$G$5:$AY$5,0))="","",INDEX('CLMs Strategies'!$G$7:$AY$57,MATCH($O24,'CLMs Strategies'!$A$7:$A$56,0),MATCH(W$3,'CLMs Strategies'!$G$5:$AY$5,0))),"")</f>
        <v/>
      </c>
      <c r="X24" s="313" t="str">
        <f>IFERROR(IF(INDEX('CLMs Strategies'!$G$7:$AY$57,MATCH($O24,'CLMs Strategies'!$A$7:$A$56,0),MATCH(X$3,'CLMs Strategies'!$G$5:$AY$5,0))="","",INDEX('CLMs Strategies'!$G$7:$AY$57,MATCH($O24,'CLMs Strategies'!$A$7:$A$56,0),MATCH(X$3,'CLMs Strategies'!$G$5:$AY$5,0))),"")</f>
        <v/>
      </c>
      <c r="Y24" s="313" t="str">
        <f>IFERROR(IF(INDEX('CLMs Strategies'!$G$7:$AY$57,MATCH($O24,'CLMs Strategies'!$A$7:$A$56,0),MATCH(Y$3,'CLMs Strategies'!$G$5:$AY$5,0))="","",INDEX('CLMs Strategies'!$G$7:$AY$57,MATCH($O24,'CLMs Strategies'!$A$7:$A$56,0),MATCH(Y$3,'CLMs Strategies'!$G$5:$AY$5,0))),"")</f>
        <v/>
      </c>
      <c r="Z24" s="313" t="str">
        <f>IFERROR(IF(INDEX('CLMs Strategies'!$G$7:$AY$57,MATCH($O24,'CLMs Strategies'!$A$7:$A$56,0),MATCH(Z$3,'CLMs Strategies'!$G$5:$AY$5,0))="","",INDEX('CLMs Strategies'!$G$7:$AY$57,MATCH($O24,'CLMs Strategies'!$A$7:$A$56,0),MATCH(Z$3,'CLMs Strategies'!$G$5:$AY$5,0))),"")</f>
        <v/>
      </c>
      <c r="AA24" s="313" t="str">
        <f>IFERROR(IF(INDEX('CLMs Strategies'!$G$7:$AY$57,MATCH($O24,'CLMs Strategies'!$A$7:$A$56,0),MATCH(AA$3,'CLMs Strategies'!$G$5:$AY$5,0))="","",INDEX('CLMs Strategies'!$G$7:$AY$57,MATCH($O24,'CLMs Strategies'!$A$7:$A$56,0),MATCH(AA$3,'CLMs Strategies'!$G$5:$AY$5,0))),"")</f>
        <v/>
      </c>
      <c r="AB24" s="56"/>
      <c r="AC24" s="313" t="str">
        <v>Ireland</v>
      </c>
      <c r="AD24" s="313" t="str">
        <f>IFERROR(IF(INDEX('CLMs Strategies'!$G$7:$AY$57,MATCH($AC24,'CLMs Strategies'!$A$7:$A$56,0),MATCH(AD$3,'CLMs Strategies'!$G$5:$AY$5,0))="","",INDEX('CLMs Strategies'!$G$7:$AY$57,MATCH($AC24,'CLMs Strategies'!$A$7:$A$56,0),MATCH(AD$3,'CLMs Strategies'!$G$5:$AY$5,0))),"")</f>
        <v/>
      </c>
      <c r="AE24" s="313" t="str">
        <f>IFERROR(IF(INDEX('CLMs Strategies'!$G$7:$AY$57,MATCH($AC24,'CLMs Strategies'!$A$7:$A$56,0),MATCH(AE$3,'CLMs Strategies'!$G$5:$AY$5,0))="","",INDEX('CLMs Strategies'!$G$7:$AY$57,MATCH($AC24,'CLMs Strategies'!$A$7:$A$56,0),MATCH(AE$3,'CLMs Strategies'!$G$5:$AY$5,0))),"")</f>
        <v/>
      </c>
      <c r="AF24" s="313" t="str">
        <f>IFERROR(IF(INDEX('CLMs Strategies'!$G$7:$AY$57,MATCH($AC24,'CLMs Strategies'!$A$7:$A$56,0),MATCH(AF$3,'CLMs Strategies'!$G$5:$AY$5,0))="","",INDEX('CLMs Strategies'!$G$7:$AY$57,MATCH($AC24,'CLMs Strategies'!$A$7:$A$56,0),MATCH(AF$3,'CLMs Strategies'!$G$5:$AY$5,0))),"")</f>
        <v/>
      </c>
      <c r="AG24" s="313" t="str">
        <f>IFERROR(IF(INDEX('CLMs Strategies'!$G$7:$AY$57,MATCH($AC24,'CLMs Strategies'!$A$7:$A$56,0),MATCH(AG$3,'CLMs Strategies'!$G$5:$AY$5,0))="","",INDEX('CLMs Strategies'!$G$7:$AY$57,MATCH($AC24,'CLMs Strategies'!$A$7:$A$56,0),MATCH(AG$3,'CLMs Strategies'!$G$5:$AY$5,0))),"")</f>
        <v/>
      </c>
      <c r="AH24" s="313" t="str">
        <f>IFERROR(IF(INDEX('CLMs Strategies'!$G$7:$AY$57,MATCH($AC24,'CLMs Strategies'!$A$7:$A$56,0),MATCH(AH$3,'CLMs Strategies'!$G$5:$AY$5,0))="","",INDEX('CLMs Strategies'!$G$7:$AY$57,MATCH($AC24,'CLMs Strategies'!$A$7:$A$56,0),MATCH(AH$3,'CLMs Strategies'!$G$5:$AY$5,0))),"")</f>
        <v/>
      </c>
      <c r="AI24" s="313" t="str">
        <f>IFERROR(IF(INDEX('CLMs Strategies'!$G$7:$AY$57,MATCH($AC24,'CLMs Strategies'!$A$7:$A$56,0),MATCH(AI$3,'CLMs Strategies'!$G$5:$AY$5,0))="","",INDEX('CLMs Strategies'!$G$7:$AY$57,MATCH($AC24,'CLMs Strategies'!$A$7:$A$56,0),MATCH(AI$3,'CLMs Strategies'!$G$5:$AY$5,0))),"")</f>
        <v/>
      </c>
      <c r="AJ24" s="313" t="str">
        <f>IFERROR(IF(INDEX('CLMs Strategies'!$G$7:$AY$57,MATCH($AC24,'CLMs Strategies'!$A$7:$A$56,0),MATCH(AJ$3,'CLMs Strategies'!$G$5:$AY$5,0))="","",INDEX('CLMs Strategies'!$G$7:$AY$57,MATCH($AC24,'CLMs Strategies'!$A$7:$A$56,0),MATCH(AJ$3,'CLMs Strategies'!$G$5:$AY$5,0))),"")</f>
        <v/>
      </c>
      <c r="AK24" s="313" t="str">
        <f>IFERROR(IF(INDEX('CLMs Strategies'!$G$7:$AY$57,MATCH($AC24,'CLMs Strategies'!$A$7:$A$56,0),MATCH(AK$3,'CLMs Strategies'!$G$5:$AY$5,0))="","",INDEX('CLMs Strategies'!$G$7:$AY$57,MATCH($AC24,'CLMs Strategies'!$A$7:$A$56,0),MATCH(AK$3,'CLMs Strategies'!$G$5:$AY$5,0))),"")</f>
        <v/>
      </c>
      <c r="AL24" s="313" t="str">
        <f>IFERROR(IF(INDEX('CLMs Strategies'!$G$7:$AY$57,MATCH($AC24,'CLMs Strategies'!$A$7:$A$56,0),MATCH(AL$3,'CLMs Strategies'!$G$5:$AY$5,0))="","",INDEX('CLMs Strategies'!$G$7:$AY$57,MATCH($AC24,'CLMs Strategies'!$A$7:$A$56,0),MATCH(AL$3,'CLMs Strategies'!$G$5:$AY$5,0))),"")</f>
        <v/>
      </c>
      <c r="AM24" s="313" t="str">
        <f>IFERROR(IF(INDEX('CLMs Strategies'!$G$7:$AY$57,MATCH($AC24,'CLMs Strategies'!$A$7:$A$56,0),MATCH(AM$3,'CLMs Strategies'!$G$5:$AY$5,0))="","",INDEX('CLMs Strategies'!$G$7:$AY$57,MATCH($AC24,'CLMs Strategies'!$A$7:$A$56,0),MATCH(AM$3,'CLMs Strategies'!$G$5:$AY$5,0))),"")</f>
        <v/>
      </c>
      <c r="AN24" s="313" t="str">
        <f>IFERROR(IF(INDEX('CLMs Strategies'!$G$7:$AY$57,MATCH($AC24,'CLMs Strategies'!$A$7:$A$56,0),MATCH(AN$3,'CLMs Strategies'!$G$5:$AY$5,0))="","",INDEX('CLMs Strategies'!$G$7:$AY$57,MATCH($AC24,'CLMs Strategies'!$A$7:$A$56,0),MATCH(AN$3,'CLMs Strategies'!$G$5:$AY$5,0))),"")</f>
        <v/>
      </c>
      <c r="AO24" s="313" t="str">
        <f>IFERROR(IF(INDEX('CLMs Strategies'!$G$7:$AY$57,MATCH($AC24,'CLMs Strategies'!$A$7:$A$56,0),MATCH(AO$3,'CLMs Strategies'!$G$5:$AY$5,0))="","",INDEX('CLMs Strategies'!$G$7:$AY$57,MATCH($AC24,'CLMs Strategies'!$A$7:$A$56,0),MATCH(AO$3,'CLMs Strategies'!$G$5:$AY$5,0))),"")</f>
        <v/>
      </c>
      <c r="AP24" s="56"/>
      <c r="AQ24" s="313" t="str">
        <v>Ireland</v>
      </c>
      <c r="AR24" s="313" t="str">
        <f>IFERROR(IF(INDEX('CLMs Strategies'!$G$7:$AY$57,MATCH($AQ24,'CLMs Strategies'!$A$7:$A$56,0),MATCH(AR$3,'CLMs Strategies'!$G$5:$AY$5,0))="","",INDEX('CLMs Strategies'!$G$7:$AY$57,MATCH($AQ24,'CLMs Strategies'!$A$7:$A$56,0),MATCH(AR$3,'CLMs Strategies'!$G$5:$AY$5,0))),"")</f>
        <v/>
      </c>
      <c r="AS24" s="313" t="str">
        <f>IFERROR(IF(INDEX('CLMs Strategies'!$G$7:$AY$57,MATCH($AQ24,'CLMs Strategies'!$A$7:$A$56,0),MATCH(AS$3,'CLMs Strategies'!$G$5:$AY$5,0))="","",INDEX('CLMs Strategies'!$G$7:$AY$57,MATCH($AQ24,'CLMs Strategies'!$A$7:$A$56,0),MATCH(AS$3,'CLMs Strategies'!$G$5:$AY$5,0))),"")</f>
        <v/>
      </c>
      <c r="AT24" s="313" t="str">
        <f>IFERROR(IF(INDEX('CLMs Strategies'!$G$7:$AY$57,MATCH($AQ24,'CLMs Strategies'!$A$7:$A$56,0),MATCH(AT$3,'CLMs Strategies'!$G$5:$AY$5,0))="","",INDEX('CLMs Strategies'!$G$7:$AY$57,MATCH($AQ24,'CLMs Strategies'!$A$7:$A$56,0),MATCH(AT$3,'CLMs Strategies'!$G$5:$AY$5,0))),"")</f>
        <v/>
      </c>
      <c r="AU24" s="313" t="str">
        <f>IFERROR(IF(INDEX('CLMs Strategies'!$G$7:$AY$57,MATCH($AQ24,'CLMs Strategies'!$A$7:$A$56,0),MATCH(AU$3,'CLMs Strategies'!$G$5:$AY$5,0))="","",INDEX('CLMs Strategies'!$G$7:$AY$57,MATCH($AQ24,'CLMs Strategies'!$A$7:$A$56,0),MATCH(AU$3,'CLMs Strategies'!$G$5:$AY$5,0))),"")</f>
        <v/>
      </c>
      <c r="AV24" s="313" t="str">
        <f>IFERROR(IF(INDEX('CLMs Strategies'!$G$7:$AY$57,MATCH($AQ24,'CLMs Strategies'!$A$7:$A$56,0),MATCH(AV$3,'CLMs Strategies'!$G$5:$AY$5,0))="","",INDEX('CLMs Strategies'!$G$7:$AY$57,MATCH($AQ24,'CLMs Strategies'!$A$7:$A$56,0),MATCH(AV$3,'CLMs Strategies'!$G$5:$AY$5,0))),"")</f>
        <v/>
      </c>
      <c r="AW24" s="313" t="str">
        <f>IFERROR(IF(INDEX('CLMs Strategies'!$G$7:$AY$57,MATCH($AQ24,'CLMs Strategies'!$A$7:$A$56,0),MATCH(AW$3,'CLMs Strategies'!$G$5:$AY$5,0))="","",INDEX('CLMs Strategies'!$G$7:$AY$57,MATCH($AQ24,'CLMs Strategies'!$A$7:$A$56,0),MATCH(AW$3,'CLMs Strategies'!$G$5:$AY$5,0))),"")</f>
        <v/>
      </c>
      <c r="AX24" s="313" t="str">
        <f>IFERROR(IF(INDEX('CLMs Strategies'!$G$7:$AY$57,MATCH($AQ24,'CLMs Strategies'!$A$7:$A$56,0),MATCH(AX$3,'CLMs Strategies'!$G$5:$AY$5,0))="","",INDEX('CLMs Strategies'!$G$7:$AY$57,MATCH($AQ24,'CLMs Strategies'!$A$7:$A$56,0),MATCH(AX$3,'CLMs Strategies'!$G$5:$AY$5,0))),"")</f>
        <v/>
      </c>
      <c r="AY24" s="313" t="str">
        <f>IFERROR(IF(INDEX('CLMs Strategies'!$G$7:$AY$57,MATCH($AQ24,'CLMs Strategies'!$A$7:$A$56,0),MATCH(AY$3,'CLMs Strategies'!$G$5:$AY$5,0))="","",INDEX('CLMs Strategies'!$G$7:$AY$57,MATCH($AQ24,'CLMs Strategies'!$A$7:$A$56,0),MATCH(AY$3,'CLMs Strategies'!$G$5:$AY$5,0))),"")</f>
        <v/>
      </c>
      <c r="AZ24" s="313" t="str">
        <f>IFERROR(IF(INDEX('CLMs Strategies'!$G$7:$AY$57,MATCH($AQ24,'CLMs Strategies'!$A$7:$A$56,0),MATCH(AZ$3,'CLMs Strategies'!$G$5:$AY$5,0))="","",INDEX('CLMs Strategies'!$G$7:$AY$57,MATCH($AQ24,'CLMs Strategies'!$A$7:$A$56,0),MATCH(AZ$3,'CLMs Strategies'!$G$5:$AY$5,0))),"")</f>
        <v/>
      </c>
      <c r="BA24" s="313" t="str">
        <f>IFERROR(IF(INDEX('CLMs Strategies'!$G$7:$AY$57,MATCH($AQ24,'CLMs Strategies'!$A$7:$A$56,0),MATCH(BA$3,'CLMs Strategies'!$G$5:$AY$5,0))="","",INDEX('CLMs Strategies'!$G$7:$AY$57,MATCH($AQ24,'CLMs Strategies'!$A$7:$A$56,0),MATCH(BA$3,'CLMs Strategies'!$G$5:$AY$5,0))),"")</f>
        <v/>
      </c>
      <c r="BB24" s="313" t="str">
        <f>IFERROR(IF(INDEX('CLMs Strategies'!$G$7:$AY$57,MATCH($AQ24,'CLMs Strategies'!$A$7:$A$56,0),MATCH(BB$3,'CLMs Strategies'!$G$5:$AY$5,0))="","",INDEX('CLMs Strategies'!$G$7:$AY$57,MATCH($AQ24,'CLMs Strategies'!$A$7:$A$56,0),MATCH(BB$3,'CLMs Strategies'!$G$5:$AY$5,0))),"")</f>
        <v/>
      </c>
      <c r="BC24" s="56"/>
    </row>
    <row r="25" spans="1:55">
      <c r="A25" s="313" t="str">
        <v>Israel</v>
      </c>
      <c r="B25" s="313" t="str">
        <f>IFERROR(IF(INDEX('CLMs Strategies'!$G$7:$AY$57,MATCH($A25,'CLMs Strategies'!$A$7:$A$56,0),MATCH(B$3,'CLMs Strategies'!$G$5:$AY$5,0))="","",INDEX('CLMs Strategies'!$G$7:$AY$57,MATCH($A25,'CLMs Strategies'!$A$7:$A$56,0),MATCH(B$3,'CLMs Strategies'!$G$5:$AY$5,0))),"")</f>
        <v/>
      </c>
      <c r="C25" s="313" t="str">
        <f>IFERROR(IF(INDEX('CLMs Strategies'!$G$7:$AY$57,MATCH($A25,'CLMs Strategies'!$A$7:$A$56,0),MATCH(C$3,'CLMs Strategies'!$G$5:$AY$5,0))="","",INDEX('CLMs Strategies'!$G$7:$AY$57,MATCH($A25,'CLMs Strategies'!$A$7:$A$56,0),MATCH(C$3,'CLMs Strategies'!$G$5:$AY$5,0))),"")</f>
        <v/>
      </c>
      <c r="D25" s="313" t="str">
        <f>IFERROR(IF(INDEX('CLMs Strategies'!$G$7:$AY$57,MATCH($A25,'CLMs Strategies'!$A$7:$A$56,0),MATCH(D$3,'CLMs Strategies'!$G$5:$AY$5,0))="","",INDEX('CLMs Strategies'!$G$7:$AY$57,MATCH($A25,'CLMs Strategies'!$A$7:$A$56,0),MATCH(D$3,'CLMs Strategies'!$G$5:$AY$5,0))),"")</f>
        <v/>
      </c>
      <c r="E25" s="313" t="str">
        <f>IFERROR(IF(INDEX('CLMs Strategies'!$G$7:$AY$57,MATCH($A25,'CLMs Strategies'!$A$7:$A$56,0),MATCH(E$3,'CLMs Strategies'!$G$5:$AY$5,0))="","",INDEX('CLMs Strategies'!$G$7:$AY$57,MATCH($A25,'CLMs Strategies'!$A$7:$A$56,0),MATCH(E$3,'CLMs Strategies'!$G$5:$AY$5,0))),"")</f>
        <v/>
      </c>
      <c r="F25" s="313" t="str">
        <f>IFERROR(IF(INDEX('CLMs Strategies'!$G$7:$AY$57,MATCH($A25,'CLMs Strategies'!$A$7:$A$56,0),MATCH(F$3,'CLMs Strategies'!$G$5:$AY$5,0))="","",INDEX('CLMs Strategies'!$G$7:$AY$57,MATCH($A25,'CLMs Strategies'!$A$7:$A$56,0),MATCH(F$3,'CLMs Strategies'!$G$5:$AY$5,0))),"")</f>
        <v/>
      </c>
      <c r="G25" s="313" t="str">
        <f>IFERROR(IF(INDEX('CLMs Strategies'!$G$7:$AY$57,MATCH($A25,'CLMs Strategies'!$A$7:$A$56,0),MATCH(G$3,'CLMs Strategies'!$G$5:$AY$5,0))="","",INDEX('CLMs Strategies'!$G$7:$AY$57,MATCH($A25,'CLMs Strategies'!$A$7:$A$56,0),MATCH(G$3,'CLMs Strategies'!$G$5:$AY$5,0))),"")</f>
        <v/>
      </c>
      <c r="H25" s="313" t="str">
        <f>IFERROR(IF(INDEX('CLMs Strategies'!$G$7:$AY$57,MATCH($A25,'CLMs Strategies'!$A$7:$A$56,0),MATCH(H$3,'CLMs Strategies'!$G$5:$AY$5,0))="","",INDEX('CLMs Strategies'!$G$7:$AY$57,MATCH($A25,'CLMs Strategies'!$A$7:$A$56,0),MATCH(H$3,'CLMs Strategies'!$G$5:$AY$5,0))),"")</f>
        <v/>
      </c>
      <c r="I25" s="313" t="str">
        <f>IFERROR(IF(INDEX('CLMs Strategies'!$G$7:$AY$57,MATCH($A25,'CLMs Strategies'!$A$7:$A$56,0),MATCH(I$3,'CLMs Strategies'!$G$5:$AY$5,0))="","",INDEX('CLMs Strategies'!$G$7:$AY$57,MATCH($A25,'CLMs Strategies'!$A$7:$A$56,0),MATCH(I$3,'CLMs Strategies'!$G$5:$AY$5,0))),"")</f>
        <v/>
      </c>
      <c r="J25" s="313" t="str">
        <f>IFERROR(IF(INDEX('CLMs Strategies'!$G$7:$AY$57,MATCH($A25,'CLMs Strategies'!$A$7:$A$56,0),MATCH(J$3,'CLMs Strategies'!$G$5:$AY$5,0))="","",INDEX('CLMs Strategies'!$G$7:$AY$57,MATCH($A25,'CLMs Strategies'!$A$7:$A$56,0),MATCH(J$3,'CLMs Strategies'!$G$5:$AY$5,0))),"")</f>
        <v/>
      </c>
      <c r="K25" s="313" t="str">
        <f>IFERROR(IF(INDEX('CLMs Strategies'!$G$7:$AY$57,MATCH($A25,'CLMs Strategies'!$A$7:$A$56,0),MATCH(K$3,'CLMs Strategies'!$G$5:$AY$5,0))="","",INDEX('CLMs Strategies'!$G$7:$AY$57,MATCH($A25,'CLMs Strategies'!$A$7:$A$56,0),MATCH(K$3,'CLMs Strategies'!$G$5:$AY$5,0))),"")</f>
        <v/>
      </c>
      <c r="L25" s="313" t="str">
        <f>IFERROR(IF(INDEX('CLMs Strategies'!$G$7:$AY$57,MATCH($A25,'CLMs Strategies'!$A$7:$A$56,0),MATCH(L$3,'CLMs Strategies'!$G$5:$AY$5,0))="","",INDEX('CLMs Strategies'!$G$7:$AY$57,MATCH($A25,'CLMs Strategies'!$A$7:$A$56,0),MATCH(L$3,'CLMs Strategies'!$G$5:$AY$5,0))),"")</f>
        <v/>
      </c>
      <c r="M25" s="313" t="str">
        <f>IFERROR(IF(INDEX('CLMs Strategies'!$G$7:$AY$57,MATCH($A25,'CLMs Strategies'!$A$7:$A$56,0),MATCH(M$3,'CLMs Strategies'!$G$5:$AY$5,0))="","",INDEX('CLMs Strategies'!$G$7:$AY$57,MATCH($A25,'CLMs Strategies'!$A$7:$A$56,0),MATCH(M$3,'CLMs Strategies'!$G$5:$AY$5,0))),"")</f>
        <v/>
      </c>
      <c r="N25" s="56"/>
      <c r="O25" s="313" t="str">
        <v>Israel</v>
      </c>
      <c r="P25" s="313" t="str">
        <f>IFERROR(IF(INDEX('CLMs Strategies'!$G$7:$AY$57,MATCH($O25,'CLMs Strategies'!$A$7:$A$56,0),MATCH(P$3,'CLMs Strategies'!$G$5:$AY$5,0))="","",INDEX('CLMs Strategies'!$G$7:$AY$57,MATCH($O25,'CLMs Strategies'!$A$7:$A$56,0),MATCH(P$3,'CLMs Strategies'!$G$5:$AY$5,0))),"")</f>
        <v/>
      </c>
      <c r="Q25" s="313" t="str">
        <f>IFERROR(IF(INDEX('CLMs Strategies'!$G$7:$AY$57,MATCH($O25,'CLMs Strategies'!$A$7:$A$56,0),MATCH(Q$3,'CLMs Strategies'!$G$5:$AY$5,0))="","",INDEX('CLMs Strategies'!$G$7:$AY$57,MATCH($O25,'CLMs Strategies'!$A$7:$A$56,0),MATCH(Q$3,'CLMs Strategies'!$G$5:$AY$5,0))),"")</f>
        <v/>
      </c>
      <c r="R25" s="313" t="str">
        <f>IFERROR(IF(INDEX('CLMs Strategies'!$G$7:$AY$57,MATCH($O25,'CLMs Strategies'!$A$7:$A$56,0),MATCH(R$3,'CLMs Strategies'!$G$5:$AY$5,0))="","",INDEX('CLMs Strategies'!$G$7:$AY$57,MATCH($O25,'CLMs Strategies'!$A$7:$A$56,0),MATCH(R$3,'CLMs Strategies'!$G$5:$AY$5,0))),"")</f>
        <v/>
      </c>
      <c r="S25" s="313" t="str">
        <f>IFERROR(IF(INDEX('CLMs Strategies'!$G$7:$AY$57,MATCH($O25,'CLMs Strategies'!$A$7:$A$56,0),MATCH(S$3,'CLMs Strategies'!$G$5:$AY$5,0))="","",INDEX('CLMs Strategies'!$G$7:$AY$57,MATCH($O25,'CLMs Strategies'!$A$7:$A$56,0),MATCH(S$3,'CLMs Strategies'!$G$5:$AY$5,0))),"")</f>
        <v/>
      </c>
      <c r="T25" s="313" t="str">
        <f>IFERROR(IF(INDEX('CLMs Strategies'!$G$7:$AY$57,MATCH($O25,'CLMs Strategies'!$A$7:$A$56,0),MATCH(T$3,'CLMs Strategies'!$G$5:$AY$5,0))="","",INDEX('CLMs Strategies'!$G$7:$AY$57,MATCH($O25,'CLMs Strategies'!$A$7:$A$56,0),MATCH(T$3,'CLMs Strategies'!$G$5:$AY$5,0))),"")</f>
        <v/>
      </c>
      <c r="U25" s="313" t="str">
        <f>IFERROR(IF(INDEX('CLMs Strategies'!$G$7:$AY$57,MATCH($O25,'CLMs Strategies'!$A$7:$A$56,0),MATCH(U$3,'CLMs Strategies'!$G$5:$AY$5,0))="","",INDEX('CLMs Strategies'!$G$7:$AY$57,MATCH($O25,'CLMs Strategies'!$A$7:$A$56,0),MATCH(U$3,'CLMs Strategies'!$G$5:$AY$5,0))),"")</f>
        <v/>
      </c>
      <c r="V25" s="313" t="str">
        <f>IFERROR(IF(INDEX('CLMs Strategies'!$G$7:$AY$57,MATCH($O25,'CLMs Strategies'!$A$7:$A$56,0),MATCH(V$3,'CLMs Strategies'!$G$5:$AY$5,0))="","",INDEX('CLMs Strategies'!$G$7:$AY$57,MATCH($O25,'CLMs Strategies'!$A$7:$A$56,0),MATCH(V$3,'CLMs Strategies'!$G$5:$AY$5,0))),"")</f>
        <v/>
      </c>
      <c r="W25" s="313" t="str">
        <f>IFERROR(IF(INDEX('CLMs Strategies'!$G$7:$AY$57,MATCH($O25,'CLMs Strategies'!$A$7:$A$56,0),MATCH(W$3,'CLMs Strategies'!$G$5:$AY$5,0))="","",INDEX('CLMs Strategies'!$G$7:$AY$57,MATCH($O25,'CLMs Strategies'!$A$7:$A$56,0),MATCH(W$3,'CLMs Strategies'!$G$5:$AY$5,0))),"")</f>
        <v/>
      </c>
      <c r="X25" s="313" t="str">
        <f>IFERROR(IF(INDEX('CLMs Strategies'!$G$7:$AY$57,MATCH($O25,'CLMs Strategies'!$A$7:$A$56,0),MATCH(X$3,'CLMs Strategies'!$G$5:$AY$5,0))="","",INDEX('CLMs Strategies'!$G$7:$AY$57,MATCH($O25,'CLMs Strategies'!$A$7:$A$56,0),MATCH(X$3,'CLMs Strategies'!$G$5:$AY$5,0))),"")</f>
        <v/>
      </c>
      <c r="Y25" s="313" t="str">
        <f>IFERROR(IF(INDEX('CLMs Strategies'!$G$7:$AY$57,MATCH($O25,'CLMs Strategies'!$A$7:$A$56,0),MATCH(Y$3,'CLMs Strategies'!$G$5:$AY$5,0))="","",INDEX('CLMs Strategies'!$G$7:$AY$57,MATCH($O25,'CLMs Strategies'!$A$7:$A$56,0),MATCH(Y$3,'CLMs Strategies'!$G$5:$AY$5,0))),"")</f>
        <v/>
      </c>
      <c r="Z25" s="313" t="str">
        <f>IFERROR(IF(INDEX('CLMs Strategies'!$G$7:$AY$57,MATCH($O25,'CLMs Strategies'!$A$7:$A$56,0),MATCH(Z$3,'CLMs Strategies'!$G$5:$AY$5,0))="","",INDEX('CLMs Strategies'!$G$7:$AY$57,MATCH($O25,'CLMs Strategies'!$A$7:$A$56,0),MATCH(Z$3,'CLMs Strategies'!$G$5:$AY$5,0))),"")</f>
        <v/>
      </c>
      <c r="AA25" s="313" t="str">
        <f>IFERROR(IF(INDEX('CLMs Strategies'!$G$7:$AY$57,MATCH($O25,'CLMs Strategies'!$A$7:$A$56,0),MATCH(AA$3,'CLMs Strategies'!$G$5:$AY$5,0))="","",INDEX('CLMs Strategies'!$G$7:$AY$57,MATCH($O25,'CLMs Strategies'!$A$7:$A$56,0),MATCH(AA$3,'CLMs Strategies'!$G$5:$AY$5,0))),"")</f>
        <v/>
      </c>
      <c r="AB25" s="56"/>
      <c r="AC25" s="313" t="str">
        <v>Israel</v>
      </c>
      <c r="AD25" s="313" t="str">
        <f>IFERROR(IF(INDEX('CLMs Strategies'!$G$7:$AY$57,MATCH($AC25,'CLMs Strategies'!$A$7:$A$56,0),MATCH(AD$3,'CLMs Strategies'!$G$5:$AY$5,0))="","",INDEX('CLMs Strategies'!$G$7:$AY$57,MATCH($AC25,'CLMs Strategies'!$A$7:$A$56,0),MATCH(AD$3,'CLMs Strategies'!$G$5:$AY$5,0))),"")</f>
        <v/>
      </c>
      <c r="AE25" s="313" t="str">
        <f>IFERROR(IF(INDEX('CLMs Strategies'!$G$7:$AY$57,MATCH($AC25,'CLMs Strategies'!$A$7:$A$56,0),MATCH(AE$3,'CLMs Strategies'!$G$5:$AY$5,0))="","",INDEX('CLMs Strategies'!$G$7:$AY$57,MATCH($AC25,'CLMs Strategies'!$A$7:$A$56,0),MATCH(AE$3,'CLMs Strategies'!$G$5:$AY$5,0))),"")</f>
        <v/>
      </c>
      <c r="AF25" s="313" t="str">
        <f>IFERROR(IF(INDEX('CLMs Strategies'!$G$7:$AY$57,MATCH($AC25,'CLMs Strategies'!$A$7:$A$56,0),MATCH(AF$3,'CLMs Strategies'!$G$5:$AY$5,0))="","",INDEX('CLMs Strategies'!$G$7:$AY$57,MATCH($AC25,'CLMs Strategies'!$A$7:$A$56,0),MATCH(AF$3,'CLMs Strategies'!$G$5:$AY$5,0))),"")</f>
        <v/>
      </c>
      <c r="AG25" s="313" t="str">
        <f>IFERROR(IF(INDEX('CLMs Strategies'!$G$7:$AY$57,MATCH($AC25,'CLMs Strategies'!$A$7:$A$56,0),MATCH(AG$3,'CLMs Strategies'!$G$5:$AY$5,0))="","",INDEX('CLMs Strategies'!$G$7:$AY$57,MATCH($AC25,'CLMs Strategies'!$A$7:$A$56,0),MATCH(AG$3,'CLMs Strategies'!$G$5:$AY$5,0))),"")</f>
        <v/>
      </c>
      <c r="AH25" s="313" t="str">
        <f>IFERROR(IF(INDEX('CLMs Strategies'!$G$7:$AY$57,MATCH($AC25,'CLMs Strategies'!$A$7:$A$56,0),MATCH(AH$3,'CLMs Strategies'!$G$5:$AY$5,0))="","",INDEX('CLMs Strategies'!$G$7:$AY$57,MATCH($AC25,'CLMs Strategies'!$A$7:$A$56,0),MATCH(AH$3,'CLMs Strategies'!$G$5:$AY$5,0))),"")</f>
        <v/>
      </c>
      <c r="AI25" s="313" t="str">
        <f>IFERROR(IF(INDEX('CLMs Strategies'!$G$7:$AY$57,MATCH($AC25,'CLMs Strategies'!$A$7:$A$56,0),MATCH(AI$3,'CLMs Strategies'!$G$5:$AY$5,0))="","",INDEX('CLMs Strategies'!$G$7:$AY$57,MATCH($AC25,'CLMs Strategies'!$A$7:$A$56,0),MATCH(AI$3,'CLMs Strategies'!$G$5:$AY$5,0))),"")</f>
        <v/>
      </c>
      <c r="AJ25" s="313" t="str">
        <f>IFERROR(IF(INDEX('CLMs Strategies'!$G$7:$AY$57,MATCH($AC25,'CLMs Strategies'!$A$7:$A$56,0),MATCH(AJ$3,'CLMs Strategies'!$G$5:$AY$5,0))="","",INDEX('CLMs Strategies'!$G$7:$AY$57,MATCH($AC25,'CLMs Strategies'!$A$7:$A$56,0),MATCH(AJ$3,'CLMs Strategies'!$G$5:$AY$5,0))),"")</f>
        <v/>
      </c>
      <c r="AK25" s="313" t="str">
        <f>IFERROR(IF(INDEX('CLMs Strategies'!$G$7:$AY$57,MATCH($AC25,'CLMs Strategies'!$A$7:$A$56,0),MATCH(AK$3,'CLMs Strategies'!$G$5:$AY$5,0))="","",INDEX('CLMs Strategies'!$G$7:$AY$57,MATCH($AC25,'CLMs Strategies'!$A$7:$A$56,0),MATCH(AK$3,'CLMs Strategies'!$G$5:$AY$5,0))),"")</f>
        <v/>
      </c>
      <c r="AL25" s="313" t="str">
        <f>IFERROR(IF(INDEX('CLMs Strategies'!$G$7:$AY$57,MATCH($AC25,'CLMs Strategies'!$A$7:$A$56,0),MATCH(AL$3,'CLMs Strategies'!$G$5:$AY$5,0))="","",INDEX('CLMs Strategies'!$G$7:$AY$57,MATCH($AC25,'CLMs Strategies'!$A$7:$A$56,0),MATCH(AL$3,'CLMs Strategies'!$G$5:$AY$5,0))),"")</f>
        <v/>
      </c>
      <c r="AM25" s="313" t="str">
        <f>IFERROR(IF(INDEX('CLMs Strategies'!$G$7:$AY$57,MATCH($AC25,'CLMs Strategies'!$A$7:$A$56,0),MATCH(AM$3,'CLMs Strategies'!$G$5:$AY$5,0))="","",INDEX('CLMs Strategies'!$G$7:$AY$57,MATCH($AC25,'CLMs Strategies'!$A$7:$A$56,0),MATCH(AM$3,'CLMs Strategies'!$G$5:$AY$5,0))),"")</f>
        <v/>
      </c>
      <c r="AN25" s="313" t="str">
        <f>IFERROR(IF(INDEX('CLMs Strategies'!$G$7:$AY$57,MATCH($AC25,'CLMs Strategies'!$A$7:$A$56,0),MATCH(AN$3,'CLMs Strategies'!$G$5:$AY$5,0))="","",INDEX('CLMs Strategies'!$G$7:$AY$57,MATCH($AC25,'CLMs Strategies'!$A$7:$A$56,0),MATCH(AN$3,'CLMs Strategies'!$G$5:$AY$5,0))),"")</f>
        <v/>
      </c>
      <c r="AO25" s="313" t="str">
        <f>IFERROR(IF(INDEX('CLMs Strategies'!$G$7:$AY$57,MATCH($AC25,'CLMs Strategies'!$A$7:$A$56,0),MATCH(AO$3,'CLMs Strategies'!$G$5:$AY$5,0))="","",INDEX('CLMs Strategies'!$G$7:$AY$57,MATCH($AC25,'CLMs Strategies'!$A$7:$A$56,0),MATCH(AO$3,'CLMs Strategies'!$G$5:$AY$5,0))),"")</f>
        <v/>
      </c>
      <c r="AP25" s="56"/>
      <c r="AQ25" s="313" t="str">
        <v>Israel</v>
      </c>
      <c r="AR25" s="313" t="str">
        <f>IFERROR(IF(INDEX('CLMs Strategies'!$G$7:$AY$57,MATCH($AQ25,'CLMs Strategies'!$A$7:$A$56,0),MATCH(AR$3,'CLMs Strategies'!$G$5:$AY$5,0))="","",INDEX('CLMs Strategies'!$G$7:$AY$57,MATCH($AQ25,'CLMs Strategies'!$A$7:$A$56,0),MATCH(AR$3,'CLMs Strategies'!$G$5:$AY$5,0))),"")</f>
        <v/>
      </c>
      <c r="AS25" s="313" t="str">
        <f>IFERROR(IF(INDEX('CLMs Strategies'!$G$7:$AY$57,MATCH($AQ25,'CLMs Strategies'!$A$7:$A$56,0),MATCH(AS$3,'CLMs Strategies'!$G$5:$AY$5,0))="","",INDEX('CLMs Strategies'!$G$7:$AY$57,MATCH($AQ25,'CLMs Strategies'!$A$7:$A$56,0),MATCH(AS$3,'CLMs Strategies'!$G$5:$AY$5,0))),"")</f>
        <v/>
      </c>
      <c r="AT25" s="313" t="str">
        <f>IFERROR(IF(INDEX('CLMs Strategies'!$G$7:$AY$57,MATCH($AQ25,'CLMs Strategies'!$A$7:$A$56,0),MATCH(AT$3,'CLMs Strategies'!$G$5:$AY$5,0))="","",INDEX('CLMs Strategies'!$G$7:$AY$57,MATCH($AQ25,'CLMs Strategies'!$A$7:$A$56,0),MATCH(AT$3,'CLMs Strategies'!$G$5:$AY$5,0))),"")</f>
        <v/>
      </c>
      <c r="AU25" s="313" t="str">
        <f>IFERROR(IF(INDEX('CLMs Strategies'!$G$7:$AY$57,MATCH($AQ25,'CLMs Strategies'!$A$7:$A$56,0),MATCH(AU$3,'CLMs Strategies'!$G$5:$AY$5,0))="","",INDEX('CLMs Strategies'!$G$7:$AY$57,MATCH($AQ25,'CLMs Strategies'!$A$7:$A$56,0),MATCH(AU$3,'CLMs Strategies'!$G$5:$AY$5,0))),"")</f>
        <v/>
      </c>
      <c r="AV25" s="313" t="str">
        <f>IFERROR(IF(INDEX('CLMs Strategies'!$G$7:$AY$57,MATCH($AQ25,'CLMs Strategies'!$A$7:$A$56,0),MATCH(AV$3,'CLMs Strategies'!$G$5:$AY$5,0))="","",INDEX('CLMs Strategies'!$G$7:$AY$57,MATCH($AQ25,'CLMs Strategies'!$A$7:$A$56,0),MATCH(AV$3,'CLMs Strategies'!$G$5:$AY$5,0))),"")</f>
        <v/>
      </c>
      <c r="AW25" s="313" t="str">
        <f>IFERROR(IF(INDEX('CLMs Strategies'!$G$7:$AY$57,MATCH($AQ25,'CLMs Strategies'!$A$7:$A$56,0),MATCH(AW$3,'CLMs Strategies'!$G$5:$AY$5,0))="","",INDEX('CLMs Strategies'!$G$7:$AY$57,MATCH($AQ25,'CLMs Strategies'!$A$7:$A$56,0),MATCH(AW$3,'CLMs Strategies'!$G$5:$AY$5,0))),"")</f>
        <v/>
      </c>
      <c r="AX25" s="313" t="str">
        <f>IFERROR(IF(INDEX('CLMs Strategies'!$G$7:$AY$57,MATCH($AQ25,'CLMs Strategies'!$A$7:$A$56,0),MATCH(AX$3,'CLMs Strategies'!$G$5:$AY$5,0))="","",INDEX('CLMs Strategies'!$G$7:$AY$57,MATCH($AQ25,'CLMs Strategies'!$A$7:$A$56,0),MATCH(AX$3,'CLMs Strategies'!$G$5:$AY$5,0))),"")</f>
        <v/>
      </c>
      <c r="AY25" s="313" t="str">
        <f>IFERROR(IF(INDEX('CLMs Strategies'!$G$7:$AY$57,MATCH($AQ25,'CLMs Strategies'!$A$7:$A$56,0),MATCH(AY$3,'CLMs Strategies'!$G$5:$AY$5,0))="","",INDEX('CLMs Strategies'!$G$7:$AY$57,MATCH($AQ25,'CLMs Strategies'!$A$7:$A$56,0),MATCH(AY$3,'CLMs Strategies'!$G$5:$AY$5,0))),"")</f>
        <v/>
      </c>
      <c r="AZ25" s="313" t="str">
        <f>IFERROR(IF(INDEX('CLMs Strategies'!$G$7:$AY$57,MATCH($AQ25,'CLMs Strategies'!$A$7:$A$56,0),MATCH(AZ$3,'CLMs Strategies'!$G$5:$AY$5,0))="","",INDEX('CLMs Strategies'!$G$7:$AY$57,MATCH($AQ25,'CLMs Strategies'!$A$7:$A$56,0),MATCH(AZ$3,'CLMs Strategies'!$G$5:$AY$5,0))),"")</f>
        <v/>
      </c>
      <c r="BA25" s="313" t="str">
        <f>IFERROR(IF(INDEX('CLMs Strategies'!$G$7:$AY$57,MATCH($AQ25,'CLMs Strategies'!$A$7:$A$56,0),MATCH(BA$3,'CLMs Strategies'!$G$5:$AY$5,0))="","",INDEX('CLMs Strategies'!$G$7:$AY$57,MATCH($AQ25,'CLMs Strategies'!$A$7:$A$56,0),MATCH(BA$3,'CLMs Strategies'!$G$5:$AY$5,0))),"")</f>
        <v/>
      </c>
      <c r="BB25" s="313" t="str">
        <f>IFERROR(IF(INDEX('CLMs Strategies'!$G$7:$AY$57,MATCH($AQ25,'CLMs Strategies'!$A$7:$A$56,0),MATCH(BB$3,'CLMs Strategies'!$G$5:$AY$5,0))="","",INDEX('CLMs Strategies'!$G$7:$AY$57,MATCH($AQ25,'CLMs Strategies'!$A$7:$A$56,0),MATCH(BB$3,'CLMs Strategies'!$G$5:$AY$5,0))),"")</f>
        <v/>
      </c>
      <c r="BC25" s="56"/>
    </row>
    <row r="26" spans="1:55">
      <c r="A26" s="313" t="str">
        <v>Italy</v>
      </c>
      <c r="B26" s="313" t="str">
        <f>IFERROR(IF(INDEX('CLMs Strategies'!$G$7:$AY$57,MATCH($A26,'CLMs Strategies'!$A$7:$A$56,0),MATCH(B$3,'CLMs Strategies'!$G$5:$AY$5,0))="","",INDEX('CLMs Strategies'!$G$7:$AY$57,MATCH($A26,'CLMs Strategies'!$A$7:$A$56,0),MATCH(B$3,'CLMs Strategies'!$G$5:$AY$5,0))),"")</f>
        <v/>
      </c>
      <c r="C26" s="313" t="str">
        <f>IFERROR(IF(INDEX('CLMs Strategies'!$G$7:$AY$57,MATCH($A26,'CLMs Strategies'!$A$7:$A$56,0),MATCH(C$3,'CLMs Strategies'!$G$5:$AY$5,0))="","",INDEX('CLMs Strategies'!$G$7:$AY$57,MATCH($A26,'CLMs Strategies'!$A$7:$A$56,0),MATCH(C$3,'CLMs Strategies'!$G$5:$AY$5,0))),"")</f>
        <v/>
      </c>
      <c r="D26" s="313" t="str">
        <f>IFERROR(IF(INDEX('CLMs Strategies'!$G$7:$AY$57,MATCH($A26,'CLMs Strategies'!$A$7:$A$56,0),MATCH(D$3,'CLMs Strategies'!$G$5:$AY$5,0))="","",INDEX('CLMs Strategies'!$G$7:$AY$57,MATCH($A26,'CLMs Strategies'!$A$7:$A$56,0),MATCH(D$3,'CLMs Strategies'!$G$5:$AY$5,0))),"")</f>
        <v/>
      </c>
      <c r="E26" s="313" t="str">
        <f>IFERROR(IF(INDEX('CLMs Strategies'!$G$7:$AY$57,MATCH($A26,'CLMs Strategies'!$A$7:$A$56,0),MATCH(E$3,'CLMs Strategies'!$G$5:$AY$5,0))="","",INDEX('CLMs Strategies'!$G$7:$AY$57,MATCH($A26,'CLMs Strategies'!$A$7:$A$56,0),MATCH(E$3,'CLMs Strategies'!$G$5:$AY$5,0))),"")</f>
        <v/>
      </c>
      <c r="F26" s="313" t="str">
        <f>IFERROR(IF(INDEX('CLMs Strategies'!$G$7:$AY$57,MATCH($A26,'CLMs Strategies'!$A$7:$A$56,0),MATCH(F$3,'CLMs Strategies'!$G$5:$AY$5,0))="","",INDEX('CLMs Strategies'!$G$7:$AY$57,MATCH($A26,'CLMs Strategies'!$A$7:$A$56,0),MATCH(F$3,'CLMs Strategies'!$G$5:$AY$5,0))),"")</f>
        <v/>
      </c>
      <c r="G26" s="313" t="str">
        <f>IFERROR(IF(INDEX('CLMs Strategies'!$G$7:$AY$57,MATCH($A26,'CLMs Strategies'!$A$7:$A$56,0),MATCH(G$3,'CLMs Strategies'!$G$5:$AY$5,0))="","",INDEX('CLMs Strategies'!$G$7:$AY$57,MATCH($A26,'CLMs Strategies'!$A$7:$A$56,0),MATCH(G$3,'CLMs Strategies'!$G$5:$AY$5,0))),"")</f>
        <v/>
      </c>
      <c r="H26" s="313" t="str">
        <f>IFERROR(IF(INDEX('CLMs Strategies'!$G$7:$AY$57,MATCH($A26,'CLMs Strategies'!$A$7:$A$56,0),MATCH(H$3,'CLMs Strategies'!$G$5:$AY$5,0))="","",INDEX('CLMs Strategies'!$G$7:$AY$57,MATCH($A26,'CLMs Strategies'!$A$7:$A$56,0),MATCH(H$3,'CLMs Strategies'!$G$5:$AY$5,0))),"")</f>
        <v/>
      </c>
      <c r="I26" s="313" t="str">
        <f>IFERROR(IF(INDEX('CLMs Strategies'!$G$7:$AY$57,MATCH($A26,'CLMs Strategies'!$A$7:$A$56,0),MATCH(I$3,'CLMs Strategies'!$G$5:$AY$5,0))="","",INDEX('CLMs Strategies'!$G$7:$AY$57,MATCH($A26,'CLMs Strategies'!$A$7:$A$56,0),MATCH(I$3,'CLMs Strategies'!$G$5:$AY$5,0))),"")</f>
        <v/>
      </c>
      <c r="J26" s="313" t="str">
        <f>IFERROR(IF(INDEX('CLMs Strategies'!$G$7:$AY$57,MATCH($A26,'CLMs Strategies'!$A$7:$A$56,0),MATCH(J$3,'CLMs Strategies'!$G$5:$AY$5,0))="","",INDEX('CLMs Strategies'!$G$7:$AY$57,MATCH($A26,'CLMs Strategies'!$A$7:$A$56,0),MATCH(J$3,'CLMs Strategies'!$G$5:$AY$5,0))),"")</f>
        <v/>
      </c>
      <c r="K26" s="313" t="str">
        <f>IFERROR(IF(INDEX('CLMs Strategies'!$G$7:$AY$57,MATCH($A26,'CLMs Strategies'!$A$7:$A$56,0),MATCH(K$3,'CLMs Strategies'!$G$5:$AY$5,0))="","",INDEX('CLMs Strategies'!$G$7:$AY$57,MATCH($A26,'CLMs Strategies'!$A$7:$A$56,0),MATCH(K$3,'CLMs Strategies'!$G$5:$AY$5,0))),"")</f>
        <v/>
      </c>
      <c r="L26" s="313" t="str">
        <f>IFERROR(IF(INDEX('CLMs Strategies'!$G$7:$AY$57,MATCH($A26,'CLMs Strategies'!$A$7:$A$56,0),MATCH(L$3,'CLMs Strategies'!$G$5:$AY$5,0))="","",INDEX('CLMs Strategies'!$G$7:$AY$57,MATCH($A26,'CLMs Strategies'!$A$7:$A$56,0),MATCH(L$3,'CLMs Strategies'!$G$5:$AY$5,0))),"")</f>
        <v/>
      </c>
      <c r="M26" s="313" t="str">
        <f>IFERROR(IF(INDEX('CLMs Strategies'!$G$7:$AY$57,MATCH($A26,'CLMs Strategies'!$A$7:$A$56,0),MATCH(M$3,'CLMs Strategies'!$G$5:$AY$5,0))="","",INDEX('CLMs Strategies'!$G$7:$AY$57,MATCH($A26,'CLMs Strategies'!$A$7:$A$56,0),MATCH(M$3,'CLMs Strategies'!$G$5:$AY$5,0))),"")</f>
        <v/>
      </c>
      <c r="N26" s="56"/>
      <c r="O26" s="313" t="str">
        <v>Italy</v>
      </c>
      <c r="P26" s="313" t="str">
        <f>IFERROR(IF(INDEX('CLMs Strategies'!$G$7:$AY$57,MATCH($O26,'CLMs Strategies'!$A$7:$A$56,0),MATCH(P$3,'CLMs Strategies'!$G$5:$AY$5,0))="","",INDEX('CLMs Strategies'!$G$7:$AY$57,MATCH($O26,'CLMs Strategies'!$A$7:$A$56,0),MATCH(P$3,'CLMs Strategies'!$G$5:$AY$5,0))),"")</f>
        <v/>
      </c>
      <c r="Q26" s="313" t="str">
        <f>IFERROR(IF(INDEX('CLMs Strategies'!$G$7:$AY$57,MATCH($O26,'CLMs Strategies'!$A$7:$A$56,0),MATCH(Q$3,'CLMs Strategies'!$G$5:$AY$5,0))="","",INDEX('CLMs Strategies'!$G$7:$AY$57,MATCH($O26,'CLMs Strategies'!$A$7:$A$56,0),MATCH(Q$3,'CLMs Strategies'!$G$5:$AY$5,0))),"")</f>
        <v/>
      </c>
      <c r="R26" s="313" t="str">
        <f>IFERROR(IF(INDEX('CLMs Strategies'!$G$7:$AY$57,MATCH($O26,'CLMs Strategies'!$A$7:$A$56,0),MATCH(R$3,'CLMs Strategies'!$G$5:$AY$5,0))="","",INDEX('CLMs Strategies'!$G$7:$AY$57,MATCH($O26,'CLMs Strategies'!$A$7:$A$56,0),MATCH(R$3,'CLMs Strategies'!$G$5:$AY$5,0))),"")</f>
        <v/>
      </c>
      <c r="S26" s="313" t="str">
        <f>IFERROR(IF(INDEX('CLMs Strategies'!$G$7:$AY$57,MATCH($O26,'CLMs Strategies'!$A$7:$A$56,0),MATCH(S$3,'CLMs Strategies'!$G$5:$AY$5,0))="","",INDEX('CLMs Strategies'!$G$7:$AY$57,MATCH($O26,'CLMs Strategies'!$A$7:$A$56,0),MATCH(S$3,'CLMs Strategies'!$G$5:$AY$5,0))),"")</f>
        <v/>
      </c>
      <c r="T26" s="313" t="str">
        <f>IFERROR(IF(INDEX('CLMs Strategies'!$G$7:$AY$57,MATCH($O26,'CLMs Strategies'!$A$7:$A$56,0),MATCH(T$3,'CLMs Strategies'!$G$5:$AY$5,0))="","",INDEX('CLMs Strategies'!$G$7:$AY$57,MATCH($O26,'CLMs Strategies'!$A$7:$A$56,0),MATCH(T$3,'CLMs Strategies'!$G$5:$AY$5,0))),"")</f>
        <v/>
      </c>
      <c r="U26" s="313" t="str">
        <f>IFERROR(IF(INDEX('CLMs Strategies'!$G$7:$AY$57,MATCH($O26,'CLMs Strategies'!$A$7:$A$56,0),MATCH(U$3,'CLMs Strategies'!$G$5:$AY$5,0))="","",INDEX('CLMs Strategies'!$G$7:$AY$57,MATCH($O26,'CLMs Strategies'!$A$7:$A$56,0),MATCH(U$3,'CLMs Strategies'!$G$5:$AY$5,0))),"")</f>
        <v/>
      </c>
      <c r="V26" s="313" t="str">
        <f>IFERROR(IF(INDEX('CLMs Strategies'!$G$7:$AY$57,MATCH($O26,'CLMs Strategies'!$A$7:$A$56,0),MATCH(V$3,'CLMs Strategies'!$G$5:$AY$5,0))="","",INDEX('CLMs Strategies'!$G$7:$AY$57,MATCH($O26,'CLMs Strategies'!$A$7:$A$56,0),MATCH(V$3,'CLMs Strategies'!$G$5:$AY$5,0))),"")</f>
        <v/>
      </c>
      <c r="W26" s="313" t="str">
        <f>IFERROR(IF(INDEX('CLMs Strategies'!$G$7:$AY$57,MATCH($O26,'CLMs Strategies'!$A$7:$A$56,0),MATCH(W$3,'CLMs Strategies'!$G$5:$AY$5,0))="","",INDEX('CLMs Strategies'!$G$7:$AY$57,MATCH($O26,'CLMs Strategies'!$A$7:$A$56,0),MATCH(W$3,'CLMs Strategies'!$G$5:$AY$5,0))),"")</f>
        <v/>
      </c>
      <c r="X26" s="313" t="str">
        <f>IFERROR(IF(INDEX('CLMs Strategies'!$G$7:$AY$57,MATCH($O26,'CLMs Strategies'!$A$7:$A$56,0),MATCH(X$3,'CLMs Strategies'!$G$5:$AY$5,0))="","",INDEX('CLMs Strategies'!$G$7:$AY$57,MATCH($O26,'CLMs Strategies'!$A$7:$A$56,0),MATCH(X$3,'CLMs Strategies'!$G$5:$AY$5,0))),"")</f>
        <v/>
      </c>
      <c r="Y26" s="313" t="str">
        <f>IFERROR(IF(INDEX('CLMs Strategies'!$G$7:$AY$57,MATCH($O26,'CLMs Strategies'!$A$7:$A$56,0),MATCH(Y$3,'CLMs Strategies'!$G$5:$AY$5,0))="","",INDEX('CLMs Strategies'!$G$7:$AY$57,MATCH($O26,'CLMs Strategies'!$A$7:$A$56,0),MATCH(Y$3,'CLMs Strategies'!$G$5:$AY$5,0))),"")</f>
        <v/>
      </c>
      <c r="Z26" s="313" t="str">
        <f>IFERROR(IF(INDEX('CLMs Strategies'!$G$7:$AY$57,MATCH($O26,'CLMs Strategies'!$A$7:$A$56,0),MATCH(Z$3,'CLMs Strategies'!$G$5:$AY$5,0))="","",INDEX('CLMs Strategies'!$G$7:$AY$57,MATCH($O26,'CLMs Strategies'!$A$7:$A$56,0),MATCH(Z$3,'CLMs Strategies'!$G$5:$AY$5,0))),"")</f>
        <v/>
      </c>
      <c r="AA26" s="313" t="str">
        <f>IFERROR(IF(INDEX('CLMs Strategies'!$G$7:$AY$57,MATCH($O26,'CLMs Strategies'!$A$7:$A$56,0),MATCH(AA$3,'CLMs Strategies'!$G$5:$AY$5,0))="","",INDEX('CLMs Strategies'!$G$7:$AY$57,MATCH($O26,'CLMs Strategies'!$A$7:$A$56,0),MATCH(AA$3,'CLMs Strategies'!$G$5:$AY$5,0))),"")</f>
        <v/>
      </c>
      <c r="AB26" s="56"/>
      <c r="AC26" s="313" t="str">
        <v>Italy</v>
      </c>
      <c r="AD26" s="313" t="str">
        <f>IFERROR(IF(INDEX('CLMs Strategies'!$G$7:$AY$57,MATCH($AC26,'CLMs Strategies'!$A$7:$A$56,0),MATCH(AD$3,'CLMs Strategies'!$G$5:$AY$5,0))="","",INDEX('CLMs Strategies'!$G$7:$AY$57,MATCH($AC26,'CLMs Strategies'!$A$7:$A$56,0),MATCH(AD$3,'CLMs Strategies'!$G$5:$AY$5,0))),"")</f>
        <v/>
      </c>
      <c r="AE26" s="313" t="str">
        <f>IFERROR(IF(INDEX('CLMs Strategies'!$G$7:$AY$57,MATCH($AC26,'CLMs Strategies'!$A$7:$A$56,0),MATCH(AE$3,'CLMs Strategies'!$G$5:$AY$5,0))="","",INDEX('CLMs Strategies'!$G$7:$AY$57,MATCH($AC26,'CLMs Strategies'!$A$7:$A$56,0),MATCH(AE$3,'CLMs Strategies'!$G$5:$AY$5,0))),"")</f>
        <v/>
      </c>
      <c r="AF26" s="313" t="str">
        <f>IFERROR(IF(INDEX('CLMs Strategies'!$G$7:$AY$57,MATCH($AC26,'CLMs Strategies'!$A$7:$A$56,0),MATCH(AF$3,'CLMs Strategies'!$G$5:$AY$5,0))="","",INDEX('CLMs Strategies'!$G$7:$AY$57,MATCH($AC26,'CLMs Strategies'!$A$7:$A$56,0),MATCH(AF$3,'CLMs Strategies'!$G$5:$AY$5,0))),"")</f>
        <v/>
      </c>
      <c r="AG26" s="313" t="str">
        <f>IFERROR(IF(INDEX('CLMs Strategies'!$G$7:$AY$57,MATCH($AC26,'CLMs Strategies'!$A$7:$A$56,0),MATCH(AG$3,'CLMs Strategies'!$G$5:$AY$5,0))="","",INDEX('CLMs Strategies'!$G$7:$AY$57,MATCH($AC26,'CLMs Strategies'!$A$7:$A$56,0),MATCH(AG$3,'CLMs Strategies'!$G$5:$AY$5,0))),"")</f>
        <v/>
      </c>
      <c r="AH26" s="313" t="str">
        <f>IFERROR(IF(INDEX('CLMs Strategies'!$G$7:$AY$57,MATCH($AC26,'CLMs Strategies'!$A$7:$A$56,0),MATCH(AH$3,'CLMs Strategies'!$G$5:$AY$5,0))="","",INDEX('CLMs Strategies'!$G$7:$AY$57,MATCH($AC26,'CLMs Strategies'!$A$7:$A$56,0),MATCH(AH$3,'CLMs Strategies'!$G$5:$AY$5,0))),"")</f>
        <v/>
      </c>
      <c r="AI26" s="313" t="str">
        <f>IFERROR(IF(INDEX('CLMs Strategies'!$G$7:$AY$57,MATCH($AC26,'CLMs Strategies'!$A$7:$A$56,0),MATCH(AI$3,'CLMs Strategies'!$G$5:$AY$5,0))="","",INDEX('CLMs Strategies'!$G$7:$AY$57,MATCH($AC26,'CLMs Strategies'!$A$7:$A$56,0),MATCH(AI$3,'CLMs Strategies'!$G$5:$AY$5,0))),"")</f>
        <v/>
      </c>
      <c r="AJ26" s="313" t="str">
        <f>IFERROR(IF(INDEX('CLMs Strategies'!$G$7:$AY$57,MATCH($AC26,'CLMs Strategies'!$A$7:$A$56,0),MATCH(AJ$3,'CLMs Strategies'!$G$5:$AY$5,0))="","",INDEX('CLMs Strategies'!$G$7:$AY$57,MATCH($AC26,'CLMs Strategies'!$A$7:$A$56,0),MATCH(AJ$3,'CLMs Strategies'!$G$5:$AY$5,0))),"")</f>
        <v/>
      </c>
      <c r="AK26" s="313" t="str">
        <f>IFERROR(IF(INDEX('CLMs Strategies'!$G$7:$AY$57,MATCH($AC26,'CLMs Strategies'!$A$7:$A$56,0),MATCH(AK$3,'CLMs Strategies'!$G$5:$AY$5,0))="","",INDEX('CLMs Strategies'!$G$7:$AY$57,MATCH($AC26,'CLMs Strategies'!$A$7:$A$56,0),MATCH(AK$3,'CLMs Strategies'!$G$5:$AY$5,0))),"")</f>
        <v/>
      </c>
      <c r="AL26" s="313" t="str">
        <f>IFERROR(IF(INDEX('CLMs Strategies'!$G$7:$AY$57,MATCH($AC26,'CLMs Strategies'!$A$7:$A$56,0),MATCH(AL$3,'CLMs Strategies'!$G$5:$AY$5,0))="","",INDEX('CLMs Strategies'!$G$7:$AY$57,MATCH($AC26,'CLMs Strategies'!$A$7:$A$56,0),MATCH(AL$3,'CLMs Strategies'!$G$5:$AY$5,0))),"")</f>
        <v/>
      </c>
      <c r="AM26" s="313" t="str">
        <f>IFERROR(IF(INDEX('CLMs Strategies'!$G$7:$AY$57,MATCH($AC26,'CLMs Strategies'!$A$7:$A$56,0),MATCH(AM$3,'CLMs Strategies'!$G$5:$AY$5,0))="","",INDEX('CLMs Strategies'!$G$7:$AY$57,MATCH($AC26,'CLMs Strategies'!$A$7:$A$56,0),MATCH(AM$3,'CLMs Strategies'!$G$5:$AY$5,0))),"")</f>
        <v/>
      </c>
      <c r="AN26" s="313" t="str">
        <f>IFERROR(IF(INDEX('CLMs Strategies'!$G$7:$AY$57,MATCH($AC26,'CLMs Strategies'!$A$7:$A$56,0),MATCH(AN$3,'CLMs Strategies'!$G$5:$AY$5,0))="","",INDEX('CLMs Strategies'!$G$7:$AY$57,MATCH($AC26,'CLMs Strategies'!$A$7:$A$56,0),MATCH(AN$3,'CLMs Strategies'!$G$5:$AY$5,0))),"")</f>
        <v/>
      </c>
      <c r="AO26" s="313" t="str">
        <f>IFERROR(IF(INDEX('CLMs Strategies'!$G$7:$AY$57,MATCH($AC26,'CLMs Strategies'!$A$7:$A$56,0),MATCH(AO$3,'CLMs Strategies'!$G$5:$AY$5,0))="","",INDEX('CLMs Strategies'!$G$7:$AY$57,MATCH($AC26,'CLMs Strategies'!$A$7:$A$56,0),MATCH(AO$3,'CLMs Strategies'!$G$5:$AY$5,0))),"")</f>
        <v/>
      </c>
      <c r="AP26" s="56"/>
      <c r="AQ26" s="313" t="str">
        <v>Italy</v>
      </c>
      <c r="AR26" s="313" t="str">
        <f>IFERROR(IF(INDEX('CLMs Strategies'!$G$7:$AY$57,MATCH($AQ26,'CLMs Strategies'!$A$7:$A$56,0),MATCH(AR$3,'CLMs Strategies'!$G$5:$AY$5,0))="","",INDEX('CLMs Strategies'!$G$7:$AY$57,MATCH($AQ26,'CLMs Strategies'!$A$7:$A$56,0),MATCH(AR$3,'CLMs Strategies'!$G$5:$AY$5,0))),"")</f>
        <v/>
      </c>
      <c r="AS26" s="313" t="str">
        <f>IFERROR(IF(INDEX('CLMs Strategies'!$G$7:$AY$57,MATCH($AQ26,'CLMs Strategies'!$A$7:$A$56,0),MATCH(AS$3,'CLMs Strategies'!$G$5:$AY$5,0))="","",INDEX('CLMs Strategies'!$G$7:$AY$57,MATCH($AQ26,'CLMs Strategies'!$A$7:$A$56,0),MATCH(AS$3,'CLMs Strategies'!$G$5:$AY$5,0))),"")</f>
        <v/>
      </c>
      <c r="AT26" s="313" t="str">
        <f>IFERROR(IF(INDEX('CLMs Strategies'!$G$7:$AY$57,MATCH($AQ26,'CLMs Strategies'!$A$7:$A$56,0),MATCH(AT$3,'CLMs Strategies'!$G$5:$AY$5,0))="","",INDEX('CLMs Strategies'!$G$7:$AY$57,MATCH($AQ26,'CLMs Strategies'!$A$7:$A$56,0),MATCH(AT$3,'CLMs Strategies'!$G$5:$AY$5,0))),"")</f>
        <v/>
      </c>
      <c r="AU26" s="313" t="str">
        <f>IFERROR(IF(INDEX('CLMs Strategies'!$G$7:$AY$57,MATCH($AQ26,'CLMs Strategies'!$A$7:$A$56,0),MATCH(AU$3,'CLMs Strategies'!$G$5:$AY$5,0))="","",INDEX('CLMs Strategies'!$G$7:$AY$57,MATCH($AQ26,'CLMs Strategies'!$A$7:$A$56,0),MATCH(AU$3,'CLMs Strategies'!$G$5:$AY$5,0))),"")</f>
        <v/>
      </c>
      <c r="AV26" s="313" t="str">
        <f>IFERROR(IF(INDEX('CLMs Strategies'!$G$7:$AY$57,MATCH($AQ26,'CLMs Strategies'!$A$7:$A$56,0),MATCH(AV$3,'CLMs Strategies'!$G$5:$AY$5,0))="","",INDEX('CLMs Strategies'!$G$7:$AY$57,MATCH($AQ26,'CLMs Strategies'!$A$7:$A$56,0),MATCH(AV$3,'CLMs Strategies'!$G$5:$AY$5,0))),"")</f>
        <v/>
      </c>
      <c r="AW26" s="313" t="str">
        <f>IFERROR(IF(INDEX('CLMs Strategies'!$G$7:$AY$57,MATCH($AQ26,'CLMs Strategies'!$A$7:$A$56,0),MATCH(AW$3,'CLMs Strategies'!$G$5:$AY$5,0))="","",INDEX('CLMs Strategies'!$G$7:$AY$57,MATCH($AQ26,'CLMs Strategies'!$A$7:$A$56,0),MATCH(AW$3,'CLMs Strategies'!$G$5:$AY$5,0))),"")</f>
        <v/>
      </c>
      <c r="AX26" s="313" t="str">
        <f>IFERROR(IF(INDEX('CLMs Strategies'!$G$7:$AY$57,MATCH($AQ26,'CLMs Strategies'!$A$7:$A$56,0),MATCH(AX$3,'CLMs Strategies'!$G$5:$AY$5,0))="","",INDEX('CLMs Strategies'!$G$7:$AY$57,MATCH($AQ26,'CLMs Strategies'!$A$7:$A$56,0),MATCH(AX$3,'CLMs Strategies'!$G$5:$AY$5,0))),"")</f>
        <v/>
      </c>
      <c r="AY26" s="313" t="str">
        <f>IFERROR(IF(INDEX('CLMs Strategies'!$G$7:$AY$57,MATCH($AQ26,'CLMs Strategies'!$A$7:$A$56,0),MATCH(AY$3,'CLMs Strategies'!$G$5:$AY$5,0))="","",INDEX('CLMs Strategies'!$G$7:$AY$57,MATCH($AQ26,'CLMs Strategies'!$A$7:$A$56,0),MATCH(AY$3,'CLMs Strategies'!$G$5:$AY$5,0))),"")</f>
        <v/>
      </c>
      <c r="AZ26" s="313" t="str">
        <f>IFERROR(IF(INDEX('CLMs Strategies'!$G$7:$AY$57,MATCH($AQ26,'CLMs Strategies'!$A$7:$A$56,0),MATCH(AZ$3,'CLMs Strategies'!$G$5:$AY$5,0))="","",INDEX('CLMs Strategies'!$G$7:$AY$57,MATCH($AQ26,'CLMs Strategies'!$A$7:$A$56,0),MATCH(AZ$3,'CLMs Strategies'!$G$5:$AY$5,0))),"")</f>
        <v/>
      </c>
      <c r="BA26" s="313" t="str">
        <f>IFERROR(IF(INDEX('CLMs Strategies'!$G$7:$AY$57,MATCH($AQ26,'CLMs Strategies'!$A$7:$A$56,0),MATCH(BA$3,'CLMs Strategies'!$G$5:$AY$5,0))="","",INDEX('CLMs Strategies'!$G$7:$AY$57,MATCH($AQ26,'CLMs Strategies'!$A$7:$A$56,0),MATCH(BA$3,'CLMs Strategies'!$G$5:$AY$5,0))),"")</f>
        <v/>
      </c>
      <c r="BB26" s="313" t="str">
        <f>IFERROR(IF(INDEX('CLMs Strategies'!$G$7:$AY$57,MATCH($AQ26,'CLMs Strategies'!$A$7:$A$56,0),MATCH(BB$3,'CLMs Strategies'!$G$5:$AY$5,0))="","",INDEX('CLMs Strategies'!$G$7:$AY$57,MATCH($AQ26,'CLMs Strategies'!$A$7:$A$56,0),MATCH(BB$3,'CLMs Strategies'!$G$5:$AY$5,0))),"")</f>
        <v/>
      </c>
      <c r="BC26" s="56"/>
    </row>
    <row r="27" spans="1:55">
      <c r="A27" s="313" t="str">
        <v>Japan</v>
      </c>
      <c r="B27" s="313" t="str">
        <f>IFERROR(IF(INDEX('CLMs Strategies'!$G$7:$AY$57,MATCH($A27,'CLMs Strategies'!$A$7:$A$56,0),MATCH(B$3,'CLMs Strategies'!$G$5:$AY$5,0))="","",INDEX('CLMs Strategies'!$G$7:$AY$57,MATCH($A27,'CLMs Strategies'!$A$7:$A$56,0),MATCH(B$3,'CLMs Strategies'!$G$5:$AY$5,0))),"")</f>
        <v/>
      </c>
      <c r="C27" s="313" t="str">
        <f>IFERROR(IF(INDEX('CLMs Strategies'!$G$7:$AY$57,MATCH($A27,'CLMs Strategies'!$A$7:$A$56,0),MATCH(C$3,'CLMs Strategies'!$G$5:$AY$5,0))="","",INDEX('CLMs Strategies'!$G$7:$AY$57,MATCH($A27,'CLMs Strategies'!$A$7:$A$56,0),MATCH(C$3,'CLMs Strategies'!$G$5:$AY$5,0))),"")</f>
        <v/>
      </c>
      <c r="D27" s="313" t="str">
        <f>IFERROR(IF(INDEX('CLMs Strategies'!$G$7:$AY$57,MATCH($A27,'CLMs Strategies'!$A$7:$A$56,0),MATCH(D$3,'CLMs Strategies'!$G$5:$AY$5,0))="","",INDEX('CLMs Strategies'!$G$7:$AY$57,MATCH($A27,'CLMs Strategies'!$A$7:$A$56,0),MATCH(D$3,'CLMs Strategies'!$G$5:$AY$5,0))),"")</f>
        <v/>
      </c>
      <c r="E27" s="313" t="str">
        <f>IFERROR(IF(INDEX('CLMs Strategies'!$G$7:$AY$57,MATCH($A27,'CLMs Strategies'!$A$7:$A$56,0),MATCH(E$3,'CLMs Strategies'!$G$5:$AY$5,0))="","",INDEX('CLMs Strategies'!$G$7:$AY$57,MATCH($A27,'CLMs Strategies'!$A$7:$A$56,0),MATCH(E$3,'CLMs Strategies'!$G$5:$AY$5,0))),"")</f>
        <v/>
      </c>
      <c r="F27" s="313" t="str">
        <f>IFERROR(IF(INDEX('CLMs Strategies'!$G$7:$AY$57,MATCH($A27,'CLMs Strategies'!$A$7:$A$56,0),MATCH(F$3,'CLMs Strategies'!$G$5:$AY$5,0))="","",INDEX('CLMs Strategies'!$G$7:$AY$57,MATCH($A27,'CLMs Strategies'!$A$7:$A$56,0),MATCH(F$3,'CLMs Strategies'!$G$5:$AY$5,0))),"")</f>
        <v/>
      </c>
      <c r="G27" s="313" t="str">
        <f>IFERROR(IF(INDEX('CLMs Strategies'!$G$7:$AY$57,MATCH($A27,'CLMs Strategies'!$A$7:$A$56,0),MATCH(G$3,'CLMs Strategies'!$G$5:$AY$5,0))="","",INDEX('CLMs Strategies'!$G$7:$AY$57,MATCH($A27,'CLMs Strategies'!$A$7:$A$56,0),MATCH(G$3,'CLMs Strategies'!$G$5:$AY$5,0))),"")</f>
        <v/>
      </c>
      <c r="H27" s="313" t="str">
        <f>IFERROR(IF(INDEX('CLMs Strategies'!$G$7:$AY$57,MATCH($A27,'CLMs Strategies'!$A$7:$A$56,0),MATCH(H$3,'CLMs Strategies'!$G$5:$AY$5,0))="","",INDEX('CLMs Strategies'!$G$7:$AY$57,MATCH($A27,'CLMs Strategies'!$A$7:$A$56,0),MATCH(H$3,'CLMs Strategies'!$G$5:$AY$5,0))),"")</f>
        <v/>
      </c>
      <c r="I27" s="313" t="str">
        <f>IFERROR(IF(INDEX('CLMs Strategies'!$G$7:$AY$57,MATCH($A27,'CLMs Strategies'!$A$7:$A$56,0),MATCH(I$3,'CLMs Strategies'!$G$5:$AY$5,0))="","",INDEX('CLMs Strategies'!$G$7:$AY$57,MATCH($A27,'CLMs Strategies'!$A$7:$A$56,0),MATCH(I$3,'CLMs Strategies'!$G$5:$AY$5,0))),"")</f>
        <v/>
      </c>
      <c r="J27" s="313" t="str">
        <f>IFERROR(IF(INDEX('CLMs Strategies'!$G$7:$AY$57,MATCH($A27,'CLMs Strategies'!$A$7:$A$56,0),MATCH(J$3,'CLMs Strategies'!$G$5:$AY$5,0))="","",INDEX('CLMs Strategies'!$G$7:$AY$57,MATCH($A27,'CLMs Strategies'!$A$7:$A$56,0),MATCH(J$3,'CLMs Strategies'!$G$5:$AY$5,0))),"")</f>
        <v/>
      </c>
      <c r="K27" s="313" t="str">
        <f>IFERROR(IF(INDEX('CLMs Strategies'!$G$7:$AY$57,MATCH($A27,'CLMs Strategies'!$A$7:$A$56,0),MATCH(K$3,'CLMs Strategies'!$G$5:$AY$5,0))="","",INDEX('CLMs Strategies'!$G$7:$AY$57,MATCH($A27,'CLMs Strategies'!$A$7:$A$56,0),MATCH(K$3,'CLMs Strategies'!$G$5:$AY$5,0))),"")</f>
        <v/>
      </c>
      <c r="L27" s="313" t="str">
        <f>IFERROR(IF(INDEX('CLMs Strategies'!$G$7:$AY$57,MATCH($A27,'CLMs Strategies'!$A$7:$A$56,0),MATCH(L$3,'CLMs Strategies'!$G$5:$AY$5,0))="","",INDEX('CLMs Strategies'!$G$7:$AY$57,MATCH($A27,'CLMs Strategies'!$A$7:$A$56,0),MATCH(L$3,'CLMs Strategies'!$G$5:$AY$5,0))),"")</f>
        <v/>
      </c>
      <c r="M27" s="313" t="str">
        <f>IFERROR(IF(INDEX('CLMs Strategies'!$G$7:$AY$57,MATCH($A27,'CLMs Strategies'!$A$7:$A$56,0),MATCH(M$3,'CLMs Strategies'!$G$5:$AY$5,0))="","",INDEX('CLMs Strategies'!$G$7:$AY$57,MATCH($A27,'CLMs Strategies'!$A$7:$A$56,0),MATCH(M$3,'CLMs Strategies'!$G$5:$AY$5,0))),"")</f>
        <v/>
      </c>
      <c r="N27" s="56"/>
      <c r="O27" s="313" t="str">
        <v>Japan</v>
      </c>
      <c r="P27" s="313" t="str">
        <f>IFERROR(IF(INDEX('CLMs Strategies'!$G$7:$AY$57,MATCH($O27,'CLMs Strategies'!$A$7:$A$56,0),MATCH(P$3,'CLMs Strategies'!$G$5:$AY$5,0))="","",INDEX('CLMs Strategies'!$G$7:$AY$57,MATCH($O27,'CLMs Strategies'!$A$7:$A$56,0),MATCH(P$3,'CLMs Strategies'!$G$5:$AY$5,0))),"")</f>
        <v/>
      </c>
      <c r="Q27" s="313" t="str">
        <f>IFERROR(IF(INDEX('CLMs Strategies'!$G$7:$AY$57,MATCH($O27,'CLMs Strategies'!$A$7:$A$56,0),MATCH(Q$3,'CLMs Strategies'!$G$5:$AY$5,0))="","",INDEX('CLMs Strategies'!$G$7:$AY$57,MATCH($O27,'CLMs Strategies'!$A$7:$A$56,0),MATCH(Q$3,'CLMs Strategies'!$G$5:$AY$5,0))),"")</f>
        <v/>
      </c>
      <c r="R27" s="313" t="str">
        <f>IFERROR(IF(INDEX('CLMs Strategies'!$G$7:$AY$57,MATCH($O27,'CLMs Strategies'!$A$7:$A$56,0),MATCH(R$3,'CLMs Strategies'!$G$5:$AY$5,0))="","",INDEX('CLMs Strategies'!$G$7:$AY$57,MATCH($O27,'CLMs Strategies'!$A$7:$A$56,0),MATCH(R$3,'CLMs Strategies'!$G$5:$AY$5,0))),"")</f>
        <v/>
      </c>
      <c r="S27" s="313" t="str">
        <f>IFERROR(IF(INDEX('CLMs Strategies'!$G$7:$AY$57,MATCH($O27,'CLMs Strategies'!$A$7:$A$56,0),MATCH(S$3,'CLMs Strategies'!$G$5:$AY$5,0))="","",INDEX('CLMs Strategies'!$G$7:$AY$57,MATCH($O27,'CLMs Strategies'!$A$7:$A$56,0),MATCH(S$3,'CLMs Strategies'!$G$5:$AY$5,0))),"")</f>
        <v/>
      </c>
      <c r="T27" s="313" t="str">
        <f>IFERROR(IF(INDEX('CLMs Strategies'!$G$7:$AY$57,MATCH($O27,'CLMs Strategies'!$A$7:$A$56,0),MATCH(T$3,'CLMs Strategies'!$G$5:$AY$5,0))="","",INDEX('CLMs Strategies'!$G$7:$AY$57,MATCH($O27,'CLMs Strategies'!$A$7:$A$56,0),MATCH(T$3,'CLMs Strategies'!$G$5:$AY$5,0))),"")</f>
        <v/>
      </c>
      <c r="U27" s="313" t="str">
        <f>IFERROR(IF(INDEX('CLMs Strategies'!$G$7:$AY$57,MATCH($O27,'CLMs Strategies'!$A$7:$A$56,0),MATCH(U$3,'CLMs Strategies'!$G$5:$AY$5,0))="","",INDEX('CLMs Strategies'!$G$7:$AY$57,MATCH($O27,'CLMs Strategies'!$A$7:$A$56,0),MATCH(U$3,'CLMs Strategies'!$G$5:$AY$5,0))),"")</f>
        <v/>
      </c>
      <c r="V27" s="313" t="str">
        <f>IFERROR(IF(INDEX('CLMs Strategies'!$G$7:$AY$57,MATCH($O27,'CLMs Strategies'!$A$7:$A$56,0),MATCH(V$3,'CLMs Strategies'!$G$5:$AY$5,0))="","",INDEX('CLMs Strategies'!$G$7:$AY$57,MATCH($O27,'CLMs Strategies'!$A$7:$A$56,0),MATCH(V$3,'CLMs Strategies'!$G$5:$AY$5,0))),"")</f>
        <v/>
      </c>
      <c r="W27" s="313" t="str">
        <f>IFERROR(IF(INDEX('CLMs Strategies'!$G$7:$AY$57,MATCH($O27,'CLMs Strategies'!$A$7:$A$56,0),MATCH(W$3,'CLMs Strategies'!$G$5:$AY$5,0))="","",INDEX('CLMs Strategies'!$G$7:$AY$57,MATCH($O27,'CLMs Strategies'!$A$7:$A$56,0),MATCH(W$3,'CLMs Strategies'!$G$5:$AY$5,0))),"")</f>
        <v/>
      </c>
      <c r="X27" s="313" t="str">
        <f>IFERROR(IF(INDEX('CLMs Strategies'!$G$7:$AY$57,MATCH($O27,'CLMs Strategies'!$A$7:$A$56,0),MATCH(X$3,'CLMs Strategies'!$G$5:$AY$5,0))="","",INDEX('CLMs Strategies'!$G$7:$AY$57,MATCH($O27,'CLMs Strategies'!$A$7:$A$56,0),MATCH(X$3,'CLMs Strategies'!$G$5:$AY$5,0))),"")</f>
        <v/>
      </c>
      <c r="Y27" s="313" t="str">
        <f>IFERROR(IF(INDEX('CLMs Strategies'!$G$7:$AY$57,MATCH($O27,'CLMs Strategies'!$A$7:$A$56,0),MATCH(Y$3,'CLMs Strategies'!$G$5:$AY$5,0))="","",INDEX('CLMs Strategies'!$G$7:$AY$57,MATCH($O27,'CLMs Strategies'!$A$7:$A$56,0),MATCH(Y$3,'CLMs Strategies'!$G$5:$AY$5,0))),"")</f>
        <v/>
      </c>
      <c r="Z27" s="313" t="str">
        <f>IFERROR(IF(INDEX('CLMs Strategies'!$G$7:$AY$57,MATCH($O27,'CLMs Strategies'!$A$7:$A$56,0),MATCH(Z$3,'CLMs Strategies'!$G$5:$AY$5,0))="","",INDEX('CLMs Strategies'!$G$7:$AY$57,MATCH($O27,'CLMs Strategies'!$A$7:$A$56,0),MATCH(Z$3,'CLMs Strategies'!$G$5:$AY$5,0))),"")</f>
        <v/>
      </c>
      <c r="AA27" s="313" t="str">
        <f>IFERROR(IF(INDEX('CLMs Strategies'!$G$7:$AY$57,MATCH($O27,'CLMs Strategies'!$A$7:$A$56,0),MATCH(AA$3,'CLMs Strategies'!$G$5:$AY$5,0))="","",INDEX('CLMs Strategies'!$G$7:$AY$57,MATCH($O27,'CLMs Strategies'!$A$7:$A$56,0),MATCH(AA$3,'CLMs Strategies'!$G$5:$AY$5,0))),"")</f>
        <v/>
      </c>
      <c r="AB27" s="56"/>
      <c r="AC27" s="313" t="str">
        <v>Japan</v>
      </c>
      <c r="AD27" s="313" t="str">
        <f>IFERROR(IF(INDEX('CLMs Strategies'!$G$7:$AY$57,MATCH($AC27,'CLMs Strategies'!$A$7:$A$56,0),MATCH(AD$3,'CLMs Strategies'!$G$5:$AY$5,0))="","",INDEX('CLMs Strategies'!$G$7:$AY$57,MATCH($AC27,'CLMs Strategies'!$A$7:$A$56,0),MATCH(AD$3,'CLMs Strategies'!$G$5:$AY$5,0))),"")</f>
        <v/>
      </c>
      <c r="AE27" s="313" t="str">
        <f>IFERROR(IF(INDEX('CLMs Strategies'!$G$7:$AY$57,MATCH($AC27,'CLMs Strategies'!$A$7:$A$56,0),MATCH(AE$3,'CLMs Strategies'!$G$5:$AY$5,0))="","",INDEX('CLMs Strategies'!$G$7:$AY$57,MATCH($AC27,'CLMs Strategies'!$A$7:$A$56,0),MATCH(AE$3,'CLMs Strategies'!$G$5:$AY$5,0))),"")</f>
        <v/>
      </c>
      <c r="AF27" s="313" t="str">
        <f>IFERROR(IF(INDEX('CLMs Strategies'!$G$7:$AY$57,MATCH($AC27,'CLMs Strategies'!$A$7:$A$56,0),MATCH(AF$3,'CLMs Strategies'!$G$5:$AY$5,0))="","",INDEX('CLMs Strategies'!$G$7:$AY$57,MATCH($AC27,'CLMs Strategies'!$A$7:$A$56,0),MATCH(AF$3,'CLMs Strategies'!$G$5:$AY$5,0))),"")</f>
        <v/>
      </c>
      <c r="AG27" s="313" t="str">
        <f>IFERROR(IF(INDEX('CLMs Strategies'!$G$7:$AY$57,MATCH($AC27,'CLMs Strategies'!$A$7:$A$56,0),MATCH(AG$3,'CLMs Strategies'!$G$5:$AY$5,0))="","",INDEX('CLMs Strategies'!$G$7:$AY$57,MATCH($AC27,'CLMs Strategies'!$A$7:$A$56,0),MATCH(AG$3,'CLMs Strategies'!$G$5:$AY$5,0))),"")</f>
        <v/>
      </c>
      <c r="AH27" s="313" t="str">
        <f>IFERROR(IF(INDEX('CLMs Strategies'!$G$7:$AY$57,MATCH($AC27,'CLMs Strategies'!$A$7:$A$56,0),MATCH(AH$3,'CLMs Strategies'!$G$5:$AY$5,0))="","",INDEX('CLMs Strategies'!$G$7:$AY$57,MATCH($AC27,'CLMs Strategies'!$A$7:$A$56,0),MATCH(AH$3,'CLMs Strategies'!$G$5:$AY$5,0))),"")</f>
        <v/>
      </c>
      <c r="AI27" s="313" t="str">
        <f>IFERROR(IF(INDEX('CLMs Strategies'!$G$7:$AY$57,MATCH($AC27,'CLMs Strategies'!$A$7:$A$56,0),MATCH(AI$3,'CLMs Strategies'!$G$5:$AY$5,0))="","",INDEX('CLMs Strategies'!$G$7:$AY$57,MATCH($AC27,'CLMs Strategies'!$A$7:$A$56,0),MATCH(AI$3,'CLMs Strategies'!$G$5:$AY$5,0))),"")</f>
        <v/>
      </c>
      <c r="AJ27" s="313" t="str">
        <f>IFERROR(IF(INDEX('CLMs Strategies'!$G$7:$AY$57,MATCH($AC27,'CLMs Strategies'!$A$7:$A$56,0),MATCH(AJ$3,'CLMs Strategies'!$G$5:$AY$5,0))="","",INDEX('CLMs Strategies'!$G$7:$AY$57,MATCH($AC27,'CLMs Strategies'!$A$7:$A$56,0),MATCH(AJ$3,'CLMs Strategies'!$G$5:$AY$5,0))),"")</f>
        <v/>
      </c>
      <c r="AK27" s="313" t="str">
        <f>IFERROR(IF(INDEX('CLMs Strategies'!$G$7:$AY$57,MATCH($AC27,'CLMs Strategies'!$A$7:$A$56,0),MATCH(AK$3,'CLMs Strategies'!$G$5:$AY$5,0))="","",INDEX('CLMs Strategies'!$G$7:$AY$57,MATCH($AC27,'CLMs Strategies'!$A$7:$A$56,0),MATCH(AK$3,'CLMs Strategies'!$G$5:$AY$5,0))),"")</f>
        <v/>
      </c>
      <c r="AL27" s="313" t="str">
        <f>IFERROR(IF(INDEX('CLMs Strategies'!$G$7:$AY$57,MATCH($AC27,'CLMs Strategies'!$A$7:$A$56,0),MATCH(AL$3,'CLMs Strategies'!$G$5:$AY$5,0))="","",INDEX('CLMs Strategies'!$G$7:$AY$57,MATCH($AC27,'CLMs Strategies'!$A$7:$A$56,0),MATCH(AL$3,'CLMs Strategies'!$G$5:$AY$5,0))),"")</f>
        <v/>
      </c>
      <c r="AM27" s="313" t="str">
        <f>IFERROR(IF(INDEX('CLMs Strategies'!$G$7:$AY$57,MATCH($AC27,'CLMs Strategies'!$A$7:$A$56,0),MATCH(AM$3,'CLMs Strategies'!$G$5:$AY$5,0))="","",INDEX('CLMs Strategies'!$G$7:$AY$57,MATCH($AC27,'CLMs Strategies'!$A$7:$A$56,0),MATCH(AM$3,'CLMs Strategies'!$G$5:$AY$5,0))),"")</f>
        <v/>
      </c>
      <c r="AN27" s="313" t="str">
        <f>IFERROR(IF(INDEX('CLMs Strategies'!$G$7:$AY$57,MATCH($AC27,'CLMs Strategies'!$A$7:$A$56,0),MATCH(AN$3,'CLMs Strategies'!$G$5:$AY$5,0))="","",INDEX('CLMs Strategies'!$G$7:$AY$57,MATCH($AC27,'CLMs Strategies'!$A$7:$A$56,0),MATCH(AN$3,'CLMs Strategies'!$G$5:$AY$5,0))),"")</f>
        <v/>
      </c>
      <c r="AO27" s="313" t="str">
        <f>IFERROR(IF(INDEX('CLMs Strategies'!$G$7:$AY$57,MATCH($AC27,'CLMs Strategies'!$A$7:$A$56,0),MATCH(AO$3,'CLMs Strategies'!$G$5:$AY$5,0))="","",INDEX('CLMs Strategies'!$G$7:$AY$57,MATCH($AC27,'CLMs Strategies'!$A$7:$A$56,0),MATCH(AO$3,'CLMs Strategies'!$G$5:$AY$5,0))),"")</f>
        <v/>
      </c>
      <c r="AP27" s="56"/>
      <c r="AQ27" s="313" t="str">
        <v>Japan</v>
      </c>
      <c r="AR27" s="313" t="str">
        <f>IFERROR(IF(INDEX('CLMs Strategies'!$G$7:$AY$57,MATCH($AQ27,'CLMs Strategies'!$A$7:$A$56,0),MATCH(AR$3,'CLMs Strategies'!$G$5:$AY$5,0))="","",INDEX('CLMs Strategies'!$G$7:$AY$57,MATCH($AQ27,'CLMs Strategies'!$A$7:$A$56,0),MATCH(AR$3,'CLMs Strategies'!$G$5:$AY$5,0))),"")</f>
        <v/>
      </c>
      <c r="AS27" s="313" t="str">
        <f>IFERROR(IF(INDEX('CLMs Strategies'!$G$7:$AY$57,MATCH($AQ27,'CLMs Strategies'!$A$7:$A$56,0),MATCH(AS$3,'CLMs Strategies'!$G$5:$AY$5,0))="","",INDEX('CLMs Strategies'!$G$7:$AY$57,MATCH($AQ27,'CLMs Strategies'!$A$7:$A$56,0),MATCH(AS$3,'CLMs Strategies'!$G$5:$AY$5,0))),"")</f>
        <v/>
      </c>
      <c r="AT27" s="313" t="str">
        <f>IFERROR(IF(INDEX('CLMs Strategies'!$G$7:$AY$57,MATCH($AQ27,'CLMs Strategies'!$A$7:$A$56,0),MATCH(AT$3,'CLMs Strategies'!$G$5:$AY$5,0))="","",INDEX('CLMs Strategies'!$G$7:$AY$57,MATCH($AQ27,'CLMs Strategies'!$A$7:$A$56,0),MATCH(AT$3,'CLMs Strategies'!$G$5:$AY$5,0))),"")</f>
        <v/>
      </c>
      <c r="AU27" s="313" t="str">
        <f>IFERROR(IF(INDEX('CLMs Strategies'!$G$7:$AY$57,MATCH($AQ27,'CLMs Strategies'!$A$7:$A$56,0),MATCH(AU$3,'CLMs Strategies'!$G$5:$AY$5,0))="","",INDEX('CLMs Strategies'!$G$7:$AY$57,MATCH($AQ27,'CLMs Strategies'!$A$7:$A$56,0),MATCH(AU$3,'CLMs Strategies'!$G$5:$AY$5,0))),"")</f>
        <v/>
      </c>
      <c r="AV27" s="313" t="str">
        <f>IFERROR(IF(INDEX('CLMs Strategies'!$G$7:$AY$57,MATCH($AQ27,'CLMs Strategies'!$A$7:$A$56,0),MATCH(AV$3,'CLMs Strategies'!$G$5:$AY$5,0))="","",INDEX('CLMs Strategies'!$G$7:$AY$57,MATCH($AQ27,'CLMs Strategies'!$A$7:$A$56,0),MATCH(AV$3,'CLMs Strategies'!$G$5:$AY$5,0))),"")</f>
        <v/>
      </c>
      <c r="AW27" s="313" t="str">
        <f>IFERROR(IF(INDEX('CLMs Strategies'!$G$7:$AY$57,MATCH($AQ27,'CLMs Strategies'!$A$7:$A$56,0),MATCH(AW$3,'CLMs Strategies'!$G$5:$AY$5,0))="","",INDEX('CLMs Strategies'!$G$7:$AY$57,MATCH($AQ27,'CLMs Strategies'!$A$7:$A$56,0),MATCH(AW$3,'CLMs Strategies'!$G$5:$AY$5,0))),"")</f>
        <v/>
      </c>
      <c r="AX27" s="313" t="str">
        <f>IFERROR(IF(INDEX('CLMs Strategies'!$G$7:$AY$57,MATCH($AQ27,'CLMs Strategies'!$A$7:$A$56,0),MATCH(AX$3,'CLMs Strategies'!$G$5:$AY$5,0))="","",INDEX('CLMs Strategies'!$G$7:$AY$57,MATCH($AQ27,'CLMs Strategies'!$A$7:$A$56,0),MATCH(AX$3,'CLMs Strategies'!$G$5:$AY$5,0))),"")</f>
        <v/>
      </c>
      <c r="AY27" s="313" t="str">
        <f>IFERROR(IF(INDEX('CLMs Strategies'!$G$7:$AY$57,MATCH($AQ27,'CLMs Strategies'!$A$7:$A$56,0),MATCH(AY$3,'CLMs Strategies'!$G$5:$AY$5,0))="","",INDEX('CLMs Strategies'!$G$7:$AY$57,MATCH($AQ27,'CLMs Strategies'!$A$7:$A$56,0),MATCH(AY$3,'CLMs Strategies'!$G$5:$AY$5,0))),"")</f>
        <v/>
      </c>
      <c r="AZ27" s="313" t="str">
        <f>IFERROR(IF(INDEX('CLMs Strategies'!$G$7:$AY$57,MATCH($AQ27,'CLMs Strategies'!$A$7:$A$56,0),MATCH(AZ$3,'CLMs Strategies'!$G$5:$AY$5,0))="","",INDEX('CLMs Strategies'!$G$7:$AY$57,MATCH($AQ27,'CLMs Strategies'!$A$7:$A$56,0),MATCH(AZ$3,'CLMs Strategies'!$G$5:$AY$5,0))),"")</f>
        <v/>
      </c>
      <c r="BA27" s="313" t="str">
        <f>IFERROR(IF(INDEX('CLMs Strategies'!$G$7:$AY$57,MATCH($AQ27,'CLMs Strategies'!$A$7:$A$56,0),MATCH(BA$3,'CLMs Strategies'!$G$5:$AY$5,0))="","",INDEX('CLMs Strategies'!$G$7:$AY$57,MATCH($AQ27,'CLMs Strategies'!$A$7:$A$56,0),MATCH(BA$3,'CLMs Strategies'!$G$5:$AY$5,0))),"")</f>
        <v/>
      </c>
      <c r="BB27" s="313" t="str">
        <f>IFERROR(IF(INDEX('CLMs Strategies'!$G$7:$AY$57,MATCH($AQ27,'CLMs Strategies'!$A$7:$A$56,0),MATCH(BB$3,'CLMs Strategies'!$G$5:$AY$5,0))="","",INDEX('CLMs Strategies'!$G$7:$AY$57,MATCH($AQ27,'CLMs Strategies'!$A$7:$A$56,0),MATCH(BB$3,'CLMs Strategies'!$G$5:$AY$5,0))),"")</f>
        <v/>
      </c>
      <c r="BC27" s="56"/>
    </row>
    <row r="28" spans="1:55">
      <c r="A28" s="313" t="str">
        <v>Latvia</v>
      </c>
      <c r="B28" s="313" t="str">
        <f>IFERROR(IF(INDEX('CLMs Strategies'!$G$7:$AY$57,MATCH($A28,'CLMs Strategies'!$A$7:$A$56,0),MATCH(B$3,'CLMs Strategies'!$G$5:$AY$5,0))="","",INDEX('CLMs Strategies'!$G$7:$AY$57,MATCH($A28,'CLMs Strategies'!$A$7:$A$56,0),MATCH(B$3,'CLMs Strategies'!$G$5:$AY$5,0))),"")</f>
        <v/>
      </c>
      <c r="C28" s="313" t="str">
        <f>IFERROR(IF(INDEX('CLMs Strategies'!$G$7:$AY$57,MATCH($A28,'CLMs Strategies'!$A$7:$A$56,0),MATCH(C$3,'CLMs Strategies'!$G$5:$AY$5,0))="","",INDEX('CLMs Strategies'!$G$7:$AY$57,MATCH($A28,'CLMs Strategies'!$A$7:$A$56,0),MATCH(C$3,'CLMs Strategies'!$G$5:$AY$5,0))),"")</f>
        <v/>
      </c>
      <c r="D28" s="313" t="str">
        <f>IFERROR(IF(INDEX('CLMs Strategies'!$G$7:$AY$57,MATCH($A28,'CLMs Strategies'!$A$7:$A$56,0),MATCH(D$3,'CLMs Strategies'!$G$5:$AY$5,0))="","",INDEX('CLMs Strategies'!$G$7:$AY$57,MATCH($A28,'CLMs Strategies'!$A$7:$A$56,0),MATCH(D$3,'CLMs Strategies'!$G$5:$AY$5,0))),"")</f>
        <v/>
      </c>
      <c r="E28" s="313" t="str">
        <f>IFERROR(IF(INDEX('CLMs Strategies'!$G$7:$AY$57,MATCH($A28,'CLMs Strategies'!$A$7:$A$56,0),MATCH(E$3,'CLMs Strategies'!$G$5:$AY$5,0))="","",INDEX('CLMs Strategies'!$G$7:$AY$57,MATCH($A28,'CLMs Strategies'!$A$7:$A$56,0),MATCH(E$3,'CLMs Strategies'!$G$5:$AY$5,0))),"")</f>
        <v/>
      </c>
      <c r="F28" s="313" t="str">
        <f>IFERROR(IF(INDEX('CLMs Strategies'!$G$7:$AY$57,MATCH($A28,'CLMs Strategies'!$A$7:$A$56,0),MATCH(F$3,'CLMs Strategies'!$G$5:$AY$5,0))="","",INDEX('CLMs Strategies'!$G$7:$AY$57,MATCH($A28,'CLMs Strategies'!$A$7:$A$56,0),MATCH(F$3,'CLMs Strategies'!$G$5:$AY$5,0))),"")</f>
        <v/>
      </c>
      <c r="G28" s="313" t="str">
        <f>IFERROR(IF(INDEX('CLMs Strategies'!$G$7:$AY$57,MATCH($A28,'CLMs Strategies'!$A$7:$A$56,0),MATCH(G$3,'CLMs Strategies'!$G$5:$AY$5,0))="","",INDEX('CLMs Strategies'!$G$7:$AY$57,MATCH($A28,'CLMs Strategies'!$A$7:$A$56,0),MATCH(G$3,'CLMs Strategies'!$G$5:$AY$5,0))),"")</f>
        <v/>
      </c>
      <c r="H28" s="313" t="str">
        <f>IFERROR(IF(INDEX('CLMs Strategies'!$G$7:$AY$57,MATCH($A28,'CLMs Strategies'!$A$7:$A$56,0),MATCH(H$3,'CLMs Strategies'!$G$5:$AY$5,0))="","",INDEX('CLMs Strategies'!$G$7:$AY$57,MATCH($A28,'CLMs Strategies'!$A$7:$A$56,0),MATCH(H$3,'CLMs Strategies'!$G$5:$AY$5,0))),"")</f>
        <v/>
      </c>
      <c r="I28" s="313" t="str">
        <f>IFERROR(IF(INDEX('CLMs Strategies'!$G$7:$AY$57,MATCH($A28,'CLMs Strategies'!$A$7:$A$56,0),MATCH(I$3,'CLMs Strategies'!$G$5:$AY$5,0))="","",INDEX('CLMs Strategies'!$G$7:$AY$57,MATCH($A28,'CLMs Strategies'!$A$7:$A$56,0),MATCH(I$3,'CLMs Strategies'!$G$5:$AY$5,0))),"")</f>
        <v/>
      </c>
      <c r="J28" s="313" t="str">
        <f>IFERROR(IF(INDEX('CLMs Strategies'!$G$7:$AY$57,MATCH($A28,'CLMs Strategies'!$A$7:$A$56,0),MATCH(J$3,'CLMs Strategies'!$G$5:$AY$5,0))="","",INDEX('CLMs Strategies'!$G$7:$AY$57,MATCH($A28,'CLMs Strategies'!$A$7:$A$56,0),MATCH(J$3,'CLMs Strategies'!$G$5:$AY$5,0))),"")</f>
        <v/>
      </c>
      <c r="K28" s="313" t="str">
        <f>IFERROR(IF(INDEX('CLMs Strategies'!$G$7:$AY$57,MATCH($A28,'CLMs Strategies'!$A$7:$A$56,0),MATCH(K$3,'CLMs Strategies'!$G$5:$AY$5,0))="","",INDEX('CLMs Strategies'!$G$7:$AY$57,MATCH($A28,'CLMs Strategies'!$A$7:$A$56,0),MATCH(K$3,'CLMs Strategies'!$G$5:$AY$5,0))),"")</f>
        <v/>
      </c>
      <c r="L28" s="313" t="str">
        <f>IFERROR(IF(INDEX('CLMs Strategies'!$G$7:$AY$57,MATCH($A28,'CLMs Strategies'!$A$7:$A$56,0),MATCH(L$3,'CLMs Strategies'!$G$5:$AY$5,0))="","",INDEX('CLMs Strategies'!$G$7:$AY$57,MATCH($A28,'CLMs Strategies'!$A$7:$A$56,0),MATCH(L$3,'CLMs Strategies'!$G$5:$AY$5,0))),"")</f>
        <v/>
      </c>
      <c r="M28" s="313" t="str">
        <f>IFERROR(IF(INDEX('CLMs Strategies'!$G$7:$AY$57,MATCH($A28,'CLMs Strategies'!$A$7:$A$56,0),MATCH(M$3,'CLMs Strategies'!$G$5:$AY$5,0))="","",INDEX('CLMs Strategies'!$G$7:$AY$57,MATCH($A28,'CLMs Strategies'!$A$7:$A$56,0),MATCH(M$3,'CLMs Strategies'!$G$5:$AY$5,0))),"")</f>
        <v/>
      </c>
      <c r="N28" s="56"/>
      <c r="O28" s="313" t="str">
        <v>Latvia</v>
      </c>
      <c r="P28" s="313" t="str">
        <f>IFERROR(IF(INDEX('CLMs Strategies'!$G$7:$AY$57,MATCH($O28,'CLMs Strategies'!$A$7:$A$56,0),MATCH(P$3,'CLMs Strategies'!$G$5:$AY$5,0))="","",INDEX('CLMs Strategies'!$G$7:$AY$57,MATCH($O28,'CLMs Strategies'!$A$7:$A$56,0),MATCH(P$3,'CLMs Strategies'!$G$5:$AY$5,0))),"")</f>
        <v/>
      </c>
      <c r="Q28" s="313" t="str">
        <f>IFERROR(IF(INDEX('CLMs Strategies'!$G$7:$AY$57,MATCH($O28,'CLMs Strategies'!$A$7:$A$56,0),MATCH(Q$3,'CLMs Strategies'!$G$5:$AY$5,0))="","",INDEX('CLMs Strategies'!$G$7:$AY$57,MATCH($O28,'CLMs Strategies'!$A$7:$A$56,0),MATCH(Q$3,'CLMs Strategies'!$G$5:$AY$5,0))),"")</f>
        <v/>
      </c>
      <c r="R28" s="313" t="str">
        <f>IFERROR(IF(INDEX('CLMs Strategies'!$G$7:$AY$57,MATCH($O28,'CLMs Strategies'!$A$7:$A$56,0),MATCH(R$3,'CLMs Strategies'!$G$5:$AY$5,0))="","",INDEX('CLMs Strategies'!$G$7:$AY$57,MATCH($O28,'CLMs Strategies'!$A$7:$A$56,0),MATCH(R$3,'CLMs Strategies'!$G$5:$AY$5,0))),"")</f>
        <v/>
      </c>
      <c r="S28" s="313" t="str">
        <f>IFERROR(IF(INDEX('CLMs Strategies'!$G$7:$AY$57,MATCH($O28,'CLMs Strategies'!$A$7:$A$56,0),MATCH(S$3,'CLMs Strategies'!$G$5:$AY$5,0))="","",INDEX('CLMs Strategies'!$G$7:$AY$57,MATCH($O28,'CLMs Strategies'!$A$7:$A$56,0),MATCH(S$3,'CLMs Strategies'!$G$5:$AY$5,0))),"")</f>
        <v/>
      </c>
      <c r="T28" s="313" t="str">
        <f>IFERROR(IF(INDEX('CLMs Strategies'!$G$7:$AY$57,MATCH($O28,'CLMs Strategies'!$A$7:$A$56,0),MATCH(T$3,'CLMs Strategies'!$G$5:$AY$5,0))="","",INDEX('CLMs Strategies'!$G$7:$AY$57,MATCH($O28,'CLMs Strategies'!$A$7:$A$56,0),MATCH(T$3,'CLMs Strategies'!$G$5:$AY$5,0))),"")</f>
        <v/>
      </c>
      <c r="U28" s="313" t="str">
        <f>IFERROR(IF(INDEX('CLMs Strategies'!$G$7:$AY$57,MATCH($O28,'CLMs Strategies'!$A$7:$A$56,0),MATCH(U$3,'CLMs Strategies'!$G$5:$AY$5,0))="","",INDEX('CLMs Strategies'!$G$7:$AY$57,MATCH($O28,'CLMs Strategies'!$A$7:$A$56,0),MATCH(U$3,'CLMs Strategies'!$G$5:$AY$5,0))),"")</f>
        <v/>
      </c>
      <c r="V28" s="313" t="str">
        <f>IFERROR(IF(INDEX('CLMs Strategies'!$G$7:$AY$57,MATCH($O28,'CLMs Strategies'!$A$7:$A$56,0),MATCH(V$3,'CLMs Strategies'!$G$5:$AY$5,0))="","",INDEX('CLMs Strategies'!$G$7:$AY$57,MATCH($O28,'CLMs Strategies'!$A$7:$A$56,0),MATCH(V$3,'CLMs Strategies'!$G$5:$AY$5,0))),"")</f>
        <v/>
      </c>
      <c r="W28" s="313" t="str">
        <f>IFERROR(IF(INDEX('CLMs Strategies'!$G$7:$AY$57,MATCH($O28,'CLMs Strategies'!$A$7:$A$56,0),MATCH(W$3,'CLMs Strategies'!$G$5:$AY$5,0))="","",INDEX('CLMs Strategies'!$G$7:$AY$57,MATCH($O28,'CLMs Strategies'!$A$7:$A$56,0),MATCH(W$3,'CLMs Strategies'!$G$5:$AY$5,0))),"")</f>
        <v/>
      </c>
      <c r="X28" s="313" t="str">
        <f>IFERROR(IF(INDEX('CLMs Strategies'!$G$7:$AY$57,MATCH($O28,'CLMs Strategies'!$A$7:$A$56,0),MATCH(X$3,'CLMs Strategies'!$G$5:$AY$5,0))="","",INDEX('CLMs Strategies'!$G$7:$AY$57,MATCH($O28,'CLMs Strategies'!$A$7:$A$56,0),MATCH(X$3,'CLMs Strategies'!$G$5:$AY$5,0))),"")</f>
        <v/>
      </c>
      <c r="Y28" s="313" t="str">
        <f>IFERROR(IF(INDEX('CLMs Strategies'!$G$7:$AY$57,MATCH($O28,'CLMs Strategies'!$A$7:$A$56,0),MATCH(Y$3,'CLMs Strategies'!$G$5:$AY$5,0))="","",INDEX('CLMs Strategies'!$G$7:$AY$57,MATCH($O28,'CLMs Strategies'!$A$7:$A$56,0),MATCH(Y$3,'CLMs Strategies'!$G$5:$AY$5,0))),"")</f>
        <v/>
      </c>
      <c r="Z28" s="313" t="str">
        <f>IFERROR(IF(INDEX('CLMs Strategies'!$G$7:$AY$57,MATCH($O28,'CLMs Strategies'!$A$7:$A$56,0),MATCH(Z$3,'CLMs Strategies'!$G$5:$AY$5,0))="","",INDEX('CLMs Strategies'!$G$7:$AY$57,MATCH($O28,'CLMs Strategies'!$A$7:$A$56,0),MATCH(Z$3,'CLMs Strategies'!$G$5:$AY$5,0))),"")</f>
        <v/>
      </c>
      <c r="AA28" s="313" t="str">
        <f>IFERROR(IF(INDEX('CLMs Strategies'!$G$7:$AY$57,MATCH($O28,'CLMs Strategies'!$A$7:$A$56,0),MATCH(AA$3,'CLMs Strategies'!$G$5:$AY$5,0))="","",INDEX('CLMs Strategies'!$G$7:$AY$57,MATCH($O28,'CLMs Strategies'!$A$7:$A$56,0),MATCH(AA$3,'CLMs Strategies'!$G$5:$AY$5,0))),"")</f>
        <v/>
      </c>
      <c r="AB28" s="56"/>
      <c r="AC28" s="313" t="str">
        <v>Latvia</v>
      </c>
      <c r="AD28" s="313" t="str">
        <f>IFERROR(IF(INDEX('CLMs Strategies'!$G$7:$AY$57,MATCH($AC28,'CLMs Strategies'!$A$7:$A$56,0),MATCH(AD$3,'CLMs Strategies'!$G$5:$AY$5,0))="","",INDEX('CLMs Strategies'!$G$7:$AY$57,MATCH($AC28,'CLMs Strategies'!$A$7:$A$56,0),MATCH(AD$3,'CLMs Strategies'!$G$5:$AY$5,0))),"")</f>
        <v/>
      </c>
      <c r="AE28" s="313" t="str">
        <f>IFERROR(IF(INDEX('CLMs Strategies'!$G$7:$AY$57,MATCH($AC28,'CLMs Strategies'!$A$7:$A$56,0),MATCH(AE$3,'CLMs Strategies'!$G$5:$AY$5,0))="","",INDEX('CLMs Strategies'!$G$7:$AY$57,MATCH($AC28,'CLMs Strategies'!$A$7:$A$56,0),MATCH(AE$3,'CLMs Strategies'!$G$5:$AY$5,0))),"")</f>
        <v/>
      </c>
      <c r="AF28" s="313" t="str">
        <f>IFERROR(IF(INDEX('CLMs Strategies'!$G$7:$AY$57,MATCH($AC28,'CLMs Strategies'!$A$7:$A$56,0),MATCH(AF$3,'CLMs Strategies'!$G$5:$AY$5,0))="","",INDEX('CLMs Strategies'!$G$7:$AY$57,MATCH($AC28,'CLMs Strategies'!$A$7:$A$56,0),MATCH(AF$3,'CLMs Strategies'!$G$5:$AY$5,0))),"")</f>
        <v/>
      </c>
      <c r="AG28" s="313" t="str">
        <f>IFERROR(IF(INDEX('CLMs Strategies'!$G$7:$AY$57,MATCH($AC28,'CLMs Strategies'!$A$7:$A$56,0),MATCH(AG$3,'CLMs Strategies'!$G$5:$AY$5,0))="","",INDEX('CLMs Strategies'!$G$7:$AY$57,MATCH($AC28,'CLMs Strategies'!$A$7:$A$56,0),MATCH(AG$3,'CLMs Strategies'!$G$5:$AY$5,0))),"")</f>
        <v/>
      </c>
      <c r="AH28" s="313" t="str">
        <f>IFERROR(IF(INDEX('CLMs Strategies'!$G$7:$AY$57,MATCH($AC28,'CLMs Strategies'!$A$7:$A$56,0),MATCH(AH$3,'CLMs Strategies'!$G$5:$AY$5,0))="","",INDEX('CLMs Strategies'!$G$7:$AY$57,MATCH($AC28,'CLMs Strategies'!$A$7:$A$56,0),MATCH(AH$3,'CLMs Strategies'!$G$5:$AY$5,0))),"")</f>
        <v/>
      </c>
      <c r="AI28" s="313" t="str">
        <f>IFERROR(IF(INDEX('CLMs Strategies'!$G$7:$AY$57,MATCH($AC28,'CLMs Strategies'!$A$7:$A$56,0),MATCH(AI$3,'CLMs Strategies'!$G$5:$AY$5,0))="","",INDEX('CLMs Strategies'!$G$7:$AY$57,MATCH($AC28,'CLMs Strategies'!$A$7:$A$56,0),MATCH(AI$3,'CLMs Strategies'!$G$5:$AY$5,0))),"")</f>
        <v/>
      </c>
      <c r="AJ28" s="313" t="str">
        <f>IFERROR(IF(INDEX('CLMs Strategies'!$G$7:$AY$57,MATCH($AC28,'CLMs Strategies'!$A$7:$A$56,0),MATCH(AJ$3,'CLMs Strategies'!$G$5:$AY$5,0))="","",INDEX('CLMs Strategies'!$G$7:$AY$57,MATCH($AC28,'CLMs Strategies'!$A$7:$A$56,0),MATCH(AJ$3,'CLMs Strategies'!$G$5:$AY$5,0))),"")</f>
        <v/>
      </c>
      <c r="AK28" s="313" t="str">
        <f>IFERROR(IF(INDEX('CLMs Strategies'!$G$7:$AY$57,MATCH($AC28,'CLMs Strategies'!$A$7:$A$56,0),MATCH(AK$3,'CLMs Strategies'!$G$5:$AY$5,0))="","",INDEX('CLMs Strategies'!$G$7:$AY$57,MATCH($AC28,'CLMs Strategies'!$A$7:$A$56,0),MATCH(AK$3,'CLMs Strategies'!$G$5:$AY$5,0))),"")</f>
        <v/>
      </c>
      <c r="AL28" s="313" t="str">
        <f>IFERROR(IF(INDEX('CLMs Strategies'!$G$7:$AY$57,MATCH($AC28,'CLMs Strategies'!$A$7:$A$56,0),MATCH(AL$3,'CLMs Strategies'!$G$5:$AY$5,0))="","",INDEX('CLMs Strategies'!$G$7:$AY$57,MATCH($AC28,'CLMs Strategies'!$A$7:$A$56,0),MATCH(AL$3,'CLMs Strategies'!$G$5:$AY$5,0))),"")</f>
        <v/>
      </c>
      <c r="AM28" s="313" t="str">
        <f>IFERROR(IF(INDEX('CLMs Strategies'!$G$7:$AY$57,MATCH($AC28,'CLMs Strategies'!$A$7:$A$56,0),MATCH(AM$3,'CLMs Strategies'!$G$5:$AY$5,0))="","",INDEX('CLMs Strategies'!$G$7:$AY$57,MATCH($AC28,'CLMs Strategies'!$A$7:$A$56,0),MATCH(AM$3,'CLMs Strategies'!$G$5:$AY$5,0))),"")</f>
        <v/>
      </c>
      <c r="AN28" s="313" t="str">
        <f>IFERROR(IF(INDEX('CLMs Strategies'!$G$7:$AY$57,MATCH($AC28,'CLMs Strategies'!$A$7:$A$56,0),MATCH(AN$3,'CLMs Strategies'!$G$5:$AY$5,0))="","",INDEX('CLMs Strategies'!$G$7:$AY$57,MATCH($AC28,'CLMs Strategies'!$A$7:$A$56,0),MATCH(AN$3,'CLMs Strategies'!$G$5:$AY$5,0))),"")</f>
        <v/>
      </c>
      <c r="AO28" s="313" t="str">
        <f>IFERROR(IF(INDEX('CLMs Strategies'!$G$7:$AY$57,MATCH($AC28,'CLMs Strategies'!$A$7:$A$56,0),MATCH(AO$3,'CLMs Strategies'!$G$5:$AY$5,0))="","",INDEX('CLMs Strategies'!$G$7:$AY$57,MATCH($AC28,'CLMs Strategies'!$A$7:$A$56,0),MATCH(AO$3,'CLMs Strategies'!$G$5:$AY$5,0))),"")</f>
        <v/>
      </c>
      <c r="AP28" s="56"/>
      <c r="AQ28" s="313" t="str">
        <v>Latvia</v>
      </c>
      <c r="AR28" s="313" t="str">
        <f>IFERROR(IF(INDEX('CLMs Strategies'!$G$7:$AY$57,MATCH($AQ28,'CLMs Strategies'!$A$7:$A$56,0),MATCH(AR$3,'CLMs Strategies'!$G$5:$AY$5,0))="","",INDEX('CLMs Strategies'!$G$7:$AY$57,MATCH($AQ28,'CLMs Strategies'!$A$7:$A$56,0),MATCH(AR$3,'CLMs Strategies'!$G$5:$AY$5,0))),"")</f>
        <v/>
      </c>
      <c r="AS28" s="313" t="str">
        <f>IFERROR(IF(INDEX('CLMs Strategies'!$G$7:$AY$57,MATCH($AQ28,'CLMs Strategies'!$A$7:$A$56,0),MATCH(AS$3,'CLMs Strategies'!$G$5:$AY$5,0))="","",INDEX('CLMs Strategies'!$G$7:$AY$57,MATCH($AQ28,'CLMs Strategies'!$A$7:$A$56,0),MATCH(AS$3,'CLMs Strategies'!$G$5:$AY$5,0))),"")</f>
        <v/>
      </c>
      <c r="AT28" s="313" t="str">
        <f>IFERROR(IF(INDEX('CLMs Strategies'!$G$7:$AY$57,MATCH($AQ28,'CLMs Strategies'!$A$7:$A$56,0),MATCH(AT$3,'CLMs Strategies'!$G$5:$AY$5,0))="","",INDEX('CLMs Strategies'!$G$7:$AY$57,MATCH($AQ28,'CLMs Strategies'!$A$7:$A$56,0),MATCH(AT$3,'CLMs Strategies'!$G$5:$AY$5,0))),"")</f>
        <v/>
      </c>
      <c r="AU28" s="313" t="str">
        <f>IFERROR(IF(INDEX('CLMs Strategies'!$G$7:$AY$57,MATCH($AQ28,'CLMs Strategies'!$A$7:$A$56,0),MATCH(AU$3,'CLMs Strategies'!$G$5:$AY$5,0))="","",INDEX('CLMs Strategies'!$G$7:$AY$57,MATCH($AQ28,'CLMs Strategies'!$A$7:$A$56,0),MATCH(AU$3,'CLMs Strategies'!$G$5:$AY$5,0))),"")</f>
        <v/>
      </c>
      <c r="AV28" s="313" t="str">
        <f>IFERROR(IF(INDEX('CLMs Strategies'!$G$7:$AY$57,MATCH($AQ28,'CLMs Strategies'!$A$7:$A$56,0),MATCH(AV$3,'CLMs Strategies'!$G$5:$AY$5,0))="","",INDEX('CLMs Strategies'!$G$7:$AY$57,MATCH($AQ28,'CLMs Strategies'!$A$7:$A$56,0),MATCH(AV$3,'CLMs Strategies'!$G$5:$AY$5,0))),"")</f>
        <v/>
      </c>
      <c r="AW28" s="313" t="str">
        <f>IFERROR(IF(INDEX('CLMs Strategies'!$G$7:$AY$57,MATCH($AQ28,'CLMs Strategies'!$A$7:$A$56,0),MATCH(AW$3,'CLMs Strategies'!$G$5:$AY$5,0))="","",INDEX('CLMs Strategies'!$G$7:$AY$57,MATCH($AQ28,'CLMs Strategies'!$A$7:$A$56,0),MATCH(AW$3,'CLMs Strategies'!$G$5:$AY$5,0))),"")</f>
        <v/>
      </c>
      <c r="AX28" s="313" t="str">
        <f>IFERROR(IF(INDEX('CLMs Strategies'!$G$7:$AY$57,MATCH($AQ28,'CLMs Strategies'!$A$7:$A$56,0),MATCH(AX$3,'CLMs Strategies'!$G$5:$AY$5,0))="","",INDEX('CLMs Strategies'!$G$7:$AY$57,MATCH($AQ28,'CLMs Strategies'!$A$7:$A$56,0),MATCH(AX$3,'CLMs Strategies'!$G$5:$AY$5,0))),"")</f>
        <v/>
      </c>
      <c r="AY28" s="313" t="str">
        <f>IFERROR(IF(INDEX('CLMs Strategies'!$G$7:$AY$57,MATCH($AQ28,'CLMs Strategies'!$A$7:$A$56,0),MATCH(AY$3,'CLMs Strategies'!$G$5:$AY$5,0))="","",INDEX('CLMs Strategies'!$G$7:$AY$57,MATCH($AQ28,'CLMs Strategies'!$A$7:$A$56,0),MATCH(AY$3,'CLMs Strategies'!$G$5:$AY$5,0))),"")</f>
        <v/>
      </c>
      <c r="AZ28" s="313" t="str">
        <f>IFERROR(IF(INDEX('CLMs Strategies'!$G$7:$AY$57,MATCH($AQ28,'CLMs Strategies'!$A$7:$A$56,0),MATCH(AZ$3,'CLMs Strategies'!$G$5:$AY$5,0))="","",INDEX('CLMs Strategies'!$G$7:$AY$57,MATCH($AQ28,'CLMs Strategies'!$A$7:$A$56,0),MATCH(AZ$3,'CLMs Strategies'!$G$5:$AY$5,0))),"")</f>
        <v/>
      </c>
      <c r="BA28" s="313" t="str">
        <f>IFERROR(IF(INDEX('CLMs Strategies'!$G$7:$AY$57,MATCH($AQ28,'CLMs Strategies'!$A$7:$A$56,0),MATCH(BA$3,'CLMs Strategies'!$G$5:$AY$5,0))="","",INDEX('CLMs Strategies'!$G$7:$AY$57,MATCH($AQ28,'CLMs Strategies'!$A$7:$A$56,0),MATCH(BA$3,'CLMs Strategies'!$G$5:$AY$5,0))),"")</f>
        <v/>
      </c>
      <c r="BB28" s="313" t="str">
        <f>IFERROR(IF(INDEX('CLMs Strategies'!$G$7:$AY$57,MATCH($AQ28,'CLMs Strategies'!$A$7:$A$56,0),MATCH(BB$3,'CLMs Strategies'!$G$5:$AY$5,0))="","",INDEX('CLMs Strategies'!$G$7:$AY$57,MATCH($AQ28,'CLMs Strategies'!$A$7:$A$56,0),MATCH(BB$3,'CLMs Strategies'!$G$5:$AY$5,0))),"")</f>
        <v/>
      </c>
      <c r="BC28" s="56"/>
    </row>
    <row r="29" spans="1:55">
      <c r="A29" s="313" t="str">
        <v>Lithuania</v>
      </c>
      <c r="B29" s="313" t="str">
        <f>IFERROR(IF(INDEX('CLMs Strategies'!$G$7:$AY$57,MATCH($A29,'CLMs Strategies'!$A$7:$A$56,0),MATCH(B$3,'CLMs Strategies'!$G$5:$AY$5,0))="","",INDEX('CLMs Strategies'!$G$7:$AY$57,MATCH($A29,'CLMs Strategies'!$A$7:$A$56,0),MATCH(B$3,'CLMs Strategies'!$G$5:$AY$5,0))),"")</f>
        <v/>
      </c>
      <c r="C29" s="313" t="str">
        <f>IFERROR(IF(INDEX('CLMs Strategies'!$G$7:$AY$57,MATCH($A29,'CLMs Strategies'!$A$7:$A$56,0),MATCH(C$3,'CLMs Strategies'!$G$5:$AY$5,0))="","",INDEX('CLMs Strategies'!$G$7:$AY$57,MATCH($A29,'CLMs Strategies'!$A$7:$A$56,0),MATCH(C$3,'CLMs Strategies'!$G$5:$AY$5,0))),"")</f>
        <v/>
      </c>
      <c r="D29" s="313" t="str">
        <f>IFERROR(IF(INDEX('CLMs Strategies'!$G$7:$AY$57,MATCH($A29,'CLMs Strategies'!$A$7:$A$56,0),MATCH(D$3,'CLMs Strategies'!$G$5:$AY$5,0))="","",INDEX('CLMs Strategies'!$G$7:$AY$57,MATCH($A29,'CLMs Strategies'!$A$7:$A$56,0),MATCH(D$3,'CLMs Strategies'!$G$5:$AY$5,0))),"")</f>
        <v/>
      </c>
      <c r="E29" s="313" t="str">
        <f>IFERROR(IF(INDEX('CLMs Strategies'!$G$7:$AY$57,MATCH($A29,'CLMs Strategies'!$A$7:$A$56,0),MATCH(E$3,'CLMs Strategies'!$G$5:$AY$5,0))="","",INDEX('CLMs Strategies'!$G$7:$AY$57,MATCH($A29,'CLMs Strategies'!$A$7:$A$56,0),MATCH(E$3,'CLMs Strategies'!$G$5:$AY$5,0))),"")</f>
        <v/>
      </c>
      <c r="F29" s="313" t="str">
        <f>IFERROR(IF(INDEX('CLMs Strategies'!$G$7:$AY$57,MATCH($A29,'CLMs Strategies'!$A$7:$A$56,0),MATCH(F$3,'CLMs Strategies'!$G$5:$AY$5,0))="","",INDEX('CLMs Strategies'!$G$7:$AY$57,MATCH($A29,'CLMs Strategies'!$A$7:$A$56,0),MATCH(F$3,'CLMs Strategies'!$G$5:$AY$5,0))),"")</f>
        <v/>
      </c>
      <c r="G29" s="313" t="str">
        <f>IFERROR(IF(INDEX('CLMs Strategies'!$G$7:$AY$57,MATCH($A29,'CLMs Strategies'!$A$7:$A$56,0),MATCH(G$3,'CLMs Strategies'!$G$5:$AY$5,0))="","",INDEX('CLMs Strategies'!$G$7:$AY$57,MATCH($A29,'CLMs Strategies'!$A$7:$A$56,0),MATCH(G$3,'CLMs Strategies'!$G$5:$AY$5,0))),"")</f>
        <v/>
      </c>
      <c r="H29" s="313" t="str">
        <f>IFERROR(IF(INDEX('CLMs Strategies'!$G$7:$AY$57,MATCH($A29,'CLMs Strategies'!$A$7:$A$56,0),MATCH(H$3,'CLMs Strategies'!$G$5:$AY$5,0))="","",INDEX('CLMs Strategies'!$G$7:$AY$57,MATCH($A29,'CLMs Strategies'!$A$7:$A$56,0),MATCH(H$3,'CLMs Strategies'!$G$5:$AY$5,0))),"")</f>
        <v/>
      </c>
      <c r="I29" s="313" t="str">
        <f>IFERROR(IF(INDEX('CLMs Strategies'!$G$7:$AY$57,MATCH($A29,'CLMs Strategies'!$A$7:$A$56,0),MATCH(I$3,'CLMs Strategies'!$G$5:$AY$5,0))="","",INDEX('CLMs Strategies'!$G$7:$AY$57,MATCH($A29,'CLMs Strategies'!$A$7:$A$56,0),MATCH(I$3,'CLMs Strategies'!$G$5:$AY$5,0))),"")</f>
        <v/>
      </c>
      <c r="J29" s="313" t="str">
        <f>IFERROR(IF(INDEX('CLMs Strategies'!$G$7:$AY$57,MATCH($A29,'CLMs Strategies'!$A$7:$A$56,0),MATCH(J$3,'CLMs Strategies'!$G$5:$AY$5,0))="","",INDEX('CLMs Strategies'!$G$7:$AY$57,MATCH($A29,'CLMs Strategies'!$A$7:$A$56,0),MATCH(J$3,'CLMs Strategies'!$G$5:$AY$5,0))),"")</f>
        <v/>
      </c>
      <c r="K29" s="313" t="str">
        <f>IFERROR(IF(INDEX('CLMs Strategies'!$G$7:$AY$57,MATCH($A29,'CLMs Strategies'!$A$7:$A$56,0),MATCH(K$3,'CLMs Strategies'!$G$5:$AY$5,0))="","",INDEX('CLMs Strategies'!$G$7:$AY$57,MATCH($A29,'CLMs Strategies'!$A$7:$A$56,0),MATCH(K$3,'CLMs Strategies'!$G$5:$AY$5,0))),"")</f>
        <v/>
      </c>
      <c r="L29" s="313" t="str">
        <f>IFERROR(IF(INDEX('CLMs Strategies'!$G$7:$AY$57,MATCH($A29,'CLMs Strategies'!$A$7:$A$56,0),MATCH(L$3,'CLMs Strategies'!$G$5:$AY$5,0))="","",INDEX('CLMs Strategies'!$G$7:$AY$57,MATCH($A29,'CLMs Strategies'!$A$7:$A$56,0),MATCH(L$3,'CLMs Strategies'!$G$5:$AY$5,0))),"")</f>
        <v/>
      </c>
      <c r="M29" s="313" t="str">
        <f>IFERROR(IF(INDEX('CLMs Strategies'!$G$7:$AY$57,MATCH($A29,'CLMs Strategies'!$A$7:$A$56,0),MATCH(M$3,'CLMs Strategies'!$G$5:$AY$5,0))="","",INDEX('CLMs Strategies'!$G$7:$AY$57,MATCH($A29,'CLMs Strategies'!$A$7:$A$56,0),MATCH(M$3,'CLMs Strategies'!$G$5:$AY$5,0))),"")</f>
        <v/>
      </c>
      <c r="N29" s="56"/>
      <c r="O29" s="313" t="str">
        <v>Lithuania</v>
      </c>
      <c r="P29" s="313" t="str">
        <f>IFERROR(IF(INDEX('CLMs Strategies'!$G$7:$AY$57,MATCH($O29,'CLMs Strategies'!$A$7:$A$56,0),MATCH(P$3,'CLMs Strategies'!$G$5:$AY$5,0))="","",INDEX('CLMs Strategies'!$G$7:$AY$57,MATCH($O29,'CLMs Strategies'!$A$7:$A$56,0),MATCH(P$3,'CLMs Strategies'!$G$5:$AY$5,0))),"")</f>
        <v/>
      </c>
      <c r="Q29" s="313" t="str">
        <f>IFERROR(IF(INDEX('CLMs Strategies'!$G$7:$AY$57,MATCH($O29,'CLMs Strategies'!$A$7:$A$56,0),MATCH(Q$3,'CLMs Strategies'!$G$5:$AY$5,0))="","",INDEX('CLMs Strategies'!$G$7:$AY$57,MATCH($O29,'CLMs Strategies'!$A$7:$A$56,0),MATCH(Q$3,'CLMs Strategies'!$G$5:$AY$5,0))),"")</f>
        <v/>
      </c>
      <c r="R29" s="313" t="str">
        <f>IFERROR(IF(INDEX('CLMs Strategies'!$G$7:$AY$57,MATCH($O29,'CLMs Strategies'!$A$7:$A$56,0),MATCH(R$3,'CLMs Strategies'!$G$5:$AY$5,0))="","",INDEX('CLMs Strategies'!$G$7:$AY$57,MATCH($O29,'CLMs Strategies'!$A$7:$A$56,0),MATCH(R$3,'CLMs Strategies'!$G$5:$AY$5,0))),"")</f>
        <v/>
      </c>
      <c r="S29" s="313" t="str">
        <f>IFERROR(IF(INDEX('CLMs Strategies'!$G$7:$AY$57,MATCH($O29,'CLMs Strategies'!$A$7:$A$56,0),MATCH(S$3,'CLMs Strategies'!$G$5:$AY$5,0))="","",INDEX('CLMs Strategies'!$G$7:$AY$57,MATCH($O29,'CLMs Strategies'!$A$7:$A$56,0),MATCH(S$3,'CLMs Strategies'!$G$5:$AY$5,0))),"")</f>
        <v/>
      </c>
      <c r="T29" s="313" t="str">
        <f>IFERROR(IF(INDEX('CLMs Strategies'!$G$7:$AY$57,MATCH($O29,'CLMs Strategies'!$A$7:$A$56,0),MATCH(T$3,'CLMs Strategies'!$G$5:$AY$5,0))="","",INDEX('CLMs Strategies'!$G$7:$AY$57,MATCH($O29,'CLMs Strategies'!$A$7:$A$56,0),MATCH(T$3,'CLMs Strategies'!$G$5:$AY$5,0))),"")</f>
        <v/>
      </c>
      <c r="U29" s="313" t="str">
        <f>IFERROR(IF(INDEX('CLMs Strategies'!$G$7:$AY$57,MATCH($O29,'CLMs Strategies'!$A$7:$A$56,0),MATCH(U$3,'CLMs Strategies'!$G$5:$AY$5,0))="","",INDEX('CLMs Strategies'!$G$7:$AY$57,MATCH($O29,'CLMs Strategies'!$A$7:$A$56,0),MATCH(U$3,'CLMs Strategies'!$G$5:$AY$5,0))),"")</f>
        <v/>
      </c>
      <c r="V29" s="313" t="str">
        <f>IFERROR(IF(INDEX('CLMs Strategies'!$G$7:$AY$57,MATCH($O29,'CLMs Strategies'!$A$7:$A$56,0),MATCH(V$3,'CLMs Strategies'!$G$5:$AY$5,0))="","",INDEX('CLMs Strategies'!$G$7:$AY$57,MATCH($O29,'CLMs Strategies'!$A$7:$A$56,0),MATCH(V$3,'CLMs Strategies'!$G$5:$AY$5,0))),"")</f>
        <v/>
      </c>
      <c r="W29" s="313" t="str">
        <f>IFERROR(IF(INDEX('CLMs Strategies'!$G$7:$AY$57,MATCH($O29,'CLMs Strategies'!$A$7:$A$56,0),MATCH(W$3,'CLMs Strategies'!$G$5:$AY$5,0))="","",INDEX('CLMs Strategies'!$G$7:$AY$57,MATCH($O29,'CLMs Strategies'!$A$7:$A$56,0),MATCH(W$3,'CLMs Strategies'!$G$5:$AY$5,0))),"")</f>
        <v/>
      </c>
      <c r="X29" s="313" t="str">
        <f>IFERROR(IF(INDEX('CLMs Strategies'!$G$7:$AY$57,MATCH($O29,'CLMs Strategies'!$A$7:$A$56,0),MATCH(X$3,'CLMs Strategies'!$G$5:$AY$5,0))="","",INDEX('CLMs Strategies'!$G$7:$AY$57,MATCH($O29,'CLMs Strategies'!$A$7:$A$56,0),MATCH(X$3,'CLMs Strategies'!$G$5:$AY$5,0))),"")</f>
        <v/>
      </c>
      <c r="Y29" s="313" t="str">
        <f>IFERROR(IF(INDEX('CLMs Strategies'!$G$7:$AY$57,MATCH($O29,'CLMs Strategies'!$A$7:$A$56,0),MATCH(Y$3,'CLMs Strategies'!$G$5:$AY$5,0))="","",INDEX('CLMs Strategies'!$G$7:$AY$57,MATCH($O29,'CLMs Strategies'!$A$7:$A$56,0),MATCH(Y$3,'CLMs Strategies'!$G$5:$AY$5,0))),"")</f>
        <v/>
      </c>
      <c r="Z29" s="313" t="str">
        <f>IFERROR(IF(INDEX('CLMs Strategies'!$G$7:$AY$57,MATCH($O29,'CLMs Strategies'!$A$7:$A$56,0),MATCH(Z$3,'CLMs Strategies'!$G$5:$AY$5,0))="","",INDEX('CLMs Strategies'!$G$7:$AY$57,MATCH($O29,'CLMs Strategies'!$A$7:$A$56,0),MATCH(Z$3,'CLMs Strategies'!$G$5:$AY$5,0))),"")</f>
        <v/>
      </c>
      <c r="AA29" s="313" t="str">
        <f>IFERROR(IF(INDEX('CLMs Strategies'!$G$7:$AY$57,MATCH($O29,'CLMs Strategies'!$A$7:$A$56,0),MATCH(AA$3,'CLMs Strategies'!$G$5:$AY$5,0))="","",INDEX('CLMs Strategies'!$G$7:$AY$57,MATCH($O29,'CLMs Strategies'!$A$7:$A$56,0),MATCH(AA$3,'CLMs Strategies'!$G$5:$AY$5,0))),"")</f>
        <v/>
      </c>
      <c r="AB29" s="56"/>
      <c r="AC29" s="313" t="str">
        <v>Lithuania</v>
      </c>
      <c r="AD29" s="313" t="str">
        <f>IFERROR(IF(INDEX('CLMs Strategies'!$G$7:$AY$57,MATCH($AC29,'CLMs Strategies'!$A$7:$A$56,0),MATCH(AD$3,'CLMs Strategies'!$G$5:$AY$5,0))="","",INDEX('CLMs Strategies'!$G$7:$AY$57,MATCH($AC29,'CLMs Strategies'!$A$7:$A$56,0),MATCH(AD$3,'CLMs Strategies'!$G$5:$AY$5,0))),"")</f>
        <v/>
      </c>
      <c r="AE29" s="313" t="str">
        <f>IFERROR(IF(INDEX('CLMs Strategies'!$G$7:$AY$57,MATCH($AC29,'CLMs Strategies'!$A$7:$A$56,0),MATCH(AE$3,'CLMs Strategies'!$G$5:$AY$5,0))="","",INDEX('CLMs Strategies'!$G$7:$AY$57,MATCH($AC29,'CLMs Strategies'!$A$7:$A$56,0),MATCH(AE$3,'CLMs Strategies'!$G$5:$AY$5,0))),"")</f>
        <v/>
      </c>
      <c r="AF29" s="313" t="str">
        <f>IFERROR(IF(INDEX('CLMs Strategies'!$G$7:$AY$57,MATCH($AC29,'CLMs Strategies'!$A$7:$A$56,0),MATCH(AF$3,'CLMs Strategies'!$G$5:$AY$5,0))="","",INDEX('CLMs Strategies'!$G$7:$AY$57,MATCH($AC29,'CLMs Strategies'!$A$7:$A$56,0),MATCH(AF$3,'CLMs Strategies'!$G$5:$AY$5,0))),"")</f>
        <v/>
      </c>
      <c r="AG29" s="313" t="str">
        <f>IFERROR(IF(INDEX('CLMs Strategies'!$G$7:$AY$57,MATCH($AC29,'CLMs Strategies'!$A$7:$A$56,0),MATCH(AG$3,'CLMs Strategies'!$G$5:$AY$5,0))="","",INDEX('CLMs Strategies'!$G$7:$AY$57,MATCH($AC29,'CLMs Strategies'!$A$7:$A$56,0),MATCH(AG$3,'CLMs Strategies'!$G$5:$AY$5,0))),"")</f>
        <v/>
      </c>
      <c r="AH29" s="313" t="str">
        <f>IFERROR(IF(INDEX('CLMs Strategies'!$G$7:$AY$57,MATCH($AC29,'CLMs Strategies'!$A$7:$A$56,0),MATCH(AH$3,'CLMs Strategies'!$G$5:$AY$5,0))="","",INDEX('CLMs Strategies'!$G$7:$AY$57,MATCH($AC29,'CLMs Strategies'!$A$7:$A$56,0),MATCH(AH$3,'CLMs Strategies'!$G$5:$AY$5,0))),"")</f>
        <v/>
      </c>
      <c r="AI29" s="313" t="str">
        <f>IFERROR(IF(INDEX('CLMs Strategies'!$G$7:$AY$57,MATCH($AC29,'CLMs Strategies'!$A$7:$A$56,0),MATCH(AI$3,'CLMs Strategies'!$G$5:$AY$5,0))="","",INDEX('CLMs Strategies'!$G$7:$AY$57,MATCH($AC29,'CLMs Strategies'!$A$7:$A$56,0),MATCH(AI$3,'CLMs Strategies'!$G$5:$AY$5,0))),"")</f>
        <v/>
      </c>
      <c r="AJ29" s="313" t="str">
        <f>IFERROR(IF(INDEX('CLMs Strategies'!$G$7:$AY$57,MATCH($AC29,'CLMs Strategies'!$A$7:$A$56,0),MATCH(AJ$3,'CLMs Strategies'!$G$5:$AY$5,0))="","",INDEX('CLMs Strategies'!$G$7:$AY$57,MATCH($AC29,'CLMs Strategies'!$A$7:$A$56,0),MATCH(AJ$3,'CLMs Strategies'!$G$5:$AY$5,0))),"")</f>
        <v/>
      </c>
      <c r="AK29" s="313" t="str">
        <f>IFERROR(IF(INDEX('CLMs Strategies'!$G$7:$AY$57,MATCH($AC29,'CLMs Strategies'!$A$7:$A$56,0),MATCH(AK$3,'CLMs Strategies'!$G$5:$AY$5,0))="","",INDEX('CLMs Strategies'!$G$7:$AY$57,MATCH($AC29,'CLMs Strategies'!$A$7:$A$56,0),MATCH(AK$3,'CLMs Strategies'!$G$5:$AY$5,0))),"")</f>
        <v/>
      </c>
      <c r="AL29" s="313" t="str">
        <f>IFERROR(IF(INDEX('CLMs Strategies'!$G$7:$AY$57,MATCH($AC29,'CLMs Strategies'!$A$7:$A$56,0),MATCH(AL$3,'CLMs Strategies'!$G$5:$AY$5,0))="","",INDEX('CLMs Strategies'!$G$7:$AY$57,MATCH($AC29,'CLMs Strategies'!$A$7:$A$56,0),MATCH(AL$3,'CLMs Strategies'!$G$5:$AY$5,0))),"")</f>
        <v/>
      </c>
      <c r="AM29" s="313" t="str">
        <f>IFERROR(IF(INDEX('CLMs Strategies'!$G$7:$AY$57,MATCH($AC29,'CLMs Strategies'!$A$7:$A$56,0),MATCH(AM$3,'CLMs Strategies'!$G$5:$AY$5,0))="","",INDEX('CLMs Strategies'!$G$7:$AY$57,MATCH($AC29,'CLMs Strategies'!$A$7:$A$56,0),MATCH(AM$3,'CLMs Strategies'!$G$5:$AY$5,0))),"")</f>
        <v/>
      </c>
      <c r="AN29" s="313" t="str">
        <f>IFERROR(IF(INDEX('CLMs Strategies'!$G$7:$AY$57,MATCH($AC29,'CLMs Strategies'!$A$7:$A$56,0),MATCH(AN$3,'CLMs Strategies'!$G$5:$AY$5,0))="","",INDEX('CLMs Strategies'!$G$7:$AY$57,MATCH($AC29,'CLMs Strategies'!$A$7:$A$56,0),MATCH(AN$3,'CLMs Strategies'!$G$5:$AY$5,0))),"")</f>
        <v/>
      </c>
      <c r="AO29" s="313" t="str">
        <f>IFERROR(IF(INDEX('CLMs Strategies'!$G$7:$AY$57,MATCH($AC29,'CLMs Strategies'!$A$7:$A$56,0),MATCH(AO$3,'CLMs Strategies'!$G$5:$AY$5,0))="","",INDEX('CLMs Strategies'!$G$7:$AY$57,MATCH($AC29,'CLMs Strategies'!$A$7:$A$56,0),MATCH(AO$3,'CLMs Strategies'!$G$5:$AY$5,0))),"")</f>
        <v/>
      </c>
      <c r="AP29" s="56"/>
      <c r="AQ29" s="313" t="str">
        <v>Lithuania</v>
      </c>
      <c r="AR29" s="313" t="str">
        <f>IFERROR(IF(INDEX('CLMs Strategies'!$G$7:$AY$57,MATCH($AQ29,'CLMs Strategies'!$A$7:$A$56,0),MATCH(AR$3,'CLMs Strategies'!$G$5:$AY$5,0))="","",INDEX('CLMs Strategies'!$G$7:$AY$57,MATCH($AQ29,'CLMs Strategies'!$A$7:$A$56,0),MATCH(AR$3,'CLMs Strategies'!$G$5:$AY$5,0))),"")</f>
        <v/>
      </c>
      <c r="AS29" s="313" t="str">
        <f>IFERROR(IF(INDEX('CLMs Strategies'!$G$7:$AY$57,MATCH($AQ29,'CLMs Strategies'!$A$7:$A$56,0),MATCH(AS$3,'CLMs Strategies'!$G$5:$AY$5,0))="","",INDEX('CLMs Strategies'!$G$7:$AY$57,MATCH($AQ29,'CLMs Strategies'!$A$7:$A$56,0),MATCH(AS$3,'CLMs Strategies'!$G$5:$AY$5,0))),"")</f>
        <v/>
      </c>
      <c r="AT29" s="313" t="str">
        <f>IFERROR(IF(INDEX('CLMs Strategies'!$G$7:$AY$57,MATCH($AQ29,'CLMs Strategies'!$A$7:$A$56,0),MATCH(AT$3,'CLMs Strategies'!$G$5:$AY$5,0))="","",INDEX('CLMs Strategies'!$G$7:$AY$57,MATCH($AQ29,'CLMs Strategies'!$A$7:$A$56,0),MATCH(AT$3,'CLMs Strategies'!$G$5:$AY$5,0))),"")</f>
        <v/>
      </c>
      <c r="AU29" s="313" t="str">
        <f>IFERROR(IF(INDEX('CLMs Strategies'!$G$7:$AY$57,MATCH($AQ29,'CLMs Strategies'!$A$7:$A$56,0),MATCH(AU$3,'CLMs Strategies'!$G$5:$AY$5,0))="","",INDEX('CLMs Strategies'!$G$7:$AY$57,MATCH($AQ29,'CLMs Strategies'!$A$7:$A$56,0),MATCH(AU$3,'CLMs Strategies'!$G$5:$AY$5,0))),"")</f>
        <v/>
      </c>
      <c r="AV29" s="313" t="str">
        <f>IFERROR(IF(INDEX('CLMs Strategies'!$G$7:$AY$57,MATCH($AQ29,'CLMs Strategies'!$A$7:$A$56,0),MATCH(AV$3,'CLMs Strategies'!$G$5:$AY$5,0))="","",INDEX('CLMs Strategies'!$G$7:$AY$57,MATCH($AQ29,'CLMs Strategies'!$A$7:$A$56,0),MATCH(AV$3,'CLMs Strategies'!$G$5:$AY$5,0))),"")</f>
        <v/>
      </c>
      <c r="AW29" s="313" t="str">
        <f>IFERROR(IF(INDEX('CLMs Strategies'!$G$7:$AY$57,MATCH($AQ29,'CLMs Strategies'!$A$7:$A$56,0),MATCH(AW$3,'CLMs Strategies'!$G$5:$AY$5,0))="","",INDEX('CLMs Strategies'!$G$7:$AY$57,MATCH($AQ29,'CLMs Strategies'!$A$7:$A$56,0),MATCH(AW$3,'CLMs Strategies'!$G$5:$AY$5,0))),"")</f>
        <v/>
      </c>
      <c r="AX29" s="313" t="str">
        <f>IFERROR(IF(INDEX('CLMs Strategies'!$G$7:$AY$57,MATCH($AQ29,'CLMs Strategies'!$A$7:$A$56,0),MATCH(AX$3,'CLMs Strategies'!$G$5:$AY$5,0))="","",INDEX('CLMs Strategies'!$G$7:$AY$57,MATCH($AQ29,'CLMs Strategies'!$A$7:$A$56,0),MATCH(AX$3,'CLMs Strategies'!$G$5:$AY$5,0))),"")</f>
        <v/>
      </c>
      <c r="AY29" s="313" t="str">
        <f>IFERROR(IF(INDEX('CLMs Strategies'!$G$7:$AY$57,MATCH($AQ29,'CLMs Strategies'!$A$7:$A$56,0),MATCH(AY$3,'CLMs Strategies'!$G$5:$AY$5,0))="","",INDEX('CLMs Strategies'!$G$7:$AY$57,MATCH($AQ29,'CLMs Strategies'!$A$7:$A$56,0),MATCH(AY$3,'CLMs Strategies'!$G$5:$AY$5,0))),"")</f>
        <v/>
      </c>
      <c r="AZ29" s="313" t="str">
        <f>IFERROR(IF(INDEX('CLMs Strategies'!$G$7:$AY$57,MATCH($AQ29,'CLMs Strategies'!$A$7:$A$56,0),MATCH(AZ$3,'CLMs Strategies'!$G$5:$AY$5,0))="","",INDEX('CLMs Strategies'!$G$7:$AY$57,MATCH($AQ29,'CLMs Strategies'!$A$7:$A$56,0),MATCH(AZ$3,'CLMs Strategies'!$G$5:$AY$5,0))),"")</f>
        <v/>
      </c>
      <c r="BA29" s="313" t="str">
        <f>IFERROR(IF(INDEX('CLMs Strategies'!$G$7:$AY$57,MATCH($AQ29,'CLMs Strategies'!$A$7:$A$56,0),MATCH(BA$3,'CLMs Strategies'!$G$5:$AY$5,0))="","",INDEX('CLMs Strategies'!$G$7:$AY$57,MATCH($AQ29,'CLMs Strategies'!$A$7:$A$56,0),MATCH(BA$3,'CLMs Strategies'!$G$5:$AY$5,0))),"")</f>
        <v/>
      </c>
      <c r="BB29" s="313" t="str">
        <f>IFERROR(IF(INDEX('CLMs Strategies'!$G$7:$AY$57,MATCH($AQ29,'CLMs Strategies'!$A$7:$A$56,0),MATCH(BB$3,'CLMs Strategies'!$G$5:$AY$5,0))="","",INDEX('CLMs Strategies'!$G$7:$AY$57,MATCH($AQ29,'CLMs Strategies'!$A$7:$A$56,0),MATCH(BB$3,'CLMs Strategies'!$G$5:$AY$5,0))),"")</f>
        <v/>
      </c>
      <c r="BC29" s="56"/>
    </row>
    <row r="30" spans="1:55">
      <c r="A30" s="313" t="str">
        <v>Malaysia</v>
      </c>
      <c r="B30" s="313" t="str">
        <f>IFERROR(IF(INDEX('CLMs Strategies'!$G$7:$AY$57,MATCH($A30,'CLMs Strategies'!$A$7:$A$56,0),MATCH(B$3,'CLMs Strategies'!$G$5:$AY$5,0))="","",INDEX('CLMs Strategies'!$G$7:$AY$57,MATCH($A30,'CLMs Strategies'!$A$7:$A$56,0),MATCH(B$3,'CLMs Strategies'!$G$5:$AY$5,0))),"")</f>
        <v/>
      </c>
      <c r="C30" s="313" t="str">
        <f>IFERROR(IF(INDEX('CLMs Strategies'!$G$7:$AY$57,MATCH($A30,'CLMs Strategies'!$A$7:$A$56,0),MATCH(C$3,'CLMs Strategies'!$G$5:$AY$5,0))="","",INDEX('CLMs Strategies'!$G$7:$AY$57,MATCH($A30,'CLMs Strategies'!$A$7:$A$56,0),MATCH(C$3,'CLMs Strategies'!$G$5:$AY$5,0))),"")</f>
        <v/>
      </c>
      <c r="D30" s="313" t="str">
        <f>IFERROR(IF(INDEX('CLMs Strategies'!$G$7:$AY$57,MATCH($A30,'CLMs Strategies'!$A$7:$A$56,0),MATCH(D$3,'CLMs Strategies'!$G$5:$AY$5,0))="","",INDEX('CLMs Strategies'!$G$7:$AY$57,MATCH($A30,'CLMs Strategies'!$A$7:$A$56,0),MATCH(D$3,'CLMs Strategies'!$G$5:$AY$5,0))),"")</f>
        <v/>
      </c>
      <c r="E30" s="313" t="str">
        <f>IFERROR(IF(INDEX('CLMs Strategies'!$G$7:$AY$57,MATCH($A30,'CLMs Strategies'!$A$7:$A$56,0),MATCH(E$3,'CLMs Strategies'!$G$5:$AY$5,0))="","",INDEX('CLMs Strategies'!$G$7:$AY$57,MATCH($A30,'CLMs Strategies'!$A$7:$A$56,0),MATCH(E$3,'CLMs Strategies'!$G$5:$AY$5,0))),"")</f>
        <v/>
      </c>
      <c r="F30" s="313" t="str">
        <f>IFERROR(IF(INDEX('CLMs Strategies'!$G$7:$AY$57,MATCH($A30,'CLMs Strategies'!$A$7:$A$56,0),MATCH(F$3,'CLMs Strategies'!$G$5:$AY$5,0))="","",INDEX('CLMs Strategies'!$G$7:$AY$57,MATCH($A30,'CLMs Strategies'!$A$7:$A$56,0),MATCH(F$3,'CLMs Strategies'!$G$5:$AY$5,0))),"")</f>
        <v/>
      </c>
      <c r="G30" s="313" t="str">
        <f>IFERROR(IF(INDEX('CLMs Strategies'!$G$7:$AY$57,MATCH($A30,'CLMs Strategies'!$A$7:$A$56,0),MATCH(G$3,'CLMs Strategies'!$G$5:$AY$5,0))="","",INDEX('CLMs Strategies'!$G$7:$AY$57,MATCH($A30,'CLMs Strategies'!$A$7:$A$56,0),MATCH(G$3,'CLMs Strategies'!$G$5:$AY$5,0))),"")</f>
        <v/>
      </c>
      <c r="H30" s="313" t="str">
        <f>IFERROR(IF(INDEX('CLMs Strategies'!$G$7:$AY$57,MATCH($A30,'CLMs Strategies'!$A$7:$A$56,0),MATCH(H$3,'CLMs Strategies'!$G$5:$AY$5,0))="","",INDEX('CLMs Strategies'!$G$7:$AY$57,MATCH($A30,'CLMs Strategies'!$A$7:$A$56,0),MATCH(H$3,'CLMs Strategies'!$G$5:$AY$5,0))),"")</f>
        <v/>
      </c>
      <c r="I30" s="313" t="str">
        <f>IFERROR(IF(INDEX('CLMs Strategies'!$G$7:$AY$57,MATCH($A30,'CLMs Strategies'!$A$7:$A$56,0),MATCH(I$3,'CLMs Strategies'!$G$5:$AY$5,0))="","",INDEX('CLMs Strategies'!$G$7:$AY$57,MATCH($A30,'CLMs Strategies'!$A$7:$A$56,0),MATCH(I$3,'CLMs Strategies'!$G$5:$AY$5,0))),"")</f>
        <v/>
      </c>
      <c r="J30" s="313" t="str">
        <f>IFERROR(IF(INDEX('CLMs Strategies'!$G$7:$AY$57,MATCH($A30,'CLMs Strategies'!$A$7:$A$56,0),MATCH(J$3,'CLMs Strategies'!$G$5:$AY$5,0))="","",INDEX('CLMs Strategies'!$G$7:$AY$57,MATCH($A30,'CLMs Strategies'!$A$7:$A$56,0),MATCH(J$3,'CLMs Strategies'!$G$5:$AY$5,0))),"")</f>
        <v/>
      </c>
      <c r="K30" s="313" t="str">
        <f>IFERROR(IF(INDEX('CLMs Strategies'!$G$7:$AY$57,MATCH($A30,'CLMs Strategies'!$A$7:$A$56,0),MATCH(K$3,'CLMs Strategies'!$G$5:$AY$5,0))="","",INDEX('CLMs Strategies'!$G$7:$AY$57,MATCH($A30,'CLMs Strategies'!$A$7:$A$56,0),MATCH(K$3,'CLMs Strategies'!$G$5:$AY$5,0))),"")</f>
        <v/>
      </c>
      <c r="L30" s="313" t="str">
        <f>IFERROR(IF(INDEX('CLMs Strategies'!$G$7:$AY$57,MATCH($A30,'CLMs Strategies'!$A$7:$A$56,0),MATCH(L$3,'CLMs Strategies'!$G$5:$AY$5,0))="","",INDEX('CLMs Strategies'!$G$7:$AY$57,MATCH($A30,'CLMs Strategies'!$A$7:$A$56,0),MATCH(L$3,'CLMs Strategies'!$G$5:$AY$5,0))),"")</f>
        <v/>
      </c>
      <c r="M30" s="313" t="str">
        <f>IFERROR(IF(INDEX('CLMs Strategies'!$G$7:$AY$57,MATCH($A30,'CLMs Strategies'!$A$7:$A$56,0),MATCH(M$3,'CLMs Strategies'!$G$5:$AY$5,0))="","",INDEX('CLMs Strategies'!$G$7:$AY$57,MATCH($A30,'CLMs Strategies'!$A$7:$A$56,0),MATCH(M$3,'CLMs Strategies'!$G$5:$AY$5,0))),"")</f>
        <v/>
      </c>
      <c r="N30" s="56"/>
      <c r="O30" s="313" t="str">
        <v>Malaysia</v>
      </c>
      <c r="P30" s="313" t="str">
        <f>IFERROR(IF(INDEX('CLMs Strategies'!$G$7:$AY$57,MATCH($O30,'CLMs Strategies'!$A$7:$A$56,0),MATCH(P$3,'CLMs Strategies'!$G$5:$AY$5,0))="","",INDEX('CLMs Strategies'!$G$7:$AY$57,MATCH($O30,'CLMs Strategies'!$A$7:$A$56,0),MATCH(P$3,'CLMs Strategies'!$G$5:$AY$5,0))),"")</f>
        <v/>
      </c>
      <c r="Q30" s="313" t="str">
        <f>IFERROR(IF(INDEX('CLMs Strategies'!$G$7:$AY$57,MATCH($O30,'CLMs Strategies'!$A$7:$A$56,0),MATCH(Q$3,'CLMs Strategies'!$G$5:$AY$5,0))="","",INDEX('CLMs Strategies'!$G$7:$AY$57,MATCH($O30,'CLMs Strategies'!$A$7:$A$56,0),MATCH(Q$3,'CLMs Strategies'!$G$5:$AY$5,0))),"")</f>
        <v/>
      </c>
      <c r="R30" s="313" t="str">
        <f>IFERROR(IF(INDEX('CLMs Strategies'!$G$7:$AY$57,MATCH($O30,'CLMs Strategies'!$A$7:$A$56,0),MATCH(R$3,'CLMs Strategies'!$G$5:$AY$5,0))="","",INDEX('CLMs Strategies'!$G$7:$AY$57,MATCH($O30,'CLMs Strategies'!$A$7:$A$56,0),MATCH(R$3,'CLMs Strategies'!$G$5:$AY$5,0))),"")</f>
        <v/>
      </c>
      <c r="S30" s="313" t="str">
        <f>IFERROR(IF(INDEX('CLMs Strategies'!$G$7:$AY$57,MATCH($O30,'CLMs Strategies'!$A$7:$A$56,0),MATCH(S$3,'CLMs Strategies'!$G$5:$AY$5,0))="","",INDEX('CLMs Strategies'!$G$7:$AY$57,MATCH($O30,'CLMs Strategies'!$A$7:$A$56,0),MATCH(S$3,'CLMs Strategies'!$G$5:$AY$5,0))),"")</f>
        <v/>
      </c>
      <c r="T30" s="313" t="str">
        <f>IFERROR(IF(INDEX('CLMs Strategies'!$G$7:$AY$57,MATCH($O30,'CLMs Strategies'!$A$7:$A$56,0),MATCH(T$3,'CLMs Strategies'!$G$5:$AY$5,0))="","",INDEX('CLMs Strategies'!$G$7:$AY$57,MATCH($O30,'CLMs Strategies'!$A$7:$A$56,0),MATCH(T$3,'CLMs Strategies'!$G$5:$AY$5,0))),"")</f>
        <v/>
      </c>
      <c r="U30" s="313" t="str">
        <f>IFERROR(IF(INDEX('CLMs Strategies'!$G$7:$AY$57,MATCH($O30,'CLMs Strategies'!$A$7:$A$56,0),MATCH(U$3,'CLMs Strategies'!$G$5:$AY$5,0))="","",INDEX('CLMs Strategies'!$G$7:$AY$57,MATCH($O30,'CLMs Strategies'!$A$7:$A$56,0),MATCH(U$3,'CLMs Strategies'!$G$5:$AY$5,0))),"")</f>
        <v/>
      </c>
      <c r="V30" s="313" t="str">
        <f>IFERROR(IF(INDEX('CLMs Strategies'!$G$7:$AY$57,MATCH($O30,'CLMs Strategies'!$A$7:$A$56,0),MATCH(V$3,'CLMs Strategies'!$G$5:$AY$5,0))="","",INDEX('CLMs Strategies'!$G$7:$AY$57,MATCH($O30,'CLMs Strategies'!$A$7:$A$56,0),MATCH(V$3,'CLMs Strategies'!$G$5:$AY$5,0))),"")</f>
        <v/>
      </c>
      <c r="W30" s="313" t="str">
        <f>IFERROR(IF(INDEX('CLMs Strategies'!$G$7:$AY$57,MATCH($O30,'CLMs Strategies'!$A$7:$A$56,0),MATCH(W$3,'CLMs Strategies'!$G$5:$AY$5,0))="","",INDEX('CLMs Strategies'!$G$7:$AY$57,MATCH($O30,'CLMs Strategies'!$A$7:$A$56,0),MATCH(W$3,'CLMs Strategies'!$G$5:$AY$5,0))),"")</f>
        <v/>
      </c>
      <c r="X30" s="313" t="str">
        <f>IFERROR(IF(INDEX('CLMs Strategies'!$G$7:$AY$57,MATCH($O30,'CLMs Strategies'!$A$7:$A$56,0),MATCH(X$3,'CLMs Strategies'!$G$5:$AY$5,0))="","",INDEX('CLMs Strategies'!$G$7:$AY$57,MATCH($O30,'CLMs Strategies'!$A$7:$A$56,0),MATCH(X$3,'CLMs Strategies'!$G$5:$AY$5,0))),"")</f>
        <v/>
      </c>
      <c r="Y30" s="313" t="str">
        <f>IFERROR(IF(INDEX('CLMs Strategies'!$G$7:$AY$57,MATCH($O30,'CLMs Strategies'!$A$7:$A$56,0),MATCH(Y$3,'CLMs Strategies'!$G$5:$AY$5,0))="","",INDEX('CLMs Strategies'!$G$7:$AY$57,MATCH($O30,'CLMs Strategies'!$A$7:$A$56,0),MATCH(Y$3,'CLMs Strategies'!$G$5:$AY$5,0))),"")</f>
        <v/>
      </c>
      <c r="Z30" s="313" t="str">
        <f>IFERROR(IF(INDEX('CLMs Strategies'!$G$7:$AY$57,MATCH($O30,'CLMs Strategies'!$A$7:$A$56,0),MATCH(Z$3,'CLMs Strategies'!$G$5:$AY$5,0))="","",INDEX('CLMs Strategies'!$G$7:$AY$57,MATCH($O30,'CLMs Strategies'!$A$7:$A$56,0),MATCH(Z$3,'CLMs Strategies'!$G$5:$AY$5,0))),"")</f>
        <v/>
      </c>
      <c r="AA30" s="313" t="str">
        <f>IFERROR(IF(INDEX('CLMs Strategies'!$G$7:$AY$57,MATCH($O30,'CLMs Strategies'!$A$7:$A$56,0),MATCH(AA$3,'CLMs Strategies'!$G$5:$AY$5,0))="","",INDEX('CLMs Strategies'!$G$7:$AY$57,MATCH($O30,'CLMs Strategies'!$A$7:$A$56,0),MATCH(AA$3,'CLMs Strategies'!$G$5:$AY$5,0))),"")</f>
        <v/>
      </c>
      <c r="AB30" s="56"/>
      <c r="AC30" s="313" t="str">
        <v>Malaysia</v>
      </c>
      <c r="AD30" s="313" t="str">
        <f>IFERROR(IF(INDEX('CLMs Strategies'!$G$7:$AY$57,MATCH($AC30,'CLMs Strategies'!$A$7:$A$56,0),MATCH(AD$3,'CLMs Strategies'!$G$5:$AY$5,0))="","",INDEX('CLMs Strategies'!$G$7:$AY$57,MATCH($AC30,'CLMs Strategies'!$A$7:$A$56,0),MATCH(AD$3,'CLMs Strategies'!$G$5:$AY$5,0))),"")</f>
        <v/>
      </c>
      <c r="AE30" s="313" t="str">
        <f>IFERROR(IF(INDEX('CLMs Strategies'!$G$7:$AY$57,MATCH($AC30,'CLMs Strategies'!$A$7:$A$56,0),MATCH(AE$3,'CLMs Strategies'!$G$5:$AY$5,0))="","",INDEX('CLMs Strategies'!$G$7:$AY$57,MATCH($AC30,'CLMs Strategies'!$A$7:$A$56,0),MATCH(AE$3,'CLMs Strategies'!$G$5:$AY$5,0))),"")</f>
        <v/>
      </c>
      <c r="AF30" s="313" t="str">
        <f>IFERROR(IF(INDEX('CLMs Strategies'!$G$7:$AY$57,MATCH($AC30,'CLMs Strategies'!$A$7:$A$56,0),MATCH(AF$3,'CLMs Strategies'!$G$5:$AY$5,0))="","",INDEX('CLMs Strategies'!$G$7:$AY$57,MATCH($AC30,'CLMs Strategies'!$A$7:$A$56,0),MATCH(AF$3,'CLMs Strategies'!$G$5:$AY$5,0))),"")</f>
        <v/>
      </c>
      <c r="AG30" s="313" t="str">
        <f>IFERROR(IF(INDEX('CLMs Strategies'!$G$7:$AY$57,MATCH($AC30,'CLMs Strategies'!$A$7:$A$56,0),MATCH(AG$3,'CLMs Strategies'!$G$5:$AY$5,0))="","",INDEX('CLMs Strategies'!$G$7:$AY$57,MATCH($AC30,'CLMs Strategies'!$A$7:$A$56,0),MATCH(AG$3,'CLMs Strategies'!$G$5:$AY$5,0))),"")</f>
        <v/>
      </c>
      <c r="AH30" s="313" t="str">
        <f>IFERROR(IF(INDEX('CLMs Strategies'!$G$7:$AY$57,MATCH($AC30,'CLMs Strategies'!$A$7:$A$56,0),MATCH(AH$3,'CLMs Strategies'!$G$5:$AY$5,0))="","",INDEX('CLMs Strategies'!$G$7:$AY$57,MATCH($AC30,'CLMs Strategies'!$A$7:$A$56,0),MATCH(AH$3,'CLMs Strategies'!$G$5:$AY$5,0))),"")</f>
        <v/>
      </c>
      <c r="AI30" s="313" t="str">
        <f>IFERROR(IF(INDEX('CLMs Strategies'!$G$7:$AY$57,MATCH($AC30,'CLMs Strategies'!$A$7:$A$56,0),MATCH(AI$3,'CLMs Strategies'!$G$5:$AY$5,0))="","",INDEX('CLMs Strategies'!$G$7:$AY$57,MATCH($AC30,'CLMs Strategies'!$A$7:$A$56,0),MATCH(AI$3,'CLMs Strategies'!$G$5:$AY$5,0))),"")</f>
        <v/>
      </c>
      <c r="AJ30" s="313" t="str">
        <f>IFERROR(IF(INDEX('CLMs Strategies'!$G$7:$AY$57,MATCH($AC30,'CLMs Strategies'!$A$7:$A$56,0),MATCH(AJ$3,'CLMs Strategies'!$G$5:$AY$5,0))="","",INDEX('CLMs Strategies'!$G$7:$AY$57,MATCH($AC30,'CLMs Strategies'!$A$7:$A$56,0),MATCH(AJ$3,'CLMs Strategies'!$G$5:$AY$5,0))),"")</f>
        <v/>
      </c>
      <c r="AK30" s="313" t="str">
        <f>IFERROR(IF(INDEX('CLMs Strategies'!$G$7:$AY$57,MATCH($AC30,'CLMs Strategies'!$A$7:$A$56,0),MATCH(AK$3,'CLMs Strategies'!$G$5:$AY$5,0))="","",INDEX('CLMs Strategies'!$G$7:$AY$57,MATCH($AC30,'CLMs Strategies'!$A$7:$A$56,0),MATCH(AK$3,'CLMs Strategies'!$G$5:$AY$5,0))),"")</f>
        <v/>
      </c>
      <c r="AL30" s="313" t="str">
        <f>IFERROR(IF(INDEX('CLMs Strategies'!$G$7:$AY$57,MATCH($AC30,'CLMs Strategies'!$A$7:$A$56,0),MATCH(AL$3,'CLMs Strategies'!$G$5:$AY$5,0))="","",INDEX('CLMs Strategies'!$G$7:$AY$57,MATCH($AC30,'CLMs Strategies'!$A$7:$A$56,0),MATCH(AL$3,'CLMs Strategies'!$G$5:$AY$5,0))),"")</f>
        <v/>
      </c>
      <c r="AM30" s="313" t="str">
        <f>IFERROR(IF(INDEX('CLMs Strategies'!$G$7:$AY$57,MATCH($AC30,'CLMs Strategies'!$A$7:$A$56,0),MATCH(AM$3,'CLMs Strategies'!$G$5:$AY$5,0))="","",INDEX('CLMs Strategies'!$G$7:$AY$57,MATCH($AC30,'CLMs Strategies'!$A$7:$A$56,0),MATCH(AM$3,'CLMs Strategies'!$G$5:$AY$5,0))),"")</f>
        <v/>
      </c>
      <c r="AN30" s="313" t="str">
        <f>IFERROR(IF(INDEX('CLMs Strategies'!$G$7:$AY$57,MATCH($AC30,'CLMs Strategies'!$A$7:$A$56,0),MATCH(AN$3,'CLMs Strategies'!$G$5:$AY$5,0))="","",INDEX('CLMs Strategies'!$G$7:$AY$57,MATCH($AC30,'CLMs Strategies'!$A$7:$A$56,0),MATCH(AN$3,'CLMs Strategies'!$G$5:$AY$5,0))),"")</f>
        <v/>
      </c>
      <c r="AO30" s="313" t="str">
        <f>IFERROR(IF(INDEX('CLMs Strategies'!$G$7:$AY$57,MATCH($AC30,'CLMs Strategies'!$A$7:$A$56,0),MATCH(AO$3,'CLMs Strategies'!$G$5:$AY$5,0))="","",INDEX('CLMs Strategies'!$G$7:$AY$57,MATCH($AC30,'CLMs Strategies'!$A$7:$A$56,0),MATCH(AO$3,'CLMs Strategies'!$G$5:$AY$5,0))),"")</f>
        <v/>
      </c>
      <c r="AP30" s="56"/>
      <c r="AQ30" s="313" t="str">
        <v>Malaysia</v>
      </c>
      <c r="AR30" s="313" t="str">
        <f>IFERROR(IF(INDEX('CLMs Strategies'!$G$7:$AY$57,MATCH($AQ30,'CLMs Strategies'!$A$7:$A$56,0),MATCH(AR$3,'CLMs Strategies'!$G$5:$AY$5,0))="","",INDEX('CLMs Strategies'!$G$7:$AY$57,MATCH($AQ30,'CLMs Strategies'!$A$7:$A$56,0),MATCH(AR$3,'CLMs Strategies'!$G$5:$AY$5,0))),"")</f>
        <v/>
      </c>
      <c r="AS30" s="313" t="str">
        <f>IFERROR(IF(INDEX('CLMs Strategies'!$G$7:$AY$57,MATCH($AQ30,'CLMs Strategies'!$A$7:$A$56,0),MATCH(AS$3,'CLMs Strategies'!$G$5:$AY$5,0))="","",INDEX('CLMs Strategies'!$G$7:$AY$57,MATCH($AQ30,'CLMs Strategies'!$A$7:$A$56,0),MATCH(AS$3,'CLMs Strategies'!$G$5:$AY$5,0))),"")</f>
        <v/>
      </c>
      <c r="AT30" s="313" t="str">
        <f>IFERROR(IF(INDEX('CLMs Strategies'!$G$7:$AY$57,MATCH($AQ30,'CLMs Strategies'!$A$7:$A$56,0),MATCH(AT$3,'CLMs Strategies'!$G$5:$AY$5,0))="","",INDEX('CLMs Strategies'!$G$7:$AY$57,MATCH($AQ30,'CLMs Strategies'!$A$7:$A$56,0),MATCH(AT$3,'CLMs Strategies'!$G$5:$AY$5,0))),"")</f>
        <v/>
      </c>
      <c r="AU30" s="313" t="str">
        <f>IFERROR(IF(INDEX('CLMs Strategies'!$G$7:$AY$57,MATCH($AQ30,'CLMs Strategies'!$A$7:$A$56,0),MATCH(AU$3,'CLMs Strategies'!$G$5:$AY$5,0))="","",INDEX('CLMs Strategies'!$G$7:$AY$57,MATCH($AQ30,'CLMs Strategies'!$A$7:$A$56,0),MATCH(AU$3,'CLMs Strategies'!$G$5:$AY$5,0))),"")</f>
        <v/>
      </c>
      <c r="AV30" s="313" t="str">
        <f>IFERROR(IF(INDEX('CLMs Strategies'!$G$7:$AY$57,MATCH($AQ30,'CLMs Strategies'!$A$7:$A$56,0),MATCH(AV$3,'CLMs Strategies'!$G$5:$AY$5,0))="","",INDEX('CLMs Strategies'!$G$7:$AY$57,MATCH($AQ30,'CLMs Strategies'!$A$7:$A$56,0),MATCH(AV$3,'CLMs Strategies'!$G$5:$AY$5,0))),"")</f>
        <v/>
      </c>
      <c r="AW30" s="313" t="str">
        <f>IFERROR(IF(INDEX('CLMs Strategies'!$G$7:$AY$57,MATCH($AQ30,'CLMs Strategies'!$A$7:$A$56,0),MATCH(AW$3,'CLMs Strategies'!$G$5:$AY$5,0))="","",INDEX('CLMs Strategies'!$G$7:$AY$57,MATCH($AQ30,'CLMs Strategies'!$A$7:$A$56,0),MATCH(AW$3,'CLMs Strategies'!$G$5:$AY$5,0))),"")</f>
        <v/>
      </c>
      <c r="AX30" s="313" t="str">
        <f>IFERROR(IF(INDEX('CLMs Strategies'!$G$7:$AY$57,MATCH($AQ30,'CLMs Strategies'!$A$7:$A$56,0),MATCH(AX$3,'CLMs Strategies'!$G$5:$AY$5,0))="","",INDEX('CLMs Strategies'!$G$7:$AY$57,MATCH($AQ30,'CLMs Strategies'!$A$7:$A$56,0),MATCH(AX$3,'CLMs Strategies'!$G$5:$AY$5,0))),"")</f>
        <v/>
      </c>
      <c r="AY30" s="313" t="str">
        <f>IFERROR(IF(INDEX('CLMs Strategies'!$G$7:$AY$57,MATCH($AQ30,'CLMs Strategies'!$A$7:$A$56,0),MATCH(AY$3,'CLMs Strategies'!$G$5:$AY$5,0))="","",INDEX('CLMs Strategies'!$G$7:$AY$57,MATCH($AQ30,'CLMs Strategies'!$A$7:$A$56,0),MATCH(AY$3,'CLMs Strategies'!$G$5:$AY$5,0))),"")</f>
        <v/>
      </c>
      <c r="AZ30" s="313" t="str">
        <f>IFERROR(IF(INDEX('CLMs Strategies'!$G$7:$AY$57,MATCH($AQ30,'CLMs Strategies'!$A$7:$A$56,0),MATCH(AZ$3,'CLMs Strategies'!$G$5:$AY$5,0))="","",INDEX('CLMs Strategies'!$G$7:$AY$57,MATCH($AQ30,'CLMs Strategies'!$A$7:$A$56,0),MATCH(AZ$3,'CLMs Strategies'!$G$5:$AY$5,0))),"")</f>
        <v/>
      </c>
      <c r="BA30" s="313" t="str">
        <f>IFERROR(IF(INDEX('CLMs Strategies'!$G$7:$AY$57,MATCH($AQ30,'CLMs Strategies'!$A$7:$A$56,0),MATCH(BA$3,'CLMs Strategies'!$G$5:$AY$5,0))="","",INDEX('CLMs Strategies'!$G$7:$AY$57,MATCH($AQ30,'CLMs Strategies'!$A$7:$A$56,0),MATCH(BA$3,'CLMs Strategies'!$G$5:$AY$5,0))),"")</f>
        <v/>
      </c>
      <c r="BB30" s="313" t="str">
        <f>IFERROR(IF(INDEX('CLMs Strategies'!$G$7:$AY$57,MATCH($AQ30,'CLMs Strategies'!$A$7:$A$56,0),MATCH(BB$3,'CLMs Strategies'!$G$5:$AY$5,0))="","",INDEX('CLMs Strategies'!$G$7:$AY$57,MATCH($AQ30,'CLMs Strategies'!$A$7:$A$56,0),MATCH(BB$3,'CLMs Strategies'!$G$5:$AY$5,0))),"")</f>
        <v/>
      </c>
      <c r="BC30" s="56"/>
    </row>
    <row r="31" spans="1:55">
      <c r="A31" s="313" t="str">
        <v>Mexico</v>
      </c>
      <c r="B31" s="313" t="str">
        <f>IFERROR(IF(INDEX('CLMs Strategies'!$G$7:$AY$57,MATCH($A31,'CLMs Strategies'!$A$7:$A$56,0),MATCH(B$3,'CLMs Strategies'!$G$5:$AY$5,0))="","",INDEX('CLMs Strategies'!$G$7:$AY$57,MATCH($A31,'CLMs Strategies'!$A$7:$A$56,0),MATCH(B$3,'CLMs Strategies'!$G$5:$AY$5,0))),"")</f>
        <v/>
      </c>
      <c r="C31" s="313" t="str">
        <f>IFERROR(IF(INDEX('CLMs Strategies'!$G$7:$AY$57,MATCH($A31,'CLMs Strategies'!$A$7:$A$56,0),MATCH(C$3,'CLMs Strategies'!$G$5:$AY$5,0))="","",INDEX('CLMs Strategies'!$G$7:$AY$57,MATCH($A31,'CLMs Strategies'!$A$7:$A$56,0),MATCH(C$3,'CLMs Strategies'!$G$5:$AY$5,0))),"")</f>
        <v/>
      </c>
      <c r="D31" s="313" t="str">
        <f>IFERROR(IF(INDEX('CLMs Strategies'!$G$7:$AY$57,MATCH($A31,'CLMs Strategies'!$A$7:$A$56,0),MATCH(D$3,'CLMs Strategies'!$G$5:$AY$5,0))="","",INDEX('CLMs Strategies'!$G$7:$AY$57,MATCH($A31,'CLMs Strategies'!$A$7:$A$56,0),MATCH(D$3,'CLMs Strategies'!$G$5:$AY$5,0))),"")</f>
        <v/>
      </c>
      <c r="E31" s="313" t="str">
        <f>IFERROR(IF(INDEX('CLMs Strategies'!$G$7:$AY$57,MATCH($A31,'CLMs Strategies'!$A$7:$A$56,0),MATCH(E$3,'CLMs Strategies'!$G$5:$AY$5,0))="","",INDEX('CLMs Strategies'!$G$7:$AY$57,MATCH($A31,'CLMs Strategies'!$A$7:$A$56,0),MATCH(E$3,'CLMs Strategies'!$G$5:$AY$5,0))),"")</f>
        <v/>
      </c>
      <c r="F31" s="313" t="str">
        <f>IFERROR(IF(INDEX('CLMs Strategies'!$G$7:$AY$57,MATCH($A31,'CLMs Strategies'!$A$7:$A$56,0),MATCH(F$3,'CLMs Strategies'!$G$5:$AY$5,0))="","",INDEX('CLMs Strategies'!$G$7:$AY$57,MATCH($A31,'CLMs Strategies'!$A$7:$A$56,0),MATCH(F$3,'CLMs Strategies'!$G$5:$AY$5,0))),"")</f>
        <v/>
      </c>
      <c r="G31" s="313" t="str">
        <f>IFERROR(IF(INDEX('CLMs Strategies'!$G$7:$AY$57,MATCH($A31,'CLMs Strategies'!$A$7:$A$56,0),MATCH(G$3,'CLMs Strategies'!$G$5:$AY$5,0))="","",INDEX('CLMs Strategies'!$G$7:$AY$57,MATCH($A31,'CLMs Strategies'!$A$7:$A$56,0),MATCH(G$3,'CLMs Strategies'!$G$5:$AY$5,0))),"")</f>
        <v/>
      </c>
      <c r="H31" s="313" t="str">
        <f>IFERROR(IF(INDEX('CLMs Strategies'!$G$7:$AY$57,MATCH($A31,'CLMs Strategies'!$A$7:$A$56,0),MATCH(H$3,'CLMs Strategies'!$G$5:$AY$5,0))="","",INDEX('CLMs Strategies'!$G$7:$AY$57,MATCH($A31,'CLMs Strategies'!$A$7:$A$56,0),MATCH(H$3,'CLMs Strategies'!$G$5:$AY$5,0))),"")</f>
        <v/>
      </c>
      <c r="I31" s="313" t="str">
        <f>IFERROR(IF(INDEX('CLMs Strategies'!$G$7:$AY$57,MATCH($A31,'CLMs Strategies'!$A$7:$A$56,0),MATCH(I$3,'CLMs Strategies'!$G$5:$AY$5,0))="","",INDEX('CLMs Strategies'!$G$7:$AY$57,MATCH($A31,'CLMs Strategies'!$A$7:$A$56,0),MATCH(I$3,'CLMs Strategies'!$G$5:$AY$5,0))),"")</f>
        <v/>
      </c>
      <c r="J31" s="313" t="str">
        <f>IFERROR(IF(INDEX('CLMs Strategies'!$G$7:$AY$57,MATCH($A31,'CLMs Strategies'!$A$7:$A$56,0),MATCH(J$3,'CLMs Strategies'!$G$5:$AY$5,0))="","",INDEX('CLMs Strategies'!$G$7:$AY$57,MATCH($A31,'CLMs Strategies'!$A$7:$A$56,0),MATCH(J$3,'CLMs Strategies'!$G$5:$AY$5,0))),"")</f>
        <v/>
      </c>
      <c r="K31" s="313" t="str">
        <f>IFERROR(IF(INDEX('CLMs Strategies'!$G$7:$AY$57,MATCH($A31,'CLMs Strategies'!$A$7:$A$56,0),MATCH(K$3,'CLMs Strategies'!$G$5:$AY$5,0))="","",INDEX('CLMs Strategies'!$G$7:$AY$57,MATCH($A31,'CLMs Strategies'!$A$7:$A$56,0),MATCH(K$3,'CLMs Strategies'!$G$5:$AY$5,0))),"")</f>
        <v/>
      </c>
      <c r="L31" s="313" t="str">
        <f>IFERROR(IF(INDEX('CLMs Strategies'!$G$7:$AY$57,MATCH($A31,'CLMs Strategies'!$A$7:$A$56,0),MATCH(L$3,'CLMs Strategies'!$G$5:$AY$5,0))="","",INDEX('CLMs Strategies'!$G$7:$AY$57,MATCH($A31,'CLMs Strategies'!$A$7:$A$56,0),MATCH(L$3,'CLMs Strategies'!$G$5:$AY$5,0))),"")</f>
        <v/>
      </c>
      <c r="M31" s="313" t="str">
        <f>IFERROR(IF(INDEX('CLMs Strategies'!$G$7:$AY$57,MATCH($A31,'CLMs Strategies'!$A$7:$A$56,0),MATCH(M$3,'CLMs Strategies'!$G$5:$AY$5,0))="","",INDEX('CLMs Strategies'!$G$7:$AY$57,MATCH($A31,'CLMs Strategies'!$A$7:$A$56,0),MATCH(M$3,'CLMs Strategies'!$G$5:$AY$5,0))),"")</f>
        <v/>
      </c>
      <c r="N31" s="56"/>
      <c r="O31" s="313" t="str">
        <v>Mexico</v>
      </c>
      <c r="P31" s="313" t="str">
        <f>IFERROR(IF(INDEX('CLMs Strategies'!$G$7:$AY$57,MATCH($O31,'CLMs Strategies'!$A$7:$A$56,0),MATCH(P$3,'CLMs Strategies'!$G$5:$AY$5,0))="","",INDEX('CLMs Strategies'!$G$7:$AY$57,MATCH($O31,'CLMs Strategies'!$A$7:$A$56,0),MATCH(P$3,'CLMs Strategies'!$G$5:$AY$5,0))),"")</f>
        <v/>
      </c>
      <c r="Q31" s="313" t="str">
        <f>IFERROR(IF(INDEX('CLMs Strategies'!$G$7:$AY$57,MATCH($O31,'CLMs Strategies'!$A$7:$A$56,0),MATCH(Q$3,'CLMs Strategies'!$G$5:$AY$5,0))="","",INDEX('CLMs Strategies'!$G$7:$AY$57,MATCH($O31,'CLMs Strategies'!$A$7:$A$56,0),MATCH(Q$3,'CLMs Strategies'!$G$5:$AY$5,0))),"")</f>
        <v/>
      </c>
      <c r="R31" s="313" t="str">
        <f>IFERROR(IF(INDEX('CLMs Strategies'!$G$7:$AY$57,MATCH($O31,'CLMs Strategies'!$A$7:$A$56,0),MATCH(R$3,'CLMs Strategies'!$G$5:$AY$5,0))="","",INDEX('CLMs Strategies'!$G$7:$AY$57,MATCH($O31,'CLMs Strategies'!$A$7:$A$56,0),MATCH(R$3,'CLMs Strategies'!$G$5:$AY$5,0))),"")</f>
        <v/>
      </c>
      <c r="S31" s="313" t="str">
        <f>IFERROR(IF(INDEX('CLMs Strategies'!$G$7:$AY$57,MATCH($O31,'CLMs Strategies'!$A$7:$A$56,0),MATCH(S$3,'CLMs Strategies'!$G$5:$AY$5,0))="","",INDEX('CLMs Strategies'!$G$7:$AY$57,MATCH($O31,'CLMs Strategies'!$A$7:$A$56,0),MATCH(S$3,'CLMs Strategies'!$G$5:$AY$5,0))),"")</f>
        <v/>
      </c>
      <c r="T31" s="313" t="str">
        <f>IFERROR(IF(INDEX('CLMs Strategies'!$G$7:$AY$57,MATCH($O31,'CLMs Strategies'!$A$7:$A$56,0),MATCH(T$3,'CLMs Strategies'!$G$5:$AY$5,0))="","",INDEX('CLMs Strategies'!$G$7:$AY$57,MATCH($O31,'CLMs Strategies'!$A$7:$A$56,0),MATCH(T$3,'CLMs Strategies'!$G$5:$AY$5,0))),"")</f>
        <v/>
      </c>
      <c r="U31" s="313" t="str">
        <f>IFERROR(IF(INDEX('CLMs Strategies'!$G$7:$AY$57,MATCH($O31,'CLMs Strategies'!$A$7:$A$56,0),MATCH(U$3,'CLMs Strategies'!$G$5:$AY$5,0))="","",INDEX('CLMs Strategies'!$G$7:$AY$57,MATCH($O31,'CLMs Strategies'!$A$7:$A$56,0),MATCH(U$3,'CLMs Strategies'!$G$5:$AY$5,0))),"")</f>
        <v/>
      </c>
      <c r="V31" s="313" t="str">
        <f>IFERROR(IF(INDEX('CLMs Strategies'!$G$7:$AY$57,MATCH($O31,'CLMs Strategies'!$A$7:$A$56,0),MATCH(V$3,'CLMs Strategies'!$G$5:$AY$5,0))="","",INDEX('CLMs Strategies'!$G$7:$AY$57,MATCH($O31,'CLMs Strategies'!$A$7:$A$56,0),MATCH(V$3,'CLMs Strategies'!$G$5:$AY$5,0))),"")</f>
        <v/>
      </c>
      <c r="W31" s="313" t="str">
        <f>IFERROR(IF(INDEX('CLMs Strategies'!$G$7:$AY$57,MATCH($O31,'CLMs Strategies'!$A$7:$A$56,0),MATCH(W$3,'CLMs Strategies'!$G$5:$AY$5,0))="","",INDEX('CLMs Strategies'!$G$7:$AY$57,MATCH($O31,'CLMs Strategies'!$A$7:$A$56,0),MATCH(W$3,'CLMs Strategies'!$G$5:$AY$5,0))),"")</f>
        <v/>
      </c>
      <c r="X31" s="313" t="str">
        <f>IFERROR(IF(INDEX('CLMs Strategies'!$G$7:$AY$57,MATCH($O31,'CLMs Strategies'!$A$7:$A$56,0),MATCH(X$3,'CLMs Strategies'!$G$5:$AY$5,0))="","",INDEX('CLMs Strategies'!$G$7:$AY$57,MATCH($O31,'CLMs Strategies'!$A$7:$A$56,0),MATCH(X$3,'CLMs Strategies'!$G$5:$AY$5,0))),"")</f>
        <v/>
      </c>
      <c r="Y31" s="313" t="str">
        <f>IFERROR(IF(INDEX('CLMs Strategies'!$G$7:$AY$57,MATCH($O31,'CLMs Strategies'!$A$7:$A$56,0),MATCH(Y$3,'CLMs Strategies'!$G$5:$AY$5,0))="","",INDEX('CLMs Strategies'!$G$7:$AY$57,MATCH($O31,'CLMs Strategies'!$A$7:$A$56,0),MATCH(Y$3,'CLMs Strategies'!$G$5:$AY$5,0))),"")</f>
        <v/>
      </c>
      <c r="Z31" s="313" t="str">
        <f>IFERROR(IF(INDEX('CLMs Strategies'!$G$7:$AY$57,MATCH($O31,'CLMs Strategies'!$A$7:$A$56,0),MATCH(Z$3,'CLMs Strategies'!$G$5:$AY$5,0))="","",INDEX('CLMs Strategies'!$G$7:$AY$57,MATCH($O31,'CLMs Strategies'!$A$7:$A$56,0),MATCH(Z$3,'CLMs Strategies'!$G$5:$AY$5,0))),"")</f>
        <v/>
      </c>
      <c r="AA31" s="313" t="str">
        <f>IFERROR(IF(INDEX('CLMs Strategies'!$G$7:$AY$57,MATCH($O31,'CLMs Strategies'!$A$7:$A$56,0),MATCH(AA$3,'CLMs Strategies'!$G$5:$AY$5,0))="","",INDEX('CLMs Strategies'!$G$7:$AY$57,MATCH($O31,'CLMs Strategies'!$A$7:$A$56,0),MATCH(AA$3,'CLMs Strategies'!$G$5:$AY$5,0))),"")</f>
        <v/>
      </c>
      <c r="AB31" s="56"/>
      <c r="AC31" s="313" t="str">
        <v>Mexico</v>
      </c>
      <c r="AD31" s="313" t="str">
        <f>IFERROR(IF(INDEX('CLMs Strategies'!$G$7:$AY$57,MATCH($AC31,'CLMs Strategies'!$A$7:$A$56,0),MATCH(AD$3,'CLMs Strategies'!$G$5:$AY$5,0))="","",INDEX('CLMs Strategies'!$G$7:$AY$57,MATCH($AC31,'CLMs Strategies'!$A$7:$A$56,0),MATCH(AD$3,'CLMs Strategies'!$G$5:$AY$5,0))),"")</f>
        <v/>
      </c>
      <c r="AE31" s="313" t="str">
        <f>IFERROR(IF(INDEX('CLMs Strategies'!$G$7:$AY$57,MATCH($AC31,'CLMs Strategies'!$A$7:$A$56,0),MATCH(AE$3,'CLMs Strategies'!$G$5:$AY$5,0))="","",INDEX('CLMs Strategies'!$G$7:$AY$57,MATCH($AC31,'CLMs Strategies'!$A$7:$A$56,0),MATCH(AE$3,'CLMs Strategies'!$G$5:$AY$5,0))),"")</f>
        <v/>
      </c>
      <c r="AF31" s="313" t="str">
        <f>IFERROR(IF(INDEX('CLMs Strategies'!$G$7:$AY$57,MATCH($AC31,'CLMs Strategies'!$A$7:$A$56,0),MATCH(AF$3,'CLMs Strategies'!$G$5:$AY$5,0))="","",INDEX('CLMs Strategies'!$G$7:$AY$57,MATCH($AC31,'CLMs Strategies'!$A$7:$A$56,0),MATCH(AF$3,'CLMs Strategies'!$G$5:$AY$5,0))),"")</f>
        <v/>
      </c>
      <c r="AG31" s="313" t="str">
        <f>IFERROR(IF(INDEX('CLMs Strategies'!$G$7:$AY$57,MATCH($AC31,'CLMs Strategies'!$A$7:$A$56,0),MATCH(AG$3,'CLMs Strategies'!$G$5:$AY$5,0))="","",INDEX('CLMs Strategies'!$G$7:$AY$57,MATCH($AC31,'CLMs Strategies'!$A$7:$A$56,0),MATCH(AG$3,'CLMs Strategies'!$G$5:$AY$5,0))),"")</f>
        <v/>
      </c>
      <c r="AH31" s="313" t="str">
        <f>IFERROR(IF(INDEX('CLMs Strategies'!$G$7:$AY$57,MATCH($AC31,'CLMs Strategies'!$A$7:$A$56,0),MATCH(AH$3,'CLMs Strategies'!$G$5:$AY$5,0))="","",INDEX('CLMs Strategies'!$G$7:$AY$57,MATCH($AC31,'CLMs Strategies'!$A$7:$A$56,0),MATCH(AH$3,'CLMs Strategies'!$G$5:$AY$5,0))),"")</f>
        <v/>
      </c>
      <c r="AI31" s="313" t="str">
        <f>IFERROR(IF(INDEX('CLMs Strategies'!$G$7:$AY$57,MATCH($AC31,'CLMs Strategies'!$A$7:$A$56,0),MATCH(AI$3,'CLMs Strategies'!$G$5:$AY$5,0))="","",INDEX('CLMs Strategies'!$G$7:$AY$57,MATCH($AC31,'CLMs Strategies'!$A$7:$A$56,0),MATCH(AI$3,'CLMs Strategies'!$G$5:$AY$5,0))),"")</f>
        <v/>
      </c>
      <c r="AJ31" s="313" t="str">
        <f>IFERROR(IF(INDEX('CLMs Strategies'!$G$7:$AY$57,MATCH($AC31,'CLMs Strategies'!$A$7:$A$56,0),MATCH(AJ$3,'CLMs Strategies'!$G$5:$AY$5,0))="","",INDEX('CLMs Strategies'!$G$7:$AY$57,MATCH($AC31,'CLMs Strategies'!$A$7:$A$56,0),MATCH(AJ$3,'CLMs Strategies'!$G$5:$AY$5,0))),"")</f>
        <v/>
      </c>
      <c r="AK31" s="313" t="str">
        <f>IFERROR(IF(INDEX('CLMs Strategies'!$G$7:$AY$57,MATCH($AC31,'CLMs Strategies'!$A$7:$A$56,0),MATCH(AK$3,'CLMs Strategies'!$G$5:$AY$5,0))="","",INDEX('CLMs Strategies'!$G$7:$AY$57,MATCH($AC31,'CLMs Strategies'!$A$7:$A$56,0),MATCH(AK$3,'CLMs Strategies'!$G$5:$AY$5,0))),"")</f>
        <v/>
      </c>
      <c r="AL31" s="313" t="str">
        <f>IFERROR(IF(INDEX('CLMs Strategies'!$G$7:$AY$57,MATCH($AC31,'CLMs Strategies'!$A$7:$A$56,0),MATCH(AL$3,'CLMs Strategies'!$G$5:$AY$5,0))="","",INDEX('CLMs Strategies'!$G$7:$AY$57,MATCH($AC31,'CLMs Strategies'!$A$7:$A$56,0),MATCH(AL$3,'CLMs Strategies'!$G$5:$AY$5,0))),"")</f>
        <v/>
      </c>
      <c r="AM31" s="313" t="str">
        <f>IFERROR(IF(INDEX('CLMs Strategies'!$G$7:$AY$57,MATCH($AC31,'CLMs Strategies'!$A$7:$A$56,0),MATCH(AM$3,'CLMs Strategies'!$G$5:$AY$5,0))="","",INDEX('CLMs Strategies'!$G$7:$AY$57,MATCH($AC31,'CLMs Strategies'!$A$7:$A$56,0),MATCH(AM$3,'CLMs Strategies'!$G$5:$AY$5,0))),"")</f>
        <v/>
      </c>
      <c r="AN31" s="313" t="str">
        <f>IFERROR(IF(INDEX('CLMs Strategies'!$G$7:$AY$57,MATCH($AC31,'CLMs Strategies'!$A$7:$A$56,0),MATCH(AN$3,'CLMs Strategies'!$G$5:$AY$5,0))="","",INDEX('CLMs Strategies'!$G$7:$AY$57,MATCH($AC31,'CLMs Strategies'!$A$7:$A$56,0),MATCH(AN$3,'CLMs Strategies'!$G$5:$AY$5,0))),"")</f>
        <v/>
      </c>
      <c r="AO31" s="313" t="str">
        <f>IFERROR(IF(INDEX('CLMs Strategies'!$G$7:$AY$57,MATCH($AC31,'CLMs Strategies'!$A$7:$A$56,0),MATCH(AO$3,'CLMs Strategies'!$G$5:$AY$5,0))="","",INDEX('CLMs Strategies'!$G$7:$AY$57,MATCH($AC31,'CLMs Strategies'!$A$7:$A$56,0),MATCH(AO$3,'CLMs Strategies'!$G$5:$AY$5,0))),"")</f>
        <v/>
      </c>
      <c r="AP31" s="56"/>
      <c r="AQ31" s="313" t="str">
        <v>Mexico</v>
      </c>
      <c r="AR31" s="313" t="str">
        <f>IFERROR(IF(INDEX('CLMs Strategies'!$G$7:$AY$57,MATCH($AQ31,'CLMs Strategies'!$A$7:$A$56,0),MATCH(AR$3,'CLMs Strategies'!$G$5:$AY$5,0))="","",INDEX('CLMs Strategies'!$G$7:$AY$57,MATCH($AQ31,'CLMs Strategies'!$A$7:$A$56,0),MATCH(AR$3,'CLMs Strategies'!$G$5:$AY$5,0))),"")</f>
        <v/>
      </c>
      <c r="AS31" s="313" t="str">
        <f>IFERROR(IF(INDEX('CLMs Strategies'!$G$7:$AY$57,MATCH($AQ31,'CLMs Strategies'!$A$7:$A$56,0),MATCH(AS$3,'CLMs Strategies'!$G$5:$AY$5,0))="","",INDEX('CLMs Strategies'!$G$7:$AY$57,MATCH($AQ31,'CLMs Strategies'!$A$7:$A$56,0),MATCH(AS$3,'CLMs Strategies'!$G$5:$AY$5,0))),"")</f>
        <v/>
      </c>
      <c r="AT31" s="313" t="str">
        <f>IFERROR(IF(INDEX('CLMs Strategies'!$G$7:$AY$57,MATCH($AQ31,'CLMs Strategies'!$A$7:$A$56,0),MATCH(AT$3,'CLMs Strategies'!$G$5:$AY$5,0))="","",INDEX('CLMs Strategies'!$G$7:$AY$57,MATCH($AQ31,'CLMs Strategies'!$A$7:$A$56,0),MATCH(AT$3,'CLMs Strategies'!$G$5:$AY$5,0))),"")</f>
        <v/>
      </c>
      <c r="AU31" s="313" t="str">
        <f>IFERROR(IF(INDEX('CLMs Strategies'!$G$7:$AY$57,MATCH($AQ31,'CLMs Strategies'!$A$7:$A$56,0),MATCH(AU$3,'CLMs Strategies'!$G$5:$AY$5,0))="","",INDEX('CLMs Strategies'!$G$7:$AY$57,MATCH($AQ31,'CLMs Strategies'!$A$7:$A$56,0),MATCH(AU$3,'CLMs Strategies'!$G$5:$AY$5,0))),"")</f>
        <v/>
      </c>
      <c r="AV31" s="313" t="str">
        <f>IFERROR(IF(INDEX('CLMs Strategies'!$G$7:$AY$57,MATCH($AQ31,'CLMs Strategies'!$A$7:$A$56,0),MATCH(AV$3,'CLMs Strategies'!$G$5:$AY$5,0))="","",INDEX('CLMs Strategies'!$G$7:$AY$57,MATCH($AQ31,'CLMs Strategies'!$A$7:$A$56,0),MATCH(AV$3,'CLMs Strategies'!$G$5:$AY$5,0))),"")</f>
        <v/>
      </c>
      <c r="AW31" s="313" t="str">
        <f>IFERROR(IF(INDEX('CLMs Strategies'!$G$7:$AY$57,MATCH($AQ31,'CLMs Strategies'!$A$7:$A$56,0),MATCH(AW$3,'CLMs Strategies'!$G$5:$AY$5,0))="","",INDEX('CLMs Strategies'!$G$7:$AY$57,MATCH($AQ31,'CLMs Strategies'!$A$7:$A$56,0),MATCH(AW$3,'CLMs Strategies'!$G$5:$AY$5,0))),"")</f>
        <v/>
      </c>
      <c r="AX31" s="313" t="str">
        <f>IFERROR(IF(INDEX('CLMs Strategies'!$G$7:$AY$57,MATCH($AQ31,'CLMs Strategies'!$A$7:$A$56,0),MATCH(AX$3,'CLMs Strategies'!$G$5:$AY$5,0))="","",INDEX('CLMs Strategies'!$G$7:$AY$57,MATCH($AQ31,'CLMs Strategies'!$A$7:$A$56,0),MATCH(AX$3,'CLMs Strategies'!$G$5:$AY$5,0))),"")</f>
        <v/>
      </c>
      <c r="AY31" s="313" t="str">
        <f>IFERROR(IF(INDEX('CLMs Strategies'!$G$7:$AY$57,MATCH($AQ31,'CLMs Strategies'!$A$7:$A$56,0),MATCH(AY$3,'CLMs Strategies'!$G$5:$AY$5,0))="","",INDEX('CLMs Strategies'!$G$7:$AY$57,MATCH($AQ31,'CLMs Strategies'!$A$7:$A$56,0),MATCH(AY$3,'CLMs Strategies'!$G$5:$AY$5,0))),"")</f>
        <v/>
      </c>
      <c r="AZ31" s="313" t="str">
        <f>IFERROR(IF(INDEX('CLMs Strategies'!$G$7:$AY$57,MATCH($AQ31,'CLMs Strategies'!$A$7:$A$56,0),MATCH(AZ$3,'CLMs Strategies'!$G$5:$AY$5,0))="","",INDEX('CLMs Strategies'!$G$7:$AY$57,MATCH($AQ31,'CLMs Strategies'!$A$7:$A$56,0),MATCH(AZ$3,'CLMs Strategies'!$G$5:$AY$5,0))),"")</f>
        <v/>
      </c>
      <c r="BA31" s="313" t="str">
        <f>IFERROR(IF(INDEX('CLMs Strategies'!$G$7:$AY$57,MATCH($AQ31,'CLMs Strategies'!$A$7:$A$56,0),MATCH(BA$3,'CLMs Strategies'!$G$5:$AY$5,0))="","",INDEX('CLMs Strategies'!$G$7:$AY$57,MATCH($AQ31,'CLMs Strategies'!$A$7:$A$56,0),MATCH(BA$3,'CLMs Strategies'!$G$5:$AY$5,0))),"")</f>
        <v/>
      </c>
      <c r="BB31" s="313" t="str">
        <f>IFERROR(IF(INDEX('CLMs Strategies'!$G$7:$AY$57,MATCH($AQ31,'CLMs Strategies'!$A$7:$A$56,0),MATCH(BB$3,'CLMs Strategies'!$G$5:$AY$5,0))="","",INDEX('CLMs Strategies'!$G$7:$AY$57,MATCH($AQ31,'CLMs Strategies'!$A$7:$A$56,0),MATCH(BB$3,'CLMs Strategies'!$G$5:$AY$5,0))),"")</f>
        <v/>
      </c>
      <c r="BC31" s="56"/>
    </row>
    <row r="32" spans="1:55">
      <c r="A32" s="313" t="str">
        <v>Netherlands</v>
      </c>
      <c r="B32" s="313" t="str">
        <f>IFERROR(IF(INDEX('CLMs Strategies'!$G$7:$AY$57,MATCH($A32,'CLMs Strategies'!$A$7:$A$56,0),MATCH(B$3,'CLMs Strategies'!$G$5:$AY$5,0))="","",INDEX('CLMs Strategies'!$G$7:$AY$57,MATCH($A32,'CLMs Strategies'!$A$7:$A$56,0),MATCH(B$3,'CLMs Strategies'!$G$5:$AY$5,0))),"")</f>
        <v/>
      </c>
      <c r="C32" s="313" t="str">
        <f>IFERROR(IF(INDEX('CLMs Strategies'!$G$7:$AY$57,MATCH($A32,'CLMs Strategies'!$A$7:$A$56,0),MATCH(C$3,'CLMs Strategies'!$G$5:$AY$5,0))="","",INDEX('CLMs Strategies'!$G$7:$AY$57,MATCH($A32,'CLMs Strategies'!$A$7:$A$56,0),MATCH(C$3,'CLMs Strategies'!$G$5:$AY$5,0))),"")</f>
        <v/>
      </c>
      <c r="D32" s="313" t="str">
        <f>IFERROR(IF(INDEX('CLMs Strategies'!$G$7:$AY$57,MATCH($A32,'CLMs Strategies'!$A$7:$A$56,0),MATCH(D$3,'CLMs Strategies'!$G$5:$AY$5,0))="","",INDEX('CLMs Strategies'!$G$7:$AY$57,MATCH($A32,'CLMs Strategies'!$A$7:$A$56,0),MATCH(D$3,'CLMs Strategies'!$G$5:$AY$5,0))),"")</f>
        <v/>
      </c>
      <c r="E32" s="313" t="str">
        <f>IFERROR(IF(INDEX('CLMs Strategies'!$G$7:$AY$57,MATCH($A32,'CLMs Strategies'!$A$7:$A$56,0),MATCH(E$3,'CLMs Strategies'!$G$5:$AY$5,0))="","",INDEX('CLMs Strategies'!$G$7:$AY$57,MATCH($A32,'CLMs Strategies'!$A$7:$A$56,0),MATCH(E$3,'CLMs Strategies'!$G$5:$AY$5,0))),"")</f>
        <v/>
      </c>
      <c r="F32" s="313" t="str">
        <f>IFERROR(IF(INDEX('CLMs Strategies'!$G$7:$AY$57,MATCH($A32,'CLMs Strategies'!$A$7:$A$56,0),MATCH(F$3,'CLMs Strategies'!$G$5:$AY$5,0))="","",INDEX('CLMs Strategies'!$G$7:$AY$57,MATCH($A32,'CLMs Strategies'!$A$7:$A$56,0),MATCH(F$3,'CLMs Strategies'!$G$5:$AY$5,0))),"")</f>
        <v/>
      </c>
      <c r="G32" s="313" t="str">
        <f>IFERROR(IF(INDEX('CLMs Strategies'!$G$7:$AY$57,MATCH($A32,'CLMs Strategies'!$A$7:$A$56,0),MATCH(G$3,'CLMs Strategies'!$G$5:$AY$5,0))="","",INDEX('CLMs Strategies'!$G$7:$AY$57,MATCH($A32,'CLMs Strategies'!$A$7:$A$56,0),MATCH(G$3,'CLMs Strategies'!$G$5:$AY$5,0))),"")</f>
        <v/>
      </c>
      <c r="H32" s="313" t="str">
        <f>IFERROR(IF(INDEX('CLMs Strategies'!$G$7:$AY$57,MATCH($A32,'CLMs Strategies'!$A$7:$A$56,0),MATCH(H$3,'CLMs Strategies'!$G$5:$AY$5,0))="","",INDEX('CLMs Strategies'!$G$7:$AY$57,MATCH($A32,'CLMs Strategies'!$A$7:$A$56,0),MATCH(H$3,'CLMs Strategies'!$G$5:$AY$5,0))),"")</f>
        <v/>
      </c>
      <c r="I32" s="313" t="str">
        <f>IFERROR(IF(INDEX('CLMs Strategies'!$G$7:$AY$57,MATCH($A32,'CLMs Strategies'!$A$7:$A$56,0),MATCH(I$3,'CLMs Strategies'!$G$5:$AY$5,0))="","",INDEX('CLMs Strategies'!$G$7:$AY$57,MATCH($A32,'CLMs Strategies'!$A$7:$A$56,0),MATCH(I$3,'CLMs Strategies'!$G$5:$AY$5,0))),"")</f>
        <v/>
      </c>
      <c r="J32" s="313" t="str">
        <f>IFERROR(IF(INDEX('CLMs Strategies'!$G$7:$AY$57,MATCH($A32,'CLMs Strategies'!$A$7:$A$56,0),MATCH(J$3,'CLMs Strategies'!$G$5:$AY$5,0))="","",INDEX('CLMs Strategies'!$G$7:$AY$57,MATCH($A32,'CLMs Strategies'!$A$7:$A$56,0),MATCH(J$3,'CLMs Strategies'!$G$5:$AY$5,0))),"")</f>
        <v/>
      </c>
      <c r="K32" s="313" t="str">
        <f>IFERROR(IF(INDEX('CLMs Strategies'!$G$7:$AY$57,MATCH($A32,'CLMs Strategies'!$A$7:$A$56,0),MATCH(K$3,'CLMs Strategies'!$G$5:$AY$5,0))="","",INDEX('CLMs Strategies'!$G$7:$AY$57,MATCH($A32,'CLMs Strategies'!$A$7:$A$56,0),MATCH(K$3,'CLMs Strategies'!$G$5:$AY$5,0))),"")</f>
        <v/>
      </c>
      <c r="L32" s="313" t="str">
        <f>IFERROR(IF(INDEX('CLMs Strategies'!$G$7:$AY$57,MATCH($A32,'CLMs Strategies'!$A$7:$A$56,0),MATCH(L$3,'CLMs Strategies'!$G$5:$AY$5,0))="","",INDEX('CLMs Strategies'!$G$7:$AY$57,MATCH($A32,'CLMs Strategies'!$A$7:$A$56,0),MATCH(L$3,'CLMs Strategies'!$G$5:$AY$5,0))),"")</f>
        <v/>
      </c>
      <c r="M32" s="313" t="str">
        <f>IFERROR(IF(INDEX('CLMs Strategies'!$G$7:$AY$57,MATCH($A32,'CLMs Strategies'!$A$7:$A$56,0),MATCH(M$3,'CLMs Strategies'!$G$5:$AY$5,0))="","",INDEX('CLMs Strategies'!$G$7:$AY$57,MATCH($A32,'CLMs Strategies'!$A$7:$A$56,0),MATCH(M$3,'CLMs Strategies'!$G$5:$AY$5,0))),"")</f>
        <v/>
      </c>
      <c r="N32" s="56"/>
      <c r="O32" s="313" t="str">
        <v>Netherlands</v>
      </c>
      <c r="P32" s="313" t="str">
        <f>IFERROR(IF(INDEX('CLMs Strategies'!$G$7:$AY$57,MATCH($O32,'CLMs Strategies'!$A$7:$A$56,0),MATCH(P$3,'CLMs Strategies'!$G$5:$AY$5,0))="","",INDEX('CLMs Strategies'!$G$7:$AY$57,MATCH($O32,'CLMs Strategies'!$A$7:$A$56,0),MATCH(P$3,'CLMs Strategies'!$G$5:$AY$5,0))),"")</f>
        <v/>
      </c>
      <c r="Q32" s="313" t="str">
        <f>IFERROR(IF(INDEX('CLMs Strategies'!$G$7:$AY$57,MATCH($O32,'CLMs Strategies'!$A$7:$A$56,0),MATCH(Q$3,'CLMs Strategies'!$G$5:$AY$5,0))="","",INDEX('CLMs Strategies'!$G$7:$AY$57,MATCH($O32,'CLMs Strategies'!$A$7:$A$56,0),MATCH(Q$3,'CLMs Strategies'!$G$5:$AY$5,0))),"")</f>
        <v/>
      </c>
      <c r="R32" s="313" t="str">
        <f>IFERROR(IF(INDEX('CLMs Strategies'!$G$7:$AY$57,MATCH($O32,'CLMs Strategies'!$A$7:$A$56,0),MATCH(R$3,'CLMs Strategies'!$G$5:$AY$5,0))="","",INDEX('CLMs Strategies'!$G$7:$AY$57,MATCH($O32,'CLMs Strategies'!$A$7:$A$56,0),MATCH(R$3,'CLMs Strategies'!$G$5:$AY$5,0))),"")</f>
        <v/>
      </c>
      <c r="S32" s="313" t="str">
        <f>IFERROR(IF(INDEX('CLMs Strategies'!$G$7:$AY$57,MATCH($O32,'CLMs Strategies'!$A$7:$A$56,0),MATCH(S$3,'CLMs Strategies'!$G$5:$AY$5,0))="","",INDEX('CLMs Strategies'!$G$7:$AY$57,MATCH($O32,'CLMs Strategies'!$A$7:$A$56,0),MATCH(S$3,'CLMs Strategies'!$G$5:$AY$5,0))),"")</f>
        <v/>
      </c>
      <c r="T32" s="313" t="str">
        <f>IFERROR(IF(INDEX('CLMs Strategies'!$G$7:$AY$57,MATCH($O32,'CLMs Strategies'!$A$7:$A$56,0),MATCH(T$3,'CLMs Strategies'!$G$5:$AY$5,0))="","",INDEX('CLMs Strategies'!$G$7:$AY$57,MATCH($O32,'CLMs Strategies'!$A$7:$A$56,0),MATCH(T$3,'CLMs Strategies'!$G$5:$AY$5,0))),"")</f>
        <v/>
      </c>
      <c r="U32" s="313" t="str">
        <f>IFERROR(IF(INDEX('CLMs Strategies'!$G$7:$AY$57,MATCH($O32,'CLMs Strategies'!$A$7:$A$56,0),MATCH(U$3,'CLMs Strategies'!$G$5:$AY$5,0))="","",INDEX('CLMs Strategies'!$G$7:$AY$57,MATCH($O32,'CLMs Strategies'!$A$7:$A$56,0),MATCH(U$3,'CLMs Strategies'!$G$5:$AY$5,0))),"")</f>
        <v/>
      </c>
      <c r="V32" s="313" t="str">
        <f>IFERROR(IF(INDEX('CLMs Strategies'!$G$7:$AY$57,MATCH($O32,'CLMs Strategies'!$A$7:$A$56,0),MATCH(V$3,'CLMs Strategies'!$G$5:$AY$5,0))="","",INDEX('CLMs Strategies'!$G$7:$AY$57,MATCH($O32,'CLMs Strategies'!$A$7:$A$56,0),MATCH(V$3,'CLMs Strategies'!$G$5:$AY$5,0))),"")</f>
        <v/>
      </c>
      <c r="W32" s="313" t="str">
        <f>IFERROR(IF(INDEX('CLMs Strategies'!$G$7:$AY$57,MATCH($O32,'CLMs Strategies'!$A$7:$A$56,0),MATCH(W$3,'CLMs Strategies'!$G$5:$AY$5,0))="","",INDEX('CLMs Strategies'!$G$7:$AY$57,MATCH($O32,'CLMs Strategies'!$A$7:$A$56,0),MATCH(W$3,'CLMs Strategies'!$G$5:$AY$5,0))),"")</f>
        <v/>
      </c>
      <c r="X32" s="313" t="str">
        <f>IFERROR(IF(INDEX('CLMs Strategies'!$G$7:$AY$57,MATCH($O32,'CLMs Strategies'!$A$7:$A$56,0),MATCH(X$3,'CLMs Strategies'!$G$5:$AY$5,0))="","",INDEX('CLMs Strategies'!$G$7:$AY$57,MATCH($O32,'CLMs Strategies'!$A$7:$A$56,0),MATCH(X$3,'CLMs Strategies'!$G$5:$AY$5,0))),"")</f>
        <v/>
      </c>
      <c r="Y32" s="313" t="str">
        <f>IFERROR(IF(INDEX('CLMs Strategies'!$G$7:$AY$57,MATCH($O32,'CLMs Strategies'!$A$7:$A$56,0),MATCH(Y$3,'CLMs Strategies'!$G$5:$AY$5,0))="","",INDEX('CLMs Strategies'!$G$7:$AY$57,MATCH($O32,'CLMs Strategies'!$A$7:$A$56,0),MATCH(Y$3,'CLMs Strategies'!$G$5:$AY$5,0))),"")</f>
        <v/>
      </c>
      <c r="Z32" s="313" t="str">
        <f>IFERROR(IF(INDEX('CLMs Strategies'!$G$7:$AY$57,MATCH($O32,'CLMs Strategies'!$A$7:$A$56,0),MATCH(Z$3,'CLMs Strategies'!$G$5:$AY$5,0))="","",INDEX('CLMs Strategies'!$G$7:$AY$57,MATCH($O32,'CLMs Strategies'!$A$7:$A$56,0),MATCH(Z$3,'CLMs Strategies'!$G$5:$AY$5,0))),"")</f>
        <v/>
      </c>
      <c r="AA32" s="313" t="str">
        <f>IFERROR(IF(INDEX('CLMs Strategies'!$G$7:$AY$57,MATCH($O32,'CLMs Strategies'!$A$7:$A$56,0),MATCH(AA$3,'CLMs Strategies'!$G$5:$AY$5,0))="","",INDEX('CLMs Strategies'!$G$7:$AY$57,MATCH($O32,'CLMs Strategies'!$A$7:$A$56,0),MATCH(AA$3,'CLMs Strategies'!$G$5:$AY$5,0))),"")</f>
        <v/>
      </c>
      <c r="AB32" s="56"/>
      <c r="AC32" s="313" t="str">
        <v>Netherlands</v>
      </c>
      <c r="AD32" s="313" t="str">
        <f>IFERROR(IF(INDEX('CLMs Strategies'!$G$7:$AY$57,MATCH($AC32,'CLMs Strategies'!$A$7:$A$56,0),MATCH(AD$3,'CLMs Strategies'!$G$5:$AY$5,0))="","",INDEX('CLMs Strategies'!$G$7:$AY$57,MATCH($AC32,'CLMs Strategies'!$A$7:$A$56,0),MATCH(AD$3,'CLMs Strategies'!$G$5:$AY$5,0))),"")</f>
        <v/>
      </c>
      <c r="AE32" s="313" t="str">
        <f>IFERROR(IF(INDEX('CLMs Strategies'!$G$7:$AY$57,MATCH($AC32,'CLMs Strategies'!$A$7:$A$56,0),MATCH(AE$3,'CLMs Strategies'!$G$5:$AY$5,0))="","",INDEX('CLMs Strategies'!$G$7:$AY$57,MATCH($AC32,'CLMs Strategies'!$A$7:$A$56,0),MATCH(AE$3,'CLMs Strategies'!$G$5:$AY$5,0))),"")</f>
        <v/>
      </c>
      <c r="AF32" s="313" t="str">
        <f>IFERROR(IF(INDEX('CLMs Strategies'!$G$7:$AY$57,MATCH($AC32,'CLMs Strategies'!$A$7:$A$56,0),MATCH(AF$3,'CLMs Strategies'!$G$5:$AY$5,0))="","",INDEX('CLMs Strategies'!$G$7:$AY$57,MATCH($AC32,'CLMs Strategies'!$A$7:$A$56,0),MATCH(AF$3,'CLMs Strategies'!$G$5:$AY$5,0))),"")</f>
        <v/>
      </c>
      <c r="AG32" s="313" t="str">
        <f>IFERROR(IF(INDEX('CLMs Strategies'!$G$7:$AY$57,MATCH($AC32,'CLMs Strategies'!$A$7:$A$56,0),MATCH(AG$3,'CLMs Strategies'!$G$5:$AY$5,0))="","",INDEX('CLMs Strategies'!$G$7:$AY$57,MATCH($AC32,'CLMs Strategies'!$A$7:$A$56,0),MATCH(AG$3,'CLMs Strategies'!$G$5:$AY$5,0))),"")</f>
        <v/>
      </c>
      <c r="AH32" s="313" t="str">
        <f>IFERROR(IF(INDEX('CLMs Strategies'!$G$7:$AY$57,MATCH($AC32,'CLMs Strategies'!$A$7:$A$56,0),MATCH(AH$3,'CLMs Strategies'!$G$5:$AY$5,0))="","",INDEX('CLMs Strategies'!$G$7:$AY$57,MATCH($AC32,'CLMs Strategies'!$A$7:$A$56,0),MATCH(AH$3,'CLMs Strategies'!$G$5:$AY$5,0))),"")</f>
        <v/>
      </c>
      <c r="AI32" s="313" t="str">
        <f>IFERROR(IF(INDEX('CLMs Strategies'!$G$7:$AY$57,MATCH($AC32,'CLMs Strategies'!$A$7:$A$56,0),MATCH(AI$3,'CLMs Strategies'!$G$5:$AY$5,0))="","",INDEX('CLMs Strategies'!$G$7:$AY$57,MATCH($AC32,'CLMs Strategies'!$A$7:$A$56,0),MATCH(AI$3,'CLMs Strategies'!$G$5:$AY$5,0))),"")</f>
        <v/>
      </c>
      <c r="AJ32" s="313" t="str">
        <f>IFERROR(IF(INDEX('CLMs Strategies'!$G$7:$AY$57,MATCH($AC32,'CLMs Strategies'!$A$7:$A$56,0),MATCH(AJ$3,'CLMs Strategies'!$G$5:$AY$5,0))="","",INDEX('CLMs Strategies'!$G$7:$AY$57,MATCH($AC32,'CLMs Strategies'!$A$7:$A$56,0),MATCH(AJ$3,'CLMs Strategies'!$G$5:$AY$5,0))),"")</f>
        <v/>
      </c>
      <c r="AK32" s="313" t="str">
        <f>IFERROR(IF(INDEX('CLMs Strategies'!$G$7:$AY$57,MATCH($AC32,'CLMs Strategies'!$A$7:$A$56,0),MATCH(AK$3,'CLMs Strategies'!$G$5:$AY$5,0))="","",INDEX('CLMs Strategies'!$G$7:$AY$57,MATCH($AC32,'CLMs Strategies'!$A$7:$A$56,0),MATCH(AK$3,'CLMs Strategies'!$G$5:$AY$5,0))),"")</f>
        <v/>
      </c>
      <c r="AL32" s="313" t="str">
        <f>IFERROR(IF(INDEX('CLMs Strategies'!$G$7:$AY$57,MATCH($AC32,'CLMs Strategies'!$A$7:$A$56,0),MATCH(AL$3,'CLMs Strategies'!$G$5:$AY$5,0))="","",INDEX('CLMs Strategies'!$G$7:$AY$57,MATCH($AC32,'CLMs Strategies'!$A$7:$A$56,0),MATCH(AL$3,'CLMs Strategies'!$G$5:$AY$5,0))),"")</f>
        <v/>
      </c>
      <c r="AM32" s="313" t="str">
        <f>IFERROR(IF(INDEX('CLMs Strategies'!$G$7:$AY$57,MATCH($AC32,'CLMs Strategies'!$A$7:$A$56,0),MATCH(AM$3,'CLMs Strategies'!$G$5:$AY$5,0))="","",INDEX('CLMs Strategies'!$G$7:$AY$57,MATCH($AC32,'CLMs Strategies'!$A$7:$A$56,0),MATCH(AM$3,'CLMs Strategies'!$G$5:$AY$5,0))),"")</f>
        <v/>
      </c>
      <c r="AN32" s="313" t="str">
        <f>IFERROR(IF(INDEX('CLMs Strategies'!$G$7:$AY$57,MATCH($AC32,'CLMs Strategies'!$A$7:$A$56,0),MATCH(AN$3,'CLMs Strategies'!$G$5:$AY$5,0))="","",INDEX('CLMs Strategies'!$G$7:$AY$57,MATCH($AC32,'CLMs Strategies'!$A$7:$A$56,0),MATCH(AN$3,'CLMs Strategies'!$G$5:$AY$5,0))),"")</f>
        <v/>
      </c>
      <c r="AO32" s="313" t="str">
        <f>IFERROR(IF(INDEX('CLMs Strategies'!$G$7:$AY$57,MATCH($AC32,'CLMs Strategies'!$A$7:$A$56,0),MATCH(AO$3,'CLMs Strategies'!$G$5:$AY$5,0))="","",INDEX('CLMs Strategies'!$G$7:$AY$57,MATCH($AC32,'CLMs Strategies'!$A$7:$A$56,0),MATCH(AO$3,'CLMs Strategies'!$G$5:$AY$5,0))),"")</f>
        <v/>
      </c>
      <c r="AP32" s="56"/>
      <c r="AQ32" s="313" t="str">
        <v>Netherlands</v>
      </c>
      <c r="AR32" s="313" t="str">
        <f>IFERROR(IF(INDEX('CLMs Strategies'!$G$7:$AY$57,MATCH($AQ32,'CLMs Strategies'!$A$7:$A$56,0),MATCH(AR$3,'CLMs Strategies'!$G$5:$AY$5,0))="","",INDEX('CLMs Strategies'!$G$7:$AY$57,MATCH($AQ32,'CLMs Strategies'!$A$7:$A$56,0),MATCH(AR$3,'CLMs Strategies'!$G$5:$AY$5,0))),"")</f>
        <v/>
      </c>
      <c r="AS32" s="313" t="str">
        <f>IFERROR(IF(INDEX('CLMs Strategies'!$G$7:$AY$57,MATCH($AQ32,'CLMs Strategies'!$A$7:$A$56,0),MATCH(AS$3,'CLMs Strategies'!$G$5:$AY$5,0))="","",INDEX('CLMs Strategies'!$G$7:$AY$57,MATCH($AQ32,'CLMs Strategies'!$A$7:$A$56,0),MATCH(AS$3,'CLMs Strategies'!$G$5:$AY$5,0))),"")</f>
        <v/>
      </c>
      <c r="AT32" s="313" t="str">
        <f>IFERROR(IF(INDEX('CLMs Strategies'!$G$7:$AY$57,MATCH($AQ32,'CLMs Strategies'!$A$7:$A$56,0),MATCH(AT$3,'CLMs Strategies'!$G$5:$AY$5,0))="","",INDEX('CLMs Strategies'!$G$7:$AY$57,MATCH($AQ32,'CLMs Strategies'!$A$7:$A$56,0),MATCH(AT$3,'CLMs Strategies'!$G$5:$AY$5,0))),"")</f>
        <v/>
      </c>
      <c r="AU32" s="313" t="str">
        <f>IFERROR(IF(INDEX('CLMs Strategies'!$G$7:$AY$57,MATCH($AQ32,'CLMs Strategies'!$A$7:$A$56,0),MATCH(AU$3,'CLMs Strategies'!$G$5:$AY$5,0))="","",INDEX('CLMs Strategies'!$G$7:$AY$57,MATCH($AQ32,'CLMs Strategies'!$A$7:$A$56,0),MATCH(AU$3,'CLMs Strategies'!$G$5:$AY$5,0))),"")</f>
        <v/>
      </c>
      <c r="AV32" s="313" t="str">
        <f>IFERROR(IF(INDEX('CLMs Strategies'!$G$7:$AY$57,MATCH($AQ32,'CLMs Strategies'!$A$7:$A$56,0),MATCH(AV$3,'CLMs Strategies'!$G$5:$AY$5,0))="","",INDEX('CLMs Strategies'!$G$7:$AY$57,MATCH($AQ32,'CLMs Strategies'!$A$7:$A$56,0),MATCH(AV$3,'CLMs Strategies'!$G$5:$AY$5,0))),"")</f>
        <v/>
      </c>
      <c r="AW32" s="313" t="str">
        <f>IFERROR(IF(INDEX('CLMs Strategies'!$G$7:$AY$57,MATCH($AQ32,'CLMs Strategies'!$A$7:$A$56,0),MATCH(AW$3,'CLMs Strategies'!$G$5:$AY$5,0))="","",INDEX('CLMs Strategies'!$G$7:$AY$57,MATCH($AQ32,'CLMs Strategies'!$A$7:$A$56,0),MATCH(AW$3,'CLMs Strategies'!$G$5:$AY$5,0))),"")</f>
        <v/>
      </c>
      <c r="AX32" s="313" t="str">
        <f>IFERROR(IF(INDEX('CLMs Strategies'!$G$7:$AY$57,MATCH($AQ32,'CLMs Strategies'!$A$7:$A$56,0),MATCH(AX$3,'CLMs Strategies'!$G$5:$AY$5,0))="","",INDEX('CLMs Strategies'!$G$7:$AY$57,MATCH($AQ32,'CLMs Strategies'!$A$7:$A$56,0),MATCH(AX$3,'CLMs Strategies'!$G$5:$AY$5,0))),"")</f>
        <v/>
      </c>
      <c r="AY32" s="313" t="str">
        <f>IFERROR(IF(INDEX('CLMs Strategies'!$G$7:$AY$57,MATCH($AQ32,'CLMs Strategies'!$A$7:$A$56,0),MATCH(AY$3,'CLMs Strategies'!$G$5:$AY$5,0))="","",INDEX('CLMs Strategies'!$G$7:$AY$57,MATCH($AQ32,'CLMs Strategies'!$A$7:$A$56,0),MATCH(AY$3,'CLMs Strategies'!$G$5:$AY$5,0))),"")</f>
        <v/>
      </c>
      <c r="AZ32" s="313" t="str">
        <f>IFERROR(IF(INDEX('CLMs Strategies'!$G$7:$AY$57,MATCH($AQ32,'CLMs Strategies'!$A$7:$A$56,0),MATCH(AZ$3,'CLMs Strategies'!$G$5:$AY$5,0))="","",INDEX('CLMs Strategies'!$G$7:$AY$57,MATCH($AQ32,'CLMs Strategies'!$A$7:$A$56,0),MATCH(AZ$3,'CLMs Strategies'!$G$5:$AY$5,0))),"")</f>
        <v/>
      </c>
      <c r="BA32" s="313" t="str">
        <f>IFERROR(IF(INDEX('CLMs Strategies'!$G$7:$AY$57,MATCH($AQ32,'CLMs Strategies'!$A$7:$A$56,0),MATCH(BA$3,'CLMs Strategies'!$G$5:$AY$5,0))="","",INDEX('CLMs Strategies'!$G$7:$AY$57,MATCH($AQ32,'CLMs Strategies'!$A$7:$A$56,0),MATCH(BA$3,'CLMs Strategies'!$G$5:$AY$5,0))),"")</f>
        <v/>
      </c>
      <c r="BB32" s="313" t="str">
        <f>IFERROR(IF(INDEX('CLMs Strategies'!$G$7:$AY$57,MATCH($AQ32,'CLMs Strategies'!$A$7:$A$56,0),MATCH(BB$3,'CLMs Strategies'!$G$5:$AY$5,0))="","",INDEX('CLMs Strategies'!$G$7:$AY$57,MATCH($AQ32,'CLMs Strategies'!$A$7:$A$56,0),MATCH(BB$3,'CLMs Strategies'!$G$5:$AY$5,0))),"")</f>
        <v/>
      </c>
      <c r="BC32" s="56"/>
    </row>
    <row r="33" spans="1:55">
      <c r="A33" s="313" t="str">
        <v>New Zealand</v>
      </c>
      <c r="B33" s="313" t="str">
        <f>IFERROR(IF(INDEX('CLMs Strategies'!$G$7:$AY$57,MATCH($A33,'CLMs Strategies'!$A$7:$A$56,0),MATCH(B$3,'CLMs Strategies'!$G$5:$AY$5,0))="","",INDEX('CLMs Strategies'!$G$7:$AY$57,MATCH($A33,'CLMs Strategies'!$A$7:$A$56,0),MATCH(B$3,'CLMs Strategies'!$G$5:$AY$5,0))),"")</f>
        <v/>
      </c>
      <c r="C33" s="313" t="str">
        <f>IFERROR(IF(INDEX('CLMs Strategies'!$G$7:$AY$57,MATCH($A33,'CLMs Strategies'!$A$7:$A$56,0),MATCH(C$3,'CLMs Strategies'!$G$5:$AY$5,0))="","",INDEX('CLMs Strategies'!$G$7:$AY$57,MATCH($A33,'CLMs Strategies'!$A$7:$A$56,0),MATCH(C$3,'CLMs Strategies'!$G$5:$AY$5,0))),"")</f>
        <v/>
      </c>
      <c r="D33" s="313" t="str">
        <f>IFERROR(IF(INDEX('CLMs Strategies'!$G$7:$AY$57,MATCH($A33,'CLMs Strategies'!$A$7:$A$56,0),MATCH(D$3,'CLMs Strategies'!$G$5:$AY$5,0))="","",INDEX('CLMs Strategies'!$G$7:$AY$57,MATCH($A33,'CLMs Strategies'!$A$7:$A$56,0),MATCH(D$3,'CLMs Strategies'!$G$5:$AY$5,0))),"")</f>
        <v/>
      </c>
      <c r="E33" s="313" t="str">
        <f>IFERROR(IF(INDEX('CLMs Strategies'!$G$7:$AY$57,MATCH($A33,'CLMs Strategies'!$A$7:$A$56,0),MATCH(E$3,'CLMs Strategies'!$G$5:$AY$5,0))="","",INDEX('CLMs Strategies'!$G$7:$AY$57,MATCH($A33,'CLMs Strategies'!$A$7:$A$56,0),MATCH(E$3,'CLMs Strategies'!$G$5:$AY$5,0))),"")</f>
        <v/>
      </c>
      <c r="F33" s="313" t="str">
        <f>IFERROR(IF(INDEX('CLMs Strategies'!$G$7:$AY$57,MATCH($A33,'CLMs Strategies'!$A$7:$A$56,0),MATCH(F$3,'CLMs Strategies'!$G$5:$AY$5,0))="","",INDEX('CLMs Strategies'!$G$7:$AY$57,MATCH($A33,'CLMs Strategies'!$A$7:$A$56,0),MATCH(F$3,'CLMs Strategies'!$G$5:$AY$5,0))),"")</f>
        <v/>
      </c>
      <c r="G33" s="313" t="str">
        <f>IFERROR(IF(INDEX('CLMs Strategies'!$G$7:$AY$57,MATCH($A33,'CLMs Strategies'!$A$7:$A$56,0),MATCH(G$3,'CLMs Strategies'!$G$5:$AY$5,0))="","",INDEX('CLMs Strategies'!$G$7:$AY$57,MATCH($A33,'CLMs Strategies'!$A$7:$A$56,0),MATCH(G$3,'CLMs Strategies'!$G$5:$AY$5,0))),"")</f>
        <v/>
      </c>
      <c r="H33" s="313" t="str">
        <f>IFERROR(IF(INDEX('CLMs Strategies'!$G$7:$AY$57,MATCH($A33,'CLMs Strategies'!$A$7:$A$56,0),MATCH(H$3,'CLMs Strategies'!$G$5:$AY$5,0))="","",INDEX('CLMs Strategies'!$G$7:$AY$57,MATCH($A33,'CLMs Strategies'!$A$7:$A$56,0),MATCH(H$3,'CLMs Strategies'!$G$5:$AY$5,0))),"")</f>
        <v/>
      </c>
      <c r="I33" s="313" t="str">
        <f>IFERROR(IF(INDEX('CLMs Strategies'!$G$7:$AY$57,MATCH($A33,'CLMs Strategies'!$A$7:$A$56,0),MATCH(I$3,'CLMs Strategies'!$G$5:$AY$5,0))="","",INDEX('CLMs Strategies'!$G$7:$AY$57,MATCH($A33,'CLMs Strategies'!$A$7:$A$56,0),MATCH(I$3,'CLMs Strategies'!$G$5:$AY$5,0))),"")</f>
        <v/>
      </c>
      <c r="J33" s="313" t="str">
        <f>IFERROR(IF(INDEX('CLMs Strategies'!$G$7:$AY$57,MATCH($A33,'CLMs Strategies'!$A$7:$A$56,0),MATCH(J$3,'CLMs Strategies'!$G$5:$AY$5,0))="","",INDEX('CLMs Strategies'!$G$7:$AY$57,MATCH($A33,'CLMs Strategies'!$A$7:$A$56,0),MATCH(J$3,'CLMs Strategies'!$G$5:$AY$5,0))),"")</f>
        <v/>
      </c>
      <c r="K33" s="313" t="str">
        <f>IFERROR(IF(INDEX('CLMs Strategies'!$G$7:$AY$57,MATCH($A33,'CLMs Strategies'!$A$7:$A$56,0),MATCH(K$3,'CLMs Strategies'!$G$5:$AY$5,0))="","",INDEX('CLMs Strategies'!$G$7:$AY$57,MATCH($A33,'CLMs Strategies'!$A$7:$A$56,0),MATCH(K$3,'CLMs Strategies'!$G$5:$AY$5,0))),"")</f>
        <v/>
      </c>
      <c r="L33" s="313" t="str">
        <f>IFERROR(IF(INDEX('CLMs Strategies'!$G$7:$AY$57,MATCH($A33,'CLMs Strategies'!$A$7:$A$56,0),MATCH(L$3,'CLMs Strategies'!$G$5:$AY$5,0))="","",INDEX('CLMs Strategies'!$G$7:$AY$57,MATCH($A33,'CLMs Strategies'!$A$7:$A$56,0),MATCH(L$3,'CLMs Strategies'!$G$5:$AY$5,0))),"")</f>
        <v/>
      </c>
      <c r="M33" s="313" t="str">
        <f>IFERROR(IF(INDEX('CLMs Strategies'!$G$7:$AY$57,MATCH($A33,'CLMs Strategies'!$A$7:$A$56,0),MATCH(M$3,'CLMs Strategies'!$G$5:$AY$5,0))="","",INDEX('CLMs Strategies'!$G$7:$AY$57,MATCH($A33,'CLMs Strategies'!$A$7:$A$56,0),MATCH(M$3,'CLMs Strategies'!$G$5:$AY$5,0))),"")</f>
        <v/>
      </c>
      <c r="N33" s="56"/>
      <c r="O33" s="313" t="str">
        <v>New Zealand</v>
      </c>
      <c r="P33" s="313" t="str">
        <f>IFERROR(IF(INDEX('CLMs Strategies'!$G$7:$AY$57,MATCH($O33,'CLMs Strategies'!$A$7:$A$56,0),MATCH(P$3,'CLMs Strategies'!$G$5:$AY$5,0))="","",INDEX('CLMs Strategies'!$G$7:$AY$57,MATCH($O33,'CLMs Strategies'!$A$7:$A$56,0),MATCH(P$3,'CLMs Strategies'!$G$5:$AY$5,0))),"")</f>
        <v/>
      </c>
      <c r="Q33" s="313" t="str">
        <f>IFERROR(IF(INDEX('CLMs Strategies'!$G$7:$AY$57,MATCH($O33,'CLMs Strategies'!$A$7:$A$56,0),MATCH(Q$3,'CLMs Strategies'!$G$5:$AY$5,0))="","",INDEX('CLMs Strategies'!$G$7:$AY$57,MATCH($O33,'CLMs Strategies'!$A$7:$A$56,0),MATCH(Q$3,'CLMs Strategies'!$G$5:$AY$5,0))),"")</f>
        <v/>
      </c>
      <c r="R33" s="313" t="str">
        <f>IFERROR(IF(INDEX('CLMs Strategies'!$G$7:$AY$57,MATCH($O33,'CLMs Strategies'!$A$7:$A$56,0),MATCH(R$3,'CLMs Strategies'!$G$5:$AY$5,0))="","",INDEX('CLMs Strategies'!$G$7:$AY$57,MATCH($O33,'CLMs Strategies'!$A$7:$A$56,0),MATCH(R$3,'CLMs Strategies'!$G$5:$AY$5,0))),"")</f>
        <v/>
      </c>
      <c r="S33" s="313" t="str">
        <f>IFERROR(IF(INDEX('CLMs Strategies'!$G$7:$AY$57,MATCH($O33,'CLMs Strategies'!$A$7:$A$56,0),MATCH(S$3,'CLMs Strategies'!$G$5:$AY$5,0))="","",INDEX('CLMs Strategies'!$G$7:$AY$57,MATCH($O33,'CLMs Strategies'!$A$7:$A$56,0),MATCH(S$3,'CLMs Strategies'!$G$5:$AY$5,0))),"")</f>
        <v/>
      </c>
      <c r="T33" s="313" t="str">
        <f>IFERROR(IF(INDEX('CLMs Strategies'!$G$7:$AY$57,MATCH($O33,'CLMs Strategies'!$A$7:$A$56,0),MATCH(T$3,'CLMs Strategies'!$G$5:$AY$5,0))="","",INDEX('CLMs Strategies'!$G$7:$AY$57,MATCH($O33,'CLMs Strategies'!$A$7:$A$56,0),MATCH(T$3,'CLMs Strategies'!$G$5:$AY$5,0))),"")</f>
        <v/>
      </c>
      <c r="U33" s="313" t="str">
        <f>IFERROR(IF(INDEX('CLMs Strategies'!$G$7:$AY$57,MATCH($O33,'CLMs Strategies'!$A$7:$A$56,0),MATCH(U$3,'CLMs Strategies'!$G$5:$AY$5,0))="","",INDEX('CLMs Strategies'!$G$7:$AY$57,MATCH($O33,'CLMs Strategies'!$A$7:$A$56,0),MATCH(U$3,'CLMs Strategies'!$G$5:$AY$5,0))),"")</f>
        <v/>
      </c>
      <c r="V33" s="313" t="str">
        <f>IFERROR(IF(INDEX('CLMs Strategies'!$G$7:$AY$57,MATCH($O33,'CLMs Strategies'!$A$7:$A$56,0),MATCH(V$3,'CLMs Strategies'!$G$5:$AY$5,0))="","",INDEX('CLMs Strategies'!$G$7:$AY$57,MATCH($O33,'CLMs Strategies'!$A$7:$A$56,0),MATCH(V$3,'CLMs Strategies'!$G$5:$AY$5,0))),"")</f>
        <v/>
      </c>
      <c r="W33" s="313" t="str">
        <f>IFERROR(IF(INDEX('CLMs Strategies'!$G$7:$AY$57,MATCH($O33,'CLMs Strategies'!$A$7:$A$56,0),MATCH(W$3,'CLMs Strategies'!$G$5:$AY$5,0))="","",INDEX('CLMs Strategies'!$G$7:$AY$57,MATCH($O33,'CLMs Strategies'!$A$7:$A$56,0),MATCH(W$3,'CLMs Strategies'!$G$5:$AY$5,0))),"")</f>
        <v/>
      </c>
      <c r="X33" s="313" t="str">
        <f>IFERROR(IF(INDEX('CLMs Strategies'!$G$7:$AY$57,MATCH($O33,'CLMs Strategies'!$A$7:$A$56,0),MATCH(X$3,'CLMs Strategies'!$G$5:$AY$5,0))="","",INDEX('CLMs Strategies'!$G$7:$AY$57,MATCH($O33,'CLMs Strategies'!$A$7:$A$56,0),MATCH(X$3,'CLMs Strategies'!$G$5:$AY$5,0))),"")</f>
        <v/>
      </c>
      <c r="Y33" s="313" t="str">
        <f>IFERROR(IF(INDEX('CLMs Strategies'!$G$7:$AY$57,MATCH($O33,'CLMs Strategies'!$A$7:$A$56,0),MATCH(Y$3,'CLMs Strategies'!$G$5:$AY$5,0))="","",INDEX('CLMs Strategies'!$G$7:$AY$57,MATCH($O33,'CLMs Strategies'!$A$7:$A$56,0),MATCH(Y$3,'CLMs Strategies'!$G$5:$AY$5,0))),"")</f>
        <v/>
      </c>
      <c r="Z33" s="313" t="str">
        <f>IFERROR(IF(INDEX('CLMs Strategies'!$G$7:$AY$57,MATCH($O33,'CLMs Strategies'!$A$7:$A$56,0),MATCH(Z$3,'CLMs Strategies'!$G$5:$AY$5,0))="","",INDEX('CLMs Strategies'!$G$7:$AY$57,MATCH($O33,'CLMs Strategies'!$A$7:$A$56,0),MATCH(Z$3,'CLMs Strategies'!$G$5:$AY$5,0))),"")</f>
        <v/>
      </c>
      <c r="AA33" s="313" t="str">
        <f>IFERROR(IF(INDEX('CLMs Strategies'!$G$7:$AY$57,MATCH($O33,'CLMs Strategies'!$A$7:$A$56,0),MATCH(AA$3,'CLMs Strategies'!$G$5:$AY$5,0))="","",INDEX('CLMs Strategies'!$G$7:$AY$57,MATCH($O33,'CLMs Strategies'!$A$7:$A$56,0),MATCH(AA$3,'CLMs Strategies'!$G$5:$AY$5,0))),"")</f>
        <v/>
      </c>
      <c r="AB33" s="56"/>
      <c r="AC33" s="313" t="str">
        <v>New Zealand</v>
      </c>
      <c r="AD33" s="313" t="str">
        <f>IFERROR(IF(INDEX('CLMs Strategies'!$G$7:$AY$57,MATCH($AC33,'CLMs Strategies'!$A$7:$A$56,0),MATCH(AD$3,'CLMs Strategies'!$G$5:$AY$5,0))="","",INDEX('CLMs Strategies'!$G$7:$AY$57,MATCH($AC33,'CLMs Strategies'!$A$7:$A$56,0),MATCH(AD$3,'CLMs Strategies'!$G$5:$AY$5,0))),"")</f>
        <v/>
      </c>
      <c r="AE33" s="313" t="str">
        <f>IFERROR(IF(INDEX('CLMs Strategies'!$G$7:$AY$57,MATCH($AC33,'CLMs Strategies'!$A$7:$A$56,0),MATCH(AE$3,'CLMs Strategies'!$G$5:$AY$5,0))="","",INDEX('CLMs Strategies'!$G$7:$AY$57,MATCH($AC33,'CLMs Strategies'!$A$7:$A$56,0),MATCH(AE$3,'CLMs Strategies'!$G$5:$AY$5,0))),"")</f>
        <v/>
      </c>
      <c r="AF33" s="313" t="str">
        <f>IFERROR(IF(INDEX('CLMs Strategies'!$G$7:$AY$57,MATCH($AC33,'CLMs Strategies'!$A$7:$A$56,0),MATCH(AF$3,'CLMs Strategies'!$G$5:$AY$5,0))="","",INDEX('CLMs Strategies'!$G$7:$AY$57,MATCH($AC33,'CLMs Strategies'!$A$7:$A$56,0),MATCH(AF$3,'CLMs Strategies'!$G$5:$AY$5,0))),"")</f>
        <v/>
      </c>
      <c r="AG33" s="313" t="str">
        <f>IFERROR(IF(INDEX('CLMs Strategies'!$G$7:$AY$57,MATCH($AC33,'CLMs Strategies'!$A$7:$A$56,0),MATCH(AG$3,'CLMs Strategies'!$G$5:$AY$5,0))="","",INDEX('CLMs Strategies'!$G$7:$AY$57,MATCH($AC33,'CLMs Strategies'!$A$7:$A$56,0),MATCH(AG$3,'CLMs Strategies'!$G$5:$AY$5,0))),"")</f>
        <v/>
      </c>
      <c r="AH33" s="313" t="str">
        <f>IFERROR(IF(INDEX('CLMs Strategies'!$G$7:$AY$57,MATCH($AC33,'CLMs Strategies'!$A$7:$A$56,0),MATCH(AH$3,'CLMs Strategies'!$G$5:$AY$5,0))="","",INDEX('CLMs Strategies'!$G$7:$AY$57,MATCH($AC33,'CLMs Strategies'!$A$7:$A$56,0),MATCH(AH$3,'CLMs Strategies'!$G$5:$AY$5,0))),"")</f>
        <v/>
      </c>
      <c r="AI33" s="313" t="str">
        <f>IFERROR(IF(INDEX('CLMs Strategies'!$G$7:$AY$57,MATCH($AC33,'CLMs Strategies'!$A$7:$A$56,0),MATCH(AI$3,'CLMs Strategies'!$G$5:$AY$5,0))="","",INDEX('CLMs Strategies'!$G$7:$AY$57,MATCH($AC33,'CLMs Strategies'!$A$7:$A$56,0),MATCH(AI$3,'CLMs Strategies'!$G$5:$AY$5,0))),"")</f>
        <v/>
      </c>
      <c r="AJ33" s="313" t="str">
        <f>IFERROR(IF(INDEX('CLMs Strategies'!$G$7:$AY$57,MATCH($AC33,'CLMs Strategies'!$A$7:$A$56,0),MATCH(AJ$3,'CLMs Strategies'!$G$5:$AY$5,0))="","",INDEX('CLMs Strategies'!$G$7:$AY$57,MATCH($AC33,'CLMs Strategies'!$A$7:$A$56,0),MATCH(AJ$3,'CLMs Strategies'!$G$5:$AY$5,0))),"")</f>
        <v/>
      </c>
      <c r="AK33" s="313" t="str">
        <f>IFERROR(IF(INDEX('CLMs Strategies'!$G$7:$AY$57,MATCH($AC33,'CLMs Strategies'!$A$7:$A$56,0),MATCH(AK$3,'CLMs Strategies'!$G$5:$AY$5,0))="","",INDEX('CLMs Strategies'!$G$7:$AY$57,MATCH($AC33,'CLMs Strategies'!$A$7:$A$56,0),MATCH(AK$3,'CLMs Strategies'!$G$5:$AY$5,0))),"")</f>
        <v/>
      </c>
      <c r="AL33" s="313" t="str">
        <f>IFERROR(IF(INDEX('CLMs Strategies'!$G$7:$AY$57,MATCH($AC33,'CLMs Strategies'!$A$7:$A$56,0),MATCH(AL$3,'CLMs Strategies'!$G$5:$AY$5,0))="","",INDEX('CLMs Strategies'!$G$7:$AY$57,MATCH($AC33,'CLMs Strategies'!$A$7:$A$56,0),MATCH(AL$3,'CLMs Strategies'!$G$5:$AY$5,0))),"")</f>
        <v/>
      </c>
      <c r="AM33" s="313" t="str">
        <f>IFERROR(IF(INDEX('CLMs Strategies'!$G$7:$AY$57,MATCH($AC33,'CLMs Strategies'!$A$7:$A$56,0),MATCH(AM$3,'CLMs Strategies'!$G$5:$AY$5,0))="","",INDEX('CLMs Strategies'!$G$7:$AY$57,MATCH($AC33,'CLMs Strategies'!$A$7:$A$56,0),MATCH(AM$3,'CLMs Strategies'!$G$5:$AY$5,0))),"")</f>
        <v/>
      </c>
      <c r="AN33" s="313" t="str">
        <f>IFERROR(IF(INDEX('CLMs Strategies'!$G$7:$AY$57,MATCH($AC33,'CLMs Strategies'!$A$7:$A$56,0),MATCH(AN$3,'CLMs Strategies'!$G$5:$AY$5,0))="","",INDEX('CLMs Strategies'!$G$7:$AY$57,MATCH($AC33,'CLMs Strategies'!$A$7:$A$56,0),MATCH(AN$3,'CLMs Strategies'!$G$5:$AY$5,0))),"")</f>
        <v/>
      </c>
      <c r="AO33" s="313" t="str">
        <f>IFERROR(IF(INDEX('CLMs Strategies'!$G$7:$AY$57,MATCH($AC33,'CLMs Strategies'!$A$7:$A$56,0),MATCH(AO$3,'CLMs Strategies'!$G$5:$AY$5,0))="","",INDEX('CLMs Strategies'!$G$7:$AY$57,MATCH($AC33,'CLMs Strategies'!$A$7:$A$56,0),MATCH(AO$3,'CLMs Strategies'!$G$5:$AY$5,0))),"")</f>
        <v/>
      </c>
      <c r="AP33" s="56"/>
      <c r="AQ33" s="313" t="str">
        <v>New Zealand</v>
      </c>
      <c r="AR33" s="313" t="str">
        <f>IFERROR(IF(INDEX('CLMs Strategies'!$G$7:$AY$57,MATCH($AQ33,'CLMs Strategies'!$A$7:$A$56,0),MATCH(AR$3,'CLMs Strategies'!$G$5:$AY$5,0))="","",INDEX('CLMs Strategies'!$G$7:$AY$57,MATCH($AQ33,'CLMs Strategies'!$A$7:$A$56,0),MATCH(AR$3,'CLMs Strategies'!$G$5:$AY$5,0))),"")</f>
        <v/>
      </c>
      <c r="AS33" s="313" t="str">
        <f>IFERROR(IF(INDEX('CLMs Strategies'!$G$7:$AY$57,MATCH($AQ33,'CLMs Strategies'!$A$7:$A$56,0),MATCH(AS$3,'CLMs Strategies'!$G$5:$AY$5,0))="","",INDEX('CLMs Strategies'!$G$7:$AY$57,MATCH($AQ33,'CLMs Strategies'!$A$7:$A$56,0),MATCH(AS$3,'CLMs Strategies'!$G$5:$AY$5,0))),"")</f>
        <v/>
      </c>
      <c r="AT33" s="313" t="str">
        <f>IFERROR(IF(INDEX('CLMs Strategies'!$G$7:$AY$57,MATCH($AQ33,'CLMs Strategies'!$A$7:$A$56,0),MATCH(AT$3,'CLMs Strategies'!$G$5:$AY$5,0))="","",INDEX('CLMs Strategies'!$G$7:$AY$57,MATCH($AQ33,'CLMs Strategies'!$A$7:$A$56,0),MATCH(AT$3,'CLMs Strategies'!$G$5:$AY$5,0))),"")</f>
        <v/>
      </c>
      <c r="AU33" s="313" t="str">
        <f>IFERROR(IF(INDEX('CLMs Strategies'!$G$7:$AY$57,MATCH($AQ33,'CLMs Strategies'!$A$7:$A$56,0),MATCH(AU$3,'CLMs Strategies'!$G$5:$AY$5,0))="","",INDEX('CLMs Strategies'!$G$7:$AY$57,MATCH($AQ33,'CLMs Strategies'!$A$7:$A$56,0),MATCH(AU$3,'CLMs Strategies'!$G$5:$AY$5,0))),"")</f>
        <v/>
      </c>
      <c r="AV33" s="313" t="str">
        <f>IFERROR(IF(INDEX('CLMs Strategies'!$G$7:$AY$57,MATCH($AQ33,'CLMs Strategies'!$A$7:$A$56,0),MATCH(AV$3,'CLMs Strategies'!$G$5:$AY$5,0))="","",INDEX('CLMs Strategies'!$G$7:$AY$57,MATCH($AQ33,'CLMs Strategies'!$A$7:$A$56,0),MATCH(AV$3,'CLMs Strategies'!$G$5:$AY$5,0))),"")</f>
        <v/>
      </c>
      <c r="AW33" s="313" t="str">
        <f>IFERROR(IF(INDEX('CLMs Strategies'!$G$7:$AY$57,MATCH($AQ33,'CLMs Strategies'!$A$7:$A$56,0),MATCH(AW$3,'CLMs Strategies'!$G$5:$AY$5,0))="","",INDEX('CLMs Strategies'!$G$7:$AY$57,MATCH($AQ33,'CLMs Strategies'!$A$7:$A$56,0),MATCH(AW$3,'CLMs Strategies'!$G$5:$AY$5,0))),"")</f>
        <v/>
      </c>
      <c r="AX33" s="313" t="str">
        <f>IFERROR(IF(INDEX('CLMs Strategies'!$G$7:$AY$57,MATCH($AQ33,'CLMs Strategies'!$A$7:$A$56,0),MATCH(AX$3,'CLMs Strategies'!$G$5:$AY$5,0))="","",INDEX('CLMs Strategies'!$G$7:$AY$57,MATCH($AQ33,'CLMs Strategies'!$A$7:$A$56,0),MATCH(AX$3,'CLMs Strategies'!$G$5:$AY$5,0))),"")</f>
        <v/>
      </c>
      <c r="AY33" s="313" t="str">
        <f>IFERROR(IF(INDEX('CLMs Strategies'!$G$7:$AY$57,MATCH($AQ33,'CLMs Strategies'!$A$7:$A$56,0),MATCH(AY$3,'CLMs Strategies'!$G$5:$AY$5,0))="","",INDEX('CLMs Strategies'!$G$7:$AY$57,MATCH($AQ33,'CLMs Strategies'!$A$7:$A$56,0),MATCH(AY$3,'CLMs Strategies'!$G$5:$AY$5,0))),"")</f>
        <v/>
      </c>
      <c r="AZ33" s="313" t="str">
        <f>IFERROR(IF(INDEX('CLMs Strategies'!$G$7:$AY$57,MATCH($AQ33,'CLMs Strategies'!$A$7:$A$56,0),MATCH(AZ$3,'CLMs Strategies'!$G$5:$AY$5,0))="","",INDEX('CLMs Strategies'!$G$7:$AY$57,MATCH($AQ33,'CLMs Strategies'!$A$7:$A$56,0),MATCH(AZ$3,'CLMs Strategies'!$G$5:$AY$5,0))),"")</f>
        <v/>
      </c>
      <c r="BA33" s="313" t="str">
        <f>IFERROR(IF(INDEX('CLMs Strategies'!$G$7:$AY$57,MATCH($AQ33,'CLMs Strategies'!$A$7:$A$56,0),MATCH(BA$3,'CLMs Strategies'!$G$5:$AY$5,0))="","",INDEX('CLMs Strategies'!$G$7:$AY$57,MATCH($AQ33,'CLMs Strategies'!$A$7:$A$56,0),MATCH(BA$3,'CLMs Strategies'!$G$5:$AY$5,0))),"")</f>
        <v/>
      </c>
      <c r="BB33" s="313" t="str">
        <f>IFERROR(IF(INDEX('CLMs Strategies'!$G$7:$AY$57,MATCH($AQ33,'CLMs Strategies'!$A$7:$A$56,0),MATCH(BB$3,'CLMs Strategies'!$G$5:$AY$5,0))="","",INDEX('CLMs Strategies'!$G$7:$AY$57,MATCH($AQ33,'CLMs Strategies'!$A$7:$A$56,0),MATCH(BB$3,'CLMs Strategies'!$G$5:$AY$5,0))),"")</f>
        <v/>
      </c>
      <c r="BC33" s="56"/>
    </row>
    <row r="34" spans="1:55">
      <c r="A34" s="313" t="str">
        <v>Norway</v>
      </c>
      <c r="B34" s="313" t="str">
        <f>IFERROR(IF(INDEX('CLMs Strategies'!$G$7:$AY$57,MATCH($A34,'CLMs Strategies'!$A$7:$A$56,0),MATCH(B$3,'CLMs Strategies'!$G$5:$AY$5,0))="","",INDEX('CLMs Strategies'!$G$7:$AY$57,MATCH($A34,'CLMs Strategies'!$A$7:$A$56,0),MATCH(B$3,'CLMs Strategies'!$G$5:$AY$5,0))),"")</f>
        <v/>
      </c>
      <c r="C34" s="313" t="str">
        <f>IFERROR(IF(INDEX('CLMs Strategies'!$G$7:$AY$57,MATCH($A34,'CLMs Strategies'!$A$7:$A$56,0),MATCH(C$3,'CLMs Strategies'!$G$5:$AY$5,0))="","",INDEX('CLMs Strategies'!$G$7:$AY$57,MATCH($A34,'CLMs Strategies'!$A$7:$A$56,0),MATCH(C$3,'CLMs Strategies'!$G$5:$AY$5,0))),"")</f>
        <v/>
      </c>
      <c r="D34" s="313" t="str">
        <f>IFERROR(IF(INDEX('CLMs Strategies'!$G$7:$AY$57,MATCH($A34,'CLMs Strategies'!$A$7:$A$56,0),MATCH(D$3,'CLMs Strategies'!$G$5:$AY$5,0))="","",INDEX('CLMs Strategies'!$G$7:$AY$57,MATCH($A34,'CLMs Strategies'!$A$7:$A$56,0),MATCH(D$3,'CLMs Strategies'!$G$5:$AY$5,0))),"")</f>
        <v/>
      </c>
      <c r="E34" s="313" t="str">
        <f>IFERROR(IF(INDEX('CLMs Strategies'!$G$7:$AY$57,MATCH($A34,'CLMs Strategies'!$A$7:$A$56,0),MATCH(E$3,'CLMs Strategies'!$G$5:$AY$5,0))="","",INDEX('CLMs Strategies'!$G$7:$AY$57,MATCH($A34,'CLMs Strategies'!$A$7:$A$56,0),MATCH(E$3,'CLMs Strategies'!$G$5:$AY$5,0))),"")</f>
        <v/>
      </c>
      <c r="F34" s="313" t="str">
        <f>IFERROR(IF(INDEX('CLMs Strategies'!$G$7:$AY$57,MATCH($A34,'CLMs Strategies'!$A$7:$A$56,0),MATCH(F$3,'CLMs Strategies'!$G$5:$AY$5,0))="","",INDEX('CLMs Strategies'!$G$7:$AY$57,MATCH($A34,'CLMs Strategies'!$A$7:$A$56,0),MATCH(F$3,'CLMs Strategies'!$G$5:$AY$5,0))),"")</f>
        <v/>
      </c>
      <c r="G34" s="313" t="str">
        <f>IFERROR(IF(INDEX('CLMs Strategies'!$G$7:$AY$57,MATCH($A34,'CLMs Strategies'!$A$7:$A$56,0),MATCH(G$3,'CLMs Strategies'!$G$5:$AY$5,0))="","",INDEX('CLMs Strategies'!$G$7:$AY$57,MATCH($A34,'CLMs Strategies'!$A$7:$A$56,0),MATCH(G$3,'CLMs Strategies'!$G$5:$AY$5,0))),"")</f>
        <v/>
      </c>
      <c r="H34" s="313" t="str">
        <f>IFERROR(IF(INDEX('CLMs Strategies'!$G$7:$AY$57,MATCH($A34,'CLMs Strategies'!$A$7:$A$56,0),MATCH(H$3,'CLMs Strategies'!$G$5:$AY$5,0))="","",INDEX('CLMs Strategies'!$G$7:$AY$57,MATCH($A34,'CLMs Strategies'!$A$7:$A$56,0),MATCH(H$3,'CLMs Strategies'!$G$5:$AY$5,0))),"")</f>
        <v/>
      </c>
      <c r="I34" s="313" t="str">
        <f>IFERROR(IF(INDEX('CLMs Strategies'!$G$7:$AY$57,MATCH($A34,'CLMs Strategies'!$A$7:$A$56,0),MATCH(I$3,'CLMs Strategies'!$G$5:$AY$5,0))="","",INDEX('CLMs Strategies'!$G$7:$AY$57,MATCH($A34,'CLMs Strategies'!$A$7:$A$56,0),MATCH(I$3,'CLMs Strategies'!$G$5:$AY$5,0))),"")</f>
        <v/>
      </c>
      <c r="J34" s="313" t="str">
        <f>IFERROR(IF(INDEX('CLMs Strategies'!$G$7:$AY$57,MATCH($A34,'CLMs Strategies'!$A$7:$A$56,0),MATCH(J$3,'CLMs Strategies'!$G$5:$AY$5,0))="","",INDEX('CLMs Strategies'!$G$7:$AY$57,MATCH($A34,'CLMs Strategies'!$A$7:$A$56,0),MATCH(J$3,'CLMs Strategies'!$G$5:$AY$5,0))),"")</f>
        <v/>
      </c>
      <c r="K34" s="313" t="str">
        <f>IFERROR(IF(INDEX('CLMs Strategies'!$G$7:$AY$57,MATCH($A34,'CLMs Strategies'!$A$7:$A$56,0),MATCH(K$3,'CLMs Strategies'!$G$5:$AY$5,0))="","",INDEX('CLMs Strategies'!$G$7:$AY$57,MATCH($A34,'CLMs Strategies'!$A$7:$A$56,0),MATCH(K$3,'CLMs Strategies'!$G$5:$AY$5,0))),"")</f>
        <v/>
      </c>
      <c r="L34" s="313" t="str">
        <f>IFERROR(IF(INDEX('CLMs Strategies'!$G$7:$AY$57,MATCH($A34,'CLMs Strategies'!$A$7:$A$56,0),MATCH(L$3,'CLMs Strategies'!$G$5:$AY$5,0))="","",INDEX('CLMs Strategies'!$G$7:$AY$57,MATCH($A34,'CLMs Strategies'!$A$7:$A$56,0),MATCH(L$3,'CLMs Strategies'!$G$5:$AY$5,0))),"")</f>
        <v/>
      </c>
      <c r="M34" s="313" t="str">
        <f>IFERROR(IF(INDEX('CLMs Strategies'!$G$7:$AY$57,MATCH($A34,'CLMs Strategies'!$A$7:$A$56,0),MATCH(M$3,'CLMs Strategies'!$G$5:$AY$5,0))="","",INDEX('CLMs Strategies'!$G$7:$AY$57,MATCH($A34,'CLMs Strategies'!$A$7:$A$56,0),MATCH(M$3,'CLMs Strategies'!$G$5:$AY$5,0))),"")</f>
        <v/>
      </c>
      <c r="N34" s="56"/>
      <c r="O34" s="313" t="str">
        <v>Norway</v>
      </c>
      <c r="P34" s="313" t="str">
        <f>IFERROR(IF(INDEX('CLMs Strategies'!$G$7:$AY$57,MATCH($O34,'CLMs Strategies'!$A$7:$A$56,0),MATCH(P$3,'CLMs Strategies'!$G$5:$AY$5,0))="","",INDEX('CLMs Strategies'!$G$7:$AY$57,MATCH($O34,'CLMs Strategies'!$A$7:$A$56,0),MATCH(P$3,'CLMs Strategies'!$G$5:$AY$5,0))),"")</f>
        <v/>
      </c>
      <c r="Q34" s="313" t="str">
        <f>IFERROR(IF(INDEX('CLMs Strategies'!$G$7:$AY$57,MATCH($O34,'CLMs Strategies'!$A$7:$A$56,0),MATCH(Q$3,'CLMs Strategies'!$G$5:$AY$5,0))="","",INDEX('CLMs Strategies'!$G$7:$AY$57,MATCH($O34,'CLMs Strategies'!$A$7:$A$56,0),MATCH(Q$3,'CLMs Strategies'!$G$5:$AY$5,0))),"")</f>
        <v/>
      </c>
      <c r="R34" s="313" t="str">
        <f>IFERROR(IF(INDEX('CLMs Strategies'!$G$7:$AY$57,MATCH($O34,'CLMs Strategies'!$A$7:$A$56,0),MATCH(R$3,'CLMs Strategies'!$G$5:$AY$5,0))="","",INDEX('CLMs Strategies'!$G$7:$AY$57,MATCH($O34,'CLMs Strategies'!$A$7:$A$56,0),MATCH(R$3,'CLMs Strategies'!$G$5:$AY$5,0))),"")</f>
        <v/>
      </c>
      <c r="S34" s="313" t="str">
        <f>IFERROR(IF(INDEX('CLMs Strategies'!$G$7:$AY$57,MATCH($O34,'CLMs Strategies'!$A$7:$A$56,0),MATCH(S$3,'CLMs Strategies'!$G$5:$AY$5,0))="","",INDEX('CLMs Strategies'!$G$7:$AY$57,MATCH($O34,'CLMs Strategies'!$A$7:$A$56,0),MATCH(S$3,'CLMs Strategies'!$G$5:$AY$5,0))),"")</f>
        <v/>
      </c>
      <c r="T34" s="313" t="str">
        <f>IFERROR(IF(INDEX('CLMs Strategies'!$G$7:$AY$57,MATCH($O34,'CLMs Strategies'!$A$7:$A$56,0),MATCH(T$3,'CLMs Strategies'!$G$5:$AY$5,0))="","",INDEX('CLMs Strategies'!$G$7:$AY$57,MATCH($O34,'CLMs Strategies'!$A$7:$A$56,0),MATCH(T$3,'CLMs Strategies'!$G$5:$AY$5,0))),"")</f>
        <v/>
      </c>
      <c r="U34" s="313" t="str">
        <f>IFERROR(IF(INDEX('CLMs Strategies'!$G$7:$AY$57,MATCH($O34,'CLMs Strategies'!$A$7:$A$56,0),MATCH(U$3,'CLMs Strategies'!$G$5:$AY$5,0))="","",INDEX('CLMs Strategies'!$G$7:$AY$57,MATCH($O34,'CLMs Strategies'!$A$7:$A$56,0),MATCH(U$3,'CLMs Strategies'!$G$5:$AY$5,0))),"")</f>
        <v/>
      </c>
      <c r="V34" s="313" t="str">
        <f>IFERROR(IF(INDEX('CLMs Strategies'!$G$7:$AY$57,MATCH($O34,'CLMs Strategies'!$A$7:$A$56,0),MATCH(V$3,'CLMs Strategies'!$G$5:$AY$5,0))="","",INDEX('CLMs Strategies'!$G$7:$AY$57,MATCH($O34,'CLMs Strategies'!$A$7:$A$56,0),MATCH(V$3,'CLMs Strategies'!$G$5:$AY$5,0))),"")</f>
        <v/>
      </c>
      <c r="W34" s="313" t="str">
        <f>IFERROR(IF(INDEX('CLMs Strategies'!$G$7:$AY$57,MATCH($O34,'CLMs Strategies'!$A$7:$A$56,0),MATCH(W$3,'CLMs Strategies'!$G$5:$AY$5,0))="","",INDEX('CLMs Strategies'!$G$7:$AY$57,MATCH($O34,'CLMs Strategies'!$A$7:$A$56,0),MATCH(W$3,'CLMs Strategies'!$G$5:$AY$5,0))),"")</f>
        <v/>
      </c>
      <c r="X34" s="313" t="str">
        <f>IFERROR(IF(INDEX('CLMs Strategies'!$G$7:$AY$57,MATCH($O34,'CLMs Strategies'!$A$7:$A$56,0),MATCH(X$3,'CLMs Strategies'!$G$5:$AY$5,0))="","",INDEX('CLMs Strategies'!$G$7:$AY$57,MATCH($O34,'CLMs Strategies'!$A$7:$A$56,0),MATCH(X$3,'CLMs Strategies'!$G$5:$AY$5,0))),"")</f>
        <v/>
      </c>
      <c r="Y34" s="313" t="str">
        <f>IFERROR(IF(INDEX('CLMs Strategies'!$G$7:$AY$57,MATCH($O34,'CLMs Strategies'!$A$7:$A$56,0),MATCH(Y$3,'CLMs Strategies'!$G$5:$AY$5,0))="","",INDEX('CLMs Strategies'!$G$7:$AY$57,MATCH($O34,'CLMs Strategies'!$A$7:$A$56,0),MATCH(Y$3,'CLMs Strategies'!$G$5:$AY$5,0))),"")</f>
        <v/>
      </c>
      <c r="Z34" s="313" t="str">
        <f>IFERROR(IF(INDEX('CLMs Strategies'!$G$7:$AY$57,MATCH($O34,'CLMs Strategies'!$A$7:$A$56,0),MATCH(Z$3,'CLMs Strategies'!$G$5:$AY$5,0))="","",INDEX('CLMs Strategies'!$G$7:$AY$57,MATCH($O34,'CLMs Strategies'!$A$7:$A$56,0),MATCH(Z$3,'CLMs Strategies'!$G$5:$AY$5,0))),"")</f>
        <v/>
      </c>
      <c r="AA34" s="313" t="str">
        <f>IFERROR(IF(INDEX('CLMs Strategies'!$G$7:$AY$57,MATCH($O34,'CLMs Strategies'!$A$7:$A$56,0),MATCH(AA$3,'CLMs Strategies'!$G$5:$AY$5,0))="","",INDEX('CLMs Strategies'!$G$7:$AY$57,MATCH($O34,'CLMs Strategies'!$A$7:$A$56,0),MATCH(AA$3,'CLMs Strategies'!$G$5:$AY$5,0))),"")</f>
        <v/>
      </c>
      <c r="AB34" s="56"/>
      <c r="AC34" s="313" t="str">
        <v>Norway</v>
      </c>
      <c r="AD34" s="313" t="str">
        <f>IFERROR(IF(INDEX('CLMs Strategies'!$G$7:$AY$57,MATCH($AC34,'CLMs Strategies'!$A$7:$A$56,0),MATCH(AD$3,'CLMs Strategies'!$G$5:$AY$5,0))="","",INDEX('CLMs Strategies'!$G$7:$AY$57,MATCH($AC34,'CLMs Strategies'!$A$7:$A$56,0),MATCH(AD$3,'CLMs Strategies'!$G$5:$AY$5,0))),"")</f>
        <v/>
      </c>
      <c r="AE34" s="313" t="str">
        <f>IFERROR(IF(INDEX('CLMs Strategies'!$G$7:$AY$57,MATCH($AC34,'CLMs Strategies'!$A$7:$A$56,0),MATCH(AE$3,'CLMs Strategies'!$G$5:$AY$5,0))="","",INDEX('CLMs Strategies'!$G$7:$AY$57,MATCH($AC34,'CLMs Strategies'!$A$7:$A$56,0),MATCH(AE$3,'CLMs Strategies'!$G$5:$AY$5,0))),"")</f>
        <v/>
      </c>
      <c r="AF34" s="313" t="str">
        <f>IFERROR(IF(INDEX('CLMs Strategies'!$G$7:$AY$57,MATCH($AC34,'CLMs Strategies'!$A$7:$A$56,0),MATCH(AF$3,'CLMs Strategies'!$G$5:$AY$5,0))="","",INDEX('CLMs Strategies'!$G$7:$AY$57,MATCH($AC34,'CLMs Strategies'!$A$7:$A$56,0),MATCH(AF$3,'CLMs Strategies'!$G$5:$AY$5,0))),"")</f>
        <v/>
      </c>
      <c r="AG34" s="313" t="str">
        <f>IFERROR(IF(INDEX('CLMs Strategies'!$G$7:$AY$57,MATCH($AC34,'CLMs Strategies'!$A$7:$A$56,0),MATCH(AG$3,'CLMs Strategies'!$G$5:$AY$5,0))="","",INDEX('CLMs Strategies'!$G$7:$AY$57,MATCH($AC34,'CLMs Strategies'!$A$7:$A$56,0),MATCH(AG$3,'CLMs Strategies'!$G$5:$AY$5,0))),"")</f>
        <v/>
      </c>
      <c r="AH34" s="313" t="str">
        <f>IFERROR(IF(INDEX('CLMs Strategies'!$G$7:$AY$57,MATCH($AC34,'CLMs Strategies'!$A$7:$A$56,0),MATCH(AH$3,'CLMs Strategies'!$G$5:$AY$5,0))="","",INDEX('CLMs Strategies'!$G$7:$AY$57,MATCH($AC34,'CLMs Strategies'!$A$7:$A$56,0),MATCH(AH$3,'CLMs Strategies'!$G$5:$AY$5,0))),"")</f>
        <v/>
      </c>
      <c r="AI34" s="313" t="str">
        <f>IFERROR(IF(INDEX('CLMs Strategies'!$G$7:$AY$57,MATCH($AC34,'CLMs Strategies'!$A$7:$A$56,0),MATCH(AI$3,'CLMs Strategies'!$G$5:$AY$5,0))="","",INDEX('CLMs Strategies'!$G$7:$AY$57,MATCH($AC34,'CLMs Strategies'!$A$7:$A$56,0),MATCH(AI$3,'CLMs Strategies'!$G$5:$AY$5,0))),"")</f>
        <v/>
      </c>
      <c r="AJ34" s="313" t="str">
        <f>IFERROR(IF(INDEX('CLMs Strategies'!$G$7:$AY$57,MATCH($AC34,'CLMs Strategies'!$A$7:$A$56,0),MATCH(AJ$3,'CLMs Strategies'!$G$5:$AY$5,0))="","",INDEX('CLMs Strategies'!$G$7:$AY$57,MATCH($AC34,'CLMs Strategies'!$A$7:$A$56,0),MATCH(AJ$3,'CLMs Strategies'!$G$5:$AY$5,0))),"")</f>
        <v/>
      </c>
      <c r="AK34" s="313" t="str">
        <f>IFERROR(IF(INDEX('CLMs Strategies'!$G$7:$AY$57,MATCH($AC34,'CLMs Strategies'!$A$7:$A$56,0),MATCH(AK$3,'CLMs Strategies'!$G$5:$AY$5,0))="","",INDEX('CLMs Strategies'!$G$7:$AY$57,MATCH($AC34,'CLMs Strategies'!$A$7:$A$56,0),MATCH(AK$3,'CLMs Strategies'!$G$5:$AY$5,0))),"")</f>
        <v/>
      </c>
      <c r="AL34" s="313" t="str">
        <f>IFERROR(IF(INDEX('CLMs Strategies'!$G$7:$AY$57,MATCH($AC34,'CLMs Strategies'!$A$7:$A$56,0),MATCH(AL$3,'CLMs Strategies'!$G$5:$AY$5,0))="","",INDEX('CLMs Strategies'!$G$7:$AY$57,MATCH($AC34,'CLMs Strategies'!$A$7:$A$56,0),MATCH(AL$3,'CLMs Strategies'!$G$5:$AY$5,0))),"")</f>
        <v/>
      </c>
      <c r="AM34" s="313" t="str">
        <f>IFERROR(IF(INDEX('CLMs Strategies'!$G$7:$AY$57,MATCH($AC34,'CLMs Strategies'!$A$7:$A$56,0),MATCH(AM$3,'CLMs Strategies'!$G$5:$AY$5,0))="","",INDEX('CLMs Strategies'!$G$7:$AY$57,MATCH($AC34,'CLMs Strategies'!$A$7:$A$56,0),MATCH(AM$3,'CLMs Strategies'!$G$5:$AY$5,0))),"")</f>
        <v/>
      </c>
      <c r="AN34" s="313" t="str">
        <f>IFERROR(IF(INDEX('CLMs Strategies'!$G$7:$AY$57,MATCH($AC34,'CLMs Strategies'!$A$7:$A$56,0),MATCH(AN$3,'CLMs Strategies'!$G$5:$AY$5,0))="","",INDEX('CLMs Strategies'!$G$7:$AY$57,MATCH($AC34,'CLMs Strategies'!$A$7:$A$56,0),MATCH(AN$3,'CLMs Strategies'!$G$5:$AY$5,0))),"")</f>
        <v/>
      </c>
      <c r="AO34" s="313" t="str">
        <f>IFERROR(IF(INDEX('CLMs Strategies'!$G$7:$AY$57,MATCH($AC34,'CLMs Strategies'!$A$7:$A$56,0),MATCH(AO$3,'CLMs Strategies'!$G$5:$AY$5,0))="","",INDEX('CLMs Strategies'!$G$7:$AY$57,MATCH($AC34,'CLMs Strategies'!$A$7:$A$56,0),MATCH(AO$3,'CLMs Strategies'!$G$5:$AY$5,0))),"")</f>
        <v/>
      </c>
      <c r="AP34" s="56"/>
      <c r="AQ34" s="313" t="str">
        <v>Norway</v>
      </c>
      <c r="AR34" s="313" t="str">
        <f>IFERROR(IF(INDEX('CLMs Strategies'!$G$7:$AY$57,MATCH($AQ34,'CLMs Strategies'!$A$7:$A$56,0),MATCH(AR$3,'CLMs Strategies'!$G$5:$AY$5,0))="","",INDEX('CLMs Strategies'!$G$7:$AY$57,MATCH($AQ34,'CLMs Strategies'!$A$7:$A$56,0),MATCH(AR$3,'CLMs Strategies'!$G$5:$AY$5,0))),"")</f>
        <v/>
      </c>
      <c r="AS34" s="313" t="str">
        <f>IFERROR(IF(INDEX('CLMs Strategies'!$G$7:$AY$57,MATCH($AQ34,'CLMs Strategies'!$A$7:$A$56,0),MATCH(AS$3,'CLMs Strategies'!$G$5:$AY$5,0))="","",INDEX('CLMs Strategies'!$G$7:$AY$57,MATCH($AQ34,'CLMs Strategies'!$A$7:$A$56,0),MATCH(AS$3,'CLMs Strategies'!$G$5:$AY$5,0))),"")</f>
        <v/>
      </c>
      <c r="AT34" s="313" t="str">
        <f>IFERROR(IF(INDEX('CLMs Strategies'!$G$7:$AY$57,MATCH($AQ34,'CLMs Strategies'!$A$7:$A$56,0),MATCH(AT$3,'CLMs Strategies'!$G$5:$AY$5,0))="","",INDEX('CLMs Strategies'!$G$7:$AY$57,MATCH($AQ34,'CLMs Strategies'!$A$7:$A$56,0),MATCH(AT$3,'CLMs Strategies'!$G$5:$AY$5,0))),"")</f>
        <v/>
      </c>
      <c r="AU34" s="313" t="str">
        <f>IFERROR(IF(INDEX('CLMs Strategies'!$G$7:$AY$57,MATCH($AQ34,'CLMs Strategies'!$A$7:$A$56,0),MATCH(AU$3,'CLMs Strategies'!$G$5:$AY$5,0))="","",INDEX('CLMs Strategies'!$G$7:$AY$57,MATCH($AQ34,'CLMs Strategies'!$A$7:$A$56,0),MATCH(AU$3,'CLMs Strategies'!$G$5:$AY$5,0))),"")</f>
        <v/>
      </c>
      <c r="AV34" s="313" t="str">
        <f>IFERROR(IF(INDEX('CLMs Strategies'!$G$7:$AY$57,MATCH($AQ34,'CLMs Strategies'!$A$7:$A$56,0),MATCH(AV$3,'CLMs Strategies'!$G$5:$AY$5,0))="","",INDEX('CLMs Strategies'!$G$7:$AY$57,MATCH($AQ34,'CLMs Strategies'!$A$7:$A$56,0),MATCH(AV$3,'CLMs Strategies'!$G$5:$AY$5,0))),"")</f>
        <v/>
      </c>
      <c r="AW34" s="313" t="str">
        <f>IFERROR(IF(INDEX('CLMs Strategies'!$G$7:$AY$57,MATCH($AQ34,'CLMs Strategies'!$A$7:$A$56,0),MATCH(AW$3,'CLMs Strategies'!$G$5:$AY$5,0))="","",INDEX('CLMs Strategies'!$G$7:$AY$57,MATCH($AQ34,'CLMs Strategies'!$A$7:$A$56,0),MATCH(AW$3,'CLMs Strategies'!$G$5:$AY$5,0))),"")</f>
        <v/>
      </c>
      <c r="AX34" s="313" t="str">
        <f>IFERROR(IF(INDEX('CLMs Strategies'!$G$7:$AY$57,MATCH($AQ34,'CLMs Strategies'!$A$7:$A$56,0),MATCH(AX$3,'CLMs Strategies'!$G$5:$AY$5,0))="","",INDEX('CLMs Strategies'!$G$7:$AY$57,MATCH($AQ34,'CLMs Strategies'!$A$7:$A$56,0),MATCH(AX$3,'CLMs Strategies'!$G$5:$AY$5,0))),"")</f>
        <v/>
      </c>
      <c r="AY34" s="313" t="str">
        <f>IFERROR(IF(INDEX('CLMs Strategies'!$G$7:$AY$57,MATCH($AQ34,'CLMs Strategies'!$A$7:$A$56,0),MATCH(AY$3,'CLMs Strategies'!$G$5:$AY$5,0))="","",INDEX('CLMs Strategies'!$G$7:$AY$57,MATCH($AQ34,'CLMs Strategies'!$A$7:$A$56,0),MATCH(AY$3,'CLMs Strategies'!$G$5:$AY$5,0))),"")</f>
        <v/>
      </c>
      <c r="AZ34" s="313" t="str">
        <f>IFERROR(IF(INDEX('CLMs Strategies'!$G$7:$AY$57,MATCH($AQ34,'CLMs Strategies'!$A$7:$A$56,0),MATCH(AZ$3,'CLMs Strategies'!$G$5:$AY$5,0))="","",INDEX('CLMs Strategies'!$G$7:$AY$57,MATCH($AQ34,'CLMs Strategies'!$A$7:$A$56,0),MATCH(AZ$3,'CLMs Strategies'!$G$5:$AY$5,0))),"")</f>
        <v/>
      </c>
      <c r="BA34" s="313" t="str">
        <f>IFERROR(IF(INDEX('CLMs Strategies'!$G$7:$AY$57,MATCH($AQ34,'CLMs Strategies'!$A$7:$A$56,0),MATCH(BA$3,'CLMs Strategies'!$G$5:$AY$5,0))="","",INDEX('CLMs Strategies'!$G$7:$AY$57,MATCH($AQ34,'CLMs Strategies'!$A$7:$A$56,0),MATCH(BA$3,'CLMs Strategies'!$G$5:$AY$5,0))),"")</f>
        <v/>
      </c>
      <c r="BB34" s="313" t="str">
        <f>IFERROR(IF(INDEX('CLMs Strategies'!$G$7:$AY$57,MATCH($AQ34,'CLMs Strategies'!$A$7:$A$56,0),MATCH(BB$3,'CLMs Strategies'!$G$5:$AY$5,0))="","",INDEX('CLMs Strategies'!$G$7:$AY$57,MATCH($AQ34,'CLMs Strategies'!$A$7:$A$56,0),MATCH(BB$3,'CLMs Strategies'!$G$5:$AY$5,0))),"")</f>
        <v/>
      </c>
      <c r="BC34" s="56"/>
    </row>
    <row r="35" spans="1:55">
      <c r="A35" s="313" t="str">
        <v>Philippines</v>
      </c>
      <c r="B35" s="313" t="str">
        <f>IFERROR(IF(INDEX('CLMs Strategies'!$G$7:$AY$57,MATCH($A35,'CLMs Strategies'!$A$7:$A$56,0),MATCH(B$3,'CLMs Strategies'!$G$5:$AY$5,0))="","",INDEX('CLMs Strategies'!$G$7:$AY$57,MATCH($A35,'CLMs Strategies'!$A$7:$A$56,0),MATCH(B$3,'CLMs Strategies'!$G$5:$AY$5,0))),"")</f>
        <v/>
      </c>
      <c r="C35" s="313" t="str">
        <f>IFERROR(IF(INDEX('CLMs Strategies'!$G$7:$AY$57,MATCH($A35,'CLMs Strategies'!$A$7:$A$56,0),MATCH(C$3,'CLMs Strategies'!$G$5:$AY$5,0))="","",INDEX('CLMs Strategies'!$G$7:$AY$57,MATCH($A35,'CLMs Strategies'!$A$7:$A$56,0),MATCH(C$3,'CLMs Strategies'!$G$5:$AY$5,0))),"")</f>
        <v/>
      </c>
      <c r="D35" s="313" t="str">
        <f>IFERROR(IF(INDEX('CLMs Strategies'!$G$7:$AY$57,MATCH($A35,'CLMs Strategies'!$A$7:$A$56,0),MATCH(D$3,'CLMs Strategies'!$G$5:$AY$5,0))="","",INDEX('CLMs Strategies'!$G$7:$AY$57,MATCH($A35,'CLMs Strategies'!$A$7:$A$56,0),MATCH(D$3,'CLMs Strategies'!$G$5:$AY$5,0))),"")</f>
        <v/>
      </c>
      <c r="E35" s="313" t="str">
        <f>IFERROR(IF(INDEX('CLMs Strategies'!$G$7:$AY$57,MATCH($A35,'CLMs Strategies'!$A$7:$A$56,0),MATCH(E$3,'CLMs Strategies'!$G$5:$AY$5,0))="","",INDEX('CLMs Strategies'!$G$7:$AY$57,MATCH($A35,'CLMs Strategies'!$A$7:$A$56,0),MATCH(E$3,'CLMs Strategies'!$G$5:$AY$5,0))),"")</f>
        <v/>
      </c>
      <c r="F35" s="313" t="str">
        <f>IFERROR(IF(INDEX('CLMs Strategies'!$G$7:$AY$57,MATCH($A35,'CLMs Strategies'!$A$7:$A$56,0),MATCH(F$3,'CLMs Strategies'!$G$5:$AY$5,0))="","",INDEX('CLMs Strategies'!$G$7:$AY$57,MATCH($A35,'CLMs Strategies'!$A$7:$A$56,0),MATCH(F$3,'CLMs Strategies'!$G$5:$AY$5,0))),"")</f>
        <v/>
      </c>
      <c r="G35" s="313" t="str">
        <f>IFERROR(IF(INDEX('CLMs Strategies'!$G$7:$AY$57,MATCH($A35,'CLMs Strategies'!$A$7:$A$56,0),MATCH(G$3,'CLMs Strategies'!$G$5:$AY$5,0))="","",INDEX('CLMs Strategies'!$G$7:$AY$57,MATCH($A35,'CLMs Strategies'!$A$7:$A$56,0),MATCH(G$3,'CLMs Strategies'!$G$5:$AY$5,0))),"")</f>
        <v/>
      </c>
      <c r="H35" s="313" t="str">
        <f>IFERROR(IF(INDEX('CLMs Strategies'!$G$7:$AY$57,MATCH($A35,'CLMs Strategies'!$A$7:$A$56,0),MATCH(H$3,'CLMs Strategies'!$G$5:$AY$5,0))="","",INDEX('CLMs Strategies'!$G$7:$AY$57,MATCH($A35,'CLMs Strategies'!$A$7:$A$56,0),MATCH(H$3,'CLMs Strategies'!$G$5:$AY$5,0))),"")</f>
        <v/>
      </c>
      <c r="I35" s="313" t="str">
        <f>IFERROR(IF(INDEX('CLMs Strategies'!$G$7:$AY$57,MATCH($A35,'CLMs Strategies'!$A$7:$A$56,0),MATCH(I$3,'CLMs Strategies'!$G$5:$AY$5,0))="","",INDEX('CLMs Strategies'!$G$7:$AY$57,MATCH($A35,'CLMs Strategies'!$A$7:$A$56,0),MATCH(I$3,'CLMs Strategies'!$G$5:$AY$5,0))),"")</f>
        <v/>
      </c>
      <c r="J35" s="313" t="str">
        <f>IFERROR(IF(INDEX('CLMs Strategies'!$G$7:$AY$57,MATCH($A35,'CLMs Strategies'!$A$7:$A$56,0),MATCH(J$3,'CLMs Strategies'!$G$5:$AY$5,0))="","",INDEX('CLMs Strategies'!$G$7:$AY$57,MATCH($A35,'CLMs Strategies'!$A$7:$A$56,0),MATCH(J$3,'CLMs Strategies'!$G$5:$AY$5,0))),"")</f>
        <v/>
      </c>
      <c r="K35" s="313" t="str">
        <f>IFERROR(IF(INDEX('CLMs Strategies'!$G$7:$AY$57,MATCH($A35,'CLMs Strategies'!$A$7:$A$56,0),MATCH(K$3,'CLMs Strategies'!$G$5:$AY$5,0))="","",INDEX('CLMs Strategies'!$G$7:$AY$57,MATCH($A35,'CLMs Strategies'!$A$7:$A$56,0),MATCH(K$3,'CLMs Strategies'!$G$5:$AY$5,0))),"")</f>
        <v/>
      </c>
      <c r="L35" s="313" t="str">
        <f>IFERROR(IF(INDEX('CLMs Strategies'!$G$7:$AY$57,MATCH($A35,'CLMs Strategies'!$A$7:$A$56,0),MATCH(L$3,'CLMs Strategies'!$G$5:$AY$5,0))="","",INDEX('CLMs Strategies'!$G$7:$AY$57,MATCH($A35,'CLMs Strategies'!$A$7:$A$56,0),MATCH(L$3,'CLMs Strategies'!$G$5:$AY$5,0))),"")</f>
        <v/>
      </c>
      <c r="M35" s="313" t="str">
        <f>IFERROR(IF(INDEX('CLMs Strategies'!$G$7:$AY$57,MATCH($A35,'CLMs Strategies'!$A$7:$A$56,0),MATCH(M$3,'CLMs Strategies'!$G$5:$AY$5,0))="","",INDEX('CLMs Strategies'!$G$7:$AY$57,MATCH($A35,'CLMs Strategies'!$A$7:$A$56,0),MATCH(M$3,'CLMs Strategies'!$G$5:$AY$5,0))),"")</f>
        <v/>
      </c>
      <c r="N35" s="56"/>
      <c r="O35" s="313" t="str">
        <v>Philippines</v>
      </c>
      <c r="P35" s="313" t="str">
        <f>IFERROR(IF(INDEX('CLMs Strategies'!$G$7:$AY$57,MATCH($O35,'CLMs Strategies'!$A$7:$A$56,0),MATCH(P$3,'CLMs Strategies'!$G$5:$AY$5,0))="","",INDEX('CLMs Strategies'!$G$7:$AY$57,MATCH($O35,'CLMs Strategies'!$A$7:$A$56,0),MATCH(P$3,'CLMs Strategies'!$G$5:$AY$5,0))),"")</f>
        <v/>
      </c>
      <c r="Q35" s="313" t="str">
        <f>IFERROR(IF(INDEX('CLMs Strategies'!$G$7:$AY$57,MATCH($O35,'CLMs Strategies'!$A$7:$A$56,0),MATCH(Q$3,'CLMs Strategies'!$G$5:$AY$5,0))="","",INDEX('CLMs Strategies'!$G$7:$AY$57,MATCH($O35,'CLMs Strategies'!$A$7:$A$56,0),MATCH(Q$3,'CLMs Strategies'!$G$5:$AY$5,0))),"")</f>
        <v/>
      </c>
      <c r="R35" s="313" t="str">
        <f>IFERROR(IF(INDEX('CLMs Strategies'!$G$7:$AY$57,MATCH($O35,'CLMs Strategies'!$A$7:$A$56,0),MATCH(R$3,'CLMs Strategies'!$G$5:$AY$5,0))="","",INDEX('CLMs Strategies'!$G$7:$AY$57,MATCH($O35,'CLMs Strategies'!$A$7:$A$56,0),MATCH(R$3,'CLMs Strategies'!$G$5:$AY$5,0))),"")</f>
        <v/>
      </c>
      <c r="S35" s="313" t="str">
        <f>IFERROR(IF(INDEX('CLMs Strategies'!$G$7:$AY$57,MATCH($O35,'CLMs Strategies'!$A$7:$A$56,0),MATCH(S$3,'CLMs Strategies'!$G$5:$AY$5,0))="","",INDEX('CLMs Strategies'!$G$7:$AY$57,MATCH($O35,'CLMs Strategies'!$A$7:$A$56,0),MATCH(S$3,'CLMs Strategies'!$G$5:$AY$5,0))),"")</f>
        <v/>
      </c>
      <c r="T35" s="313" t="str">
        <f>IFERROR(IF(INDEX('CLMs Strategies'!$G$7:$AY$57,MATCH($O35,'CLMs Strategies'!$A$7:$A$56,0),MATCH(T$3,'CLMs Strategies'!$G$5:$AY$5,0))="","",INDEX('CLMs Strategies'!$G$7:$AY$57,MATCH($O35,'CLMs Strategies'!$A$7:$A$56,0),MATCH(T$3,'CLMs Strategies'!$G$5:$AY$5,0))),"")</f>
        <v/>
      </c>
      <c r="U35" s="313" t="str">
        <f>IFERROR(IF(INDEX('CLMs Strategies'!$G$7:$AY$57,MATCH($O35,'CLMs Strategies'!$A$7:$A$56,0),MATCH(U$3,'CLMs Strategies'!$G$5:$AY$5,0))="","",INDEX('CLMs Strategies'!$G$7:$AY$57,MATCH($O35,'CLMs Strategies'!$A$7:$A$56,0),MATCH(U$3,'CLMs Strategies'!$G$5:$AY$5,0))),"")</f>
        <v/>
      </c>
      <c r="V35" s="313" t="str">
        <f>IFERROR(IF(INDEX('CLMs Strategies'!$G$7:$AY$57,MATCH($O35,'CLMs Strategies'!$A$7:$A$56,0),MATCH(V$3,'CLMs Strategies'!$G$5:$AY$5,0))="","",INDEX('CLMs Strategies'!$G$7:$AY$57,MATCH($O35,'CLMs Strategies'!$A$7:$A$56,0),MATCH(V$3,'CLMs Strategies'!$G$5:$AY$5,0))),"")</f>
        <v/>
      </c>
      <c r="W35" s="313" t="str">
        <f>IFERROR(IF(INDEX('CLMs Strategies'!$G$7:$AY$57,MATCH($O35,'CLMs Strategies'!$A$7:$A$56,0),MATCH(W$3,'CLMs Strategies'!$G$5:$AY$5,0))="","",INDEX('CLMs Strategies'!$G$7:$AY$57,MATCH($O35,'CLMs Strategies'!$A$7:$A$56,0),MATCH(W$3,'CLMs Strategies'!$G$5:$AY$5,0))),"")</f>
        <v/>
      </c>
      <c r="X35" s="313" t="str">
        <f>IFERROR(IF(INDEX('CLMs Strategies'!$G$7:$AY$57,MATCH($O35,'CLMs Strategies'!$A$7:$A$56,0),MATCH(X$3,'CLMs Strategies'!$G$5:$AY$5,0))="","",INDEX('CLMs Strategies'!$G$7:$AY$57,MATCH($O35,'CLMs Strategies'!$A$7:$A$56,0),MATCH(X$3,'CLMs Strategies'!$G$5:$AY$5,0))),"")</f>
        <v/>
      </c>
      <c r="Y35" s="313" t="str">
        <f>IFERROR(IF(INDEX('CLMs Strategies'!$G$7:$AY$57,MATCH($O35,'CLMs Strategies'!$A$7:$A$56,0),MATCH(Y$3,'CLMs Strategies'!$G$5:$AY$5,0))="","",INDEX('CLMs Strategies'!$G$7:$AY$57,MATCH($O35,'CLMs Strategies'!$A$7:$A$56,0),MATCH(Y$3,'CLMs Strategies'!$G$5:$AY$5,0))),"")</f>
        <v/>
      </c>
      <c r="Z35" s="313" t="str">
        <f>IFERROR(IF(INDEX('CLMs Strategies'!$G$7:$AY$57,MATCH($O35,'CLMs Strategies'!$A$7:$A$56,0),MATCH(Z$3,'CLMs Strategies'!$G$5:$AY$5,0))="","",INDEX('CLMs Strategies'!$G$7:$AY$57,MATCH($O35,'CLMs Strategies'!$A$7:$A$56,0),MATCH(Z$3,'CLMs Strategies'!$G$5:$AY$5,0))),"")</f>
        <v/>
      </c>
      <c r="AA35" s="313" t="str">
        <f>IFERROR(IF(INDEX('CLMs Strategies'!$G$7:$AY$57,MATCH($O35,'CLMs Strategies'!$A$7:$A$56,0),MATCH(AA$3,'CLMs Strategies'!$G$5:$AY$5,0))="","",INDEX('CLMs Strategies'!$G$7:$AY$57,MATCH($O35,'CLMs Strategies'!$A$7:$A$56,0),MATCH(AA$3,'CLMs Strategies'!$G$5:$AY$5,0))),"")</f>
        <v/>
      </c>
      <c r="AB35" s="56"/>
      <c r="AC35" s="313" t="str">
        <v>Philippines</v>
      </c>
      <c r="AD35" s="313" t="str">
        <f>IFERROR(IF(INDEX('CLMs Strategies'!$G$7:$AY$57,MATCH($AC35,'CLMs Strategies'!$A$7:$A$56,0),MATCH(AD$3,'CLMs Strategies'!$G$5:$AY$5,0))="","",INDEX('CLMs Strategies'!$G$7:$AY$57,MATCH($AC35,'CLMs Strategies'!$A$7:$A$56,0),MATCH(AD$3,'CLMs Strategies'!$G$5:$AY$5,0))),"")</f>
        <v/>
      </c>
      <c r="AE35" s="313" t="str">
        <f>IFERROR(IF(INDEX('CLMs Strategies'!$G$7:$AY$57,MATCH($AC35,'CLMs Strategies'!$A$7:$A$56,0),MATCH(AE$3,'CLMs Strategies'!$G$5:$AY$5,0))="","",INDEX('CLMs Strategies'!$G$7:$AY$57,MATCH($AC35,'CLMs Strategies'!$A$7:$A$56,0),MATCH(AE$3,'CLMs Strategies'!$G$5:$AY$5,0))),"")</f>
        <v/>
      </c>
      <c r="AF35" s="313" t="str">
        <f>IFERROR(IF(INDEX('CLMs Strategies'!$G$7:$AY$57,MATCH($AC35,'CLMs Strategies'!$A$7:$A$56,0),MATCH(AF$3,'CLMs Strategies'!$G$5:$AY$5,0))="","",INDEX('CLMs Strategies'!$G$7:$AY$57,MATCH($AC35,'CLMs Strategies'!$A$7:$A$56,0),MATCH(AF$3,'CLMs Strategies'!$G$5:$AY$5,0))),"")</f>
        <v/>
      </c>
      <c r="AG35" s="313" t="str">
        <f>IFERROR(IF(INDEX('CLMs Strategies'!$G$7:$AY$57,MATCH($AC35,'CLMs Strategies'!$A$7:$A$56,0),MATCH(AG$3,'CLMs Strategies'!$G$5:$AY$5,0))="","",INDEX('CLMs Strategies'!$G$7:$AY$57,MATCH($AC35,'CLMs Strategies'!$A$7:$A$56,0),MATCH(AG$3,'CLMs Strategies'!$G$5:$AY$5,0))),"")</f>
        <v/>
      </c>
      <c r="AH35" s="313" t="str">
        <f>IFERROR(IF(INDEX('CLMs Strategies'!$G$7:$AY$57,MATCH($AC35,'CLMs Strategies'!$A$7:$A$56,0),MATCH(AH$3,'CLMs Strategies'!$G$5:$AY$5,0))="","",INDEX('CLMs Strategies'!$G$7:$AY$57,MATCH($AC35,'CLMs Strategies'!$A$7:$A$56,0),MATCH(AH$3,'CLMs Strategies'!$G$5:$AY$5,0))),"")</f>
        <v/>
      </c>
      <c r="AI35" s="313" t="str">
        <f>IFERROR(IF(INDEX('CLMs Strategies'!$G$7:$AY$57,MATCH($AC35,'CLMs Strategies'!$A$7:$A$56,0),MATCH(AI$3,'CLMs Strategies'!$G$5:$AY$5,0))="","",INDEX('CLMs Strategies'!$G$7:$AY$57,MATCH($AC35,'CLMs Strategies'!$A$7:$A$56,0),MATCH(AI$3,'CLMs Strategies'!$G$5:$AY$5,0))),"")</f>
        <v/>
      </c>
      <c r="AJ35" s="313" t="str">
        <f>IFERROR(IF(INDEX('CLMs Strategies'!$G$7:$AY$57,MATCH($AC35,'CLMs Strategies'!$A$7:$A$56,0),MATCH(AJ$3,'CLMs Strategies'!$G$5:$AY$5,0))="","",INDEX('CLMs Strategies'!$G$7:$AY$57,MATCH($AC35,'CLMs Strategies'!$A$7:$A$56,0),MATCH(AJ$3,'CLMs Strategies'!$G$5:$AY$5,0))),"")</f>
        <v/>
      </c>
      <c r="AK35" s="313" t="str">
        <f>IFERROR(IF(INDEX('CLMs Strategies'!$G$7:$AY$57,MATCH($AC35,'CLMs Strategies'!$A$7:$A$56,0),MATCH(AK$3,'CLMs Strategies'!$G$5:$AY$5,0))="","",INDEX('CLMs Strategies'!$G$7:$AY$57,MATCH($AC35,'CLMs Strategies'!$A$7:$A$56,0),MATCH(AK$3,'CLMs Strategies'!$G$5:$AY$5,0))),"")</f>
        <v/>
      </c>
      <c r="AL35" s="313" t="str">
        <f>IFERROR(IF(INDEX('CLMs Strategies'!$G$7:$AY$57,MATCH($AC35,'CLMs Strategies'!$A$7:$A$56,0),MATCH(AL$3,'CLMs Strategies'!$G$5:$AY$5,0))="","",INDEX('CLMs Strategies'!$G$7:$AY$57,MATCH($AC35,'CLMs Strategies'!$A$7:$A$56,0),MATCH(AL$3,'CLMs Strategies'!$G$5:$AY$5,0))),"")</f>
        <v/>
      </c>
      <c r="AM35" s="313" t="str">
        <f>IFERROR(IF(INDEX('CLMs Strategies'!$G$7:$AY$57,MATCH($AC35,'CLMs Strategies'!$A$7:$A$56,0),MATCH(AM$3,'CLMs Strategies'!$G$5:$AY$5,0))="","",INDEX('CLMs Strategies'!$G$7:$AY$57,MATCH($AC35,'CLMs Strategies'!$A$7:$A$56,0),MATCH(AM$3,'CLMs Strategies'!$G$5:$AY$5,0))),"")</f>
        <v/>
      </c>
      <c r="AN35" s="313" t="str">
        <f>IFERROR(IF(INDEX('CLMs Strategies'!$G$7:$AY$57,MATCH($AC35,'CLMs Strategies'!$A$7:$A$56,0),MATCH(AN$3,'CLMs Strategies'!$G$5:$AY$5,0))="","",INDEX('CLMs Strategies'!$G$7:$AY$57,MATCH($AC35,'CLMs Strategies'!$A$7:$A$56,0),MATCH(AN$3,'CLMs Strategies'!$G$5:$AY$5,0))),"")</f>
        <v/>
      </c>
      <c r="AO35" s="313" t="str">
        <f>IFERROR(IF(INDEX('CLMs Strategies'!$G$7:$AY$57,MATCH($AC35,'CLMs Strategies'!$A$7:$A$56,0),MATCH(AO$3,'CLMs Strategies'!$G$5:$AY$5,0))="","",INDEX('CLMs Strategies'!$G$7:$AY$57,MATCH($AC35,'CLMs Strategies'!$A$7:$A$56,0),MATCH(AO$3,'CLMs Strategies'!$G$5:$AY$5,0))),"")</f>
        <v/>
      </c>
      <c r="AP35" s="56"/>
      <c r="AQ35" s="313" t="str">
        <v>Philippines</v>
      </c>
      <c r="AR35" s="313" t="str">
        <f>IFERROR(IF(INDEX('CLMs Strategies'!$G$7:$AY$57,MATCH($AQ35,'CLMs Strategies'!$A$7:$A$56,0),MATCH(AR$3,'CLMs Strategies'!$G$5:$AY$5,0))="","",INDEX('CLMs Strategies'!$G$7:$AY$57,MATCH($AQ35,'CLMs Strategies'!$A$7:$A$56,0),MATCH(AR$3,'CLMs Strategies'!$G$5:$AY$5,0))),"")</f>
        <v/>
      </c>
      <c r="AS35" s="313" t="str">
        <f>IFERROR(IF(INDEX('CLMs Strategies'!$G$7:$AY$57,MATCH($AQ35,'CLMs Strategies'!$A$7:$A$56,0),MATCH(AS$3,'CLMs Strategies'!$G$5:$AY$5,0))="","",INDEX('CLMs Strategies'!$G$7:$AY$57,MATCH($AQ35,'CLMs Strategies'!$A$7:$A$56,0),MATCH(AS$3,'CLMs Strategies'!$G$5:$AY$5,0))),"")</f>
        <v/>
      </c>
      <c r="AT35" s="313" t="str">
        <f>IFERROR(IF(INDEX('CLMs Strategies'!$G$7:$AY$57,MATCH($AQ35,'CLMs Strategies'!$A$7:$A$56,0),MATCH(AT$3,'CLMs Strategies'!$G$5:$AY$5,0))="","",INDEX('CLMs Strategies'!$G$7:$AY$57,MATCH($AQ35,'CLMs Strategies'!$A$7:$A$56,0),MATCH(AT$3,'CLMs Strategies'!$G$5:$AY$5,0))),"")</f>
        <v/>
      </c>
      <c r="AU35" s="313" t="str">
        <f>IFERROR(IF(INDEX('CLMs Strategies'!$G$7:$AY$57,MATCH($AQ35,'CLMs Strategies'!$A$7:$A$56,0),MATCH(AU$3,'CLMs Strategies'!$G$5:$AY$5,0))="","",INDEX('CLMs Strategies'!$G$7:$AY$57,MATCH($AQ35,'CLMs Strategies'!$A$7:$A$56,0),MATCH(AU$3,'CLMs Strategies'!$G$5:$AY$5,0))),"")</f>
        <v/>
      </c>
      <c r="AV35" s="313" t="str">
        <f>IFERROR(IF(INDEX('CLMs Strategies'!$G$7:$AY$57,MATCH($AQ35,'CLMs Strategies'!$A$7:$A$56,0),MATCH(AV$3,'CLMs Strategies'!$G$5:$AY$5,0))="","",INDEX('CLMs Strategies'!$G$7:$AY$57,MATCH($AQ35,'CLMs Strategies'!$A$7:$A$56,0),MATCH(AV$3,'CLMs Strategies'!$G$5:$AY$5,0))),"")</f>
        <v/>
      </c>
      <c r="AW35" s="313" t="str">
        <f>IFERROR(IF(INDEX('CLMs Strategies'!$G$7:$AY$57,MATCH($AQ35,'CLMs Strategies'!$A$7:$A$56,0),MATCH(AW$3,'CLMs Strategies'!$G$5:$AY$5,0))="","",INDEX('CLMs Strategies'!$G$7:$AY$57,MATCH($AQ35,'CLMs Strategies'!$A$7:$A$56,0),MATCH(AW$3,'CLMs Strategies'!$G$5:$AY$5,0))),"")</f>
        <v/>
      </c>
      <c r="AX35" s="313" t="str">
        <f>IFERROR(IF(INDEX('CLMs Strategies'!$G$7:$AY$57,MATCH($AQ35,'CLMs Strategies'!$A$7:$A$56,0),MATCH(AX$3,'CLMs Strategies'!$G$5:$AY$5,0))="","",INDEX('CLMs Strategies'!$G$7:$AY$57,MATCH($AQ35,'CLMs Strategies'!$A$7:$A$56,0),MATCH(AX$3,'CLMs Strategies'!$G$5:$AY$5,0))),"")</f>
        <v/>
      </c>
      <c r="AY35" s="313" t="str">
        <f>IFERROR(IF(INDEX('CLMs Strategies'!$G$7:$AY$57,MATCH($AQ35,'CLMs Strategies'!$A$7:$A$56,0),MATCH(AY$3,'CLMs Strategies'!$G$5:$AY$5,0))="","",INDEX('CLMs Strategies'!$G$7:$AY$57,MATCH($AQ35,'CLMs Strategies'!$A$7:$A$56,0),MATCH(AY$3,'CLMs Strategies'!$G$5:$AY$5,0))),"")</f>
        <v/>
      </c>
      <c r="AZ35" s="313" t="str">
        <f>IFERROR(IF(INDEX('CLMs Strategies'!$G$7:$AY$57,MATCH($AQ35,'CLMs Strategies'!$A$7:$A$56,0),MATCH(AZ$3,'CLMs Strategies'!$G$5:$AY$5,0))="","",INDEX('CLMs Strategies'!$G$7:$AY$57,MATCH($AQ35,'CLMs Strategies'!$A$7:$A$56,0),MATCH(AZ$3,'CLMs Strategies'!$G$5:$AY$5,0))),"")</f>
        <v/>
      </c>
      <c r="BA35" s="313" t="str">
        <f>IFERROR(IF(INDEX('CLMs Strategies'!$G$7:$AY$57,MATCH($AQ35,'CLMs Strategies'!$A$7:$A$56,0),MATCH(BA$3,'CLMs Strategies'!$G$5:$AY$5,0))="","",INDEX('CLMs Strategies'!$G$7:$AY$57,MATCH($AQ35,'CLMs Strategies'!$A$7:$A$56,0),MATCH(BA$3,'CLMs Strategies'!$G$5:$AY$5,0))),"")</f>
        <v/>
      </c>
      <c r="BB35" s="313" t="str">
        <f>IFERROR(IF(INDEX('CLMs Strategies'!$G$7:$AY$57,MATCH($AQ35,'CLMs Strategies'!$A$7:$A$56,0),MATCH(BB$3,'CLMs Strategies'!$G$5:$AY$5,0))="","",INDEX('CLMs Strategies'!$G$7:$AY$57,MATCH($AQ35,'CLMs Strategies'!$A$7:$A$56,0),MATCH(BB$3,'CLMs Strategies'!$G$5:$AY$5,0))),"")</f>
        <v/>
      </c>
      <c r="BC35" s="56"/>
    </row>
    <row r="36" spans="1:55">
      <c r="A36" s="313" t="str">
        <v>Poland</v>
      </c>
      <c r="B36" s="313" t="str">
        <f>IFERROR(IF(INDEX('CLMs Strategies'!$G$7:$AY$57,MATCH($A36,'CLMs Strategies'!$A$7:$A$56,0),MATCH(B$3,'CLMs Strategies'!$G$5:$AY$5,0))="","",INDEX('CLMs Strategies'!$G$7:$AY$57,MATCH($A36,'CLMs Strategies'!$A$7:$A$56,0),MATCH(B$3,'CLMs Strategies'!$G$5:$AY$5,0))),"")</f>
        <v/>
      </c>
      <c r="C36" s="313" t="str">
        <f>IFERROR(IF(INDEX('CLMs Strategies'!$G$7:$AY$57,MATCH($A36,'CLMs Strategies'!$A$7:$A$56,0),MATCH(C$3,'CLMs Strategies'!$G$5:$AY$5,0))="","",INDEX('CLMs Strategies'!$G$7:$AY$57,MATCH($A36,'CLMs Strategies'!$A$7:$A$56,0),MATCH(C$3,'CLMs Strategies'!$G$5:$AY$5,0))),"")</f>
        <v/>
      </c>
      <c r="D36" s="313" t="str">
        <f>IFERROR(IF(INDEX('CLMs Strategies'!$G$7:$AY$57,MATCH($A36,'CLMs Strategies'!$A$7:$A$56,0),MATCH(D$3,'CLMs Strategies'!$G$5:$AY$5,0))="","",INDEX('CLMs Strategies'!$G$7:$AY$57,MATCH($A36,'CLMs Strategies'!$A$7:$A$56,0),MATCH(D$3,'CLMs Strategies'!$G$5:$AY$5,0))),"")</f>
        <v/>
      </c>
      <c r="E36" s="313" t="str">
        <f>IFERROR(IF(INDEX('CLMs Strategies'!$G$7:$AY$57,MATCH($A36,'CLMs Strategies'!$A$7:$A$56,0),MATCH(E$3,'CLMs Strategies'!$G$5:$AY$5,0))="","",INDEX('CLMs Strategies'!$G$7:$AY$57,MATCH($A36,'CLMs Strategies'!$A$7:$A$56,0),MATCH(E$3,'CLMs Strategies'!$G$5:$AY$5,0))),"")</f>
        <v/>
      </c>
      <c r="F36" s="313" t="str">
        <f>IFERROR(IF(INDEX('CLMs Strategies'!$G$7:$AY$57,MATCH($A36,'CLMs Strategies'!$A$7:$A$56,0),MATCH(F$3,'CLMs Strategies'!$G$5:$AY$5,0))="","",INDEX('CLMs Strategies'!$G$7:$AY$57,MATCH($A36,'CLMs Strategies'!$A$7:$A$56,0),MATCH(F$3,'CLMs Strategies'!$G$5:$AY$5,0))),"")</f>
        <v/>
      </c>
      <c r="G36" s="313" t="str">
        <f>IFERROR(IF(INDEX('CLMs Strategies'!$G$7:$AY$57,MATCH($A36,'CLMs Strategies'!$A$7:$A$56,0),MATCH(G$3,'CLMs Strategies'!$G$5:$AY$5,0))="","",INDEX('CLMs Strategies'!$G$7:$AY$57,MATCH($A36,'CLMs Strategies'!$A$7:$A$56,0),MATCH(G$3,'CLMs Strategies'!$G$5:$AY$5,0))),"")</f>
        <v/>
      </c>
      <c r="H36" s="313" t="str">
        <f>IFERROR(IF(INDEX('CLMs Strategies'!$G$7:$AY$57,MATCH($A36,'CLMs Strategies'!$A$7:$A$56,0),MATCH(H$3,'CLMs Strategies'!$G$5:$AY$5,0))="","",INDEX('CLMs Strategies'!$G$7:$AY$57,MATCH($A36,'CLMs Strategies'!$A$7:$A$56,0),MATCH(H$3,'CLMs Strategies'!$G$5:$AY$5,0))),"")</f>
        <v/>
      </c>
      <c r="I36" s="313" t="str">
        <f>IFERROR(IF(INDEX('CLMs Strategies'!$G$7:$AY$57,MATCH($A36,'CLMs Strategies'!$A$7:$A$56,0),MATCH(I$3,'CLMs Strategies'!$G$5:$AY$5,0))="","",INDEX('CLMs Strategies'!$G$7:$AY$57,MATCH($A36,'CLMs Strategies'!$A$7:$A$56,0),MATCH(I$3,'CLMs Strategies'!$G$5:$AY$5,0))),"")</f>
        <v/>
      </c>
      <c r="J36" s="313" t="str">
        <f>IFERROR(IF(INDEX('CLMs Strategies'!$G$7:$AY$57,MATCH($A36,'CLMs Strategies'!$A$7:$A$56,0),MATCH(J$3,'CLMs Strategies'!$G$5:$AY$5,0))="","",INDEX('CLMs Strategies'!$G$7:$AY$57,MATCH($A36,'CLMs Strategies'!$A$7:$A$56,0),MATCH(J$3,'CLMs Strategies'!$G$5:$AY$5,0))),"")</f>
        <v/>
      </c>
      <c r="K36" s="313" t="str">
        <f>IFERROR(IF(INDEX('CLMs Strategies'!$G$7:$AY$57,MATCH($A36,'CLMs Strategies'!$A$7:$A$56,0),MATCH(K$3,'CLMs Strategies'!$G$5:$AY$5,0))="","",INDEX('CLMs Strategies'!$G$7:$AY$57,MATCH($A36,'CLMs Strategies'!$A$7:$A$56,0),MATCH(K$3,'CLMs Strategies'!$G$5:$AY$5,0))),"")</f>
        <v/>
      </c>
      <c r="L36" s="313" t="str">
        <f>IFERROR(IF(INDEX('CLMs Strategies'!$G$7:$AY$57,MATCH($A36,'CLMs Strategies'!$A$7:$A$56,0),MATCH(L$3,'CLMs Strategies'!$G$5:$AY$5,0))="","",INDEX('CLMs Strategies'!$G$7:$AY$57,MATCH($A36,'CLMs Strategies'!$A$7:$A$56,0),MATCH(L$3,'CLMs Strategies'!$G$5:$AY$5,0))),"")</f>
        <v/>
      </c>
      <c r="M36" s="313" t="str">
        <f>IFERROR(IF(INDEX('CLMs Strategies'!$G$7:$AY$57,MATCH($A36,'CLMs Strategies'!$A$7:$A$56,0),MATCH(M$3,'CLMs Strategies'!$G$5:$AY$5,0))="","",INDEX('CLMs Strategies'!$G$7:$AY$57,MATCH($A36,'CLMs Strategies'!$A$7:$A$56,0),MATCH(M$3,'CLMs Strategies'!$G$5:$AY$5,0))),"")</f>
        <v/>
      </c>
      <c r="N36" s="56"/>
      <c r="O36" s="313" t="str">
        <v>Poland</v>
      </c>
      <c r="P36" s="313" t="str">
        <f>IFERROR(IF(INDEX('CLMs Strategies'!$G$7:$AY$57,MATCH($O36,'CLMs Strategies'!$A$7:$A$56,0),MATCH(P$3,'CLMs Strategies'!$G$5:$AY$5,0))="","",INDEX('CLMs Strategies'!$G$7:$AY$57,MATCH($O36,'CLMs Strategies'!$A$7:$A$56,0),MATCH(P$3,'CLMs Strategies'!$G$5:$AY$5,0))),"")</f>
        <v/>
      </c>
      <c r="Q36" s="313" t="str">
        <f>IFERROR(IF(INDEX('CLMs Strategies'!$G$7:$AY$57,MATCH($O36,'CLMs Strategies'!$A$7:$A$56,0),MATCH(Q$3,'CLMs Strategies'!$G$5:$AY$5,0))="","",INDEX('CLMs Strategies'!$G$7:$AY$57,MATCH($O36,'CLMs Strategies'!$A$7:$A$56,0),MATCH(Q$3,'CLMs Strategies'!$G$5:$AY$5,0))),"")</f>
        <v/>
      </c>
      <c r="R36" s="313" t="str">
        <f>IFERROR(IF(INDEX('CLMs Strategies'!$G$7:$AY$57,MATCH($O36,'CLMs Strategies'!$A$7:$A$56,0),MATCH(R$3,'CLMs Strategies'!$G$5:$AY$5,0))="","",INDEX('CLMs Strategies'!$G$7:$AY$57,MATCH($O36,'CLMs Strategies'!$A$7:$A$56,0),MATCH(R$3,'CLMs Strategies'!$G$5:$AY$5,0))),"")</f>
        <v/>
      </c>
      <c r="S36" s="313" t="str">
        <f>IFERROR(IF(INDEX('CLMs Strategies'!$G$7:$AY$57,MATCH($O36,'CLMs Strategies'!$A$7:$A$56,0),MATCH(S$3,'CLMs Strategies'!$G$5:$AY$5,0))="","",INDEX('CLMs Strategies'!$G$7:$AY$57,MATCH($O36,'CLMs Strategies'!$A$7:$A$56,0),MATCH(S$3,'CLMs Strategies'!$G$5:$AY$5,0))),"")</f>
        <v/>
      </c>
      <c r="T36" s="313" t="str">
        <f>IFERROR(IF(INDEX('CLMs Strategies'!$G$7:$AY$57,MATCH($O36,'CLMs Strategies'!$A$7:$A$56,0),MATCH(T$3,'CLMs Strategies'!$G$5:$AY$5,0))="","",INDEX('CLMs Strategies'!$G$7:$AY$57,MATCH($O36,'CLMs Strategies'!$A$7:$A$56,0),MATCH(T$3,'CLMs Strategies'!$G$5:$AY$5,0))),"")</f>
        <v/>
      </c>
      <c r="U36" s="313" t="str">
        <f>IFERROR(IF(INDEX('CLMs Strategies'!$G$7:$AY$57,MATCH($O36,'CLMs Strategies'!$A$7:$A$56,0),MATCH(U$3,'CLMs Strategies'!$G$5:$AY$5,0))="","",INDEX('CLMs Strategies'!$G$7:$AY$57,MATCH($O36,'CLMs Strategies'!$A$7:$A$56,0),MATCH(U$3,'CLMs Strategies'!$G$5:$AY$5,0))),"")</f>
        <v/>
      </c>
      <c r="V36" s="313" t="str">
        <f>IFERROR(IF(INDEX('CLMs Strategies'!$G$7:$AY$57,MATCH($O36,'CLMs Strategies'!$A$7:$A$56,0),MATCH(V$3,'CLMs Strategies'!$G$5:$AY$5,0))="","",INDEX('CLMs Strategies'!$G$7:$AY$57,MATCH($O36,'CLMs Strategies'!$A$7:$A$56,0),MATCH(V$3,'CLMs Strategies'!$G$5:$AY$5,0))),"")</f>
        <v/>
      </c>
      <c r="W36" s="313" t="str">
        <f>IFERROR(IF(INDEX('CLMs Strategies'!$G$7:$AY$57,MATCH($O36,'CLMs Strategies'!$A$7:$A$56,0),MATCH(W$3,'CLMs Strategies'!$G$5:$AY$5,0))="","",INDEX('CLMs Strategies'!$G$7:$AY$57,MATCH($O36,'CLMs Strategies'!$A$7:$A$56,0),MATCH(W$3,'CLMs Strategies'!$G$5:$AY$5,0))),"")</f>
        <v/>
      </c>
      <c r="X36" s="313" t="str">
        <f>IFERROR(IF(INDEX('CLMs Strategies'!$G$7:$AY$57,MATCH($O36,'CLMs Strategies'!$A$7:$A$56,0),MATCH(X$3,'CLMs Strategies'!$G$5:$AY$5,0))="","",INDEX('CLMs Strategies'!$G$7:$AY$57,MATCH($O36,'CLMs Strategies'!$A$7:$A$56,0),MATCH(X$3,'CLMs Strategies'!$G$5:$AY$5,0))),"")</f>
        <v/>
      </c>
      <c r="Y36" s="313" t="str">
        <f>IFERROR(IF(INDEX('CLMs Strategies'!$G$7:$AY$57,MATCH($O36,'CLMs Strategies'!$A$7:$A$56,0),MATCH(Y$3,'CLMs Strategies'!$G$5:$AY$5,0))="","",INDEX('CLMs Strategies'!$G$7:$AY$57,MATCH($O36,'CLMs Strategies'!$A$7:$A$56,0),MATCH(Y$3,'CLMs Strategies'!$G$5:$AY$5,0))),"")</f>
        <v/>
      </c>
      <c r="Z36" s="313" t="str">
        <f>IFERROR(IF(INDEX('CLMs Strategies'!$G$7:$AY$57,MATCH($O36,'CLMs Strategies'!$A$7:$A$56,0),MATCH(Z$3,'CLMs Strategies'!$G$5:$AY$5,0))="","",INDEX('CLMs Strategies'!$G$7:$AY$57,MATCH($O36,'CLMs Strategies'!$A$7:$A$56,0),MATCH(Z$3,'CLMs Strategies'!$G$5:$AY$5,0))),"")</f>
        <v/>
      </c>
      <c r="AA36" s="313" t="str">
        <f>IFERROR(IF(INDEX('CLMs Strategies'!$G$7:$AY$57,MATCH($O36,'CLMs Strategies'!$A$7:$A$56,0),MATCH(AA$3,'CLMs Strategies'!$G$5:$AY$5,0))="","",INDEX('CLMs Strategies'!$G$7:$AY$57,MATCH($O36,'CLMs Strategies'!$A$7:$A$56,0),MATCH(AA$3,'CLMs Strategies'!$G$5:$AY$5,0))),"")</f>
        <v/>
      </c>
      <c r="AB36" s="56"/>
      <c r="AC36" s="313" t="str">
        <v>Poland</v>
      </c>
      <c r="AD36" s="313" t="str">
        <f>IFERROR(IF(INDEX('CLMs Strategies'!$G$7:$AY$57,MATCH($AC36,'CLMs Strategies'!$A$7:$A$56,0),MATCH(AD$3,'CLMs Strategies'!$G$5:$AY$5,0))="","",INDEX('CLMs Strategies'!$G$7:$AY$57,MATCH($AC36,'CLMs Strategies'!$A$7:$A$56,0),MATCH(AD$3,'CLMs Strategies'!$G$5:$AY$5,0))),"")</f>
        <v/>
      </c>
      <c r="AE36" s="313" t="str">
        <f>IFERROR(IF(INDEX('CLMs Strategies'!$G$7:$AY$57,MATCH($AC36,'CLMs Strategies'!$A$7:$A$56,0),MATCH(AE$3,'CLMs Strategies'!$G$5:$AY$5,0))="","",INDEX('CLMs Strategies'!$G$7:$AY$57,MATCH($AC36,'CLMs Strategies'!$A$7:$A$56,0),MATCH(AE$3,'CLMs Strategies'!$G$5:$AY$5,0))),"")</f>
        <v/>
      </c>
      <c r="AF36" s="313" t="str">
        <f>IFERROR(IF(INDEX('CLMs Strategies'!$G$7:$AY$57,MATCH($AC36,'CLMs Strategies'!$A$7:$A$56,0),MATCH(AF$3,'CLMs Strategies'!$G$5:$AY$5,0))="","",INDEX('CLMs Strategies'!$G$7:$AY$57,MATCH($AC36,'CLMs Strategies'!$A$7:$A$56,0),MATCH(AF$3,'CLMs Strategies'!$G$5:$AY$5,0))),"")</f>
        <v/>
      </c>
      <c r="AG36" s="313" t="str">
        <f>IFERROR(IF(INDEX('CLMs Strategies'!$G$7:$AY$57,MATCH($AC36,'CLMs Strategies'!$A$7:$A$56,0),MATCH(AG$3,'CLMs Strategies'!$G$5:$AY$5,0))="","",INDEX('CLMs Strategies'!$G$7:$AY$57,MATCH($AC36,'CLMs Strategies'!$A$7:$A$56,0),MATCH(AG$3,'CLMs Strategies'!$G$5:$AY$5,0))),"")</f>
        <v/>
      </c>
      <c r="AH36" s="313" t="str">
        <f>IFERROR(IF(INDEX('CLMs Strategies'!$G$7:$AY$57,MATCH($AC36,'CLMs Strategies'!$A$7:$A$56,0),MATCH(AH$3,'CLMs Strategies'!$G$5:$AY$5,0))="","",INDEX('CLMs Strategies'!$G$7:$AY$57,MATCH($AC36,'CLMs Strategies'!$A$7:$A$56,0),MATCH(AH$3,'CLMs Strategies'!$G$5:$AY$5,0))),"")</f>
        <v/>
      </c>
      <c r="AI36" s="313" t="str">
        <f>IFERROR(IF(INDEX('CLMs Strategies'!$G$7:$AY$57,MATCH($AC36,'CLMs Strategies'!$A$7:$A$56,0),MATCH(AI$3,'CLMs Strategies'!$G$5:$AY$5,0))="","",INDEX('CLMs Strategies'!$G$7:$AY$57,MATCH($AC36,'CLMs Strategies'!$A$7:$A$56,0),MATCH(AI$3,'CLMs Strategies'!$G$5:$AY$5,0))),"")</f>
        <v/>
      </c>
      <c r="AJ36" s="313" t="str">
        <f>IFERROR(IF(INDEX('CLMs Strategies'!$G$7:$AY$57,MATCH($AC36,'CLMs Strategies'!$A$7:$A$56,0),MATCH(AJ$3,'CLMs Strategies'!$G$5:$AY$5,0))="","",INDEX('CLMs Strategies'!$G$7:$AY$57,MATCH($AC36,'CLMs Strategies'!$A$7:$A$56,0),MATCH(AJ$3,'CLMs Strategies'!$G$5:$AY$5,0))),"")</f>
        <v/>
      </c>
      <c r="AK36" s="313" t="str">
        <f>IFERROR(IF(INDEX('CLMs Strategies'!$G$7:$AY$57,MATCH($AC36,'CLMs Strategies'!$A$7:$A$56,0),MATCH(AK$3,'CLMs Strategies'!$G$5:$AY$5,0))="","",INDEX('CLMs Strategies'!$G$7:$AY$57,MATCH($AC36,'CLMs Strategies'!$A$7:$A$56,0),MATCH(AK$3,'CLMs Strategies'!$G$5:$AY$5,0))),"")</f>
        <v/>
      </c>
      <c r="AL36" s="313" t="str">
        <f>IFERROR(IF(INDEX('CLMs Strategies'!$G$7:$AY$57,MATCH($AC36,'CLMs Strategies'!$A$7:$A$56,0),MATCH(AL$3,'CLMs Strategies'!$G$5:$AY$5,0))="","",INDEX('CLMs Strategies'!$G$7:$AY$57,MATCH($AC36,'CLMs Strategies'!$A$7:$A$56,0),MATCH(AL$3,'CLMs Strategies'!$G$5:$AY$5,0))),"")</f>
        <v/>
      </c>
      <c r="AM36" s="313" t="str">
        <f>IFERROR(IF(INDEX('CLMs Strategies'!$G$7:$AY$57,MATCH($AC36,'CLMs Strategies'!$A$7:$A$56,0),MATCH(AM$3,'CLMs Strategies'!$G$5:$AY$5,0))="","",INDEX('CLMs Strategies'!$G$7:$AY$57,MATCH($AC36,'CLMs Strategies'!$A$7:$A$56,0),MATCH(AM$3,'CLMs Strategies'!$G$5:$AY$5,0))),"")</f>
        <v/>
      </c>
      <c r="AN36" s="313" t="str">
        <f>IFERROR(IF(INDEX('CLMs Strategies'!$G$7:$AY$57,MATCH($AC36,'CLMs Strategies'!$A$7:$A$56,0),MATCH(AN$3,'CLMs Strategies'!$G$5:$AY$5,0))="","",INDEX('CLMs Strategies'!$G$7:$AY$57,MATCH($AC36,'CLMs Strategies'!$A$7:$A$56,0),MATCH(AN$3,'CLMs Strategies'!$G$5:$AY$5,0))),"")</f>
        <v/>
      </c>
      <c r="AO36" s="313" t="str">
        <f>IFERROR(IF(INDEX('CLMs Strategies'!$G$7:$AY$57,MATCH($AC36,'CLMs Strategies'!$A$7:$A$56,0),MATCH(AO$3,'CLMs Strategies'!$G$5:$AY$5,0))="","",INDEX('CLMs Strategies'!$G$7:$AY$57,MATCH($AC36,'CLMs Strategies'!$A$7:$A$56,0),MATCH(AO$3,'CLMs Strategies'!$G$5:$AY$5,0))),"")</f>
        <v/>
      </c>
      <c r="AP36" s="56"/>
      <c r="AQ36" s="313" t="str">
        <v>Poland</v>
      </c>
      <c r="AR36" s="313" t="str">
        <f>IFERROR(IF(INDEX('CLMs Strategies'!$G$7:$AY$57,MATCH($AQ36,'CLMs Strategies'!$A$7:$A$56,0),MATCH(AR$3,'CLMs Strategies'!$G$5:$AY$5,0))="","",INDEX('CLMs Strategies'!$G$7:$AY$57,MATCH($AQ36,'CLMs Strategies'!$A$7:$A$56,0),MATCH(AR$3,'CLMs Strategies'!$G$5:$AY$5,0))),"")</f>
        <v/>
      </c>
      <c r="AS36" s="313" t="str">
        <f>IFERROR(IF(INDEX('CLMs Strategies'!$G$7:$AY$57,MATCH($AQ36,'CLMs Strategies'!$A$7:$A$56,0),MATCH(AS$3,'CLMs Strategies'!$G$5:$AY$5,0))="","",INDEX('CLMs Strategies'!$G$7:$AY$57,MATCH($AQ36,'CLMs Strategies'!$A$7:$A$56,0),MATCH(AS$3,'CLMs Strategies'!$G$5:$AY$5,0))),"")</f>
        <v/>
      </c>
      <c r="AT36" s="313" t="str">
        <f>IFERROR(IF(INDEX('CLMs Strategies'!$G$7:$AY$57,MATCH($AQ36,'CLMs Strategies'!$A$7:$A$56,0),MATCH(AT$3,'CLMs Strategies'!$G$5:$AY$5,0))="","",INDEX('CLMs Strategies'!$G$7:$AY$57,MATCH($AQ36,'CLMs Strategies'!$A$7:$A$56,0),MATCH(AT$3,'CLMs Strategies'!$G$5:$AY$5,0))),"")</f>
        <v/>
      </c>
      <c r="AU36" s="313" t="str">
        <f>IFERROR(IF(INDEX('CLMs Strategies'!$G$7:$AY$57,MATCH($AQ36,'CLMs Strategies'!$A$7:$A$56,0),MATCH(AU$3,'CLMs Strategies'!$G$5:$AY$5,0))="","",INDEX('CLMs Strategies'!$G$7:$AY$57,MATCH($AQ36,'CLMs Strategies'!$A$7:$A$56,0),MATCH(AU$3,'CLMs Strategies'!$G$5:$AY$5,0))),"")</f>
        <v/>
      </c>
      <c r="AV36" s="313" t="str">
        <f>IFERROR(IF(INDEX('CLMs Strategies'!$G$7:$AY$57,MATCH($AQ36,'CLMs Strategies'!$A$7:$A$56,0),MATCH(AV$3,'CLMs Strategies'!$G$5:$AY$5,0))="","",INDEX('CLMs Strategies'!$G$7:$AY$57,MATCH($AQ36,'CLMs Strategies'!$A$7:$A$56,0),MATCH(AV$3,'CLMs Strategies'!$G$5:$AY$5,0))),"")</f>
        <v/>
      </c>
      <c r="AW36" s="313" t="str">
        <f>IFERROR(IF(INDEX('CLMs Strategies'!$G$7:$AY$57,MATCH($AQ36,'CLMs Strategies'!$A$7:$A$56,0),MATCH(AW$3,'CLMs Strategies'!$G$5:$AY$5,0))="","",INDEX('CLMs Strategies'!$G$7:$AY$57,MATCH($AQ36,'CLMs Strategies'!$A$7:$A$56,0),MATCH(AW$3,'CLMs Strategies'!$G$5:$AY$5,0))),"")</f>
        <v/>
      </c>
      <c r="AX36" s="313" t="str">
        <f>IFERROR(IF(INDEX('CLMs Strategies'!$G$7:$AY$57,MATCH($AQ36,'CLMs Strategies'!$A$7:$A$56,0),MATCH(AX$3,'CLMs Strategies'!$G$5:$AY$5,0))="","",INDEX('CLMs Strategies'!$G$7:$AY$57,MATCH($AQ36,'CLMs Strategies'!$A$7:$A$56,0),MATCH(AX$3,'CLMs Strategies'!$G$5:$AY$5,0))),"")</f>
        <v/>
      </c>
      <c r="AY36" s="313" t="str">
        <f>IFERROR(IF(INDEX('CLMs Strategies'!$G$7:$AY$57,MATCH($AQ36,'CLMs Strategies'!$A$7:$A$56,0),MATCH(AY$3,'CLMs Strategies'!$G$5:$AY$5,0))="","",INDEX('CLMs Strategies'!$G$7:$AY$57,MATCH($AQ36,'CLMs Strategies'!$A$7:$A$56,0),MATCH(AY$3,'CLMs Strategies'!$G$5:$AY$5,0))),"")</f>
        <v/>
      </c>
      <c r="AZ36" s="313" t="str">
        <f>IFERROR(IF(INDEX('CLMs Strategies'!$G$7:$AY$57,MATCH($AQ36,'CLMs Strategies'!$A$7:$A$56,0),MATCH(AZ$3,'CLMs Strategies'!$G$5:$AY$5,0))="","",INDEX('CLMs Strategies'!$G$7:$AY$57,MATCH($AQ36,'CLMs Strategies'!$A$7:$A$56,0),MATCH(AZ$3,'CLMs Strategies'!$G$5:$AY$5,0))),"")</f>
        <v/>
      </c>
      <c r="BA36" s="313" t="str">
        <f>IFERROR(IF(INDEX('CLMs Strategies'!$G$7:$AY$57,MATCH($AQ36,'CLMs Strategies'!$A$7:$A$56,0),MATCH(BA$3,'CLMs Strategies'!$G$5:$AY$5,0))="","",INDEX('CLMs Strategies'!$G$7:$AY$57,MATCH($AQ36,'CLMs Strategies'!$A$7:$A$56,0),MATCH(BA$3,'CLMs Strategies'!$G$5:$AY$5,0))),"")</f>
        <v/>
      </c>
      <c r="BB36" s="313" t="str">
        <f>IFERROR(IF(INDEX('CLMs Strategies'!$G$7:$AY$57,MATCH($AQ36,'CLMs Strategies'!$A$7:$A$56,0),MATCH(BB$3,'CLMs Strategies'!$G$5:$AY$5,0))="","",INDEX('CLMs Strategies'!$G$7:$AY$57,MATCH($AQ36,'CLMs Strategies'!$A$7:$A$56,0),MATCH(BB$3,'CLMs Strategies'!$G$5:$AY$5,0))),"")</f>
        <v/>
      </c>
      <c r="BC36" s="56"/>
    </row>
    <row r="37" spans="1:55">
      <c r="A37" s="313" t="str">
        <v>Portugal</v>
      </c>
      <c r="B37" s="313" t="str">
        <f>IFERROR(IF(INDEX('CLMs Strategies'!$G$7:$AY$57,MATCH($A37,'CLMs Strategies'!$A$7:$A$56,0),MATCH(B$3,'CLMs Strategies'!$G$5:$AY$5,0))="","",INDEX('CLMs Strategies'!$G$7:$AY$57,MATCH($A37,'CLMs Strategies'!$A$7:$A$56,0),MATCH(B$3,'CLMs Strategies'!$G$5:$AY$5,0))),"")</f>
        <v/>
      </c>
      <c r="C37" s="313" t="str">
        <f>IFERROR(IF(INDEX('CLMs Strategies'!$G$7:$AY$57,MATCH($A37,'CLMs Strategies'!$A$7:$A$56,0),MATCH(C$3,'CLMs Strategies'!$G$5:$AY$5,0))="","",INDEX('CLMs Strategies'!$G$7:$AY$57,MATCH($A37,'CLMs Strategies'!$A$7:$A$56,0),MATCH(C$3,'CLMs Strategies'!$G$5:$AY$5,0))),"")</f>
        <v/>
      </c>
      <c r="D37" s="313" t="str">
        <f>IFERROR(IF(INDEX('CLMs Strategies'!$G$7:$AY$57,MATCH($A37,'CLMs Strategies'!$A$7:$A$56,0),MATCH(D$3,'CLMs Strategies'!$G$5:$AY$5,0))="","",INDEX('CLMs Strategies'!$G$7:$AY$57,MATCH($A37,'CLMs Strategies'!$A$7:$A$56,0),MATCH(D$3,'CLMs Strategies'!$G$5:$AY$5,0))),"")</f>
        <v/>
      </c>
      <c r="E37" s="313" t="str">
        <f>IFERROR(IF(INDEX('CLMs Strategies'!$G$7:$AY$57,MATCH($A37,'CLMs Strategies'!$A$7:$A$56,0),MATCH(E$3,'CLMs Strategies'!$G$5:$AY$5,0))="","",INDEX('CLMs Strategies'!$G$7:$AY$57,MATCH($A37,'CLMs Strategies'!$A$7:$A$56,0),MATCH(E$3,'CLMs Strategies'!$G$5:$AY$5,0))),"")</f>
        <v/>
      </c>
      <c r="F37" s="313" t="str">
        <f>IFERROR(IF(INDEX('CLMs Strategies'!$G$7:$AY$57,MATCH($A37,'CLMs Strategies'!$A$7:$A$56,0),MATCH(F$3,'CLMs Strategies'!$G$5:$AY$5,0))="","",INDEX('CLMs Strategies'!$G$7:$AY$57,MATCH($A37,'CLMs Strategies'!$A$7:$A$56,0),MATCH(F$3,'CLMs Strategies'!$G$5:$AY$5,0))),"")</f>
        <v/>
      </c>
      <c r="G37" s="313" t="str">
        <f>IFERROR(IF(INDEX('CLMs Strategies'!$G$7:$AY$57,MATCH($A37,'CLMs Strategies'!$A$7:$A$56,0),MATCH(G$3,'CLMs Strategies'!$G$5:$AY$5,0))="","",INDEX('CLMs Strategies'!$G$7:$AY$57,MATCH($A37,'CLMs Strategies'!$A$7:$A$56,0),MATCH(G$3,'CLMs Strategies'!$G$5:$AY$5,0))),"")</f>
        <v/>
      </c>
      <c r="H37" s="313" t="str">
        <f>IFERROR(IF(INDEX('CLMs Strategies'!$G$7:$AY$57,MATCH($A37,'CLMs Strategies'!$A$7:$A$56,0),MATCH(H$3,'CLMs Strategies'!$G$5:$AY$5,0))="","",INDEX('CLMs Strategies'!$G$7:$AY$57,MATCH($A37,'CLMs Strategies'!$A$7:$A$56,0),MATCH(H$3,'CLMs Strategies'!$G$5:$AY$5,0))),"")</f>
        <v/>
      </c>
      <c r="I37" s="313" t="str">
        <f>IFERROR(IF(INDEX('CLMs Strategies'!$G$7:$AY$57,MATCH($A37,'CLMs Strategies'!$A$7:$A$56,0),MATCH(I$3,'CLMs Strategies'!$G$5:$AY$5,0))="","",INDEX('CLMs Strategies'!$G$7:$AY$57,MATCH($A37,'CLMs Strategies'!$A$7:$A$56,0),MATCH(I$3,'CLMs Strategies'!$G$5:$AY$5,0))),"")</f>
        <v/>
      </c>
      <c r="J37" s="313" t="str">
        <f>IFERROR(IF(INDEX('CLMs Strategies'!$G$7:$AY$57,MATCH($A37,'CLMs Strategies'!$A$7:$A$56,0),MATCH(J$3,'CLMs Strategies'!$G$5:$AY$5,0))="","",INDEX('CLMs Strategies'!$G$7:$AY$57,MATCH($A37,'CLMs Strategies'!$A$7:$A$56,0),MATCH(J$3,'CLMs Strategies'!$G$5:$AY$5,0))),"")</f>
        <v/>
      </c>
      <c r="K37" s="313" t="str">
        <f>IFERROR(IF(INDEX('CLMs Strategies'!$G$7:$AY$57,MATCH($A37,'CLMs Strategies'!$A$7:$A$56,0),MATCH(K$3,'CLMs Strategies'!$G$5:$AY$5,0))="","",INDEX('CLMs Strategies'!$G$7:$AY$57,MATCH($A37,'CLMs Strategies'!$A$7:$A$56,0),MATCH(K$3,'CLMs Strategies'!$G$5:$AY$5,0))),"")</f>
        <v/>
      </c>
      <c r="L37" s="313" t="str">
        <f>IFERROR(IF(INDEX('CLMs Strategies'!$G$7:$AY$57,MATCH($A37,'CLMs Strategies'!$A$7:$A$56,0),MATCH(L$3,'CLMs Strategies'!$G$5:$AY$5,0))="","",INDEX('CLMs Strategies'!$G$7:$AY$57,MATCH($A37,'CLMs Strategies'!$A$7:$A$56,0),MATCH(L$3,'CLMs Strategies'!$G$5:$AY$5,0))),"")</f>
        <v/>
      </c>
      <c r="M37" s="313" t="str">
        <f>IFERROR(IF(INDEX('CLMs Strategies'!$G$7:$AY$57,MATCH($A37,'CLMs Strategies'!$A$7:$A$56,0),MATCH(M$3,'CLMs Strategies'!$G$5:$AY$5,0))="","",INDEX('CLMs Strategies'!$G$7:$AY$57,MATCH($A37,'CLMs Strategies'!$A$7:$A$56,0),MATCH(M$3,'CLMs Strategies'!$G$5:$AY$5,0))),"")</f>
        <v/>
      </c>
      <c r="N37" s="56"/>
      <c r="O37" s="313" t="str">
        <v>Portugal</v>
      </c>
      <c r="P37" s="313" t="str">
        <f>IFERROR(IF(INDEX('CLMs Strategies'!$G$7:$AY$57,MATCH($O37,'CLMs Strategies'!$A$7:$A$56,0),MATCH(P$3,'CLMs Strategies'!$G$5:$AY$5,0))="","",INDEX('CLMs Strategies'!$G$7:$AY$57,MATCH($O37,'CLMs Strategies'!$A$7:$A$56,0),MATCH(P$3,'CLMs Strategies'!$G$5:$AY$5,0))),"")</f>
        <v/>
      </c>
      <c r="Q37" s="313" t="str">
        <f>IFERROR(IF(INDEX('CLMs Strategies'!$G$7:$AY$57,MATCH($O37,'CLMs Strategies'!$A$7:$A$56,0),MATCH(Q$3,'CLMs Strategies'!$G$5:$AY$5,0))="","",INDEX('CLMs Strategies'!$G$7:$AY$57,MATCH($O37,'CLMs Strategies'!$A$7:$A$56,0),MATCH(Q$3,'CLMs Strategies'!$G$5:$AY$5,0))),"")</f>
        <v/>
      </c>
      <c r="R37" s="313" t="str">
        <f>IFERROR(IF(INDEX('CLMs Strategies'!$G$7:$AY$57,MATCH($O37,'CLMs Strategies'!$A$7:$A$56,0),MATCH(R$3,'CLMs Strategies'!$G$5:$AY$5,0))="","",INDEX('CLMs Strategies'!$G$7:$AY$57,MATCH($O37,'CLMs Strategies'!$A$7:$A$56,0),MATCH(R$3,'CLMs Strategies'!$G$5:$AY$5,0))),"")</f>
        <v/>
      </c>
      <c r="S37" s="313" t="str">
        <f>IFERROR(IF(INDEX('CLMs Strategies'!$G$7:$AY$57,MATCH($O37,'CLMs Strategies'!$A$7:$A$56,0),MATCH(S$3,'CLMs Strategies'!$G$5:$AY$5,0))="","",INDEX('CLMs Strategies'!$G$7:$AY$57,MATCH($O37,'CLMs Strategies'!$A$7:$A$56,0),MATCH(S$3,'CLMs Strategies'!$G$5:$AY$5,0))),"")</f>
        <v/>
      </c>
      <c r="T37" s="313" t="str">
        <f>IFERROR(IF(INDEX('CLMs Strategies'!$G$7:$AY$57,MATCH($O37,'CLMs Strategies'!$A$7:$A$56,0),MATCH(T$3,'CLMs Strategies'!$G$5:$AY$5,0))="","",INDEX('CLMs Strategies'!$G$7:$AY$57,MATCH($O37,'CLMs Strategies'!$A$7:$A$56,0),MATCH(T$3,'CLMs Strategies'!$G$5:$AY$5,0))),"")</f>
        <v/>
      </c>
      <c r="U37" s="313" t="str">
        <f>IFERROR(IF(INDEX('CLMs Strategies'!$G$7:$AY$57,MATCH($O37,'CLMs Strategies'!$A$7:$A$56,0),MATCH(U$3,'CLMs Strategies'!$G$5:$AY$5,0))="","",INDEX('CLMs Strategies'!$G$7:$AY$57,MATCH($O37,'CLMs Strategies'!$A$7:$A$56,0),MATCH(U$3,'CLMs Strategies'!$G$5:$AY$5,0))),"")</f>
        <v/>
      </c>
      <c r="V37" s="313" t="str">
        <f>IFERROR(IF(INDEX('CLMs Strategies'!$G$7:$AY$57,MATCH($O37,'CLMs Strategies'!$A$7:$A$56,0),MATCH(V$3,'CLMs Strategies'!$G$5:$AY$5,0))="","",INDEX('CLMs Strategies'!$G$7:$AY$57,MATCH($O37,'CLMs Strategies'!$A$7:$A$56,0),MATCH(V$3,'CLMs Strategies'!$G$5:$AY$5,0))),"")</f>
        <v/>
      </c>
      <c r="W37" s="313" t="str">
        <f>IFERROR(IF(INDEX('CLMs Strategies'!$G$7:$AY$57,MATCH($O37,'CLMs Strategies'!$A$7:$A$56,0),MATCH(W$3,'CLMs Strategies'!$G$5:$AY$5,0))="","",INDEX('CLMs Strategies'!$G$7:$AY$57,MATCH($O37,'CLMs Strategies'!$A$7:$A$56,0),MATCH(W$3,'CLMs Strategies'!$G$5:$AY$5,0))),"")</f>
        <v/>
      </c>
      <c r="X37" s="313" t="str">
        <f>IFERROR(IF(INDEX('CLMs Strategies'!$G$7:$AY$57,MATCH($O37,'CLMs Strategies'!$A$7:$A$56,0),MATCH(X$3,'CLMs Strategies'!$G$5:$AY$5,0))="","",INDEX('CLMs Strategies'!$G$7:$AY$57,MATCH($O37,'CLMs Strategies'!$A$7:$A$56,0),MATCH(X$3,'CLMs Strategies'!$G$5:$AY$5,0))),"")</f>
        <v/>
      </c>
      <c r="Y37" s="313" t="str">
        <f>IFERROR(IF(INDEX('CLMs Strategies'!$G$7:$AY$57,MATCH($O37,'CLMs Strategies'!$A$7:$A$56,0),MATCH(Y$3,'CLMs Strategies'!$G$5:$AY$5,0))="","",INDEX('CLMs Strategies'!$G$7:$AY$57,MATCH($O37,'CLMs Strategies'!$A$7:$A$56,0),MATCH(Y$3,'CLMs Strategies'!$G$5:$AY$5,0))),"")</f>
        <v/>
      </c>
      <c r="Z37" s="313" t="str">
        <f>IFERROR(IF(INDEX('CLMs Strategies'!$G$7:$AY$57,MATCH($O37,'CLMs Strategies'!$A$7:$A$56,0),MATCH(Z$3,'CLMs Strategies'!$G$5:$AY$5,0))="","",INDEX('CLMs Strategies'!$G$7:$AY$57,MATCH($O37,'CLMs Strategies'!$A$7:$A$56,0),MATCH(Z$3,'CLMs Strategies'!$G$5:$AY$5,0))),"")</f>
        <v/>
      </c>
      <c r="AA37" s="313" t="str">
        <f>IFERROR(IF(INDEX('CLMs Strategies'!$G$7:$AY$57,MATCH($O37,'CLMs Strategies'!$A$7:$A$56,0),MATCH(AA$3,'CLMs Strategies'!$G$5:$AY$5,0))="","",INDEX('CLMs Strategies'!$G$7:$AY$57,MATCH($O37,'CLMs Strategies'!$A$7:$A$56,0),MATCH(AA$3,'CLMs Strategies'!$G$5:$AY$5,0))),"")</f>
        <v/>
      </c>
      <c r="AB37" s="56"/>
      <c r="AC37" s="313" t="str">
        <v>Portugal</v>
      </c>
      <c r="AD37" s="313" t="str">
        <f>IFERROR(IF(INDEX('CLMs Strategies'!$G$7:$AY$57,MATCH($AC37,'CLMs Strategies'!$A$7:$A$56,0),MATCH(AD$3,'CLMs Strategies'!$G$5:$AY$5,0))="","",INDEX('CLMs Strategies'!$G$7:$AY$57,MATCH($AC37,'CLMs Strategies'!$A$7:$A$56,0),MATCH(AD$3,'CLMs Strategies'!$G$5:$AY$5,0))),"")</f>
        <v/>
      </c>
      <c r="AE37" s="313" t="str">
        <f>IFERROR(IF(INDEX('CLMs Strategies'!$G$7:$AY$57,MATCH($AC37,'CLMs Strategies'!$A$7:$A$56,0),MATCH(AE$3,'CLMs Strategies'!$G$5:$AY$5,0))="","",INDEX('CLMs Strategies'!$G$7:$AY$57,MATCH($AC37,'CLMs Strategies'!$A$7:$A$56,0),MATCH(AE$3,'CLMs Strategies'!$G$5:$AY$5,0))),"")</f>
        <v/>
      </c>
      <c r="AF37" s="313" t="str">
        <f>IFERROR(IF(INDEX('CLMs Strategies'!$G$7:$AY$57,MATCH($AC37,'CLMs Strategies'!$A$7:$A$56,0),MATCH(AF$3,'CLMs Strategies'!$G$5:$AY$5,0))="","",INDEX('CLMs Strategies'!$G$7:$AY$57,MATCH($AC37,'CLMs Strategies'!$A$7:$A$56,0),MATCH(AF$3,'CLMs Strategies'!$G$5:$AY$5,0))),"")</f>
        <v/>
      </c>
      <c r="AG37" s="313" t="str">
        <f>IFERROR(IF(INDEX('CLMs Strategies'!$G$7:$AY$57,MATCH($AC37,'CLMs Strategies'!$A$7:$A$56,0),MATCH(AG$3,'CLMs Strategies'!$G$5:$AY$5,0))="","",INDEX('CLMs Strategies'!$G$7:$AY$57,MATCH($AC37,'CLMs Strategies'!$A$7:$A$56,0),MATCH(AG$3,'CLMs Strategies'!$G$5:$AY$5,0))),"")</f>
        <v/>
      </c>
      <c r="AH37" s="313" t="str">
        <f>IFERROR(IF(INDEX('CLMs Strategies'!$G$7:$AY$57,MATCH($AC37,'CLMs Strategies'!$A$7:$A$56,0),MATCH(AH$3,'CLMs Strategies'!$G$5:$AY$5,0))="","",INDEX('CLMs Strategies'!$G$7:$AY$57,MATCH($AC37,'CLMs Strategies'!$A$7:$A$56,0),MATCH(AH$3,'CLMs Strategies'!$G$5:$AY$5,0))),"")</f>
        <v/>
      </c>
      <c r="AI37" s="313" t="str">
        <f>IFERROR(IF(INDEX('CLMs Strategies'!$G$7:$AY$57,MATCH($AC37,'CLMs Strategies'!$A$7:$A$56,0),MATCH(AI$3,'CLMs Strategies'!$G$5:$AY$5,0))="","",INDEX('CLMs Strategies'!$G$7:$AY$57,MATCH($AC37,'CLMs Strategies'!$A$7:$A$56,0),MATCH(AI$3,'CLMs Strategies'!$G$5:$AY$5,0))),"")</f>
        <v/>
      </c>
      <c r="AJ37" s="313" t="str">
        <f>IFERROR(IF(INDEX('CLMs Strategies'!$G$7:$AY$57,MATCH($AC37,'CLMs Strategies'!$A$7:$A$56,0),MATCH(AJ$3,'CLMs Strategies'!$G$5:$AY$5,0))="","",INDEX('CLMs Strategies'!$G$7:$AY$57,MATCH($AC37,'CLMs Strategies'!$A$7:$A$56,0),MATCH(AJ$3,'CLMs Strategies'!$G$5:$AY$5,0))),"")</f>
        <v/>
      </c>
      <c r="AK37" s="313" t="str">
        <f>IFERROR(IF(INDEX('CLMs Strategies'!$G$7:$AY$57,MATCH($AC37,'CLMs Strategies'!$A$7:$A$56,0),MATCH(AK$3,'CLMs Strategies'!$G$5:$AY$5,0))="","",INDEX('CLMs Strategies'!$G$7:$AY$57,MATCH($AC37,'CLMs Strategies'!$A$7:$A$56,0),MATCH(AK$3,'CLMs Strategies'!$G$5:$AY$5,0))),"")</f>
        <v/>
      </c>
      <c r="AL37" s="313" t="str">
        <f>IFERROR(IF(INDEX('CLMs Strategies'!$G$7:$AY$57,MATCH($AC37,'CLMs Strategies'!$A$7:$A$56,0),MATCH(AL$3,'CLMs Strategies'!$G$5:$AY$5,0))="","",INDEX('CLMs Strategies'!$G$7:$AY$57,MATCH($AC37,'CLMs Strategies'!$A$7:$A$56,0),MATCH(AL$3,'CLMs Strategies'!$G$5:$AY$5,0))),"")</f>
        <v/>
      </c>
      <c r="AM37" s="313" t="str">
        <f>IFERROR(IF(INDEX('CLMs Strategies'!$G$7:$AY$57,MATCH($AC37,'CLMs Strategies'!$A$7:$A$56,0),MATCH(AM$3,'CLMs Strategies'!$G$5:$AY$5,0))="","",INDEX('CLMs Strategies'!$G$7:$AY$57,MATCH($AC37,'CLMs Strategies'!$A$7:$A$56,0),MATCH(AM$3,'CLMs Strategies'!$G$5:$AY$5,0))),"")</f>
        <v/>
      </c>
      <c r="AN37" s="313" t="str">
        <f>IFERROR(IF(INDEX('CLMs Strategies'!$G$7:$AY$57,MATCH($AC37,'CLMs Strategies'!$A$7:$A$56,0),MATCH(AN$3,'CLMs Strategies'!$G$5:$AY$5,0))="","",INDEX('CLMs Strategies'!$G$7:$AY$57,MATCH($AC37,'CLMs Strategies'!$A$7:$A$56,0),MATCH(AN$3,'CLMs Strategies'!$G$5:$AY$5,0))),"")</f>
        <v/>
      </c>
      <c r="AO37" s="313" t="str">
        <f>IFERROR(IF(INDEX('CLMs Strategies'!$G$7:$AY$57,MATCH($AC37,'CLMs Strategies'!$A$7:$A$56,0),MATCH(AO$3,'CLMs Strategies'!$G$5:$AY$5,0))="","",INDEX('CLMs Strategies'!$G$7:$AY$57,MATCH($AC37,'CLMs Strategies'!$A$7:$A$56,0),MATCH(AO$3,'CLMs Strategies'!$G$5:$AY$5,0))),"")</f>
        <v/>
      </c>
      <c r="AP37" s="56"/>
      <c r="AQ37" s="313" t="str">
        <v>Portugal</v>
      </c>
      <c r="AR37" s="313" t="str">
        <f>IFERROR(IF(INDEX('CLMs Strategies'!$G$7:$AY$57,MATCH($AQ37,'CLMs Strategies'!$A$7:$A$56,0),MATCH(AR$3,'CLMs Strategies'!$G$5:$AY$5,0))="","",INDEX('CLMs Strategies'!$G$7:$AY$57,MATCH($AQ37,'CLMs Strategies'!$A$7:$A$56,0),MATCH(AR$3,'CLMs Strategies'!$G$5:$AY$5,0))),"")</f>
        <v/>
      </c>
      <c r="AS37" s="313" t="str">
        <f>IFERROR(IF(INDEX('CLMs Strategies'!$G$7:$AY$57,MATCH($AQ37,'CLMs Strategies'!$A$7:$A$56,0),MATCH(AS$3,'CLMs Strategies'!$G$5:$AY$5,0))="","",INDEX('CLMs Strategies'!$G$7:$AY$57,MATCH($AQ37,'CLMs Strategies'!$A$7:$A$56,0),MATCH(AS$3,'CLMs Strategies'!$G$5:$AY$5,0))),"")</f>
        <v/>
      </c>
      <c r="AT37" s="313" t="str">
        <f>IFERROR(IF(INDEX('CLMs Strategies'!$G$7:$AY$57,MATCH($AQ37,'CLMs Strategies'!$A$7:$A$56,0),MATCH(AT$3,'CLMs Strategies'!$G$5:$AY$5,0))="","",INDEX('CLMs Strategies'!$G$7:$AY$57,MATCH($AQ37,'CLMs Strategies'!$A$7:$A$56,0),MATCH(AT$3,'CLMs Strategies'!$G$5:$AY$5,0))),"")</f>
        <v/>
      </c>
      <c r="AU37" s="313" t="str">
        <f>IFERROR(IF(INDEX('CLMs Strategies'!$G$7:$AY$57,MATCH($AQ37,'CLMs Strategies'!$A$7:$A$56,0),MATCH(AU$3,'CLMs Strategies'!$G$5:$AY$5,0))="","",INDEX('CLMs Strategies'!$G$7:$AY$57,MATCH($AQ37,'CLMs Strategies'!$A$7:$A$56,0),MATCH(AU$3,'CLMs Strategies'!$G$5:$AY$5,0))),"")</f>
        <v/>
      </c>
      <c r="AV37" s="313" t="str">
        <f>IFERROR(IF(INDEX('CLMs Strategies'!$G$7:$AY$57,MATCH($AQ37,'CLMs Strategies'!$A$7:$A$56,0),MATCH(AV$3,'CLMs Strategies'!$G$5:$AY$5,0))="","",INDEX('CLMs Strategies'!$G$7:$AY$57,MATCH($AQ37,'CLMs Strategies'!$A$7:$A$56,0),MATCH(AV$3,'CLMs Strategies'!$G$5:$AY$5,0))),"")</f>
        <v/>
      </c>
      <c r="AW37" s="313" t="str">
        <f>IFERROR(IF(INDEX('CLMs Strategies'!$G$7:$AY$57,MATCH($AQ37,'CLMs Strategies'!$A$7:$A$56,0),MATCH(AW$3,'CLMs Strategies'!$G$5:$AY$5,0))="","",INDEX('CLMs Strategies'!$G$7:$AY$57,MATCH($AQ37,'CLMs Strategies'!$A$7:$A$56,0),MATCH(AW$3,'CLMs Strategies'!$G$5:$AY$5,0))),"")</f>
        <v/>
      </c>
      <c r="AX37" s="313" t="str">
        <f>IFERROR(IF(INDEX('CLMs Strategies'!$G$7:$AY$57,MATCH($AQ37,'CLMs Strategies'!$A$7:$A$56,0),MATCH(AX$3,'CLMs Strategies'!$G$5:$AY$5,0))="","",INDEX('CLMs Strategies'!$G$7:$AY$57,MATCH($AQ37,'CLMs Strategies'!$A$7:$A$56,0),MATCH(AX$3,'CLMs Strategies'!$G$5:$AY$5,0))),"")</f>
        <v/>
      </c>
      <c r="AY37" s="313" t="str">
        <f>IFERROR(IF(INDEX('CLMs Strategies'!$G$7:$AY$57,MATCH($AQ37,'CLMs Strategies'!$A$7:$A$56,0),MATCH(AY$3,'CLMs Strategies'!$G$5:$AY$5,0))="","",INDEX('CLMs Strategies'!$G$7:$AY$57,MATCH($AQ37,'CLMs Strategies'!$A$7:$A$56,0),MATCH(AY$3,'CLMs Strategies'!$G$5:$AY$5,0))),"")</f>
        <v/>
      </c>
      <c r="AZ37" s="313" t="str">
        <f>IFERROR(IF(INDEX('CLMs Strategies'!$G$7:$AY$57,MATCH($AQ37,'CLMs Strategies'!$A$7:$A$56,0),MATCH(AZ$3,'CLMs Strategies'!$G$5:$AY$5,0))="","",INDEX('CLMs Strategies'!$G$7:$AY$57,MATCH($AQ37,'CLMs Strategies'!$A$7:$A$56,0),MATCH(AZ$3,'CLMs Strategies'!$G$5:$AY$5,0))),"")</f>
        <v/>
      </c>
      <c r="BA37" s="313" t="str">
        <f>IFERROR(IF(INDEX('CLMs Strategies'!$G$7:$AY$57,MATCH($AQ37,'CLMs Strategies'!$A$7:$A$56,0),MATCH(BA$3,'CLMs Strategies'!$G$5:$AY$5,0))="","",INDEX('CLMs Strategies'!$G$7:$AY$57,MATCH($AQ37,'CLMs Strategies'!$A$7:$A$56,0),MATCH(BA$3,'CLMs Strategies'!$G$5:$AY$5,0))),"")</f>
        <v/>
      </c>
      <c r="BB37" s="313" t="str">
        <f>IFERROR(IF(INDEX('CLMs Strategies'!$G$7:$AY$57,MATCH($AQ37,'CLMs Strategies'!$A$7:$A$56,0),MATCH(BB$3,'CLMs Strategies'!$G$5:$AY$5,0))="","",INDEX('CLMs Strategies'!$G$7:$AY$57,MATCH($AQ37,'CLMs Strategies'!$A$7:$A$56,0),MATCH(BB$3,'CLMs Strategies'!$G$5:$AY$5,0))),"")</f>
        <v/>
      </c>
      <c r="BC37" s="56"/>
    </row>
    <row r="38" spans="1:55">
      <c r="A38" s="313" t="str">
        <v>Romania</v>
      </c>
      <c r="B38" s="313" t="str">
        <f>IFERROR(IF(INDEX('CLMs Strategies'!$G$7:$AY$57,MATCH($A38,'CLMs Strategies'!$A$7:$A$56,0),MATCH(B$3,'CLMs Strategies'!$G$5:$AY$5,0))="","",INDEX('CLMs Strategies'!$G$7:$AY$57,MATCH($A38,'CLMs Strategies'!$A$7:$A$56,0),MATCH(B$3,'CLMs Strategies'!$G$5:$AY$5,0))),"")</f>
        <v/>
      </c>
      <c r="C38" s="313" t="str">
        <f>IFERROR(IF(INDEX('CLMs Strategies'!$G$7:$AY$57,MATCH($A38,'CLMs Strategies'!$A$7:$A$56,0),MATCH(C$3,'CLMs Strategies'!$G$5:$AY$5,0))="","",INDEX('CLMs Strategies'!$G$7:$AY$57,MATCH($A38,'CLMs Strategies'!$A$7:$A$56,0),MATCH(C$3,'CLMs Strategies'!$G$5:$AY$5,0))),"")</f>
        <v/>
      </c>
      <c r="D38" s="313" t="str">
        <f>IFERROR(IF(INDEX('CLMs Strategies'!$G$7:$AY$57,MATCH($A38,'CLMs Strategies'!$A$7:$A$56,0),MATCH(D$3,'CLMs Strategies'!$G$5:$AY$5,0))="","",INDEX('CLMs Strategies'!$G$7:$AY$57,MATCH($A38,'CLMs Strategies'!$A$7:$A$56,0),MATCH(D$3,'CLMs Strategies'!$G$5:$AY$5,0))),"")</f>
        <v/>
      </c>
      <c r="E38" s="313" t="str">
        <f>IFERROR(IF(INDEX('CLMs Strategies'!$G$7:$AY$57,MATCH($A38,'CLMs Strategies'!$A$7:$A$56,0),MATCH(E$3,'CLMs Strategies'!$G$5:$AY$5,0))="","",INDEX('CLMs Strategies'!$G$7:$AY$57,MATCH($A38,'CLMs Strategies'!$A$7:$A$56,0),MATCH(E$3,'CLMs Strategies'!$G$5:$AY$5,0))),"")</f>
        <v/>
      </c>
      <c r="F38" s="313" t="str">
        <f>IFERROR(IF(INDEX('CLMs Strategies'!$G$7:$AY$57,MATCH($A38,'CLMs Strategies'!$A$7:$A$56,0),MATCH(F$3,'CLMs Strategies'!$G$5:$AY$5,0))="","",INDEX('CLMs Strategies'!$G$7:$AY$57,MATCH($A38,'CLMs Strategies'!$A$7:$A$56,0),MATCH(F$3,'CLMs Strategies'!$G$5:$AY$5,0))),"")</f>
        <v/>
      </c>
      <c r="G38" s="313" t="str">
        <f>IFERROR(IF(INDEX('CLMs Strategies'!$G$7:$AY$57,MATCH($A38,'CLMs Strategies'!$A$7:$A$56,0),MATCH(G$3,'CLMs Strategies'!$G$5:$AY$5,0))="","",INDEX('CLMs Strategies'!$G$7:$AY$57,MATCH($A38,'CLMs Strategies'!$A$7:$A$56,0),MATCH(G$3,'CLMs Strategies'!$G$5:$AY$5,0))),"")</f>
        <v/>
      </c>
      <c r="H38" s="313" t="str">
        <f>IFERROR(IF(INDEX('CLMs Strategies'!$G$7:$AY$57,MATCH($A38,'CLMs Strategies'!$A$7:$A$56,0),MATCH(H$3,'CLMs Strategies'!$G$5:$AY$5,0))="","",INDEX('CLMs Strategies'!$G$7:$AY$57,MATCH($A38,'CLMs Strategies'!$A$7:$A$56,0),MATCH(H$3,'CLMs Strategies'!$G$5:$AY$5,0))),"")</f>
        <v/>
      </c>
      <c r="I38" s="313" t="str">
        <f>IFERROR(IF(INDEX('CLMs Strategies'!$G$7:$AY$57,MATCH($A38,'CLMs Strategies'!$A$7:$A$56,0),MATCH(I$3,'CLMs Strategies'!$G$5:$AY$5,0))="","",INDEX('CLMs Strategies'!$G$7:$AY$57,MATCH($A38,'CLMs Strategies'!$A$7:$A$56,0),MATCH(I$3,'CLMs Strategies'!$G$5:$AY$5,0))),"")</f>
        <v/>
      </c>
      <c r="J38" s="313" t="str">
        <f>IFERROR(IF(INDEX('CLMs Strategies'!$G$7:$AY$57,MATCH($A38,'CLMs Strategies'!$A$7:$A$56,0),MATCH(J$3,'CLMs Strategies'!$G$5:$AY$5,0))="","",INDEX('CLMs Strategies'!$G$7:$AY$57,MATCH($A38,'CLMs Strategies'!$A$7:$A$56,0),MATCH(J$3,'CLMs Strategies'!$G$5:$AY$5,0))),"")</f>
        <v/>
      </c>
      <c r="K38" s="313" t="str">
        <f>IFERROR(IF(INDEX('CLMs Strategies'!$G$7:$AY$57,MATCH($A38,'CLMs Strategies'!$A$7:$A$56,0),MATCH(K$3,'CLMs Strategies'!$G$5:$AY$5,0))="","",INDEX('CLMs Strategies'!$G$7:$AY$57,MATCH($A38,'CLMs Strategies'!$A$7:$A$56,0),MATCH(K$3,'CLMs Strategies'!$G$5:$AY$5,0))),"")</f>
        <v/>
      </c>
      <c r="L38" s="313" t="str">
        <f>IFERROR(IF(INDEX('CLMs Strategies'!$G$7:$AY$57,MATCH($A38,'CLMs Strategies'!$A$7:$A$56,0),MATCH(L$3,'CLMs Strategies'!$G$5:$AY$5,0))="","",INDEX('CLMs Strategies'!$G$7:$AY$57,MATCH($A38,'CLMs Strategies'!$A$7:$A$56,0),MATCH(L$3,'CLMs Strategies'!$G$5:$AY$5,0))),"")</f>
        <v/>
      </c>
      <c r="M38" s="313" t="str">
        <f>IFERROR(IF(INDEX('CLMs Strategies'!$G$7:$AY$57,MATCH($A38,'CLMs Strategies'!$A$7:$A$56,0),MATCH(M$3,'CLMs Strategies'!$G$5:$AY$5,0))="","",INDEX('CLMs Strategies'!$G$7:$AY$57,MATCH($A38,'CLMs Strategies'!$A$7:$A$56,0),MATCH(M$3,'CLMs Strategies'!$G$5:$AY$5,0))),"")</f>
        <v/>
      </c>
      <c r="N38" s="56"/>
      <c r="O38" s="313" t="str">
        <v>Romania</v>
      </c>
      <c r="P38" s="313" t="str">
        <f>IFERROR(IF(INDEX('CLMs Strategies'!$G$7:$AY$57,MATCH($O38,'CLMs Strategies'!$A$7:$A$56,0),MATCH(P$3,'CLMs Strategies'!$G$5:$AY$5,0))="","",INDEX('CLMs Strategies'!$G$7:$AY$57,MATCH($O38,'CLMs Strategies'!$A$7:$A$56,0),MATCH(P$3,'CLMs Strategies'!$G$5:$AY$5,0))),"")</f>
        <v/>
      </c>
      <c r="Q38" s="313" t="str">
        <f>IFERROR(IF(INDEX('CLMs Strategies'!$G$7:$AY$57,MATCH($O38,'CLMs Strategies'!$A$7:$A$56,0),MATCH(Q$3,'CLMs Strategies'!$G$5:$AY$5,0))="","",INDEX('CLMs Strategies'!$G$7:$AY$57,MATCH($O38,'CLMs Strategies'!$A$7:$A$56,0),MATCH(Q$3,'CLMs Strategies'!$G$5:$AY$5,0))),"")</f>
        <v/>
      </c>
      <c r="R38" s="313" t="str">
        <f>IFERROR(IF(INDEX('CLMs Strategies'!$G$7:$AY$57,MATCH($O38,'CLMs Strategies'!$A$7:$A$56,0),MATCH(R$3,'CLMs Strategies'!$G$5:$AY$5,0))="","",INDEX('CLMs Strategies'!$G$7:$AY$57,MATCH($O38,'CLMs Strategies'!$A$7:$A$56,0),MATCH(R$3,'CLMs Strategies'!$G$5:$AY$5,0))),"")</f>
        <v/>
      </c>
      <c r="S38" s="313" t="str">
        <f>IFERROR(IF(INDEX('CLMs Strategies'!$G$7:$AY$57,MATCH($O38,'CLMs Strategies'!$A$7:$A$56,0),MATCH(S$3,'CLMs Strategies'!$G$5:$AY$5,0))="","",INDEX('CLMs Strategies'!$G$7:$AY$57,MATCH($O38,'CLMs Strategies'!$A$7:$A$56,0),MATCH(S$3,'CLMs Strategies'!$G$5:$AY$5,0))),"")</f>
        <v/>
      </c>
      <c r="T38" s="313" t="str">
        <f>IFERROR(IF(INDEX('CLMs Strategies'!$G$7:$AY$57,MATCH($O38,'CLMs Strategies'!$A$7:$A$56,0),MATCH(T$3,'CLMs Strategies'!$G$5:$AY$5,0))="","",INDEX('CLMs Strategies'!$G$7:$AY$57,MATCH($O38,'CLMs Strategies'!$A$7:$A$56,0),MATCH(T$3,'CLMs Strategies'!$G$5:$AY$5,0))),"")</f>
        <v/>
      </c>
      <c r="U38" s="313" t="str">
        <f>IFERROR(IF(INDEX('CLMs Strategies'!$G$7:$AY$57,MATCH($O38,'CLMs Strategies'!$A$7:$A$56,0),MATCH(U$3,'CLMs Strategies'!$G$5:$AY$5,0))="","",INDEX('CLMs Strategies'!$G$7:$AY$57,MATCH($O38,'CLMs Strategies'!$A$7:$A$56,0),MATCH(U$3,'CLMs Strategies'!$G$5:$AY$5,0))),"")</f>
        <v/>
      </c>
      <c r="V38" s="313" t="str">
        <f>IFERROR(IF(INDEX('CLMs Strategies'!$G$7:$AY$57,MATCH($O38,'CLMs Strategies'!$A$7:$A$56,0),MATCH(V$3,'CLMs Strategies'!$G$5:$AY$5,0))="","",INDEX('CLMs Strategies'!$G$7:$AY$57,MATCH($O38,'CLMs Strategies'!$A$7:$A$56,0),MATCH(V$3,'CLMs Strategies'!$G$5:$AY$5,0))),"")</f>
        <v/>
      </c>
      <c r="W38" s="313" t="str">
        <f>IFERROR(IF(INDEX('CLMs Strategies'!$G$7:$AY$57,MATCH($O38,'CLMs Strategies'!$A$7:$A$56,0),MATCH(W$3,'CLMs Strategies'!$G$5:$AY$5,0))="","",INDEX('CLMs Strategies'!$G$7:$AY$57,MATCH($O38,'CLMs Strategies'!$A$7:$A$56,0),MATCH(W$3,'CLMs Strategies'!$G$5:$AY$5,0))),"")</f>
        <v/>
      </c>
      <c r="X38" s="313" t="str">
        <f>IFERROR(IF(INDEX('CLMs Strategies'!$G$7:$AY$57,MATCH($O38,'CLMs Strategies'!$A$7:$A$56,0),MATCH(X$3,'CLMs Strategies'!$G$5:$AY$5,0))="","",INDEX('CLMs Strategies'!$G$7:$AY$57,MATCH($O38,'CLMs Strategies'!$A$7:$A$56,0),MATCH(X$3,'CLMs Strategies'!$G$5:$AY$5,0))),"")</f>
        <v/>
      </c>
      <c r="Y38" s="313" t="str">
        <f>IFERROR(IF(INDEX('CLMs Strategies'!$G$7:$AY$57,MATCH($O38,'CLMs Strategies'!$A$7:$A$56,0),MATCH(Y$3,'CLMs Strategies'!$G$5:$AY$5,0))="","",INDEX('CLMs Strategies'!$G$7:$AY$57,MATCH($O38,'CLMs Strategies'!$A$7:$A$56,0),MATCH(Y$3,'CLMs Strategies'!$G$5:$AY$5,0))),"")</f>
        <v/>
      </c>
      <c r="Z38" s="313" t="str">
        <f>IFERROR(IF(INDEX('CLMs Strategies'!$G$7:$AY$57,MATCH($O38,'CLMs Strategies'!$A$7:$A$56,0),MATCH(Z$3,'CLMs Strategies'!$G$5:$AY$5,0))="","",INDEX('CLMs Strategies'!$G$7:$AY$57,MATCH($O38,'CLMs Strategies'!$A$7:$A$56,0),MATCH(Z$3,'CLMs Strategies'!$G$5:$AY$5,0))),"")</f>
        <v/>
      </c>
      <c r="AA38" s="313" t="str">
        <f>IFERROR(IF(INDEX('CLMs Strategies'!$G$7:$AY$57,MATCH($O38,'CLMs Strategies'!$A$7:$A$56,0),MATCH(AA$3,'CLMs Strategies'!$G$5:$AY$5,0))="","",INDEX('CLMs Strategies'!$G$7:$AY$57,MATCH($O38,'CLMs Strategies'!$A$7:$A$56,0),MATCH(AA$3,'CLMs Strategies'!$G$5:$AY$5,0))),"")</f>
        <v/>
      </c>
      <c r="AB38" s="56"/>
      <c r="AC38" s="313" t="str">
        <v>Romania</v>
      </c>
      <c r="AD38" s="313" t="str">
        <f>IFERROR(IF(INDEX('CLMs Strategies'!$G$7:$AY$57,MATCH($AC38,'CLMs Strategies'!$A$7:$A$56,0),MATCH(AD$3,'CLMs Strategies'!$G$5:$AY$5,0))="","",INDEX('CLMs Strategies'!$G$7:$AY$57,MATCH($AC38,'CLMs Strategies'!$A$7:$A$56,0),MATCH(AD$3,'CLMs Strategies'!$G$5:$AY$5,0))),"")</f>
        <v/>
      </c>
      <c r="AE38" s="313" t="str">
        <f>IFERROR(IF(INDEX('CLMs Strategies'!$G$7:$AY$57,MATCH($AC38,'CLMs Strategies'!$A$7:$A$56,0),MATCH(AE$3,'CLMs Strategies'!$G$5:$AY$5,0))="","",INDEX('CLMs Strategies'!$G$7:$AY$57,MATCH($AC38,'CLMs Strategies'!$A$7:$A$56,0),MATCH(AE$3,'CLMs Strategies'!$G$5:$AY$5,0))),"")</f>
        <v/>
      </c>
      <c r="AF38" s="313" t="str">
        <f>IFERROR(IF(INDEX('CLMs Strategies'!$G$7:$AY$57,MATCH($AC38,'CLMs Strategies'!$A$7:$A$56,0),MATCH(AF$3,'CLMs Strategies'!$G$5:$AY$5,0))="","",INDEX('CLMs Strategies'!$G$7:$AY$57,MATCH($AC38,'CLMs Strategies'!$A$7:$A$56,0),MATCH(AF$3,'CLMs Strategies'!$G$5:$AY$5,0))),"")</f>
        <v/>
      </c>
      <c r="AG38" s="313" t="str">
        <f>IFERROR(IF(INDEX('CLMs Strategies'!$G$7:$AY$57,MATCH($AC38,'CLMs Strategies'!$A$7:$A$56,0),MATCH(AG$3,'CLMs Strategies'!$G$5:$AY$5,0))="","",INDEX('CLMs Strategies'!$G$7:$AY$57,MATCH($AC38,'CLMs Strategies'!$A$7:$A$56,0),MATCH(AG$3,'CLMs Strategies'!$G$5:$AY$5,0))),"")</f>
        <v/>
      </c>
      <c r="AH38" s="313" t="str">
        <f>IFERROR(IF(INDEX('CLMs Strategies'!$G$7:$AY$57,MATCH($AC38,'CLMs Strategies'!$A$7:$A$56,0),MATCH(AH$3,'CLMs Strategies'!$G$5:$AY$5,0))="","",INDEX('CLMs Strategies'!$G$7:$AY$57,MATCH($AC38,'CLMs Strategies'!$A$7:$A$56,0),MATCH(AH$3,'CLMs Strategies'!$G$5:$AY$5,0))),"")</f>
        <v/>
      </c>
      <c r="AI38" s="313" t="str">
        <f>IFERROR(IF(INDEX('CLMs Strategies'!$G$7:$AY$57,MATCH($AC38,'CLMs Strategies'!$A$7:$A$56,0),MATCH(AI$3,'CLMs Strategies'!$G$5:$AY$5,0))="","",INDEX('CLMs Strategies'!$G$7:$AY$57,MATCH($AC38,'CLMs Strategies'!$A$7:$A$56,0),MATCH(AI$3,'CLMs Strategies'!$G$5:$AY$5,0))),"")</f>
        <v/>
      </c>
      <c r="AJ38" s="313" t="str">
        <f>IFERROR(IF(INDEX('CLMs Strategies'!$G$7:$AY$57,MATCH($AC38,'CLMs Strategies'!$A$7:$A$56,0),MATCH(AJ$3,'CLMs Strategies'!$G$5:$AY$5,0))="","",INDEX('CLMs Strategies'!$G$7:$AY$57,MATCH($AC38,'CLMs Strategies'!$A$7:$A$56,0),MATCH(AJ$3,'CLMs Strategies'!$G$5:$AY$5,0))),"")</f>
        <v/>
      </c>
      <c r="AK38" s="313" t="str">
        <f>IFERROR(IF(INDEX('CLMs Strategies'!$G$7:$AY$57,MATCH($AC38,'CLMs Strategies'!$A$7:$A$56,0),MATCH(AK$3,'CLMs Strategies'!$G$5:$AY$5,0))="","",INDEX('CLMs Strategies'!$G$7:$AY$57,MATCH($AC38,'CLMs Strategies'!$A$7:$A$56,0),MATCH(AK$3,'CLMs Strategies'!$G$5:$AY$5,0))),"")</f>
        <v/>
      </c>
      <c r="AL38" s="313" t="str">
        <f>IFERROR(IF(INDEX('CLMs Strategies'!$G$7:$AY$57,MATCH($AC38,'CLMs Strategies'!$A$7:$A$56,0),MATCH(AL$3,'CLMs Strategies'!$G$5:$AY$5,0))="","",INDEX('CLMs Strategies'!$G$7:$AY$57,MATCH($AC38,'CLMs Strategies'!$A$7:$A$56,0),MATCH(AL$3,'CLMs Strategies'!$G$5:$AY$5,0))),"")</f>
        <v/>
      </c>
      <c r="AM38" s="313" t="str">
        <f>IFERROR(IF(INDEX('CLMs Strategies'!$G$7:$AY$57,MATCH($AC38,'CLMs Strategies'!$A$7:$A$56,0),MATCH(AM$3,'CLMs Strategies'!$G$5:$AY$5,0))="","",INDEX('CLMs Strategies'!$G$7:$AY$57,MATCH($AC38,'CLMs Strategies'!$A$7:$A$56,0),MATCH(AM$3,'CLMs Strategies'!$G$5:$AY$5,0))),"")</f>
        <v/>
      </c>
      <c r="AN38" s="313" t="str">
        <f>IFERROR(IF(INDEX('CLMs Strategies'!$G$7:$AY$57,MATCH($AC38,'CLMs Strategies'!$A$7:$A$56,0),MATCH(AN$3,'CLMs Strategies'!$G$5:$AY$5,0))="","",INDEX('CLMs Strategies'!$G$7:$AY$57,MATCH($AC38,'CLMs Strategies'!$A$7:$A$56,0),MATCH(AN$3,'CLMs Strategies'!$G$5:$AY$5,0))),"")</f>
        <v/>
      </c>
      <c r="AO38" s="313" t="str">
        <f>IFERROR(IF(INDEX('CLMs Strategies'!$G$7:$AY$57,MATCH($AC38,'CLMs Strategies'!$A$7:$A$56,0),MATCH(AO$3,'CLMs Strategies'!$G$5:$AY$5,0))="","",INDEX('CLMs Strategies'!$G$7:$AY$57,MATCH($AC38,'CLMs Strategies'!$A$7:$A$56,0),MATCH(AO$3,'CLMs Strategies'!$G$5:$AY$5,0))),"")</f>
        <v/>
      </c>
      <c r="AP38" s="56"/>
      <c r="AQ38" s="313" t="str">
        <v>Romania</v>
      </c>
      <c r="AR38" s="313" t="str">
        <f>IFERROR(IF(INDEX('CLMs Strategies'!$G$7:$AY$57,MATCH($AQ38,'CLMs Strategies'!$A$7:$A$56,0),MATCH(AR$3,'CLMs Strategies'!$G$5:$AY$5,0))="","",INDEX('CLMs Strategies'!$G$7:$AY$57,MATCH($AQ38,'CLMs Strategies'!$A$7:$A$56,0),MATCH(AR$3,'CLMs Strategies'!$G$5:$AY$5,0))),"")</f>
        <v/>
      </c>
      <c r="AS38" s="313" t="str">
        <f>IFERROR(IF(INDEX('CLMs Strategies'!$G$7:$AY$57,MATCH($AQ38,'CLMs Strategies'!$A$7:$A$56,0),MATCH(AS$3,'CLMs Strategies'!$G$5:$AY$5,0))="","",INDEX('CLMs Strategies'!$G$7:$AY$57,MATCH($AQ38,'CLMs Strategies'!$A$7:$A$56,0),MATCH(AS$3,'CLMs Strategies'!$G$5:$AY$5,0))),"")</f>
        <v/>
      </c>
      <c r="AT38" s="313" t="str">
        <f>IFERROR(IF(INDEX('CLMs Strategies'!$G$7:$AY$57,MATCH($AQ38,'CLMs Strategies'!$A$7:$A$56,0),MATCH(AT$3,'CLMs Strategies'!$G$5:$AY$5,0))="","",INDEX('CLMs Strategies'!$G$7:$AY$57,MATCH($AQ38,'CLMs Strategies'!$A$7:$A$56,0),MATCH(AT$3,'CLMs Strategies'!$G$5:$AY$5,0))),"")</f>
        <v/>
      </c>
      <c r="AU38" s="313" t="str">
        <f>IFERROR(IF(INDEX('CLMs Strategies'!$G$7:$AY$57,MATCH($AQ38,'CLMs Strategies'!$A$7:$A$56,0),MATCH(AU$3,'CLMs Strategies'!$G$5:$AY$5,0))="","",INDEX('CLMs Strategies'!$G$7:$AY$57,MATCH($AQ38,'CLMs Strategies'!$A$7:$A$56,0),MATCH(AU$3,'CLMs Strategies'!$G$5:$AY$5,0))),"")</f>
        <v/>
      </c>
      <c r="AV38" s="313" t="str">
        <f>IFERROR(IF(INDEX('CLMs Strategies'!$G$7:$AY$57,MATCH($AQ38,'CLMs Strategies'!$A$7:$A$56,0),MATCH(AV$3,'CLMs Strategies'!$G$5:$AY$5,0))="","",INDEX('CLMs Strategies'!$G$7:$AY$57,MATCH($AQ38,'CLMs Strategies'!$A$7:$A$56,0),MATCH(AV$3,'CLMs Strategies'!$G$5:$AY$5,0))),"")</f>
        <v/>
      </c>
      <c r="AW38" s="313" t="str">
        <f>IFERROR(IF(INDEX('CLMs Strategies'!$G$7:$AY$57,MATCH($AQ38,'CLMs Strategies'!$A$7:$A$56,0),MATCH(AW$3,'CLMs Strategies'!$G$5:$AY$5,0))="","",INDEX('CLMs Strategies'!$G$7:$AY$57,MATCH($AQ38,'CLMs Strategies'!$A$7:$A$56,0),MATCH(AW$3,'CLMs Strategies'!$G$5:$AY$5,0))),"")</f>
        <v/>
      </c>
      <c r="AX38" s="313" t="str">
        <f>IFERROR(IF(INDEX('CLMs Strategies'!$G$7:$AY$57,MATCH($AQ38,'CLMs Strategies'!$A$7:$A$56,0),MATCH(AX$3,'CLMs Strategies'!$G$5:$AY$5,0))="","",INDEX('CLMs Strategies'!$G$7:$AY$57,MATCH($AQ38,'CLMs Strategies'!$A$7:$A$56,0),MATCH(AX$3,'CLMs Strategies'!$G$5:$AY$5,0))),"")</f>
        <v/>
      </c>
      <c r="AY38" s="313" t="str">
        <f>IFERROR(IF(INDEX('CLMs Strategies'!$G$7:$AY$57,MATCH($AQ38,'CLMs Strategies'!$A$7:$A$56,0),MATCH(AY$3,'CLMs Strategies'!$G$5:$AY$5,0))="","",INDEX('CLMs Strategies'!$G$7:$AY$57,MATCH($AQ38,'CLMs Strategies'!$A$7:$A$56,0),MATCH(AY$3,'CLMs Strategies'!$G$5:$AY$5,0))),"")</f>
        <v/>
      </c>
      <c r="AZ38" s="313" t="str">
        <f>IFERROR(IF(INDEX('CLMs Strategies'!$G$7:$AY$57,MATCH($AQ38,'CLMs Strategies'!$A$7:$A$56,0),MATCH(AZ$3,'CLMs Strategies'!$G$5:$AY$5,0))="","",INDEX('CLMs Strategies'!$G$7:$AY$57,MATCH($AQ38,'CLMs Strategies'!$A$7:$A$56,0),MATCH(AZ$3,'CLMs Strategies'!$G$5:$AY$5,0))),"")</f>
        <v/>
      </c>
      <c r="BA38" s="313" t="str">
        <f>IFERROR(IF(INDEX('CLMs Strategies'!$G$7:$AY$57,MATCH($AQ38,'CLMs Strategies'!$A$7:$A$56,0),MATCH(BA$3,'CLMs Strategies'!$G$5:$AY$5,0))="","",INDEX('CLMs Strategies'!$G$7:$AY$57,MATCH($AQ38,'CLMs Strategies'!$A$7:$A$56,0),MATCH(BA$3,'CLMs Strategies'!$G$5:$AY$5,0))),"")</f>
        <v/>
      </c>
      <c r="BB38" s="313" t="str">
        <f>IFERROR(IF(INDEX('CLMs Strategies'!$G$7:$AY$57,MATCH($AQ38,'CLMs Strategies'!$A$7:$A$56,0),MATCH(BB$3,'CLMs Strategies'!$G$5:$AY$5,0))="","",INDEX('CLMs Strategies'!$G$7:$AY$57,MATCH($AQ38,'CLMs Strategies'!$A$7:$A$56,0),MATCH(BB$3,'CLMs Strategies'!$G$5:$AY$5,0))),"")</f>
        <v/>
      </c>
      <c r="BC38" s="56"/>
    </row>
    <row r="39" spans="1:55">
      <c r="A39" s="313" t="str">
        <v>Russia</v>
      </c>
      <c r="B39" s="313" t="str">
        <f>IFERROR(IF(INDEX('CLMs Strategies'!$G$7:$AY$57,MATCH($A39,'CLMs Strategies'!$A$7:$A$56,0),MATCH(B$3,'CLMs Strategies'!$G$5:$AY$5,0))="","",INDEX('CLMs Strategies'!$G$7:$AY$57,MATCH($A39,'CLMs Strategies'!$A$7:$A$56,0),MATCH(B$3,'CLMs Strategies'!$G$5:$AY$5,0))),"")</f>
        <v/>
      </c>
      <c r="C39" s="313" t="str">
        <f>IFERROR(IF(INDEX('CLMs Strategies'!$G$7:$AY$57,MATCH($A39,'CLMs Strategies'!$A$7:$A$56,0),MATCH(C$3,'CLMs Strategies'!$G$5:$AY$5,0))="","",INDEX('CLMs Strategies'!$G$7:$AY$57,MATCH($A39,'CLMs Strategies'!$A$7:$A$56,0),MATCH(C$3,'CLMs Strategies'!$G$5:$AY$5,0))),"")</f>
        <v/>
      </c>
      <c r="D39" s="313" t="str">
        <f>IFERROR(IF(INDEX('CLMs Strategies'!$G$7:$AY$57,MATCH($A39,'CLMs Strategies'!$A$7:$A$56,0),MATCH(D$3,'CLMs Strategies'!$G$5:$AY$5,0))="","",INDEX('CLMs Strategies'!$G$7:$AY$57,MATCH($A39,'CLMs Strategies'!$A$7:$A$56,0),MATCH(D$3,'CLMs Strategies'!$G$5:$AY$5,0))),"")</f>
        <v/>
      </c>
      <c r="E39" s="313" t="str">
        <f>IFERROR(IF(INDEX('CLMs Strategies'!$G$7:$AY$57,MATCH($A39,'CLMs Strategies'!$A$7:$A$56,0),MATCH(E$3,'CLMs Strategies'!$G$5:$AY$5,0))="","",INDEX('CLMs Strategies'!$G$7:$AY$57,MATCH($A39,'CLMs Strategies'!$A$7:$A$56,0),MATCH(E$3,'CLMs Strategies'!$G$5:$AY$5,0))),"")</f>
        <v/>
      </c>
      <c r="F39" s="313" t="str">
        <f>IFERROR(IF(INDEX('CLMs Strategies'!$G$7:$AY$57,MATCH($A39,'CLMs Strategies'!$A$7:$A$56,0),MATCH(F$3,'CLMs Strategies'!$G$5:$AY$5,0))="","",INDEX('CLMs Strategies'!$G$7:$AY$57,MATCH($A39,'CLMs Strategies'!$A$7:$A$56,0),MATCH(F$3,'CLMs Strategies'!$G$5:$AY$5,0))),"")</f>
        <v/>
      </c>
      <c r="G39" s="313" t="str">
        <f>IFERROR(IF(INDEX('CLMs Strategies'!$G$7:$AY$57,MATCH($A39,'CLMs Strategies'!$A$7:$A$56,0),MATCH(G$3,'CLMs Strategies'!$G$5:$AY$5,0))="","",INDEX('CLMs Strategies'!$G$7:$AY$57,MATCH($A39,'CLMs Strategies'!$A$7:$A$56,0),MATCH(G$3,'CLMs Strategies'!$G$5:$AY$5,0))),"")</f>
        <v/>
      </c>
      <c r="H39" s="313" t="str">
        <f>IFERROR(IF(INDEX('CLMs Strategies'!$G$7:$AY$57,MATCH($A39,'CLMs Strategies'!$A$7:$A$56,0),MATCH(H$3,'CLMs Strategies'!$G$5:$AY$5,0))="","",INDEX('CLMs Strategies'!$G$7:$AY$57,MATCH($A39,'CLMs Strategies'!$A$7:$A$56,0),MATCH(H$3,'CLMs Strategies'!$G$5:$AY$5,0))),"")</f>
        <v/>
      </c>
      <c r="I39" s="313" t="str">
        <f>IFERROR(IF(INDEX('CLMs Strategies'!$G$7:$AY$57,MATCH($A39,'CLMs Strategies'!$A$7:$A$56,0),MATCH(I$3,'CLMs Strategies'!$G$5:$AY$5,0))="","",INDEX('CLMs Strategies'!$G$7:$AY$57,MATCH($A39,'CLMs Strategies'!$A$7:$A$56,0),MATCH(I$3,'CLMs Strategies'!$G$5:$AY$5,0))),"")</f>
        <v/>
      </c>
      <c r="J39" s="313" t="str">
        <f>IFERROR(IF(INDEX('CLMs Strategies'!$G$7:$AY$57,MATCH($A39,'CLMs Strategies'!$A$7:$A$56,0),MATCH(J$3,'CLMs Strategies'!$G$5:$AY$5,0))="","",INDEX('CLMs Strategies'!$G$7:$AY$57,MATCH($A39,'CLMs Strategies'!$A$7:$A$56,0),MATCH(J$3,'CLMs Strategies'!$G$5:$AY$5,0))),"")</f>
        <v/>
      </c>
      <c r="K39" s="313" t="str">
        <f>IFERROR(IF(INDEX('CLMs Strategies'!$G$7:$AY$57,MATCH($A39,'CLMs Strategies'!$A$7:$A$56,0),MATCH(K$3,'CLMs Strategies'!$G$5:$AY$5,0))="","",INDEX('CLMs Strategies'!$G$7:$AY$57,MATCH($A39,'CLMs Strategies'!$A$7:$A$56,0),MATCH(K$3,'CLMs Strategies'!$G$5:$AY$5,0))),"")</f>
        <v/>
      </c>
      <c r="L39" s="313" t="str">
        <f>IFERROR(IF(INDEX('CLMs Strategies'!$G$7:$AY$57,MATCH($A39,'CLMs Strategies'!$A$7:$A$56,0),MATCH(L$3,'CLMs Strategies'!$G$5:$AY$5,0))="","",INDEX('CLMs Strategies'!$G$7:$AY$57,MATCH($A39,'CLMs Strategies'!$A$7:$A$56,0),MATCH(L$3,'CLMs Strategies'!$G$5:$AY$5,0))),"")</f>
        <v/>
      </c>
      <c r="M39" s="313" t="str">
        <f>IFERROR(IF(INDEX('CLMs Strategies'!$G$7:$AY$57,MATCH($A39,'CLMs Strategies'!$A$7:$A$56,0),MATCH(M$3,'CLMs Strategies'!$G$5:$AY$5,0))="","",INDEX('CLMs Strategies'!$G$7:$AY$57,MATCH($A39,'CLMs Strategies'!$A$7:$A$56,0),MATCH(M$3,'CLMs Strategies'!$G$5:$AY$5,0))),"")</f>
        <v/>
      </c>
      <c r="N39" s="56"/>
      <c r="O39" s="313" t="str">
        <v>Russia</v>
      </c>
      <c r="P39" s="313" t="str">
        <f>IFERROR(IF(INDEX('CLMs Strategies'!$G$7:$AY$57,MATCH($O39,'CLMs Strategies'!$A$7:$A$56,0),MATCH(P$3,'CLMs Strategies'!$G$5:$AY$5,0))="","",INDEX('CLMs Strategies'!$G$7:$AY$57,MATCH($O39,'CLMs Strategies'!$A$7:$A$56,0),MATCH(P$3,'CLMs Strategies'!$G$5:$AY$5,0))),"")</f>
        <v/>
      </c>
      <c r="Q39" s="313" t="str">
        <f>IFERROR(IF(INDEX('CLMs Strategies'!$G$7:$AY$57,MATCH($O39,'CLMs Strategies'!$A$7:$A$56,0),MATCH(Q$3,'CLMs Strategies'!$G$5:$AY$5,0))="","",INDEX('CLMs Strategies'!$G$7:$AY$57,MATCH($O39,'CLMs Strategies'!$A$7:$A$56,0),MATCH(Q$3,'CLMs Strategies'!$G$5:$AY$5,0))),"")</f>
        <v/>
      </c>
      <c r="R39" s="313" t="str">
        <f>IFERROR(IF(INDEX('CLMs Strategies'!$G$7:$AY$57,MATCH($O39,'CLMs Strategies'!$A$7:$A$56,0),MATCH(R$3,'CLMs Strategies'!$G$5:$AY$5,0))="","",INDEX('CLMs Strategies'!$G$7:$AY$57,MATCH($O39,'CLMs Strategies'!$A$7:$A$56,0),MATCH(R$3,'CLMs Strategies'!$G$5:$AY$5,0))),"")</f>
        <v/>
      </c>
      <c r="S39" s="313" t="str">
        <f>IFERROR(IF(INDEX('CLMs Strategies'!$G$7:$AY$57,MATCH($O39,'CLMs Strategies'!$A$7:$A$56,0),MATCH(S$3,'CLMs Strategies'!$G$5:$AY$5,0))="","",INDEX('CLMs Strategies'!$G$7:$AY$57,MATCH($O39,'CLMs Strategies'!$A$7:$A$56,0),MATCH(S$3,'CLMs Strategies'!$G$5:$AY$5,0))),"")</f>
        <v/>
      </c>
      <c r="T39" s="313" t="str">
        <f>IFERROR(IF(INDEX('CLMs Strategies'!$G$7:$AY$57,MATCH($O39,'CLMs Strategies'!$A$7:$A$56,0),MATCH(T$3,'CLMs Strategies'!$G$5:$AY$5,0))="","",INDEX('CLMs Strategies'!$G$7:$AY$57,MATCH($O39,'CLMs Strategies'!$A$7:$A$56,0),MATCH(T$3,'CLMs Strategies'!$G$5:$AY$5,0))),"")</f>
        <v/>
      </c>
      <c r="U39" s="313" t="str">
        <f>IFERROR(IF(INDEX('CLMs Strategies'!$G$7:$AY$57,MATCH($O39,'CLMs Strategies'!$A$7:$A$56,0),MATCH(U$3,'CLMs Strategies'!$G$5:$AY$5,0))="","",INDEX('CLMs Strategies'!$G$7:$AY$57,MATCH($O39,'CLMs Strategies'!$A$7:$A$56,0),MATCH(U$3,'CLMs Strategies'!$G$5:$AY$5,0))),"")</f>
        <v/>
      </c>
      <c r="V39" s="313" t="str">
        <f>IFERROR(IF(INDEX('CLMs Strategies'!$G$7:$AY$57,MATCH($O39,'CLMs Strategies'!$A$7:$A$56,0),MATCH(V$3,'CLMs Strategies'!$G$5:$AY$5,0))="","",INDEX('CLMs Strategies'!$G$7:$AY$57,MATCH($O39,'CLMs Strategies'!$A$7:$A$56,0),MATCH(V$3,'CLMs Strategies'!$G$5:$AY$5,0))),"")</f>
        <v/>
      </c>
      <c r="W39" s="313" t="str">
        <f>IFERROR(IF(INDEX('CLMs Strategies'!$G$7:$AY$57,MATCH($O39,'CLMs Strategies'!$A$7:$A$56,0),MATCH(W$3,'CLMs Strategies'!$G$5:$AY$5,0))="","",INDEX('CLMs Strategies'!$G$7:$AY$57,MATCH($O39,'CLMs Strategies'!$A$7:$A$56,0),MATCH(W$3,'CLMs Strategies'!$G$5:$AY$5,0))),"")</f>
        <v/>
      </c>
      <c r="X39" s="313" t="str">
        <f>IFERROR(IF(INDEX('CLMs Strategies'!$G$7:$AY$57,MATCH($O39,'CLMs Strategies'!$A$7:$A$56,0),MATCH(X$3,'CLMs Strategies'!$G$5:$AY$5,0))="","",INDEX('CLMs Strategies'!$G$7:$AY$57,MATCH($O39,'CLMs Strategies'!$A$7:$A$56,0),MATCH(X$3,'CLMs Strategies'!$G$5:$AY$5,0))),"")</f>
        <v/>
      </c>
      <c r="Y39" s="313" t="str">
        <f>IFERROR(IF(INDEX('CLMs Strategies'!$G$7:$AY$57,MATCH($O39,'CLMs Strategies'!$A$7:$A$56,0),MATCH(Y$3,'CLMs Strategies'!$G$5:$AY$5,0))="","",INDEX('CLMs Strategies'!$G$7:$AY$57,MATCH($O39,'CLMs Strategies'!$A$7:$A$56,0),MATCH(Y$3,'CLMs Strategies'!$G$5:$AY$5,0))),"")</f>
        <v/>
      </c>
      <c r="Z39" s="313" t="str">
        <f>IFERROR(IF(INDEX('CLMs Strategies'!$G$7:$AY$57,MATCH($O39,'CLMs Strategies'!$A$7:$A$56,0),MATCH(Z$3,'CLMs Strategies'!$G$5:$AY$5,0))="","",INDEX('CLMs Strategies'!$G$7:$AY$57,MATCH($O39,'CLMs Strategies'!$A$7:$A$56,0),MATCH(Z$3,'CLMs Strategies'!$G$5:$AY$5,0))),"")</f>
        <v/>
      </c>
      <c r="AA39" s="313" t="str">
        <f>IFERROR(IF(INDEX('CLMs Strategies'!$G$7:$AY$57,MATCH($O39,'CLMs Strategies'!$A$7:$A$56,0),MATCH(AA$3,'CLMs Strategies'!$G$5:$AY$5,0))="","",INDEX('CLMs Strategies'!$G$7:$AY$57,MATCH($O39,'CLMs Strategies'!$A$7:$A$56,0),MATCH(AA$3,'CLMs Strategies'!$G$5:$AY$5,0))),"")</f>
        <v/>
      </c>
      <c r="AB39" s="56"/>
      <c r="AC39" s="313" t="str">
        <v>Russia</v>
      </c>
      <c r="AD39" s="313" t="str">
        <f>IFERROR(IF(INDEX('CLMs Strategies'!$G$7:$AY$57,MATCH($AC39,'CLMs Strategies'!$A$7:$A$56,0),MATCH(AD$3,'CLMs Strategies'!$G$5:$AY$5,0))="","",INDEX('CLMs Strategies'!$G$7:$AY$57,MATCH($AC39,'CLMs Strategies'!$A$7:$A$56,0),MATCH(AD$3,'CLMs Strategies'!$G$5:$AY$5,0))),"")</f>
        <v/>
      </c>
      <c r="AE39" s="313" t="str">
        <f>IFERROR(IF(INDEX('CLMs Strategies'!$G$7:$AY$57,MATCH($AC39,'CLMs Strategies'!$A$7:$A$56,0),MATCH(AE$3,'CLMs Strategies'!$G$5:$AY$5,0))="","",INDEX('CLMs Strategies'!$G$7:$AY$57,MATCH($AC39,'CLMs Strategies'!$A$7:$A$56,0),MATCH(AE$3,'CLMs Strategies'!$G$5:$AY$5,0))),"")</f>
        <v/>
      </c>
      <c r="AF39" s="313" t="str">
        <f>IFERROR(IF(INDEX('CLMs Strategies'!$G$7:$AY$57,MATCH($AC39,'CLMs Strategies'!$A$7:$A$56,0),MATCH(AF$3,'CLMs Strategies'!$G$5:$AY$5,0))="","",INDEX('CLMs Strategies'!$G$7:$AY$57,MATCH($AC39,'CLMs Strategies'!$A$7:$A$56,0),MATCH(AF$3,'CLMs Strategies'!$G$5:$AY$5,0))),"")</f>
        <v/>
      </c>
      <c r="AG39" s="313" t="str">
        <f>IFERROR(IF(INDEX('CLMs Strategies'!$G$7:$AY$57,MATCH($AC39,'CLMs Strategies'!$A$7:$A$56,0),MATCH(AG$3,'CLMs Strategies'!$G$5:$AY$5,0))="","",INDEX('CLMs Strategies'!$G$7:$AY$57,MATCH($AC39,'CLMs Strategies'!$A$7:$A$56,0),MATCH(AG$3,'CLMs Strategies'!$G$5:$AY$5,0))),"")</f>
        <v/>
      </c>
      <c r="AH39" s="313" t="str">
        <f>IFERROR(IF(INDEX('CLMs Strategies'!$G$7:$AY$57,MATCH($AC39,'CLMs Strategies'!$A$7:$A$56,0),MATCH(AH$3,'CLMs Strategies'!$G$5:$AY$5,0))="","",INDEX('CLMs Strategies'!$G$7:$AY$57,MATCH($AC39,'CLMs Strategies'!$A$7:$A$56,0),MATCH(AH$3,'CLMs Strategies'!$G$5:$AY$5,0))),"")</f>
        <v/>
      </c>
      <c r="AI39" s="313" t="str">
        <f>IFERROR(IF(INDEX('CLMs Strategies'!$G$7:$AY$57,MATCH($AC39,'CLMs Strategies'!$A$7:$A$56,0),MATCH(AI$3,'CLMs Strategies'!$G$5:$AY$5,0))="","",INDEX('CLMs Strategies'!$G$7:$AY$57,MATCH($AC39,'CLMs Strategies'!$A$7:$A$56,0),MATCH(AI$3,'CLMs Strategies'!$G$5:$AY$5,0))),"")</f>
        <v/>
      </c>
      <c r="AJ39" s="313" t="str">
        <f>IFERROR(IF(INDEX('CLMs Strategies'!$G$7:$AY$57,MATCH($AC39,'CLMs Strategies'!$A$7:$A$56,0),MATCH(AJ$3,'CLMs Strategies'!$G$5:$AY$5,0))="","",INDEX('CLMs Strategies'!$G$7:$AY$57,MATCH($AC39,'CLMs Strategies'!$A$7:$A$56,0),MATCH(AJ$3,'CLMs Strategies'!$G$5:$AY$5,0))),"")</f>
        <v/>
      </c>
      <c r="AK39" s="313" t="str">
        <f>IFERROR(IF(INDEX('CLMs Strategies'!$G$7:$AY$57,MATCH($AC39,'CLMs Strategies'!$A$7:$A$56,0),MATCH(AK$3,'CLMs Strategies'!$G$5:$AY$5,0))="","",INDEX('CLMs Strategies'!$G$7:$AY$57,MATCH($AC39,'CLMs Strategies'!$A$7:$A$56,0),MATCH(AK$3,'CLMs Strategies'!$G$5:$AY$5,0))),"")</f>
        <v/>
      </c>
      <c r="AL39" s="313" t="str">
        <f>IFERROR(IF(INDEX('CLMs Strategies'!$G$7:$AY$57,MATCH($AC39,'CLMs Strategies'!$A$7:$A$56,0),MATCH(AL$3,'CLMs Strategies'!$G$5:$AY$5,0))="","",INDEX('CLMs Strategies'!$G$7:$AY$57,MATCH($AC39,'CLMs Strategies'!$A$7:$A$56,0),MATCH(AL$3,'CLMs Strategies'!$G$5:$AY$5,0))),"")</f>
        <v/>
      </c>
      <c r="AM39" s="313" t="str">
        <f>IFERROR(IF(INDEX('CLMs Strategies'!$G$7:$AY$57,MATCH($AC39,'CLMs Strategies'!$A$7:$A$56,0),MATCH(AM$3,'CLMs Strategies'!$G$5:$AY$5,0))="","",INDEX('CLMs Strategies'!$G$7:$AY$57,MATCH($AC39,'CLMs Strategies'!$A$7:$A$56,0),MATCH(AM$3,'CLMs Strategies'!$G$5:$AY$5,0))),"")</f>
        <v/>
      </c>
      <c r="AN39" s="313" t="str">
        <f>IFERROR(IF(INDEX('CLMs Strategies'!$G$7:$AY$57,MATCH($AC39,'CLMs Strategies'!$A$7:$A$56,0),MATCH(AN$3,'CLMs Strategies'!$G$5:$AY$5,0))="","",INDEX('CLMs Strategies'!$G$7:$AY$57,MATCH($AC39,'CLMs Strategies'!$A$7:$A$56,0),MATCH(AN$3,'CLMs Strategies'!$G$5:$AY$5,0))),"")</f>
        <v/>
      </c>
      <c r="AO39" s="313" t="str">
        <f>IFERROR(IF(INDEX('CLMs Strategies'!$G$7:$AY$57,MATCH($AC39,'CLMs Strategies'!$A$7:$A$56,0),MATCH(AO$3,'CLMs Strategies'!$G$5:$AY$5,0))="","",INDEX('CLMs Strategies'!$G$7:$AY$57,MATCH($AC39,'CLMs Strategies'!$A$7:$A$56,0),MATCH(AO$3,'CLMs Strategies'!$G$5:$AY$5,0))),"")</f>
        <v/>
      </c>
      <c r="AP39" s="56"/>
      <c r="AQ39" s="313" t="str">
        <v>Russia</v>
      </c>
      <c r="AR39" s="313" t="str">
        <f>IFERROR(IF(INDEX('CLMs Strategies'!$G$7:$AY$57,MATCH($AQ39,'CLMs Strategies'!$A$7:$A$56,0),MATCH(AR$3,'CLMs Strategies'!$G$5:$AY$5,0))="","",INDEX('CLMs Strategies'!$G$7:$AY$57,MATCH($AQ39,'CLMs Strategies'!$A$7:$A$56,0),MATCH(AR$3,'CLMs Strategies'!$G$5:$AY$5,0))),"")</f>
        <v/>
      </c>
      <c r="AS39" s="313" t="str">
        <f>IFERROR(IF(INDEX('CLMs Strategies'!$G$7:$AY$57,MATCH($AQ39,'CLMs Strategies'!$A$7:$A$56,0),MATCH(AS$3,'CLMs Strategies'!$G$5:$AY$5,0))="","",INDEX('CLMs Strategies'!$G$7:$AY$57,MATCH($AQ39,'CLMs Strategies'!$A$7:$A$56,0),MATCH(AS$3,'CLMs Strategies'!$G$5:$AY$5,0))),"")</f>
        <v/>
      </c>
      <c r="AT39" s="313" t="str">
        <f>IFERROR(IF(INDEX('CLMs Strategies'!$G$7:$AY$57,MATCH($AQ39,'CLMs Strategies'!$A$7:$A$56,0),MATCH(AT$3,'CLMs Strategies'!$G$5:$AY$5,0))="","",INDEX('CLMs Strategies'!$G$7:$AY$57,MATCH($AQ39,'CLMs Strategies'!$A$7:$A$56,0),MATCH(AT$3,'CLMs Strategies'!$G$5:$AY$5,0))),"")</f>
        <v/>
      </c>
      <c r="AU39" s="313" t="str">
        <f>IFERROR(IF(INDEX('CLMs Strategies'!$G$7:$AY$57,MATCH($AQ39,'CLMs Strategies'!$A$7:$A$56,0),MATCH(AU$3,'CLMs Strategies'!$G$5:$AY$5,0))="","",INDEX('CLMs Strategies'!$G$7:$AY$57,MATCH($AQ39,'CLMs Strategies'!$A$7:$A$56,0),MATCH(AU$3,'CLMs Strategies'!$G$5:$AY$5,0))),"")</f>
        <v/>
      </c>
      <c r="AV39" s="313" t="str">
        <f>IFERROR(IF(INDEX('CLMs Strategies'!$G$7:$AY$57,MATCH($AQ39,'CLMs Strategies'!$A$7:$A$56,0),MATCH(AV$3,'CLMs Strategies'!$G$5:$AY$5,0))="","",INDEX('CLMs Strategies'!$G$7:$AY$57,MATCH($AQ39,'CLMs Strategies'!$A$7:$A$56,0),MATCH(AV$3,'CLMs Strategies'!$G$5:$AY$5,0))),"")</f>
        <v/>
      </c>
      <c r="AW39" s="313" t="str">
        <f>IFERROR(IF(INDEX('CLMs Strategies'!$G$7:$AY$57,MATCH($AQ39,'CLMs Strategies'!$A$7:$A$56,0),MATCH(AW$3,'CLMs Strategies'!$G$5:$AY$5,0))="","",INDEX('CLMs Strategies'!$G$7:$AY$57,MATCH($AQ39,'CLMs Strategies'!$A$7:$A$56,0),MATCH(AW$3,'CLMs Strategies'!$G$5:$AY$5,0))),"")</f>
        <v/>
      </c>
      <c r="AX39" s="313" t="str">
        <f>IFERROR(IF(INDEX('CLMs Strategies'!$G$7:$AY$57,MATCH($AQ39,'CLMs Strategies'!$A$7:$A$56,0),MATCH(AX$3,'CLMs Strategies'!$G$5:$AY$5,0))="","",INDEX('CLMs Strategies'!$G$7:$AY$57,MATCH($AQ39,'CLMs Strategies'!$A$7:$A$56,0),MATCH(AX$3,'CLMs Strategies'!$G$5:$AY$5,0))),"")</f>
        <v/>
      </c>
      <c r="AY39" s="313" t="str">
        <f>IFERROR(IF(INDEX('CLMs Strategies'!$G$7:$AY$57,MATCH($AQ39,'CLMs Strategies'!$A$7:$A$56,0),MATCH(AY$3,'CLMs Strategies'!$G$5:$AY$5,0))="","",INDEX('CLMs Strategies'!$G$7:$AY$57,MATCH($AQ39,'CLMs Strategies'!$A$7:$A$56,0),MATCH(AY$3,'CLMs Strategies'!$G$5:$AY$5,0))),"")</f>
        <v/>
      </c>
      <c r="AZ39" s="313" t="str">
        <f>IFERROR(IF(INDEX('CLMs Strategies'!$G$7:$AY$57,MATCH($AQ39,'CLMs Strategies'!$A$7:$A$56,0),MATCH(AZ$3,'CLMs Strategies'!$G$5:$AY$5,0))="","",INDEX('CLMs Strategies'!$G$7:$AY$57,MATCH($AQ39,'CLMs Strategies'!$A$7:$A$56,0),MATCH(AZ$3,'CLMs Strategies'!$G$5:$AY$5,0))),"")</f>
        <v/>
      </c>
      <c r="BA39" s="313" t="str">
        <f>IFERROR(IF(INDEX('CLMs Strategies'!$G$7:$AY$57,MATCH($AQ39,'CLMs Strategies'!$A$7:$A$56,0),MATCH(BA$3,'CLMs Strategies'!$G$5:$AY$5,0))="","",INDEX('CLMs Strategies'!$G$7:$AY$57,MATCH($AQ39,'CLMs Strategies'!$A$7:$A$56,0),MATCH(BA$3,'CLMs Strategies'!$G$5:$AY$5,0))),"")</f>
        <v/>
      </c>
      <c r="BB39" s="313" t="str">
        <f>IFERROR(IF(INDEX('CLMs Strategies'!$G$7:$AY$57,MATCH($AQ39,'CLMs Strategies'!$A$7:$A$56,0),MATCH(BB$3,'CLMs Strategies'!$G$5:$AY$5,0))="","",INDEX('CLMs Strategies'!$G$7:$AY$57,MATCH($AQ39,'CLMs Strategies'!$A$7:$A$56,0),MATCH(BB$3,'CLMs Strategies'!$G$5:$AY$5,0))),"")</f>
        <v/>
      </c>
      <c r="BC39" s="56"/>
    </row>
    <row r="40" spans="1:55">
      <c r="A40" s="313" t="str">
        <v>Saudi Arabia</v>
      </c>
      <c r="B40" s="313" t="str">
        <f>IFERROR(IF(INDEX('CLMs Strategies'!$G$7:$AY$57,MATCH($A40,'CLMs Strategies'!$A$7:$A$56,0),MATCH(B$3,'CLMs Strategies'!$G$5:$AY$5,0))="","",INDEX('CLMs Strategies'!$G$7:$AY$57,MATCH($A40,'CLMs Strategies'!$A$7:$A$56,0),MATCH(B$3,'CLMs Strategies'!$G$5:$AY$5,0))),"")</f>
        <v/>
      </c>
      <c r="C40" s="313" t="str">
        <f>IFERROR(IF(INDEX('CLMs Strategies'!$G$7:$AY$57,MATCH($A40,'CLMs Strategies'!$A$7:$A$56,0),MATCH(C$3,'CLMs Strategies'!$G$5:$AY$5,0))="","",INDEX('CLMs Strategies'!$G$7:$AY$57,MATCH($A40,'CLMs Strategies'!$A$7:$A$56,0),MATCH(C$3,'CLMs Strategies'!$G$5:$AY$5,0))),"")</f>
        <v/>
      </c>
      <c r="D40" s="313" t="str">
        <f>IFERROR(IF(INDEX('CLMs Strategies'!$G$7:$AY$57,MATCH($A40,'CLMs Strategies'!$A$7:$A$56,0),MATCH(D$3,'CLMs Strategies'!$G$5:$AY$5,0))="","",INDEX('CLMs Strategies'!$G$7:$AY$57,MATCH($A40,'CLMs Strategies'!$A$7:$A$56,0),MATCH(D$3,'CLMs Strategies'!$G$5:$AY$5,0))),"")</f>
        <v/>
      </c>
      <c r="E40" s="313" t="str">
        <f>IFERROR(IF(INDEX('CLMs Strategies'!$G$7:$AY$57,MATCH($A40,'CLMs Strategies'!$A$7:$A$56,0),MATCH(E$3,'CLMs Strategies'!$G$5:$AY$5,0))="","",INDEX('CLMs Strategies'!$G$7:$AY$57,MATCH($A40,'CLMs Strategies'!$A$7:$A$56,0),MATCH(E$3,'CLMs Strategies'!$G$5:$AY$5,0))),"")</f>
        <v/>
      </c>
      <c r="F40" s="313" t="str">
        <f>IFERROR(IF(INDEX('CLMs Strategies'!$G$7:$AY$57,MATCH($A40,'CLMs Strategies'!$A$7:$A$56,0),MATCH(F$3,'CLMs Strategies'!$G$5:$AY$5,0))="","",INDEX('CLMs Strategies'!$G$7:$AY$57,MATCH($A40,'CLMs Strategies'!$A$7:$A$56,0),MATCH(F$3,'CLMs Strategies'!$G$5:$AY$5,0))),"")</f>
        <v/>
      </c>
      <c r="G40" s="313" t="str">
        <f>IFERROR(IF(INDEX('CLMs Strategies'!$G$7:$AY$57,MATCH($A40,'CLMs Strategies'!$A$7:$A$56,0),MATCH(G$3,'CLMs Strategies'!$G$5:$AY$5,0))="","",INDEX('CLMs Strategies'!$G$7:$AY$57,MATCH($A40,'CLMs Strategies'!$A$7:$A$56,0),MATCH(G$3,'CLMs Strategies'!$G$5:$AY$5,0))),"")</f>
        <v/>
      </c>
      <c r="H40" s="313" t="str">
        <f>IFERROR(IF(INDEX('CLMs Strategies'!$G$7:$AY$57,MATCH($A40,'CLMs Strategies'!$A$7:$A$56,0),MATCH(H$3,'CLMs Strategies'!$G$5:$AY$5,0))="","",INDEX('CLMs Strategies'!$G$7:$AY$57,MATCH($A40,'CLMs Strategies'!$A$7:$A$56,0),MATCH(H$3,'CLMs Strategies'!$G$5:$AY$5,0))),"")</f>
        <v/>
      </c>
      <c r="I40" s="313" t="str">
        <f>IFERROR(IF(INDEX('CLMs Strategies'!$G$7:$AY$57,MATCH($A40,'CLMs Strategies'!$A$7:$A$56,0),MATCH(I$3,'CLMs Strategies'!$G$5:$AY$5,0))="","",INDEX('CLMs Strategies'!$G$7:$AY$57,MATCH($A40,'CLMs Strategies'!$A$7:$A$56,0),MATCH(I$3,'CLMs Strategies'!$G$5:$AY$5,0))),"")</f>
        <v/>
      </c>
      <c r="J40" s="313" t="str">
        <f>IFERROR(IF(INDEX('CLMs Strategies'!$G$7:$AY$57,MATCH($A40,'CLMs Strategies'!$A$7:$A$56,0),MATCH(J$3,'CLMs Strategies'!$G$5:$AY$5,0))="","",INDEX('CLMs Strategies'!$G$7:$AY$57,MATCH($A40,'CLMs Strategies'!$A$7:$A$56,0),MATCH(J$3,'CLMs Strategies'!$G$5:$AY$5,0))),"")</f>
        <v/>
      </c>
      <c r="K40" s="313" t="str">
        <f>IFERROR(IF(INDEX('CLMs Strategies'!$G$7:$AY$57,MATCH($A40,'CLMs Strategies'!$A$7:$A$56,0),MATCH(K$3,'CLMs Strategies'!$G$5:$AY$5,0))="","",INDEX('CLMs Strategies'!$G$7:$AY$57,MATCH($A40,'CLMs Strategies'!$A$7:$A$56,0),MATCH(K$3,'CLMs Strategies'!$G$5:$AY$5,0))),"")</f>
        <v/>
      </c>
      <c r="L40" s="313" t="str">
        <f>IFERROR(IF(INDEX('CLMs Strategies'!$G$7:$AY$57,MATCH($A40,'CLMs Strategies'!$A$7:$A$56,0),MATCH(L$3,'CLMs Strategies'!$G$5:$AY$5,0))="","",INDEX('CLMs Strategies'!$G$7:$AY$57,MATCH($A40,'CLMs Strategies'!$A$7:$A$56,0),MATCH(L$3,'CLMs Strategies'!$G$5:$AY$5,0))),"")</f>
        <v/>
      </c>
      <c r="M40" s="313" t="str">
        <f>IFERROR(IF(INDEX('CLMs Strategies'!$G$7:$AY$57,MATCH($A40,'CLMs Strategies'!$A$7:$A$56,0),MATCH(M$3,'CLMs Strategies'!$G$5:$AY$5,0))="","",INDEX('CLMs Strategies'!$G$7:$AY$57,MATCH($A40,'CLMs Strategies'!$A$7:$A$56,0),MATCH(M$3,'CLMs Strategies'!$G$5:$AY$5,0))),"")</f>
        <v/>
      </c>
      <c r="N40" s="56"/>
      <c r="O40" s="313" t="str">
        <v>Saudi Arabia</v>
      </c>
      <c r="P40" s="313" t="str">
        <f>IFERROR(IF(INDEX('CLMs Strategies'!$G$7:$AY$57,MATCH($O40,'CLMs Strategies'!$A$7:$A$56,0),MATCH(P$3,'CLMs Strategies'!$G$5:$AY$5,0))="","",INDEX('CLMs Strategies'!$G$7:$AY$57,MATCH($O40,'CLMs Strategies'!$A$7:$A$56,0),MATCH(P$3,'CLMs Strategies'!$G$5:$AY$5,0))),"")</f>
        <v/>
      </c>
      <c r="Q40" s="313" t="str">
        <f>IFERROR(IF(INDEX('CLMs Strategies'!$G$7:$AY$57,MATCH($O40,'CLMs Strategies'!$A$7:$A$56,0),MATCH(Q$3,'CLMs Strategies'!$G$5:$AY$5,0))="","",INDEX('CLMs Strategies'!$G$7:$AY$57,MATCH($O40,'CLMs Strategies'!$A$7:$A$56,0),MATCH(Q$3,'CLMs Strategies'!$G$5:$AY$5,0))),"")</f>
        <v/>
      </c>
      <c r="R40" s="313" t="str">
        <f>IFERROR(IF(INDEX('CLMs Strategies'!$G$7:$AY$57,MATCH($O40,'CLMs Strategies'!$A$7:$A$56,0),MATCH(R$3,'CLMs Strategies'!$G$5:$AY$5,0))="","",INDEX('CLMs Strategies'!$G$7:$AY$57,MATCH($O40,'CLMs Strategies'!$A$7:$A$56,0),MATCH(R$3,'CLMs Strategies'!$G$5:$AY$5,0))),"")</f>
        <v/>
      </c>
      <c r="S40" s="313" t="str">
        <f>IFERROR(IF(INDEX('CLMs Strategies'!$G$7:$AY$57,MATCH($O40,'CLMs Strategies'!$A$7:$A$56,0),MATCH(S$3,'CLMs Strategies'!$G$5:$AY$5,0))="","",INDEX('CLMs Strategies'!$G$7:$AY$57,MATCH($O40,'CLMs Strategies'!$A$7:$A$56,0),MATCH(S$3,'CLMs Strategies'!$G$5:$AY$5,0))),"")</f>
        <v/>
      </c>
      <c r="T40" s="313" t="str">
        <f>IFERROR(IF(INDEX('CLMs Strategies'!$G$7:$AY$57,MATCH($O40,'CLMs Strategies'!$A$7:$A$56,0),MATCH(T$3,'CLMs Strategies'!$G$5:$AY$5,0))="","",INDEX('CLMs Strategies'!$G$7:$AY$57,MATCH($O40,'CLMs Strategies'!$A$7:$A$56,0),MATCH(T$3,'CLMs Strategies'!$G$5:$AY$5,0))),"")</f>
        <v/>
      </c>
      <c r="U40" s="313" t="str">
        <f>IFERROR(IF(INDEX('CLMs Strategies'!$G$7:$AY$57,MATCH($O40,'CLMs Strategies'!$A$7:$A$56,0),MATCH(U$3,'CLMs Strategies'!$G$5:$AY$5,0))="","",INDEX('CLMs Strategies'!$G$7:$AY$57,MATCH($O40,'CLMs Strategies'!$A$7:$A$56,0),MATCH(U$3,'CLMs Strategies'!$G$5:$AY$5,0))),"")</f>
        <v/>
      </c>
      <c r="V40" s="313" t="str">
        <f>IFERROR(IF(INDEX('CLMs Strategies'!$G$7:$AY$57,MATCH($O40,'CLMs Strategies'!$A$7:$A$56,0),MATCH(V$3,'CLMs Strategies'!$G$5:$AY$5,0))="","",INDEX('CLMs Strategies'!$G$7:$AY$57,MATCH($O40,'CLMs Strategies'!$A$7:$A$56,0),MATCH(V$3,'CLMs Strategies'!$G$5:$AY$5,0))),"")</f>
        <v/>
      </c>
      <c r="W40" s="313" t="str">
        <f>IFERROR(IF(INDEX('CLMs Strategies'!$G$7:$AY$57,MATCH($O40,'CLMs Strategies'!$A$7:$A$56,0),MATCH(W$3,'CLMs Strategies'!$G$5:$AY$5,0))="","",INDEX('CLMs Strategies'!$G$7:$AY$57,MATCH($O40,'CLMs Strategies'!$A$7:$A$56,0),MATCH(W$3,'CLMs Strategies'!$G$5:$AY$5,0))),"")</f>
        <v/>
      </c>
      <c r="X40" s="313" t="str">
        <f>IFERROR(IF(INDEX('CLMs Strategies'!$G$7:$AY$57,MATCH($O40,'CLMs Strategies'!$A$7:$A$56,0),MATCH(X$3,'CLMs Strategies'!$G$5:$AY$5,0))="","",INDEX('CLMs Strategies'!$G$7:$AY$57,MATCH($O40,'CLMs Strategies'!$A$7:$A$56,0),MATCH(X$3,'CLMs Strategies'!$G$5:$AY$5,0))),"")</f>
        <v/>
      </c>
      <c r="Y40" s="313" t="str">
        <f>IFERROR(IF(INDEX('CLMs Strategies'!$G$7:$AY$57,MATCH($O40,'CLMs Strategies'!$A$7:$A$56,0),MATCH(Y$3,'CLMs Strategies'!$G$5:$AY$5,0))="","",INDEX('CLMs Strategies'!$G$7:$AY$57,MATCH($O40,'CLMs Strategies'!$A$7:$A$56,0),MATCH(Y$3,'CLMs Strategies'!$G$5:$AY$5,0))),"")</f>
        <v/>
      </c>
      <c r="Z40" s="313" t="str">
        <f>IFERROR(IF(INDEX('CLMs Strategies'!$G$7:$AY$57,MATCH($O40,'CLMs Strategies'!$A$7:$A$56,0),MATCH(Z$3,'CLMs Strategies'!$G$5:$AY$5,0))="","",INDEX('CLMs Strategies'!$G$7:$AY$57,MATCH($O40,'CLMs Strategies'!$A$7:$A$56,0),MATCH(Z$3,'CLMs Strategies'!$G$5:$AY$5,0))),"")</f>
        <v/>
      </c>
      <c r="AA40" s="313" t="str">
        <f>IFERROR(IF(INDEX('CLMs Strategies'!$G$7:$AY$57,MATCH($O40,'CLMs Strategies'!$A$7:$A$56,0),MATCH(AA$3,'CLMs Strategies'!$G$5:$AY$5,0))="","",INDEX('CLMs Strategies'!$G$7:$AY$57,MATCH($O40,'CLMs Strategies'!$A$7:$A$56,0),MATCH(AA$3,'CLMs Strategies'!$G$5:$AY$5,0))),"")</f>
        <v/>
      </c>
      <c r="AB40" s="56"/>
      <c r="AC40" s="313" t="str">
        <v>Saudi Arabia</v>
      </c>
      <c r="AD40" s="313" t="str">
        <f>IFERROR(IF(INDEX('CLMs Strategies'!$G$7:$AY$57,MATCH($AC40,'CLMs Strategies'!$A$7:$A$56,0),MATCH(AD$3,'CLMs Strategies'!$G$5:$AY$5,0))="","",INDEX('CLMs Strategies'!$G$7:$AY$57,MATCH($AC40,'CLMs Strategies'!$A$7:$A$56,0),MATCH(AD$3,'CLMs Strategies'!$G$5:$AY$5,0))),"")</f>
        <v/>
      </c>
      <c r="AE40" s="313" t="str">
        <f>IFERROR(IF(INDEX('CLMs Strategies'!$G$7:$AY$57,MATCH($AC40,'CLMs Strategies'!$A$7:$A$56,0),MATCH(AE$3,'CLMs Strategies'!$G$5:$AY$5,0))="","",INDEX('CLMs Strategies'!$G$7:$AY$57,MATCH($AC40,'CLMs Strategies'!$A$7:$A$56,0),MATCH(AE$3,'CLMs Strategies'!$G$5:$AY$5,0))),"")</f>
        <v/>
      </c>
      <c r="AF40" s="313" t="str">
        <f>IFERROR(IF(INDEX('CLMs Strategies'!$G$7:$AY$57,MATCH($AC40,'CLMs Strategies'!$A$7:$A$56,0),MATCH(AF$3,'CLMs Strategies'!$G$5:$AY$5,0))="","",INDEX('CLMs Strategies'!$G$7:$AY$57,MATCH($AC40,'CLMs Strategies'!$A$7:$A$56,0),MATCH(AF$3,'CLMs Strategies'!$G$5:$AY$5,0))),"")</f>
        <v/>
      </c>
      <c r="AG40" s="313" t="str">
        <f>IFERROR(IF(INDEX('CLMs Strategies'!$G$7:$AY$57,MATCH($AC40,'CLMs Strategies'!$A$7:$A$56,0),MATCH(AG$3,'CLMs Strategies'!$G$5:$AY$5,0))="","",INDEX('CLMs Strategies'!$G$7:$AY$57,MATCH($AC40,'CLMs Strategies'!$A$7:$A$56,0),MATCH(AG$3,'CLMs Strategies'!$G$5:$AY$5,0))),"")</f>
        <v/>
      </c>
      <c r="AH40" s="313" t="str">
        <f>IFERROR(IF(INDEX('CLMs Strategies'!$G$7:$AY$57,MATCH($AC40,'CLMs Strategies'!$A$7:$A$56,0),MATCH(AH$3,'CLMs Strategies'!$G$5:$AY$5,0))="","",INDEX('CLMs Strategies'!$G$7:$AY$57,MATCH($AC40,'CLMs Strategies'!$A$7:$A$56,0),MATCH(AH$3,'CLMs Strategies'!$G$5:$AY$5,0))),"")</f>
        <v/>
      </c>
      <c r="AI40" s="313" t="str">
        <f>IFERROR(IF(INDEX('CLMs Strategies'!$G$7:$AY$57,MATCH($AC40,'CLMs Strategies'!$A$7:$A$56,0),MATCH(AI$3,'CLMs Strategies'!$G$5:$AY$5,0))="","",INDEX('CLMs Strategies'!$G$7:$AY$57,MATCH($AC40,'CLMs Strategies'!$A$7:$A$56,0),MATCH(AI$3,'CLMs Strategies'!$G$5:$AY$5,0))),"")</f>
        <v/>
      </c>
      <c r="AJ40" s="313" t="str">
        <f>IFERROR(IF(INDEX('CLMs Strategies'!$G$7:$AY$57,MATCH($AC40,'CLMs Strategies'!$A$7:$A$56,0),MATCH(AJ$3,'CLMs Strategies'!$G$5:$AY$5,0))="","",INDEX('CLMs Strategies'!$G$7:$AY$57,MATCH($AC40,'CLMs Strategies'!$A$7:$A$56,0),MATCH(AJ$3,'CLMs Strategies'!$G$5:$AY$5,0))),"")</f>
        <v/>
      </c>
      <c r="AK40" s="313" t="str">
        <f>IFERROR(IF(INDEX('CLMs Strategies'!$G$7:$AY$57,MATCH($AC40,'CLMs Strategies'!$A$7:$A$56,0),MATCH(AK$3,'CLMs Strategies'!$G$5:$AY$5,0))="","",INDEX('CLMs Strategies'!$G$7:$AY$57,MATCH($AC40,'CLMs Strategies'!$A$7:$A$56,0),MATCH(AK$3,'CLMs Strategies'!$G$5:$AY$5,0))),"")</f>
        <v/>
      </c>
      <c r="AL40" s="313" t="str">
        <f>IFERROR(IF(INDEX('CLMs Strategies'!$G$7:$AY$57,MATCH($AC40,'CLMs Strategies'!$A$7:$A$56,0),MATCH(AL$3,'CLMs Strategies'!$G$5:$AY$5,0))="","",INDEX('CLMs Strategies'!$G$7:$AY$57,MATCH($AC40,'CLMs Strategies'!$A$7:$A$56,0),MATCH(AL$3,'CLMs Strategies'!$G$5:$AY$5,0))),"")</f>
        <v/>
      </c>
      <c r="AM40" s="313" t="str">
        <f>IFERROR(IF(INDEX('CLMs Strategies'!$G$7:$AY$57,MATCH($AC40,'CLMs Strategies'!$A$7:$A$56,0),MATCH(AM$3,'CLMs Strategies'!$G$5:$AY$5,0))="","",INDEX('CLMs Strategies'!$G$7:$AY$57,MATCH($AC40,'CLMs Strategies'!$A$7:$A$56,0),MATCH(AM$3,'CLMs Strategies'!$G$5:$AY$5,0))),"")</f>
        <v/>
      </c>
      <c r="AN40" s="313" t="str">
        <f>IFERROR(IF(INDEX('CLMs Strategies'!$G$7:$AY$57,MATCH($AC40,'CLMs Strategies'!$A$7:$A$56,0),MATCH(AN$3,'CLMs Strategies'!$G$5:$AY$5,0))="","",INDEX('CLMs Strategies'!$G$7:$AY$57,MATCH($AC40,'CLMs Strategies'!$A$7:$A$56,0),MATCH(AN$3,'CLMs Strategies'!$G$5:$AY$5,0))),"")</f>
        <v/>
      </c>
      <c r="AO40" s="313" t="str">
        <f>IFERROR(IF(INDEX('CLMs Strategies'!$G$7:$AY$57,MATCH($AC40,'CLMs Strategies'!$A$7:$A$56,0),MATCH(AO$3,'CLMs Strategies'!$G$5:$AY$5,0))="","",INDEX('CLMs Strategies'!$G$7:$AY$57,MATCH($AC40,'CLMs Strategies'!$A$7:$A$56,0),MATCH(AO$3,'CLMs Strategies'!$G$5:$AY$5,0))),"")</f>
        <v/>
      </c>
      <c r="AP40" s="56"/>
      <c r="AQ40" s="313" t="str">
        <v>Saudi Arabia</v>
      </c>
      <c r="AR40" s="313" t="str">
        <f>IFERROR(IF(INDEX('CLMs Strategies'!$G$7:$AY$57,MATCH($AQ40,'CLMs Strategies'!$A$7:$A$56,0),MATCH(AR$3,'CLMs Strategies'!$G$5:$AY$5,0))="","",INDEX('CLMs Strategies'!$G$7:$AY$57,MATCH($AQ40,'CLMs Strategies'!$A$7:$A$56,0),MATCH(AR$3,'CLMs Strategies'!$G$5:$AY$5,0))),"")</f>
        <v/>
      </c>
      <c r="AS40" s="313" t="str">
        <f>IFERROR(IF(INDEX('CLMs Strategies'!$G$7:$AY$57,MATCH($AQ40,'CLMs Strategies'!$A$7:$A$56,0),MATCH(AS$3,'CLMs Strategies'!$G$5:$AY$5,0))="","",INDEX('CLMs Strategies'!$G$7:$AY$57,MATCH($AQ40,'CLMs Strategies'!$A$7:$A$56,0),MATCH(AS$3,'CLMs Strategies'!$G$5:$AY$5,0))),"")</f>
        <v/>
      </c>
      <c r="AT40" s="313" t="str">
        <f>IFERROR(IF(INDEX('CLMs Strategies'!$G$7:$AY$57,MATCH($AQ40,'CLMs Strategies'!$A$7:$A$56,0),MATCH(AT$3,'CLMs Strategies'!$G$5:$AY$5,0))="","",INDEX('CLMs Strategies'!$G$7:$AY$57,MATCH($AQ40,'CLMs Strategies'!$A$7:$A$56,0),MATCH(AT$3,'CLMs Strategies'!$G$5:$AY$5,0))),"")</f>
        <v/>
      </c>
      <c r="AU40" s="313" t="str">
        <f>IFERROR(IF(INDEX('CLMs Strategies'!$G$7:$AY$57,MATCH($AQ40,'CLMs Strategies'!$A$7:$A$56,0),MATCH(AU$3,'CLMs Strategies'!$G$5:$AY$5,0))="","",INDEX('CLMs Strategies'!$G$7:$AY$57,MATCH($AQ40,'CLMs Strategies'!$A$7:$A$56,0),MATCH(AU$3,'CLMs Strategies'!$G$5:$AY$5,0))),"")</f>
        <v/>
      </c>
      <c r="AV40" s="313" t="str">
        <f>IFERROR(IF(INDEX('CLMs Strategies'!$G$7:$AY$57,MATCH($AQ40,'CLMs Strategies'!$A$7:$A$56,0),MATCH(AV$3,'CLMs Strategies'!$G$5:$AY$5,0))="","",INDEX('CLMs Strategies'!$G$7:$AY$57,MATCH($AQ40,'CLMs Strategies'!$A$7:$A$56,0),MATCH(AV$3,'CLMs Strategies'!$G$5:$AY$5,0))),"")</f>
        <v/>
      </c>
      <c r="AW40" s="313" t="str">
        <f>IFERROR(IF(INDEX('CLMs Strategies'!$G$7:$AY$57,MATCH($AQ40,'CLMs Strategies'!$A$7:$A$56,0),MATCH(AW$3,'CLMs Strategies'!$G$5:$AY$5,0))="","",INDEX('CLMs Strategies'!$G$7:$AY$57,MATCH($AQ40,'CLMs Strategies'!$A$7:$A$56,0),MATCH(AW$3,'CLMs Strategies'!$G$5:$AY$5,0))),"")</f>
        <v/>
      </c>
      <c r="AX40" s="313" t="str">
        <f>IFERROR(IF(INDEX('CLMs Strategies'!$G$7:$AY$57,MATCH($AQ40,'CLMs Strategies'!$A$7:$A$56,0),MATCH(AX$3,'CLMs Strategies'!$G$5:$AY$5,0))="","",INDEX('CLMs Strategies'!$G$7:$AY$57,MATCH($AQ40,'CLMs Strategies'!$A$7:$A$56,0),MATCH(AX$3,'CLMs Strategies'!$G$5:$AY$5,0))),"")</f>
        <v/>
      </c>
      <c r="AY40" s="313" t="str">
        <f>IFERROR(IF(INDEX('CLMs Strategies'!$G$7:$AY$57,MATCH($AQ40,'CLMs Strategies'!$A$7:$A$56,0),MATCH(AY$3,'CLMs Strategies'!$G$5:$AY$5,0))="","",INDEX('CLMs Strategies'!$G$7:$AY$57,MATCH($AQ40,'CLMs Strategies'!$A$7:$A$56,0),MATCH(AY$3,'CLMs Strategies'!$G$5:$AY$5,0))),"")</f>
        <v/>
      </c>
      <c r="AZ40" s="313" t="str">
        <f>IFERROR(IF(INDEX('CLMs Strategies'!$G$7:$AY$57,MATCH($AQ40,'CLMs Strategies'!$A$7:$A$56,0),MATCH(AZ$3,'CLMs Strategies'!$G$5:$AY$5,0))="","",INDEX('CLMs Strategies'!$G$7:$AY$57,MATCH($AQ40,'CLMs Strategies'!$A$7:$A$56,0),MATCH(AZ$3,'CLMs Strategies'!$G$5:$AY$5,0))),"")</f>
        <v/>
      </c>
      <c r="BA40" s="313" t="str">
        <f>IFERROR(IF(INDEX('CLMs Strategies'!$G$7:$AY$57,MATCH($AQ40,'CLMs Strategies'!$A$7:$A$56,0),MATCH(BA$3,'CLMs Strategies'!$G$5:$AY$5,0))="","",INDEX('CLMs Strategies'!$G$7:$AY$57,MATCH($AQ40,'CLMs Strategies'!$A$7:$A$56,0),MATCH(BA$3,'CLMs Strategies'!$G$5:$AY$5,0))),"")</f>
        <v/>
      </c>
      <c r="BB40" s="313" t="str">
        <f>IFERROR(IF(INDEX('CLMs Strategies'!$G$7:$AY$57,MATCH($AQ40,'CLMs Strategies'!$A$7:$A$56,0),MATCH(BB$3,'CLMs Strategies'!$G$5:$AY$5,0))="","",INDEX('CLMs Strategies'!$G$7:$AY$57,MATCH($AQ40,'CLMs Strategies'!$A$7:$A$56,0),MATCH(BB$3,'CLMs Strategies'!$G$5:$AY$5,0))),"")</f>
        <v/>
      </c>
      <c r="BC40" s="56"/>
    </row>
    <row r="41" spans="1:55">
      <c r="A41" s="313" t="str">
        <v>Singapore</v>
      </c>
      <c r="B41" s="313" t="str">
        <f>IFERROR(IF(INDEX('CLMs Strategies'!$G$7:$AY$57,MATCH($A41,'CLMs Strategies'!$A$7:$A$56,0),MATCH(B$3,'CLMs Strategies'!$G$5:$AY$5,0))="","",INDEX('CLMs Strategies'!$G$7:$AY$57,MATCH($A41,'CLMs Strategies'!$A$7:$A$56,0),MATCH(B$3,'CLMs Strategies'!$G$5:$AY$5,0))),"")</f>
        <v/>
      </c>
      <c r="C41" s="313" t="str">
        <f>IFERROR(IF(INDEX('CLMs Strategies'!$G$7:$AY$57,MATCH($A41,'CLMs Strategies'!$A$7:$A$56,0),MATCH(C$3,'CLMs Strategies'!$G$5:$AY$5,0))="","",INDEX('CLMs Strategies'!$G$7:$AY$57,MATCH($A41,'CLMs Strategies'!$A$7:$A$56,0),MATCH(C$3,'CLMs Strategies'!$G$5:$AY$5,0))),"")</f>
        <v/>
      </c>
      <c r="D41" s="313" t="str">
        <f>IFERROR(IF(INDEX('CLMs Strategies'!$G$7:$AY$57,MATCH($A41,'CLMs Strategies'!$A$7:$A$56,0),MATCH(D$3,'CLMs Strategies'!$G$5:$AY$5,0))="","",INDEX('CLMs Strategies'!$G$7:$AY$57,MATCH($A41,'CLMs Strategies'!$A$7:$A$56,0),MATCH(D$3,'CLMs Strategies'!$G$5:$AY$5,0))),"")</f>
        <v/>
      </c>
      <c r="E41" s="313" t="str">
        <f>IFERROR(IF(INDEX('CLMs Strategies'!$G$7:$AY$57,MATCH($A41,'CLMs Strategies'!$A$7:$A$56,0),MATCH(E$3,'CLMs Strategies'!$G$5:$AY$5,0))="","",INDEX('CLMs Strategies'!$G$7:$AY$57,MATCH($A41,'CLMs Strategies'!$A$7:$A$56,0),MATCH(E$3,'CLMs Strategies'!$G$5:$AY$5,0))),"")</f>
        <v/>
      </c>
      <c r="F41" s="313" t="str">
        <f>IFERROR(IF(INDEX('CLMs Strategies'!$G$7:$AY$57,MATCH($A41,'CLMs Strategies'!$A$7:$A$56,0),MATCH(F$3,'CLMs Strategies'!$G$5:$AY$5,0))="","",INDEX('CLMs Strategies'!$G$7:$AY$57,MATCH($A41,'CLMs Strategies'!$A$7:$A$56,0),MATCH(F$3,'CLMs Strategies'!$G$5:$AY$5,0))),"")</f>
        <v/>
      </c>
      <c r="G41" s="313" t="str">
        <f>IFERROR(IF(INDEX('CLMs Strategies'!$G$7:$AY$57,MATCH($A41,'CLMs Strategies'!$A$7:$A$56,0),MATCH(G$3,'CLMs Strategies'!$G$5:$AY$5,0))="","",INDEX('CLMs Strategies'!$G$7:$AY$57,MATCH($A41,'CLMs Strategies'!$A$7:$A$56,0),MATCH(G$3,'CLMs Strategies'!$G$5:$AY$5,0))),"")</f>
        <v/>
      </c>
      <c r="H41" s="313" t="str">
        <f>IFERROR(IF(INDEX('CLMs Strategies'!$G$7:$AY$57,MATCH($A41,'CLMs Strategies'!$A$7:$A$56,0),MATCH(H$3,'CLMs Strategies'!$G$5:$AY$5,0))="","",INDEX('CLMs Strategies'!$G$7:$AY$57,MATCH($A41,'CLMs Strategies'!$A$7:$A$56,0),MATCH(H$3,'CLMs Strategies'!$G$5:$AY$5,0))),"")</f>
        <v/>
      </c>
      <c r="I41" s="313" t="str">
        <f>IFERROR(IF(INDEX('CLMs Strategies'!$G$7:$AY$57,MATCH($A41,'CLMs Strategies'!$A$7:$A$56,0),MATCH(I$3,'CLMs Strategies'!$G$5:$AY$5,0))="","",INDEX('CLMs Strategies'!$G$7:$AY$57,MATCH($A41,'CLMs Strategies'!$A$7:$A$56,0),MATCH(I$3,'CLMs Strategies'!$G$5:$AY$5,0))),"")</f>
        <v/>
      </c>
      <c r="J41" s="313" t="str">
        <f>IFERROR(IF(INDEX('CLMs Strategies'!$G$7:$AY$57,MATCH($A41,'CLMs Strategies'!$A$7:$A$56,0),MATCH(J$3,'CLMs Strategies'!$G$5:$AY$5,0))="","",INDEX('CLMs Strategies'!$G$7:$AY$57,MATCH($A41,'CLMs Strategies'!$A$7:$A$56,0),MATCH(J$3,'CLMs Strategies'!$G$5:$AY$5,0))),"")</f>
        <v/>
      </c>
      <c r="K41" s="313" t="str">
        <f>IFERROR(IF(INDEX('CLMs Strategies'!$G$7:$AY$57,MATCH($A41,'CLMs Strategies'!$A$7:$A$56,0),MATCH(K$3,'CLMs Strategies'!$G$5:$AY$5,0))="","",INDEX('CLMs Strategies'!$G$7:$AY$57,MATCH($A41,'CLMs Strategies'!$A$7:$A$56,0),MATCH(K$3,'CLMs Strategies'!$G$5:$AY$5,0))),"")</f>
        <v/>
      </c>
      <c r="L41" s="313" t="str">
        <f>IFERROR(IF(INDEX('CLMs Strategies'!$G$7:$AY$57,MATCH($A41,'CLMs Strategies'!$A$7:$A$56,0),MATCH(L$3,'CLMs Strategies'!$G$5:$AY$5,0))="","",INDEX('CLMs Strategies'!$G$7:$AY$57,MATCH($A41,'CLMs Strategies'!$A$7:$A$56,0),MATCH(L$3,'CLMs Strategies'!$G$5:$AY$5,0))),"")</f>
        <v/>
      </c>
      <c r="M41" s="313" t="str">
        <f>IFERROR(IF(INDEX('CLMs Strategies'!$G$7:$AY$57,MATCH($A41,'CLMs Strategies'!$A$7:$A$56,0),MATCH(M$3,'CLMs Strategies'!$G$5:$AY$5,0))="","",INDEX('CLMs Strategies'!$G$7:$AY$57,MATCH($A41,'CLMs Strategies'!$A$7:$A$56,0),MATCH(M$3,'CLMs Strategies'!$G$5:$AY$5,0))),"")</f>
        <v/>
      </c>
      <c r="N41" s="56"/>
      <c r="O41" s="313" t="str">
        <v>Singapore</v>
      </c>
      <c r="P41" s="313" t="str">
        <f>IFERROR(IF(INDEX('CLMs Strategies'!$G$7:$AY$57,MATCH($O41,'CLMs Strategies'!$A$7:$A$56,0),MATCH(P$3,'CLMs Strategies'!$G$5:$AY$5,0))="","",INDEX('CLMs Strategies'!$G$7:$AY$57,MATCH($O41,'CLMs Strategies'!$A$7:$A$56,0),MATCH(P$3,'CLMs Strategies'!$G$5:$AY$5,0))),"")</f>
        <v/>
      </c>
      <c r="Q41" s="313" t="str">
        <f>IFERROR(IF(INDEX('CLMs Strategies'!$G$7:$AY$57,MATCH($O41,'CLMs Strategies'!$A$7:$A$56,0),MATCH(Q$3,'CLMs Strategies'!$G$5:$AY$5,0))="","",INDEX('CLMs Strategies'!$G$7:$AY$57,MATCH($O41,'CLMs Strategies'!$A$7:$A$56,0),MATCH(Q$3,'CLMs Strategies'!$G$5:$AY$5,0))),"")</f>
        <v/>
      </c>
      <c r="R41" s="313" t="str">
        <f>IFERROR(IF(INDEX('CLMs Strategies'!$G$7:$AY$57,MATCH($O41,'CLMs Strategies'!$A$7:$A$56,0),MATCH(R$3,'CLMs Strategies'!$G$5:$AY$5,0))="","",INDEX('CLMs Strategies'!$G$7:$AY$57,MATCH($O41,'CLMs Strategies'!$A$7:$A$56,0),MATCH(R$3,'CLMs Strategies'!$G$5:$AY$5,0))),"")</f>
        <v/>
      </c>
      <c r="S41" s="313" t="str">
        <f>IFERROR(IF(INDEX('CLMs Strategies'!$G$7:$AY$57,MATCH($O41,'CLMs Strategies'!$A$7:$A$56,0),MATCH(S$3,'CLMs Strategies'!$G$5:$AY$5,0))="","",INDEX('CLMs Strategies'!$G$7:$AY$57,MATCH($O41,'CLMs Strategies'!$A$7:$A$56,0),MATCH(S$3,'CLMs Strategies'!$G$5:$AY$5,0))),"")</f>
        <v/>
      </c>
      <c r="T41" s="313" t="str">
        <f>IFERROR(IF(INDEX('CLMs Strategies'!$G$7:$AY$57,MATCH($O41,'CLMs Strategies'!$A$7:$A$56,0),MATCH(T$3,'CLMs Strategies'!$G$5:$AY$5,0))="","",INDEX('CLMs Strategies'!$G$7:$AY$57,MATCH($O41,'CLMs Strategies'!$A$7:$A$56,0),MATCH(T$3,'CLMs Strategies'!$G$5:$AY$5,0))),"")</f>
        <v/>
      </c>
      <c r="U41" s="313" t="str">
        <f>IFERROR(IF(INDEX('CLMs Strategies'!$G$7:$AY$57,MATCH($O41,'CLMs Strategies'!$A$7:$A$56,0),MATCH(U$3,'CLMs Strategies'!$G$5:$AY$5,0))="","",INDEX('CLMs Strategies'!$G$7:$AY$57,MATCH($O41,'CLMs Strategies'!$A$7:$A$56,0),MATCH(U$3,'CLMs Strategies'!$G$5:$AY$5,0))),"")</f>
        <v/>
      </c>
      <c r="V41" s="313" t="str">
        <f>IFERROR(IF(INDEX('CLMs Strategies'!$G$7:$AY$57,MATCH($O41,'CLMs Strategies'!$A$7:$A$56,0),MATCH(V$3,'CLMs Strategies'!$G$5:$AY$5,0))="","",INDEX('CLMs Strategies'!$G$7:$AY$57,MATCH($O41,'CLMs Strategies'!$A$7:$A$56,0),MATCH(V$3,'CLMs Strategies'!$G$5:$AY$5,0))),"")</f>
        <v/>
      </c>
      <c r="W41" s="313" t="str">
        <f>IFERROR(IF(INDEX('CLMs Strategies'!$G$7:$AY$57,MATCH($O41,'CLMs Strategies'!$A$7:$A$56,0),MATCH(W$3,'CLMs Strategies'!$G$5:$AY$5,0))="","",INDEX('CLMs Strategies'!$G$7:$AY$57,MATCH($O41,'CLMs Strategies'!$A$7:$A$56,0),MATCH(W$3,'CLMs Strategies'!$G$5:$AY$5,0))),"")</f>
        <v/>
      </c>
      <c r="X41" s="313" t="str">
        <f>IFERROR(IF(INDEX('CLMs Strategies'!$G$7:$AY$57,MATCH($O41,'CLMs Strategies'!$A$7:$A$56,0),MATCH(X$3,'CLMs Strategies'!$G$5:$AY$5,0))="","",INDEX('CLMs Strategies'!$G$7:$AY$57,MATCH($O41,'CLMs Strategies'!$A$7:$A$56,0),MATCH(X$3,'CLMs Strategies'!$G$5:$AY$5,0))),"")</f>
        <v/>
      </c>
      <c r="Y41" s="313" t="str">
        <f>IFERROR(IF(INDEX('CLMs Strategies'!$G$7:$AY$57,MATCH($O41,'CLMs Strategies'!$A$7:$A$56,0),MATCH(Y$3,'CLMs Strategies'!$G$5:$AY$5,0))="","",INDEX('CLMs Strategies'!$G$7:$AY$57,MATCH($O41,'CLMs Strategies'!$A$7:$A$56,0),MATCH(Y$3,'CLMs Strategies'!$G$5:$AY$5,0))),"")</f>
        <v/>
      </c>
      <c r="Z41" s="313" t="str">
        <f>IFERROR(IF(INDEX('CLMs Strategies'!$G$7:$AY$57,MATCH($O41,'CLMs Strategies'!$A$7:$A$56,0),MATCH(Z$3,'CLMs Strategies'!$G$5:$AY$5,0))="","",INDEX('CLMs Strategies'!$G$7:$AY$57,MATCH($O41,'CLMs Strategies'!$A$7:$A$56,0),MATCH(Z$3,'CLMs Strategies'!$G$5:$AY$5,0))),"")</f>
        <v/>
      </c>
      <c r="AA41" s="313" t="str">
        <f>IFERROR(IF(INDEX('CLMs Strategies'!$G$7:$AY$57,MATCH($O41,'CLMs Strategies'!$A$7:$A$56,0),MATCH(AA$3,'CLMs Strategies'!$G$5:$AY$5,0))="","",INDEX('CLMs Strategies'!$G$7:$AY$57,MATCH($O41,'CLMs Strategies'!$A$7:$A$56,0),MATCH(AA$3,'CLMs Strategies'!$G$5:$AY$5,0))),"")</f>
        <v/>
      </c>
      <c r="AB41" s="56"/>
      <c r="AC41" s="313" t="str">
        <v>Singapore</v>
      </c>
      <c r="AD41" s="313" t="str">
        <f>IFERROR(IF(INDEX('CLMs Strategies'!$G$7:$AY$57,MATCH($AC41,'CLMs Strategies'!$A$7:$A$56,0),MATCH(AD$3,'CLMs Strategies'!$G$5:$AY$5,0))="","",INDEX('CLMs Strategies'!$G$7:$AY$57,MATCH($AC41,'CLMs Strategies'!$A$7:$A$56,0),MATCH(AD$3,'CLMs Strategies'!$G$5:$AY$5,0))),"")</f>
        <v/>
      </c>
      <c r="AE41" s="313" t="str">
        <f>IFERROR(IF(INDEX('CLMs Strategies'!$G$7:$AY$57,MATCH($AC41,'CLMs Strategies'!$A$7:$A$56,0),MATCH(AE$3,'CLMs Strategies'!$G$5:$AY$5,0))="","",INDEX('CLMs Strategies'!$G$7:$AY$57,MATCH($AC41,'CLMs Strategies'!$A$7:$A$56,0),MATCH(AE$3,'CLMs Strategies'!$G$5:$AY$5,0))),"")</f>
        <v/>
      </c>
      <c r="AF41" s="313" t="str">
        <f>IFERROR(IF(INDEX('CLMs Strategies'!$G$7:$AY$57,MATCH($AC41,'CLMs Strategies'!$A$7:$A$56,0),MATCH(AF$3,'CLMs Strategies'!$G$5:$AY$5,0))="","",INDEX('CLMs Strategies'!$G$7:$AY$57,MATCH($AC41,'CLMs Strategies'!$A$7:$A$56,0),MATCH(AF$3,'CLMs Strategies'!$G$5:$AY$5,0))),"")</f>
        <v/>
      </c>
      <c r="AG41" s="313" t="str">
        <f>IFERROR(IF(INDEX('CLMs Strategies'!$G$7:$AY$57,MATCH($AC41,'CLMs Strategies'!$A$7:$A$56,0),MATCH(AG$3,'CLMs Strategies'!$G$5:$AY$5,0))="","",INDEX('CLMs Strategies'!$G$7:$AY$57,MATCH($AC41,'CLMs Strategies'!$A$7:$A$56,0),MATCH(AG$3,'CLMs Strategies'!$G$5:$AY$5,0))),"")</f>
        <v/>
      </c>
      <c r="AH41" s="313" t="str">
        <f>IFERROR(IF(INDEX('CLMs Strategies'!$G$7:$AY$57,MATCH($AC41,'CLMs Strategies'!$A$7:$A$56,0),MATCH(AH$3,'CLMs Strategies'!$G$5:$AY$5,0))="","",INDEX('CLMs Strategies'!$G$7:$AY$57,MATCH($AC41,'CLMs Strategies'!$A$7:$A$56,0),MATCH(AH$3,'CLMs Strategies'!$G$5:$AY$5,0))),"")</f>
        <v/>
      </c>
      <c r="AI41" s="313" t="str">
        <f>IFERROR(IF(INDEX('CLMs Strategies'!$G$7:$AY$57,MATCH($AC41,'CLMs Strategies'!$A$7:$A$56,0),MATCH(AI$3,'CLMs Strategies'!$G$5:$AY$5,0))="","",INDEX('CLMs Strategies'!$G$7:$AY$57,MATCH($AC41,'CLMs Strategies'!$A$7:$A$56,0),MATCH(AI$3,'CLMs Strategies'!$G$5:$AY$5,0))),"")</f>
        <v/>
      </c>
      <c r="AJ41" s="313" t="str">
        <f>IFERROR(IF(INDEX('CLMs Strategies'!$G$7:$AY$57,MATCH($AC41,'CLMs Strategies'!$A$7:$A$56,0),MATCH(AJ$3,'CLMs Strategies'!$G$5:$AY$5,0))="","",INDEX('CLMs Strategies'!$G$7:$AY$57,MATCH($AC41,'CLMs Strategies'!$A$7:$A$56,0),MATCH(AJ$3,'CLMs Strategies'!$G$5:$AY$5,0))),"")</f>
        <v/>
      </c>
      <c r="AK41" s="313" t="str">
        <f>IFERROR(IF(INDEX('CLMs Strategies'!$G$7:$AY$57,MATCH($AC41,'CLMs Strategies'!$A$7:$A$56,0),MATCH(AK$3,'CLMs Strategies'!$G$5:$AY$5,0))="","",INDEX('CLMs Strategies'!$G$7:$AY$57,MATCH($AC41,'CLMs Strategies'!$A$7:$A$56,0),MATCH(AK$3,'CLMs Strategies'!$G$5:$AY$5,0))),"")</f>
        <v/>
      </c>
      <c r="AL41" s="313" t="str">
        <f>IFERROR(IF(INDEX('CLMs Strategies'!$G$7:$AY$57,MATCH($AC41,'CLMs Strategies'!$A$7:$A$56,0),MATCH(AL$3,'CLMs Strategies'!$G$5:$AY$5,0))="","",INDEX('CLMs Strategies'!$G$7:$AY$57,MATCH($AC41,'CLMs Strategies'!$A$7:$A$56,0),MATCH(AL$3,'CLMs Strategies'!$G$5:$AY$5,0))),"")</f>
        <v/>
      </c>
      <c r="AM41" s="313" t="str">
        <f>IFERROR(IF(INDEX('CLMs Strategies'!$G$7:$AY$57,MATCH($AC41,'CLMs Strategies'!$A$7:$A$56,0),MATCH(AM$3,'CLMs Strategies'!$G$5:$AY$5,0))="","",INDEX('CLMs Strategies'!$G$7:$AY$57,MATCH($AC41,'CLMs Strategies'!$A$7:$A$56,0),MATCH(AM$3,'CLMs Strategies'!$G$5:$AY$5,0))),"")</f>
        <v/>
      </c>
      <c r="AN41" s="313" t="str">
        <f>IFERROR(IF(INDEX('CLMs Strategies'!$G$7:$AY$57,MATCH($AC41,'CLMs Strategies'!$A$7:$A$56,0),MATCH(AN$3,'CLMs Strategies'!$G$5:$AY$5,0))="","",INDEX('CLMs Strategies'!$G$7:$AY$57,MATCH($AC41,'CLMs Strategies'!$A$7:$A$56,0),MATCH(AN$3,'CLMs Strategies'!$G$5:$AY$5,0))),"")</f>
        <v/>
      </c>
      <c r="AO41" s="313" t="str">
        <f>IFERROR(IF(INDEX('CLMs Strategies'!$G$7:$AY$57,MATCH($AC41,'CLMs Strategies'!$A$7:$A$56,0),MATCH(AO$3,'CLMs Strategies'!$G$5:$AY$5,0))="","",INDEX('CLMs Strategies'!$G$7:$AY$57,MATCH($AC41,'CLMs Strategies'!$A$7:$A$56,0),MATCH(AO$3,'CLMs Strategies'!$G$5:$AY$5,0))),"")</f>
        <v/>
      </c>
      <c r="AP41" s="56"/>
      <c r="AQ41" s="313" t="str">
        <v>Singapore</v>
      </c>
      <c r="AR41" s="313" t="str">
        <f>IFERROR(IF(INDEX('CLMs Strategies'!$G$7:$AY$57,MATCH($AQ41,'CLMs Strategies'!$A$7:$A$56,0),MATCH(AR$3,'CLMs Strategies'!$G$5:$AY$5,0))="","",INDEX('CLMs Strategies'!$G$7:$AY$57,MATCH($AQ41,'CLMs Strategies'!$A$7:$A$56,0),MATCH(AR$3,'CLMs Strategies'!$G$5:$AY$5,0))),"")</f>
        <v/>
      </c>
      <c r="AS41" s="313" t="str">
        <f>IFERROR(IF(INDEX('CLMs Strategies'!$G$7:$AY$57,MATCH($AQ41,'CLMs Strategies'!$A$7:$A$56,0),MATCH(AS$3,'CLMs Strategies'!$G$5:$AY$5,0))="","",INDEX('CLMs Strategies'!$G$7:$AY$57,MATCH($AQ41,'CLMs Strategies'!$A$7:$A$56,0),MATCH(AS$3,'CLMs Strategies'!$G$5:$AY$5,0))),"")</f>
        <v/>
      </c>
      <c r="AT41" s="313" t="str">
        <f>IFERROR(IF(INDEX('CLMs Strategies'!$G$7:$AY$57,MATCH($AQ41,'CLMs Strategies'!$A$7:$A$56,0),MATCH(AT$3,'CLMs Strategies'!$G$5:$AY$5,0))="","",INDEX('CLMs Strategies'!$G$7:$AY$57,MATCH($AQ41,'CLMs Strategies'!$A$7:$A$56,0),MATCH(AT$3,'CLMs Strategies'!$G$5:$AY$5,0))),"")</f>
        <v/>
      </c>
      <c r="AU41" s="313" t="str">
        <f>IFERROR(IF(INDEX('CLMs Strategies'!$G$7:$AY$57,MATCH($AQ41,'CLMs Strategies'!$A$7:$A$56,0),MATCH(AU$3,'CLMs Strategies'!$G$5:$AY$5,0))="","",INDEX('CLMs Strategies'!$G$7:$AY$57,MATCH($AQ41,'CLMs Strategies'!$A$7:$A$56,0),MATCH(AU$3,'CLMs Strategies'!$G$5:$AY$5,0))),"")</f>
        <v/>
      </c>
      <c r="AV41" s="313" t="str">
        <f>IFERROR(IF(INDEX('CLMs Strategies'!$G$7:$AY$57,MATCH($AQ41,'CLMs Strategies'!$A$7:$A$56,0),MATCH(AV$3,'CLMs Strategies'!$G$5:$AY$5,0))="","",INDEX('CLMs Strategies'!$G$7:$AY$57,MATCH($AQ41,'CLMs Strategies'!$A$7:$A$56,0),MATCH(AV$3,'CLMs Strategies'!$G$5:$AY$5,0))),"")</f>
        <v/>
      </c>
      <c r="AW41" s="313" t="str">
        <f>IFERROR(IF(INDEX('CLMs Strategies'!$G$7:$AY$57,MATCH($AQ41,'CLMs Strategies'!$A$7:$A$56,0),MATCH(AW$3,'CLMs Strategies'!$G$5:$AY$5,0))="","",INDEX('CLMs Strategies'!$G$7:$AY$57,MATCH($AQ41,'CLMs Strategies'!$A$7:$A$56,0),MATCH(AW$3,'CLMs Strategies'!$G$5:$AY$5,0))),"")</f>
        <v/>
      </c>
      <c r="AX41" s="313" t="str">
        <f>IFERROR(IF(INDEX('CLMs Strategies'!$G$7:$AY$57,MATCH($AQ41,'CLMs Strategies'!$A$7:$A$56,0),MATCH(AX$3,'CLMs Strategies'!$G$5:$AY$5,0))="","",INDEX('CLMs Strategies'!$G$7:$AY$57,MATCH($AQ41,'CLMs Strategies'!$A$7:$A$56,0),MATCH(AX$3,'CLMs Strategies'!$G$5:$AY$5,0))),"")</f>
        <v/>
      </c>
      <c r="AY41" s="313" t="str">
        <f>IFERROR(IF(INDEX('CLMs Strategies'!$G$7:$AY$57,MATCH($AQ41,'CLMs Strategies'!$A$7:$A$56,0),MATCH(AY$3,'CLMs Strategies'!$G$5:$AY$5,0))="","",INDEX('CLMs Strategies'!$G$7:$AY$57,MATCH($AQ41,'CLMs Strategies'!$A$7:$A$56,0),MATCH(AY$3,'CLMs Strategies'!$G$5:$AY$5,0))),"")</f>
        <v/>
      </c>
      <c r="AZ41" s="313" t="str">
        <f>IFERROR(IF(INDEX('CLMs Strategies'!$G$7:$AY$57,MATCH($AQ41,'CLMs Strategies'!$A$7:$A$56,0),MATCH(AZ$3,'CLMs Strategies'!$G$5:$AY$5,0))="","",INDEX('CLMs Strategies'!$G$7:$AY$57,MATCH($AQ41,'CLMs Strategies'!$A$7:$A$56,0),MATCH(AZ$3,'CLMs Strategies'!$G$5:$AY$5,0))),"")</f>
        <v/>
      </c>
      <c r="BA41" s="313" t="str">
        <f>IFERROR(IF(INDEX('CLMs Strategies'!$G$7:$AY$57,MATCH($AQ41,'CLMs Strategies'!$A$7:$A$56,0),MATCH(BA$3,'CLMs Strategies'!$G$5:$AY$5,0))="","",INDEX('CLMs Strategies'!$G$7:$AY$57,MATCH($AQ41,'CLMs Strategies'!$A$7:$A$56,0),MATCH(BA$3,'CLMs Strategies'!$G$5:$AY$5,0))),"")</f>
        <v/>
      </c>
      <c r="BB41" s="313" t="str">
        <f>IFERROR(IF(INDEX('CLMs Strategies'!$G$7:$AY$57,MATCH($AQ41,'CLMs Strategies'!$A$7:$A$56,0),MATCH(BB$3,'CLMs Strategies'!$G$5:$AY$5,0))="","",INDEX('CLMs Strategies'!$G$7:$AY$57,MATCH($AQ41,'CLMs Strategies'!$A$7:$A$56,0),MATCH(BB$3,'CLMs Strategies'!$G$5:$AY$5,0))),"")</f>
        <v/>
      </c>
      <c r="BC41" s="56"/>
    </row>
    <row r="42" spans="1:55">
      <c r="A42" s="313" t="str">
        <v>Slovakia</v>
      </c>
      <c r="B42" s="313" t="str">
        <f>IFERROR(IF(INDEX('CLMs Strategies'!$G$7:$AY$57,MATCH($A42,'CLMs Strategies'!$A$7:$A$56,0),MATCH(B$3,'CLMs Strategies'!$G$5:$AY$5,0))="","",INDEX('CLMs Strategies'!$G$7:$AY$57,MATCH($A42,'CLMs Strategies'!$A$7:$A$56,0),MATCH(B$3,'CLMs Strategies'!$G$5:$AY$5,0))),"")</f>
        <v/>
      </c>
      <c r="C42" s="313" t="str">
        <f>IFERROR(IF(INDEX('CLMs Strategies'!$G$7:$AY$57,MATCH($A42,'CLMs Strategies'!$A$7:$A$56,0),MATCH(C$3,'CLMs Strategies'!$G$5:$AY$5,0))="","",INDEX('CLMs Strategies'!$G$7:$AY$57,MATCH($A42,'CLMs Strategies'!$A$7:$A$56,0),MATCH(C$3,'CLMs Strategies'!$G$5:$AY$5,0))),"")</f>
        <v/>
      </c>
      <c r="D42" s="313" t="str">
        <f>IFERROR(IF(INDEX('CLMs Strategies'!$G$7:$AY$57,MATCH($A42,'CLMs Strategies'!$A$7:$A$56,0),MATCH(D$3,'CLMs Strategies'!$G$5:$AY$5,0))="","",INDEX('CLMs Strategies'!$G$7:$AY$57,MATCH($A42,'CLMs Strategies'!$A$7:$A$56,0),MATCH(D$3,'CLMs Strategies'!$G$5:$AY$5,0))),"")</f>
        <v/>
      </c>
      <c r="E42" s="313" t="str">
        <f>IFERROR(IF(INDEX('CLMs Strategies'!$G$7:$AY$57,MATCH($A42,'CLMs Strategies'!$A$7:$A$56,0),MATCH(E$3,'CLMs Strategies'!$G$5:$AY$5,0))="","",INDEX('CLMs Strategies'!$G$7:$AY$57,MATCH($A42,'CLMs Strategies'!$A$7:$A$56,0),MATCH(E$3,'CLMs Strategies'!$G$5:$AY$5,0))),"")</f>
        <v/>
      </c>
      <c r="F42" s="313" t="str">
        <f>IFERROR(IF(INDEX('CLMs Strategies'!$G$7:$AY$57,MATCH($A42,'CLMs Strategies'!$A$7:$A$56,0),MATCH(F$3,'CLMs Strategies'!$G$5:$AY$5,0))="","",INDEX('CLMs Strategies'!$G$7:$AY$57,MATCH($A42,'CLMs Strategies'!$A$7:$A$56,0),MATCH(F$3,'CLMs Strategies'!$G$5:$AY$5,0))),"")</f>
        <v/>
      </c>
      <c r="G42" s="313" t="str">
        <f>IFERROR(IF(INDEX('CLMs Strategies'!$G$7:$AY$57,MATCH($A42,'CLMs Strategies'!$A$7:$A$56,0),MATCH(G$3,'CLMs Strategies'!$G$5:$AY$5,0))="","",INDEX('CLMs Strategies'!$G$7:$AY$57,MATCH($A42,'CLMs Strategies'!$A$7:$A$56,0),MATCH(G$3,'CLMs Strategies'!$G$5:$AY$5,0))),"")</f>
        <v/>
      </c>
      <c r="H42" s="313" t="str">
        <f>IFERROR(IF(INDEX('CLMs Strategies'!$G$7:$AY$57,MATCH($A42,'CLMs Strategies'!$A$7:$A$56,0),MATCH(H$3,'CLMs Strategies'!$G$5:$AY$5,0))="","",INDEX('CLMs Strategies'!$G$7:$AY$57,MATCH($A42,'CLMs Strategies'!$A$7:$A$56,0),MATCH(H$3,'CLMs Strategies'!$G$5:$AY$5,0))),"")</f>
        <v/>
      </c>
      <c r="I42" s="313" t="str">
        <f>IFERROR(IF(INDEX('CLMs Strategies'!$G$7:$AY$57,MATCH($A42,'CLMs Strategies'!$A$7:$A$56,0),MATCH(I$3,'CLMs Strategies'!$G$5:$AY$5,0))="","",INDEX('CLMs Strategies'!$G$7:$AY$57,MATCH($A42,'CLMs Strategies'!$A$7:$A$56,0),MATCH(I$3,'CLMs Strategies'!$G$5:$AY$5,0))),"")</f>
        <v/>
      </c>
      <c r="J42" s="313" t="str">
        <f>IFERROR(IF(INDEX('CLMs Strategies'!$G$7:$AY$57,MATCH($A42,'CLMs Strategies'!$A$7:$A$56,0),MATCH(J$3,'CLMs Strategies'!$G$5:$AY$5,0))="","",INDEX('CLMs Strategies'!$G$7:$AY$57,MATCH($A42,'CLMs Strategies'!$A$7:$A$56,0),MATCH(J$3,'CLMs Strategies'!$G$5:$AY$5,0))),"")</f>
        <v/>
      </c>
      <c r="K42" s="313" t="str">
        <f>IFERROR(IF(INDEX('CLMs Strategies'!$G$7:$AY$57,MATCH($A42,'CLMs Strategies'!$A$7:$A$56,0),MATCH(K$3,'CLMs Strategies'!$G$5:$AY$5,0))="","",INDEX('CLMs Strategies'!$G$7:$AY$57,MATCH($A42,'CLMs Strategies'!$A$7:$A$56,0),MATCH(K$3,'CLMs Strategies'!$G$5:$AY$5,0))),"")</f>
        <v/>
      </c>
      <c r="L42" s="313" t="str">
        <f>IFERROR(IF(INDEX('CLMs Strategies'!$G$7:$AY$57,MATCH($A42,'CLMs Strategies'!$A$7:$A$56,0),MATCH(L$3,'CLMs Strategies'!$G$5:$AY$5,0))="","",INDEX('CLMs Strategies'!$G$7:$AY$57,MATCH($A42,'CLMs Strategies'!$A$7:$A$56,0),MATCH(L$3,'CLMs Strategies'!$G$5:$AY$5,0))),"")</f>
        <v/>
      </c>
      <c r="M42" s="313" t="str">
        <f>IFERROR(IF(INDEX('CLMs Strategies'!$G$7:$AY$57,MATCH($A42,'CLMs Strategies'!$A$7:$A$56,0),MATCH(M$3,'CLMs Strategies'!$G$5:$AY$5,0))="","",INDEX('CLMs Strategies'!$G$7:$AY$57,MATCH($A42,'CLMs Strategies'!$A$7:$A$56,0),MATCH(M$3,'CLMs Strategies'!$G$5:$AY$5,0))),"")</f>
        <v/>
      </c>
      <c r="N42" s="56"/>
      <c r="O42" s="313" t="str">
        <v>Slovakia</v>
      </c>
      <c r="P42" s="313" t="str">
        <f>IFERROR(IF(INDEX('CLMs Strategies'!$G$7:$AY$57,MATCH($O42,'CLMs Strategies'!$A$7:$A$56,0),MATCH(P$3,'CLMs Strategies'!$G$5:$AY$5,0))="","",INDEX('CLMs Strategies'!$G$7:$AY$57,MATCH($O42,'CLMs Strategies'!$A$7:$A$56,0),MATCH(P$3,'CLMs Strategies'!$G$5:$AY$5,0))),"")</f>
        <v/>
      </c>
      <c r="Q42" s="313" t="str">
        <f>IFERROR(IF(INDEX('CLMs Strategies'!$G$7:$AY$57,MATCH($O42,'CLMs Strategies'!$A$7:$A$56,0),MATCH(Q$3,'CLMs Strategies'!$G$5:$AY$5,0))="","",INDEX('CLMs Strategies'!$G$7:$AY$57,MATCH($O42,'CLMs Strategies'!$A$7:$A$56,0),MATCH(Q$3,'CLMs Strategies'!$G$5:$AY$5,0))),"")</f>
        <v/>
      </c>
      <c r="R42" s="313" t="str">
        <f>IFERROR(IF(INDEX('CLMs Strategies'!$G$7:$AY$57,MATCH($O42,'CLMs Strategies'!$A$7:$A$56,0),MATCH(R$3,'CLMs Strategies'!$G$5:$AY$5,0))="","",INDEX('CLMs Strategies'!$G$7:$AY$57,MATCH($O42,'CLMs Strategies'!$A$7:$A$56,0),MATCH(R$3,'CLMs Strategies'!$G$5:$AY$5,0))),"")</f>
        <v/>
      </c>
      <c r="S42" s="313" t="str">
        <f>IFERROR(IF(INDEX('CLMs Strategies'!$G$7:$AY$57,MATCH($O42,'CLMs Strategies'!$A$7:$A$56,0),MATCH(S$3,'CLMs Strategies'!$G$5:$AY$5,0))="","",INDEX('CLMs Strategies'!$G$7:$AY$57,MATCH($O42,'CLMs Strategies'!$A$7:$A$56,0),MATCH(S$3,'CLMs Strategies'!$G$5:$AY$5,0))),"")</f>
        <v/>
      </c>
      <c r="T42" s="313" t="str">
        <f>IFERROR(IF(INDEX('CLMs Strategies'!$G$7:$AY$57,MATCH($O42,'CLMs Strategies'!$A$7:$A$56,0),MATCH(T$3,'CLMs Strategies'!$G$5:$AY$5,0))="","",INDEX('CLMs Strategies'!$G$7:$AY$57,MATCH($O42,'CLMs Strategies'!$A$7:$A$56,0),MATCH(T$3,'CLMs Strategies'!$G$5:$AY$5,0))),"")</f>
        <v/>
      </c>
      <c r="U42" s="313" t="str">
        <f>IFERROR(IF(INDEX('CLMs Strategies'!$G$7:$AY$57,MATCH($O42,'CLMs Strategies'!$A$7:$A$56,0),MATCH(U$3,'CLMs Strategies'!$G$5:$AY$5,0))="","",INDEX('CLMs Strategies'!$G$7:$AY$57,MATCH($O42,'CLMs Strategies'!$A$7:$A$56,0),MATCH(U$3,'CLMs Strategies'!$G$5:$AY$5,0))),"")</f>
        <v/>
      </c>
      <c r="V42" s="313" t="str">
        <f>IFERROR(IF(INDEX('CLMs Strategies'!$G$7:$AY$57,MATCH($O42,'CLMs Strategies'!$A$7:$A$56,0),MATCH(V$3,'CLMs Strategies'!$G$5:$AY$5,0))="","",INDEX('CLMs Strategies'!$G$7:$AY$57,MATCH($O42,'CLMs Strategies'!$A$7:$A$56,0),MATCH(V$3,'CLMs Strategies'!$G$5:$AY$5,0))),"")</f>
        <v/>
      </c>
      <c r="W42" s="313" t="str">
        <f>IFERROR(IF(INDEX('CLMs Strategies'!$G$7:$AY$57,MATCH($O42,'CLMs Strategies'!$A$7:$A$56,0),MATCH(W$3,'CLMs Strategies'!$G$5:$AY$5,0))="","",INDEX('CLMs Strategies'!$G$7:$AY$57,MATCH($O42,'CLMs Strategies'!$A$7:$A$56,0),MATCH(W$3,'CLMs Strategies'!$G$5:$AY$5,0))),"")</f>
        <v/>
      </c>
      <c r="X42" s="313" t="str">
        <f>IFERROR(IF(INDEX('CLMs Strategies'!$G$7:$AY$57,MATCH($O42,'CLMs Strategies'!$A$7:$A$56,0),MATCH(X$3,'CLMs Strategies'!$G$5:$AY$5,0))="","",INDEX('CLMs Strategies'!$G$7:$AY$57,MATCH($O42,'CLMs Strategies'!$A$7:$A$56,0),MATCH(X$3,'CLMs Strategies'!$G$5:$AY$5,0))),"")</f>
        <v/>
      </c>
      <c r="Y42" s="313" t="str">
        <f>IFERROR(IF(INDEX('CLMs Strategies'!$G$7:$AY$57,MATCH($O42,'CLMs Strategies'!$A$7:$A$56,0),MATCH(Y$3,'CLMs Strategies'!$G$5:$AY$5,0))="","",INDEX('CLMs Strategies'!$G$7:$AY$57,MATCH($O42,'CLMs Strategies'!$A$7:$A$56,0),MATCH(Y$3,'CLMs Strategies'!$G$5:$AY$5,0))),"")</f>
        <v/>
      </c>
      <c r="Z42" s="313" t="str">
        <f>IFERROR(IF(INDEX('CLMs Strategies'!$G$7:$AY$57,MATCH($O42,'CLMs Strategies'!$A$7:$A$56,0),MATCH(Z$3,'CLMs Strategies'!$G$5:$AY$5,0))="","",INDEX('CLMs Strategies'!$G$7:$AY$57,MATCH($O42,'CLMs Strategies'!$A$7:$A$56,0),MATCH(Z$3,'CLMs Strategies'!$G$5:$AY$5,0))),"")</f>
        <v/>
      </c>
      <c r="AA42" s="313" t="str">
        <f>IFERROR(IF(INDEX('CLMs Strategies'!$G$7:$AY$57,MATCH($O42,'CLMs Strategies'!$A$7:$A$56,0),MATCH(AA$3,'CLMs Strategies'!$G$5:$AY$5,0))="","",INDEX('CLMs Strategies'!$G$7:$AY$57,MATCH($O42,'CLMs Strategies'!$A$7:$A$56,0),MATCH(AA$3,'CLMs Strategies'!$G$5:$AY$5,0))),"")</f>
        <v/>
      </c>
      <c r="AB42" s="56"/>
      <c r="AC42" s="313" t="str">
        <v>Slovakia</v>
      </c>
      <c r="AD42" s="313" t="str">
        <f>IFERROR(IF(INDEX('CLMs Strategies'!$G$7:$AY$57,MATCH($AC42,'CLMs Strategies'!$A$7:$A$56,0),MATCH(AD$3,'CLMs Strategies'!$G$5:$AY$5,0))="","",INDEX('CLMs Strategies'!$G$7:$AY$57,MATCH($AC42,'CLMs Strategies'!$A$7:$A$56,0),MATCH(AD$3,'CLMs Strategies'!$G$5:$AY$5,0))),"")</f>
        <v/>
      </c>
      <c r="AE42" s="313" t="str">
        <f>IFERROR(IF(INDEX('CLMs Strategies'!$G$7:$AY$57,MATCH($AC42,'CLMs Strategies'!$A$7:$A$56,0),MATCH(AE$3,'CLMs Strategies'!$G$5:$AY$5,0))="","",INDEX('CLMs Strategies'!$G$7:$AY$57,MATCH($AC42,'CLMs Strategies'!$A$7:$A$56,0),MATCH(AE$3,'CLMs Strategies'!$G$5:$AY$5,0))),"")</f>
        <v/>
      </c>
      <c r="AF42" s="313" t="str">
        <f>IFERROR(IF(INDEX('CLMs Strategies'!$G$7:$AY$57,MATCH($AC42,'CLMs Strategies'!$A$7:$A$56,0),MATCH(AF$3,'CLMs Strategies'!$G$5:$AY$5,0))="","",INDEX('CLMs Strategies'!$G$7:$AY$57,MATCH($AC42,'CLMs Strategies'!$A$7:$A$56,0),MATCH(AF$3,'CLMs Strategies'!$G$5:$AY$5,0))),"")</f>
        <v/>
      </c>
      <c r="AG42" s="313" t="str">
        <f>IFERROR(IF(INDEX('CLMs Strategies'!$G$7:$AY$57,MATCH($AC42,'CLMs Strategies'!$A$7:$A$56,0),MATCH(AG$3,'CLMs Strategies'!$G$5:$AY$5,0))="","",INDEX('CLMs Strategies'!$G$7:$AY$57,MATCH($AC42,'CLMs Strategies'!$A$7:$A$56,0),MATCH(AG$3,'CLMs Strategies'!$G$5:$AY$5,0))),"")</f>
        <v/>
      </c>
      <c r="AH42" s="313" t="str">
        <f>IFERROR(IF(INDEX('CLMs Strategies'!$G$7:$AY$57,MATCH($AC42,'CLMs Strategies'!$A$7:$A$56,0),MATCH(AH$3,'CLMs Strategies'!$G$5:$AY$5,0))="","",INDEX('CLMs Strategies'!$G$7:$AY$57,MATCH($AC42,'CLMs Strategies'!$A$7:$A$56,0),MATCH(AH$3,'CLMs Strategies'!$G$5:$AY$5,0))),"")</f>
        <v/>
      </c>
      <c r="AI42" s="313" t="str">
        <f>IFERROR(IF(INDEX('CLMs Strategies'!$G$7:$AY$57,MATCH($AC42,'CLMs Strategies'!$A$7:$A$56,0),MATCH(AI$3,'CLMs Strategies'!$G$5:$AY$5,0))="","",INDEX('CLMs Strategies'!$G$7:$AY$57,MATCH($AC42,'CLMs Strategies'!$A$7:$A$56,0),MATCH(AI$3,'CLMs Strategies'!$G$5:$AY$5,0))),"")</f>
        <v/>
      </c>
      <c r="AJ42" s="313" t="str">
        <f>IFERROR(IF(INDEX('CLMs Strategies'!$G$7:$AY$57,MATCH($AC42,'CLMs Strategies'!$A$7:$A$56,0),MATCH(AJ$3,'CLMs Strategies'!$G$5:$AY$5,0))="","",INDEX('CLMs Strategies'!$G$7:$AY$57,MATCH($AC42,'CLMs Strategies'!$A$7:$A$56,0),MATCH(AJ$3,'CLMs Strategies'!$G$5:$AY$5,0))),"")</f>
        <v/>
      </c>
      <c r="AK42" s="313" t="str">
        <f>IFERROR(IF(INDEX('CLMs Strategies'!$G$7:$AY$57,MATCH($AC42,'CLMs Strategies'!$A$7:$A$56,0),MATCH(AK$3,'CLMs Strategies'!$G$5:$AY$5,0))="","",INDEX('CLMs Strategies'!$G$7:$AY$57,MATCH($AC42,'CLMs Strategies'!$A$7:$A$56,0),MATCH(AK$3,'CLMs Strategies'!$G$5:$AY$5,0))),"")</f>
        <v/>
      </c>
      <c r="AL42" s="313" t="str">
        <f>IFERROR(IF(INDEX('CLMs Strategies'!$G$7:$AY$57,MATCH($AC42,'CLMs Strategies'!$A$7:$A$56,0),MATCH(AL$3,'CLMs Strategies'!$G$5:$AY$5,0))="","",INDEX('CLMs Strategies'!$G$7:$AY$57,MATCH($AC42,'CLMs Strategies'!$A$7:$A$56,0),MATCH(AL$3,'CLMs Strategies'!$G$5:$AY$5,0))),"")</f>
        <v/>
      </c>
      <c r="AM42" s="313" t="str">
        <f>IFERROR(IF(INDEX('CLMs Strategies'!$G$7:$AY$57,MATCH($AC42,'CLMs Strategies'!$A$7:$A$56,0),MATCH(AM$3,'CLMs Strategies'!$G$5:$AY$5,0))="","",INDEX('CLMs Strategies'!$G$7:$AY$57,MATCH($AC42,'CLMs Strategies'!$A$7:$A$56,0),MATCH(AM$3,'CLMs Strategies'!$G$5:$AY$5,0))),"")</f>
        <v/>
      </c>
      <c r="AN42" s="313" t="str">
        <f>IFERROR(IF(INDEX('CLMs Strategies'!$G$7:$AY$57,MATCH($AC42,'CLMs Strategies'!$A$7:$A$56,0),MATCH(AN$3,'CLMs Strategies'!$G$5:$AY$5,0))="","",INDEX('CLMs Strategies'!$G$7:$AY$57,MATCH($AC42,'CLMs Strategies'!$A$7:$A$56,0),MATCH(AN$3,'CLMs Strategies'!$G$5:$AY$5,0))),"")</f>
        <v/>
      </c>
      <c r="AO42" s="313" t="str">
        <f>IFERROR(IF(INDEX('CLMs Strategies'!$G$7:$AY$57,MATCH($AC42,'CLMs Strategies'!$A$7:$A$56,0),MATCH(AO$3,'CLMs Strategies'!$G$5:$AY$5,0))="","",INDEX('CLMs Strategies'!$G$7:$AY$57,MATCH($AC42,'CLMs Strategies'!$A$7:$A$56,0),MATCH(AO$3,'CLMs Strategies'!$G$5:$AY$5,0))),"")</f>
        <v/>
      </c>
      <c r="AP42" s="56"/>
      <c r="AQ42" s="313" t="str">
        <v>Slovakia</v>
      </c>
      <c r="AR42" s="313" t="str">
        <f>IFERROR(IF(INDEX('CLMs Strategies'!$G$7:$AY$57,MATCH($AQ42,'CLMs Strategies'!$A$7:$A$56,0),MATCH(AR$3,'CLMs Strategies'!$G$5:$AY$5,0))="","",INDEX('CLMs Strategies'!$G$7:$AY$57,MATCH($AQ42,'CLMs Strategies'!$A$7:$A$56,0),MATCH(AR$3,'CLMs Strategies'!$G$5:$AY$5,0))),"")</f>
        <v/>
      </c>
      <c r="AS42" s="313" t="str">
        <f>IFERROR(IF(INDEX('CLMs Strategies'!$G$7:$AY$57,MATCH($AQ42,'CLMs Strategies'!$A$7:$A$56,0),MATCH(AS$3,'CLMs Strategies'!$G$5:$AY$5,0))="","",INDEX('CLMs Strategies'!$G$7:$AY$57,MATCH($AQ42,'CLMs Strategies'!$A$7:$A$56,0),MATCH(AS$3,'CLMs Strategies'!$G$5:$AY$5,0))),"")</f>
        <v/>
      </c>
      <c r="AT42" s="313" t="str">
        <f>IFERROR(IF(INDEX('CLMs Strategies'!$G$7:$AY$57,MATCH($AQ42,'CLMs Strategies'!$A$7:$A$56,0),MATCH(AT$3,'CLMs Strategies'!$G$5:$AY$5,0))="","",INDEX('CLMs Strategies'!$G$7:$AY$57,MATCH($AQ42,'CLMs Strategies'!$A$7:$A$56,0),MATCH(AT$3,'CLMs Strategies'!$G$5:$AY$5,0))),"")</f>
        <v/>
      </c>
      <c r="AU42" s="313" t="str">
        <f>IFERROR(IF(INDEX('CLMs Strategies'!$G$7:$AY$57,MATCH($AQ42,'CLMs Strategies'!$A$7:$A$56,0),MATCH(AU$3,'CLMs Strategies'!$G$5:$AY$5,0))="","",INDEX('CLMs Strategies'!$G$7:$AY$57,MATCH($AQ42,'CLMs Strategies'!$A$7:$A$56,0),MATCH(AU$3,'CLMs Strategies'!$G$5:$AY$5,0))),"")</f>
        <v/>
      </c>
      <c r="AV42" s="313" t="str">
        <f>IFERROR(IF(INDEX('CLMs Strategies'!$G$7:$AY$57,MATCH($AQ42,'CLMs Strategies'!$A$7:$A$56,0),MATCH(AV$3,'CLMs Strategies'!$G$5:$AY$5,0))="","",INDEX('CLMs Strategies'!$G$7:$AY$57,MATCH($AQ42,'CLMs Strategies'!$A$7:$A$56,0),MATCH(AV$3,'CLMs Strategies'!$G$5:$AY$5,0))),"")</f>
        <v/>
      </c>
      <c r="AW42" s="313" t="str">
        <f>IFERROR(IF(INDEX('CLMs Strategies'!$G$7:$AY$57,MATCH($AQ42,'CLMs Strategies'!$A$7:$A$56,0),MATCH(AW$3,'CLMs Strategies'!$G$5:$AY$5,0))="","",INDEX('CLMs Strategies'!$G$7:$AY$57,MATCH($AQ42,'CLMs Strategies'!$A$7:$A$56,0),MATCH(AW$3,'CLMs Strategies'!$G$5:$AY$5,0))),"")</f>
        <v/>
      </c>
      <c r="AX42" s="313" t="str">
        <f>IFERROR(IF(INDEX('CLMs Strategies'!$G$7:$AY$57,MATCH($AQ42,'CLMs Strategies'!$A$7:$A$56,0),MATCH(AX$3,'CLMs Strategies'!$G$5:$AY$5,0))="","",INDEX('CLMs Strategies'!$G$7:$AY$57,MATCH($AQ42,'CLMs Strategies'!$A$7:$A$56,0),MATCH(AX$3,'CLMs Strategies'!$G$5:$AY$5,0))),"")</f>
        <v/>
      </c>
      <c r="AY42" s="313" t="str">
        <f>IFERROR(IF(INDEX('CLMs Strategies'!$G$7:$AY$57,MATCH($AQ42,'CLMs Strategies'!$A$7:$A$56,0),MATCH(AY$3,'CLMs Strategies'!$G$5:$AY$5,0))="","",INDEX('CLMs Strategies'!$G$7:$AY$57,MATCH($AQ42,'CLMs Strategies'!$A$7:$A$56,0),MATCH(AY$3,'CLMs Strategies'!$G$5:$AY$5,0))),"")</f>
        <v/>
      </c>
      <c r="AZ42" s="313" t="str">
        <f>IFERROR(IF(INDEX('CLMs Strategies'!$G$7:$AY$57,MATCH($AQ42,'CLMs Strategies'!$A$7:$A$56,0),MATCH(AZ$3,'CLMs Strategies'!$G$5:$AY$5,0))="","",INDEX('CLMs Strategies'!$G$7:$AY$57,MATCH($AQ42,'CLMs Strategies'!$A$7:$A$56,0),MATCH(AZ$3,'CLMs Strategies'!$G$5:$AY$5,0))),"")</f>
        <v/>
      </c>
      <c r="BA42" s="313" t="str">
        <f>IFERROR(IF(INDEX('CLMs Strategies'!$G$7:$AY$57,MATCH($AQ42,'CLMs Strategies'!$A$7:$A$56,0),MATCH(BA$3,'CLMs Strategies'!$G$5:$AY$5,0))="","",INDEX('CLMs Strategies'!$G$7:$AY$57,MATCH($AQ42,'CLMs Strategies'!$A$7:$A$56,0),MATCH(BA$3,'CLMs Strategies'!$G$5:$AY$5,0))),"")</f>
        <v/>
      </c>
      <c r="BB42" s="313" t="str">
        <f>IFERROR(IF(INDEX('CLMs Strategies'!$G$7:$AY$57,MATCH($AQ42,'CLMs Strategies'!$A$7:$A$56,0),MATCH(BB$3,'CLMs Strategies'!$G$5:$AY$5,0))="","",INDEX('CLMs Strategies'!$G$7:$AY$57,MATCH($AQ42,'CLMs Strategies'!$A$7:$A$56,0),MATCH(BB$3,'CLMs Strategies'!$G$5:$AY$5,0))),"")</f>
        <v/>
      </c>
      <c r="BC42" s="56"/>
    </row>
    <row r="43" spans="1:55">
      <c r="A43" s="313" t="str">
        <v>South Africa</v>
      </c>
      <c r="B43" s="313" t="str">
        <f>IFERROR(IF(INDEX('CLMs Strategies'!$G$7:$AY$57,MATCH($A43,'CLMs Strategies'!$A$7:$A$56,0),MATCH(B$3,'CLMs Strategies'!$G$5:$AY$5,0))="","",INDEX('CLMs Strategies'!$G$7:$AY$57,MATCH($A43,'CLMs Strategies'!$A$7:$A$56,0),MATCH(B$3,'CLMs Strategies'!$G$5:$AY$5,0))),"")</f>
        <v/>
      </c>
      <c r="C43" s="313" t="str">
        <f>IFERROR(IF(INDEX('CLMs Strategies'!$G$7:$AY$57,MATCH($A43,'CLMs Strategies'!$A$7:$A$56,0),MATCH(C$3,'CLMs Strategies'!$G$5:$AY$5,0))="","",INDEX('CLMs Strategies'!$G$7:$AY$57,MATCH($A43,'CLMs Strategies'!$A$7:$A$56,0),MATCH(C$3,'CLMs Strategies'!$G$5:$AY$5,0))),"")</f>
        <v/>
      </c>
      <c r="D43" s="313" t="str">
        <f>IFERROR(IF(INDEX('CLMs Strategies'!$G$7:$AY$57,MATCH($A43,'CLMs Strategies'!$A$7:$A$56,0),MATCH(D$3,'CLMs Strategies'!$G$5:$AY$5,0))="","",INDEX('CLMs Strategies'!$G$7:$AY$57,MATCH($A43,'CLMs Strategies'!$A$7:$A$56,0),MATCH(D$3,'CLMs Strategies'!$G$5:$AY$5,0))),"")</f>
        <v/>
      </c>
      <c r="E43" s="313" t="str">
        <f>IFERROR(IF(INDEX('CLMs Strategies'!$G$7:$AY$57,MATCH($A43,'CLMs Strategies'!$A$7:$A$56,0),MATCH(E$3,'CLMs Strategies'!$G$5:$AY$5,0))="","",INDEX('CLMs Strategies'!$G$7:$AY$57,MATCH($A43,'CLMs Strategies'!$A$7:$A$56,0),MATCH(E$3,'CLMs Strategies'!$G$5:$AY$5,0))),"")</f>
        <v/>
      </c>
      <c r="F43" s="313" t="str">
        <f>IFERROR(IF(INDEX('CLMs Strategies'!$G$7:$AY$57,MATCH($A43,'CLMs Strategies'!$A$7:$A$56,0),MATCH(F$3,'CLMs Strategies'!$G$5:$AY$5,0))="","",INDEX('CLMs Strategies'!$G$7:$AY$57,MATCH($A43,'CLMs Strategies'!$A$7:$A$56,0),MATCH(F$3,'CLMs Strategies'!$G$5:$AY$5,0))),"")</f>
        <v/>
      </c>
      <c r="G43" s="313" t="str">
        <f>IFERROR(IF(INDEX('CLMs Strategies'!$G$7:$AY$57,MATCH($A43,'CLMs Strategies'!$A$7:$A$56,0),MATCH(G$3,'CLMs Strategies'!$G$5:$AY$5,0))="","",INDEX('CLMs Strategies'!$G$7:$AY$57,MATCH($A43,'CLMs Strategies'!$A$7:$A$56,0),MATCH(G$3,'CLMs Strategies'!$G$5:$AY$5,0))),"")</f>
        <v/>
      </c>
      <c r="H43" s="313" t="str">
        <f>IFERROR(IF(INDEX('CLMs Strategies'!$G$7:$AY$57,MATCH($A43,'CLMs Strategies'!$A$7:$A$56,0),MATCH(H$3,'CLMs Strategies'!$G$5:$AY$5,0))="","",INDEX('CLMs Strategies'!$G$7:$AY$57,MATCH($A43,'CLMs Strategies'!$A$7:$A$56,0),MATCH(H$3,'CLMs Strategies'!$G$5:$AY$5,0))),"")</f>
        <v/>
      </c>
      <c r="I43" s="313" t="str">
        <f>IFERROR(IF(INDEX('CLMs Strategies'!$G$7:$AY$57,MATCH($A43,'CLMs Strategies'!$A$7:$A$56,0),MATCH(I$3,'CLMs Strategies'!$G$5:$AY$5,0))="","",INDEX('CLMs Strategies'!$G$7:$AY$57,MATCH($A43,'CLMs Strategies'!$A$7:$A$56,0),MATCH(I$3,'CLMs Strategies'!$G$5:$AY$5,0))),"")</f>
        <v/>
      </c>
      <c r="J43" s="313" t="str">
        <f>IFERROR(IF(INDEX('CLMs Strategies'!$G$7:$AY$57,MATCH($A43,'CLMs Strategies'!$A$7:$A$56,0),MATCH(J$3,'CLMs Strategies'!$G$5:$AY$5,0))="","",INDEX('CLMs Strategies'!$G$7:$AY$57,MATCH($A43,'CLMs Strategies'!$A$7:$A$56,0),MATCH(J$3,'CLMs Strategies'!$G$5:$AY$5,0))),"")</f>
        <v/>
      </c>
      <c r="K43" s="313" t="str">
        <f>IFERROR(IF(INDEX('CLMs Strategies'!$G$7:$AY$57,MATCH($A43,'CLMs Strategies'!$A$7:$A$56,0),MATCH(K$3,'CLMs Strategies'!$G$5:$AY$5,0))="","",INDEX('CLMs Strategies'!$G$7:$AY$57,MATCH($A43,'CLMs Strategies'!$A$7:$A$56,0),MATCH(K$3,'CLMs Strategies'!$G$5:$AY$5,0))),"")</f>
        <v/>
      </c>
      <c r="L43" s="313" t="str">
        <f>IFERROR(IF(INDEX('CLMs Strategies'!$G$7:$AY$57,MATCH($A43,'CLMs Strategies'!$A$7:$A$56,0),MATCH(L$3,'CLMs Strategies'!$G$5:$AY$5,0))="","",INDEX('CLMs Strategies'!$G$7:$AY$57,MATCH($A43,'CLMs Strategies'!$A$7:$A$56,0),MATCH(L$3,'CLMs Strategies'!$G$5:$AY$5,0))),"")</f>
        <v/>
      </c>
      <c r="M43" s="313" t="str">
        <f>IFERROR(IF(INDEX('CLMs Strategies'!$G$7:$AY$57,MATCH($A43,'CLMs Strategies'!$A$7:$A$56,0),MATCH(M$3,'CLMs Strategies'!$G$5:$AY$5,0))="","",INDEX('CLMs Strategies'!$G$7:$AY$57,MATCH($A43,'CLMs Strategies'!$A$7:$A$56,0),MATCH(M$3,'CLMs Strategies'!$G$5:$AY$5,0))),"")</f>
        <v/>
      </c>
      <c r="N43" s="56"/>
      <c r="O43" s="313" t="str">
        <v>South Africa</v>
      </c>
      <c r="P43" s="313" t="str">
        <f>IFERROR(IF(INDEX('CLMs Strategies'!$G$7:$AY$57,MATCH($O43,'CLMs Strategies'!$A$7:$A$56,0),MATCH(P$3,'CLMs Strategies'!$G$5:$AY$5,0))="","",INDEX('CLMs Strategies'!$G$7:$AY$57,MATCH($O43,'CLMs Strategies'!$A$7:$A$56,0),MATCH(P$3,'CLMs Strategies'!$G$5:$AY$5,0))),"")</f>
        <v/>
      </c>
      <c r="Q43" s="313" t="str">
        <f>IFERROR(IF(INDEX('CLMs Strategies'!$G$7:$AY$57,MATCH($O43,'CLMs Strategies'!$A$7:$A$56,0),MATCH(Q$3,'CLMs Strategies'!$G$5:$AY$5,0))="","",INDEX('CLMs Strategies'!$G$7:$AY$57,MATCH($O43,'CLMs Strategies'!$A$7:$A$56,0),MATCH(Q$3,'CLMs Strategies'!$G$5:$AY$5,0))),"")</f>
        <v/>
      </c>
      <c r="R43" s="313" t="str">
        <f>IFERROR(IF(INDEX('CLMs Strategies'!$G$7:$AY$57,MATCH($O43,'CLMs Strategies'!$A$7:$A$56,0),MATCH(R$3,'CLMs Strategies'!$G$5:$AY$5,0))="","",INDEX('CLMs Strategies'!$G$7:$AY$57,MATCH($O43,'CLMs Strategies'!$A$7:$A$56,0),MATCH(R$3,'CLMs Strategies'!$G$5:$AY$5,0))),"")</f>
        <v/>
      </c>
      <c r="S43" s="313" t="str">
        <f>IFERROR(IF(INDEX('CLMs Strategies'!$G$7:$AY$57,MATCH($O43,'CLMs Strategies'!$A$7:$A$56,0),MATCH(S$3,'CLMs Strategies'!$G$5:$AY$5,0))="","",INDEX('CLMs Strategies'!$G$7:$AY$57,MATCH($O43,'CLMs Strategies'!$A$7:$A$56,0),MATCH(S$3,'CLMs Strategies'!$G$5:$AY$5,0))),"")</f>
        <v/>
      </c>
      <c r="T43" s="313" t="str">
        <f>IFERROR(IF(INDEX('CLMs Strategies'!$G$7:$AY$57,MATCH($O43,'CLMs Strategies'!$A$7:$A$56,0),MATCH(T$3,'CLMs Strategies'!$G$5:$AY$5,0))="","",INDEX('CLMs Strategies'!$G$7:$AY$57,MATCH($O43,'CLMs Strategies'!$A$7:$A$56,0),MATCH(T$3,'CLMs Strategies'!$G$5:$AY$5,0))),"")</f>
        <v/>
      </c>
      <c r="U43" s="313" t="str">
        <f>IFERROR(IF(INDEX('CLMs Strategies'!$G$7:$AY$57,MATCH($O43,'CLMs Strategies'!$A$7:$A$56,0),MATCH(U$3,'CLMs Strategies'!$G$5:$AY$5,0))="","",INDEX('CLMs Strategies'!$G$7:$AY$57,MATCH($O43,'CLMs Strategies'!$A$7:$A$56,0),MATCH(U$3,'CLMs Strategies'!$G$5:$AY$5,0))),"")</f>
        <v/>
      </c>
      <c r="V43" s="313" t="str">
        <f>IFERROR(IF(INDEX('CLMs Strategies'!$G$7:$AY$57,MATCH($O43,'CLMs Strategies'!$A$7:$A$56,0),MATCH(V$3,'CLMs Strategies'!$G$5:$AY$5,0))="","",INDEX('CLMs Strategies'!$G$7:$AY$57,MATCH($O43,'CLMs Strategies'!$A$7:$A$56,0),MATCH(V$3,'CLMs Strategies'!$G$5:$AY$5,0))),"")</f>
        <v/>
      </c>
      <c r="W43" s="313" t="str">
        <f>IFERROR(IF(INDEX('CLMs Strategies'!$G$7:$AY$57,MATCH($O43,'CLMs Strategies'!$A$7:$A$56,0),MATCH(W$3,'CLMs Strategies'!$G$5:$AY$5,0))="","",INDEX('CLMs Strategies'!$G$7:$AY$57,MATCH($O43,'CLMs Strategies'!$A$7:$A$56,0),MATCH(W$3,'CLMs Strategies'!$G$5:$AY$5,0))),"")</f>
        <v/>
      </c>
      <c r="X43" s="313" t="str">
        <f>IFERROR(IF(INDEX('CLMs Strategies'!$G$7:$AY$57,MATCH($O43,'CLMs Strategies'!$A$7:$A$56,0),MATCH(X$3,'CLMs Strategies'!$G$5:$AY$5,0))="","",INDEX('CLMs Strategies'!$G$7:$AY$57,MATCH($O43,'CLMs Strategies'!$A$7:$A$56,0),MATCH(X$3,'CLMs Strategies'!$G$5:$AY$5,0))),"")</f>
        <v/>
      </c>
      <c r="Y43" s="313" t="str">
        <f>IFERROR(IF(INDEX('CLMs Strategies'!$G$7:$AY$57,MATCH($O43,'CLMs Strategies'!$A$7:$A$56,0),MATCH(Y$3,'CLMs Strategies'!$G$5:$AY$5,0))="","",INDEX('CLMs Strategies'!$G$7:$AY$57,MATCH($O43,'CLMs Strategies'!$A$7:$A$56,0),MATCH(Y$3,'CLMs Strategies'!$G$5:$AY$5,0))),"")</f>
        <v/>
      </c>
      <c r="Z43" s="313" t="str">
        <f>IFERROR(IF(INDEX('CLMs Strategies'!$G$7:$AY$57,MATCH($O43,'CLMs Strategies'!$A$7:$A$56,0),MATCH(Z$3,'CLMs Strategies'!$G$5:$AY$5,0))="","",INDEX('CLMs Strategies'!$G$7:$AY$57,MATCH($O43,'CLMs Strategies'!$A$7:$A$56,0),MATCH(Z$3,'CLMs Strategies'!$G$5:$AY$5,0))),"")</f>
        <v/>
      </c>
      <c r="AA43" s="313" t="str">
        <f>IFERROR(IF(INDEX('CLMs Strategies'!$G$7:$AY$57,MATCH($O43,'CLMs Strategies'!$A$7:$A$56,0),MATCH(AA$3,'CLMs Strategies'!$G$5:$AY$5,0))="","",INDEX('CLMs Strategies'!$G$7:$AY$57,MATCH($O43,'CLMs Strategies'!$A$7:$A$56,0),MATCH(AA$3,'CLMs Strategies'!$G$5:$AY$5,0))),"")</f>
        <v/>
      </c>
      <c r="AB43" s="56"/>
      <c r="AC43" s="313" t="str">
        <v>South Africa</v>
      </c>
      <c r="AD43" s="313" t="str">
        <f>IFERROR(IF(INDEX('CLMs Strategies'!$G$7:$AY$57,MATCH($AC43,'CLMs Strategies'!$A$7:$A$56,0),MATCH(AD$3,'CLMs Strategies'!$G$5:$AY$5,0))="","",INDEX('CLMs Strategies'!$G$7:$AY$57,MATCH($AC43,'CLMs Strategies'!$A$7:$A$56,0),MATCH(AD$3,'CLMs Strategies'!$G$5:$AY$5,0))),"")</f>
        <v/>
      </c>
      <c r="AE43" s="313" t="str">
        <f>IFERROR(IF(INDEX('CLMs Strategies'!$G$7:$AY$57,MATCH($AC43,'CLMs Strategies'!$A$7:$A$56,0),MATCH(AE$3,'CLMs Strategies'!$G$5:$AY$5,0))="","",INDEX('CLMs Strategies'!$G$7:$AY$57,MATCH($AC43,'CLMs Strategies'!$A$7:$A$56,0),MATCH(AE$3,'CLMs Strategies'!$G$5:$AY$5,0))),"")</f>
        <v/>
      </c>
      <c r="AF43" s="313" t="str">
        <f>IFERROR(IF(INDEX('CLMs Strategies'!$G$7:$AY$57,MATCH($AC43,'CLMs Strategies'!$A$7:$A$56,0),MATCH(AF$3,'CLMs Strategies'!$G$5:$AY$5,0))="","",INDEX('CLMs Strategies'!$G$7:$AY$57,MATCH($AC43,'CLMs Strategies'!$A$7:$A$56,0),MATCH(AF$3,'CLMs Strategies'!$G$5:$AY$5,0))),"")</f>
        <v/>
      </c>
      <c r="AG43" s="313" t="str">
        <f>IFERROR(IF(INDEX('CLMs Strategies'!$G$7:$AY$57,MATCH($AC43,'CLMs Strategies'!$A$7:$A$56,0),MATCH(AG$3,'CLMs Strategies'!$G$5:$AY$5,0))="","",INDEX('CLMs Strategies'!$G$7:$AY$57,MATCH($AC43,'CLMs Strategies'!$A$7:$A$56,0),MATCH(AG$3,'CLMs Strategies'!$G$5:$AY$5,0))),"")</f>
        <v/>
      </c>
      <c r="AH43" s="313" t="str">
        <f>IFERROR(IF(INDEX('CLMs Strategies'!$G$7:$AY$57,MATCH($AC43,'CLMs Strategies'!$A$7:$A$56,0),MATCH(AH$3,'CLMs Strategies'!$G$5:$AY$5,0))="","",INDEX('CLMs Strategies'!$G$7:$AY$57,MATCH($AC43,'CLMs Strategies'!$A$7:$A$56,0),MATCH(AH$3,'CLMs Strategies'!$G$5:$AY$5,0))),"")</f>
        <v/>
      </c>
      <c r="AI43" s="313" t="str">
        <f>IFERROR(IF(INDEX('CLMs Strategies'!$G$7:$AY$57,MATCH($AC43,'CLMs Strategies'!$A$7:$A$56,0),MATCH(AI$3,'CLMs Strategies'!$G$5:$AY$5,0))="","",INDEX('CLMs Strategies'!$G$7:$AY$57,MATCH($AC43,'CLMs Strategies'!$A$7:$A$56,0),MATCH(AI$3,'CLMs Strategies'!$G$5:$AY$5,0))),"")</f>
        <v/>
      </c>
      <c r="AJ43" s="313" t="str">
        <f>IFERROR(IF(INDEX('CLMs Strategies'!$G$7:$AY$57,MATCH($AC43,'CLMs Strategies'!$A$7:$A$56,0),MATCH(AJ$3,'CLMs Strategies'!$G$5:$AY$5,0))="","",INDEX('CLMs Strategies'!$G$7:$AY$57,MATCH($AC43,'CLMs Strategies'!$A$7:$A$56,0),MATCH(AJ$3,'CLMs Strategies'!$G$5:$AY$5,0))),"")</f>
        <v/>
      </c>
      <c r="AK43" s="313" t="str">
        <f>IFERROR(IF(INDEX('CLMs Strategies'!$G$7:$AY$57,MATCH($AC43,'CLMs Strategies'!$A$7:$A$56,0),MATCH(AK$3,'CLMs Strategies'!$G$5:$AY$5,0))="","",INDEX('CLMs Strategies'!$G$7:$AY$57,MATCH($AC43,'CLMs Strategies'!$A$7:$A$56,0),MATCH(AK$3,'CLMs Strategies'!$G$5:$AY$5,0))),"")</f>
        <v/>
      </c>
      <c r="AL43" s="313" t="str">
        <f>IFERROR(IF(INDEX('CLMs Strategies'!$G$7:$AY$57,MATCH($AC43,'CLMs Strategies'!$A$7:$A$56,0),MATCH(AL$3,'CLMs Strategies'!$G$5:$AY$5,0))="","",INDEX('CLMs Strategies'!$G$7:$AY$57,MATCH($AC43,'CLMs Strategies'!$A$7:$A$56,0),MATCH(AL$3,'CLMs Strategies'!$G$5:$AY$5,0))),"")</f>
        <v/>
      </c>
      <c r="AM43" s="313" t="str">
        <f>IFERROR(IF(INDEX('CLMs Strategies'!$G$7:$AY$57,MATCH($AC43,'CLMs Strategies'!$A$7:$A$56,0),MATCH(AM$3,'CLMs Strategies'!$G$5:$AY$5,0))="","",INDEX('CLMs Strategies'!$G$7:$AY$57,MATCH($AC43,'CLMs Strategies'!$A$7:$A$56,0),MATCH(AM$3,'CLMs Strategies'!$G$5:$AY$5,0))),"")</f>
        <v/>
      </c>
      <c r="AN43" s="313" t="str">
        <f>IFERROR(IF(INDEX('CLMs Strategies'!$G$7:$AY$57,MATCH($AC43,'CLMs Strategies'!$A$7:$A$56,0),MATCH(AN$3,'CLMs Strategies'!$G$5:$AY$5,0))="","",INDEX('CLMs Strategies'!$G$7:$AY$57,MATCH($AC43,'CLMs Strategies'!$A$7:$A$56,0),MATCH(AN$3,'CLMs Strategies'!$G$5:$AY$5,0))),"")</f>
        <v/>
      </c>
      <c r="AO43" s="313" t="str">
        <f>IFERROR(IF(INDEX('CLMs Strategies'!$G$7:$AY$57,MATCH($AC43,'CLMs Strategies'!$A$7:$A$56,0),MATCH(AO$3,'CLMs Strategies'!$G$5:$AY$5,0))="","",INDEX('CLMs Strategies'!$G$7:$AY$57,MATCH($AC43,'CLMs Strategies'!$A$7:$A$56,0),MATCH(AO$3,'CLMs Strategies'!$G$5:$AY$5,0))),"")</f>
        <v/>
      </c>
      <c r="AP43" s="56"/>
      <c r="AQ43" s="313" t="str">
        <v>South Africa</v>
      </c>
      <c r="AR43" s="313" t="str">
        <f>IFERROR(IF(INDEX('CLMs Strategies'!$G$7:$AY$57,MATCH($AQ43,'CLMs Strategies'!$A$7:$A$56,0),MATCH(AR$3,'CLMs Strategies'!$G$5:$AY$5,0))="","",INDEX('CLMs Strategies'!$G$7:$AY$57,MATCH($AQ43,'CLMs Strategies'!$A$7:$A$56,0),MATCH(AR$3,'CLMs Strategies'!$G$5:$AY$5,0))),"")</f>
        <v/>
      </c>
      <c r="AS43" s="313" t="str">
        <f>IFERROR(IF(INDEX('CLMs Strategies'!$G$7:$AY$57,MATCH($AQ43,'CLMs Strategies'!$A$7:$A$56,0),MATCH(AS$3,'CLMs Strategies'!$G$5:$AY$5,0))="","",INDEX('CLMs Strategies'!$G$7:$AY$57,MATCH($AQ43,'CLMs Strategies'!$A$7:$A$56,0),MATCH(AS$3,'CLMs Strategies'!$G$5:$AY$5,0))),"")</f>
        <v/>
      </c>
      <c r="AT43" s="313" t="str">
        <f>IFERROR(IF(INDEX('CLMs Strategies'!$G$7:$AY$57,MATCH($AQ43,'CLMs Strategies'!$A$7:$A$56,0),MATCH(AT$3,'CLMs Strategies'!$G$5:$AY$5,0))="","",INDEX('CLMs Strategies'!$G$7:$AY$57,MATCH($AQ43,'CLMs Strategies'!$A$7:$A$56,0),MATCH(AT$3,'CLMs Strategies'!$G$5:$AY$5,0))),"")</f>
        <v/>
      </c>
      <c r="AU43" s="313" t="str">
        <f>IFERROR(IF(INDEX('CLMs Strategies'!$G$7:$AY$57,MATCH($AQ43,'CLMs Strategies'!$A$7:$A$56,0),MATCH(AU$3,'CLMs Strategies'!$G$5:$AY$5,0))="","",INDEX('CLMs Strategies'!$G$7:$AY$57,MATCH($AQ43,'CLMs Strategies'!$A$7:$A$56,0),MATCH(AU$3,'CLMs Strategies'!$G$5:$AY$5,0))),"")</f>
        <v/>
      </c>
      <c r="AV43" s="313" t="str">
        <f>IFERROR(IF(INDEX('CLMs Strategies'!$G$7:$AY$57,MATCH($AQ43,'CLMs Strategies'!$A$7:$A$56,0),MATCH(AV$3,'CLMs Strategies'!$G$5:$AY$5,0))="","",INDEX('CLMs Strategies'!$G$7:$AY$57,MATCH($AQ43,'CLMs Strategies'!$A$7:$A$56,0),MATCH(AV$3,'CLMs Strategies'!$G$5:$AY$5,0))),"")</f>
        <v/>
      </c>
      <c r="AW43" s="313" t="str">
        <f>IFERROR(IF(INDEX('CLMs Strategies'!$G$7:$AY$57,MATCH($AQ43,'CLMs Strategies'!$A$7:$A$56,0),MATCH(AW$3,'CLMs Strategies'!$G$5:$AY$5,0))="","",INDEX('CLMs Strategies'!$G$7:$AY$57,MATCH($AQ43,'CLMs Strategies'!$A$7:$A$56,0),MATCH(AW$3,'CLMs Strategies'!$G$5:$AY$5,0))),"")</f>
        <v/>
      </c>
      <c r="AX43" s="313" t="str">
        <f>IFERROR(IF(INDEX('CLMs Strategies'!$G$7:$AY$57,MATCH($AQ43,'CLMs Strategies'!$A$7:$A$56,0),MATCH(AX$3,'CLMs Strategies'!$G$5:$AY$5,0))="","",INDEX('CLMs Strategies'!$G$7:$AY$57,MATCH($AQ43,'CLMs Strategies'!$A$7:$A$56,0),MATCH(AX$3,'CLMs Strategies'!$G$5:$AY$5,0))),"")</f>
        <v/>
      </c>
      <c r="AY43" s="313" t="str">
        <f>IFERROR(IF(INDEX('CLMs Strategies'!$G$7:$AY$57,MATCH($AQ43,'CLMs Strategies'!$A$7:$A$56,0),MATCH(AY$3,'CLMs Strategies'!$G$5:$AY$5,0))="","",INDEX('CLMs Strategies'!$G$7:$AY$57,MATCH($AQ43,'CLMs Strategies'!$A$7:$A$56,0),MATCH(AY$3,'CLMs Strategies'!$G$5:$AY$5,0))),"")</f>
        <v/>
      </c>
      <c r="AZ43" s="313" t="str">
        <f>IFERROR(IF(INDEX('CLMs Strategies'!$G$7:$AY$57,MATCH($AQ43,'CLMs Strategies'!$A$7:$A$56,0),MATCH(AZ$3,'CLMs Strategies'!$G$5:$AY$5,0))="","",INDEX('CLMs Strategies'!$G$7:$AY$57,MATCH($AQ43,'CLMs Strategies'!$A$7:$A$56,0),MATCH(AZ$3,'CLMs Strategies'!$G$5:$AY$5,0))),"")</f>
        <v/>
      </c>
      <c r="BA43" s="313" t="str">
        <f>IFERROR(IF(INDEX('CLMs Strategies'!$G$7:$AY$57,MATCH($AQ43,'CLMs Strategies'!$A$7:$A$56,0),MATCH(BA$3,'CLMs Strategies'!$G$5:$AY$5,0))="","",INDEX('CLMs Strategies'!$G$7:$AY$57,MATCH($AQ43,'CLMs Strategies'!$A$7:$A$56,0),MATCH(BA$3,'CLMs Strategies'!$G$5:$AY$5,0))),"")</f>
        <v/>
      </c>
      <c r="BB43" s="313" t="str">
        <f>IFERROR(IF(INDEX('CLMs Strategies'!$G$7:$AY$57,MATCH($AQ43,'CLMs Strategies'!$A$7:$A$56,0),MATCH(BB$3,'CLMs Strategies'!$G$5:$AY$5,0))="","",INDEX('CLMs Strategies'!$G$7:$AY$57,MATCH($AQ43,'CLMs Strategies'!$A$7:$A$56,0),MATCH(BB$3,'CLMs Strategies'!$G$5:$AY$5,0))),"")</f>
        <v/>
      </c>
      <c r="BC43" s="56"/>
    </row>
    <row r="44" spans="1:55">
      <c r="A44" s="313" t="str">
        <v>South Korea</v>
      </c>
      <c r="B44" s="313" t="str">
        <f>IFERROR(IF(INDEX('CLMs Strategies'!$G$7:$AY$57,MATCH($A44,'CLMs Strategies'!$A$7:$A$56,0),MATCH(B$3,'CLMs Strategies'!$G$5:$AY$5,0))="","",INDEX('CLMs Strategies'!$G$7:$AY$57,MATCH($A44,'CLMs Strategies'!$A$7:$A$56,0),MATCH(B$3,'CLMs Strategies'!$G$5:$AY$5,0))),"")</f>
        <v/>
      </c>
      <c r="C44" s="313" t="str">
        <f>IFERROR(IF(INDEX('CLMs Strategies'!$G$7:$AY$57,MATCH($A44,'CLMs Strategies'!$A$7:$A$56,0),MATCH(C$3,'CLMs Strategies'!$G$5:$AY$5,0))="","",INDEX('CLMs Strategies'!$G$7:$AY$57,MATCH($A44,'CLMs Strategies'!$A$7:$A$56,0),MATCH(C$3,'CLMs Strategies'!$G$5:$AY$5,0))),"")</f>
        <v/>
      </c>
      <c r="D44" s="313" t="str">
        <f>IFERROR(IF(INDEX('CLMs Strategies'!$G$7:$AY$57,MATCH($A44,'CLMs Strategies'!$A$7:$A$56,0),MATCH(D$3,'CLMs Strategies'!$G$5:$AY$5,0))="","",INDEX('CLMs Strategies'!$G$7:$AY$57,MATCH($A44,'CLMs Strategies'!$A$7:$A$56,0),MATCH(D$3,'CLMs Strategies'!$G$5:$AY$5,0))),"")</f>
        <v/>
      </c>
      <c r="E44" s="313" t="str">
        <f>IFERROR(IF(INDEX('CLMs Strategies'!$G$7:$AY$57,MATCH($A44,'CLMs Strategies'!$A$7:$A$56,0),MATCH(E$3,'CLMs Strategies'!$G$5:$AY$5,0))="","",INDEX('CLMs Strategies'!$G$7:$AY$57,MATCH($A44,'CLMs Strategies'!$A$7:$A$56,0),MATCH(E$3,'CLMs Strategies'!$G$5:$AY$5,0))),"")</f>
        <v/>
      </c>
      <c r="F44" s="313" t="str">
        <f>IFERROR(IF(INDEX('CLMs Strategies'!$G$7:$AY$57,MATCH($A44,'CLMs Strategies'!$A$7:$A$56,0),MATCH(F$3,'CLMs Strategies'!$G$5:$AY$5,0))="","",INDEX('CLMs Strategies'!$G$7:$AY$57,MATCH($A44,'CLMs Strategies'!$A$7:$A$56,0),MATCH(F$3,'CLMs Strategies'!$G$5:$AY$5,0))),"")</f>
        <v/>
      </c>
      <c r="G44" s="313" t="str">
        <f>IFERROR(IF(INDEX('CLMs Strategies'!$G$7:$AY$57,MATCH($A44,'CLMs Strategies'!$A$7:$A$56,0),MATCH(G$3,'CLMs Strategies'!$G$5:$AY$5,0))="","",INDEX('CLMs Strategies'!$G$7:$AY$57,MATCH($A44,'CLMs Strategies'!$A$7:$A$56,0),MATCH(G$3,'CLMs Strategies'!$G$5:$AY$5,0))),"")</f>
        <v/>
      </c>
      <c r="H44" s="313" t="str">
        <f>IFERROR(IF(INDEX('CLMs Strategies'!$G$7:$AY$57,MATCH($A44,'CLMs Strategies'!$A$7:$A$56,0),MATCH(H$3,'CLMs Strategies'!$G$5:$AY$5,0))="","",INDEX('CLMs Strategies'!$G$7:$AY$57,MATCH($A44,'CLMs Strategies'!$A$7:$A$56,0),MATCH(H$3,'CLMs Strategies'!$G$5:$AY$5,0))),"")</f>
        <v/>
      </c>
      <c r="I44" s="313" t="str">
        <f>IFERROR(IF(INDEX('CLMs Strategies'!$G$7:$AY$57,MATCH($A44,'CLMs Strategies'!$A$7:$A$56,0),MATCH(I$3,'CLMs Strategies'!$G$5:$AY$5,0))="","",INDEX('CLMs Strategies'!$G$7:$AY$57,MATCH($A44,'CLMs Strategies'!$A$7:$A$56,0),MATCH(I$3,'CLMs Strategies'!$G$5:$AY$5,0))),"")</f>
        <v/>
      </c>
      <c r="J44" s="313" t="str">
        <f>IFERROR(IF(INDEX('CLMs Strategies'!$G$7:$AY$57,MATCH($A44,'CLMs Strategies'!$A$7:$A$56,0),MATCH(J$3,'CLMs Strategies'!$G$5:$AY$5,0))="","",INDEX('CLMs Strategies'!$G$7:$AY$57,MATCH($A44,'CLMs Strategies'!$A$7:$A$56,0),MATCH(J$3,'CLMs Strategies'!$G$5:$AY$5,0))),"")</f>
        <v/>
      </c>
      <c r="K44" s="313" t="str">
        <f>IFERROR(IF(INDEX('CLMs Strategies'!$G$7:$AY$57,MATCH($A44,'CLMs Strategies'!$A$7:$A$56,0),MATCH(K$3,'CLMs Strategies'!$G$5:$AY$5,0))="","",INDEX('CLMs Strategies'!$G$7:$AY$57,MATCH($A44,'CLMs Strategies'!$A$7:$A$56,0),MATCH(K$3,'CLMs Strategies'!$G$5:$AY$5,0))),"")</f>
        <v/>
      </c>
      <c r="L44" s="313" t="str">
        <f>IFERROR(IF(INDEX('CLMs Strategies'!$G$7:$AY$57,MATCH($A44,'CLMs Strategies'!$A$7:$A$56,0),MATCH(L$3,'CLMs Strategies'!$G$5:$AY$5,0))="","",INDEX('CLMs Strategies'!$G$7:$AY$57,MATCH($A44,'CLMs Strategies'!$A$7:$A$56,0),MATCH(L$3,'CLMs Strategies'!$G$5:$AY$5,0))),"")</f>
        <v/>
      </c>
      <c r="M44" s="313" t="str">
        <f>IFERROR(IF(INDEX('CLMs Strategies'!$G$7:$AY$57,MATCH($A44,'CLMs Strategies'!$A$7:$A$56,0),MATCH(M$3,'CLMs Strategies'!$G$5:$AY$5,0))="","",INDEX('CLMs Strategies'!$G$7:$AY$57,MATCH($A44,'CLMs Strategies'!$A$7:$A$56,0),MATCH(M$3,'CLMs Strategies'!$G$5:$AY$5,0))),"")</f>
        <v/>
      </c>
      <c r="N44" s="56"/>
      <c r="O44" s="313" t="str">
        <v>South Korea</v>
      </c>
      <c r="P44" s="313" t="str">
        <f>IFERROR(IF(INDEX('CLMs Strategies'!$G$7:$AY$57,MATCH($O44,'CLMs Strategies'!$A$7:$A$56,0),MATCH(P$3,'CLMs Strategies'!$G$5:$AY$5,0))="","",INDEX('CLMs Strategies'!$G$7:$AY$57,MATCH($O44,'CLMs Strategies'!$A$7:$A$56,0),MATCH(P$3,'CLMs Strategies'!$G$5:$AY$5,0))),"")</f>
        <v/>
      </c>
      <c r="Q44" s="313" t="str">
        <f>IFERROR(IF(INDEX('CLMs Strategies'!$G$7:$AY$57,MATCH($O44,'CLMs Strategies'!$A$7:$A$56,0),MATCH(Q$3,'CLMs Strategies'!$G$5:$AY$5,0))="","",INDEX('CLMs Strategies'!$G$7:$AY$57,MATCH($O44,'CLMs Strategies'!$A$7:$A$56,0),MATCH(Q$3,'CLMs Strategies'!$G$5:$AY$5,0))),"")</f>
        <v/>
      </c>
      <c r="R44" s="313" t="str">
        <f>IFERROR(IF(INDEX('CLMs Strategies'!$G$7:$AY$57,MATCH($O44,'CLMs Strategies'!$A$7:$A$56,0),MATCH(R$3,'CLMs Strategies'!$G$5:$AY$5,0))="","",INDEX('CLMs Strategies'!$G$7:$AY$57,MATCH($O44,'CLMs Strategies'!$A$7:$A$56,0),MATCH(R$3,'CLMs Strategies'!$G$5:$AY$5,0))),"")</f>
        <v/>
      </c>
      <c r="S44" s="313" t="str">
        <f>IFERROR(IF(INDEX('CLMs Strategies'!$G$7:$AY$57,MATCH($O44,'CLMs Strategies'!$A$7:$A$56,0),MATCH(S$3,'CLMs Strategies'!$G$5:$AY$5,0))="","",INDEX('CLMs Strategies'!$G$7:$AY$57,MATCH($O44,'CLMs Strategies'!$A$7:$A$56,0),MATCH(S$3,'CLMs Strategies'!$G$5:$AY$5,0))),"")</f>
        <v/>
      </c>
      <c r="T44" s="313" t="str">
        <f>IFERROR(IF(INDEX('CLMs Strategies'!$G$7:$AY$57,MATCH($O44,'CLMs Strategies'!$A$7:$A$56,0),MATCH(T$3,'CLMs Strategies'!$G$5:$AY$5,0))="","",INDEX('CLMs Strategies'!$G$7:$AY$57,MATCH($O44,'CLMs Strategies'!$A$7:$A$56,0),MATCH(T$3,'CLMs Strategies'!$G$5:$AY$5,0))),"")</f>
        <v/>
      </c>
      <c r="U44" s="313" t="str">
        <f>IFERROR(IF(INDEX('CLMs Strategies'!$G$7:$AY$57,MATCH($O44,'CLMs Strategies'!$A$7:$A$56,0),MATCH(U$3,'CLMs Strategies'!$G$5:$AY$5,0))="","",INDEX('CLMs Strategies'!$G$7:$AY$57,MATCH($O44,'CLMs Strategies'!$A$7:$A$56,0),MATCH(U$3,'CLMs Strategies'!$G$5:$AY$5,0))),"")</f>
        <v/>
      </c>
      <c r="V44" s="313" t="str">
        <f>IFERROR(IF(INDEX('CLMs Strategies'!$G$7:$AY$57,MATCH($O44,'CLMs Strategies'!$A$7:$A$56,0),MATCH(V$3,'CLMs Strategies'!$G$5:$AY$5,0))="","",INDEX('CLMs Strategies'!$G$7:$AY$57,MATCH($O44,'CLMs Strategies'!$A$7:$A$56,0),MATCH(V$3,'CLMs Strategies'!$G$5:$AY$5,0))),"")</f>
        <v/>
      </c>
      <c r="W44" s="313" t="str">
        <f>IFERROR(IF(INDEX('CLMs Strategies'!$G$7:$AY$57,MATCH($O44,'CLMs Strategies'!$A$7:$A$56,0),MATCH(W$3,'CLMs Strategies'!$G$5:$AY$5,0))="","",INDEX('CLMs Strategies'!$G$7:$AY$57,MATCH($O44,'CLMs Strategies'!$A$7:$A$56,0),MATCH(W$3,'CLMs Strategies'!$G$5:$AY$5,0))),"")</f>
        <v/>
      </c>
      <c r="X44" s="313" t="str">
        <f>IFERROR(IF(INDEX('CLMs Strategies'!$G$7:$AY$57,MATCH($O44,'CLMs Strategies'!$A$7:$A$56,0),MATCH(X$3,'CLMs Strategies'!$G$5:$AY$5,0))="","",INDEX('CLMs Strategies'!$G$7:$AY$57,MATCH($O44,'CLMs Strategies'!$A$7:$A$56,0),MATCH(X$3,'CLMs Strategies'!$G$5:$AY$5,0))),"")</f>
        <v/>
      </c>
      <c r="Y44" s="313" t="str">
        <f>IFERROR(IF(INDEX('CLMs Strategies'!$G$7:$AY$57,MATCH($O44,'CLMs Strategies'!$A$7:$A$56,0),MATCH(Y$3,'CLMs Strategies'!$G$5:$AY$5,0))="","",INDEX('CLMs Strategies'!$G$7:$AY$57,MATCH($O44,'CLMs Strategies'!$A$7:$A$56,0),MATCH(Y$3,'CLMs Strategies'!$G$5:$AY$5,0))),"")</f>
        <v/>
      </c>
      <c r="Z44" s="313" t="str">
        <f>IFERROR(IF(INDEX('CLMs Strategies'!$G$7:$AY$57,MATCH($O44,'CLMs Strategies'!$A$7:$A$56,0),MATCH(Z$3,'CLMs Strategies'!$G$5:$AY$5,0))="","",INDEX('CLMs Strategies'!$G$7:$AY$57,MATCH($O44,'CLMs Strategies'!$A$7:$A$56,0),MATCH(Z$3,'CLMs Strategies'!$G$5:$AY$5,0))),"")</f>
        <v/>
      </c>
      <c r="AA44" s="313" t="str">
        <f>IFERROR(IF(INDEX('CLMs Strategies'!$G$7:$AY$57,MATCH($O44,'CLMs Strategies'!$A$7:$A$56,0),MATCH(AA$3,'CLMs Strategies'!$G$5:$AY$5,0))="","",INDEX('CLMs Strategies'!$G$7:$AY$57,MATCH($O44,'CLMs Strategies'!$A$7:$A$56,0),MATCH(AA$3,'CLMs Strategies'!$G$5:$AY$5,0))),"")</f>
        <v/>
      </c>
      <c r="AB44" s="56"/>
      <c r="AC44" s="313" t="str">
        <v>South Korea</v>
      </c>
      <c r="AD44" s="313" t="str">
        <f>IFERROR(IF(INDEX('CLMs Strategies'!$G$7:$AY$57,MATCH($AC44,'CLMs Strategies'!$A$7:$A$56,0),MATCH(AD$3,'CLMs Strategies'!$G$5:$AY$5,0))="","",INDEX('CLMs Strategies'!$G$7:$AY$57,MATCH($AC44,'CLMs Strategies'!$A$7:$A$56,0),MATCH(AD$3,'CLMs Strategies'!$G$5:$AY$5,0))),"")</f>
        <v/>
      </c>
      <c r="AE44" s="313" t="str">
        <f>IFERROR(IF(INDEX('CLMs Strategies'!$G$7:$AY$57,MATCH($AC44,'CLMs Strategies'!$A$7:$A$56,0),MATCH(AE$3,'CLMs Strategies'!$G$5:$AY$5,0))="","",INDEX('CLMs Strategies'!$G$7:$AY$57,MATCH($AC44,'CLMs Strategies'!$A$7:$A$56,0),MATCH(AE$3,'CLMs Strategies'!$G$5:$AY$5,0))),"")</f>
        <v/>
      </c>
      <c r="AF44" s="313" t="str">
        <f>IFERROR(IF(INDEX('CLMs Strategies'!$G$7:$AY$57,MATCH($AC44,'CLMs Strategies'!$A$7:$A$56,0),MATCH(AF$3,'CLMs Strategies'!$G$5:$AY$5,0))="","",INDEX('CLMs Strategies'!$G$7:$AY$57,MATCH($AC44,'CLMs Strategies'!$A$7:$A$56,0),MATCH(AF$3,'CLMs Strategies'!$G$5:$AY$5,0))),"")</f>
        <v/>
      </c>
      <c r="AG44" s="313" t="str">
        <f>IFERROR(IF(INDEX('CLMs Strategies'!$G$7:$AY$57,MATCH($AC44,'CLMs Strategies'!$A$7:$A$56,0),MATCH(AG$3,'CLMs Strategies'!$G$5:$AY$5,0))="","",INDEX('CLMs Strategies'!$G$7:$AY$57,MATCH($AC44,'CLMs Strategies'!$A$7:$A$56,0),MATCH(AG$3,'CLMs Strategies'!$G$5:$AY$5,0))),"")</f>
        <v/>
      </c>
      <c r="AH44" s="313" t="str">
        <f>IFERROR(IF(INDEX('CLMs Strategies'!$G$7:$AY$57,MATCH($AC44,'CLMs Strategies'!$A$7:$A$56,0),MATCH(AH$3,'CLMs Strategies'!$G$5:$AY$5,0))="","",INDEX('CLMs Strategies'!$G$7:$AY$57,MATCH($AC44,'CLMs Strategies'!$A$7:$A$56,0),MATCH(AH$3,'CLMs Strategies'!$G$5:$AY$5,0))),"")</f>
        <v/>
      </c>
      <c r="AI44" s="313" t="str">
        <f>IFERROR(IF(INDEX('CLMs Strategies'!$G$7:$AY$57,MATCH($AC44,'CLMs Strategies'!$A$7:$A$56,0),MATCH(AI$3,'CLMs Strategies'!$G$5:$AY$5,0))="","",INDEX('CLMs Strategies'!$G$7:$AY$57,MATCH($AC44,'CLMs Strategies'!$A$7:$A$56,0),MATCH(AI$3,'CLMs Strategies'!$G$5:$AY$5,0))),"")</f>
        <v/>
      </c>
      <c r="AJ44" s="313" t="str">
        <f>IFERROR(IF(INDEX('CLMs Strategies'!$G$7:$AY$57,MATCH($AC44,'CLMs Strategies'!$A$7:$A$56,0),MATCH(AJ$3,'CLMs Strategies'!$G$5:$AY$5,0))="","",INDEX('CLMs Strategies'!$G$7:$AY$57,MATCH($AC44,'CLMs Strategies'!$A$7:$A$56,0),MATCH(AJ$3,'CLMs Strategies'!$G$5:$AY$5,0))),"")</f>
        <v/>
      </c>
      <c r="AK44" s="313" t="str">
        <f>IFERROR(IF(INDEX('CLMs Strategies'!$G$7:$AY$57,MATCH($AC44,'CLMs Strategies'!$A$7:$A$56,0),MATCH(AK$3,'CLMs Strategies'!$G$5:$AY$5,0))="","",INDEX('CLMs Strategies'!$G$7:$AY$57,MATCH($AC44,'CLMs Strategies'!$A$7:$A$56,0),MATCH(AK$3,'CLMs Strategies'!$G$5:$AY$5,0))),"")</f>
        <v/>
      </c>
      <c r="AL44" s="313" t="str">
        <f>IFERROR(IF(INDEX('CLMs Strategies'!$G$7:$AY$57,MATCH($AC44,'CLMs Strategies'!$A$7:$A$56,0),MATCH(AL$3,'CLMs Strategies'!$G$5:$AY$5,0))="","",INDEX('CLMs Strategies'!$G$7:$AY$57,MATCH($AC44,'CLMs Strategies'!$A$7:$A$56,0),MATCH(AL$3,'CLMs Strategies'!$G$5:$AY$5,0))),"")</f>
        <v/>
      </c>
      <c r="AM44" s="313" t="str">
        <f>IFERROR(IF(INDEX('CLMs Strategies'!$G$7:$AY$57,MATCH($AC44,'CLMs Strategies'!$A$7:$A$56,0),MATCH(AM$3,'CLMs Strategies'!$G$5:$AY$5,0))="","",INDEX('CLMs Strategies'!$G$7:$AY$57,MATCH($AC44,'CLMs Strategies'!$A$7:$A$56,0),MATCH(AM$3,'CLMs Strategies'!$G$5:$AY$5,0))),"")</f>
        <v/>
      </c>
      <c r="AN44" s="313" t="str">
        <f>IFERROR(IF(INDEX('CLMs Strategies'!$G$7:$AY$57,MATCH($AC44,'CLMs Strategies'!$A$7:$A$56,0),MATCH(AN$3,'CLMs Strategies'!$G$5:$AY$5,0))="","",INDEX('CLMs Strategies'!$G$7:$AY$57,MATCH($AC44,'CLMs Strategies'!$A$7:$A$56,0),MATCH(AN$3,'CLMs Strategies'!$G$5:$AY$5,0))),"")</f>
        <v/>
      </c>
      <c r="AO44" s="313" t="str">
        <f>IFERROR(IF(INDEX('CLMs Strategies'!$G$7:$AY$57,MATCH($AC44,'CLMs Strategies'!$A$7:$A$56,0),MATCH(AO$3,'CLMs Strategies'!$G$5:$AY$5,0))="","",INDEX('CLMs Strategies'!$G$7:$AY$57,MATCH($AC44,'CLMs Strategies'!$A$7:$A$56,0),MATCH(AO$3,'CLMs Strategies'!$G$5:$AY$5,0))),"")</f>
        <v/>
      </c>
      <c r="AP44" s="56"/>
      <c r="AQ44" s="313" t="str">
        <v>South Korea</v>
      </c>
      <c r="AR44" s="313" t="str">
        <f>IFERROR(IF(INDEX('CLMs Strategies'!$G$7:$AY$57,MATCH($AQ44,'CLMs Strategies'!$A$7:$A$56,0),MATCH(AR$3,'CLMs Strategies'!$G$5:$AY$5,0))="","",INDEX('CLMs Strategies'!$G$7:$AY$57,MATCH($AQ44,'CLMs Strategies'!$A$7:$A$56,0),MATCH(AR$3,'CLMs Strategies'!$G$5:$AY$5,0))),"")</f>
        <v/>
      </c>
      <c r="AS44" s="313" t="str">
        <f>IFERROR(IF(INDEX('CLMs Strategies'!$G$7:$AY$57,MATCH($AQ44,'CLMs Strategies'!$A$7:$A$56,0),MATCH(AS$3,'CLMs Strategies'!$G$5:$AY$5,0))="","",INDEX('CLMs Strategies'!$G$7:$AY$57,MATCH($AQ44,'CLMs Strategies'!$A$7:$A$56,0),MATCH(AS$3,'CLMs Strategies'!$G$5:$AY$5,0))),"")</f>
        <v/>
      </c>
      <c r="AT44" s="313" t="str">
        <f>IFERROR(IF(INDEX('CLMs Strategies'!$G$7:$AY$57,MATCH($AQ44,'CLMs Strategies'!$A$7:$A$56,0),MATCH(AT$3,'CLMs Strategies'!$G$5:$AY$5,0))="","",INDEX('CLMs Strategies'!$G$7:$AY$57,MATCH($AQ44,'CLMs Strategies'!$A$7:$A$56,0),MATCH(AT$3,'CLMs Strategies'!$G$5:$AY$5,0))),"")</f>
        <v/>
      </c>
      <c r="AU44" s="313" t="str">
        <f>IFERROR(IF(INDEX('CLMs Strategies'!$G$7:$AY$57,MATCH($AQ44,'CLMs Strategies'!$A$7:$A$56,0),MATCH(AU$3,'CLMs Strategies'!$G$5:$AY$5,0))="","",INDEX('CLMs Strategies'!$G$7:$AY$57,MATCH($AQ44,'CLMs Strategies'!$A$7:$A$56,0),MATCH(AU$3,'CLMs Strategies'!$G$5:$AY$5,0))),"")</f>
        <v/>
      </c>
      <c r="AV44" s="313" t="str">
        <f>IFERROR(IF(INDEX('CLMs Strategies'!$G$7:$AY$57,MATCH($AQ44,'CLMs Strategies'!$A$7:$A$56,0),MATCH(AV$3,'CLMs Strategies'!$G$5:$AY$5,0))="","",INDEX('CLMs Strategies'!$G$7:$AY$57,MATCH($AQ44,'CLMs Strategies'!$A$7:$A$56,0),MATCH(AV$3,'CLMs Strategies'!$G$5:$AY$5,0))),"")</f>
        <v/>
      </c>
      <c r="AW44" s="313" t="str">
        <f>IFERROR(IF(INDEX('CLMs Strategies'!$G$7:$AY$57,MATCH($AQ44,'CLMs Strategies'!$A$7:$A$56,0),MATCH(AW$3,'CLMs Strategies'!$G$5:$AY$5,0))="","",INDEX('CLMs Strategies'!$G$7:$AY$57,MATCH($AQ44,'CLMs Strategies'!$A$7:$A$56,0),MATCH(AW$3,'CLMs Strategies'!$G$5:$AY$5,0))),"")</f>
        <v/>
      </c>
      <c r="AX44" s="313" t="str">
        <f>IFERROR(IF(INDEX('CLMs Strategies'!$G$7:$AY$57,MATCH($AQ44,'CLMs Strategies'!$A$7:$A$56,0),MATCH(AX$3,'CLMs Strategies'!$G$5:$AY$5,0))="","",INDEX('CLMs Strategies'!$G$7:$AY$57,MATCH($AQ44,'CLMs Strategies'!$A$7:$A$56,0),MATCH(AX$3,'CLMs Strategies'!$G$5:$AY$5,0))),"")</f>
        <v/>
      </c>
      <c r="AY44" s="313" t="str">
        <f>IFERROR(IF(INDEX('CLMs Strategies'!$G$7:$AY$57,MATCH($AQ44,'CLMs Strategies'!$A$7:$A$56,0),MATCH(AY$3,'CLMs Strategies'!$G$5:$AY$5,0))="","",INDEX('CLMs Strategies'!$G$7:$AY$57,MATCH($AQ44,'CLMs Strategies'!$A$7:$A$56,0),MATCH(AY$3,'CLMs Strategies'!$G$5:$AY$5,0))),"")</f>
        <v/>
      </c>
      <c r="AZ44" s="313" t="str">
        <f>IFERROR(IF(INDEX('CLMs Strategies'!$G$7:$AY$57,MATCH($AQ44,'CLMs Strategies'!$A$7:$A$56,0),MATCH(AZ$3,'CLMs Strategies'!$G$5:$AY$5,0))="","",INDEX('CLMs Strategies'!$G$7:$AY$57,MATCH($AQ44,'CLMs Strategies'!$A$7:$A$56,0),MATCH(AZ$3,'CLMs Strategies'!$G$5:$AY$5,0))),"")</f>
        <v/>
      </c>
      <c r="BA44" s="313" t="str">
        <f>IFERROR(IF(INDEX('CLMs Strategies'!$G$7:$AY$57,MATCH($AQ44,'CLMs Strategies'!$A$7:$A$56,0),MATCH(BA$3,'CLMs Strategies'!$G$5:$AY$5,0))="","",INDEX('CLMs Strategies'!$G$7:$AY$57,MATCH($AQ44,'CLMs Strategies'!$A$7:$A$56,0),MATCH(BA$3,'CLMs Strategies'!$G$5:$AY$5,0))),"")</f>
        <v/>
      </c>
      <c r="BB44" s="313" t="str">
        <f>IFERROR(IF(INDEX('CLMs Strategies'!$G$7:$AY$57,MATCH($AQ44,'CLMs Strategies'!$A$7:$A$56,0),MATCH(BB$3,'CLMs Strategies'!$G$5:$AY$5,0))="","",INDEX('CLMs Strategies'!$G$7:$AY$57,MATCH($AQ44,'CLMs Strategies'!$A$7:$A$56,0),MATCH(BB$3,'CLMs Strategies'!$G$5:$AY$5,0))),"")</f>
        <v/>
      </c>
      <c r="BC44" s="56"/>
    </row>
    <row r="45" spans="1:55">
      <c r="A45" s="313" t="str">
        <v>Spain</v>
      </c>
      <c r="B45" s="313" t="str">
        <f>IFERROR(IF(INDEX('CLMs Strategies'!$G$7:$AY$57,MATCH($A45,'CLMs Strategies'!$A$7:$A$56,0),MATCH(B$3,'CLMs Strategies'!$G$5:$AY$5,0))="","",INDEX('CLMs Strategies'!$G$7:$AY$57,MATCH($A45,'CLMs Strategies'!$A$7:$A$56,0),MATCH(B$3,'CLMs Strategies'!$G$5:$AY$5,0))),"")</f>
        <v/>
      </c>
      <c r="C45" s="313" t="str">
        <f>IFERROR(IF(INDEX('CLMs Strategies'!$G$7:$AY$57,MATCH($A45,'CLMs Strategies'!$A$7:$A$56,0),MATCH(C$3,'CLMs Strategies'!$G$5:$AY$5,0))="","",INDEX('CLMs Strategies'!$G$7:$AY$57,MATCH($A45,'CLMs Strategies'!$A$7:$A$56,0),MATCH(C$3,'CLMs Strategies'!$G$5:$AY$5,0))),"")</f>
        <v/>
      </c>
      <c r="D45" s="313" t="str">
        <f>IFERROR(IF(INDEX('CLMs Strategies'!$G$7:$AY$57,MATCH($A45,'CLMs Strategies'!$A$7:$A$56,0),MATCH(D$3,'CLMs Strategies'!$G$5:$AY$5,0))="","",INDEX('CLMs Strategies'!$G$7:$AY$57,MATCH($A45,'CLMs Strategies'!$A$7:$A$56,0),MATCH(D$3,'CLMs Strategies'!$G$5:$AY$5,0))),"")</f>
        <v/>
      </c>
      <c r="E45" s="313" t="str">
        <f>IFERROR(IF(INDEX('CLMs Strategies'!$G$7:$AY$57,MATCH($A45,'CLMs Strategies'!$A$7:$A$56,0),MATCH(E$3,'CLMs Strategies'!$G$5:$AY$5,0))="","",INDEX('CLMs Strategies'!$G$7:$AY$57,MATCH($A45,'CLMs Strategies'!$A$7:$A$56,0),MATCH(E$3,'CLMs Strategies'!$G$5:$AY$5,0))),"")</f>
        <v/>
      </c>
      <c r="F45" s="313" t="str">
        <f>IFERROR(IF(INDEX('CLMs Strategies'!$G$7:$AY$57,MATCH($A45,'CLMs Strategies'!$A$7:$A$56,0),MATCH(F$3,'CLMs Strategies'!$G$5:$AY$5,0))="","",INDEX('CLMs Strategies'!$G$7:$AY$57,MATCH($A45,'CLMs Strategies'!$A$7:$A$56,0),MATCH(F$3,'CLMs Strategies'!$G$5:$AY$5,0))),"")</f>
        <v/>
      </c>
      <c r="G45" s="313" t="str">
        <f>IFERROR(IF(INDEX('CLMs Strategies'!$G$7:$AY$57,MATCH($A45,'CLMs Strategies'!$A$7:$A$56,0),MATCH(G$3,'CLMs Strategies'!$G$5:$AY$5,0))="","",INDEX('CLMs Strategies'!$G$7:$AY$57,MATCH($A45,'CLMs Strategies'!$A$7:$A$56,0),MATCH(G$3,'CLMs Strategies'!$G$5:$AY$5,0))),"")</f>
        <v/>
      </c>
      <c r="H45" s="313" t="str">
        <f>IFERROR(IF(INDEX('CLMs Strategies'!$G$7:$AY$57,MATCH($A45,'CLMs Strategies'!$A$7:$A$56,0),MATCH(H$3,'CLMs Strategies'!$G$5:$AY$5,0))="","",INDEX('CLMs Strategies'!$G$7:$AY$57,MATCH($A45,'CLMs Strategies'!$A$7:$A$56,0),MATCH(H$3,'CLMs Strategies'!$G$5:$AY$5,0))),"")</f>
        <v/>
      </c>
      <c r="I45" s="313" t="str">
        <f>IFERROR(IF(INDEX('CLMs Strategies'!$G$7:$AY$57,MATCH($A45,'CLMs Strategies'!$A$7:$A$56,0),MATCH(I$3,'CLMs Strategies'!$G$5:$AY$5,0))="","",INDEX('CLMs Strategies'!$G$7:$AY$57,MATCH($A45,'CLMs Strategies'!$A$7:$A$56,0),MATCH(I$3,'CLMs Strategies'!$G$5:$AY$5,0))),"")</f>
        <v/>
      </c>
      <c r="J45" s="313" t="str">
        <f>IFERROR(IF(INDEX('CLMs Strategies'!$G$7:$AY$57,MATCH($A45,'CLMs Strategies'!$A$7:$A$56,0),MATCH(J$3,'CLMs Strategies'!$G$5:$AY$5,0))="","",INDEX('CLMs Strategies'!$G$7:$AY$57,MATCH($A45,'CLMs Strategies'!$A$7:$A$56,0),MATCH(J$3,'CLMs Strategies'!$G$5:$AY$5,0))),"")</f>
        <v/>
      </c>
      <c r="K45" s="313" t="str">
        <f>IFERROR(IF(INDEX('CLMs Strategies'!$G$7:$AY$57,MATCH($A45,'CLMs Strategies'!$A$7:$A$56,0),MATCH(K$3,'CLMs Strategies'!$G$5:$AY$5,0))="","",INDEX('CLMs Strategies'!$G$7:$AY$57,MATCH($A45,'CLMs Strategies'!$A$7:$A$56,0),MATCH(K$3,'CLMs Strategies'!$G$5:$AY$5,0))),"")</f>
        <v/>
      </c>
      <c r="L45" s="313" t="str">
        <f>IFERROR(IF(INDEX('CLMs Strategies'!$G$7:$AY$57,MATCH($A45,'CLMs Strategies'!$A$7:$A$56,0),MATCH(L$3,'CLMs Strategies'!$G$5:$AY$5,0))="","",INDEX('CLMs Strategies'!$G$7:$AY$57,MATCH($A45,'CLMs Strategies'!$A$7:$A$56,0),MATCH(L$3,'CLMs Strategies'!$G$5:$AY$5,0))),"")</f>
        <v/>
      </c>
      <c r="M45" s="313" t="str">
        <f>IFERROR(IF(INDEX('CLMs Strategies'!$G$7:$AY$57,MATCH($A45,'CLMs Strategies'!$A$7:$A$56,0),MATCH(M$3,'CLMs Strategies'!$G$5:$AY$5,0))="","",INDEX('CLMs Strategies'!$G$7:$AY$57,MATCH($A45,'CLMs Strategies'!$A$7:$A$56,0),MATCH(M$3,'CLMs Strategies'!$G$5:$AY$5,0))),"")</f>
        <v/>
      </c>
      <c r="N45" s="56"/>
      <c r="O45" s="313" t="str">
        <v>Spain</v>
      </c>
      <c r="P45" s="313" t="str">
        <f>IFERROR(IF(INDEX('CLMs Strategies'!$G$7:$AY$57,MATCH($O45,'CLMs Strategies'!$A$7:$A$56,0),MATCH(P$3,'CLMs Strategies'!$G$5:$AY$5,0))="","",INDEX('CLMs Strategies'!$G$7:$AY$57,MATCH($O45,'CLMs Strategies'!$A$7:$A$56,0),MATCH(P$3,'CLMs Strategies'!$G$5:$AY$5,0))),"")</f>
        <v/>
      </c>
      <c r="Q45" s="313" t="str">
        <f>IFERROR(IF(INDEX('CLMs Strategies'!$G$7:$AY$57,MATCH($O45,'CLMs Strategies'!$A$7:$A$56,0),MATCH(Q$3,'CLMs Strategies'!$G$5:$AY$5,0))="","",INDEX('CLMs Strategies'!$G$7:$AY$57,MATCH($O45,'CLMs Strategies'!$A$7:$A$56,0),MATCH(Q$3,'CLMs Strategies'!$G$5:$AY$5,0))),"")</f>
        <v/>
      </c>
      <c r="R45" s="313" t="str">
        <f>IFERROR(IF(INDEX('CLMs Strategies'!$G$7:$AY$57,MATCH($O45,'CLMs Strategies'!$A$7:$A$56,0),MATCH(R$3,'CLMs Strategies'!$G$5:$AY$5,0))="","",INDEX('CLMs Strategies'!$G$7:$AY$57,MATCH($O45,'CLMs Strategies'!$A$7:$A$56,0),MATCH(R$3,'CLMs Strategies'!$G$5:$AY$5,0))),"")</f>
        <v/>
      </c>
      <c r="S45" s="313" t="str">
        <f>IFERROR(IF(INDEX('CLMs Strategies'!$G$7:$AY$57,MATCH($O45,'CLMs Strategies'!$A$7:$A$56,0),MATCH(S$3,'CLMs Strategies'!$G$5:$AY$5,0))="","",INDEX('CLMs Strategies'!$G$7:$AY$57,MATCH($O45,'CLMs Strategies'!$A$7:$A$56,0),MATCH(S$3,'CLMs Strategies'!$G$5:$AY$5,0))),"")</f>
        <v/>
      </c>
      <c r="T45" s="313" t="str">
        <f>IFERROR(IF(INDEX('CLMs Strategies'!$G$7:$AY$57,MATCH($O45,'CLMs Strategies'!$A$7:$A$56,0),MATCH(T$3,'CLMs Strategies'!$G$5:$AY$5,0))="","",INDEX('CLMs Strategies'!$G$7:$AY$57,MATCH($O45,'CLMs Strategies'!$A$7:$A$56,0),MATCH(T$3,'CLMs Strategies'!$G$5:$AY$5,0))),"")</f>
        <v/>
      </c>
      <c r="U45" s="313" t="str">
        <f>IFERROR(IF(INDEX('CLMs Strategies'!$G$7:$AY$57,MATCH($O45,'CLMs Strategies'!$A$7:$A$56,0),MATCH(U$3,'CLMs Strategies'!$G$5:$AY$5,0))="","",INDEX('CLMs Strategies'!$G$7:$AY$57,MATCH($O45,'CLMs Strategies'!$A$7:$A$56,0),MATCH(U$3,'CLMs Strategies'!$G$5:$AY$5,0))),"")</f>
        <v/>
      </c>
      <c r="V45" s="313" t="str">
        <f>IFERROR(IF(INDEX('CLMs Strategies'!$G$7:$AY$57,MATCH($O45,'CLMs Strategies'!$A$7:$A$56,0),MATCH(V$3,'CLMs Strategies'!$G$5:$AY$5,0))="","",INDEX('CLMs Strategies'!$G$7:$AY$57,MATCH($O45,'CLMs Strategies'!$A$7:$A$56,0),MATCH(V$3,'CLMs Strategies'!$G$5:$AY$5,0))),"")</f>
        <v/>
      </c>
      <c r="W45" s="313" t="str">
        <f>IFERROR(IF(INDEX('CLMs Strategies'!$G$7:$AY$57,MATCH($O45,'CLMs Strategies'!$A$7:$A$56,0),MATCH(W$3,'CLMs Strategies'!$G$5:$AY$5,0))="","",INDEX('CLMs Strategies'!$G$7:$AY$57,MATCH($O45,'CLMs Strategies'!$A$7:$A$56,0),MATCH(W$3,'CLMs Strategies'!$G$5:$AY$5,0))),"")</f>
        <v/>
      </c>
      <c r="X45" s="313" t="str">
        <f>IFERROR(IF(INDEX('CLMs Strategies'!$G$7:$AY$57,MATCH($O45,'CLMs Strategies'!$A$7:$A$56,0),MATCH(X$3,'CLMs Strategies'!$G$5:$AY$5,0))="","",INDEX('CLMs Strategies'!$G$7:$AY$57,MATCH($O45,'CLMs Strategies'!$A$7:$A$56,0),MATCH(X$3,'CLMs Strategies'!$G$5:$AY$5,0))),"")</f>
        <v/>
      </c>
      <c r="Y45" s="313" t="str">
        <f>IFERROR(IF(INDEX('CLMs Strategies'!$G$7:$AY$57,MATCH($O45,'CLMs Strategies'!$A$7:$A$56,0),MATCH(Y$3,'CLMs Strategies'!$G$5:$AY$5,0))="","",INDEX('CLMs Strategies'!$G$7:$AY$57,MATCH($O45,'CLMs Strategies'!$A$7:$A$56,0),MATCH(Y$3,'CLMs Strategies'!$G$5:$AY$5,0))),"")</f>
        <v/>
      </c>
      <c r="Z45" s="313" t="str">
        <f>IFERROR(IF(INDEX('CLMs Strategies'!$G$7:$AY$57,MATCH($O45,'CLMs Strategies'!$A$7:$A$56,0),MATCH(Z$3,'CLMs Strategies'!$G$5:$AY$5,0))="","",INDEX('CLMs Strategies'!$G$7:$AY$57,MATCH($O45,'CLMs Strategies'!$A$7:$A$56,0),MATCH(Z$3,'CLMs Strategies'!$G$5:$AY$5,0))),"")</f>
        <v/>
      </c>
      <c r="AA45" s="313" t="str">
        <f>IFERROR(IF(INDEX('CLMs Strategies'!$G$7:$AY$57,MATCH($O45,'CLMs Strategies'!$A$7:$A$56,0),MATCH(AA$3,'CLMs Strategies'!$G$5:$AY$5,0))="","",INDEX('CLMs Strategies'!$G$7:$AY$57,MATCH($O45,'CLMs Strategies'!$A$7:$A$56,0),MATCH(AA$3,'CLMs Strategies'!$G$5:$AY$5,0))),"")</f>
        <v/>
      </c>
      <c r="AB45" s="56"/>
      <c r="AC45" s="313" t="str">
        <v>Spain</v>
      </c>
      <c r="AD45" s="313" t="str">
        <f>IFERROR(IF(INDEX('CLMs Strategies'!$G$7:$AY$57,MATCH($AC45,'CLMs Strategies'!$A$7:$A$56,0),MATCH(AD$3,'CLMs Strategies'!$G$5:$AY$5,0))="","",INDEX('CLMs Strategies'!$G$7:$AY$57,MATCH($AC45,'CLMs Strategies'!$A$7:$A$56,0),MATCH(AD$3,'CLMs Strategies'!$G$5:$AY$5,0))),"")</f>
        <v/>
      </c>
      <c r="AE45" s="313" t="str">
        <f>IFERROR(IF(INDEX('CLMs Strategies'!$G$7:$AY$57,MATCH($AC45,'CLMs Strategies'!$A$7:$A$56,0),MATCH(AE$3,'CLMs Strategies'!$G$5:$AY$5,0))="","",INDEX('CLMs Strategies'!$G$7:$AY$57,MATCH($AC45,'CLMs Strategies'!$A$7:$A$56,0),MATCH(AE$3,'CLMs Strategies'!$G$5:$AY$5,0))),"")</f>
        <v/>
      </c>
      <c r="AF45" s="313" t="str">
        <f>IFERROR(IF(INDEX('CLMs Strategies'!$G$7:$AY$57,MATCH($AC45,'CLMs Strategies'!$A$7:$A$56,0),MATCH(AF$3,'CLMs Strategies'!$G$5:$AY$5,0))="","",INDEX('CLMs Strategies'!$G$7:$AY$57,MATCH($AC45,'CLMs Strategies'!$A$7:$A$56,0),MATCH(AF$3,'CLMs Strategies'!$G$5:$AY$5,0))),"")</f>
        <v/>
      </c>
      <c r="AG45" s="313" t="str">
        <f>IFERROR(IF(INDEX('CLMs Strategies'!$G$7:$AY$57,MATCH($AC45,'CLMs Strategies'!$A$7:$A$56,0),MATCH(AG$3,'CLMs Strategies'!$G$5:$AY$5,0))="","",INDEX('CLMs Strategies'!$G$7:$AY$57,MATCH($AC45,'CLMs Strategies'!$A$7:$A$56,0),MATCH(AG$3,'CLMs Strategies'!$G$5:$AY$5,0))),"")</f>
        <v/>
      </c>
      <c r="AH45" s="313" t="str">
        <f>IFERROR(IF(INDEX('CLMs Strategies'!$G$7:$AY$57,MATCH($AC45,'CLMs Strategies'!$A$7:$A$56,0),MATCH(AH$3,'CLMs Strategies'!$G$5:$AY$5,0))="","",INDEX('CLMs Strategies'!$G$7:$AY$57,MATCH($AC45,'CLMs Strategies'!$A$7:$A$56,0),MATCH(AH$3,'CLMs Strategies'!$G$5:$AY$5,0))),"")</f>
        <v/>
      </c>
      <c r="AI45" s="313" t="str">
        <f>IFERROR(IF(INDEX('CLMs Strategies'!$G$7:$AY$57,MATCH($AC45,'CLMs Strategies'!$A$7:$A$56,0),MATCH(AI$3,'CLMs Strategies'!$G$5:$AY$5,0))="","",INDEX('CLMs Strategies'!$G$7:$AY$57,MATCH($AC45,'CLMs Strategies'!$A$7:$A$56,0),MATCH(AI$3,'CLMs Strategies'!$G$5:$AY$5,0))),"")</f>
        <v/>
      </c>
      <c r="AJ45" s="313" t="str">
        <f>IFERROR(IF(INDEX('CLMs Strategies'!$G$7:$AY$57,MATCH($AC45,'CLMs Strategies'!$A$7:$A$56,0),MATCH(AJ$3,'CLMs Strategies'!$G$5:$AY$5,0))="","",INDEX('CLMs Strategies'!$G$7:$AY$57,MATCH($AC45,'CLMs Strategies'!$A$7:$A$56,0),MATCH(AJ$3,'CLMs Strategies'!$G$5:$AY$5,0))),"")</f>
        <v/>
      </c>
      <c r="AK45" s="313" t="str">
        <f>IFERROR(IF(INDEX('CLMs Strategies'!$G$7:$AY$57,MATCH($AC45,'CLMs Strategies'!$A$7:$A$56,0),MATCH(AK$3,'CLMs Strategies'!$G$5:$AY$5,0))="","",INDEX('CLMs Strategies'!$G$7:$AY$57,MATCH($AC45,'CLMs Strategies'!$A$7:$A$56,0),MATCH(AK$3,'CLMs Strategies'!$G$5:$AY$5,0))),"")</f>
        <v/>
      </c>
      <c r="AL45" s="313" t="str">
        <f>IFERROR(IF(INDEX('CLMs Strategies'!$G$7:$AY$57,MATCH($AC45,'CLMs Strategies'!$A$7:$A$56,0),MATCH(AL$3,'CLMs Strategies'!$G$5:$AY$5,0))="","",INDEX('CLMs Strategies'!$G$7:$AY$57,MATCH($AC45,'CLMs Strategies'!$A$7:$A$56,0),MATCH(AL$3,'CLMs Strategies'!$G$5:$AY$5,0))),"")</f>
        <v/>
      </c>
      <c r="AM45" s="313" t="str">
        <f>IFERROR(IF(INDEX('CLMs Strategies'!$G$7:$AY$57,MATCH($AC45,'CLMs Strategies'!$A$7:$A$56,0),MATCH(AM$3,'CLMs Strategies'!$G$5:$AY$5,0))="","",INDEX('CLMs Strategies'!$G$7:$AY$57,MATCH($AC45,'CLMs Strategies'!$A$7:$A$56,0),MATCH(AM$3,'CLMs Strategies'!$G$5:$AY$5,0))),"")</f>
        <v/>
      </c>
      <c r="AN45" s="313" t="str">
        <f>IFERROR(IF(INDEX('CLMs Strategies'!$G$7:$AY$57,MATCH($AC45,'CLMs Strategies'!$A$7:$A$56,0),MATCH(AN$3,'CLMs Strategies'!$G$5:$AY$5,0))="","",INDEX('CLMs Strategies'!$G$7:$AY$57,MATCH($AC45,'CLMs Strategies'!$A$7:$A$56,0),MATCH(AN$3,'CLMs Strategies'!$G$5:$AY$5,0))),"")</f>
        <v/>
      </c>
      <c r="AO45" s="313" t="str">
        <f>IFERROR(IF(INDEX('CLMs Strategies'!$G$7:$AY$57,MATCH($AC45,'CLMs Strategies'!$A$7:$A$56,0),MATCH(AO$3,'CLMs Strategies'!$G$5:$AY$5,0))="","",INDEX('CLMs Strategies'!$G$7:$AY$57,MATCH($AC45,'CLMs Strategies'!$A$7:$A$56,0),MATCH(AO$3,'CLMs Strategies'!$G$5:$AY$5,0))),"")</f>
        <v/>
      </c>
      <c r="AP45" s="56"/>
      <c r="AQ45" s="313" t="str">
        <v>Spain</v>
      </c>
      <c r="AR45" s="313" t="str">
        <f>IFERROR(IF(INDEX('CLMs Strategies'!$G$7:$AY$57,MATCH($AQ45,'CLMs Strategies'!$A$7:$A$56,0),MATCH(AR$3,'CLMs Strategies'!$G$5:$AY$5,0))="","",INDEX('CLMs Strategies'!$G$7:$AY$57,MATCH($AQ45,'CLMs Strategies'!$A$7:$A$56,0),MATCH(AR$3,'CLMs Strategies'!$G$5:$AY$5,0))),"")</f>
        <v/>
      </c>
      <c r="AS45" s="313" t="str">
        <f>IFERROR(IF(INDEX('CLMs Strategies'!$G$7:$AY$57,MATCH($AQ45,'CLMs Strategies'!$A$7:$A$56,0),MATCH(AS$3,'CLMs Strategies'!$G$5:$AY$5,0))="","",INDEX('CLMs Strategies'!$G$7:$AY$57,MATCH($AQ45,'CLMs Strategies'!$A$7:$A$56,0),MATCH(AS$3,'CLMs Strategies'!$G$5:$AY$5,0))),"")</f>
        <v/>
      </c>
      <c r="AT45" s="313" t="str">
        <f>IFERROR(IF(INDEX('CLMs Strategies'!$G$7:$AY$57,MATCH($AQ45,'CLMs Strategies'!$A$7:$A$56,0),MATCH(AT$3,'CLMs Strategies'!$G$5:$AY$5,0))="","",INDEX('CLMs Strategies'!$G$7:$AY$57,MATCH($AQ45,'CLMs Strategies'!$A$7:$A$56,0),MATCH(AT$3,'CLMs Strategies'!$G$5:$AY$5,0))),"")</f>
        <v/>
      </c>
      <c r="AU45" s="313" t="str">
        <f>IFERROR(IF(INDEX('CLMs Strategies'!$G$7:$AY$57,MATCH($AQ45,'CLMs Strategies'!$A$7:$A$56,0),MATCH(AU$3,'CLMs Strategies'!$G$5:$AY$5,0))="","",INDEX('CLMs Strategies'!$G$7:$AY$57,MATCH($AQ45,'CLMs Strategies'!$A$7:$A$56,0),MATCH(AU$3,'CLMs Strategies'!$G$5:$AY$5,0))),"")</f>
        <v/>
      </c>
      <c r="AV45" s="313" t="str">
        <f>IFERROR(IF(INDEX('CLMs Strategies'!$G$7:$AY$57,MATCH($AQ45,'CLMs Strategies'!$A$7:$A$56,0),MATCH(AV$3,'CLMs Strategies'!$G$5:$AY$5,0))="","",INDEX('CLMs Strategies'!$G$7:$AY$57,MATCH($AQ45,'CLMs Strategies'!$A$7:$A$56,0),MATCH(AV$3,'CLMs Strategies'!$G$5:$AY$5,0))),"")</f>
        <v/>
      </c>
      <c r="AW45" s="313" t="str">
        <f>IFERROR(IF(INDEX('CLMs Strategies'!$G$7:$AY$57,MATCH($AQ45,'CLMs Strategies'!$A$7:$A$56,0),MATCH(AW$3,'CLMs Strategies'!$G$5:$AY$5,0))="","",INDEX('CLMs Strategies'!$G$7:$AY$57,MATCH($AQ45,'CLMs Strategies'!$A$7:$A$56,0),MATCH(AW$3,'CLMs Strategies'!$G$5:$AY$5,0))),"")</f>
        <v/>
      </c>
      <c r="AX45" s="313" t="str">
        <f>IFERROR(IF(INDEX('CLMs Strategies'!$G$7:$AY$57,MATCH($AQ45,'CLMs Strategies'!$A$7:$A$56,0),MATCH(AX$3,'CLMs Strategies'!$G$5:$AY$5,0))="","",INDEX('CLMs Strategies'!$G$7:$AY$57,MATCH($AQ45,'CLMs Strategies'!$A$7:$A$56,0),MATCH(AX$3,'CLMs Strategies'!$G$5:$AY$5,0))),"")</f>
        <v/>
      </c>
      <c r="AY45" s="313" t="str">
        <f>IFERROR(IF(INDEX('CLMs Strategies'!$G$7:$AY$57,MATCH($AQ45,'CLMs Strategies'!$A$7:$A$56,0),MATCH(AY$3,'CLMs Strategies'!$G$5:$AY$5,0))="","",INDEX('CLMs Strategies'!$G$7:$AY$57,MATCH($AQ45,'CLMs Strategies'!$A$7:$A$56,0),MATCH(AY$3,'CLMs Strategies'!$G$5:$AY$5,0))),"")</f>
        <v/>
      </c>
      <c r="AZ45" s="313" t="str">
        <f>IFERROR(IF(INDEX('CLMs Strategies'!$G$7:$AY$57,MATCH($AQ45,'CLMs Strategies'!$A$7:$A$56,0),MATCH(AZ$3,'CLMs Strategies'!$G$5:$AY$5,0))="","",INDEX('CLMs Strategies'!$G$7:$AY$57,MATCH($AQ45,'CLMs Strategies'!$A$7:$A$56,0),MATCH(AZ$3,'CLMs Strategies'!$G$5:$AY$5,0))),"")</f>
        <v/>
      </c>
      <c r="BA45" s="313" t="str">
        <f>IFERROR(IF(INDEX('CLMs Strategies'!$G$7:$AY$57,MATCH($AQ45,'CLMs Strategies'!$A$7:$A$56,0),MATCH(BA$3,'CLMs Strategies'!$G$5:$AY$5,0))="","",INDEX('CLMs Strategies'!$G$7:$AY$57,MATCH($AQ45,'CLMs Strategies'!$A$7:$A$56,0),MATCH(BA$3,'CLMs Strategies'!$G$5:$AY$5,0))),"")</f>
        <v/>
      </c>
      <c r="BB45" s="313" t="str">
        <f>IFERROR(IF(INDEX('CLMs Strategies'!$G$7:$AY$57,MATCH($AQ45,'CLMs Strategies'!$A$7:$A$56,0),MATCH(BB$3,'CLMs Strategies'!$G$5:$AY$5,0))="","",INDEX('CLMs Strategies'!$G$7:$AY$57,MATCH($AQ45,'CLMs Strategies'!$A$7:$A$56,0),MATCH(BB$3,'CLMs Strategies'!$G$5:$AY$5,0))),"")</f>
        <v/>
      </c>
      <c r="BC45" s="56"/>
    </row>
    <row r="46" spans="1:55">
      <c r="A46" s="313" t="str">
        <v>Sweden</v>
      </c>
      <c r="B46" s="313" t="str">
        <f>IFERROR(IF(INDEX('CLMs Strategies'!$G$7:$AY$57,MATCH($A46,'CLMs Strategies'!$A$7:$A$56,0),MATCH(B$3,'CLMs Strategies'!$G$5:$AY$5,0))="","",INDEX('CLMs Strategies'!$G$7:$AY$57,MATCH($A46,'CLMs Strategies'!$A$7:$A$56,0),MATCH(B$3,'CLMs Strategies'!$G$5:$AY$5,0))),"")</f>
        <v/>
      </c>
      <c r="C46" s="313" t="str">
        <f>IFERROR(IF(INDEX('CLMs Strategies'!$G$7:$AY$57,MATCH($A46,'CLMs Strategies'!$A$7:$A$56,0),MATCH(C$3,'CLMs Strategies'!$G$5:$AY$5,0))="","",INDEX('CLMs Strategies'!$G$7:$AY$57,MATCH($A46,'CLMs Strategies'!$A$7:$A$56,0),MATCH(C$3,'CLMs Strategies'!$G$5:$AY$5,0))),"")</f>
        <v/>
      </c>
      <c r="D46" s="313" t="str">
        <f>IFERROR(IF(INDEX('CLMs Strategies'!$G$7:$AY$57,MATCH($A46,'CLMs Strategies'!$A$7:$A$56,0),MATCH(D$3,'CLMs Strategies'!$G$5:$AY$5,0))="","",INDEX('CLMs Strategies'!$G$7:$AY$57,MATCH($A46,'CLMs Strategies'!$A$7:$A$56,0),MATCH(D$3,'CLMs Strategies'!$G$5:$AY$5,0))),"")</f>
        <v/>
      </c>
      <c r="E46" s="313" t="str">
        <f>IFERROR(IF(INDEX('CLMs Strategies'!$G$7:$AY$57,MATCH($A46,'CLMs Strategies'!$A$7:$A$56,0),MATCH(E$3,'CLMs Strategies'!$G$5:$AY$5,0))="","",INDEX('CLMs Strategies'!$G$7:$AY$57,MATCH($A46,'CLMs Strategies'!$A$7:$A$56,0),MATCH(E$3,'CLMs Strategies'!$G$5:$AY$5,0))),"")</f>
        <v/>
      </c>
      <c r="F46" s="313" t="str">
        <f>IFERROR(IF(INDEX('CLMs Strategies'!$G$7:$AY$57,MATCH($A46,'CLMs Strategies'!$A$7:$A$56,0),MATCH(F$3,'CLMs Strategies'!$G$5:$AY$5,0))="","",INDEX('CLMs Strategies'!$G$7:$AY$57,MATCH($A46,'CLMs Strategies'!$A$7:$A$56,0),MATCH(F$3,'CLMs Strategies'!$G$5:$AY$5,0))),"")</f>
        <v/>
      </c>
      <c r="G46" s="313" t="str">
        <f>IFERROR(IF(INDEX('CLMs Strategies'!$G$7:$AY$57,MATCH($A46,'CLMs Strategies'!$A$7:$A$56,0),MATCH(G$3,'CLMs Strategies'!$G$5:$AY$5,0))="","",INDEX('CLMs Strategies'!$G$7:$AY$57,MATCH($A46,'CLMs Strategies'!$A$7:$A$56,0),MATCH(G$3,'CLMs Strategies'!$G$5:$AY$5,0))),"")</f>
        <v/>
      </c>
      <c r="H46" s="313" t="str">
        <f>IFERROR(IF(INDEX('CLMs Strategies'!$G$7:$AY$57,MATCH($A46,'CLMs Strategies'!$A$7:$A$56,0),MATCH(H$3,'CLMs Strategies'!$G$5:$AY$5,0))="","",INDEX('CLMs Strategies'!$G$7:$AY$57,MATCH($A46,'CLMs Strategies'!$A$7:$A$56,0),MATCH(H$3,'CLMs Strategies'!$G$5:$AY$5,0))),"")</f>
        <v/>
      </c>
      <c r="I46" s="313" t="str">
        <f>IFERROR(IF(INDEX('CLMs Strategies'!$G$7:$AY$57,MATCH($A46,'CLMs Strategies'!$A$7:$A$56,0),MATCH(I$3,'CLMs Strategies'!$G$5:$AY$5,0))="","",INDEX('CLMs Strategies'!$G$7:$AY$57,MATCH($A46,'CLMs Strategies'!$A$7:$A$56,0),MATCH(I$3,'CLMs Strategies'!$G$5:$AY$5,0))),"")</f>
        <v/>
      </c>
      <c r="J46" s="313" t="str">
        <f>IFERROR(IF(INDEX('CLMs Strategies'!$G$7:$AY$57,MATCH($A46,'CLMs Strategies'!$A$7:$A$56,0),MATCH(J$3,'CLMs Strategies'!$G$5:$AY$5,0))="","",INDEX('CLMs Strategies'!$G$7:$AY$57,MATCH($A46,'CLMs Strategies'!$A$7:$A$56,0),MATCH(J$3,'CLMs Strategies'!$G$5:$AY$5,0))),"")</f>
        <v/>
      </c>
      <c r="K46" s="313" t="str">
        <f>IFERROR(IF(INDEX('CLMs Strategies'!$G$7:$AY$57,MATCH($A46,'CLMs Strategies'!$A$7:$A$56,0),MATCH(K$3,'CLMs Strategies'!$G$5:$AY$5,0))="","",INDEX('CLMs Strategies'!$G$7:$AY$57,MATCH($A46,'CLMs Strategies'!$A$7:$A$56,0),MATCH(K$3,'CLMs Strategies'!$G$5:$AY$5,0))),"")</f>
        <v/>
      </c>
      <c r="L46" s="313" t="str">
        <f>IFERROR(IF(INDEX('CLMs Strategies'!$G$7:$AY$57,MATCH($A46,'CLMs Strategies'!$A$7:$A$56,0),MATCH(L$3,'CLMs Strategies'!$G$5:$AY$5,0))="","",INDEX('CLMs Strategies'!$G$7:$AY$57,MATCH($A46,'CLMs Strategies'!$A$7:$A$56,0),MATCH(L$3,'CLMs Strategies'!$G$5:$AY$5,0))),"")</f>
        <v/>
      </c>
      <c r="M46" s="313" t="str">
        <f>IFERROR(IF(INDEX('CLMs Strategies'!$G$7:$AY$57,MATCH($A46,'CLMs Strategies'!$A$7:$A$56,0),MATCH(M$3,'CLMs Strategies'!$G$5:$AY$5,0))="","",INDEX('CLMs Strategies'!$G$7:$AY$57,MATCH($A46,'CLMs Strategies'!$A$7:$A$56,0),MATCH(M$3,'CLMs Strategies'!$G$5:$AY$5,0))),"")</f>
        <v/>
      </c>
      <c r="N46" s="56"/>
      <c r="O46" s="313" t="str">
        <v>Sweden</v>
      </c>
      <c r="P46" s="313" t="str">
        <f>IFERROR(IF(INDEX('CLMs Strategies'!$G$7:$AY$57,MATCH($O46,'CLMs Strategies'!$A$7:$A$56,0),MATCH(P$3,'CLMs Strategies'!$G$5:$AY$5,0))="","",INDEX('CLMs Strategies'!$G$7:$AY$57,MATCH($O46,'CLMs Strategies'!$A$7:$A$56,0),MATCH(P$3,'CLMs Strategies'!$G$5:$AY$5,0))),"")</f>
        <v/>
      </c>
      <c r="Q46" s="313" t="str">
        <f>IFERROR(IF(INDEX('CLMs Strategies'!$G$7:$AY$57,MATCH($O46,'CLMs Strategies'!$A$7:$A$56,0),MATCH(Q$3,'CLMs Strategies'!$G$5:$AY$5,0))="","",INDEX('CLMs Strategies'!$G$7:$AY$57,MATCH($O46,'CLMs Strategies'!$A$7:$A$56,0),MATCH(Q$3,'CLMs Strategies'!$G$5:$AY$5,0))),"")</f>
        <v/>
      </c>
      <c r="R46" s="313" t="str">
        <f>IFERROR(IF(INDEX('CLMs Strategies'!$G$7:$AY$57,MATCH($O46,'CLMs Strategies'!$A$7:$A$56,0),MATCH(R$3,'CLMs Strategies'!$G$5:$AY$5,0))="","",INDEX('CLMs Strategies'!$G$7:$AY$57,MATCH($O46,'CLMs Strategies'!$A$7:$A$56,0),MATCH(R$3,'CLMs Strategies'!$G$5:$AY$5,0))),"")</f>
        <v/>
      </c>
      <c r="S46" s="313" t="str">
        <f>IFERROR(IF(INDEX('CLMs Strategies'!$G$7:$AY$57,MATCH($O46,'CLMs Strategies'!$A$7:$A$56,0),MATCH(S$3,'CLMs Strategies'!$G$5:$AY$5,0))="","",INDEX('CLMs Strategies'!$G$7:$AY$57,MATCH($O46,'CLMs Strategies'!$A$7:$A$56,0),MATCH(S$3,'CLMs Strategies'!$G$5:$AY$5,0))),"")</f>
        <v/>
      </c>
      <c r="T46" s="313" t="str">
        <f>IFERROR(IF(INDEX('CLMs Strategies'!$G$7:$AY$57,MATCH($O46,'CLMs Strategies'!$A$7:$A$56,0),MATCH(T$3,'CLMs Strategies'!$G$5:$AY$5,0))="","",INDEX('CLMs Strategies'!$G$7:$AY$57,MATCH($O46,'CLMs Strategies'!$A$7:$A$56,0),MATCH(T$3,'CLMs Strategies'!$G$5:$AY$5,0))),"")</f>
        <v/>
      </c>
      <c r="U46" s="313" t="str">
        <f>IFERROR(IF(INDEX('CLMs Strategies'!$G$7:$AY$57,MATCH($O46,'CLMs Strategies'!$A$7:$A$56,0),MATCH(U$3,'CLMs Strategies'!$G$5:$AY$5,0))="","",INDEX('CLMs Strategies'!$G$7:$AY$57,MATCH($O46,'CLMs Strategies'!$A$7:$A$56,0),MATCH(U$3,'CLMs Strategies'!$G$5:$AY$5,0))),"")</f>
        <v/>
      </c>
      <c r="V46" s="313" t="str">
        <f>IFERROR(IF(INDEX('CLMs Strategies'!$G$7:$AY$57,MATCH($O46,'CLMs Strategies'!$A$7:$A$56,0),MATCH(V$3,'CLMs Strategies'!$G$5:$AY$5,0))="","",INDEX('CLMs Strategies'!$G$7:$AY$57,MATCH($O46,'CLMs Strategies'!$A$7:$A$56,0),MATCH(V$3,'CLMs Strategies'!$G$5:$AY$5,0))),"")</f>
        <v/>
      </c>
      <c r="W46" s="313" t="str">
        <f>IFERROR(IF(INDEX('CLMs Strategies'!$G$7:$AY$57,MATCH($O46,'CLMs Strategies'!$A$7:$A$56,0),MATCH(W$3,'CLMs Strategies'!$G$5:$AY$5,0))="","",INDEX('CLMs Strategies'!$G$7:$AY$57,MATCH($O46,'CLMs Strategies'!$A$7:$A$56,0),MATCH(W$3,'CLMs Strategies'!$G$5:$AY$5,0))),"")</f>
        <v/>
      </c>
      <c r="X46" s="313" t="str">
        <f>IFERROR(IF(INDEX('CLMs Strategies'!$G$7:$AY$57,MATCH($O46,'CLMs Strategies'!$A$7:$A$56,0),MATCH(X$3,'CLMs Strategies'!$G$5:$AY$5,0))="","",INDEX('CLMs Strategies'!$G$7:$AY$57,MATCH($O46,'CLMs Strategies'!$A$7:$A$56,0),MATCH(X$3,'CLMs Strategies'!$G$5:$AY$5,0))),"")</f>
        <v/>
      </c>
      <c r="Y46" s="313" t="str">
        <f>IFERROR(IF(INDEX('CLMs Strategies'!$G$7:$AY$57,MATCH($O46,'CLMs Strategies'!$A$7:$A$56,0),MATCH(Y$3,'CLMs Strategies'!$G$5:$AY$5,0))="","",INDEX('CLMs Strategies'!$G$7:$AY$57,MATCH($O46,'CLMs Strategies'!$A$7:$A$56,0),MATCH(Y$3,'CLMs Strategies'!$G$5:$AY$5,0))),"")</f>
        <v/>
      </c>
      <c r="Z46" s="313" t="str">
        <f>IFERROR(IF(INDEX('CLMs Strategies'!$G$7:$AY$57,MATCH($O46,'CLMs Strategies'!$A$7:$A$56,0),MATCH(Z$3,'CLMs Strategies'!$G$5:$AY$5,0))="","",INDEX('CLMs Strategies'!$G$7:$AY$57,MATCH($O46,'CLMs Strategies'!$A$7:$A$56,0),MATCH(Z$3,'CLMs Strategies'!$G$5:$AY$5,0))),"")</f>
        <v/>
      </c>
      <c r="AA46" s="313" t="str">
        <f>IFERROR(IF(INDEX('CLMs Strategies'!$G$7:$AY$57,MATCH($O46,'CLMs Strategies'!$A$7:$A$56,0),MATCH(AA$3,'CLMs Strategies'!$G$5:$AY$5,0))="","",INDEX('CLMs Strategies'!$G$7:$AY$57,MATCH($O46,'CLMs Strategies'!$A$7:$A$56,0),MATCH(AA$3,'CLMs Strategies'!$G$5:$AY$5,0))),"")</f>
        <v/>
      </c>
      <c r="AB46" s="56"/>
      <c r="AC46" s="313" t="str">
        <v>Sweden</v>
      </c>
      <c r="AD46" s="313" t="str">
        <f>IFERROR(IF(INDEX('CLMs Strategies'!$G$7:$AY$57,MATCH($AC46,'CLMs Strategies'!$A$7:$A$56,0),MATCH(AD$3,'CLMs Strategies'!$G$5:$AY$5,0))="","",INDEX('CLMs Strategies'!$G$7:$AY$57,MATCH($AC46,'CLMs Strategies'!$A$7:$A$56,0),MATCH(AD$3,'CLMs Strategies'!$G$5:$AY$5,0))),"")</f>
        <v/>
      </c>
      <c r="AE46" s="313" t="str">
        <f>IFERROR(IF(INDEX('CLMs Strategies'!$G$7:$AY$57,MATCH($AC46,'CLMs Strategies'!$A$7:$A$56,0),MATCH(AE$3,'CLMs Strategies'!$G$5:$AY$5,0))="","",INDEX('CLMs Strategies'!$G$7:$AY$57,MATCH($AC46,'CLMs Strategies'!$A$7:$A$56,0),MATCH(AE$3,'CLMs Strategies'!$G$5:$AY$5,0))),"")</f>
        <v/>
      </c>
      <c r="AF46" s="313" t="str">
        <f>IFERROR(IF(INDEX('CLMs Strategies'!$G$7:$AY$57,MATCH($AC46,'CLMs Strategies'!$A$7:$A$56,0),MATCH(AF$3,'CLMs Strategies'!$G$5:$AY$5,0))="","",INDEX('CLMs Strategies'!$G$7:$AY$57,MATCH($AC46,'CLMs Strategies'!$A$7:$A$56,0),MATCH(AF$3,'CLMs Strategies'!$G$5:$AY$5,0))),"")</f>
        <v/>
      </c>
      <c r="AG46" s="313" t="str">
        <f>IFERROR(IF(INDEX('CLMs Strategies'!$G$7:$AY$57,MATCH($AC46,'CLMs Strategies'!$A$7:$A$56,0),MATCH(AG$3,'CLMs Strategies'!$G$5:$AY$5,0))="","",INDEX('CLMs Strategies'!$G$7:$AY$57,MATCH($AC46,'CLMs Strategies'!$A$7:$A$56,0),MATCH(AG$3,'CLMs Strategies'!$G$5:$AY$5,0))),"")</f>
        <v/>
      </c>
      <c r="AH46" s="313" t="str">
        <f>IFERROR(IF(INDEX('CLMs Strategies'!$G$7:$AY$57,MATCH($AC46,'CLMs Strategies'!$A$7:$A$56,0),MATCH(AH$3,'CLMs Strategies'!$G$5:$AY$5,0))="","",INDEX('CLMs Strategies'!$G$7:$AY$57,MATCH($AC46,'CLMs Strategies'!$A$7:$A$56,0),MATCH(AH$3,'CLMs Strategies'!$G$5:$AY$5,0))),"")</f>
        <v/>
      </c>
      <c r="AI46" s="313" t="str">
        <f>IFERROR(IF(INDEX('CLMs Strategies'!$G$7:$AY$57,MATCH($AC46,'CLMs Strategies'!$A$7:$A$56,0),MATCH(AI$3,'CLMs Strategies'!$G$5:$AY$5,0))="","",INDEX('CLMs Strategies'!$G$7:$AY$57,MATCH($AC46,'CLMs Strategies'!$A$7:$A$56,0),MATCH(AI$3,'CLMs Strategies'!$G$5:$AY$5,0))),"")</f>
        <v/>
      </c>
      <c r="AJ46" s="313" t="str">
        <f>IFERROR(IF(INDEX('CLMs Strategies'!$G$7:$AY$57,MATCH($AC46,'CLMs Strategies'!$A$7:$A$56,0),MATCH(AJ$3,'CLMs Strategies'!$G$5:$AY$5,0))="","",INDEX('CLMs Strategies'!$G$7:$AY$57,MATCH($AC46,'CLMs Strategies'!$A$7:$A$56,0),MATCH(AJ$3,'CLMs Strategies'!$G$5:$AY$5,0))),"")</f>
        <v/>
      </c>
      <c r="AK46" s="313" t="str">
        <f>IFERROR(IF(INDEX('CLMs Strategies'!$G$7:$AY$57,MATCH($AC46,'CLMs Strategies'!$A$7:$A$56,0),MATCH(AK$3,'CLMs Strategies'!$G$5:$AY$5,0))="","",INDEX('CLMs Strategies'!$G$7:$AY$57,MATCH($AC46,'CLMs Strategies'!$A$7:$A$56,0),MATCH(AK$3,'CLMs Strategies'!$G$5:$AY$5,0))),"")</f>
        <v/>
      </c>
      <c r="AL46" s="313" t="str">
        <f>IFERROR(IF(INDEX('CLMs Strategies'!$G$7:$AY$57,MATCH($AC46,'CLMs Strategies'!$A$7:$A$56,0),MATCH(AL$3,'CLMs Strategies'!$G$5:$AY$5,0))="","",INDEX('CLMs Strategies'!$G$7:$AY$57,MATCH($AC46,'CLMs Strategies'!$A$7:$A$56,0),MATCH(AL$3,'CLMs Strategies'!$G$5:$AY$5,0))),"")</f>
        <v/>
      </c>
      <c r="AM46" s="313" t="str">
        <f>IFERROR(IF(INDEX('CLMs Strategies'!$G$7:$AY$57,MATCH($AC46,'CLMs Strategies'!$A$7:$A$56,0),MATCH(AM$3,'CLMs Strategies'!$G$5:$AY$5,0))="","",INDEX('CLMs Strategies'!$G$7:$AY$57,MATCH($AC46,'CLMs Strategies'!$A$7:$A$56,0),MATCH(AM$3,'CLMs Strategies'!$G$5:$AY$5,0))),"")</f>
        <v/>
      </c>
      <c r="AN46" s="313" t="str">
        <f>IFERROR(IF(INDEX('CLMs Strategies'!$G$7:$AY$57,MATCH($AC46,'CLMs Strategies'!$A$7:$A$56,0),MATCH(AN$3,'CLMs Strategies'!$G$5:$AY$5,0))="","",INDEX('CLMs Strategies'!$G$7:$AY$57,MATCH($AC46,'CLMs Strategies'!$A$7:$A$56,0),MATCH(AN$3,'CLMs Strategies'!$G$5:$AY$5,0))),"")</f>
        <v/>
      </c>
      <c r="AO46" s="313" t="str">
        <f>IFERROR(IF(INDEX('CLMs Strategies'!$G$7:$AY$57,MATCH($AC46,'CLMs Strategies'!$A$7:$A$56,0),MATCH(AO$3,'CLMs Strategies'!$G$5:$AY$5,0))="","",INDEX('CLMs Strategies'!$G$7:$AY$57,MATCH($AC46,'CLMs Strategies'!$A$7:$A$56,0),MATCH(AO$3,'CLMs Strategies'!$G$5:$AY$5,0))),"")</f>
        <v/>
      </c>
      <c r="AP46" s="56"/>
      <c r="AQ46" s="313" t="str">
        <v>Sweden</v>
      </c>
      <c r="AR46" s="313" t="str">
        <f>IFERROR(IF(INDEX('CLMs Strategies'!$G$7:$AY$57,MATCH($AQ46,'CLMs Strategies'!$A$7:$A$56,0),MATCH(AR$3,'CLMs Strategies'!$G$5:$AY$5,0))="","",INDEX('CLMs Strategies'!$G$7:$AY$57,MATCH($AQ46,'CLMs Strategies'!$A$7:$A$56,0),MATCH(AR$3,'CLMs Strategies'!$G$5:$AY$5,0))),"")</f>
        <v/>
      </c>
      <c r="AS46" s="313" t="str">
        <f>IFERROR(IF(INDEX('CLMs Strategies'!$G$7:$AY$57,MATCH($AQ46,'CLMs Strategies'!$A$7:$A$56,0),MATCH(AS$3,'CLMs Strategies'!$G$5:$AY$5,0))="","",INDEX('CLMs Strategies'!$G$7:$AY$57,MATCH($AQ46,'CLMs Strategies'!$A$7:$A$56,0),MATCH(AS$3,'CLMs Strategies'!$G$5:$AY$5,0))),"")</f>
        <v/>
      </c>
      <c r="AT46" s="313" t="str">
        <f>IFERROR(IF(INDEX('CLMs Strategies'!$G$7:$AY$57,MATCH($AQ46,'CLMs Strategies'!$A$7:$A$56,0),MATCH(AT$3,'CLMs Strategies'!$G$5:$AY$5,0))="","",INDEX('CLMs Strategies'!$G$7:$AY$57,MATCH($AQ46,'CLMs Strategies'!$A$7:$A$56,0),MATCH(AT$3,'CLMs Strategies'!$G$5:$AY$5,0))),"")</f>
        <v/>
      </c>
      <c r="AU46" s="313" t="str">
        <f>IFERROR(IF(INDEX('CLMs Strategies'!$G$7:$AY$57,MATCH($AQ46,'CLMs Strategies'!$A$7:$A$56,0),MATCH(AU$3,'CLMs Strategies'!$G$5:$AY$5,0))="","",INDEX('CLMs Strategies'!$G$7:$AY$57,MATCH($AQ46,'CLMs Strategies'!$A$7:$A$56,0),MATCH(AU$3,'CLMs Strategies'!$G$5:$AY$5,0))),"")</f>
        <v/>
      </c>
      <c r="AV46" s="313" t="str">
        <f>IFERROR(IF(INDEX('CLMs Strategies'!$G$7:$AY$57,MATCH($AQ46,'CLMs Strategies'!$A$7:$A$56,0),MATCH(AV$3,'CLMs Strategies'!$G$5:$AY$5,0))="","",INDEX('CLMs Strategies'!$G$7:$AY$57,MATCH($AQ46,'CLMs Strategies'!$A$7:$A$56,0),MATCH(AV$3,'CLMs Strategies'!$G$5:$AY$5,0))),"")</f>
        <v/>
      </c>
      <c r="AW46" s="313" t="str">
        <f>IFERROR(IF(INDEX('CLMs Strategies'!$G$7:$AY$57,MATCH($AQ46,'CLMs Strategies'!$A$7:$A$56,0),MATCH(AW$3,'CLMs Strategies'!$G$5:$AY$5,0))="","",INDEX('CLMs Strategies'!$G$7:$AY$57,MATCH($AQ46,'CLMs Strategies'!$A$7:$A$56,0),MATCH(AW$3,'CLMs Strategies'!$G$5:$AY$5,0))),"")</f>
        <v/>
      </c>
      <c r="AX46" s="313" t="str">
        <f>IFERROR(IF(INDEX('CLMs Strategies'!$G$7:$AY$57,MATCH($AQ46,'CLMs Strategies'!$A$7:$A$56,0),MATCH(AX$3,'CLMs Strategies'!$G$5:$AY$5,0))="","",INDEX('CLMs Strategies'!$G$7:$AY$57,MATCH($AQ46,'CLMs Strategies'!$A$7:$A$56,0),MATCH(AX$3,'CLMs Strategies'!$G$5:$AY$5,0))),"")</f>
        <v/>
      </c>
      <c r="AY46" s="313" t="str">
        <f>IFERROR(IF(INDEX('CLMs Strategies'!$G$7:$AY$57,MATCH($AQ46,'CLMs Strategies'!$A$7:$A$56,0),MATCH(AY$3,'CLMs Strategies'!$G$5:$AY$5,0))="","",INDEX('CLMs Strategies'!$G$7:$AY$57,MATCH($AQ46,'CLMs Strategies'!$A$7:$A$56,0),MATCH(AY$3,'CLMs Strategies'!$G$5:$AY$5,0))),"")</f>
        <v/>
      </c>
      <c r="AZ46" s="313" t="str">
        <f>IFERROR(IF(INDEX('CLMs Strategies'!$G$7:$AY$57,MATCH($AQ46,'CLMs Strategies'!$A$7:$A$56,0),MATCH(AZ$3,'CLMs Strategies'!$G$5:$AY$5,0))="","",INDEX('CLMs Strategies'!$G$7:$AY$57,MATCH($AQ46,'CLMs Strategies'!$A$7:$A$56,0),MATCH(AZ$3,'CLMs Strategies'!$G$5:$AY$5,0))),"")</f>
        <v/>
      </c>
      <c r="BA46" s="313" t="str">
        <f>IFERROR(IF(INDEX('CLMs Strategies'!$G$7:$AY$57,MATCH($AQ46,'CLMs Strategies'!$A$7:$A$56,0),MATCH(BA$3,'CLMs Strategies'!$G$5:$AY$5,0))="","",INDEX('CLMs Strategies'!$G$7:$AY$57,MATCH($AQ46,'CLMs Strategies'!$A$7:$A$56,0),MATCH(BA$3,'CLMs Strategies'!$G$5:$AY$5,0))),"")</f>
        <v/>
      </c>
      <c r="BB46" s="313" t="str">
        <f>IFERROR(IF(INDEX('CLMs Strategies'!$G$7:$AY$57,MATCH($AQ46,'CLMs Strategies'!$A$7:$A$56,0),MATCH(BB$3,'CLMs Strategies'!$G$5:$AY$5,0))="","",INDEX('CLMs Strategies'!$G$7:$AY$57,MATCH($AQ46,'CLMs Strategies'!$A$7:$A$56,0),MATCH(BB$3,'CLMs Strategies'!$G$5:$AY$5,0))),"")</f>
        <v/>
      </c>
      <c r="BC46" s="56"/>
    </row>
    <row r="47" spans="1:55">
      <c r="A47" s="313" t="str">
        <v>Switzerland</v>
      </c>
      <c r="B47" s="313" t="str">
        <f>IFERROR(IF(INDEX('CLMs Strategies'!$G$7:$AY$57,MATCH($A47,'CLMs Strategies'!$A$7:$A$56,0),MATCH(B$3,'CLMs Strategies'!$G$5:$AY$5,0))="","",INDEX('CLMs Strategies'!$G$7:$AY$57,MATCH($A47,'CLMs Strategies'!$A$7:$A$56,0),MATCH(B$3,'CLMs Strategies'!$G$5:$AY$5,0))),"")</f>
        <v/>
      </c>
      <c r="C47" s="313" t="str">
        <f>IFERROR(IF(INDEX('CLMs Strategies'!$G$7:$AY$57,MATCH($A47,'CLMs Strategies'!$A$7:$A$56,0),MATCH(C$3,'CLMs Strategies'!$G$5:$AY$5,0))="","",INDEX('CLMs Strategies'!$G$7:$AY$57,MATCH($A47,'CLMs Strategies'!$A$7:$A$56,0),MATCH(C$3,'CLMs Strategies'!$G$5:$AY$5,0))),"")</f>
        <v/>
      </c>
      <c r="D47" s="313" t="str">
        <f>IFERROR(IF(INDEX('CLMs Strategies'!$G$7:$AY$57,MATCH($A47,'CLMs Strategies'!$A$7:$A$56,0),MATCH(D$3,'CLMs Strategies'!$G$5:$AY$5,0))="","",INDEX('CLMs Strategies'!$G$7:$AY$57,MATCH($A47,'CLMs Strategies'!$A$7:$A$56,0),MATCH(D$3,'CLMs Strategies'!$G$5:$AY$5,0))),"")</f>
        <v/>
      </c>
      <c r="E47" s="313" t="str">
        <f>IFERROR(IF(INDEX('CLMs Strategies'!$G$7:$AY$57,MATCH($A47,'CLMs Strategies'!$A$7:$A$56,0),MATCH(E$3,'CLMs Strategies'!$G$5:$AY$5,0))="","",INDEX('CLMs Strategies'!$G$7:$AY$57,MATCH($A47,'CLMs Strategies'!$A$7:$A$56,0),MATCH(E$3,'CLMs Strategies'!$G$5:$AY$5,0))),"")</f>
        <v/>
      </c>
      <c r="F47" s="313" t="str">
        <f>IFERROR(IF(INDEX('CLMs Strategies'!$G$7:$AY$57,MATCH($A47,'CLMs Strategies'!$A$7:$A$56,0),MATCH(F$3,'CLMs Strategies'!$G$5:$AY$5,0))="","",INDEX('CLMs Strategies'!$G$7:$AY$57,MATCH($A47,'CLMs Strategies'!$A$7:$A$56,0),MATCH(F$3,'CLMs Strategies'!$G$5:$AY$5,0))),"")</f>
        <v/>
      </c>
      <c r="G47" s="313" t="str">
        <f>IFERROR(IF(INDEX('CLMs Strategies'!$G$7:$AY$57,MATCH($A47,'CLMs Strategies'!$A$7:$A$56,0),MATCH(G$3,'CLMs Strategies'!$G$5:$AY$5,0))="","",INDEX('CLMs Strategies'!$G$7:$AY$57,MATCH($A47,'CLMs Strategies'!$A$7:$A$56,0),MATCH(G$3,'CLMs Strategies'!$G$5:$AY$5,0))),"")</f>
        <v/>
      </c>
      <c r="H47" s="313" t="str">
        <f>IFERROR(IF(INDEX('CLMs Strategies'!$G$7:$AY$57,MATCH($A47,'CLMs Strategies'!$A$7:$A$56,0),MATCH(H$3,'CLMs Strategies'!$G$5:$AY$5,0))="","",INDEX('CLMs Strategies'!$G$7:$AY$57,MATCH($A47,'CLMs Strategies'!$A$7:$A$56,0),MATCH(H$3,'CLMs Strategies'!$G$5:$AY$5,0))),"")</f>
        <v/>
      </c>
      <c r="I47" s="313" t="str">
        <f>IFERROR(IF(INDEX('CLMs Strategies'!$G$7:$AY$57,MATCH($A47,'CLMs Strategies'!$A$7:$A$56,0),MATCH(I$3,'CLMs Strategies'!$G$5:$AY$5,0))="","",INDEX('CLMs Strategies'!$G$7:$AY$57,MATCH($A47,'CLMs Strategies'!$A$7:$A$56,0),MATCH(I$3,'CLMs Strategies'!$G$5:$AY$5,0))),"")</f>
        <v/>
      </c>
      <c r="J47" s="313" t="str">
        <f>IFERROR(IF(INDEX('CLMs Strategies'!$G$7:$AY$57,MATCH($A47,'CLMs Strategies'!$A$7:$A$56,0),MATCH(J$3,'CLMs Strategies'!$G$5:$AY$5,0))="","",INDEX('CLMs Strategies'!$G$7:$AY$57,MATCH($A47,'CLMs Strategies'!$A$7:$A$56,0),MATCH(J$3,'CLMs Strategies'!$G$5:$AY$5,0))),"")</f>
        <v/>
      </c>
      <c r="K47" s="313" t="str">
        <f>IFERROR(IF(INDEX('CLMs Strategies'!$G$7:$AY$57,MATCH($A47,'CLMs Strategies'!$A$7:$A$56,0),MATCH(K$3,'CLMs Strategies'!$G$5:$AY$5,0))="","",INDEX('CLMs Strategies'!$G$7:$AY$57,MATCH($A47,'CLMs Strategies'!$A$7:$A$56,0),MATCH(K$3,'CLMs Strategies'!$G$5:$AY$5,0))),"")</f>
        <v/>
      </c>
      <c r="L47" s="313" t="str">
        <f>IFERROR(IF(INDEX('CLMs Strategies'!$G$7:$AY$57,MATCH($A47,'CLMs Strategies'!$A$7:$A$56,0),MATCH(L$3,'CLMs Strategies'!$G$5:$AY$5,0))="","",INDEX('CLMs Strategies'!$G$7:$AY$57,MATCH($A47,'CLMs Strategies'!$A$7:$A$56,0),MATCH(L$3,'CLMs Strategies'!$G$5:$AY$5,0))),"")</f>
        <v/>
      </c>
      <c r="M47" s="313" t="str">
        <f>IFERROR(IF(INDEX('CLMs Strategies'!$G$7:$AY$57,MATCH($A47,'CLMs Strategies'!$A$7:$A$56,0),MATCH(M$3,'CLMs Strategies'!$G$5:$AY$5,0))="","",INDEX('CLMs Strategies'!$G$7:$AY$57,MATCH($A47,'CLMs Strategies'!$A$7:$A$56,0),MATCH(M$3,'CLMs Strategies'!$G$5:$AY$5,0))),"")</f>
        <v/>
      </c>
      <c r="N47" s="56"/>
      <c r="O47" s="313" t="str">
        <v>Switzerland</v>
      </c>
      <c r="P47" s="313" t="str">
        <f>IFERROR(IF(INDEX('CLMs Strategies'!$G$7:$AY$57,MATCH($O47,'CLMs Strategies'!$A$7:$A$56,0),MATCH(P$3,'CLMs Strategies'!$G$5:$AY$5,0))="","",INDEX('CLMs Strategies'!$G$7:$AY$57,MATCH($O47,'CLMs Strategies'!$A$7:$A$56,0),MATCH(P$3,'CLMs Strategies'!$G$5:$AY$5,0))),"")</f>
        <v/>
      </c>
      <c r="Q47" s="313" t="str">
        <f>IFERROR(IF(INDEX('CLMs Strategies'!$G$7:$AY$57,MATCH($O47,'CLMs Strategies'!$A$7:$A$56,0),MATCH(Q$3,'CLMs Strategies'!$G$5:$AY$5,0))="","",INDEX('CLMs Strategies'!$G$7:$AY$57,MATCH($O47,'CLMs Strategies'!$A$7:$A$56,0),MATCH(Q$3,'CLMs Strategies'!$G$5:$AY$5,0))),"")</f>
        <v/>
      </c>
      <c r="R47" s="313" t="str">
        <f>IFERROR(IF(INDEX('CLMs Strategies'!$G$7:$AY$57,MATCH($O47,'CLMs Strategies'!$A$7:$A$56,0),MATCH(R$3,'CLMs Strategies'!$G$5:$AY$5,0))="","",INDEX('CLMs Strategies'!$G$7:$AY$57,MATCH($O47,'CLMs Strategies'!$A$7:$A$56,0),MATCH(R$3,'CLMs Strategies'!$G$5:$AY$5,0))),"")</f>
        <v/>
      </c>
      <c r="S47" s="313" t="str">
        <f>IFERROR(IF(INDEX('CLMs Strategies'!$G$7:$AY$57,MATCH($O47,'CLMs Strategies'!$A$7:$A$56,0),MATCH(S$3,'CLMs Strategies'!$G$5:$AY$5,0))="","",INDEX('CLMs Strategies'!$G$7:$AY$57,MATCH($O47,'CLMs Strategies'!$A$7:$A$56,0),MATCH(S$3,'CLMs Strategies'!$G$5:$AY$5,0))),"")</f>
        <v/>
      </c>
      <c r="T47" s="313" t="str">
        <f>IFERROR(IF(INDEX('CLMs Strategies'!$G$7:$AY$57,MATCH($O47,'CLMs Strategies'!$A$7:$A$56,0),MATCH(T$3,'CLMs Strategies'!$G$5:$AY$5,0))="","",INDEX('CLMs Strategies'!$G$7:$AY$57,MATCH($O47,'CLMs Strategies'!$A$7:$A$56,0),MATCH(T$3,'CLMs Strategies'!$G$5:$AY$5,0))),"")</f>
        <v/>
      </c>
      <c r="U47" s="313" t="str">
        <f>IFERROR(IF(INDEX('CLMs Strategies'!$G$7:$AY$57,MATCH($O47,'CLMs Strategies'!$A$7:$A$56,0),MATCH(U$3,'CLMs Strategies'!$G$5:$AY$5,0))="","",INDEX('CLMs Strategies'!$G$7:$AY$57,MATCH($O47,'CLMs Strategies'!$A$7:$A$56,0),MATCH(U$3,'CLMs Strategies'!$G$5:$AY$5,0))),"")</f>
        <v/>
      </c>
      <c r="V47" s="313" t="str">
        <f>IFERROR(IF(INDEX('CLMs Strategies'!$G$7:$AY$57,MATCH($O47,'CLMs Strategies'!$A$7:$A$56,0),MATCH(V$3,'CLMs Strategies'!$G$5:$AY$5,0))="","",INDEX('CLMs Strategies'!$G$7:$AY$57,MATCH($O47,'CLMs Strategies'!$A$7:$A$56,0),MATCH(V$3,'CLMs Strategies'!$G$5:$AY$5,0))),"")</f>
        <v/>
      </c>
      <c r="W47" s="313" t="str">
        <f>IFERROR(IF(INDEX('CLMs Strategies'!$G$7:$AY$57,MATCH($O47,'CLMs Strategies'!$A$7:$A$56,0),MATCH(W$3,'CLMs Strategies'!$G$5:$AY$5,0))="","",INDEX('CLMs Strategies'!$G$7:$AY$57,MATCH($O47,'CLMs Strategies'!$A$7:$A$56,0),MATCH(W$3,'CLMs Strategies'!$G$5:$AY$5,0))),"")</f>
        <v/>
      </c>
      <c r="X47" s="313" t="str">
        <f>IFERROR(IF(INDEX('CLMs Strategies'!$G$7:$AY$57,MATCH($O47,'CLMs Strategies'!$A$7:$A$56,0),MATCH(X$3,'CLMs Strategies'!$G$5:$AY$5,0))="","",INDEX('CLMs Strategies'!$G$7:$AY$57,MATCH($O47,'CLMs Strategies'!$A$7:$A$56,0),MATCH(X$3,'CLMs Strategies'!$G$5:$AY$5,0))),"")</f>
        <v/>
      </c>
      <c r="Y47" s="313" t="str">
        <f>IFERROR(IF(INDEX('CLMs Strategies'!$G$7:$AY$57,MATCH($O47,'CLMs Strategies'!$A$7:$A$56,0),MATCH(Y$3,'CLMs Strategies'!$G$5:$AY$5,0))="","",INDEX('CLMs Strategies'!$G$7:$AY$57,MATCH($O47,'CLMs Strategies'!$A$7:$A$56,0),MATCH(Y$3,'CLMs Strategies'!$G$5:$AY$5,0))),"")</f>
        <v/>
      </c>
      <c r="Z47" s="313" t="str">
        <f>IFERROR(IF(INDEX('CLMs Strategies'!$G$7:$AY$57,MATCH($O47,'CLMs Strategies'!$A$7:$A$56,0),MATCH(Z$3,'CLMs Strategies'!$G$5:$AY$5,0))="","",INDEX('CLMs Strategies'!$G$7:$AY$57,MATCH($O47,'CLMs Strategies'!$A$7:$A$56,0),MATCH(Z$3,'CLMs Strategies'!$G$5:$AY$5,0))),"")</f>
        <v/>
      </c>
      <c r="AA47" s="313" t="str">
        <f>IFERROR(IF(INDEX('CLMs Strategies'!$G$7:$AY$57,MATCH($O47,'CLMs Strategies'!$A$7:$A$56,0),MATCH(AA$3,'CLMs Strategies'!$G$5:$AY$5,0))="","",INDEX('CLMs Strategies'!$G$7:$AY$57,MATCH($O47,'CLMs Strategies'!$A$7:$A$56,0),MATCH(AA$3,'CLMs Strategies'!$G$5:$AY$5,0))),"")</f>
        <v/>
      </c>
      <c r="AB47" s="56"/>
      <c r="AC47" s="313" t="str">
        <v>Switzerland</v>
      </c>
      <c r="AD47" s="313" t="str">
        <f>IFERROR(IF(INDEX('CLMs Strategies'!$G$7:$AY$57,MATCH($AC47,'CLMs Strategies'!$A$7:$A$56,0),MATCH(AD$3,'CLMs Strategies'!$G$5:$AY$5,0))="","",INDEX('CLMs Strategies'!$G$7:$AY$57,MATCH($AC47,'CLMs Strategies'!$A$7:$A$56,0),MATCH(AD$3,'CLMs Strategies'!$G$5:$AY$5,0))),"")</f>
        <v/>
      </c>
      <c r="AE47" s="313" t="str">
        <f>IFERROR(IF(INDEX('CLMs Strategies'!$G$7:$AY$57,MATCH($AC47,'CLMs Strategies'!$A$7:$A$56,0),MATCH(AE$3,'CLMs Strategies'!$G$5:$AY$5,0))="","",INDEX('CLMs Strategies'!$G$7:$AY$57,MATCH($AC47,'CLMs Strategies'!$A$7:$A$56,0),MATCH(AE$3,'CLMs Strategies'!$G$5:$AY$5,0))),"")</f>
        <v/>
      </c>
      <c r="AF47" s="313" t="str">
        <f>IFERROR(IF(INDEX('CLMs Strategies'!$G$7:$AY$57,MATCH($AC47,'CLMs Strategies'!$A$7:$A$56,0),MATCH(AF$3,'CLMs Strategies'!$G$5:$AY$5,0))="","",INDEX('CLMs Strategies'!$G$7:$AY$57,MATCH($AC47,'CLMs Strategies'!$A$7:$A$56,0),MATCH(AF$3,'CLMs Strategies'!$G$5:$AY$5,0))),"")</f>
        <v/>
      </c>
      <c r="AG47" s="313" t="str">
        <f>IFERROR(IF(INDEX('CLMs Strategies'!$G$7:$AY$57,MATCH($AC47,'CLMs Strategies'!$A$7:$A$56,0),MATCH(AG$3,'CLMs Strategies'!$G$5:$AY$5,0))="","",INDEX('CLMs Strategies'!$G$7:$AY$57,MATCH($AC47,'CLMs Strategies'!$A$7:$A$56,0),MATCH(AG$3,'CLMs Strategies'!$G$5:$AY$5,0))),"")</f>
        <v/>
      </c>
      <c r="AH47" s="313" t="str">
        <f>IFERROR(IF(INDEX('CLMs Strategies'!$G$7:$AY$57,MATCH($AC47,'CLMs Strategies'!$A$7:$A$56,0),MATCH(AH$3,'CLMs Strategies'!$G$5:$AY$5,0))="","",INDEX('CLMs Strategies'!$G$7:$AY$57,MATCH($AC47,'CLMs Strategies'!$A$7:$A$56,0),MATCH(AH$3,'CLMs Strategies'!$G$5:$AY$5,0))),"")</f>
        <v/>
      </c>
      <c r="AI47" s="313" t="str">
        <f>IFERROR(IF(INDEX('CLMs Strategies'!$G$7:$AY$57,MATCH($AC47,'CLMs Strategies'!$A$7:$A$56,0),MATCH(AI$3,'CLMs Strategies'!$G$5:$AY$5,0))="","",INDEX('CLMs Strategies'!$G$7:$AY$57,MATCH($AC47,'CLMs Strategies'!$A$7:$A$56,0),MATCH(AI$3,'CLMs Strategies'!$G$5:$AY$5,0))),"")</f>
        <v/>
      </c>
      <c r="AJ47" s="313" t="str">
        <f>IFERROR(IF(INDEX('CLMs Strategies'!$G$7:$AY$57,MATCH($AC47,'CLMs Strategies'!$A$7:$A$56,0),MATCH(AJ$3,'CLMs Strategies'!$G$5:$AY$5,0))="","",INDEX('CLMs Strategies'!$G$7:$AY$57,MATCH($AC47,'CLMs Strategies'!$A$7:$A$56,0),MATCH(AJ$3,'CLMs Strategies'!$G$5:$AY$5,0))),"")</f>
        <v/>
      </c>
      <c r="AK47" s="313" t="str">
        <f>IFERROR(IF(INDEX('CLMs Strategies'!$G$7:$AY$57,MATCH($AC47,'CLMs Strategies'!$A$7:$A$56,0),MATCH(AK$3,'CLMs Strategies'!$G$5:$AY$5,0))="","",INDEX('CLMs Strategies'!$G$7:$AY$57,MATCH($AC47,'CLMs Strategies'!$A$7:$A$56,0),MATCH(AK$3,'CLMs Strategies'!$G$5:$AY$5,0))),"")</f>
        <v/>
      </c>
      <c r="AL47" s="313" t="str">
        <f>IFERROR(IF(INDEX('CLMs Strategies'!$G$7:$AY$57,MATCH($AC47,'CLMs Strategies'!$A$7:$A$56,0),MATCH(AL$3,'CLMs Strategies'!$G$5:$AY$5,0))="","",INDEX('CLMs Strategies'!$G$7:$AY$57,MATCH($AC47,'CLMs Strategies'!$A$7:$A$56,0),MATCH(AL$3,'CLMs Strategies'!$G$5:$AY$5,0))),"")</f>
        <v/>
      </c>
      <c r="AM47" s="313" t="str">
        <f>IFERROR(IF(INDEX('CLMs Strategies'!$G$7:$AY$57,MATCH($AC47,'CLMs Strategies'!$A$7:$A$56,0),MATCH(AM$3,'CLMs Strategies'!$G$5:$AY$5,0))="","",INDEX('CLMs Strategies'!$G$7:$AY$57,MATCH($AC47,'CLMs Strategies'!$A$7:$A$56,0),MATCH(AM$3,'CLMs Strategies'!$G$5:$AY$5,0))),"")</f>
        <v/>
      </c>
      <c r="AN47" s="313" t="str">
        <f>IFERROR(IF(INDEX('CLMs Strategies'!$G$7:$AY$57,MATCH($AC47,'CLMs Strategies'!$A$7:$A$56,0),MATCH(AN$3,'CLMs Strategies'!$G$5:$AY$5,0))="","",INDEX('CLMs Strategies'!$G$7:$AY$57,MATCH($AC47,'CLMs Strategies'!$A$7:$A$56,0),MATCH(AN$3,'CLMs Strategies'!$G$5:$AY$5,0))),"")</f>
        <v/>
      </c>
      <c r="AO47" s="313" t="str">
        <f>IFERROR(IF(INDEX('CLMs Strategies'!$G$7:$AY$57,MATCH($AC47,'CLMs Strategies'!$A$7:$A$56,0),MATCH(AO$3,'CLMs Strategies'!$G$5:$AY$5,0))="","",INDEX('CLMs Strategies'!$G$7:$AY$57,MATCH($AC47,'CLMs Strategies'!$A$7:$A$56,0),MATCH(AO$3,'CLMs Strategies'!$G$5:$AY$5,0))),"")</f>
        <v/>
      </c>
      <c r="AP47" s="56"/>
      <c r="AQ47" s="313" t="str">
        <v>Switzerland</v>
      </c>
      <c r="AR47" s="313" t="str">
        <f>IFERROR(IF(INDEX('CLMs Strategies'!$G$7:$AY$57,MATCH($AQ47,'CLMs Strategies'!$A$7:$A$56,0),MATCH(AR$3,'CLMs Strategies'!$G$5:$AY$5,0))="","",INDEX('CLMs Strategies'!$G$7:$AY$57,MATCH($AQ47,'CLMs Strategies'!$A$7:$A$56,0),MATCH(AR$3,'CLMs Strategies'!$G$5:$AY$5,0))),"")</f>
        <v/>
      </c>
      <c r="AS47" s="313" t="str">
        <f>IFERROR(IF(INDEX('CLMs Strategies'!$G$7:$AY$57,MATCH($AQ47,'CLMs Strategies'!$A$7:$A$56,0),MATCH(AS$3,'CLMs Strategies'!$G$5:$AY$5,0))="","",INDEX('CLMs Strategies'!$G$7:$AY$57,MATCH($AQ47,'CLMs Strategies'!$A$7:$A$56,0),MATCH(AS$3,'CLMs Strategies'!$G$5:$AY$5,0))),"")</f>
        <v/>
      </c>
      <c r="AT47" s="313" t="str">
        <f>IFERROR(IF(INDEX('CLMs Strategies'!$G$7:$AY$57,MATCH($AQ47,'CLMs Strategies'!$A$7:$A$56,0),MATCH(AT$3,'CLMs Strategies'!$G$5:$AY$5,0))="","",INDEX('CLMs Strategies'!$G$7:$AY$57,MATCH($AQ47,'CLMs Strategies'!$A$7:$A$56,0),MATCH(AT$3,'CLMs Strategies'!$G$5:$AY$5,0))),"")</f>
        <v/>
      </c>
      <c r="AU47" s="313" t="str">
        <f>IFERROR(IF(INDEX('CLMs Strategies'!$G$7:$AY$57,MATCH($AQ47,'CLMs Strategies'!$A$7:$A$56,0),MATCH(AU$3,'CLMs Strategies'!$G$5:$AY$5,0))="","",INDEX('CLMs Strategies'!$G$7:$AY$57,MATCH($AQ47,'CLMs Strategies'!$A$7:$A$56,0),MATCH(AU$3,'CLMs Strategies'!$G$5:$AY$5,0))),"")</f>
        <v/>
      </c>
      <c r="AV47" s="313" t="str">
        <f>IFERROR(IF(INDEX('CLMs Strategies'!$G$7:$AY$57,MATCH($AQ47,'CLMs Strategies'!$A$7:$A$56,0),MATCH(AV$3,'CLMs Strategies'!$G$5:$AY$5,0))="","",INDEX('CLMs Strategies'!$G$7:$AY$57,MATCH($AQ47,'CLMs Strategies'!$A$7:$A$56,0),MATCH(AV$3,'CLMs Strategies'!$G$5:$AY$5,0))),"")</f>
        <v/>
      </c>
      <c r="AW47" s="313" t="str">
        <f>IFERROR(IF(INDEX('CLMs Strategies'!$G$7:$AY$57,MATCH($AQ47,'CLMs Strategies'!$A$7:$A$56,0),MATCH(AW$3,'CLMs Strategies'!$G$5:$AY$5,0))="","",INDEX('CLMs Strategies'!$G$7:$AY$57,MATCH($AQ47,'CLMs Strategies'!$A$7:$A$56,0),MATCH(AW$3,'CLMs Strategies'!$G$5:$AY$5,0))),"")</f>
        <v/>
      </c>
      <c r="AX47" s="313" t="str">
        <f>IFERROR(IF(INDEX('CLMs Strategies'!$G$7:$AY$57,MATCH($AQ47,'CLMs Strategies'!$A$7:$A$56,0),MATCH(AX$3,'CLMs Strategies'!$G$5:$AY$5,0))="","",INDEX('CLMs Strategies'!$G$7:$AY$57,MATCH($AQ47,'CLMs Strategies'!$A$7:$A$56,0),MATCH(AX$3,'CLMs Strategies'!$G$5:$AY$5,0))),"")</f>
        <v/>
      </c>
      <c r="AY47" s="313" t="str">
        <f>IFERROR(IF(INDEX('CLMs Strategies'!$G$7:$AY$57,MATCH($AQ47,'CLMs Strategies'!$A$7:$A$56,0),MATCH(AY$3,'CLMs Strategies'!$G$5:$AY$5,0))="","",INDEX('CLMs Strategies'!$G$7:$AY$57,MATCH($AQ47,'CLMs Strategies'!$A$7:$A$56,0),MATCH(AY$3,'CLMs Strategies'!$G$5:$AY$5,0))),"")</f>
        <v/>
      </c>
      <c r="AZ47" s="313" t="str">
        <f>IFERROR(IF(INDEX('CLMs Strategies'!$G$7:$AY$57,MATCH($AQ47,'CLMs Strategies'!$A$7:$A$56,0),MATCH(AZ$3,'CLMs Strategies'!$G$5:$AY$5,0))="","",INDEX('CLMs Strategies'!$G$7:$AY$57,MATCH($AQ47,'CLMs Strategies'!$A$7:$A$56,0),MATCH(AZ$3,'CLMs Strategies'!$G$5:$AY$5,0))),"")</f>
        <v/>
      </c>
      <c r="BA47" s="313" t="str">
        <f>IFERROR(IF(INDEX('CLMs Strategies'!$G$7:$AY$57,MATCH($AQ47,'CLMs Strategies'!$A$7:$A$56,0),MATCH(BA$3,'CLMs Strategies'!$G$5:$AY$5,0))="","",INDEX('CLMs Strategies'!$G$7:$AY$57,MATCH($AQ47,'CLMs Strategies'!$A$7:$A$56,0),MATCH(BA$3,'CLMs Strategies'!$G$5:$AY$5,0))),"")</f>
        <v/>
      </c>
      <c r="BB47" s="313" t="str">
        <f>IFERROR(IF(INDEX('CLMs Strategies'!$G$7:$AY$57,MATCH($AQ47,'CLMs Strategies'!$A$7:$A$56,0),MATCH(BB$3,'CLMs Strategies'!$G$5:$AY$5,0))="","",INDEX('CLMs Strategies'!$G$7:$AY$57,MATCH($AQ47,'CLMs Strategies'!$A$7:$A$56,0),MATCH(BB$3,'CLMs Strategies'!$G$5:$AY$5,0))),"")</f>
        <v/>
      </c>
      <c r="BC47" s="56"/>
    </row>
    <row r="48" spans="1:55">
      <c r="A48" s="313" t="str">
        <v>Taiwan</v>
      </c>
      <c r="B48" s="313" t="str">
        <f>IFERROR(IF(INDEX('CLMs Strategies'!$G$7:$AY$57,MATCH($A48,'CLMs Strategies'!$A$7:$A$56,0),MATCH(B$3,'CLMs Strategies'!$G$5:$AY$5,0))="","",INDEX('CLMs Strategies'!$G$7:$AY$57,MATCH($A48,'CLMs Strategies'!$A$7:$A$56,0),MATCH(B$3,'CLMs Strategies'!$G$5:$AY$5,0))),"")</f>
        <v/>
      </c>
      <c r="C48" s="313" t="str">
        <f>IFERROR(IF(INDEX('CLMs Strategies'!$G$7:$AY$57,MATCH($A48,'CLMs Strategies'!$A$7:$A$56,0),MATCH(C$3,'CLMs Strategies'!$G$5:$AY$5,0))="","",INDEX('CLMs Strategies'!$G$7:$AY$57,MATCH($A48,'CLMs Strategies'!$A$7:$A$56,0),MATCH(C$3,'CLMs Strategies'!$G$5:$AY$5,0))),"")</f>
        <v/>
      </c>
      <c r="D48" s="313" t="str">
        <f>IFERROR(IF(INDEX('CLMs Strategies'!$G$7:$AY$57,MATCH($A48,'CLMs Strategies'!$A$7:$A$56,0),MATCH(D$3,'CLMs Strategies'!$G$5:$AY$5,0))="","",INDEX('CLMs Strategies'!$G$7:$AY$57,MATCH($A48,'CLMs Strategies'!$A$7:$A$56,0),MATCH(D$3,'CLMs Strategies'!$G$5:$AY$5,0))),"")</f>
        <v/>
      </c>
      <c r="E48" s="313" t="str">
        <f>IFERROR(IF(INDEX('CLMs Strategies'!$G$7:$AY$57,MATCH($A48,'CLMs Strategies'!$A$7:$A$56,0),MATCH(E$3,'CLMs Strategies'!$G$5:$AY$5,0))="","",INDEX('CLMs Strategies'!$G$7:$AY$57,MATCH($A48,'CLMs Strategies'!$A$7:$A$56,0),MATCH(E$3,'CLMs Strategies'!$G$5:$AY$5,0))),"")</f>
        <v/>
      </c>
      <c r="F48" s="313" t="str">
        <f>IFERROR(IF(INDEX('CLMs Strategies'!$G$7:$AY$57,MATCH($A48,'CLMs Strategies'!$A$7:$A$56,0),MATCH(F$3,'CLMs Strategies'!$G$5:$AY$5,0))="","",INDEX('CLMs Strategies'!$G$7:$AY$57,MATCH($A48,'CLMs Strategies'!$A$7:$A$56,0),MATCH(F$3,'CLMs Strategies'!$G$5:$AY$5,0))),"")</f>
        <v/>
      </c>
      <c r="G48" s="313" t="str">
        <f>IFERROR(IF(INDEX('CLMs Strategies'!$G$7:$AY$57,MATCH($A48,'CLMs Strategies'!$A$7:$A$56,0),MATCH(G$3,'CLMs Strategies'!$G$5:$AY$5,0))="","",INDEX('CLMs Strategies'!$G$7:$AY$57,MATCH($A48,'CLMs Strategies'!$A$7:$A$56,0),MATCH(G$3,'CLMs Strategies'!$G$5:$AY$5,0))),"")</f>
        <v/>
      </c>
      <c r="H48" s="313" t="str">
        <f>IFERROR(IF(INDEX('CLMs Strategies'!$G$7:$AY$57,MATCH($A48,'CLMs Strategies'!$A$7:$A$56,0),MATCH(H$3,'CLMs Strategies'!$G$5:$AY$5,0))="","",INDEX('CLMs Strategies'!$G$7:$AY$57,MATCH($A48,'CLMs Strategies'!$A$7:$A$56,0),MATCH(H$3,'CLMs Strategies'!$G$5:$AY$5,0))),"")</f>
        <v/>
      </c>
      <c r="I48" s="313" t="str">
        <f>IFERROR(IF(INDEX('CLMs Strategies'!$G$7:$AY$57,MATCH($A48,'CLMs Strategies'!$A$7:$A$56,0),MATCH(I$3,'CLMs Strategies'!$G$5:$AY$5,0))="","",INDEX('CLMs Strategies'!$G$7:$AY$57,MATCH($A48,'CLMs Strategies'!$A$7:$A$56,0),MATCH(I$3,'CLMs Strategies'!$G$5:$AY$5,0))),"")</f>
        <v/>
      </c>
      <c r="J48" s="313" t="str">
        <f>IFERROR(IF(INDEX('CLMs Strategies'!$G$7:$AY$57,MATCH($A48,'CLMs Strategies'!$A$7:$A$56,0),MATCH(J$3,'CLMs Strategies'!$G$5:$AY$5,0))="","",INDEX('CLMs Strategies'!$G$7:$AY$57,MATCH($A48,'CLMs Strategies'!$A$7:$A$56,0),MATCH(J$3,'CLMs Strategies'!$G$5:$AY$5,0))),"")</f>
        <v/>
      </c>
      <c r="K48" s="313" t="str">
        <f>IFERROR(IF(INDEX('CLMs Strategies'!$G$7:$AY$57,MATCH($A48,'CLMs Strategies'!$A$7:$A$56,0),MATCH(K$3,'CLMs Strategies'!$G$5:$AY$5,0))="","",INDEX('CLMs Strategies'!$G$7:$AY$57,MATCH($A48,'CLMs Strategies'!$A$7:$A$56,0),MATCH(K$3,'CLMs Strategies'!$G$5:$AY$5,0))),"")</f>
        <v/>
      </c>
      <c r="L48" s="313" t="str">
        <f>IFERROR(IF(INDEX('CLMs Strategies'!$G$7:$AY$57,MATCH($A48,'CLMs Strategies'!$A$7:$A$56,0),MATCH(L$3,'CLMs Strategies'!$G$5:$AY$5,0))="","",INDEX('CLMs Strategies'!$G$7:$AY$57,MATCH($A48,'CLMs Strategies'!$A$7:$A$56,0),MATCH(L$3,'CLMs Strategies'!$G$5:$AY$5,0))),"")</f>
        <v/>
      </c>
      <c r="M48" s="313" t="str">
        <f>IFERROR(IF(INDEX('CLMs Strategies'!$G$7:$AY$57,MATCH($A48,'CLMs Strategies'!$A$7:$A$56,0),MATCH(M$3,'CLMs Strategies'!$G$5:$AY$5,0))="","",INDEX('CLMs Strategies'!$G$7:$AY$57,MATCH($A48,'CLMs Strategies'!$A$7:$A$56,0),MATCH(M$3,'CLMs Strategies'!$G$5:$AY$5,0))),"")</f>
        <v/>
      </c>
      <c r="N48" s="56"/>
      <c r="O48" s="313" t="str">
        <v>Taiwan</v>
      </c>
      <c r="P48" s="313" t="str">
        <f>IFERROR(IF(INDEX('CLMs Strategies'!$G$7:$AY$57,MATCH($O48,'CLMs Strategies'!$A$7:$A$56,0),MATCH(P$3,'CLMs Strategies'!$G$5:$AY$5,0))="","",INDEX('CLMs Strategies'!$G$7:$AY$57,MATCH($O48,'CLMs Strategies'!$A$7:$A$56,0),MATCH(P$3,'CLMs Strategies'!$G$5:$AY$5,0))),"")</f>
        <v/>
      </c>
      <c r="Q48" s="313" t="str">
        <f>IFERROR(IF(INDEX('CLMs Strategies'!$G$7:$AY$57,MATCH($O48,'CLMs Strategies'!$A$7:$A$56,0),MATCH(Q$3,'CLMs Strategies'!$G$5:$AY$5,0))="","",INDEX('CLMs Strategies'!$G$7:$AY$57,MATCH($O48,'CLMs Strategies'!$A$7:$A$56,0),MATCH(Q$3,'CLMs Strategies'!$G$5:$AY$5,0))),"")</f>
        <v/>
      </c>
      <c r="R48" s="313" t="str">
        <f>IFERROR(IF(INDEX('CLMs Strategies'!$G$7:$AY$57,MATCH($O48,'CLMs Strategies'!$A$7:$A$56,0),MATCH(R$3,'CLMs Strategies'!$G$5:$AY$5,0))="","",INDEX('CLMs Strategies'!$G$7:$AY$57,MATCH($O48,'CLMs Strategies'!$A$7:$A$56,0),MATCH(R$3,'CLMs Strategies'!$G$5:$AY$5,0))),"")</f>
        <v/>
      </c>
      <c r="S48" s="313" t="str">
        <f>IFERROR(IF(INDEX('CLMs Strategies'!$G$7:$AY$57,MATCH($O48,'CLMs Strategies'!$A$7:$A$56,0),MATCH(S$3,'CLMs Strategies'!$G$5:$AY$5,0))="","",INDEX('CLMs Strategies'!$G$7:$AY$57,MATCH($O48,'CLMs Strategies'!$A$7:$A$56,0),MATCH(S$3,'CLMs Strategies'!$G$5:$AY$5,0))),"")</f>
        <v/>
      </c>
      <c r="T48" s="313" t="str">
        <f>IFERROR(IF(INDEX('CLMs Strategies'!$G$7:$AY$57,MATCH($O48,'CLMs Strategies'!$A$7:$A$56,0),MATCH(T$3,'CLMs Strategies'!$G$5:$AY$5,0))="","",INDEX('CLMs Strategies'!$G$7:$AY$57,MATCH($O48,'CLMs Strategies'!$A$7:$A$56,0),MATCH(T$3,'CLMs Strategies'!$G$5:$AY$5,0))),"")</f>
        <v/>
      </c>
      <c r="U48" s="313" t="str">
        <f>IFERROR(IF(INDEX('CLMs Strategies'!$G$7:$AY$57,MATCH($O48,'CLMs Strategies'!$A$7:$A$56,0),MATCH(U$3,'CLMs Strategies'!$G$5:$AY$5,0))="","",INDEX('CLMs Strategies'!$G$7:$AY$57,MATCH($O48,'CLMs Strategies'!$A$7:$A$56,0),MATCH(U$3,'CLMs Strategies'!$G$5:$AY$5,0))),"")</f>
        <v/>
      </c>
      <c r="V48" s="313" t="str">
        <f>IFERROR(IF(INDEX('CLMs Strategies'!$G$7:$AY$57,MATCH($O48,'CLMs Strategies'!$A$7:$A$56,0),MATCH(V$3,'CLMs Strategies'!$G$5:$AY$5,0))="","",INDEX('CLMs Strategies'!$G$7:$AY$57,MATCH($O48,'CLMs Strategies'!$A$7:$A$56,0),MATCH(V$3,'CLMs Strategies'!$G$5:$AY$5,0))),"")</f>
        <v/>
      </c>
      <c r="W48" s="313" t="str">
        <f>IFERROR(IF(INDEX('CLMs Strategies'!$G$7:$AY$57,MATCH($O48,'CLMs Strategies'!$A$7:$A$56,0),MATCH(W$3,'CLMs Strategies'!$G$5:$AY$5,0))="","",INDEX('CLMs Strategies'!$G$7:$AY$57,MATCH($O48,'CLMs Strategies'!$A$7:$A$56,0),MATCH(W$3,'CLMs Strategies'!$G$5:$AY$5,0))),"")</f>
        <v/>
      </c>
      <c r="X48" s="313" t="str">
        <f>IFERROR(IF(INDEX('CLMs Strategies'!$G$7:$AY$57,MATCH($O48,'CLMs Strategies'!$A$7:$A$56,0),MATCH(X$3,'CLMs Strategies'!$G$5:$AY$5,0))="","",INDEX('CLMs Strategies'!$G$7:$AY$57,MATCH($O48,'CLMs Strategies'!$A$7:$A$56,0),MATCH(X$3,'CLMs Strategies'!$G$5:$AY$5,0))),"")</f>
        <v/>
      </c>
      <c r="Y48" s="313" t="str">
        <f>IFERROR(IF(INDEX('CLMs Strategies'!$G$7:$AY$57,MATCH($O48,'CLMs Strategies'!$A$7:$A$56,0),MATCH(Y$3,'CLMs Strategies'!$G$5:$AY$5,0))="","",INDEX('CLMs Strategies'!$G$7:$AY$57,MATCH($O48,'CLMs Strategies'!$A$7:$A$56,0),MATCH(Y$3,'CLMs Strategies'!$G$5:$AY$5,0))),"")</f>
        <v/>
      </c>
      <c r="Z48" s="313" t="str">
        <f>IFERROR(IF(INDEX('CLMs Strategies'!$G$7:$AY$57,MATCH($O48,'CLMs Strategies'!$A$7:$A$56,0),MATCH(Z$3,'CLMs Strategies'!$G$5:$AY$5,0))="","",INDEX('CLMs Strategies'!$G$7:$AY$57,MATCH($O48,'CLMs Strategies'!$A$7:$A$56,0),MATCH(Z$3,'CLMs Strategies'!$G$5:$AY$5,0))),"")</f>
        <v/>
      </c>
      <c r="AA48" s="313" t="str">
        <f>IFERROR(IF(INDEX('CLMs Strategies'!$G$7:$AY$57,MATCH($O48,'CLMs Strategies'!$A$7:$A$56,0),MATCH(AA$3,'CLMs Strategies'!$G$5:$AY$5,0))="","",INDEX('CLMs Strategies'!$G$7:$AY$57,MATCH($O48,'CLMs Strategies'!$A$7:$A$56,0),MATCH(AA$3,'CLMs Strategies'!$G$5:$AY$5,0))),"")</f>
        <v/>
      </c>
      <c r="AB48" s="56"/>
      <c r="AC48" s="313" t="str">
        <v>Taiwan</v>
      </c>
      <c r="AD48" s="313" t="str">
        <f>IFERROR(IF(INDEX('CLMs Strategies'!$G$7:$AY$57,MATCH($AC48,'CLMs Strategies'!$A$7:$A$56,0),MATCH(AD$3,'CLMs Strategies'!$G$5:$AY$5,0))="","",INDEX('CLMs Strategies'!$G$7:$AY$57,MATCH($AC48,'CLMs Strategies'!$A$7:$A$56,0),MATCH(AD$3,'CLMs Strategies'!$G$5:$AY$5,0))),"")</f>
        <v/>
      </c>
      <c r="AE48" s="313" t="str">
        <f>IFERROR(IF(INDEX('CLMs Strategies'!$G$7:$AY$57,MATCH($AC48,'CLMs Strategies'!$A$7:$A$56,0),MATCH(AE$3,'CLMs Strategies'!$G$5:$AY$5,0))="","",INDEX('CLMs Strategies'!$G$7:$AY$57,MATCH($AC48,'CLMs Strategies'!$A$7:$A$56,0),MATCH(AE$3,'CLMs Strategies'!$G$5:$AY$5,0))),"")</f>
        <v/>
      </c>
      <c r="AF48" s="313" t="str">
        <f>IFERROR(IF(INDEX('CLMs Strategies'!$G$7:$AY$57,MATCH($AC48,'CLMs Strategies'!$A$7:$A$56,0),MATCH(AF$3,'CLMs Strategies'!$G$5:$AY$5,0))="","",INDEX('CLMs Strategies'!$G$7:$AY$57,MATCH($AC48,'CLMs Strategies'!$A$7:$A$56,0),MATCH(AF$3,'CLMs Strategies'!$G$5:$AY$5,0))),"")</f>
        <v/>
      </c>
      <c r="AG48" s="313" t="str">
        <f>IFERROR(IF(INDEX('CLMs Strategies'!$G$7:$AY$57,MATCH($AC48,'CLMs Strategies'!$A$7:$A$56,0),MATCH(AG$3,'CLMs Strategies'!$G$5:$AY$5,0))="","",INDEX('CLMs Strategies'!$G$7:$AY$57,MATCH($AC48,'CLMs Strategies'!$A$7:$A$56,0),MATCH(AG$3,'CLMs Strategies'!$G$5:$AY$5,0))),"")</f>
        <v/>
      </c>
      <c r="AH48" s="313" t="str">
        <f>IFERROR(IF(INDEX('CLMs Strategies'!$G$7:$AY$57,MATCH($AC48,'CLMs Strategies'!$A$7:$A$56,0),MATCH(AH$3,'CLMs Strategies'!$G$5:$AY$5,0))="","",INDEX('CLMs Strategies'!$G$7:$AY$57,MATCH($AC48,'CLMs Strategies'!$A$7:$A$56,0),MATCH(AH$3,'CLMs Strategies'!$G$5:$AY$5,0))),"")</f>
        <v/>
      </c>
      <c r="AI48" s="313" t="str">
        <f>IFERROR(IF(INDEX('CLMs Strategies'!$G$7:$AY$57,MATCH($AC48,'CLMs Strategies'!$A$7:$A$56,0),MATCH(AI$3,'CLMs Strategies'!$G$5:$AY$5,0))="","",INDEX('CLMs Strategies'!$G$7:$AY$57,MATCH($AC48,'CLMs Strategies'!$A$7:$A$56,0),MATCH(AI$3,'CLMs Strategies'!$G$5:$AY$5,0))),"")</f>
        <v/>
      </c>
      <c r="AJ48" s="313" t="str">
        <f>IFERROR(IF(INDEX('CLMs Strategies'!$G$7:$AY$57,MATCH($AC48,'CLMs Strategies'!$A$7:$A$56,0),MATCH(AJ$3,'CLMs Strategies'!$G$5:$AY$5,0))="","",INDEX('CLMs Strategies'!$G$7:$AY$57,MATCH($AC48,'CLMs Strategies'!$A$7:$A$56,0),MATCH(AJ$3,'CLMs Strategies'!$G$5:$AY$5,0))),"")</f>
        <v/>
      </c>
      <c r="AK48" s="313" t="str">
        <f>IFERROR(IF(INDEX('CLMs Strategies'!$G$7:$AY$57,MATCH($AC48,'CLMs Strategies'!$A$7:$A$56,0),MATCH(AK$3,'CLMs Strategies'!$G$5:$AY$5,0))="","",INDEX('CLMs Strategies'!$G$7:$AY$57,MATCH($AC48,'CLMs Strategies'!$A$7:$A$56,0),MATCH(AK$3,'CLMs Strategies'!$G$5:$AY$5,0))),"")</f>
        <v/>
      </c>
      <c r="AL48" s="313" t="str">
        <f>IFERROR(IF(INDEX('CLMs Strategies'!$G$7:$AY$57,MATCH($AC48,'CLMs Strategies'!$A$7:$A$56,0),MATCH(AL$3,'CLMs Strategies'!$G$5:$AY$5,0))="","",INDEX('CLMs Strategies'!$G$7:$AY$57,MATCH($AC48,'CLMs Strategies'!$A$7:$A$56,0),MATCH(AL$3,'CLMs Strategies'!$G$5:$AY$5,0))),"")</f>
        <v/>
      </c>
      <c r="AM48" s="313" t="str">
        <f>IFERROR(IF(INDEX('CLMs Strategies'!$G$7:$AY$57,MATCH($AC48,'CLMs Strategies'!$A$7:$A$56,0),MATCH(AM$3,'CLMs Strategies'!$G$5:$AY$5,0))="","",INDEX('CLMs Strategies'!$G$7:$AY$57,MATCH($AC48,'CLMs Strategies'!$A$7:$A$56,0),MATCH(AM$3,'CLMs Strategies'!$G$5:$AY$5,0))),"")</f>
        <v/>
      </c>
      <c r="AN48" s="313" t="str">
        <f>IFERROR(IF(INDEX('CLMs Strategies'!$G$7:$AY$57,MATCH($AC48,'CLMs Strategies'!$A$7:$A$56,0),MATCH(AN$3,'CLMs Strategies'!$G$5:$AY$5,0))="","",INDEX('CLMs Strategies'!$G$7:$AY$57,MATCH($AC48,'CLMs Strategies'!$A$7:$A$56,0),MATCH(AN$3,'CLMs Strategies'!$G$5:$AY$5,0))),"")</f>
        <v/>
      </c>
      <c r="AO48" s="313" t="str">
        <f>IFERROR(IF(INDEX('CLMs Strategies'!$G$7:$AY$57,MATCH($AC48,'CLMs Strategies'!$A$7:$A$56,0),MATCH(AO$3,'CLMs Strategies'!$G$5:$AY$5,0))="","",INDEX('CLMs Strategies'!$G$7:$AY$57,MATCH($AC48,'CLMs Strategies'!$A$7:$A$56,0),MATCH(AO$3,'CLMs Strategies'!$G$5:$AY$5,0))),"")</f>
        <v/>
      </c>
      <c r="AP48" s="56"/>
      <c r="AQ48" s="313" t="str">
        <v>Taiwan</v>
      </c>
      <c r="AR48" s="313" t="str">
        <f>IFERROR(IF(INDEX('CLMs Strategies'!$G$7:$AY$57,MATCH($AQ48,'CLMs Strategies'!$A$7:$A$56,0),MATCH(AR$3,'CLMs Strategies'!$G$5:$AY$5,0))="","",INDEX('CLMs Strategies'!$G$7:$AY$57,MATCH($AQ48,'CLMs Strategies'!$A$7:$A$56,0),MATCH(AR$3,'CLMs Strategies'!$G$5:$AY$5,0))),"")</f>
        <v/>
      </c>
      <c r="AS48" s="313" t="str">
        <f>IFERROR(IF(INDEX('CLMs Strategies'!$G$7:$AY$57,MATCH($AQ48,'CLMs Strategies'!$A$7:$A$56,0),MATCH(AS$3,'CLMs Strategies'!$G$5:$AY$5,0))="","",INDEX('CLMs Strategies'!$G$7:$AY$57,MATCH($AQ48,'CLMs Strategies'!$A$7:$A$56,0),MATCH(AS$3,'CLMs Strategies'!$G$5:$AY$5,0))),"")</f>
        <v/>
      </c>
      <c r="AT48" s="313" t="str">
        <f>IFERROR(IF(INDEX('CLMs Strategies'!$G$7:$AY$57,MATCH($AQ48,'CLMs Strategies'!$A$7:$A$56,0),MATCH(AT$3,'CLMs Strategies'!$G$5:$AY$5,0))="","",INDEX('CLMs Strategies'!$G$7:$AY$57,MATCH($AQ48,'CLMs Strategies'!$A$7:$A$56,0),MATCH(AT$3,'CLMs Strategies'!$G$5:$AY$5,0))),"")</f>
        <v/>
      </c>
      <c r="AU48" s="313" t="str">
        <f>IFERROR(IF(INDEX('CLMs Strategies'!$G$7:$AY$57,MATCH($AQ48,'CLMs Strategies'!$A$7:$A$56,0),MATCH(AU$3,'CLMs Strategies'!$G$5:$AY$5,0))="","",INDEX('CLMs Strategies'!$G$7:$AY$57,MATCH($AQ48,'CLMs Strategies'!$A$7:$A$56,0),MATCH(AU$3,'CLMs Strategies'!$G$5:$AY$5,0))),"")</f>
        <v/>
      </c>
      <c r="AV48" s="313" t="str">
        <f>IFERROR(IF(INDEX('CLMs Strategies'!$G$7:$AY$57,MATCH($AQ48,'CLMs Strategies'!$A$7:$A$56,0),MATCH(AV$3,'CLMs Strategies'!$G$5:$AY$5,0))="","",INDEX('CLMs Strategies'!$G$7:$AY$57,MATCH($AQ48,'CLMs Strategies'!$A$7:$A$56,0),MATCH(AV$3,'CLMs Strategies'!$G$5:$AY$5,0))),"")</f>
        <v/>
      </c>
      <c r="AW48" s="313" t="str">
        <f>IFERROR(IF(INDEX('CLMs Strategies'!$G$7:$AY$57,MATCH($AQ48,'CLMs Strategies'!$A$7:$A$56,0),MATCH(AW$3,'CLMs Strategies'!$G$5:$AY$5,0))="","",INDEX('CLMs Strategies'!$G$7:$AY$57,MATCH($AQ48,'CLMs Strategies'!$A$7:$A$56,0),MATCH(AW$3,'CLMs Strategies'!$G$5:$AY$5,0))),"")</f>
        <v/>
      </c>
      <c r="AX48" s="313" t="str">
        <f>IFERROR(IF(INDEX('CLMs Strategies'!$G$7:$AY$57,MATCH($AQ48,'CLMs Strategies'!$A$7:$A$56,0),MATCH(AX$3,'CLMs Strategies'!$G$5:$AY$5,0))="","",INDEX('CLMs Strategies'!$G$7:$AY$57,MATCH($AQ48,'CLMs Strategies'!$A$7:$A$56,0),MATCH(AX$3,'CLMs Strategies'!$G$5:$AY$5,0))),"")</f>
        <v/>
      </c>
      <c r="AY48" s="313" t="str">
        <f>IFERROR(IF(INDEX('CLMs Strategies'!$G$7:$AY$57,MATCH($AQ48,'CLMs Strategies'!$A$7:$A$56,0),MATCH(AY$3,'CLMs Strategies'!$G$5:$AY$5,0))="","",INDEX('CLMs Strategies'!$G$7:$AY$57,MATCH($AQ48,'CLMs Strategies'!$A$7:$A$56,0),MATCH(AY$3,'CLMs Strategies'!$G$5:$AY$5,0))),"")</f>
        <v/>
      </c>
      <c r="AZ48" s="313" t="str">
        <f>IFERROR(IF(INDEX('CLMs Strategies'!$G$7:$AY$57,MATCH($AQ48,'CLMs Strategies'!$A$7:$A$56,0),MATCH(AZ$3,'CLMs Strategies'!$G$5:$AY$5,0))="","",INDEX('CLMs Strategies'!$G$7:$AY$57,MATCH($AQ48,'CLMs Strategies'!$A$7:$A$56,0),MATCH(AZ$3,'CLMs Strategies'!$G$5:$AY$5,0))),"")</f>
        <v/>
      </c>
      <c r="BA48" s="313" t="str">
        <f>IFERROR(IF(INDEX('CLMs Strategies'!$G$7:$AY$57,MATCH($AQ48,'CLMs Strategies'!$A$7:$A$56,0),MATCH(BA$3,'CLMs Strategies'!$G$5:$AY$5,0))="","",INDEX('CLMs Strategies'!$G$7:$AY$57,MATCH($AQ48,'CLMs Strategies'!$A$7:$A$56,0),MATCH(BA$3,'CLMs Strategies'!$G$5:$AY$5,0))),"")</f>
        <v/>
      </c>
      <c r="BB48" s="313" t="str">
        <f>IFERROR(IF(INDEX('CLMs Strategies'!$G$7:$AY$57,MATCH($AQ48,'CLMs Strategies'!$A$7:$A$56,0),MATCH(BB$3,'CLMs Strategies'!$G$5:$AY$5,0))="","",INDEX('CLMs Strategies'!$G$7:$AY$57,MATCH($AQ48,'CLMs Strategies'!$A$7:$A$56,0),MATCH(BB$3,'CLMs Strategies'!$G$5:$AY$5,0))),"")</f>
        <v/>
      </c>
      <c r="BC48" s="56"/>
    </row>
    <row r="49" spans="1:55">
      <c r="A49" s="313" t="str">
        <v>Thailand</v>
      </c>
      <c r="B49" s="313" t="str">
        <f>IFERROR(IF(INDEX('CLMs Strategies'!$G$7:$AY$57,MATCH($A49,'CLMs Strategies'!$A$7:$A$56,0),MATCH(B$3,'CLMs Strategies'!$G$5:$AY$5,0))="","",INDEX('CLMs Strategies'!$G$7:$AY$57,MATCH($A49,'CLMs Strategies'!$A$7:$A$56,0),MATCH(B$3,'CLMs Strategies'!$G$5:$AY$5,0))),"")</f>
        <v/>
      </c>
      <c r="C49" s="313" t="str">
        <f>IFERROR(IF(INDEX('CLMs Strategies'!$G$7:$AY$57,MATCH($A49,'CLMs Strategies'!$A$7:$A$56,0),MATCH(C$3,'CLMs Strategies'!$G$5:$AY$5,0))="","",INDEX('CLMs Strategies'!$G$7:$AY$57,MATCH($A49,'CLMs Strategies'!$A$7:$A$56,0),MATCH(C$3,'CLMs Strategies'!$G$5:$AY$5,0))),"")</f>
        <v/>
      </c>
      <c r="D49" s="313" t="str">
        <f>IFERROR(IF(INDEX('CLMs Strategies'!$G$7:$AY$57,MATCH($A49,'CLMs Strategies'!$A$7:$A$56,0),MATCH(D$3,'CLMs Strategies'!$G$5:$AY$5,0))="","",INDEX('CLMs Strategies'!$G$7:$AY$57,MATCH($A49,'CLMs Strategies'!$A$7:$A$56,0),MATCH(D$3,'CLMs Strategies'!$G$5:$AY$5,0))),"")</f>
        <v/>
      </c>
      <c r="E49" s="313" t="str">
        <f>IFERROR(IF(INDEX('CLMs Strategies'!$G$7:$AY$57,MATCH($A49,'CLMs Strategies'!$A$7:$A$56,0),MATCH(E$3,'CLMs Strategies'!$G$5:$AY$5,0))="","",INDEX('CLMs Strategies'!$G$7:$AY$57,MATCH($A49,'CLMs Strategies'!$A$7:$A$56,0),MATCH(E$3,'CLMs Strategies'!$G$5:$AY$5,0))),"")</f>
        <v/>
      </c>
      <c r="F49" s="313" t="str">
        <f>IFERROR(IF(INDEX('CLMs Strategies'!$G$7:$AY$57,MATCH($A49,'CLMs Strategies'!$A$7:$A$56,0),MATCH(F$3,'CLMs Strategies'!$G$5:$AY$5,0))="","",INDEX('CLMs Strategies'!$G$7:$AY$57,MATCH($A49,'CLMs Strategies'!$A$7:$A$56,0),MATCH(F$3,'CLMs Strategies'!$G$5:$AY$5,0))),"")</f>
        <v/>
      </c>
      <c r="G49" s="313" t="str">
        <f>IFERROR(IF(INDEX('CLMs Strategies'!$G$7:$AY$57,MATCH($A49,'CLMs Strategies'!$A$7:$A$56,0),MATCH(G$3,'CLMs Strategies'!$G$5:$AY$5,0))="","",INDEX('CLMs Strategies'!$G$7:$AY$57,MATCH($A49,'CLMs Strategies'!$A$7:$A$56,0),MATCH(G$3,'CLMs Strategies'!$G$5:$AY$5,0))),"")</f>
        <v/>
      </c>
      <c r="H49" s="313" t="str">
        <f>IFERROR(IF(INDEX('CLMs Strategies'!$G$7:$AY$57,MATCH($A49,'CLMs Strategies'!$A$7:$A$56,0),MATCH(H$3,'CLMs Strategies'!$G$5:$AY$5,0))="","",INDEX('CLMs Strategies'!$G$7:$AY$57,MATCH($A49,'CLMs Strategies'!$A$7:$A$56,0),MATCH(H$3,'CLMs Strategies'!$G$5:$AY$5,0))),"")</f>
        <v/>
      </c>
      <c r="I49" s="313" t="str">
        <f>IFERROR(IF(INDEX('CLMs Strategies'!$G$7:$AY$57,MATCH($A49,'CLMs Strategies'!$A$7:$A$56,0),MATCH(I$3,'CLMs Strategies'!$G$5:$AY$5,0))="","",INDEX('CLMs Strategies'!$G$7:$AY$57,MATCH($A49,'CLMs Strategies'!$A$7:$A$56,0),MATCH(I$3,'CLMs Strategies'!$G$5:$AY$5,0))),"")</f>
        <v/>
      </c>
      <c r="J49" s="313" t="str">
        <f>IFERROR(IF(INDEX('CLMs Strategies'!$G$7:$AY$57,MATCH($A49,'CLMs Strategies'!$A$7:$A$56,0),MATCH(J$3,'CLMs Strategies'!$G$5:$AY$5,0))="","",INDEX('CLMs Strategies'!$G$7:$AY$57,MATCH($A49,'CLMs Strategies'!$A$7:$A$56,0),MATCH(J$3,'CLMs Strategies'!$G$5:$AY$5,0))),"")</f>
        <v/>
      </c>
      <c r="K49" s="313" t="str">
        <f>IFERROR(IF(INDEX('CLMs Strategies'!$G$7:$AY$57,MATCH($A49,'CLMs Strategies'!$A$7:$A$56,0),MATCH(K$3,'CLMs Strategies'!$G$5:$AY$5,0))="","",INDEX('CLMs Strategies'!$G$7:$AY$57,MATCH($A49,'CLMs Strategies'!$A$7:$A$56,0),MATCH(K$3,'CLMs Strategies'!$G$5:$AY$5,0))),"")</f>
        <v/>
      </c>
      <c r="L49" s="313" t="str">
        <f>IFERROR(IF(INDEX('CLMs Strategies'!$G$7:$AY$57,MATCH($A49,'CLMs Strategies'!$A$7:$A$56,0),MATCH(L$3,'CLMs Strategies'!$G$5:$AY$5,0))="","",INDEX('CLMs Strategies'!$G$7:$AY$57,MATCH($A49,'CLMs Strategies'!$A$7:$A$56,0),MATCH(L$3,'CLMs Strategies'!$G$5:$AY$5,0))),"")</f>
        <v/>
      </c>
      <c r="M49" s="313" t="str">
        <f>IFERROR(IF(INDEX('CLMs Strategies'!$G$7:$AY$57,MATCH($A49,'CLMs Strategies'!$A$7:$A$56,0),MATCH(M$3,'CLMs Strategies'!$G$5:$AY$5,0))="","",INDEX('CLMs Strategies'!$G$7:$AY$57,MATCH($A49,'CLMs Strategies'!$A$7:$A$56,0),MATCH(M$3,'CLMs Strategies'!$G$5:$AY$5,0))),"")</f>
        <v/>
      </c>
      <c r="N49" s="56"/>
      <c r="O49" s="313" t="str">
        <v>Thailand</v>
      </c>
      <c r="P49" s="313" t="str">
        <f>IFERROR(IF(INDEX('CLMs Strategies'!$G$7:$AY$57,MATCH($O49,'CLMs Strategies'!$A$7:$A$56,0),MATCH(P$3,'CLMs Strategies'!$G$5:$AY$5,0))="","",INDEX('CLMs Strategies'!$G$7:$AY$57,MATCH($O49,'CLMs Strategies'!$A$7:$A$56,0),MATCH(P$3,'CLMs Strategies'!$G$5:$AY$5,0))),"")</f>
        <v/>
      </c>
      <c r="Q49" s="313" t="str">
        <f>IFERROR(IF(INDEX('CLMs Strategies'!$G$7:$AY$57,MATCH($O49,'CLMs Strategies'!$A$7:$A$56,0),MATCH(Q$3,'CLMs Strategies'!$G$5:$AY$5,0))="","",INDEX('CLMs Strategies'!$G$7:$AY$57,MATCH($O49,'CLMs Strategies'!$A$7:$A$56,0),MATCH(Q$3,'CLMs Strategies'!$G$5:$AY$5,0))),"")</f>
        <v/>
      </c>
      <c r="R49" s="313" t="str">
        <f>IFERROR(IF(INDEX('CLMs Strategies'!$G$7:$AY$57,MATCH($O49,'CLMs Strategies'!$A$7:$A$56,0),MATCH(R$3,'CLMs Strategies'!$G$5:$AY$5,0))="","",INDEX('CLMs Strategies'!$G$7:$AY$57,MATCH($O49,'CLMs Strategies'!$A$7:$A$56,0),MATCH(R$3,'CLMs Strategies'!$G$5:$AY$5,0))),"")</f>
        <v/>
      </c>
      <c r="S49" s="313" t="str">
        <f>IFERROR(IF(INDEX('CLMs Strategies'!$G$7:$AY$57,MATCH($O49,'CLMs Strategies'!$A$7:$A$56,0),MATCH(S$3,'CLMs Strategies'!$G$5:$AY$5,0))="","",INDEX('CLMs Strategies'!$G$7:$AY$57,MATCH($O49,'CLMs Strategies'!$A$7:$A$56,0),MATCH(S$3,'CLMs Strategies'!$G$5:$AY$5,0))),"")</f>
        <v/>
      </c>
      <c r="T49" s="313" t="str">
        <f>IFERROR(IF(INDEX('CLMs Strategies'!$G$7:$AY$57,MATCH($O49,'CLMs Strategies'!$A$7:$A$56,0),MATCH(T$3,'CLMs Strategies'!$G$5:$AY$5,0))="","",INDEX('CLMs Strategies'!$G$7:$AY$57,MATCH($O49,'CLMs Strategies'!$A$7:$A$56,0),MATCH(T$3,'CLMs Strategies'!$G$5:$AY$5,0))),"")</f>
        <v/>
      </c>
      <c r="U49" s="313" t="str">
        <f>IFERROR(IF(INDEX('CLMs Strategies'!$G$7:$AY$57,MATCH($O49,'CLMs Strategies'!$A$7:$A$56,0),MATCH(U$3,'CLMs Strategies'!$G$5:$AY$5,0))="","",INDEX('CLMs Strategies'!$G$7:$AY$57,MATCH($O49,'CLMs Strategies'!$A$7:$A$56,0),MATCH(U$3,'CLMs Strategies'!$G$5:$AY$5,0))),"")</f>
        <v/>
      </c>
      <c r="V49" s="313" t="str">
        <f>IFERROR(IF(INDEX('CLMs Strategies'!$G$7:$AY$57,MATCH($O49,'CLMs Strategies'!$A$7:$A$56,0),MATCH(V$3,'CLMs Strategies'!$G$5:$AY$5,0))="","",INDEX('CLMs Strategies'!$G$7:$AY$57,MATCH($O49,'CLMs Strategies'!$A$7:$A$56,0),MATCH(V$3,'CLMs Strategies'!$G$5:$AY$5,0))),"")</f>
        <v/>
      </c>
      <c r="W49" s="313" t="str">
        <f>IFERROR(IF(INDEX('CLMs Strategies'!$G$7:$AY$57,MATCH($O49,'CLMs Strategies'!$A$7:$A$56,0),MATCH(W$3,'CLMs Strategies'!$G$5:$AY$5,0))="","",INDEX('CLMs Strategies'!$G$7:$AY$57,MATCH($O49,'CLMs Strategies'!$A$7:$A$56,0),MATCH(W$3,'CLMs Strategies'!$G$5:$AY$5,0))),"")</f>
        <v/>
      </c>
      <c r="X49" s="313" t="str">
        <f>IFERROR(IF(INDEX('CLMs Strategies'!$G$7:$AY$57,MATCH($O49,'CLMs Strategies'!$A$7:$A$56,0),MATCH(X$3,'CLMs Strategies'!$G$5:$AY$5,0))="","",INDEX('CLMs Strategies'!$G$7:$AY$57,MATCH($O49,'CLMs Strategies'!$A$7:$A$56,0),MATCH(X$3,'CLMs Strategies'!$G$5:$AY$5,0))),"")</f>
        <v/>
      </c>
      <c r="Y49" s="313" t="str">
        <f>IFERROR(IF(INDEX('CLMs Strategies'!$G$7:$AY$57,MATCH($O49,'CLMs Strategies'!$A$7:$A$56,0),MATCH(Y$3,'CLMs Strategies'!$G$5:$AY$5,0))="","",INDEX('CLMs Strategies'!$G$7:$AY$57,MATCH($O49,'CLMs Strategies'!$A$7:$A$56,0),MATCH(Y$3,'CLMs Strategies'!$G$5:$AY$5,0))),"")</f>
        <v/>
      </c>
      <c r="Z49" s="313" t="str">
        <f>IFERROR(IF(INDEX('CLMs Strategies'!$G$7:$AY$57,MATCH($O49,'CLMs Strategies'!$A$7:$A$56,0),MATCH(Z$3,'CLMs Strategies'!$G$5:$AY$5,0))="","",INDEX('CLMs Strategies'!$G$7:$AY$57,MATCH($O49,'CLMs Strategies'!$A$7:$A$56,0),MATCH(Z$3,'CLMs Strategies'!$G$5:$AY$5,0))),"")</f>
        <v/>
      </c>
      <c r="AA49" s="313" t="str">
        <f>IFERROR(IF(INDEX('CLMs Strategies'!$G$7:$AY$57,MATCH($O49,'CLMs Strategies'!$A$7:$A$56,0),MATCH(AA$3,'CLMs Strategies'!$G$5:$AY$5,0))="","",INDEX('CLMs Strategies'!$G$7:$AY$57,MATCH($O49,'CLMs Strategies'!$A$7:$A$56,0),MATCH(AA$3,'CLMs Strategies'!$G$5:$AY$5,0))),"")</f>
        <v/>
      </c>
      <c r="AB49" s="56"/>
      <c r="AC49" s="313" t="str">
        <v>Thailand</v>
      </c>
      <c r="AD49" s="313" t="str">
        <f>IFERROR(IF(INDEX('CLMs Strategies'!$G$7:$AY$57,MATCH($AC49,'CLMs Strategies'!$A$7:$A$56,0),MATCH(AD$3,'CLMs Strategies'!$G$5:$AY$5,0))="","",INDEX('CLMs Strategies'!$G$7:$AY$57,MATCH($AC49,'CLMs Strategies'!$A$7:$A$56,0),MATCH(AD$3,'CLMs Strategies'!$G$5:$AY$5,0))),"")</f>
        <v/>
      </c>
      <c r="AE49" s="313" t="str">
        <f>IFERROR(IF(INDEX('CLMs Strategies'!$G$7:$AY$57,MATCH($AC49,'CLMs Strategies'!$A$7:$A$56,0),MATCH(AE$3,'CLMs Strategies'!$G$5:$AY$5,0))="","",INDEX('CLMs Strategies'!$G$7:$AY$57,MATCH($AC49,'CLMs Strategies'!$A$7:$A$56,0),MATCH(AE$3,'CLMs Strategies'!$G$5:$AY$5,0))),"")</f>
        <v/>
      </c>
      <c r="AF49" s="313" t="str">
        <f>IFERROR(IF(INDEX('CLMs Strategies'!$G$7:$AY$57,MATCH($AC49,'CLMs Strategies'!$A$7:$A$56,0),MATCH(AF$3,'CLMs Strategies'!$G$5:$AY$5,0))="","",INDEX('CLMs Strategies'!$G$7:$AY$57,MATCH($AC49,'CLMs Strategies'!$A$7:$A$56,0),MATCH(AF$3,'CLMs Strategies'!$G$5:$AY$5,0))),"")</f>
        <v/>
      </c>
      <c r="AG49" s="313" t="str">
        <f>IFERROR(IF(INDEX('CLMs Strategies'!$G$7:$AY$57,MATCH($AC49,'CLMs Strategies'!$A$7:$A$56,0),MATCH(AG$3,'CLMs Strategies'!$G$5:$AY$5,0))="","",INDEX('CLMs Strategies'!$G$7:$AY$57,MATCH($AC49,'CLMs Strategies'!$A$7:$A$56,0),MATCH(AG$3,'CLMs Strategies'!$G$5:$AY$5,0))),"")</f>
        <v/>
      </c>
      <c r="AH49" s="313" t="str">
        <f>IFERROR(IF(INDEX('CLMs Strategies'!$G$7:$AY$57,MATCH($AC49,'CLMs Strategies'!$A$7:$A$56,0),MATCH(AH$3,'CLMs Strategies'!$G$5:$AY$5,0))="","",INDEX('CLMs Strategies'!$G$7:$AY$57,MATCH($AC49,'CLMs Strategies'!$A$7:$A$56,0),MATCH(AH$3,'CLMs Strategies'!$G$5:$AY$5,0))),"")</f>
        <v/>
      </c>
      <c r="AI49" s="313" t="str">
        <f>IFERROR(IF(INDEX('CLMs Strategies'!$G$7:$AY$57,MATCH($AC49,'CLMs Strategies'!$A$7:$A$56,0),MATCH(AI$3,'CLMs Strategies'!$G$5:$AY$5,0))="","",INDEX('CLMs Strategies'!$G$7:$AY$57,MATCH($AC49,'CLMs Strategies'!$A$7:$A$56,0),MATCH(AI$3,'CLMs Strategies'!$G$5:$AY$5,0))),"")</f>
        <v/>
      </c>
      <c r="AJ49" s="313" t="str">
        <f>IFERROR(IF(INDEX('CLMs Strategies'!$G$7:$AY$57,MATCH($AC49,'CLMs Strategies'!$A$7:$A$56,0),MATCH(AJ$3,'CLMs Strategies'!$G$5:$AY$5,0))="","",INDEX('CLMs Strategies'!$G$7:$AY$57,MATCH($AC49,'CLMs Strategies'!$A$7:$A$56,0),MATCH(AJ$3,'CLMs Strategies'!$G$5:$AY$5,0))),"")</f>
        <v/>
      </c>
      <c r="AK49" s="313" t="str">
        <f>IFERROR(IF(INDEX('CLMs Strategies'!$G$7:$AY$57,MATCH($AC49,'CLMs Strategies'!$A$7:$A$56,0),MATCH(AK$3,'CLMs Strategies'!$G$5:$AY$5,0))="","",INDEX('CLMs Strategies'!$G$7:$AY$57,MATCH($AC49,'CLMs Strategies'!$A$7:$A$56,0),MATCH(AK$3,'CLMs Strategies'!$G$5:$AY$5,0))),"")</f>
        <v/>
      </c>
      <c r="AL49" s="313" t="str">
        <f>IFERROR(IF(INDEX('CLMs Strategies'!$G$7:$AY$57,MATCH($AC49,'CLMs Strategies'!$A$7:$A$56,0),MATCH(AL$3,'CLMs Strategies'!$G$5:$AY$5,0))="","",INDEX('CLMs Strategies'!$G$7:$AY$57,MATCH($AC49,'CLMs Strategies'!$A$7:$A$56,0),MATCH(AL$3,'CLMs Strategies'!$G$5:$AY$5,0))),"")</f>
        <v/>
      </c>
      <c r="AM49" s="313" t="str">
        <f>IFERROR(IF(INDEX('CLMs Strategies'!$G$7:$AY$57,MATCH($AC49,'CLMs Strategies'!$A$7:$A$56,0),MATCH(AM$3,'CLMs Strategies'!$G$5:$AY$5,0))="","",INDEX('CLMs Strategies'!$G$7:$AY$57,MATCH($AC49,'CLMs Strategies'!$A$7:$A$56,0),MATCH(AM$3,'CLMs Strategies'!$G$5:$AY$5,0))),"")</f>
        <v/>
      </c>
      <c r="AN49" s="313" t="str">
        <f>IFERROR(IF(INDEX('CLMs Strategies'!$G$7:$AY$57,MATCH($AC49,'CLMs Strategies'!$A$7:$A$56,0),MATCH(AN$3,'CLMs Strategies'!$G$5:$AY$5,0))="","",INDEX('CLMs Strategies'!$G$7:$AY$57,MATCH($AC49,'CLMs Strategies'!$A$7:$A$56,0),MATCH(AN$3,'CLMs Strategies'!$G$5:$AY$5,0))),"")</f>
        <v/>
      </c>
      <c r="AO49" s="313" t="str">
        <f>IFERROR(IF(INDEX('CLMs Strategies'!$G$7:$AY$57,MATCH($AC49,'CLMs Strategies'!$A$7:$A$56,0),MATCH(AO$3,'CLMs Strategies'!$G$5:$AY$5,0))="","",INDEX('CLMs Strategies'!$G$7:$AY$57,MATCH($AC49,'CLMs Strategies'!$A$7:$A$56,0),MATCH(AO$3,'CLMs Strategies'!$G$5:$AY$5,0))),"")</f>
        <v/>
      </c>
      <c r="AP49" s="56"/>
      <c r="AQ49" s="313" t="str">
        <v>Thailand</v>
      </c>
      <c r="AR49" s="313" t="str">
        <f>IFERROR(IF(INDEX('CLMs Strategies'!$G$7:$AY$57,MATCH($AQ49,'CLMs Strategies'!$A$7:$A$56,0),MATCH(AR$3,'CLMs Strategies'!$G$5:$AY$5,0))="","",INDEX('CLMs Strategies'!$G$7:$AY$57,MATCH($AQ49,'CLMs Strategies'!$A$7:$A$56,0),MATCH(AR$3,'CLMs Strategies'!$G$5:$AY$5,0))),"")</f>
        <v/>
      </c>
      <c r="AS49" s="313" t="str">
        <f>IFERROR(IF(INDEX('CLMs Strategies'!$G$7:$AY$57,MATCH($AQ49,'CLMs Strategies'!$A$7:$A$56,0),MATCH(AS$3,'CLMs Strategies'!$G$5:$AY$5,0))="","",INDEX('CLMs Strategies'!$G$7:$AY$57,MATCH($AQ49,'CLMs Strategies'!$A$7:$A$56,0),MATCH(AS$3,'CLMs Strategies'!$G$5:$AY$5,0))),"")</f>
        <v/>
      </c>
      <c r="AT49" s="313" t="str">
        <f>IFERROR(IF(INDEX('CLMs Strategies'!$G$7:$AY$57,MATCH($AQ49,'CLMs Strategies'!$A$7:$A$56,0),MATCH(AT$3,'CLMs Strategies'!$G$5:$AY$5,0))="","",INDEX('CLMs Strategies'!$G$7:$AY$57,MATCH($AQ49,'CLMs Strategies'!$A$7:$A$56,0),MATCH(AT$3,'CLMs Strategies'!$G$5:$AY$5,0))),"")</f>
        <v/>
      </c>
      <c r="AU49" s="313" t="str">
        <f>IFERROR(IF(INDEX('CLMs Strategies'!$G$7:$AY$57,MATCH($AQ49,'CLMs Strategies'!$A$7:$A$56,0),MATCH(AU$3,'CLMs Strategies'!$G$5:$AY$5,0))="","",INDEX('CLMs Strategies'!$G$7:$AY$57,MATCH($AQ49,'CLMs Strategies'!$A$7:$A$56,0),MATCH(AU$3,'CLMs Strategies'!$G$5:$AY$5,0))),"")</f>
        <v/>
      </c>
      <c r="AV49" s="313" t="str">
        <f>IFERROR(IF(INDEX('CLMs Strategies'!$G$7:$AY$57,MATCH($AQ49,'CLMs Strategies'!$A$7:$A$56,0),MATCH(AV$3,'CLMs Strategies'!$G$5:$AY$5,0))="","",INDEX('CLMs Strategies'!$G$7:$AY$57,MATCH($AQ49,'CLMs Strategies'!$A$7:$A$56,0),MATCH(AV$3,'CLMs Strategies'!$G$5:$AY$5,0))),"")</f>
        <v/>
      </c>
      <c r="AW49" s="313" t="str">
        <f>IFERROR(IF(INDEX('CLMs Strategies'!$G$7:$AY$57,MATCH($AQ49,'CLMs Strategies'!$A$7:$A$56,0),MATCH(AW$3,'CLMs Strategies'!$G$5:$AY$5,0))="","",INDEX('CLMs Strategies'!$G$7:$AY$57,MATCH($AQ49,'CLMs Strategies'!$A$7:$A$56,0),MATCH(AW$3,'CLMs Strategies'!$G$5:$AY$5,0))),"")</f>
        <v/>
      </c>
      <c r="AX49" s="313" t="str">
        <f>IFERROR(IF(INDEX('CLMs Strategies'!$G$7:$AY$57,MATCH($AQ49,'CLMs Strategies'!$A$7:$A$56,0),MATCH(AX$3,'CLMs Strategies'!$G$5:$AY$5,0))="","",INDEX('CLMs Strategies'!$G$7:$AY$57,MATCH($AQ49,'CLMs Strategies'!$A$7:$A$56,0),MATCH(AX$3,'CLMs Strategies'!$G$5:$AY$5,0))),"")</f>
        <v/>
      </c>
      <c r="AY49" s="313" t="str">
        <f>IFERROR(IF(INDEX('CLMs Strategies'!$G$7:$AY$57,MATCH($AQ49,'CLMs Strategies'!$A$7:$A$56,0),MATCH(AY$3,'CLMs Strategies'!$G$5:$AY$5,0))="","",INDEX('CLMs Strategies'!$G$7:$AY$57,MATCH($AQ49,'CLMs Strategies'!$A$7:$A$56,0),MATCH(AY$3,'CLMs Strategies'!$G$5:$AY$5,0))),"")</f>
        <v/>
      </c>
      <c r="AZ49" s="313" t="str">
        <f>IFERROR(IF(INDEX('CLMs Strategies'!$G$7:$AY$57,MATCH($AQ49,'CLMs Strategies'!$A$7:$A$56,0),MATCH(AZ$3,'CLMs Strategies'!$G$5:$AY$5,0))="","",INDEX('CLMs Strategies'!$G$7:$AY$57,MATCH($AQ49,'CLMs Strategies'!$A$7:$A$56,0),MATCH(AZ$3,'CLMs Strategies'!$G$5:$AY$5,0))),"")</f>
        <v/>
      </c>
      <c r="BA49" s="313" t="str">
        <f>IFERROR(IF(INDEX('CLMs Strategies'!$G$7:$AY$57,MATCH($AQ49,'CLMs Strategies'!$A$7:$A$56,0),MATCH(BA$3,'CLMs Strategies'!$G$5:$AY$5,0))="","",INDEX('CLMs Strategies'!$G$7:$AY$57,MATCH($AQ49,'CLMs Strategies'!$A$7:$A$56,0),MATCH(BA$3,'CLMs Strategies'!$G$5:$AY$5,0))),"")</f>
        <v/>
      </c>
      <c r="BB49" s="313" t="str">
        <f>IFERROR(IF(INDEX('CLMs Strategies'!$G$7:$AY$57,MATCH($AQ49,'CLMs Strategies'!$A$7:$A$56,0),MATCH(BB$3,'CLMs Strategies'!$G$5:$AY$5,0))="","",INDEX('CLMs Strategies'!$G$7:$AY$57,MATCH($AQ49,'CLMs Strategies'!$A$7:$A$56,0),MATCH(BB$3,'CLMs Strategies'!$G$5:$AY$5,0))),"")</f>
        <v/>
      </c>
      <c r="BC49" s="56"/>
    </row>
    <row r="50" spans="1:55">
      <c r="A50" s="313" t="str">
        <v>Turkey</v>
      </c>
      <c r="B50" s="313" t="str">
        <f>IFERROR(IF(INDEX('CLMs Strategies'!$G$7:$AY$57,MATCH($A50,'CLMs Strategies'!$A$7:$A$56,0),MATCH(B$3,'CLMs Strategies'!$G$5:$AY$5,0))="","",INDEX('CLMs Strategies'!$G$7:$AY$57,MATCH($A50,'CLMs Strategies'!$A$7:$A$56,0),MATCH(B$3,'CLMs Strategies'!$G$5:$AY$5,0))),"")</f>
        <v/>
      </c>
      <c r="C50" s="313" t="str">
        <f>IFERROR(IF(INDEX('CLMs Strategies'!$G$7:$AY$57,MATCH($A50,'CLMs Strategies'!$A$7:$A$56,0),MATCH(C$3,'CLMs Strategies'!$G$5:$AY$5,0))="","",INDEX('CLMs Strategies'!$G$7:$AY$57,MATCH($A50,'CLMs Strategies'!$A$7:$A$56,0),MATCH(C$3,'CLMs Strategies'!$G$5:$AY$5,0))),"")</f>
        <v/>
      </c>
      <c r="D50" s="313" t="str">
        <f>IFERROR(IF(INDEX('CLMs Strategies'!$G$7:$AY$57,MATCH($A50,'CLMs Strategies'!$A$7:$A$56,0),MATCH(D$3,'CLMs Strategies'!$G$5:$AY$5,0))="","",INDEX('CLMs Strategies'!$G$7:$AY$57,MATCH($A50,'CLMs Strategies'!$A$7:$A$56,0),MATCH(D$3,'CLMs Strategies'!$G$5:$AY$5,0))),"")</f>
        <v/>
      </c>
      <c r="E50" s="313" t="str">
        <f>IFERROR(IF(INDEX('CLMs Strategies'!$G$7:$AY$57,MATCH($A50,'CLMs Strategies'!$A$7:$A$56,0),MATCH(E$3,'CLMs Strategies'!$G$5:$AY$5,0))="","",INDEX('CLMs Strategies'!$G$7:$AY$57,MATCH($A50,'CLMs Strategies'!$A$7:$A$56,0),MATCH(E$3,'CLMs Strategies'!$G$5:$AY$5,0))),"")</f>
        <v/>
      </c>
      <c r="F50" s="313" t="str">
        <f>IFERROR(IF(INDEX('CLMs Strategies'!$G$7:$AY$57,MATCH($A50,'CLMs Strategies'!$A$7:$A$56,0),MATCH(F$3,'CLMs Strategies'!$G$5:$AY$5,0))="","",INDEX('CLMs Strategies'!$G$7:$AY$57,MATCH($A50,'CLMs Strategies'!$A$7:$A$56,0),MATCH(F$3,'CLMs Strategies'!$G$5:$AY$5,0))),"")</f>
        <v/>
      </c>
      <c r="G50" s="313" t="str">
        <f>IFERROR(IF(INDEX('CLMs Strategies'!$G$7:$AY$57,MATCH($A50,'CLMs Strategies'!$A$7:$A$56,0),MATCH(G$3,'CLMs Strategies'!$G$5:$AY$5,0))="","",INDEX('CLMs Strategies'!$G$7:$AY$57,MATCH($A50,'CLMs Strategies'!$A$7:$A$56,0),MATCH(G$3,'CLMs Strategies'!$G$5:$AY$5,0))),"")</f>
        <v/>
      </c>
      <c r="H50" s="313" t="str">
        <f>IFERROR(IF(INDEX('CLMs Strategies'!$G$7:$AY$57,MATCH($A50,'CLMs Strategies'!$A$7:$A$56,0),MATCH(H$3,'CLMs Strategies'!$G$5:$AY$5,0))="","",INDEX('CLMs Strategies'!$G$7:$AY$57,MATCH($A50,'CLMs Strategies'!$A$7:$A$56,0),MATCH(H$3,'CLMs Strategies'!$G$5:$AY$5,0))),"")</f>
        <v/>
      </c>
      <c r="I50" s="313" t="str">
        <f>IFERROR(IF(INDEX('CLMs Strategies'!$G$7:$AY$57,MATCH($A50,'CLMs Strategies'!$A$7:$A$56,0),MATCH(I$3,'CLMs Strategies'!$G$5:$AY$5,0))="","",INDEX('CLMs Strategies'!$G$7:$AY$57,MATCH($A50,'CLMs Strategies'!$A$7:$A$56,0),MATCH(I$3,'CLMs Strategies'!$G$5:$AY$5,0))),"")</f>
        <v/>
      </c>
      <c r="J50" s="313" t="str">
        <f>IFERROR(IF(INDEX('CLMs Strategies'!$G$7:$AY$57,MATCH($A50,'CLMs Strategies'!$A$7:$A$56,0),MATCH(J$3,'CLMs Strategies'!$G$5:$AY$5,0))="","",INDEX('CLMs Strategies'!$G$7:$AY$57,MATCH($A50,'CLMs Strategies'!$A$7:$A$56,0),MATCH(J$3,'CLMs Strategies'!$G$5:$AY$5,0))),"")</f>
        <v/>
      </c>
      <c r="K50" s="313" t="str">
        <f>IFERROR(IF(INDEX('CLMs Strategies'!$G$7:$AY$57,MATCH($A50,'CLMs Strategies'!$A$7:$A$56,0),MATCH(K$3,'CLMs Strategies'!$G$5:$AY$5,0))="","",INDEX('CLMs Strategies'!$G$7:$AY$57,MATCH($A50,'CLMs Strategies'!$A$7:$A$56,0),MATCH(K$3,'CLMs Strategies'!$G$5:$AY$5,0))),"")</f>
        <v/>
      </c>
      <c r="L50" s="313" t="str">
        <f>IFERROR(IF(INDEX('CLMs Strategies'!$G$7:$AY$57,MATCH($A50,'CLMs Strategies'!$A$7:$A$56,0),MATCH(L$3,'CLMs Strategies'!$G$5:$AY$5,0))="","",INDEX('CLMs Strategies'!$G$7:$AY$57,MATCH($A50,'CLMs Strategies'!$A$7:$A$56,0),MATCH(L$3,'CLMs Strategies'!$G$5:$AY$5,0))),"")</f>
        <v/>
      </c>
      <c r="M50" s="313" t="str">
        <f>IFERROR(IF(INDEX('CLMs Strategies'!$G$7:$AY$57,MATCH($A50,'CLMs Strategies'!$A$7:$A$56,0),MATCH(M$3,'CLMs Strategies'!$G$5:$AY$5,0))="","",INDEX('CLMs Strategies'!$G$7:$AY$57,MATCH($A50,'CLMs Strategies'!$A$7:$A$56,0),MATCH(M$3,'CLMs Strategies'!$G$5:$AY$5,0))),"")</f>
        <v/>
      </c>
      <c r="N50" s="56"/>
      <c r="O50" s="313" t="str">
        <v>Turkey</v>
      </c>
      <c r="P50" s="313" t="str">
        <f>IFERROR(IF(INDEX('CLMs Strategies'!$G$7:$AY$57,MATCH($O50,'CLMs Strategies'!$A$7:$A$56,0),MATCH(P$3,'CLMs Strategies'!$G$5:$AY$5,0))="","",INDEX('CLMs Strategies'!$G$7:$AY$57,MATCH($O50,'CLMs Strategies'!$A$7:$A$56,0),MATCH(P$3,'CLMs Strategies'!$G$5:$AY$5,0))),"")</f>
        <v/>
      </c>
      <c r="Q50" s="313" t="str">
        <f>IFERROR(IF(INDEX('CLMs Strategies'!$G$7:$AY$57,MATCH($O50,'CLMs Strategies'!$A$7:$A$56,0),MATCH(Q$3,'CLMs Strategies'!$G$5:$AY$5,0))="","",INDEX('CLMs Strategies'!$G$7:$AY$57,MATCH($O50,'CLMs Strategies'!$A$7:$A$56,0),MATCH(Q$3,'CLMs Strategies'!$G$5:$AY$5,0))),"")</f>
        <v/>
      </c>
      <c r="R50" s="313" t="str">
        <f>IFERROR(IF(INDEX('CLMs Strategies'!$G$7:$AY$57,MATCH($O50,'CLMs Strategies'!$A$7:$A$56,0),MATCH(R$3,'CLMs Strategies'!$G$5:$AY$5,0))="","",INDEX('CLMs Strategies'!$G$7:$AY$57,MATCH($O50,'CLMs Strategies'!$A$7:$A$56,0),MATCH(R$3,'CLMs Strategies'!$G$5:$AY$5,0))),"")</f>
        <v/>
      </c>
      <c r="S50" s="313" t="str">
        <f>IFERROR(IF(INDEX('CLMs Strategies'!$G$7:$AY$57,MATCH($O50,'CLMs Strategies'!$A$7:$A$56,0),MATCH(S$3,'CLMs Strategies'!$G$5:$AY$5,0))="","",INDEX('CLMs Strategies'!$G$7:$AY$57,MATCH($O50,'CLMs Strategies'!$A$7:$A$56,0),MATCH(S$3,'CLMs Strategies'!$G$5:$AY$5,0))),"")</f>
        <v/>
      </c>
      <c r="T50" s="313" t="str">
        <f>IFERROR(IF(INDEX('CLMs Strategies'!$G$7:$AY$57,MATCH($O50,'CLMs Strategies'!$A$7:$A$56,0),MATCH(T$3,'CLMs Strategies'!$G$5:$AY$5,0))="","",INDEX('CLMs Strategies'!$G$7:$AY$57,MATCH($O50,'CLMs Strategies'!$A$7:$A$56,0),MATCH(T$3,'CLMs Strategies'!$G$5:$AY$5,0))),"")</f>
        <v/>
      </c>
      <c r="U50" s="313" t="str">
        <f>IFERROR(IF(INDEX('CLMs Strategies'!$G$7:$AY$57,MATCH($O50,'CLMs Strategies'!$A$7:$A$56,0),MATCH(U$3,'CLMs Strategies'!$G$5:$AY$5,0))="","",INDEX('CLMs Strategies'!$G$7:$AY$57,MATCH($O50,'CLMs Strategies'!$A$7:$A$56,0),MATCH(U$3,'CLMs Strategies'!$G$5:$AY$5,0))),"")</f>
        <v/>
      </c>
      <c r="V50" s="313" t="str">
        <f>IFERROR(IF(INDEX('CLMs Strategies'!$G$7:$AY$57,MATCH($O50,'CLMs Strategies'!$A$7:$A$56,0),MATCH(V$3,'CLMs Strategies'!$G$5:$AY$5,0))="","",INDEX('CLMs Strategies'!$G$7:$AY$57,MATCH($O50,'CLMs Strategies'!$A$7:$A$56,0),MATCH(V$3,'CLMs Strategies'!$G$5:$AY$5,0))),"")</f>
        <v/>
      </c>
      <c r="W50" s="313" t="str">
        <f>IFERROR(IF(INDEX('CLMs Strategies'!$G$7:$AY$57,MATCH($O50,'CLMs Strategies'!$A$7:$A$56,0),MATCH(W$3,'CLMs Strategies'!$G$5:$AY$5,0))="","",INDEX('CLMs Strategies'!$G$7:$AY$57,MATCH($O50,'CLMs Strategies'!$A$7:$A$56,0),MATCH(W$3,'CLMs Strategies'!$G$5:$AY$5,0))),"")</f>
        <v/>
      </c>
      <c r="X50" s="313" t="str">
        <f>IFERROR(IF(INDEX('CLMs Strategies'!$G$7:$AY$57,MATCH($O50,'CLMs Strategies'!$A$7:$A$56,0),MATCH(X$3,'CLMs Strategies'!$G$5:$AY$5,0))="","",INDEX('CLMs Strategies'!$G$7:$AY$57,MATCH($O50,'CLMs Strategies'!$A$7:$A$56,0),MATCH(X$3,'CLMs Strategies'!$G$5:$AY$5,0))),"")</f>
        <v/>
      </c>
      <c r="Y50" s="313" t="str">
        <f>IFERROR(IF(INDEX('CLMs Strategies'!$G$7:$AY$57,MATCH($O50,'CLMs Strategies'!$A$7:$A$56,0),MATCH(Y$3,'CLMs Strategies'!$G$5:$AY$5,0))="","",INDEX('CLMs Strategies'!$G$7:$AY$57,MATCH($O50,'CLMs Strategies'!$A$7:$A$56,0),MATCH(Y$3,'CLMs Strategies'!$G$5:$AY$5,0))),"")</f>
        <v/>
      </c>
      <c r="Z50" s="313" t="str">
        <f>IFERROR(IF(INDEX('CLMs Strategies'!$G$7:$AY$57,MATCH($O50,'CLMs Strategies'!$A$7:$A$56,0),MATCH(Z$3,'CLMs Strategies'!$G$5:$AY$5,0))="","",INDEX('CLMs Strategies'!$G$7:$AY$57,MATCH($O50,'CLMs Strategies'!$A$7:$A$56,0),MATCH(Z$3,'CLMs Strategies'!$G$5:$AY$5,0))),"")</f>
        <v/>
      </c>
      <c r="AA50" s="313" t="str">
        <f>IFERROR(IF(INDEX('CLMs Strategies'!$G$7:$AY$57,MATCH($O50,'CLMs Strategies'!$A$7:$A$56,0),MATCH(AA$3,'CLMs Strategies'!$G$5:$AY$5,0))="","",INDEX('CLMs Strategies'!$G$7:$AY$57,MATCH($O50,'CLMs Strategies'!$A$7:$A$56,0),MATCH(AA$3,'CLMs Strategies'!$G$5:$AY$5,0))),"")</f>
        <v/>
      </c>
      <c r="AB50" s="56"/>
      <c r="AC50" s="313" t="str">
        <v>Turkey</v>
      </c>
      <c r="AD50" s="313" t="str">
        <f>IFERROR(IF(INDEX('CLMs Strategies'!$G$7:$AY$57,MATCH($AC50,'CLMs Strategies'!$A$7:$A$56,0),MATCH(AD$3,'CLMs Strategies'!$G$5:$AY$5,0))="","",INDEX('CLMs Strategies'!$G$7:$AY$57,MATCH($AC50,'CLMs Strategies'!$A$7:$A$56,0),MATCH(AD$3,'CLMs Strategies'!$G$5:$AY$5,0))),"")</f>
        <v/>
      </c>
      <c r="AE50" s="313" t="str">
        <f>IFERROR(IF(INDEX('CLMs Strategies'!$G$7:$AY$57,MATCH($AC50,'CLMs Strategies'!$A$7:$A$56,0),MATCH(AE$3,'CLMs Strategies'!$G$5:$AY$5,0))="","",INDEX('CLMs Strategies'!$G$7:$AY$57,MATCH($AC50,'CLMs Strategies'!$A$7:$A$56,0),MATCH(AE$3,'CLMs Strategies'!$G$5:$AY$5,0))),"")</f>
        <v/>
      </c>
      <c r="AF50" s="313" t="str">
        <f>IFERROR(IF(INDEX('CLMs Strategies'!$G$7:$AY$57,MATCH($AC50,'CLMs Strategies'!$A$7:$A$56,0),MATCH(AF$3,'CLMs Strategies'!$G$5:$AY$5,0))="","",INDEX('CLMs Strategies'!$G$7:$AY$57,MATCH($AC50,'CLMs Strategies'!$A$7:$A$56,0),MATCH(AF$3,'CLMs Strategies'!$G$5:$AY$5,0))),"")</f>
        <v/>
      </c>
      <c r="AG50" s="313" t="str">
        <f>IFERROR(IF(INDEX('CLMs Strategies'!$G$7:$AY$57,MATCH($AC50,'CLMs Strategies'!$A$7:$A$56,0),MATCH(AG$3,'CLMs Strategies'!$G$5:$AY$5,0))="","",INDEX('CLMs Strategies'!$G$7:$AY$57,MATCH($AC50,'CLMs Strategies'!$A$7:$A$56,0),MATCH(AG$3,'CLMs Strategies'!$G$5:$AY$5,0))),"")</f>
        <v/>
      </c>
      <c r="AH50" s="313" t="str">
        <f>IFERROR(IF(INDEX('CLMs Strategies'!$G$7:$AY$57,MATCH($AC50,'CLMs Strategies'!$A$7:$A$56,0),MATCH(AH$3,'CLMs Strategies'!$G$5:$AY$5,0))="","",INDEX('CLMs Strategies'!$G$7:$AY$57,MATCH($AC50,'CLMs Strategies'!$A$7:$A$56,0),MATCH(AH$3,'CLMs Strategies'!$G$5:$AY$5,0))),"")</f>
        <v/>
      </c>
      <c r="AI50" s="313" t="str">
        <f>IFERROR(IF(INDEX('CLMs Strategies'!$G$7:$AY$57,MATCH($AC50,'CLMs Strategies'!$A$7:$A$56,0),MATCH(AI$3,'CLMs Strategies'!$G$5:$AY$5,0))="","",INDEX('CLMs Strategies'!$G$7:$AY$57,MATCH($AC50,'CLMs Strategies'!$A$7:$A$56,0),MATCH(AI$3,'CLMs Strategies'!$G$5:$AY$5,0))),"")</f>
        <v/>
      </c>
      <c r="AJ50" s="313" t="str">
        <f>IFERROR(IF(INDEX('CLMs Strategies'!$G$7:$AY$57,MATCH($AC50,'CLMs Strategies'!$A$7:$A$56,0),MATCH(AJ$3,'CLMs Strategies'!$G$5:$AY$5,0))="","",INDEX('CLMs Strategies'!$G$7:$AY$57,MATCH($AC50,'CLMs Strategies'!$A$7:$A$56,0),MATCH(AJ$3,'CLMs Strategies'!$G$5:$AY$5,0))),"")</f>
        <v/>
      </c>
      <c r="AK50" s="313" t="str">
        <f>IFERROR(IF(INDEX('CLMs Strategies'!$G$7:$AY$57,MATCH($AC50,'CLMs Strategies'!$A$7:$A$56,0),MATCH(AK$3,'CLMs Strategies'!$G$5:$AY$5,0))="","",INDEX('CLMs Strategies'!$G$7:$AY$57,MATCH($AC50,'CLMs Strategies'!$A$7:$A$56,0),MATCH(AK$3,'CLMs Strategies'!$G$5:$AY$5,0))),"")</f>
        <v/>
      </c>
      <c r="AL50" s="313" t="str">
        <f>IFERROR(IF(INDEX('CLMs Strategies'!$G$7:$AY$57,MATCH($AC50,'CLMs Strategies'!$A$7:$A$56,0),MATCH(AL$3,'CLMs Strategies'!$G$5:$AY$5,0))="","",INDEX('CLMs Strategies'!$G$7:$AY$57,MATCH($AC50,'CLMs Strategies'!$A$7:$A$56,0),MATCH(AL$3,'CLMs Strategies'!$G$5:$AY$5,0))),"")</f>
        <v/>
      </c>
      <c r="AM50" s="313" t="str">
        <f>IFERROR(IF(INDEX('CLMs Strategies'!$G$7:$AY$57,MATCH($AC50,'CLMs Strategies'!$A$7:$A$56,0),MATCH(AM$3,'CLMs Strategies'!$G$5:$AY$5,0))="","",INDEX('CLMs Strategies'!$G$7:$AY$57,MATCH($AC50,'CLMs Strategies'!$A$7:$A$56,0),MATCH(AM$3,'CLMs Strategies'!$G$5:$AY$5,0))),"")</f>
        <v/>
      </c>
      <c r="AN50" s="313" t="str">
        <f>IFERROR(IF(INDEX('CLMs Strategies'!$G$7:$AY$57,MATCH($AC50,'CLMs Strategies'!$A$7:$A$56,0),MATCH(AN$3,'CLMs Strategies'!$G$5:$AY$5,0))="","",INDEX('CLMs Strategies'!$G$7:$AY$57,MATCH($AC50,'CLMs Strategies'!$A$7:$A$56,0),MATCH(AN$3,'CLMs Strategies'!$G$5:$AY$5,0))),"")</f>
        <v/>
      </c>
      <c r="AO50" s="313" t="str">
        <f>IFERROR(IF(INDEX('CLMs Strategies'!$G$7:$AY$57,MATCH($AC50,'CLMs Strategies'!$A$7:$A$56,0),MATCH(AO$3,'CLMs Strategies'!$G$5:$AY$5,0))="","",INDEX('CLMs Strategies'!$G$7:$AY$57,MATCH($AC50,'CLMs Strategies'!$A$7:$A$56,0),MATCH(AO$3,'CLMs Strategies'!$G$5:$AY$5,0))),"")</f>
        <v/>
      </c>
      <c r="AP50" s="56"/>
      <c r="AQ50" s="313" t="str">
        <v>Turkey</v>
      </c>
      <c r="AR50" s="313" t="str">
        <f>IFERROR(IF(INDEX('CLMs Strategies'!$G$7:$AY$57,MATCH($AQ50,'CLMs Strategies'!$A$7:$A$56,0),MATCH(AR$3,'CLMs Strategies'!$G$5:$AY$5,0))="","",INDEX('CLMs Strategies'!$G$7:$AY$57,MATCH($AQ50,'CLMs Strategies'!$A$7:$A$56,0),MATCH(AR$3,'CLMs Strategies'!$G$5:$AY$5,0))),"")</f>
        <v/>
      </c>
      <c r="AS50" s="313" t="str">
        <f>IFERROR(IF(INDEX('CLMs Strategies'!$G$7:$AY$57,MATCH($AQ50,'CLMs Strategies'!$A$7:$A$56,0),MATCH(AS$3,'CLMs Strategies'!$G$5:$AY$5,0))="","",INDEX('CLMs Strategies'!$G$7:$AY$57,MATCH($AQ50,'CLMs Strategies'!$A$7:$A$56,0),MATCH(AS$3,'CLMs Strategies'!$G$5:$AY$5,0))),"")</f>
        <v/>
      </c>
      <c r="AT50" s="313" t="str">
        <f>IFERROR(IF(INDEX('CLMs Strategies'!$G$7:$AY$57,MATCH($AQ50,'CLMs Strategies'!$A$7:$A$56,0),MATCH(AT$3,'CLMs Strategies'!$G$5:$AY$5,0))="","",INDEX('CLMs Strategies'!$G$7:$AY$57,MATCH($AQ50,'CLMs Strategies'!$A$7:$A$56,0),MATCH(AT$3,'CLMs Strategies'!$G$5:$AY$5,0))),"")</f>
        <v/>
      </c>
      <c r="AU50" s="313" t="str">
        <f>IFERROR(IF(INDEX('CLMs Strategies'!$G$7:$AY$57,MATCH($AQ50,'CLMs Strategies'!$A$7:$A$56,0),MATCH(AU$3,'CLMs Strategies'!$G$5:$AY$5,0))="","",INDEX('CLMs Strategies'!$G$7:$AY$57,MATCH($AQ50,'CLMs Strategies'!$A$7:$A$56,0),MATCH(AU$3,'CLMs Strategies'!$G$5:$AY$5,0))),"")</f>
        <v/>
      </c>
      <c r="AV50" s="313" t="str">
        <f>IFERROR(IF(INDEX('CLMs Strategies'!$G$7:$AY$57,MATCH($AQ50,'CLMs Strategies'!$A$7:$A$56,0),MATCH(AV$3,'CLMs Strategies'!$G$5:$AY$5,0))="","",INDEX('CLMs Strategies'!$G$7:$AY$57,MATCH($AQ50,'CLMs Strategies'!$A$7:$A$56,0),MATCH(AV$3,'CLMs Strategies'!$G$5:$AY$5,0))),"")</f>
        <v/>
      </c>
      <c r="AW50" s="313" t="str">
        <f>IFERROR(IF(INDEX('CLMs Strategies'!$G$7:$AY$57,MATCH($AQ50,'CLMs Strategies'!$A$7:$A$56,0),MATCH(AW$3,'CLMs Strategies'!$G$5:$AY$5,0))="","",INDEX('CLMs Strategies'!$G$7:$AY$57,MATCH($AQ50,'CLMs Strategies'!$A$7:$A$56,0),MATCH(AW$3,'CLMs Strategies'!$G$5:$AY$5,0))),"")</f>
        <v/>
      </c>
      <c r="AX50" s="313" t="str">
        <f>IFERROR(IF(INDEX('CLMs Strategies'!$G$7:$AY$57,MATCH($AQ50,'CLMs Strategies'!$A$7:$A$56,0),MATCH(AX$3,'CLMs Strategies'!$G$5:$AY$5,0))="","",INDEX('CLMs Strategies'!$G$7:$AY$57,MATCH($AQ50,'CLMs Strategies'!$A$7:$A$56,0),MATCH(AX$3,'CLMs Strategies'!$G$5:$AY$5,0))),"")</f>
        <v/>
      </c>
      <c r="AY50" s="313" t="str">
        <f>IFERROR(IF(INDEX('CLMs Strategies'!$G$7:$AY$57,MATCH($AQ50,'CLMs Strategies'!$A$7:$A$56,0),MATCH(AY$3,'CLMs Strategies'!$G$5:$AY$5,0))="","",INDEX('CLMs Strategies'!$G$7:$AY$57,MATCH($AQ50,'CLMs Strategies'!$A$7:$A$56,0),MATCH(AY$3,'CLMs Strategies'!$G$5:$AY$5,0))),"")</f>
        <v/>
      </c>
      <c r="AZ50" s="313" t="str">
        <f>IFERROR(IF(INDEX('CLMs Strategies'!$G$7:$AY$57,MATCH($AQ50,'CLMs Strategies'!$A$7:$A$56,0),MATCH(AZ$3,'CLMs Strategies'!$G$5:$AY$5,0))="","",INDEX('CLMs Strategies'!$G$7:$AY$57,MATCH($AQ50,'CLMs Strategies'!$A$7:$A$56,0),MATCH(AZ$3,'CLMs Strategies'!$G$5:$AY$5,0))),"")</f>
        <v/>
      </c>
      <c r="BA50" s="313" t="str">
        <f>IFERROR(IF(INDEX('CLMs Strategies'!$G$7:$AY$57,MATCH($AQ50,'CLMs Strategies'!$A$7:$A$56,0),MATCH(BA$3,'CLMs Strategies'!$G$5:$AY$5,0))="","",INDEX('CLMs Strategies'!$G$7:$AY$57,MATCH($AQ50,'CLMs Strategies'!$A$7:$A$56,0),MATCH(BA$3,'CLMs Strategies'!$G$5:$AY$5,0))),"")</f>
        <v/>
      </c>
      <c r="BB50" s="313" t="str">
        <f>IFERROR(IF(INDEX('CLMs Strategies'!$G$7:$AY$57,MATCH($AQ50,'CLMs Strategies'!$A$7:$A$56,0),MATCH(BB$3,'CLMs Strategies'!$G$5:$AY$5,0))="","",INDEX('CLMs Strategies'!$G$7:$AY$57,MATCH($AQ50,'CLMs Strategies'!$A$7:$A$56,0),MATCH(BB$3,'CLMs Strategies'!$G$5:$AY$5,0))),"")</f>
        <v/>
      </c>
      <c r="BC50" s="56"/>
    </row>
    <row r="51" spans="1:55">
      <c r="A51" s="313" t="str">
        <v>Ukraine</v>
      </c>
      <c r="B51" s="313" t="str">
        <f>IFERROR(IF(INDEX('CLMs Strategies'!$G$7:$AY$57,MATCH($A51,'CLMs Strategies'!$A$7:$A$56,0),MATCH(B$3,'CLMs Strategies'!$G$5:$AY$5,0))="","",INDEX('CLMs Strategies'!$G$7:$AY$57,MATCH($A51,'CLMs Strategies'!$A$7:$A$56,0),MATCH(B$3,'CLMs Strategies'!$G$5:$AY$5,0))),"")</f>
        <v/>
      </c>
      <c r="C51" s="313" t="str">
        <f>IFERROR(IF(INDEX('CLMs Strategies'!$G$7:$AY$57,MATCH($A51,'CLMs Strategies'!$A$7:$A$56,0),MATCH(C$3,'CLMs Strategies'!$G$5:$AY$5,0))="","",INDEX('CLMs Strategies'!$G$7:$AY$57,MATCH($A51,'CLMs Strategies'!$A$7:$A$56,0),MATCH(C$3,'CLMs Strategies'!$G$5:$AY$5,0))),"")</f>
        <v/>
      </c>
      <c r="D51" s="313" t="str">
        <f>IFERROR(IF(INDEX('CLMs Strategies'!$G$7:$AY$57,MATCH($A51,'CLMs Strategies'!$A$7:$A$56,0),MATCH(D$3,'CLMs Strategies'!$G$5:$AY$5,0))="","",INDEX('CLMs Strategies'!$G$7:$AY$57,MATCH($A51,'CLMs Strategies'!$A$7:$A$56,0),MATCH(D$3,'CLMs Strategies'!$G$5:$AY$5,0))),"")</f>
        <v/>
      </c>
      <c r="E51" s="313" t="str">
        <f>IFERROR(IF(INDEX('CLMs Strategies'!$G$7:$AY$57,MATCH($A51,'CLMs Strategies'!$A$7:$A$56,0),MATCH(E$3,'CLMs Strategies'!$G$5:$AY$5,0))="","",INDEX('CLMs Strategies'!$G$7:$AY$57,MATCH($A51,'CLMs Strategies'!$A$7:$A$56,0),MATCH(E$3,'CLMs Strategies'!$G$5:$AY$5,0))),"")</f>
        <v/>
      </c>
      <c r="F51" s="313" t="str">
        <f>IFERROR(IF(INDEX('CLMs Strategies'!$G$7:$AY$57,MATCH($A51,'CLMs Strategies'!$A$7:$A$56,0),MATCH(F$3,'CLMs Strategies'!$G$5:$AY$5,0))="","",INDEX('CLMs Strategies'!$G$7:$AY$57,MATCH($A51,'CLMs Strategies'!$A$7:$A$56,0),MATCH(F$3,'CLMs Strategies'!$G$5:$AY$5,0))),"")</f>
        <v/>
      </c>
      <c r="G51" s="313" t="str">
        <f>IFERROR(IF(INDEX('CLMs Strategies'!$G$7:$AY$57,MATCH($A51,'CLMs Strategies'!$A$7:$A$56,0),MATCH(G$3,'CLMs Strategies'!$G$5:$AY$5,0))="","",INDEX('CLMs Strategies'!$G$7:$AY$57,MATCH($A51,'CLMs Strategies'!$A$7:$A$56,0),MATCH(G$3,'CLMs Strategies'!$G$5:$AY$5,0))),"")</f>
        <v/>
      </c>
      <c r="H51" s="313" t="str">
        <f>IFERROR(IF(INDEX('CLMs Strategies'!$G$7:$AY$57,MATCH($A51,'CLMs Strategies'!$A$7:$A$56,0),MATCH(H$3,'CLMs Strategies'!$G$5:$AY$5,0))="","",INDEX('CLMs Strategies'!$G$7:$AY$57,MATCH($A51,'CLMs Strategies'!$A$7:$A$56,0),MATCH(H$3,'CLMs Strategies'!$G$5:$AY$5,0))),"")</f>
        <v/>
      </c>
      <c r="I51" s="313" t="str">
        <f>IFERROR(IF(INDEX('CLMs Strategies'!$G$7:$AY$57,MATCH($A51,'CLMs Strategies'!$A$7:$A$56,0),MATCH(I$3,'CLMs Strategies'!$G$5:$AY$5,0))="","",INDEX('CLMs Strategies'!$G$7:$AY$57,MATCH($A51,'CLMs Strategies'!$A$7:$A$56,0),MATCH(I$3,'CLMs Strategies'!$G$5:$AY$5,0))),"")</f>
        <v/>
      </c>
      <c r="J51" s="313" t="str">
        <f>IFERROR(IF(INDEX('CLMs Strategies'!$G$7:$AY$57,MATCH($A51,'CLMs Strategies'!$A$7:$A$56,0),MATCH(J$3,'CLMs Strategies'!$G$5:$AY$5,0))="","",INDEX('CLMs Strategies'!$G$7:$AY$57,MATCH($A51,'CLMs Strategies'!$A$7:$A$56,0),MATCH(J$3,'CLMs Strategies'!$G$5:$AY$5,0))),"")</f>
        <v/>
      </c>
      <c r="K51" s="313" t="str">
        <f>IFERROR(IF(INDEX('CLMs Strategies'!$G$7:$AY$57,MATCH($A51,'CLMs Strategies'!$A$7:$A$56,0),MATCH(K$3,'CLMs Strategies'!$G$5:$AY$5,0))="","",INDEX('CLMs Strategies'!$G$7:$AY$57,MATCH($A51,'CLMs Strategies'!$A$7:$A$56,0),MATCH(K$3,'CLMs Strategies'!$G$5:$AY$5,0))),"")</f>
        <v/>
      </c>
      <c r="L51" s="313" t="str">
        <f>IFERROR(IF(INDEX('CLMs Strategies'!$G$7:$AY$57,MATCH($A51,'CLMs Strategies'!$A$7:$A$56,0),MATCH(L$3,'CLMs Strategies'!$G$5:$AY$5,0))="","",INDEX('CLMs Strategies'!$G$7:$AY$57,MATCH($A51,'CLMs Strategies'!$A$7:$A$56,0),MATCH(L$3,'CLMs Strategies'!$G$5:$AY$5,0))),"")</f>
        <v/>
      </c>
      <c r="M51" s="313" t="str">
        <f>IFERROR(IF(INDEX('CLMs Strategies'!$G$7:$AY$57,MATCH($A51,'CLMs Strategies'!$A$7:$A$56,0),MATCH(M$3,'CLMs Strategies'!$G$5:$AY$5,0))="","",INDEX('CLMs Strategies'!$G$7:$AY$57,MATCH($A51,'CLMs Strategies'!$A$7:$A$56,0),MATCH(M$3,'CLMs Strategies'!$G$5:$AY$5,0))),"")</f>
        <v/>
      </c>
      <c r="N51" s="56"/>
      <c r="O51" s="313" t="str">
        <v>Ukraine</v>
      </c>
      <c r="P51" s="313" t="str">
        <f>IFERROR(IF(INDEX('CLMs Strategies'!$G$7:$AY$57,MATCH($O51,'CLMs Strategies'!$A$7:$A$56,0),MATCH(P$3,'CLMs Strategies'!$G$5:$AY$5,0))="","",INDEX('CLMs Strategies'!$G$7:$AY$57,MATCH($O51,'CLMs Strategies'!$A$7:$A$56,0),MATCH(P$3,'CLMs Strategies'!$G$5:$AY$5,0))),"")</f>
        <v/>
      </c>
      <c r="Q51" s="313" t="str">
        <f>IFERROR(IF(INDEX('CLMs Strategies'!$G$7:$AY$57,MATCH($O51,'CLMs Strategies'!$A$7:$A$56,0),MATCH(Q$3,'CLMs Strategies'!$G$5:$AY$5,0))="","",INDEX('CLMs Strategies'!$G$7:$AY$57,MATCH($O51,'CLMs Strategies'!$A$7:$A$56,0),MATCH(Q$3,'CLMs Strategies'!$G$5:$AY$5,0))),"")</f>
        <v/>
      </c>
      <c r="R51" s="313" t="str">
        <f>IFERROR(IF(INDEX('CLMs Strategies'!$G$7:$AY$57,MATCH($O51,'CLMs Strategies'!$A$7:$A$56,0),MATCH(R$3,'CLMs Strategies'!$G$5:$AY$5,0))="","",INDEX('CLMs Strategies'!$G$7:$AY$57,MATCH($O51,'CLMs Strategies'!$A$7:$A$56,0),MATCH(R$3,'CLMs Strategies'!$G$5:$AY$5,0))),"")</f>
        <v/>
      </c>
      <c r="S51" s="313" t="str">
        <f>IFERROR(IF(INDEX('CLMs Strategies'!$G$7:$AY$57,MATCH($O51,'CLMs Strategies'!$A$7:$A$56,0),MATCH(S$3,'CLMs Strategies'!$G$5:$AY$5,0))="","",INDEX('CLMs Strategies'!$G$7:$AY$57,MATCH($O51,'CLMs Strategies'!$A$7:$A$56,0),MATCH(S$3,'CLMs Strategies'!$G$5:$AY$5,0))),"")</f>
        <v/>
      </c>
      <c r="T51" s="313" t="str">
        <f>IFERROR(IF(INDEX('CLMs Strategies'!$G$7:$AY$57,MATCH($O51,'CLMs Strategies'!$A$7:$A$56,0),MATCH(T$3,'CLMs Strategies'!$G$5:$AY$5,0))="","",INDEX('CLMs Strategies'!$G$7:$AY$57,MATCH($O51,'CLMs Strategies'!$A$7:$A$56,0),MATCH(T$3,'CLMs Strategies'!$G$5:$AY$5,0))),"")</f>
        <v/>
      </c>
      <c r="U51" s="313" t="str">
        <f>IFERROR(IF(INDEX('CLMs Strategies'!$G$7:$AY$57,MATCH($O51,'CLMs Strategies'!$A$7:$A$56,0),MATCH(U$3,'CLMs Strategies'!$G$5:$AY$5,0))="","",INDEX('CLMs Strategies'!$G$7:$AY$57,MATCH($O51,'CLMs Strategies'!$A$7:$A$56,0),MATCH(U$3,'CLMs Strategies'!$G$5:$AY$5,0))),"")</f>
        <v/>
      </c>
      <c r="V51" s="313" t="str">
        <f>IFERROR(IF(INDEX('CLMs Strategies'!$G$7:$AY$57,MATCH($O51,'CLMs Strategies'!$A$7:$A$56,0),MATCH(V$3,'CLMs Strategies'!$G$5:$AY$5,0))="","",INDEX('CLMs Strategies'!$G$7:$AY$57,MATCH($O51,'CLMs Strategies'!$A$7:$A$56,0),MATCH(V$3,'CLMs Strategies'!$G$5:$AY$5,0))),"")</f>
        <v/>
      </c>
      <c r="W51" s="313" t="str">
        <f>IFERROR(IF(INDEX('CLMs Strategies'!$G$7:$AY$57,MATCH($O51,'CLMs Strategies'!$A$7:$A$56,0),MATCH(W$3,'CLMs Strategies'!$G$5:$AY$5,0))="","",INDEX('CLMs Strategies'!$G$7:$AY$57,MATCH($O51,'CLMs Strategies'!$A$7:$A$56,0),MATCH(W$3,'CLMs Strategies'!$G$5:$AY$5,0))),"")</f>
        <v/>
      </c>
      <c r="X51" s="313" t="str">
        <f>IFERROR(IF(INDEX('CLMs Strategies'!$G$7:$AY$57,MATCH($O51,'CLMs Strategies'!$A$7:$A$56,0),MATCH(X$3,'CLMs Strategies'!$G$5:$AY$5,0))="","",INDEX('CLMs Strategies'!$G$7:$AY$57,MATCH($O51,'CLMs Strategies'!$A$7:$A$56,0),MATCH(X$3,'CLMs Strategies'!$G$5:$AY$5,0))),"")</f>
        <v/>
      </c>
      <c r="Y51" s="313" t="str">
        <f>IFERROR(IF(INDEX('CLMs Strategies'!$G$7:$AY$57,MATCH($O51,'CLMs Strategies'!$A$7:$A$56,0),MATCH(Y$3,'CLMs Strategies'!$G$5:$AY$5,0))="","",INDEX('CLMs Strategies'!$G$7:$AY$57,MATCH($O51,'CLMs Strategies'!$A$7:$A$56,0),MATCH(Y$3,'CLMs Strategies'!$G$5:$AY$5,0))),"")</f>
        <v/>
      </c>
      <c r="Z51" s="313" t="str">
        <f>IFERROR(IF(INDEX('CLMs Strategies'!$G$7:$AY$57,MATCH($O51,'CLMs Strategies'!$A$7:$A$56,0),MATCH(Z$3,'CLMs Strategies'!$G$5:$AY$5,0))="","",INDEX('CLMs Strategies'!$G$7:$AY$57,MATCH($O51,'CLMs Strategies'!$A$7:$A$56,0),MATCH(Z$3,'CLMs Strategies'!$G$5:$AY$5,0))),"")</f>
        <v/>
      </c>
      <c r="AA51" s="313" t="str">
        <f>IFERROR(IF(INDEX('CLMs Strategies'!$G$7:$AY$57,MATCH($O51,'CLMs Strategies'!$A$7:$A$56,0),MATCH(AA$3,'CLMs Strategies'!$G$5:$AY$5,0))="","",INDEX('CLMs Strategies'!$G$7:$AY$57,MATCH($O51,'CLMs Strategies'!$A$7:$A$56,0),MATCH(AA$3,'CLMs Strategies'!$G$5:$AY$5,0))),"")</f>
        <v/>
      </c>
      <c r="AB51" s="56"/>
      <c r="AC51" s="313" t="str">
        <v>Ukraine</v>
      </c>
      <c r="AD51" s="313" t="str">
        <f>IFERROR(IF(INDEX('CLMs Strategies'!$G$7:$AY$57,MATCH($AC51,'CLMs Strategies'!$A$7:$A$56,0),MATCH(AD$3,'CLMs Strategies'!$G$5:$AY$5,0))="","",INDEX('CLMs Strategies'!$G$7:$AY$57,MATCH($AC51,'CLMs Strategies'!$A$7:$A$56,0),MATCH(AD$3,'CLMs Strategies'!$G$5:$AY$5,0))),"")</f>
        <v/>
      </c>
      <c r="AE51" s="313" t="str">
        <f>IFERROR(IF(INDEX('CLMs Strategies'!$G$7:$AY$57,MATCH($AC51,'CLMs Strategies'!$A$7:$A$56,0),MATCH(AE$3,'CLMs Strategies'!$G$5:$AY$5,0))="","",INDEX('CLMs Strategies'!$G$7:$AY$57,MATCH($AC51,'CLMs Strategies'!$A$7:$A$56,0),MATCH(AE$3,'CLMs Strategies'!$G$5:$AY$5,0))),"")</f>
        <v/>
      </c>
      <c r="AF51" s="313" t="str">
        <f>IFERROR(IF(INDEX('CLMs Strategies'!$G$7:$AY$57,MATCH($AC51,'CLMs Strategies'!$A$7:$A$56,0),MATCH(AF$3,'CLMs Strategies'!$G$5:$AY$5,0))="","",INDEX('CLMs Strategies'!$G$7:$AY$57,MATCH($AC51,'CLMs Strategies'!$A$7:$A$56,0),MATCH(AF$3,'CLMs Strategies'!$G$5:$AY$5,0))),"")</f>
        <v/>
      </c>
      <c r="AG51" s="313" t="str">
        <f>IFERROR(IF(INDEX('CLMs Strategies'!$G$7:$AY$57,MATCH($AC51,'CLMs Strategies'!$A$7:$A$56,0),MATCH(AG$3,'CLMs Strategies'!$G$5:$AY$5,0))="","",INDEX('CLMs Strategies'!$G$7:$AY$57,MATCH($AC51,'CLMs Strategies'!$A$7:$A$56,0),MATCH(AG$3,'CLMs Strategies'!$G$5:$AY$5,0))),"")</f>
        <v/>
      </c>
      <c r="AH51" s="313" t="str">
        <f>IFERROR(IF(INDEX('CLMs Strategies'!$G$7:$AY$57,MATCH($AC51,'CLMs Strategies'!$A$7:$A$56,0),MATCH(AH$3,'CLMs Strategies'!$G$5:$AY$5,0))="","",INDEX('CLMs Strategies'!$G$7:$AY$57,MATCH($AC51,'CLMs Strategies'!$A$7:$A$56,0),MATCH(AH$3,'CLMs Strategies'!$G$5:$AY$5,0))),"")</f>
        <v/>
      </c>
      <c r="AI51" s="313" t="str">
        <f>IFERROR(IF(INDEX('CLMs Strategies'!$G$7:$AY$57,MATCH($AC51,'CLMs Strategies'!$A$7:$A$56,0),MATCH(AI$3,'CLMs Strategies'!$G$5:$AY$5,0))="","",INDEX('CLMs Strategies'!$G$7:$AY$57,MATCH($AC51,'CLMs Strategies'!$A$7:$A$56,0),MATCH(AI$3,'CLMs Strategies'!$G$5:$AY$5,0))),"")</f>
        <v/>
      </c>
      <c r="AJ51" s="313" t="str">
        <f>IFERROR(IF(INDEX('CLMs Strategies'!$G$7:$AY$57,MATCH($AC51,'CLMs Strategies'!$A$7:$A$56,0),MATCH(AJ$3,'CLMs Strategies'!$G$5:$AY$5,0))="","",INDEX('CLMs Strategies'!$G$7:$AY$57,MATCH($AC51,'CLMs Strategies'!$A$7:$A$56,0),MATCH(AJ$3,'CLMs Strategies'!$G$5:$AY$5,0))),"")</f>
        <v/>
      </c>
      <c r="AK51" s="313" t="str">
        <f>IFERROR(IF(INDEX('CLMs Strategies'!$G$7:$AY$57,MATCH($AC51,'CLMs Strategies'!$A$7:$A$56,0),MATCH(AK$3,'CLMs Strategies'!$G$5:$AY$5,0))="","",INDEX('CLMs Strategies'!$G$7:$AY$57,MATCH($AC51,'CLMs Strategies'!$A$7:$A$56,0),MATCH(AK$3,'CLMs Strategies'!$G$5:$AY$5,0))),"")</f>
        <v/>
      </c>
      <c r="AL51" s="313" t="str">
        <f>IFERROR(IF(INDEX('CLMs Strategies'!$G$7:$AY$57,MATCH($AC51,'CLMs Strategies'!$A$7:$A$56,0),MATCH(AL$3,'CLMs Strategies'!$G$5:$AY$5,0))="","",INDEX('CLMs Strategies'!$G$7:$AY$57,MATCH($AC51,'CLMs Strategies'!$A$7:$A$56,0),MATCH(AL$3,'CLMs Strategies'!$G$5:$AY$5,0))),"")</f>
        <v/>
      </c>
      <c r="AM51" s="313" t="str">
        <f>IFERROR(IF(INDEX('CLMs Strategies'!$G$7:$AY$57,MATCH($AC51,'CLMs Strategies'!$A$7:$A$56,0),MATCH(AM$3,'CLMs Strategies'!$G$5:$AY$5,0))="","",INDEX('CLMs Strategies'!$G$7:$AY$57,MATCH($AC51,'CLMs Strategies'!$A$7:$A$56,0),MATCH(AM$3,'CLMs Strategies'!$G$5:$AY$5,0))),"")</f>
        <v/>
      </c>
      <c r="AN51" s="313" t="str">
        <f>IFERROR(IF(INDEX('CLMs Strategies'!$G$7:$AY$57,MATCH($AC51,'CLMs Strategies'!$A$7:$A$56,0),MATCH(AN$3,'CLMs Strategies'!$G$5:$AY$5,0))="","",INDEX('CLMs Strategies'!$G$7:$AY$57,MATCH($AC51,'CLMs Strategies'!$A$7:$A$56,0),MATCH(AN$3,'CLMs Strategies'!$G$5:$AY$5,0))),"")</f>
        <v/>
      </c>
      <c r="AO51" s="313" t="str">
        <f>IFERROR(IF(INDEX('CLMs Strategies'!$G$7:$AY$57,MATCH($AC51,'CLMs Strategies'!$A$7:$A$56,0),MATCH(AO$3,'CLMs Strategies'!$G$5:$AY$5,0))="","",INDEX('CLMs Strategies'!$G$7:$AY$57,MATCH($AC51,'CLMs Strategies'!$A$7:$A$56,0),MATCH(AO$3,'CLMs Strategies'!$G$5:$AY$5,0))),"")</f>
        <v/>
      </c>
      <c r="AP51" s="56"/>
      <c r="AQ51" s="313" t="str">
        <v>Ukraine</v>
      </c>
      <c r="AR51" s="313" t="str">
        <f>IFERROR(IF(INDEX('CLMs Strategies'!$G$7:$AY$57,MATCH($AQ51,'CLMs Strategies'!$A$7:$A$56,0),MATCH(AR$3,'CLMs Strategies'!$G$5:$AY$5,0))="","",INDEX('CLMs Strategies'!$G$7:$AY$57,MATCH($AQ51,'CLMs Strategies'!$A$7:$A$56,0),MATCH(AR$3,'CLMs Strategies'!$G$5:$AY$5,0))),"")</f>
        <v/>
      </c>
      <c r="AS51" s="313" t="str">
        <f>IFERROR(IF(INDEX('CLMs Strategies'!$G$7:$AY$57,MATCH($AQ51,'CLMs Strategies'!$A$7:$A$56,0),MATCH(AS$3,'CLMs Strategies'!$G$5:$AY$5,0))="","",INDEX('CLMs Strategies'!$G$7:$AY$57,MATCH($AQ51,'CLMs Strategies'!$A$7:$A$56,0),MATCH(AS$3,'CLMs Strategies'!$G$5:$AY$5,0))),"")</f>
        <v/>
      </c>
      <c r="AT51" s="313" t="str">
        <f>IFERROR(IF(INDEX('CLMs Strategies'!$G$7:$AY$57,MATCH($AQ51,'CLMs Strategies'!$A$7:$A$56,0),MATCH(AT$3,'CLMs Strategies'!$G$5:$AY$5,0))="","",INDEX('CLMs Strategies'!$G$7:$AY$57,MATCH($AQ51,'CLMs Strategies'!$A$7:$A$56,0),MATCH(AT$3,'CLMs Strategies'!$G$5:$AY$5,0))),"")</f>
        <v/>
      </c>
      <c r="AU51" s="313" t="str">
        <f>IFERROR(IF(INDEX('CLMs Strategies'!$G$7:$AY$57,MATCH($AQ51,'CLMs Strategies'!$A$7:$A$56,0),MATCH(AU$3,'CLMs Strategies'!$G$5:$AY$5,0))="","",INDEX('CLMs Strategies'!$G$7:$AY$57,MATCH($AQ51,'CLMs Strategies'!$A$7:$A$56,0),MATCH(AU$3,'CLMs Strategies'!$G$5:$AY$5,0))),"")</f>
        <v/>
      </c>
      <c r="AV51" s="313" t="str">
        <f>IFERROR(IF(INDEX('CLMs Strategies'!$G$7:$AY$57,MATCH($AQ51,'CLMs Strategies'!$A$7:$A$56,0),MATCH(AV$3,'CLMs Strategies'!$G$5:$AY$5,0))="","",INDEX('CLMs Strategies'!$G$7:$AY$57,MATCH($AQ51,'CLMs Strategies'!$A$7:$A$56,0),MATCH(AV$3,'CLMs Strategies'!$G$5:$AY$5,0))),"")</f>
        <v/>
      </c>
      <c r="AW51" s="313" t="str">
        <f>IFERROR(IF(INDEX('CLMs Strategies'!$G$7:$AY$57,MATCH($AQ51,'CLMs Strategies'!$A$7:$A$56,0),MATCH(AW$3,'CLMs Strategies'!$G$5:$AY$5,0))="","",INDEX('CLMs Strategies'!$G$7:$AY$57,MATCH($AQ51,'CLMs Strategies'!$A$7:$A$56,0),MATCH(AW$3,'CLMs Strategies'!$G$5:$AY$5,0))),"")</f>
        <v/>
      </c>
      <c r="AX51" s="313" t="str">
        <f>IFERROR(IF(INDEX('CLMs Strategies'!$G$7:$AY$57,MATCH($AQ51,'CLMs Strategies'!$A$7:$A$56,0),MATCH(AX$3,'CLMs Strategies'!$G$5:$AY$5,0))="","",INDEX('CLMs Strategies'!$G$7:$AY$57,MATCH($AQ51,'CLMs Strategies'!$A$7:$A$56,0),MATCH(AX$3,'CLMs Strategies'!$G$5:$AY$5,0))),"")</f>
        <v/>
      </c>
      <c r="AY51" s="313" t="str">
        <f>IFERROR(IF(INDEX('CLMs Strategies'!$G$7:$AY$57,MATCH($AQ51,'CLMs Strategies'!$A$7:$A$56,0),MATCH(AY$3,'CLMs Strategies'!$G$5:$AY$5,0))="","",INDEX('CLMs Strategies'!$G$7:$AY$57,MATCH($AQ51,'CLMs Strategies'!$A$7:$A$56,0),MATCH(AY$3,'CLMs Strategies'!$G$5:$AY$5,0))),"")</f>
        <v/>
      </c>
      <c r="AZ51" s="313" t="str">
        <f>IFERROR(IF(INDEX('CLMs Strategies'!$G$7:$AY$57,MATCH($AQ51,'CLMs Strategies'!$A$7:$A$56,0),MATCH(AZ$3,'CLMs Strategies'!$G$5:$AY$5,0))="","",INDEX('CLMs Strategies'!$G$7:$AY$57,MATCH($AQ51,'CLMs Strategies'!$A$7:$A$56,0),MATCH(AZ$3,'CLMs Strategies'!$G$5:$AY$5,0))),"")</f>
        <v/>
      </c>
      <c r="BA51" s="313" t="str">
        <f>IFERROR(IF(INDEX('CLMs Strategies'!$G$7:$AY$57,MATCH($AQ51,'CLMs Strategies'!$A$7:$A$56,0),MATCH(BA$3,'CLMs Strategies'!$G$5:$AY$5,0))="","",INDEX('CLMs Strategies'!$G$7:$AY$57,MATCH($AQ51,'CLMs Strategies'!$A$7:$A$56,0),MATCH(BA$3,'CLMs Strategies'!$G$5:$AY$5,0))),"")</f>
        <v/>
      </c>
      <c r="BB51" s="313" t="str">
        <f>IFERROR(IF(INDEX('CLMs Strategies'!$G$7:$AY$57,MATCH($AQ51,'CLMs Strategies'!$A$7:$A$56,0),MATCH(BB$3,'CLMs Strategies'!$G$5:$AY$5,0))="","",INDEX('CLMs Strategies'!$G$7:$AY$57,MATCH($AQ51,'CLMs Strategies'!$A$7:$A$56,0),MATCH(BB$3,'CLMs Strategies'!$G$5:$AY$5,0))),"")</f>
        <v/>
      </c>
      <c r="BC51" s="56"/>
    </row>
    <row r="52" spans="1:55">
      <c r="A52" s="313" t="str">
        <v>United Kingdom</v>
      </c>
      <c r="B52" s="313" t="str">
        <f>IFERROR(IF(INDEX('CLMs Strategies'!$G$7:$AY$57,MATCH($A52,'CLMs Strategies'!$A$7:$A$56,0),MATCH(B$3,'CLMs Strategies'!$G$5:$AY$5,0))="","",INDEX('CLMs Strategies'!$G$7:$AY$57,MATCH($A52,'CLMs Strategies'!$A$7:$A$56,0),MATCH(B$3,'CLMs Strategies'!$G$5:$AY$5,0))),"")</f>
        <v/>
      </c>
      <c r="C52" s="313" t="str">
        <f>IFERROR(IF(INDEX('CLMs Strategies'!$G$7:$AY$57,MATCH($A52,'CLMs Strategies'!$A$7:$A$56,0),MATCH(C$3,'CLMs Strategies'!$G$5:$AY$5,0))="","",INDEX('CLMs Strategies'!$G$7:$AY$57,MATCH($A52,'CLMs Strategies'!$A$7:$A$56,0),MATCH(C$3,'CLMs Strategies'!$G$5:$AY$5,0))),"")</f>
        <v/>
      </c>
      <c r="D52" s="313" t="str">
        <f>IFERROR(IF(INDEX('CLMs Strategies'!$G$7:$AY$57,MATCH($A52,'CLMs Strategies'!$A$7:$A$56,0),MATCH(D$3,'CLMs Strategies'!$G$5:$AY$5,0))="","",INDEX('CLMs Strategies'!$G$7:$AY$57,MATCH($A52,'CLMs Strategies'!$A$7:$A$56,0),MATCH(D$3,'CLMs Strategies'!$G$5:$AY$5,0))),"")</f>
        <v/>
      </c>
      <c r="E52" s="313" t="str">
        <f>IFERROR(IF(INDEX('CLMs Strategies'!$G$7:$AY$57,MATCH($A52,'CLMs Strategies'!$A$7:$A$56,0),MATCH(E$3,'CLMs Strategies'!$G$5:$AY$5,0))="","",INDEX('CLMs Strategies'!$G$7:$AY$57,MATCH($A52,'CLMs Strategies'!$A$7:$A$56,0),MATCH(E$3,'CLMs Strategies'!$G$5:$AY$5,0))),"")</f>
        <v/>
      </c>
      <c r="F52" s="313" t="str">
        <f>IFERROR(IF(INDEX('CLMs Strategies'!$G$7:$AY$57,MATCH($A52,'CLMs Strategies'!$A$7:$A$56,0),MATCH(F$3,'CLMs Strategies'!$G$5:$AY$5,0))="","",INDEX('CLMs Strategies'!$G$7:$AY$57,MATCH($A52,'CLMs Strategies'!$A$7:$A$56,0),MATCH(F$3,'CLMs Strategies'!$G$5:$AY$5,0))),"")</f>
        <v/>
      </c>
      <c r="G52" s="313" t="str">
        <f>IFERROR(IF(INDEX('CLMs Strategies'!$G$7:$AY$57,MATCH($A52,'CLMs Strategies'!$A$7:$A$56,0),MATCH(G$3,'CLMs Strategies'!$G$5:$AY$5,0))="","",INDEX('CLMs Strategies'!$G$7:$AY$57,MATCH($A52,'CLMs Strategies'!$A$7:$A$56,0),MATCH(G$3,'CLMs Strategies'!$G$5:$AY$5,0))),"")</f>
        <v/>
      </c>
      <c r="H52" s="313" t="str">
        <f>IFERROR(IF(INDEX('CLMs Strategies'!$G$7:$AY$57,MATCH($A52,'CLMs Strategies'!$A$7:$A$56,0),MATCH(H$3,'CLMs Strategies'!$G$5:$AY$5,0))="","",INDEX('CLMs Strategies'!$G$7:$AY$57,MATCH($A52,'CLMs Strategies'!$A$7:$A$56,0),MATCH(H$3,'CLMs Strategies'!$G$5:$AY$5,0))),"")</f>
        <v/>
      </c>
      <c r="I52" s="313" t="str">
        <f>IFERROR(IF(INDEX('CLMs Strategies'!$G$7:$AY$57,MATCH($A52,'CLMs Strategies'!$A$7:$A$56,0),MATCH(I$3,'CLMs Strategies'!$G$5:$AY$5,0))="","",INDEX('CLMs Strategies'!$G$7:$AY$57,MATCH($A52,'CLMs Strategies'!$A$7:$A$56,0),MATCH(I$3,'CLMs Strategies'!$G$5:$AY$5,0))),"")</f>
        <v/>
      </c>
      <c r="J52" s="313" t="str">
        <f>IFERROR(IF(INDEX('CLMs Strategies'!$G$7:$AY$57,MATCH($A52,'CLMs Strategies'!$A$7:$A$56,0),MATCH(J$3,'CLMs Strategies'!$G$5:$AY$5,0))="","",INDEX('CLMs Strategies'!$G$7:$AY$57,MATCH($A52,'CLMs Strategies'!$A$7:$A$56,0),MATCH(J$3,'CLMs Strategies'!$G$5:$AY$5,0))),"")</f>
        <v/>
      </c>
      <c r="K52" s="313" t="str">
        <f>IFERROR(IF(INDEX('CLMs Strategies'!$G$7:$AY$57,MATCH($A52,'CLMs Strategies'!$A$7:$A$56,0),MATCH(K$3,'CLMs Strategies'!$G$5:$AY$5,0))="","",INDEX('CLMs Strategies'!$G$7:$AY$57,MATCH($A52,'CLMs Strategies'!$A$7:$A$56,0),MATCH(K$3,'CLMs Strategies'!$G$5:$AY$5,0))),"")</f>
        <v/>
      </c>
      <c r="L52" s="313" t="str">
        <f>IFERROR(IF(INDEX('CLMs Strategies'!$G$7:$AY$57,MATCH($A52,'CLMs Strategies'!$A$7:$A$56,0),MATCH(L$3,'CLMs Strategies'!$G$5:$AY$5,0))="","",INDEX('CLMs Strategies'!$G$7:$AY$57,MATCH($A52,'CLMs Strategies'!$A$7:$A$56,0),MATCH(L$3,'CLMs Strategies'!$G$5:$AY$5,0))),"")</f>
        <v/>
      </c>
      <c r="M52" s="313" t="str">
        <f>IFERROR(IF(INDEX('CLMs Strategies'!$G$7:$AY$57,MATCH($A52,'CLMs Strategies'!$A$7:$A$56,0),MATCH(M$3,'CLMs Strategies'!$G$5:$AY$5,0))="","",INDEX('CLMs Strategies'!$G$7:$AY$57,MATCH($A52,'CLMs Strategies'!$A$7:$A$56,0),MATCH(M$3,'CLMs Strategies'!$G$5:$AY$5,0))),"")</f>
        <v/>
      </c>
      <c r="N52" s="56"/>
      <c r="O52" s="313" t="str">
        <v>United Kingdom</v>
      </c>
      <c r="P52" s="313" t="str">
        <f>IFERROR(IF(INDEX('CLMs Strategies'!$G$7:$AY$57,MATCH($O52,'CLMs Strategies'!$A$7:$A$56,0),MATCH(P$3,'CLMs Strategies'!$G$5:$AY$5,0))="","",INDEX('CLMs Strategies'!$G$7:$AY$57,MATCH($O52,'CLMs Strategies'!$A$7:$A$56,0),MATCH(P$3,'CLMs Strategies'!$G$5:$AY$5,0))),"")</f>
        <v/>
      </c>
      <c r="Q52" s="313" t="str">
        <f>IFERROR(IF(INDEX('CLMs Strategies'!$G$7:$AY$57,MATCH($O52,'CLMs Strategies'!$A$7:$A$56,0),MATCH(Q$3,'CLMs Strategies'!$G$5:$AY$5,0))="","",INDEX('CLMs Strategies'!$G$7:$AY$57,MATCH($O52,'CLMs Strategies'!$A$7:$A$56,0),MATCH(Q$3,'CLMs Strategies'!$G$5:$AY$5,0))),"")</f>
        <v/>
      </c>
      <c r="R52" s="313" t="str">
        <f>IFERROR(IF(INDEX('CLMs Strategies'!$G$7:$AY$57,MATCH($O52,'CLMs Strategies'!$A$7:$A$56,0),MATCH(R$3,'CLMs Strategies'!$G$5:$AY$5,0))="","",INDEX('CLMs Strategies'!$G$7:$AY$57,MATCH($O52,'CLMs Strategies'!$A$7:$A$56,0),MATCH(R$3,'CLMs Strategies'!$G$5:$AY$5,0))),"")</f>
        <v/>
      </c>
      <c r="S52" s="313" t="str">
        <f>IFERROR(IF(INDEX('CLMs Strategies'!$G$7:$AY$57,MATCH($O52,'CLMs Strategies'!$A$7:$A$56,0),MATCH(S$3,'CLMs Strategies'!$G$5:$AY$5,0))="","",INDEX('CLMs Strategies'!$G$7:$AY$57,MATCH($O52,'CLMs Strategies'!$A$7:$A$56,0),MATCH(S$3,'CLMs Strategies'!$G$5:$AY$5,0))),"")</f>
        <v/>
      </c>
      <c r="T52" s="313" t="str">
        <f>IFERROR(IF(INDEX('CLMs Strategies'!$G$7:$AY$57,MATCH($O52,'CLMs Strategies'!$A$7:$A$56,0),MATCH(T$3,'CLMs Strategies'!$G$5:$AY$5,0))="","",INDEX('CLMs Strategies'!$G$7:$AY$57,MATCH($O52,'CLMs Strategies'!$A$7:$A$56,0),MATCH(T$3,'CLMs Strategies'!$G$5:$AY$5,0))),"")</f>
        <v/>
      </c>
      <c r="U52" s="313" t="str">
        <f>IFERROR(IF(INDEX('CLMs Strategies'!$G$7:$AY$57,MATCH($O52,'CLMs Strategies'!$A$7:$A$56,0),MATCH(U$3,'CLMs Strategies'!$G$5:$AY$5,0))="","",INDEX('CLMs Strategies'!$G$7:$AY$57,MATCH($O52,'CLMs Strategies'!$A$7:$A$56,0),MATCH(U$3,'CLMs Strategies'!$G$5:$AY$5,0))),"")</f>
        <v/>
      </c>
      <c r="V52" s="313" t="str">
        <f>IFERROR(IF(INDEX('CLMs Strategies'!$G$7:$AY$57,MATCH($O52,'CLMs Strategies'!$A$7:$A$56,0),MATCH(V$3,'CLMs Strategies'!$G$5:$AY$5,0))="","",INDEX('CLMs Strategies'!$G$7:$AY$57,MATCH($O52,'CLMs Strategies'!$A$7:$A$56,0),MATCH(V$3,'CLMs Strategies'!$G$5:$AY$5,0))),"")</f>
        <v/>
      </c>
      <c r="W52" s="313" t="str">
        <f>IFERROR(IF(INDEX('CLMs Strategies'!$G$7:$AY$57,MATCH($O52,'CLMs Strategies'!$A$7:$A$56,0),MATCH(W$3,'CLMs Strategies'!$G$5:$AY$5,0))="","",INDEX('CLMs Strategies'!$G$7:$AY$57,MATCH($O52,'CLMs Strategies'!$A$7:$A$56,0),MATCH(W$3,'CLMs Strategies'!$G$5:$AY$5,0))),"")</f>
        <v/>
      </c>
      <c r="X52" s="313" t="str">
        <f>IFERROR(IF(INDEX('CLMs Strategies'!$G$7:$AY$57,MATCH($O52,'CLMs Strategies'!$A$7:$A$56,0),MATCH(X$3,'CLMs Strategies'!$G$5:$AY$5,0))="","",INDEX('CLMs Strategies'!$G$7:$AY$57,MATCH($O52,'CLMs Strategies'!$A$7:$A$56,0),MATCH(X$3,'CLMs Strategies'!$G$5:$AY$5,0))),"")</f>
        <v/>
      </c>
      <c r="Y52" s="313" t="str">
        <f>IFERROR(IF(INDEX('CLMs Strategies'!$G$7:$AY$57,MATCH($O52,'CLMs Strategies'!$A$7:$A$56,0),MATCH(Y$3,'CLMs Strategies'!$G$5:$AY$5,0))="","",INDEX('CLMs Strategies'!$G$7:$AY$57,MATCH($O52,'CLMs Strategies'!$A$7:$A$56,0),MATCH(Y$3,'CLMs Strategies'!$G$5:$AY$5,0))),"")</f>
        <v/>
      </c>
      <c r="Z52" s="313" t="str">
        <f>IFERROR(IF(INDEX('CLMs Strategies'!$G$7:$AY$57,MATCH($O52,'CLMs Strategies'!$A$7:$A$56,0),MATCH(Z$3,'CLMs Strategies'!$G$5:$AY$5,0))="","",INDEX('CLMs Strategies'!$G$7:$AY$57,MATCH($O52,'CLMs Strategies'!$A$7:$A$56,0),MATCH(Z$3,'CLMs Strategies'!$G$5:$AY$5,0))),"")</f>
        <v/>
      </c>
      <c r="AA52" s="313" t="str">
        <f>IFERROR(IF(INDEX('CLMs Strategies'!$G$7:$AY$57,MATCH($O52,'CLMs Strategies'!$A$7:$A$56,0),MATCH(AA$3,'CLMs Strategies'!$G$5:$AY$5,0))="","",INDEX('CLMs Strategies'!$G$7:$AY$57,MATCH($O52,'CLMs Strategies'!$A$7:$A$56,0),MATCH(AA$3,'CLMs Strategies'!$G$5:$AY$5,0))),"")</f>
        <v/>
      </c>
      <c r="AB52" s="56"/>
      <c r="AC52" s="313" t="str">
        <v>United Kingdom</v>
      </c>
      <c r="AD52" s="313" t="str">
        <f>IFERROR(IF(INDEX('CLMs Strategies'!$G$7:$AY$57,MATCH($AC52,'CLMs Strategies'!$A$7:$A$56,0),MATCH(AD$3,'CLMs Strategies'!$G$5:$AY$5,0))="","",INDEX('CLMs Strategies'!$G$7:$AY$57,MATCH($AC52,'CLMs Strategies'!$A$7:$A$56,0),MATCH(AD$3,'CLMs Strategies'!$G$5:$AY$5,0))),"")</f>
        <v/>
      </c>
      <c r="AE52" s="313" t="str">
        <f>IFERROR(IF(INDEX('CLMs Strategies'!$G$7:$AY$57,MATCH($AC52,'CLMs Strategies'!$A$7:$A$56,0),MATCH(AE$3,'CLMs Strategies'!$G$5:$AY$5,0))="","",INDEX('CLMs Strategies'!$G$7:$AY$57,MATCH($AC52,'CLMs Strategies'!$A$7:$A$56,0),MATCH(AE$3,'CLMs Strategies'!$G$5:$AY$5,0))),"")</f>
        <v/>
      </c>
      <c r="AF52" s="313" t="str">
        <f>IFERROR(IF(INDEX('CLMs Strategies'!$G$7:$AY$57,MATCH($AC52,'CLMs Strategies'!$A$7:$A$56,0),MATCH(AF$3,'CLMs Strategies'!$G$5:$AY$5,0))="","",INDEX('CLMs Strategies'!$G$7:$AY$57,MATCH($AC52,'CLMs Strategies'!$A$7:$A$56,0),MATCH(AF$3,'CLMs Strategies'!$G$5:$AY$5,0))),"")</f>
        <v/>
      </c>
      <c r="AG52" s="313" t="str">
        <f>IFERROR(IF(INDEX('CLMs Strategies'!$G$7:$AY$57,MATCH($AC52,'CLMs Strategies'!$A$7:$A$56,0),MATCH(AG$3,'CLMs Strategies'!$G$5:$AY$5,0))="","",INDEX('CLMs Strategies'!$G$7:$AY$57,MATCH($AC52,'CLMs Strategies'!$A$7:$A$56,0),MATCH(AG$3,'CLMs Strategies'!$G$5:$AY$5,0))),"")</f>
        <v/>
      </c>
      <c r="AH52" s="313" t="str">
        <f>IFERROR(IF(INDEX('CLMs Strategies'!$G$7:$AY$57,MATCH($AC52,'CLMs Strategies'!$A$7:$A$56,0),MATCH(AH$3,'CLMs Strategies'!$G$5:$AY$5,0))="","",INDEX('CLMs Strategies'!$G$7:$AY$57,MATCH($AC52,'CLMs Strategies'!$A$7:$A$56,0),MATCH(AH$3,'CLMs Strategies'!$G$5:$AY$5,0))),"")</f>
        <v/>
      </c>
      <c r="AI52" s="313" t="str">
        <f>IFERROR(IF(INDEX('CLMs Strategies'!$G$7:$AY$57,MATCH($AC52,'CLMs Strategies'!$A$7:$A$56,0),MATCH(AI$3,'CLMs Strategies'!$G$5:$AY$5,0))="","",INDEX('CLMs Strategies'!$G$7:$AY$57,MATCH($AC52,'CLMs Strategies'!$A$7:$A$56,0),MATCH(AI$3,'CLMs Strategies'!$G$5:$AY$5,0))),"")</f>
        <v/>
      </c>
      <c r="AJ52" s="313" t="str">
        <f>IFERROR(IF(INDEX('CLMs Strategies'!$G$7:$AY$57,MATCH($AC52,'CLMs Strategies'!$A$7:$A$56,0),MATCH(AJ$3,'CLMs Strategies'!$G$5:$AY$5,0))="","",INDEX('CLMs Strategies'!$G$7:$AY$57,MATCH($AC52,'CLMs Strategies'!$A$7:$A$56,0),MATCH(AJ$3,'CLMs Strategies'!$G$5:$AY$5,0))),"")</f>
        <v/>
      </c>
      <c r="AK52" s="313" t="str">
        <f>IFERROR(IF(INDEX('CLMs Strategies'!$G$7:$AY$57,MATCH($AC52,'CLMs Strategies'!$A$7:$A$56,0),MATCH(AK$3,'CLMs Strategies'!$G$5:$AY$5,0))="","",INDEX('CLMs Strategies'!$G$7:$AY$57,MATCH($AC52,'CLMs Strategies'!$A$7:$A$56,0),MATCH(AK$3,'CLMs Strategies'!$G$5:$AY$5,0))),"")</f>
        <v/>
      </c>
      <c r="AL52" s="313" t="str">
        <f>IFERROR(IF(INDEX('CLMs Strategies'!$G$7:$AY$57,MATCH($AC52,'CLMs Strategies'!$A$7:$A$56,0),MATCH(AL$3,'CLMs Strategies'!$G$5:$AY$5,0))="","",INDEX('CLMs Strategies'!$G$7:$AY$57,MATCH($AC52,'CLMs Strategies'!$A$7:$A$56,0),MATCH(AL$3,'CLMs Strategies'!$G$5:$AY$5,0))),"")</f>
        <v/>
      </c>
      <c r="AM52" s="313" t="str">
        <f>IFERROR(IF(INDEX('CLMs Strategies'!$G$7:$AY$57,MATCH($AC52,'CLMs Strategies'!$A$7:$A$56,0),MATCH(AM$3,'CLMs Strategies'!$G$5:$AY$5,0))="","",INDEX('CLMs Strategies'!$G$7:$AY$57,MATCH($AC52,'CLMs Strategies'!$A$7:$A$56,0),MATCH(AM$3,'CLMs Strategies'!$G$5:$AY$5,0))),"")</f>
        <v/>
      </c>
      <c r="AN52" s="313" t="str">
        <f>IFERROR(IF(INDEX('CLMs Strategies'!$G$7:$AY$57,MATCH($AC52,'CLMs Strategies'!$A$7:$A$56,0),MATCH(AN$3,'CLMs Strategies'!$G$5:$AY$5,0))="","",INDEX('CLMs Strategies'!$G$7:$AY$57,MATCH($AC52,'CLMs Strategies'!$A$7:$A$56,0),MATCH(AN$3,'CLMs Strategies'!$G$5:$AY$5,0))),"")</f>
        <v/>
      </c>
      <c r="AO52" s="313" t="str">
        <f>IFERROR(IF(INDEX('CLMs Strategies'!$G$7:$AY$57,MATCH($AC52,'CLMs Strategies'!$A$7:$A$56,0),MATCH(AO$3,'CLMs Strategies'!$G$5:$AY$5,0))="","",INDEX('CLMs Strategies'!$G$7:$AY$57,MATCH($AC52,'CLMs Strategies'!$A$7:$A$56,0),MATCH(AO$3,'CLMs Strategies'!$G$5:$AY$5,0))),"")</f>
        <v/>
      </c>
      <c r="AP52" s="56"/>
      <c r="AQ52" s="313" t="str">
        <v>United Kingdom</v>
      </c>
      <c r="AR52" s="313" t="str">
        <f>IFERROR(IF(INDEX('CLMs Strategies'!$G$7:$AY$57,MATCH($AQ52,'CLMs Strategies'!$A$7:$A$56,0),MATCH(AR$3,'CLMs Strategies'!$G$5:$AY$5,0))="","",INDEX('CLMs Strategies'!$G$7:$AY$57,MATCH($AQ52,'CLMs Strategies'!$A$7:$A$56,0),MATCH(AR$3,'CLMs Strategies'!$G$5:$AY$5,0))),"")</f>
        <v/>
      </c>
      <c r="AS52" s="313" t="str">
        <f>IFERROR(IF(INDEX('CLMs Strategies'!$G$7:$AY$57,MATCH($AQ52,'CLMs Strategies'!$A$7:$A$56,0),MATCH(AS$3,'CLMs Strategies'!$G$5:$AY$5,0))="","",INDEX('CLMs Strategies'!$G$7:$AY$57,MATCH($AQ52,'CLMs Strategies'!$A$7:$A$56,0),MATCH(AS$3,'CLMs Strategies'!$G$5:$AY$5,0))),"")</f>
        <v/>
      </c>
      <c r="AT52" s="313" t="str">
        <f>IFERROR(IF(INDEX('CLMs Strategies'!$G$7:$AY$57,MATCH($AQ52,'CLMs Strategies'!$A$7:$A$56,0),MATCH(AT$3,'CLMs Strategies'!$G$5:$AY$5,0))="","",INDEX('CLMs Strategies'!$G$7:$AY$57,MATCH($AQ52,'CLMs Strategies'!$A$7:$A$56,0),MATCH(AT$3,'CLMs Strategies'!$G$5:$AY$5,0))),"")</f>
        <v/>
      </c>
      <c r="AU52" s="313" t="str">
        <f>IFERROR(IF(INDEX('CLMs Strategies'!$G$7:$AY$57,MATCH($AQ52,'CLMs Strategies'!$A$7:$A$56,0),MATCH(AU$3,'CLMs Strategies'!$G$5:$AY$5,0))="","",INDEX('CLMs Strategies'!$G$7:$AY$57,MATCH($AQ52,'CLMs Strategies'!$A$7:$A$56,0),MATCH(AU$3,'CLMs Strategies'!$G$5:$AY$5,0))),"")</f>
        <v/>
      </c>
      <c r="AV52" s="313" t="str">
        <f>IFERROR(IF(INDEX('CLMs Strategies'!$G$7:$AY$57,MATCH($AQ52,'CLMs Strategies'!$A$7:$A$56,0),MATCH(AV$3,'CLMs Strategies'!$G$5:$AY$5,0))="","",INDEX('CLMs Strategies'!$G$7:$AY$57,MATCH($AQ52,'CLMs Strategies'!$A$7:$A$56,0),MATCH(AV$3,'CLMs Strategies'!$G$5:$AY$5,0))),"")</f>
        <v/>
      </c>
      <c r="AW52" s="313" t="str">
        <f>IFERROR(IF(INDEX('CLMs Strategies'!$G$7:$AY$57,MATCH($AQ52,'CLMs Strategies'!$A$7:$A$56,0),MATCH(AW$3,'CLMs Strategies'!$G$5:$AY$5,0))="","",INDEX('CLMs Strategies'!$G$7:$AY$57,MATCH($AQ52,'CLMs Strategies'!$A$7:$A$56,0),MATCH(AW$3,'CLMs Strategies'!$G$5:$AY$5,0))),"")</f>
        <v/>
      </c>
      <c r="AX52" s="313" t="str">
        <f>IFERROR(IF(INDEX('CLMs Strategies'!$G$7:$AY$57,MATCH($AQ52,'CLMs Strategies'!$A$7:$A$56,0),MATCH(AX$3,'CLMs Strategies'!$G$5:$AY$5,0))="","",INDEX('CLMs Strategies'!$G$7:$AY$57,MATCH($AQ52,'CLMs Strategies'!$A$7:$A$56,0),MATCH(AX$3,'CLMs Strategies'!$G$5:$AY$5,0))),"")</f>
        <v/>
      </c>
      <c r="AY52" s="313" t="str">
        <f>IFERROR(IF(INDEX('CLMs Strategies'!$G$7:$AY$57,MATCH($AQ52,'CLMs Strategies'!$A$7:$A$56,0),MATCH(AY$3,'CLMs Strategies'!$G$5:$AY$5,0))="","",INDEX('CLMs Strategies'!$G$7:$AY$57,MATCH($AQ52,'CLMs Strategies'!$A$7:$A$56,0),MATCH(AY$3,'CLMs Strategies'!$G$5:$AY$5,0))),"")</f>
        <v/>
      </c>
      <c r="AZ52" s="313" t="str">
        <f>IFERROR(IF(INDEX('CLMs Strategies'!$G$7:$AY$57,MATCH($AQ52,'CLMs Strategies'!$A$7:$A$56,0),MATCH(AZ$3,'CLMs Strategies'!$G$5:$AY$5,0))="","",INDEX('CLMs Strategies'!$G$7:$AY$57,MATCH($AQ52,'CLMs Strategies'!$A$7:$A$56,0),MATCH(AZ$3,'CLMs Strategies'!$G$5:$AY$5,0))),"")</f>
        <v/>
      </c>
      <c r="BA52" s="313" t="str">
        <f>IFERROR(IF(INDEX('CLMs Strategies'!$G$7:$AY$57,MATCH($AQ52,'CLMs Strategies'!$A$7:$A$56,0),MATCH(BA$3,'CLMs Strategies'!$G$5:$AY$5,0))="","",INDEX('CLMs Strategies'!$G$7:$AY$57,MATCH($AQ52,'CLMs Strategies'!$A$7:$A$56,0),MATCH(BA$3,'CLMs Strategies'!$G$5:$AY$5,0))),"")</f>
        <v/>
      </c>
      <c r="BB52" s="313" t="str">
        <f>IFERROR(IF(INDEX('CLMs Strategies'!$G$7:$AY$57,MATCH($AQ52,'CLMs Strategies'!$A$7:$A$56,0),MATCH(BB$3,'CLMs Strategies'!$G$5:$AY$5,0))="","",INDEX('CLMs Strategies'!$G$7:$AY$57,MATCH($AQ52,'CLMs Strategies'!$A$7:$A$56,0),MATCH(BB$3,'CLMs Strategies'!$G$5:$AY$5,0))),"")</f>
        <v/>
      </c>
      <c r="BC52" s="56"/>
    </row>
    <row r="53" spans="1:55">
      <c r="A53" s="313" t="str">
        <v>United States</v>
      </c>
      <c r="B53" s="313" t="str">
        <f>IFERROR(IF(INDEX('CLMs Strategies'!$G$7:$AY$57,MATCH($A53,'CLMs Strategies'!$A$7:$A$56,0),MATCH(B$3,'CLMs Strategies'!$G$5:$AY$5,0))="","",INDEX('CLMs Strategies'!$G$7:$AY$57,MATCH($A53,'CLMs Strategies'!$A$7:$A$56,0),MATCH(B$3,'CLMs Strategies'!$G$5:$AY$5,0))),"")</f>
        <v/>
      </c>
      <c r="C53" s="313" t="str">
        <f>IFERROR(IF(INDEX('CLMs Strategies'!$G$7:$AY$57,MATCH($A53,'CLMs Strategies'!$A$7:$A$56,0),MATCH(C$3,'CLMs Strategies'!$G$5:$AY$5,0))="","",INDEX('CLMs Strategies'!$G$7:$AY$57,MATCH($A53,'CLMs Strategies'!$A$7:$A$56,0),MATCH(C$3,'CLMs Strategies'!$G$5:$AY$5,0))),"")</f>
        <v/>
      </c>
      <c r="D53" s="313" t="str">
        <f>IFERROR(IF(INDEX('CLMs Strategies'!$G$7:$AY$57,MATCH($A53,'CLMs Strategies'!$A$7:$A$56,0),MATCH(D$3,'CLMs Strategies'!$G$5:$AY$5,0))="","",INDEX('CLMs Strategies'!$G$7:$AY$57,MATCH($A53,'CLMs Strategies'!$A$7:$A$56,0),MATCH(D$3,'CLMs Strategies'!$G$5:$AY$5,0))),"")</f>
        <v/>
      </c>
      <c r="E53" s="313" t="str">
        <f>IFERROR(IF(INDEX('CLMs Strategies'!$G$7:$AY$57,MATCH($A53,'CLMs Strategies'!$A$7:$A$56,0),MATCH(E$3,'CLMs Strategies'!$G$5:$AY$5,0))="","",INDEX('CLMs Strategies'!$G$7:$AY$57,MATCH($A53,'CLMs Strategies'!$A$7:$A$56,0),MATCH(E$3,'CLMs Strategies'!$G$5:$AY$5,0))),"")</f>
        <v/>
      </c>
      <c r="F53" s="313" t="str">
        <f>IFERROR(IF(INDEX('CLMs Strategies'!$G$7:$AY$57,MATCH($A53,'CLMs Strategies'!$A$7:$A$56,0),MATCH(F$3,'CLMs Strategies'!$G$5:$AY$5,0))="","",INDEX('CLMs Strategies'!$G$7:$AY$57,MATCH($A53,'CLMs Strategies'!$A$7:$A$56,0),MATCH(F$3,'CLMs Strategies'!$G$5:$AY$5,0))),"")</f>
        <v/>
      </c>
      <c r="G53" s="313" t="str">
        <f>IFERROR(IF(INDEX('CLMs Strategies'!$G$7:$AY$57,MATCH($A53,'CLMs Strategies'!$A$7:$A$56,0),MATCH(G$3,'CLMs Strategies'!$G$5:$AY$5,0))="","",INDEX('CLMs Strategies'!$G$7:$AY$57,MATCH($A53,'CLMs Strategies'!$A$7:$A$56,0),MATCH(G$3,'CLMs Strategies'!$G$5:$AY$5,0))),"")</f>
        <v/>
      </c>
      <c r="H53" s="313" t="str">
        <f>IFERROR(IF(INDEX('CLMs Strategies'!$G$7:$AY$57,MATCH($A53,'CLMs Strategies'!$A$7:$A$56,0),MATCH(H$3,'CLMs Strategies'!$G$5:$AY$5,0))="","",INDEX('CLMs Strategies'!$G$7:$AY$57,MATCH($A53,'CLMs Strategies'!$A$7:$A$56,0),MATCH(H$3,'CLMs Strategies'!$G$5:$AY$5,0))),"")</f>
        <v/>
      </c>
      <c r="I53" s="313" t="str">
        <f>IFERROR(IF(INDEX('CLMs Strategies'!$G$7:$AY$57,MATCH($A53,'CLMs Strategies'!$A$7:$A$56,0),MATCH(I$3,'CLMs Strategies'!$G$5:$AY$5,0))="","",INDEX('CLMs Strategies'!$G$7:$AY$57,MATCH($A53,'CLMs Strategies'!$A$7:$A$56,0),MATCH(I$3,'CLMs Strategies'!$G$5:$AY$5,0))),"")</f>
        <v/>
      </c>
      <c r="J53" s="313" t="str">
        <f>IFERROR(IF(INDEX('CLMs Strategies'!$G$7:$AY$57,MATCH($A53,'CLMs Strategies'!$A$7:$A$56,0),MATCH(J$3,'CLMs Strategies'!$G$5:$AY$5,0))="","",INDEX('CLMs Strategies'!$G$7:$AY$57,MATCH($A53,'CLMs Strategies'!$A$7:$A$56,0),MATCH(J$3,'CLMs Strategies'!$G$5:$AY$5,0))),"")</f>
        <v/>
      </c>
      <c r="K53" s="313" t="str">
        <f>IFERROR(IF(INDEX('CLMs Strategies'!$G$7:$AY$57,MATCH($A53,'CLMs Strategies'!$A$7:$A$56,0),MATCH(K$3,'CLMs Strategies'!$G$5:$AY$5,0))="","",INDEX('CLMs Strategies'!$G$7:$AY$57,MATCH($A53,'CLMs Strategies'!$A$7:$A$56,0),MATCH(K$3,'CLMs Strategies'!$G$5:$AY$5,0))),"")</f>
        <v/>
      </c>
      <c r="L53" s="313" t="str">
        <f>IFERROR(IF(INDEX('CLMs Strategies'!$G$7:$AY$57,MATCH($A53,'CLMs Strategies'!$A$7:$A$56,0),MATCH(L$3,'CLMs Strategies'!$G$5:$AY$5,0))="","",INDEX('CLMs Strategies'!$G$7:$AY$57,MATCH($A53,'CLMs Strategies'!$A$7:$A$56,0),MATCH(L$3,'CLMs Strategies'!$G$5:$AY$5,0))),"")</f>
        <v/>
      </c>
      <c r="M53" s="313" t="str">
        <f>IFERROR(IF(INDEX('CLMs Strategies'!$G$7:$AY$57,MATCH($A53,'CLMs Strategies'!$A$7:$A$56,0),MATCH(M$3,'CLMs Strategies'!$G$5:$AY$5,0))="","",INDEX('CLMs Strategies'!$G$7:$AY$57,MATCH($A53,'CLMs Strategies'!$A$7:$A$56,0),MATCH(M$3,'CLMs Strategies'!$G$5:$AY$5,0))),"")</f>
        <v/>
      </c>
      <c r="N53" s="56"/>
      <c r="O53" s="313" t="str">
        <v>United States</v>
      </c>
      <c r="P53" s="313" t="str">
        <f>IFERROR(IF(INDEX('CLMs Strategies'!$G$7:$AY$57,MATCH($O53,'CLMs Strategies'!$A$7:$A$56,0),MATCH(P$3,'CLMs Strategies'!$G$5:$AY$5,0))="","",INDEX('CLMs Strategies'!$G$7:$AY$57,MATCH($O53,'CLMs Strategies'!$A$7:$A$56,0),MATCH(P$3,'CLMs Strategies'!$G$5:$AY$5,0))),"")</f>
        <v/>
      </c>
      <c r="Q53" s="313" t="str">
        <f>IFERROR(IF(INDEX('CLMs Strategies'!$G$7:$AY$57,MATCH($O53,'CLMs Strategies'!$A$7:$A$56,0),MATCH(Q$3,'CLMs Strategies'!$G$5:$AY$5,0))="","",INDEX('CLMs Strategies'!$G$7:$AY$57,MATCH($O53,'CLMs Strategies'!$A$7:$A$56,0),MATCH(Q$3,'CLMs Strategies'!$G$5:$AY$5,0))),"")</f>
        <v/>
      </c>
      <c r="R53" s="313" t="str">
        <f>IFERROR(IF(INDEX('CLMs Strategies'!$G$7:$AY$57,MATCH($O53,'CLMs Strategies'!$A$7:$A$56,0),MATCH(R$3,'CLMs Strategies'!$G$5:$AY$5,0))="","",INDEX('CLMs Strategies'!$G$7:$AY$57,MATCH($O53,'CLMs Strategies'!$A$7:$A$56,0),MATCH(R$3,'CLMs Strategies'!$G$5:$AY$5,0))),"")</f>
        <v/>
      </c>
      <c r="S53" s="313" t="str">
        <f>IFERROR(IF(INDEX('CLMs Strategies'!$G$7:$AY$57,MATCH($O53,'CLMs Strategies'!$A$7:$A$56,0),MATCH(S$3,'CLMs Strategies'!$G$5:$AY$5,0))="","",INDEX('CLMs Strategies'!$G$7:$AY$57,MATCH($O53,'CLMs Strategies'!$A$7:$A$56,0),MATCH(S$3,'CLMs Strategies'!$G$5:$AY$5,0))),"")</f>
        <v/>
      </c>
      <c r="T53" s="313" t="str">
        <f>IFERROR(IF(INDEX('CLMs Strategies'!$G$7:$AY$57,MATCH($O53,'CLMs Strategies'!$A$7:$A$56,0),MATCH(T$3,'CLMs Strategies'!$G$5:$AY$5,0))="","",INDEX('CLMs Strategies'!$G$7:$AY$57,MATCH($O53,'CLMs Strategies'!$A$7:$A$56,0),MATCH(T$3,'CLMs Strategies'!$G$5:$AY$5,0))),"")</f>
        <v/>
      </c>
      <c r="U53" s="313" t="str">
        <f>IFERROR(IF(INDEX('CLMs Strategies'!$G$7:$AY$57,MATCH($O53,'CLMs Strategies'!$A$7:$A$56,0),MATCH(U$3,'CLMs Strategies'!$G$5:$AY$5,0))="","",INDEX('CLMs Strategies'!$G$7:$AY$57,MATCH($O53,'CLMs Strategies'!$A$7:$A$56,0),MATCH(U$3,'CLMs Strategies'!$G$5:$AY$5,0))),"")</f>
        <v/>
      </c>
      <c r="V53" s="313" t="str">
        <f>IFERROR(IF(INDEX('CLMs Strategies'!$G$7:$AY$57,MATCH($O53,'CLMs Strategies'!$A$7:$A$56,0),MATCH(V$3,'CLMs Strategies'!$G$5:$AY$5,0))="","",INDEX('CLMs Strategies'!$G$7:$AY$57,MATCH($O53,'CLMs Strategies'!$A$7:$A$56,0),MATCH(V$3,'CLMs Strategies'!$G$5:$AY$5,0))),"")</f>
        <v/>
      </c>
      <c r="W53" s="313" t="str">
        <f>IFERROR(IF(INDEX('CLMs Strategies'!$G$7:$AY$57,MATCH($O53,'CLMs Strategies'!$A$7:$A$56,0),MATCH(W$3,'CLMs Strategies'!$G$5:$AY$5,0))="","",INDEX('CLMs Strategies'!$G$7:$AY$57,MATCH($O53,'CLMs Strategies'!$A$7:$A$56,0),MATCH(W$3,'CLMs Strategies'!$G$5:$AY$5,0))),"")</f>
        <v/>
      </c>
      <c r="X53" s="313" t="str">
        <f>IFERROR(IF(INDEX('CLMs Strategies'!$G$7:$AY$57,MATCH($O53,'CLMs Strategies'!$A$7:$A$56,0),MATCH(X$3,'CLMs Strategies'!$G$5:$AY$5,0))="","",INDEX('CLMs Strategies'!$G$7:$AY$57,MATCH($O53,'CLMs Strategies'!$A$7:$A$56,0),MATCH(X$3,'CLMs Strategies'!$G$5:$AY$5,0))),"")</f>
        <v/>
      </c>
      <c r="Y53" s="313" t="str">
        <f>IFERROR(IF(INDEX('CLMs Strategies'!$G$7:$AY$57,MATCH($O53,'CLMs Strategies'!$A$7:$A$56,0),MATCH(Y$3,'CLMs Strategies'!$G$5:$AY$5,0))="","",INDEX('CLMs Strategies'!$G$7:$AY$57,MATCH($O53,'CLMs Strategies'!$A$7:$A$56,0),MATCH(Y$3,'CLMs Strategies'!$G$5:$AY$5,0))),"")</f>
        <v/>
      </c>
      <c r="Z53" s="313" t="str">
        <f>IFERROR(IF(INDEX('CLMs Strategies'!$G$7:$AY$57,MATCH($O53,'CLMs Strategies'!$A$7:$A$56,0),MATCH(Z$3,'CLMs Strategies'!$G$5:$AY$5,0))="","",INDEX('CLMs Strategies'!$G$7:$AY$57,MATCH($O53,'CLMs Strategies'!$A$7:$A$56,0),MATCH(Z$3,'CLMs Strategies'!$G$5:$AY$5,0))),"")</f>
        <v/>
      </c>
      <c r="AA53" s="313" t="str">
        <f>IFERROR(IF(INDEX('CLMs Strategies'!$G$7:$AY$57,MATCH($O53,'CLMs Strategies'!$A$7:$A$56,0),MATCH(AA$3,'CLMs Strategies'!$G$5:$AY$5,0))="","",INDEX('CLMs Strategies'!$G$7:$AY$57,MATCH($O53,'CLMs Strategies'!$A$7:$A$56,0),MATCH(AA$3,'CLMs Strategies'!$G$5:$AY$5,0))),"")</f>
        <v/>
      </c>
      <c r="AB53" s="56"/>
      <c r="AC53" s="313" t="str">
        <v>United States</v>
      </c>
      <c r="AD53" s="313" t="str">
        <f>IFERROR(IF(INDEX('CLMs Strategies'!$G$7:$AY$57,MATCH($AC53,'CLMs Strategies'!$A$7:$A$56,0),MATCH(AD$3,'CLMs Strategies'!$G$5:$AY$5,0))="","",INDEX('CLMs Strategies'!$G$7:$AY$57,MATCH($AC53,'CLMs Strategies'!$A$7:$A$56,0),MATCH(AD$3,'CLMs Strategies'!$G$5:$AY$5,0))),"")</f>
        <v/>
      </c>
      <c r="AE53" s="313" t="str">
        <f>IFERROR(IF(INDEX('CLMs Strategies'!$G$7:$AY$57,MATCH($AC53,'CLMs Strategies'!$A$7:$A$56,0),MATCH(AE$3,'CLMs Strategies'!$G$5:$AY$5,0))="","",INDEX('CLMs Strategies'!$G$7:$AY$57,MATCH($AC53,'CLMs Strategies'!$A$7:$A$56,0),MATCH(AE$3,'CLMs Strategies'!$G$5:$AY$5,0))),"")</f>
        <v/>
      </c>
      <c r="AF53" s="313" t="str">
        <f>IFERROR(IF(INDEX('CLMs Strategies'!$G$7:$AY$57,MATCH($AC53,'CLMs Strategies'!$A$7:$A$56,0),MATCH(AF$3,'CLMs Strategies'!$G$5:$AY$5,0))="","",INDEX('CLMs Strategies'!$G$7:$AY$57,MATCH($AC53,'CLMs Strategies'!$A$7:$A$56,0),MATCH(AF$3,'CLMs Strategies'!$G$5:$AY$5,0))),"")</f>
        <v/>
      </c>
      <c r="AG53" s="313" t="str">
        <f>IFERROR(IF(INDEX('CLMs Strategies'!$G$7:$AY$57,MATCH($AC53,'CLMs Strategies'!$A$7:$A$56,0),MATCH(AG$3,'CLMs Strategies'!$G$5:$AY$5,0))="","",INDEX('CLMs Strategies'!$G$7:$AY$57,MATCH($AC53,'CLMs Strategies'!$A$7:$A$56,0),MATCH(AG$3,'CLMs Strategies'!$G$5:$AY$5,0))),"")</f>
        <v/>
      </c>
      <c r="AH53" s="313" t="str">
        <f>IFERROR(IF(INDEX('CLMs Strategies'!$G$7:$AY$57,MATCH($AC53,'CLMs Strategies'!$A$7:$A$56,0),MATCH(AH$3,'CLMs Strategies'!$G$5:$AY$5,0))="","",INDEX('CLMs Strategies'!$G$7:$AY$57,MATCH($AC53,'CLMs Strategies'!$A$7:$A$56,0),MATCH(AH$3,'CLMs Strategies'!$G$5:$AY$5,0))),"")</f>
        <v/>
      </c>
      <c r="AI53" s="313" t="str">
        <f>IFERROR(IF(INDEX('CLMs Strategies'!$G$7:$AY$57,MATCH($AC53,'CLMs Strategies'!$A$7:$A$56,0),MATCH(AI$3,'CLMs Strategies'!$G$5:$AY$5,0))="","",INDEX('CLMs Strategies'!$G$7:$AY$57,MATCH($AC53,'CLMs Strategies'!$A$7:$A$56,0),MATCH(AI$3,'CLMs Strategies'!$G$5:$AY$5,0))),"")</f>
        <v/>
      </c>
      <c r="AJ53" s="313" t="str">
        <f>IFERROR(IF(INDEX('CLMs Strategies'!$G$7:$AY$57,MATCH($AC53,'CLMs Strategies'!$A$7:$A$56,0),MATCH(AJ$3,'CLMs Strategies'!$G$5:$AY$5,0))="","",INDEX('CLMs Strategies'!$G$7:$AY$57,MATCH($AC53,'CLMs Strategies'!$A$7:$A$56,0),MATCH(AJ$3,'CLMs Strategies'!$G$5:$AY$5,0))),"")</f>
        <v/>
      </c>
      <c r="AK53" s="313" t="str">
        <f>IFERROR(IF(INDEX('CLMs Strategies'!$G$7:$AY$57,MATCH($AC53,'CLMs Strategies'!$A$7:$A$56,0),MATCH(AK$3,'CLMs Strategies'!$G$5:$AY$5,0))="","",INDEX('CLMs Strategies'!$G$7:$AY$57,MATCH($AC53,'CLMs Strategies'!$A$7:$A$56,0),MATCH(AK$3,'CLMs Strategies'!$G$5:$AY$5,0))),"")</f>
        <v/>
      </c>
      <c r="AL53" s="313" t="str">
        <f>IFERROR(IF(INDEX('CLMs Strategies'!$G$7:$AY$57,MATCH($AC53,'CLMs Strategies'!$A$7:$A$56,0),MATCH(AL$3,'CLMs Strategies'!$G$5:$AY$5,0))="","",INDEX('CLMs Strategies'!$G$7:$AY$57,MATCH($AC53,'CLMs Strategies'!$A$7:$A$56,0),MATCH(AL$3,'CLMs Strategies'!$G$5:$AY$5,0))),"")</f>
        <v/>
      </c>
      <c r="AM53" s="313" t="str">
        <f>IFERROR(IF(INDEX('CLMs Strategies'!$G$7:$AY$57,MATCH($AC53,'CLMs Strategies'!$A$7:$A$56,0),MATCH(AM$3,'CLMs Strategies'!$G$5:$AY$5,0))="","",INDEX('CLMs Strategies'!$G$7:$AY$57,MATCH($AC53,'CLMs Strategies'!$A$7:$A$56,0),MATCH(AM$3,'CLMs Strategies'!$G$5:$AY$5,0))),"")</f>
        <v/>
      </c>
      <c r="AN53" s="313" t="str">
        <f>IFERROR(IF(INDEX('CLMs Strategies'!$G$7:$AY$57,MATCH($AC53,'CLMs Strategies'!$A$7:$A$56,0),MATCH(AN$3,'CLMs Strategies'!$G$5:$AY$5,0))="","",INDEX('CLMs Strategies'!$G$7:$AY$57,MATCH($AC53,'CLMs Strategies'!$A$7:$A$56,0),MATCH(AN$3,'CLMs Strategies'!$G$5:$AY$5,0))),"")</f>
        <v/>
      </c>
      <c r="AO53" s="313" t="str">
        <f>IFERROR(IF(INDEX('CLMs Strategies'!$G$7:$AY$57,MATCH($AC53,'CLMs Strategies'!$A$7:$A$56,0),MATCH(AO$3,'CLMs Strategies'!$G$5:$AY$5,0))="","",INDEX('CLMs Strategies'!$G$7:$AY$57,MATCH($AC53,'CLMs Strategies'!$A$7:$A$56,0),MATCH(AO$3,'CLMs Strategies'!$G$5:$AY$5,0))),"")</f>
        <v/>
      </c>
      <c r="AP53" s="56"/>
      <c r="AQ53" s="313" t="str">
        <v>United States</v>
      </c>
      <c r="AR53" s="313" t="str">
        <f>IFERROR(IF(INDEX('CLMs Strategies'!$G$7:$AY$57,MATCH($AQ53,'CLMs Strategies'!$A$7:$A$56,0),MATCH(AR$3,'CLMs Strategies'!$G$5:$AY$5,0))="","",INDEX('CLMs Strategies'!$G$7:$AY$57,MATCH($AQ53,'CLMs Strategies'!$A$7:$A$56,0),MATCH(AR$3,'CLMs Strategies'!$G$5:$AY$5,0))),"")</f>
        <v/>
      </c>
      <c r="AS53" s="313" t="str">
        <f>IFERROR(IF(INDEX('CLMs Strategies'!$G$7:$AY$57,MATCH($AQ53,'CLMs Strategies'!$A$7:$A$56,0),MATCH(AS$3,'CLMs Strategies'!$G$5:$AY$5,0))="","",INDEX('CLMs Strategies'!$G$7:$AY$57,MATCH($AQ53,'CLMs Strategies'!$A$7:$A$56,0),MATCH(AS$3,'CLMs Strategies'!$G$5:$AY$5,0))),"")</f>
        <v/>
      </c>
      <c r="AT53" s="313" t="str">
        <f>IFERROR(IF(INDEX('CLMs Strategies'!$G$7:$AY$57,MATCH($AQ53,'CLMs Strategies'!$A$7:$A$56,0),MATCH(AT$3,'CLMs Strategies'!$G$5:$AY$5,0))="","",INDEX('CLMs Strategies'!$G$7:$AY$57,MATCH($AQ53,'CLMs Strategies'!$A$7:$A$56,0),MATCH(AT$3,'CLMs Strategies'!$G$5:$AY$5,0))),"")</f>
        <v/>
      </c>
      <c r="AU53" s="313" t="str">
        <f>IFERROR(IF(INDEX('CLMs Strategies'!$G$7:$AY$57,MATCH($AQ53,'CLMs Strategies'!$A$7:$A$56,0),MATCH(AU$3,'CLMs Strategies'!$G$5:$AY$5,0))="","",INDEX('CLMs Strategies'!$G$7:$AY$57,MATCH($AQ53,'CLMs Strategies'!$A$7:$A$56,0),MATCH(AU$3,'CLMs Strategies'!$G$5:$AY$5,0))),"")</f>
        <v/>
      </c>
      <c r="AV53" s="313" t="str">
        <f>IFERROR(IF(INDEX('CLMs Strategies'!$G$7:$AY$57,MATCH($AQ53,'CLMs Strategies'!$A$7:$A$56,0),MATCH(AV$3,'CLMs Strategies'!$G$5:$AY$5,0))="","",INDEX('CLMs Strategies'!$G$7:$AY$57,MATCH($AQ53,'CLMs Strategies'!$A$7:$A$56,0),MATCH(AV$3,'CLMs Strategies'!$G$5:$AY$5,0))),"")</f>
        <v/>
      </c>
      <c r="AW53" s="313" t="str">
        <f>IFERROR(IF(INDEX('CLMs Strategies'!$G$7:$AY$57,MATCH($AQ53,'CLMs Strategies'!$A$7:$A$56,0),MATCH(AW$3,'CLMs Strategies'!$G$5:$AY$5,0))="","",INDEX('CLMs Strategies'!$G$7:$AY$57,MATCH($AQ53,'CLMs Strategies'!$A$7:$A$56,0),MATCH(AW$3,'CLMs Strategies'!$G$5:$AY$5,0))),"")</f>
        <v/>
      </c>
      <c r="AX53" s="313" t="str">
        <f>IFERROR(IF(INDEX('CLMs Strategies'!$G$7:$AY$57,MATCH($AQ53,'CLMs Strategies'!$A$7:$A$56,0),MATCH(AX$3,'CLMs Strategies'!$G$5:$AY$5,0))="","",INDEX('CLMs Strategies'!$G$7:$AY$57,MATCH($AQ53,'CLMs Strategies'!$A$7:$A$56,0),MATCH(AX$3,'CLMs Strategies'!$G$5:$AY$5,0))),"")</f>
        <v/>
      </c>
      <c r="AY53" s="313" t="str">
        <f>IFERROR(IF(INDEX('CLMs Strategies'!$G$7:$AY$57,MATCH($AQ53,'CLMs Strategies'!$A$7:$A$56,0),MATCH(AY$3,'CLMs Strategies'!$G$5:$AY$5,0))="","",INDEX('CLMs Strategies'!$G$7:$AY$57,MATCH($AQ53,'CLMs Strategies'!$A$7:$A$56,0),MATCH(AY$3,'CLMs Strategies'!$G$5:$AY$5,0))),"")</f>
        <v/>
      </c>
      <c r="AZ53" s="313" t="str">
        <f>IFERROR(IF(INDEX('CLMs Strategies'!$G$7:$AY$57,MATCH($AQ53,'CLMs Strategies'!$A$7:$A$56,0),MATCH(AZ$3,'CLMs Strategies'!$G$5:$AY$5,0))="","",INDEX('CLMs Strategies'!$G$7:$AY$57,MATCH($AQ53,'CLMs Strategies'!$A$7:$A$56,0),MATCH(AZ$3,'CLMs Strategies'!$G$5:$AY$5,0))),"")</f>
        <v/>
      </c>
      <c r="BA53" s="313" t="str">
        <f>IFERROR(IF(INDEX('CLMs Strategies'!$G$7:$AY$57,MATCH($AQ53,'CLMs Strategies'!$A$7:$A$56,0),MATCH(BA$3,'CLMs Strategies'!$G$5:$AY$5,0))="","",INDEX('CLMs Strategies'!$G$7:$AY$57,MATCH($AQ53,'CLMs Strategies'!$A$7:$A$56,0),MATCH(BA$3,'CLMs Strategies'!$G$5:$AY$5,0))),"")</f>
        <v/>
      </c>
      <c r="BB53" s="313" t="str">
        <f>IFERROR(IF(INDEX('CLMs Strategies'!$G$7:$AY$57,MATCH($AQ53,'CLMs Strategies'!$A$7:$A$56,0),MATCH(BB$3,'CLMs Strategies'!$G$5:$AY$5,0))="","",INDEX('CLMs Strategies'!$G$7:$AY$57,MATCH($AQ53,'CLMs Strategies'!$A$7:$A$56,0),MATCH(BB$3,'CLMs Strategies'!$G$5:$AY$5,0))),"")</f>
        <v/>
      </c>
      <c r="BC53" s="56"/>
    </row>
    <row r="54" spans="1:55">
      <c r="A54" s="56" t="str">
        <v>Vietnam</v>
      </c>
      <c r="B54" s="56"/>
      <c r="C54" s="56"/>
      <c r="D54" s="56"/>
      <c r="E54" s="56"/>
      <c r="F54" s="56"/>
      <c r="G54" s="56"/>
      <c r="H54" s="56"/>
      <c r="I54" s="56"/>
      <c r="J54" s="56"/>
      <c r="K54" s="56"/>
      <c r="L54" s="56"/>
      <c r="M54" s="56"/>
      <c r="N54" s="56"/>
      <c r="O54" s="56" t="str">
        <v>Vietnam</v>
      </c>
      <c r="P54" s="56"/>
      <c r="Q54" s="56"/>
      <c r="R54" s="56"/>
      <c r="S54" s="56"/>
      <c r="T54" s="56"/>
      <c r="U54" s="56"/>
      <c r="V54" s="56"/>
      <c r="W54" s="56"/>
      <c r="X54" s="56"/>
      <c r="Y54" s="56"/>
      <c r="Z54" s="56"/>
      <c r="AA54" s="56"/>
      <c r="AB54" s="56"/>
      <c r="AC54" s="56" t="str">
        <v>Vietnam</v>
      </c>
      <c r="AD54" s="56"/>
      <c r="AE54" s="56"/>
      <c r="AF54" s="56"/>
      <c r="AG54" s="56"/>
      <c r="AH54" s="56"/>
      <c r="AI54" s="56"/>
      <c r="AJ54" s="56"/>
      <c r="AK54" s="56"/>
      <c r="AL54" s="56"/>
      <c r="AM54" s="56"/>
      <c r="AN54" s="56"/>
      <c r="AO54" s="56"/>
      <c r="AP54" s="56"/>
      <c r="AQ54" s="56" t="str">
        <v>Vietnam</v>
      </c>
      <c r="AR54" s="56"/>
      <c r="AS54" s="56"/>
      <c r="AT54" s="56"/>
      <c r="AU54" s="56"/>
      <c r="AV54" s="56"/>
      <c r="AW54" s="56"/>
      <c r="AX54" s="56"/>
      <c r="AY54" s="56"/>
      <c r="AZ54" s="56"/>
      <c r="BA54" s="56"/>
      <c r="BB54" s="56"/>
      <c r="BC54" s="56"/>
    </row>
    <row r="55" spans="1:55">
      <c r="A55" s="56"/>
      <c r="B55" s="56"/>
      <c r="C55" s="56"/>
      <c r="D55" s="56"/>
      <c r="E55" s="56"/>
      <c r="F55" s="56"/>
      <c r="G55" s="56"/>
      <c r="H55" s="56"/>
      <c r="I55" s="56"/>
      <c r="J55" s="56"/>
      <c r="K55" s="56"/>
      <c r="L55" s="56"/>
      <c r="M55" s="56"/>
      <c r="N55" s="56"/>
      <c r="O55" s="56"/>
      <c r="P55" s="56"/>
      <c r="Q55" s="56"/>
      <c r="R55" s="56"/>
      <c r="S55" s="56"/>
      <c r="T55" s="56"/>
      <c r="U55" s="56"/>
      <c r="V55" s="56"/>
      <c r="W55" s="56"/>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c r="AW55" s="56"/>
      <c r="AX55" s="56"/>
      <c r="AY55" s="56"/>
      <c r="AZ55" s="56"/>
      <c r="BA55" s="56"/>
      <c r="BB55" s="56"/>
      <c r="BC55" s="56"/>
    </row>
    <row r="56" spans="1:55">
      <c r="A56" s="56"/>
      <c r="B56" s="56"/>
      <c r="C56" s="56"/>
      <c r="D56" s="56"/>
      <c r="E56" s="56"/>
      <c r="F56" s="56"/>
      <c r="G56" s="56"/>
      <c r="H56" s="56"/>
      <c r="I56" s="56"/>
      <c r="J56" s="56"/>
      <c r="K56" s="56"/>
      <c r="L56" s="56"/>
      <c r="M56" s="56"/>
      <c r="N56" s="56"/>
      <c r="O56" s="56"/>
      <c r="P56" s="56"/>
      <c r="Q56" s="56"/>
      <c r="R56" s="56"/>
      <c r="S56" s="56"/>
      <c r="T56" s="56"/>
      <c r="U56" s="56"/>
      <c r="V56" s="56"/>
      <c r="W56" s="56"/>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c r="AW56" s="56"/>
      <c r="AX56" s="56"/>
      <c r="AY56" s="56"/>
      <c r="AZ56" s="56"/>
      <c r="BA56" s="56"/>
      <c r="BB56" s="56"/>
      <c r="BC56" s="56"/>
    </row>
    <row r="57" spans="1:55">
      <c r="A57" s="56"/>
      <c r="B57" s="56"/>
      <c r="C57" s="56"/>
      <c r="D57" s="56"/>
      <c r="E57" s="56"/>
      <c r="F57" s="56"/>
      <c r="G57" s="56"/>
      <c r="H57" s="56"/>
      <c r="I57" s="56"/>
      <c r="J57" s="56"/>
      <c r="K57" s="56"/>
      <c r="L57" s="56"/>
      <c r="M57" s="56"/>
      <c r="N57" s="56"/>
      <c r="O57" s="56"/>
      <c r="P57" s="56"/>
      <c r="Q57" s="56"/>
      <c r="R57" s="56"/>
      <c r="S57" s="56"/>
      <c r="T57" s="56"/>
      <c r="U57" s="56"/>
      <c r="V57" s="56"/>
      <c r="W57" s="56"/>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c r="AW57" s="56"/>
      <c r="AX57" s="56"/>
      <c r="AY57" s="56"/>
      <c r="AZ57" s="56"/>
      <c r="BA57" s="56"/>
      <c r="BB57" s="56"/>
      <c r="BC57" s="56"/>
    </row>
    <row r="58" spans="1:55">
      <c r="A58" s="56"/>
      <c r="B58" s="56"/>
      <c r="C58" s="56"/>
      <c r="D58" s="56"/>
      <c r="E58" s="56"/>
      <c r="F58" s="56"/>
      <c r="G58" s="56"/>
      <c r="H58" s="56"/>
      <c r="I58" s="56"/>
      <c r="J58" s="56"/>
      <c r="K58" s="56"/>
      <c r="L58" s="56"/>
      <c r="M58" s="56"/>
      <c r="N58" s="56"/>
      <c r="O58" s="56"/>
      <c r="P58" s="56"/>
      <c r="Q58" s="56"/>
      <c r="R58" s="56"/>
      <c r="S58" s="56"/>
      <c r="T58" s="56"/>
      <c r="U58" s="56"/>
      <c r="V58" s="56"/>
      <c r="W58" s="56"/>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c r="AW58" s="56"/>
      <c r="AX58" s="56"/>
      <c r="AY58" s="56"/>
      <c r="AZ58" s="56"/>
      <c r="BA58" s="56"/>
      <c r="BB58" s="56"/>
      <c r="BC58" s="56"/>
    </row>
    <row r="59" spans="1:55">
      <c r="A59" s="56"/>
      <c r="B59" s="56"/>
      <c r="C59" s="56"/>
      <c r="D59" s="56"/>
      <c r="E59" s="56"/>
      <c r="F59" s="56"/>
      <c r="G59" s="56"/>
      <c r="H59" s="56"/>
      <c r="I59" s="56"/>
      <c r="J59" s="56"/>
      <c r="K59" s="56"/>
      <c r="L59" s="56"/>
      <c r="M59" s="56"/>
      <c r="N59" s="56"/>
      <c r="O59" s="56"/>
      <c r="P59" s="56"/>
      <c r="Q59" s="56"/>
      <c r="R59" s="56"/>
      <c r="S59" s="56"/>
      <c r="T59" s="56"/>
      <c r="U59" s="56"/>
      <c r="V59" s="56"/>
      <c r="W59" s="56"/>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c r="AW59" s="56"/>
      <c r="AX59" s="56"/>
      <c r="AY59" s="56"/>
      <c r="AZ59" s="56"/>
      <c r="BA59" s="56"/>
      <c r="BB59" s="56"/>
      <c r="BC59" s="56"/>
    </row>
    <row r="60" spans="1:55">
      <c r="A60" s="56"/>
      <c r="B60" s="56"/>
      <c r="C60" s="56"/>
      <c r="D60" s="56"/>
      <c r="E60" s="56"/>
      <c r="F60" s="56"/>
      <c r="G60" s="56"/>
      <c r="H60" s="56"/>
      <c r="I60" s="56"/>
      <c r="J60" s="56"/>
      <c r="K60" s="56"/>
      <c r="L60" s="56"/>
      <c r="M60" s="56"/>
      <c r="N60" s="56"/>
      <c r="O60" s="56"/>
      <c r="P60" s="56"/>
      <c r="Q60" s="56"/>
      <c r="R60" s="56"/>
      <c r="S60" s="56"/>
      <c r="T60" s="56"/>
      <c r="U60" s="56"/>
      <c r="V60" s="56"/>
      <c r="W60" s="56"/>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c r="AW60" s="56"/>
      <c r="AX60" s="56"/>
      <c r="AY60" s="56"/>
      <c r="AZ60" s="56"/>
      <c r="BA60" s="56"/>
      <c r="BB60" s="56"/>
      <c r="BC60" s="56"/>
    </row>
    <row r="61" spans="1:55">
      <c r="A61" s="56"/>
      <c r="B61" s="56"/>
      <c r="C61" s="56"/>
      <c r="D61" s="56"/>
      <c r="E61" s="56"/>
      <c r="F61" s="56"/>
      <c r="G61" s="56"/>
      <c r="H61" s="56"/>
      <c r="I61" s="56"/>
      <c r="J61" s="56"/>
      <c r="K61" s="56"/>
      <c r="L61" s="56"/>
      <c r="M61" s="56"/>
      <c r="N61" s="56"/>
      <c r="O61" s="56"/>
      <c r="P61" s="56"/>
      <c r="Q61" s="56"/>
      <c r="R61" s="56"/>
      <c r="S61" s="56"/>
      <c r="T61" s="56"/>
      <c r="U61" s="56"/>
      <c r="V61" s="56"/>
      <c r="W61" s="56"/>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c r="AW61" s="56"/>
      <c r="AX61" s="56"/>
      <c r="AY61" s="56"/>
      <c r="AZ61" s="56"/>
      <c r="BA61" s="56"/>
      <c r="BB61" s="56"/>
      <c r="BC61" s="56"/>
    </row>
    <row r="62" spans="1:55">
      <c r="A62" s="56"/>
      <c r="B62" s="56"/>
      <c r="C62" s="56"/>
      <c r="D62" s="56"/>
      <c r="E62" s="56"/>
      <c r="F62" s="56"/>
      <c r="G62" s="56"/>
      <c r="H62" s="56"/>
      <c r="I62" s="56"/>
      <c r="J62" s="56"/>
      <c r="K62" s="56"/>
      <c r="L62" s="56"/>
      <c r="M62" s="56"/>
      <c r="N62" s="56"/>
      <c r="O62" s="56"/>
      <c r="P62" s="56"/>
      <c r="Q62" s="56"/>
      <c r="R62" s="56"/>
      <c r="S62" s="56"/>
      <c r="T62" s="56"/>
      <c r="U62" s="56"/>
      <c r="V62" s="56"/>
      <c r="W62" s="56"/>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c r="AW62" s="56"/>
      <c r="AX62" s="56"/>
      <c r="AY62" s="56"/>
      <c r="AZ62" s="56"/>
      <c r="BA62" s="56"/>
      <c r="BB62" s="56"/>
      <c r="BC62" s="56"/>
    </row>
    <row r="63" spans="1:55">
      <c r="A63" s="56"/>
      <c r="B63" s="56"/>
      <c r="C63" s="56"/>
      <c r="D63" s="56"/>
      <c r="E63" s="56"/>
      <c r="F63" s="56"/>
      <c r="G63" s="56"/>
      <c r="H63" s="56"/>
      <c r="I63" s="56"/>
      <c r="J63" s="56"/>
      <c r="K63" s="56"/>
      <c r="L63" s="56"/>
      <c r="M63" s="56"/>
      <c r="N63" s="56"/>
      <c r="O63" s="56"/>
      <c r="P63" s="56"/>
      <c r="Q63" s="56"/>
      <c r="R63" s="56"/>
      <c r="S63" s="56"/>
      <c r="T63" s="56"/>
      <c r="U63" s="56"/>
      <c r="V63" s="56"/>
      <c r="W63" s="56"/>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c r="AW63" s="56"/>
      <c r="AX63" s="56"/>
      <c r="AY63" s="56"/>
      <c r="AZ63" s="56"/>
      <c r="BA63" s="56"/>
      <c r="BB63" s="56"/>
      <c r="BC63" s="56"/>
    </row>
    <row r="64" spans="1:55">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c r="AW64" s="56"/>
      <c r="AX64" s="56"/>
      <c r="AY64" s="56"/>
      <c r="AZ64" s="56"/>
      <c r="BA64" s="56"/>
      <c r="BB64" s="56"/>
      <c r="BC64" s="56"/>
    </row>
    <row r="65" spans="1:55">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c r="AW65" s="56"/>
      <c r="AX65" s="56"/>
      <c r="AY65" s="56"/>
      <c r="AZ65" s="56"/>
      <c r="BA65" s="56"/>
      <c r="BB65" s="56"/>
      <c r="BC65" s="56"/>
    </row>
    <row r="66" spans="1:55">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c r="AW66" s="56"/>
      <c r="AX66" s="56"/>
      <c r="AY66" s="56"/>
      <c r="AZ66" s="56"/>
      <c r="BA66" s="56"/>
      <c r="BB66" s="56"/>
      <c r="BC66" s="56"/>
    </row>
    <row r="67" spans="1:55">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c r="AW67" s="56"/>
      <c r="AX67" s="56"/>
      <c r="AY67" s="56"/>
      <c r="AZ67" s="56"/>
      <c r="BA67" s="56"/>
      <c r="BB67" s="56"/>
      <c r="BC67" s="56"/>
    </row>
    <row r="68" spans="1:55">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c r="AW68" s="56"/>
      <c r="AX68" s="56"/>
      <c r="AY68" s="56"/>
      <c r="AZ68" s="56"/>
      <c r="BA68" s="56"/>
      <c r="BB68" s="56"/>
      <c r="BC68" s="56"/>
    </row>
    <row r="69" spans="1:55">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c r="AW69" s="56"/>
      <c r="AX69" s="56"/>
      <c r="AY69" s="56"/>
      <c r="AZ69" s="56"/>
      <c r="BA69" s="56"/>
      <c r="BB69" s="56"/>
      <c r="BC69" s="56"/>
    </row>
    <row r="70" spans="1:55">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c r="AW70" s="56"/>
      <c r="AX70" s="56"/>
      <c r="AY70" s="56"/>
      <c r="AZ70" s="56"/>
      <c r="BA70" s="56"/>
      <c r="BB70" s="56"/>
      <c r="BC70" s="56"/>
    </row>
    <row r="71" spans="1:55">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c r="AW71" s="56"/>
      <c r="AX71" s="56"/>
      <c r="AY71" s="56"/>
      <c r="AZ71" s="56"/>
      <c r="BA71" s="56"/>
      <c r="BB71" s="56"/>
      <c r="BC71" s="56"/>
    </row>
    <row r="72" spans="1:55">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c r="AW72" s="56"/>
      <c r="AX72" s="56"/>
      <c r="AY72" s="56"/>
      <c r="AZ72" s="56"/>
      <c r="BA72" s="56"/>
      <c r="BB72" s="56"/>
      <c r="BC72" s="56"/>
    </row>
    <row r="73" spans="1:55">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c r="AW73" s="56"/>
      <c r="AX73" s="56"/>
      <c r="AY73" s="56"/>
      <c r="AZ73" s="56"/>
      <c r="BA73" s="56"/>
      <c r="BB73" s="56"/>
      <c r="BC73" s="56"/>
    </row>
    <row r="74" spans="1:55">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c r="AW74" s="56"/>
      <c r="AX74" s="56"/>
      <c r="AY74" s="56"/>
      <c r="AZ74" s="56"/>
      <c r="BA74" s="56"/>
      <c r="BB74" s="56"/>
      <c r="BC74" s="56"/>
    </row>
    <row r="75" spans="1:55">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c r="AW75" s="56"/>
      <c r="AX75" s="56"/>
      <c r="AY75" s="56"/>
      <c r="AZ75" s="56"/>
      <c r="BA75" s="56"/>
      <c r="BB75" s="56"/>
      <c r="BC75" s="56"/>
    </row>
    <row r="76" spans="1:55">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c r="AW76" s="56"/>
      <c r="AX76" s="56"/>
      <c r="AY76" s="56"/>
      <c r="AZ76" s="56"/>
      <c r="BA76" s="56"/>
      <c r="BB76" s="56"/>
      <c r="BC76" s="56"/>
    </row>
    <row r="77" spans="1:55">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c r="AW77" s="56"/>
      <c r="AX77" s="56"/>
      <c r="AY77" s="56"/>
      <c r="AZ77" s="56"/>
      <c r="BA77" s="56"/>
      <c r="BB77" s="56"/>
      <c r="BC77" s="56"/>
    </row>
    <row r="78" spans="1:55">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c r="AW78" s="56"/>
      <c r="AX78" s="56"/>
      <c r="AY78" s="56"/>
      <c r="AZ78" s="56"/>
      <c r="BA78" s="56"/>
      <c r="BB78" s="56"/>
      <c r="BC78" s="56"/>
    </row>
    <row r="79" spans="1:55">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c r="AW79" s="56"/>
      <c r="AX79" s="56"/>
      <c r="AY79" s="56"/>
      <c r="AZ79" s="56"/>
      <c r="BA79" s="56"/>
      <c r="BB79" s="56"/>
      <c r="BC79" s="56"/>
    </row>
    <row r="80" spans="1:55">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c r="AW80" s="56"/>
      <c r="AX80" s="56"/>
      <c r="AY80" s="56"/>
      <c r="AZ80" s="56"/>
      <c r="BA80" s="56"/>
      <c r="BB80" s="56"/>
      <c r="BC80" s="56"/>
    </row>
    <row r="81" spans="1:55">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c r="AW81" s="56"/>
      <c r="AX81" s="56"/>
      <c r="AY81" s="56"/>
      <c r="AZ81" s="56"/>
      <c r="BA81" s="56"/>
      <c r="BB81" s="56"/>
      <c r="BC81" s="56"/>
    </row>
    <row r="82" spans="1:55">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c r="AW82" s="56"/>
      <c r="AX82" s="56"/>
      <c r="AY82" s="56"/>
      <c r="AZ82" s="56"/>
      <c r="BA82" s="56"/>
      <c r="BB82" s="56"/>
      <c r="BC82" s="56"/>
    </row>
    <row r="83" spans="1:55">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c r="AW83" s="56"/>
      <c r="AX83" s="56"/>
      <c r="AY83" s="56"/>
      <c r="AZ83" s="56"/>
      <c r="BA83" s="56"/>
      <c r="BB83" s="56"/>
      <c r="BC83" s="56"/>
    </row>
    <row r="84" spans="1:55">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c r="AW84" s="56"/>
      <c r="AX84" s="56"/>
      <c r="AY84" s="56"/>
      <c r="AZ84" s="56"/>
      <c r="BA84" s="56"/>
      <c r="BB84" s="56"/>
      <c r="BC84" s="56"/>
    </row>
    <row r="85" spans="1:55">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c r="AW85" s="56"/>
      <c r="AX85" s="56"/>
      <c r="AY85" s="56"/>
      <c r="AZ85" s="56"/>
      <c r="BA85" s="56"/>
      <c r="BB85" s="56"/>
      <c r="BC85" s="56"/>
    </row>
    <row r="86" spans="1:55">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c r="AW86" s="56"/>
      <c r="AX86" s="56"/>
      <c r="AY86" s="56"/>
      <c r="AZ86" s="56"/>
      <c r="BA86" s="56"/>
      <c r="BB86" s="56"/>
      <c r="BC86" s="56"/>
    </row>
    <row r="87" spans="1:55">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c r="AW87" s="56"/>
      <c r="AX87" s="56"/>
      <c r="AY87" s="56"/>
      <c r="AZ87" s="56"/>
      <c r="BA87" s="56"/>
      <c r="BB87" s="56"/>
      <c r="BC87" s="56"/>
    </row>
    <row r="88" spans="1:55">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c r="AW88" s="56"/>
      <c r="AX88" s="56"/>
      <c r="AY88" s="56"/>
      <c r="AZ88" s="56"/>
      <c r="BA88" s="56"/>
      <c r="BB88" s="56"/>
      <c r="BC88" s="56"/>
    </row>
    <row r="89" spans="1:55">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c r="AW89" s="56"/>
      <c r="AX89" s="56"/>
      <c r="AY89" s="56"/>
      <c r="AZ89" s="56"/>
      <c r="BA89" s="56"/>
      <c r="BB89" s="56"/>
      <c r="BC89" s="56"/>
    </row>
    <row r="90" spans="1:55">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c r="AW90" s="56"/>
      <c r="AX90" s="56"/>
      <c r="AY90" s="56"/>
      <c r="AZ90" s="56"/>
      <c r="BA90" s="56"/>
      <c r="BB90" s="56"/>
      <c r="BC90" s="56"/>
    </row>
    <row r="91" spans="1:55">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c r="AW91" s="56"/>
      <c r="AX91" s="56"/>
      <c r="AY91" s="56"/>
      <c r="AZ91" s="56"/>
      <c r="BA91" s="56"/>
      <c r="BB91" s="56"/>
      <c r="BC91" s="56"/>
    </row>
    <row r="92" spans="1:55">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c r="AW92" s="56"/>
      <c r="AX92" s="56"/>
      <c r="AY92" s="56"/>
      <c r="AZ92" s="56"/>
      <c r="BA92" s="56"/>
      <c r="BB92" s="56"/>
      <c r="BC92" s="56"/>
    </row>
    <row r="93" spans="1:55">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c r="AW93" s="56"/>
      <c r="AX93" s="56"/>
      <c r="AY93" s="56"/>
      <c r="AZ93" s="56"/>
      <c r="BA93" s="56"/>
      <c r="BB93" s="56"/>
      <c r="BC93" s="56"/>
    </row>
    <row r="94" spans="1:55">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c r="AW94" s="56"/>
      <c r="AX94" s="56"/>
      <c r="AY94" s="56"/>
      <c r="AZ94" s="56"/>
      <c r="BA94" s="56"/>
      <c r="BB94" s="56"/>
      <c r="BC94" s="56"/>
    </row>
    <row r="95" spans="1:55">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c r="AW95" s="56"/>
      <c r="AX95" s="56"/>
      <c r="AY95" s="56"/>
      <c r="AZ95" s="56"/>
      <c r="BA95" s="56"/>
      <c r="BB95" s="56"/>
      <c r="BC95" s="56"/>
    </row>
    <row r="96" spans="1:55">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c r="AW96" s="56"/>
      <c r="AX96" s="56"/>
      <c r="AY96" s="56"/>
      <c r="AZ96" s="56"/>
      <c r="BA96" s="56"/>
      <c r="BB96" s="56"/>
      <c r="BC96" s="56"/>
    </row>
    <row r="97" spans="1:55">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c r="AW97" s="56"/>
      <c r="AX97" s="56"/>
      <c r="AY97" s="56"/>
      <c r="AZ97" s="56"/>
      <c r="BA97" s="56"/>
      <c r="BB97" s="56"/>
      <c r="BC97" s="56"/>
    </row>
    <row r="98" spans="1:55">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c r="AW98" s="56"/>
      <c r="AX98" s="56"/>
      <c r="AY98" s="56"/>
      <c r="AZ98" s="56"/>
      <c r="BA98" s="56"/>
      <c r="BB98" s="56"/>
      <c r="BC98" s="56"/>
    </row>
    <row r="99" spans="1:55">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c r="AW99" s="56"/>
      <c r="AX99" s="56"/>
      <c r="AY99" s="56"/>
      <c r="AZ99" s="56"/>
      <c r="BA99" s="56"/>
      <c r="BB99" s="56"/>
      <c r="BC99" s="56"/>
    </row>
    <row r="100" spans="1:55">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c r="AW100" s="56"/>
      <c r="AX100" s="56"/>
      <c r="AY100" s="56"/>
      <c r="AZ100" s="56"/>
      <c r="BA100" s="56"/>
      <c r="BB100" s="56"/>
      <c r="BC100" s="56"/>
    </row>
    <row r="101" spans="1:55">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c r="AW101" s="56"/>
      <c r="AX101" s="56"/>
      <c r="AY101" s="56"/>
      <c r="AZ101" s="56"/>
      <c r="BA101" s="56"/>
      <c r="BB101" s="56"/>
      <c r="BC101" s="56"/>
    </row>
    <row r="102" spans="1:55">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c r="AW102" s="56"/>
      <c r="AX102" s="56"/>
      <c r="AY102" s="56"/>
      <c r="AZ102" s="56"/>
      <c r="BA102" s="56"/>
      <c r="BB102" s="56"/>
      <c r="BC102" s="56"/>
    </row>
    <row r="103" spans="1:55">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c r="AW103" s="56"/>
      <c r="AX103" s="56"/>
      <c r="AY103" s="56"/>
      <c r="AZ103" s="56"/>
      <c r="BA103" s="56"/>
      <c r="BB103" s="56"/>
      <c r="BC103" s="56"/>
    </row>
    <row r="104" spans="1:55">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c r="AW104" s="56"/>
      <c r="AX104" s="56"/>
      <c r="AY104" s="56"/>
      <c r="AZ104" s="56"/>
      <c r="BA104" s="56"/>
      <c r="BB104" s="56"/>
      <c r="BC104" s="56"/>
    </row>
    <row r="105" spans="1:55">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c r="AW105" s="56"/>
      <c r="AX105" s="56"/>
      <c r="AY105" s="56"/>
      <c r="AZ105" s="56"/>
      <c r="BA105" s="56"/>
      <c r="BB105" s="56"/>
      <c r="BC105" s="56"/>
    </row>
    <row r="106" spans="1:55">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c r="AW106" s="56"/>
      <c r="AX106" s="56"/>
      <c r="AY106" s="56"/>
      <c r="AZ106" s="56"/>
      <c r="BA106" s="56"/>
      <c r="BB106" s="56"/>
      <c r="BC106" s="56"/>
    </row>
    <row r="107" spans="1:55">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c r="AW107" s="56"/>
      <c r="AX107" s="56"/>
      <c r="AY107" s="56"/>
      <c r="AZ107" s="56"/>
      <c r="BA107" s="56"/>
      <c r="BB107" s="56"/>
      <c r="BC107" s="56"/>
    </row>
    <row r="108" spans="1:55">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c r="AW108" s="56"/>
      <c r="AX108" s="56"/>
      <c r="AY108" s="56"/>
      <c r="AZ108" s="56"/>
      <c r="BA108" s="56"/>
      <c r="BB108" s="56"/>
      <c r="BC108" s="56"/>
    </row>
    <row r="109" spans="1:55">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c r="AW109" s="56"/>
      <c r="AX109" s="56"/>
      <c r="AY109" s="56"/>
      <c r="AZ109" s="56"/>
      <c r="BA109" s="56"/>
      <c r="BB109" s="56"/>
      <c r="BC109" s="56"/>
    </row>
    <row r="110" spans="1:55">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c r="AW110" s="56"/>
      <c r="AX110" s="56"/>
      <c r="AY110" s="56"/>
      <c r="AZ110" s="56"/>
      <c r="BA110" s="56"/>
      <c r="BB110" s="56"/>
      <c r="BC110" s="56"/>
    </row>
    <row r="111" spans="1:55">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c r="AW111" s="56"/>
      <c r="AX111" s="56"/>
      <c r="AY111" s="56"/>
      <c r="AZ111" s="56"/>
      <c r="BA111" s="56"/>
      <c r="BB111" s="56"/>
      <c r="BC111" s="56"/>
    </row>
    <row r="112" spans="1:55">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c r="AW112" s="56"/>
      <c r="AX112" s="56"/>
      <c r="AY112" s="56"/>
      <c r="AZ112" s="56"/>
      <c r="BA112" s="56"/>
      <c r="BB112" s="56"/>
      <c r="BC112" s="56"/>
    </row>
    <row r="113" spans="1:55">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c r="AW113" s="56"/>
      <c r="AX113" s="56"/>
      <c r="AY113" s="56"/>
      <c r="AZ113" s="56"/>
      <c r="BA113" s="56"/>
      <c r="BB113" s="56"/>
      <c r="BC113" s="56"/>
    </row>
    <row r="114" spans="1:55">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c r="AW114" s="56"/>
      <c r="AX114" s="56"/>
      <c r="AY114" s="56"/>
      <c r="AZ114" s="56"/>
      <c r="BA114" s="56"/>
      <c r="BB114" s="56"/>
      <c r="BC114" s="56"/>
    </row>
    <row r="115" spans="1:55">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c r="AW115" s="56"/>
      <c r="AX115" s="56"/>
      <c r="AY115" s="56"/>
      <c r="AZ115" s="56"/>
      <c r="BA115" s="56"/>
      <c r="BB115" s="56"/>
      <c r="BC115" s="56"/>
    </row>
    <row r="116" spans="1:55">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c r="AW116" s="56"/>
      <c r="AX116" s="56"/>
      <c r="AY116" s="56"/>
      <c r="AZ116" s="56"/>
      <c r="BA116" s="56"/>
      <c r="BB116" s="56"/>
      <c r="BC116" s="56"/>
    </row>
    <row r="117" spans="1:55">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c r="AW117" s="56"/>
      <c r="AX117" s="56"/>
      <c r="AY117" s="56"/>
      <c r="AZ117" s="56"/>
      <c r="BA117" s="56"/>
      <c r="BB117" s="56"/>
      <c r="BC117" s="56"/>
    </row>
    <row r="118" spans="1:55">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c r="AW118" s="56"/>
      <c r="AX118" s="56"/>
      <c r="AY118" s="56"/>
      <c r="AZ118" s="56"/>
      <c r="BA118" s="56"/>
      <c r="BB118" s="56"/>
      <c r="BC118" s="56"/>
    </row>
    <row r="119" spans="1:55">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c r="AW119" s="56"/>
      <c r="AX119" s="56"/>
      <c r="AY119" s="56"/>
      <c r="AZ119" s="56"/>
      <c r="BA119" s="56"/>
      <c r="BB119" s="56"/>
      <c r="BC119" s="56"/>
    </row>
    <row r="120" spans="1:55">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c r="AW120" s="56"/>
      <c r="AX120" s="56"/>
      <c r="AY120" s="56"/>
      <c r="AZ120" s="56"/>
      <c r="BA120" s="56"/>
      <c r="BB120" s="56"/>
      <c r="BC120" s="56"/>
    </row>
    <row r="121" spans="1:55">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c r="AW121" s="56"/>
      <c r="AX121" s="56"/>
      <c r="AY121" s="56"/>
      <c r="AZ121" s="56"/>
      <c r="BA121" s="56"/>
      <c r="BB121" s="56"/>
      <c r="BC121" s="56"/>
    </row>
    <row r="122" spans="1:55">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c r="AW122" s="56"/>
      <c r="AX122" s="56"/>
      <c r="AY122" s="56"/>
      <c r="AZ122" s="56"/>
      <c r="BA122" s="56"/>
      <c r="BB122" s="56"/>
      <c r="BC122" s="56"/>
    </row>
    <row r="123" spans="1:55">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c r="AW123" s="56"/>
      <c r="AX123" s="56"/>
      <c r="AY123" s="56"/>
      <c r="AZ123" s="56"/>
      <c r="BA123" s="56"/>
      <c r="BB123" s="56"/>
      <c r="BC123" s="56"/>
    </row>
    <row r="124" spans="1:55">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c r="AW124" s="56"/>
      <c r="AX124" s="56"/>
      <c r="AY124" s="56"/>
      <c r="AZ124" s="56"/>
      <c r="BA124" s="56"/>
      <c r="BB124" s="56"/>
      <c r="BC124" s="56"/>
    </row>
    <row r="125" spans="1:55">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c r="AW125" s="56"/>
      <c r="AX125" s="56"/>
      <c r="AY125" s="56"/>
      <c r="AZ125" s="56"/>
      <c r="BA125" s="56"/>
      <c r="BB125" s="56"/>
      <c r="BC125" s="56"/>
    </row>
    <row r="126" spans="1:55">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c r="AW126" s="56"/>
      <c r="AX126" s="56"/>
      <c r="AY126" s="56"/>
      <c r="AZ126" s="56"/>
      <c r="BA126" s="56"/>
      <c r="BB126" s="56"/>
      <c r="BC126" s="56"/>
    </row>
    <row r="127" spans="1:55">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c r="AW127" s="56"/>
      <c r="AX127" s="56"/>
      <c r="AY127" s="56"/>
      <c r="AZ127" s="56"/>
      <c r="BA127" s="56"/>
      <c r="BB127" s="56"/>
      <c r="BC127" s="56"/>
    </row>
    <row r="128" spans="1:55">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c r="AW128" s="56"/>
      <c r="AX128" s="56"/>
      <c r="AY128" s="56"/>
      <c r="AZ128" s="56"/>
      <c r="BA128" s="56"/>
      <c r="BB128" s="56"/>
      <c r="BC128" s="56"/>
    </row>
    <row r="129" spans="1:55">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c r="AW129" s="56"/>
      <c r="AX129" s="56"/>
      <c r="AY129" s="56"/>
      <c r="AZ129" s="56"/>
      <c r="BA129" s="56"/>
      <c r="BB129" s="56"/>
      <c r="BC129" s="56"/>
    </row>
    <row r="130" spans="1:55">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c r="AW130" s="56"/>
      <c r="AX130" s="56"/>
      <c r="AY130" s="56"/>
      <c r="AZ130" s="56"/>
      <c r="BA130" s="56"/>
      <c r="BB130" s="56"/>
      <c r="BC130" s="56"/>
    </row>
    <row r="131" spans="1:55">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c r="AW131" s="56"/>
      <c r="AX131" s="56"/>
      <c r="AY131" s="56"/>
      <c r="AZ131" s="56"/>
      <c r="BA131" s="56"/>
      <c r="BB131" s="56"/>
      <c r="BC131" s="56"/>
    </row>
    <row r="132" spans="1:55">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c r="AW132" s="56"/>
      <c r="AX132" s="56"/>
      <c r="AY132" s="56"/>
      <c r="AZ132" s="56"/>
      <c r="BA132" s="56"/>
      <c r="BB132" s="56"/>
      <c r="BC132" s="56"/>
    </row>
    <row r="133" spans="1:55">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c r="AW133" s="56"/>
      <c r="AX133" s="56"/>
      <c r="AY133" s="56"/>
      <c r="AZ133" s="56"/>
      <c r="BA133" s="56"/>
      <c r="BB133" s="56"/>
      <c r="BC133" s="56"/>
    </row>
    <row r="134" spans="1:55">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c r="AW134" s="56"/>
      <c r="AX134" s="56"/>
      <c r="AY134" s="56"/>
      <c r="AZ134" s="56"/>
      <c r="BA134" s="56"/>
      <c r="BB134" s="56"/>
      <c r="BC134" s="56"/>
    </row>
    <row r="135" spans="1:55">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c r="AW135" s="56"/>
      <c r="AX135" s="56"/>
      <c r="AY135" s="56"/>
      <c r="AZ135" s="56"/>
      <c r="BA135" s="56"/>
      <c r="BB135" s="56"/>
      <c r="BC135" s="56"/>
    </row>
    <row r="136" spans="1:55">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c r="AW136" s="56"/>
      <c r="AX136" s="56"/>
      <c r="AY136" s="56"/>
      <c r="AZ136" s="56"/>
      <c r="BA136" s="56"/>
      <c r="BB136" s="56"/>
      <c r="BC136" s="56"/>
    </row>
    <row r="137" spans="1:55">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c r="AW137" s="56"/>
      <c r="AX137" s="56"/>
      <c r="AY137" s="56"/>
      <c r="AZ137" s="56"/>
      <c r="BA137" s="56"/>
      <c r="BB137" s="56"/>
      <c r="BC137" s="56"/>
    </row>
    <row r="138" spans="1:55">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c r="AW138" s="56"/>
      <c r="AX138" s="56"/>
      <c r="AY138" s="56"/>
      <c r="AZ138" s="56"/>
      <c r="BA138" s="56"/>
      <c r="BB138" s="56"/>
      <c r="BC138" s="56"/>
    </row>
    <row r="139" spans="1:55">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c r="AW139" s="56"/>
      <c r="AX139" s="56"/>
      <c r="AY139" s="56"/>
      <c r="AZ139" s="56"/>
      <c r="BA139" s="56"/>
      <c r="BB139" s="56"/>
      <c r="BC139" s="56"/>
    </row>
    <row r="140" spans="1:55">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c r="AW140" s="56"/>
      <c r="AX140" s="56"/>
      <c r="AY140" s="56"/>
      <c r="AZ140" s="56"/>
      <c r="BA140" s="56"/>
      <c r="BB140" s="56"/>
      <c r="BC140" s="56"/>
    </row>
    <row r="141" spans="1:55">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c r="AW141" s="56"/>
      <c r="AX141" s="56"/>
      <c r="AY141" s="56"/>
      <c r="AZ141" s="56"/>
      <c r="BA141" s="56"/>
      <c r="BB141" s="56"/>
      <c r="BC141" s="56"/>
    </row>
    <row r="142" spans="1:55">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c r="AW142" s="56"/>
      <c r="AX142" s="56"/>
      <c r="AY142" s="56"/>
      <c r="AZ142" s="56"/>
      <c r="BA142" s="56"/>
      <c r="BB142" s="56"/>
      <c r="BC142" s="56"/>
    </row>
    <row r="143" spans="1:55">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A143" s="56"/>
      <c r="AB143" s="56"/>
      <c r="AC143" s="56"/>
      <c r="AD143" s="56"/>
      <c r="AE143" s="56"/>
      <c r="AF143" s="56"/>
      <c r="AG143" s="56"/>
      <c r="AH143" s="56"/>
      <c r="AI143" s="56"/>
      <c r="AJ143" s="56"/>
      <c r="AK143" s="56"/>
      <c r="AL143" s="56"/>
      <c r="AM143" s="56"/>
      <c r="AN143" s="56"/>
      <c r="AO143" s="56"/>
      <c r="AP143" s="56"/>
      <c r="AQ143" s="56"/>
      <c r="AR143" s="56"/>
      <c r="AS143" s="56"/>
      <c r="AT143" s="56"/>
      <c r="AU143" s="56"/>
      <c r="AV143" s="56"/>
      <c r="AW143" s="56"/>
      <c r="AX143" s="56"/>
      <c r="AY143" s="56"/>
      <c r="AZ143" s="56"/>
      <c r="BA143" s="56"/>
      <c r="BB143" s="56"/>
      <c r="BC143" s="56"/>
    </row>
    <row r="144" spans="1:55">
      <c r="A144" s="56"/>
      <c r="B144" s="56"/>
      <c r="C144" s="56"/>
      <c r="D144" s="56"/>
      <c r="E144" s="56"/>
      <c r="F144" s="56"/>
      <c r="G144" s="56"/>
      <c r="H144" s="56"/>
      <c r="I144" s="56"/>
      <c r="J144" s="56"/>
      <c r="K144" s="56"/>
      <c r="L144" s="56"/>
      <c r="M144" s="56"/>
      <c r="N144" s="56"/>
      <c r="O144" s="56"/>
      <c r="P144" s="56"/>
      <c r="Q144" s="56"/>
      <c r="R144" s="56"/>
      <c r="S144" s="56"/>
      <c r="T144" s="56"/>
      <c r="U144" s="56"/>
      <c r="V144" s="56"/>
      <c r="W144" s="56"/>
      <c r="X144" s="56"/>
      <c r="Y144" s="56"/>
      <c r="Z144" s="56"/>
      <c r="AA144" s="56"/>
      <c r="AB144" s="56"/>
      <c r="AC144" s="56"/>
      <c r="AD144" s="56"/>
      <c r="AE144" s="56"/>
      <c r="AF144" s="56"/>
      <c r="AG144" s="56"/>
      <c r="AH144" s="56"/>
      <c r="AI144" s="56"/>
      <c r="AJ144" s="56"/>
      <c r="AK144" s="56"/>
      <c r="AL144" s="56"/>
      <c r="AM144" s="56"/>
      <c r="AN144" s="56"/>
      <c r="AO144" s="56"/>
      <c r="AP144" s="56"/>
      <c r="AQ144" s="56"/>
      <c r="AR144" s="56"/>
      <c r="AS144" s="56"/>
      <c r="AT144" s="56"/>
      <c r="AU144" s="56"/>
      <c r="AV144" s="56"/>
      <c r="AW144" s="56"/>
      <c r="AX144" s="56"/>
      <c r="AY144" s="56"/>
      <c r="AZ144" s="56"/>
      <c r="BA144" s="56"/>
      <c r="BB144" s="56"/>
      <c r="BC144" s="56"/>
    </row>
    <row r="145" spans="1:55">
      <c r="A145" s="56"/>
      <c r="B145" s="56"/>
      <c r="C145" s="56"/>
      <c r="D145" s="56"/>
      <c r="E145" s="56"/>
      <c r="F145" s="56"/>
      <c r="G145" s="56"/>
      <c r="H145" s="56"/>
      <c r="I145" s="56"/>
      <c r="J145" s="56"/>
      <c r="K145" s="56"/>
      <c r="L145" s="56"/>
      <c r="M145" s="56"/>
      <c r="N145" s="56"/>
      <c r="O145" s="56"/>
      <c r="P145" s="56"/>
      <c r="Q145" s="56"/>
      <c r="R145" s="56"/>
      <c r="S145" s="56"/>
      <c r="T145" s="56"/>
      <c r="U145" s="56"/>
      <c r="V145" s="56"/>
      <c r="W145" s="56"/>
      <c r="X145" s="56"/>
      <c r="Y145" s="56"/>
      <c r="Z145" s="56"/>
      <c r="AA145" s="56"/>
      <c r="AB145" s="56"/>
      <c r="AC145" s="56"/>
      <c r="AD145" s="56"/>
      <c r="AE145" s="56"/>
      <c r="AF145" s="56"/>
      <c r="AG145" s="56"/>
      <c r="AH145" s="56"/>
      <c r="AI145" s="56"/>
      <c r="AJ145" s="56"/>
      <c r="AK145" s="56"/>
      <c r="AL145" s="56"/>
      <c r="AM145" s="56"/>
      <c r="AN145" s="56"/>
      <c r="AO145" s="56"/>
      <c r="AP145" s="56"/>
      <c r="AQ145" s="56"/>
      <c r="AR145" s="56"/>
      <c r="AS145" s="56"/>
      <c r="AT145" s="56"/>
      <c r="AU145" s="56"/>
      <c r="AV145" s="56"/>
      <c r="AW145" s="56"/>
      <c r="AX145" s="56"/>
      <c r="AY145" s="56"/>
      <c r="AZ145" s="56"/>
      <c r="BA145" s="56"/>
      <c r="BB145" s="56"/>
      <c r="BC145" s="56"/>
    </row>
    <row r="146" spans="1:55">
      <c r="A146" s="56"/>
      <c r="B146" s="56"/>
      <c r="C146" s="56"/>
      <c r="D146" s="56"/>
      <c r="E146" s="56"/>
      <c r="F146" s="56"/>
      <c r="G146" s="56"/>
      <c r="H146" s="56"/>
      <c r="I146" s="56"/>
      <c r="J146" s="56"/>
      <c r="K146" s="56"/>
      <c r="L146" s="56"/>
      <c r="M146" s="56"/>
      <c r="N146" s="56"/>
      <c r="O146" s="56"/>
      <c r="P146" s="56"/>
      <c r="Q146" s="56"/>
      <c r="R146" s="56"/>
      <c r="S146" s="56"/>
      <c r="T146" s="56"/>
      <c r="U146" s="56"/>
      <c r="V146" s="56"/>
      <c r="W146" s="56"/>
      <c r="X146" s="56"/>
      <c r="Y146" s="56"/>
      <c r="Z146" s="56"/>
      <c r="AA146" s="56"/>
      <c r="AB146" s="56"/>
      <c r="AC146" s="56"/>
      <c r="AD146" s="56"/>
      <c r="AE146" s="56"/>
      <c r="AF146" s="56"/>
      <c r="AG146" s="56"/>
      <c r="AH146" s="56"/>
      <c r="AI146" s="56"/>
      <c r="AJ146" s="56"/>
      <c r="AK146" s="56"/>
      <c r="AL146" s="56"/>
      <c r="AM146" s="56"/>
      <c r="AN146" s="56"/>
      <c r="AO146" s="56"/>
      <c r="AP146" s="56"/>
      <c r="AQ146" s="56"/>
      <c r="AR146" s="56"/>
      <c r="AS146" s="56"/>
      <c r="AT146" s="56"/>
      <c r="AU146" s="56"/>
      <c r="AV146" s="56"/>
      <c r="AW146" s="56"/>
      <c r="AX146" s="56"/>
      <c r="AY146" s="56"/>
      <c r="AZ146" s="56"/>
      <c r="BA146" s="56"/>
      <c r="BB146" s="56"/>
      <c r="BC146" s="56"/>
    </row>
    <row r="147" spans="1:55">
      <c r="A147" s="56"/>
      <c r="B147" s="56"/>
      <c r="C147" s="56"/>
      <c r="D147" s="56"/>
      <c r="E147" s="56"/>
      <c r="F147" s="56"/>
      <c r="G147" s="56"/>
      <c r="H147" s="56"/>
      <c r="I147" s="56"/>
      <c r="J147" s="56"/>
      <c r="K147" s="56"/>
      <c r="L147" s="56"/>
      <c r="M147" s="56"/>
      <c r="N147" s="56"/>
      <c r="O147" s="56"/>
      <c r="P147" s="56"/>
      <c r="Q147" s="56"/>
      <c r="R147" s="56"/>
      <c r="S147" s="56"/>
      <c r="T147" s="56"/>
      <c r="U147" s="56"/>
      <c r="V147" s="56"/>
      <c r="W147" s="56"/>
      <c r="X147" s="56"/>
      <c r="Y147" s="56"/>
      <c r="Z147" s="56"/>
      <c r="AA147" s="56"/>
      <c r="AB147" s="56"/>
      <c r="AC147" s="56"/>
      <c r="AD147" s="56"/>
      <c r="AE147" s="56"/>
      <c r="AF147" s="56"/>
      <c r="AG147" s="56"/>
      <c r="AH147" s="56"/>
      <c r="AI147" s="56"/>
      <c r="AJ147" s="56"/>
      <c r="AK147" s="56"/>
      <c r="AL147" s="56"/>
      <c r="AM147" s="56"/>
      <c r="AN147" s="56"/>
      <c r="AO147" s="56"/>
      <c r="AP147" s="56"/>
      <c r="AQ147" s="56"/>
      <c r="AR147" s="56"/>
      <c r="AS147" s="56"/>
      <c r="AT147" s="56"/>
      <c r="AU147" s="56"/>
      <c r="AV147" s="56"/>
      <c r="AW147" s="56"/>
      <c r="AX147" s="56"/>
      <c r="AY147" s="56"/>
      <c r="AZ147" s="56"/>
      <c r="BA147" s="56"/>
      <c r="BB147" s="56"/>
      <c r="BC147" s="56"/>
    </row>
    <row r="148" spans="1:55">
      <c r="A148" s="56"/>
      <c r="B148" s="56"/>
      <c r="C148" s="56"/>
      <c r="D148" s="56"/>
      <c r="E148" s="56"/>
      <c r="F148" s="56"/>
      <c r="G148" s="56"/>
      <c r="H148" s="56"/>
      <c r="I148" s="56"/>
      <c r="J148" s="56"/>
      <c r="K148" s="56"/>
      <c r="L148" s="56"/>
      <c r="M148" s="56"/>
      <c r="N148" s="56"/>
      <c r="O148" s="56"/>
      <c r="P148" s="56"/>
      <c r="Q148" s="56"/>
      <c r="R148" s="56"/>
      <c r="S148" s="56"/>
      <c r="T148" s="56"/>
      <c r="U148" s="56"/>
      <c r="V148" s="56"/>
      <c r="W148" s="56"/>
      <c r="X148" s="56"/>
      <c r="Y148" s="56"/>
      <c r="Z148" s="56"/>
      <c r="AA148" s="56"/>
      <c r="AB148" s="56"/>
      <c r="AC148" s="56"/>
      <c r="AD148" s="56"/>
      <c r="AE148" s="56"/>
      <c r="AF148" s="56"/>
      <c r="AG148" s="56"/>
      <c r="AH148" s="56"/>
      <c r="AI148" s="56"/>
      <c r="AJ148" s="56"/>
      <c r="AK148" s="56"/>
      <c r="AL148" s="56"/>
      <c r="AM148" s="56"/>
      <c r="AN148" s="56"/>
      <c r="AO148" s="56"/>
      <c r="AP148" s="56"/>
      <c r="AQ148" s="56"/>
      <c r="AR148" s="56"/>
      <c r="AS148" s="56"/>
      <c r="AT148" s="56"/>
      <c r="AU148" s="56"/>
      <c r="AV148" s="56"/>
      <c r="AW148" s="56"/>
      <c r="AX148" s="56"/>
      <c r="AY148" s="56"/>
      <c r="AZ148" s="56"/>
      <c r="BA148" s="56"/>
      <c r="BB148" s="56"/>
      <c r="BC148" s="56"/>
    </row>
    <row r="149" spans="1:55">
      <c r="A149" s="56"/>
      <c r="B149" s="56"/>
      <c r="C149" s="56"/>
      <c r="D149" s="56"/>
      <c r="E149" s="56"/>
      <c r="F149" s="56"/>
      <c r="G149" s="56"/>
      <c r="H149" s="56"/>
      <c r="I149" s="56"/>
      <c r="J149" s="56"/>
      <c r="K149" s="56"/>
      <c r="L149" s="56"/>
      <c r="M149" s="56"/>
      <c r="N149" s="56"/>
      <c r="O149" s="56"/>
      <c r="P149" s="56"/>
      <c r="Q149" s="56"/>
      <c r="R149" s="56"/>
      <c r="S149" s="56"/>
      <c r="T149" s="56"/>
      <c r="U149" s="56"/>
      <c r="V149" s="56"/>
      <c r="W149" s="56"/>
      <c r="X149" s="56"/>
      <c r="Y149" s="56"/>
      <c r="Z149" s="56"/>
      <c r="AA149" s="56"/>
      <c r="AB149" s="56"/>
      <c r="AC149" s="56"/>
      <c r="AD149" s="56"/>
      <c r="AE149" s="56"/>
      <c r="AF149" s="56"/>
      <c r="AG149" s="56"/>
      <c r="AH149" s="56"/>
      <c r="AI149" s="56"/>
      <c r="AJ149" s="56"/>
      <c r="AK149" s="56"/>
      <c r="AL149" s="56"/>
      <c r="AM149" s="56"/>
      <c r="AN149" s="56"/>
      <c r="AO149" s="56"/>
      <c r="AP149" s="56"/>
      <c r="AQ149" s="56"/>
      <c r="AR149" s="56"/>
      <c r="AS149" s="56"/>
      <c r="AT149" s="56"/>
      <c r="AU149" s="56"/>
      <c r="AV149" s="56"/>
      <c r="AW149" s="56"/>
      <c r="AX149" s="56"/>
      <c r="AY149" s="56"/>
      <c r="AZ149" s="56"/>
      <c r="BA149" s="56"/>
      <c r="BB149" s="56"/>
      <c r="BC149" s="56"/>
    </row>
    <row r="150" spans="1:55">
      <c r="A150" s="56"/>
      <c r="B150" s="56"/>
      <c r="C150" s="56"/>
      <c r="D150" s="56"/>
      <c r="E150" s="56"/>
      <c r="F150" s="56"/>
      <c r="G150" s="56"/>
      <c r="H150" s="56"/>
      <c r="I150" s="56"/>
      <c r="J150" s="56"/>
      <c r="K150" s="56"/>
      <c r="L150" s="56"/>
      <c r="M150" s="56"/>
      <c r="N150" s="56"/>
      <c r="O150" s="56"/>
      <c r="P150" s="56"/>
      <c r="Q150" s="56"/>
      <c r="R150" s="56"/>
      <c r="S150" s="56"/>
      <c r="T150" s="56"/>
      <c r="U150" s="56"/>
      <c r="V150" s="56"/>
      <c r="W150" s="56"/>
      <c r="X150" s="56"/>
      <c r="Y150" s="56"/>
      <c r="Z150" s="56"/>
      <c r="AA150" s="56"/>
      <c r="AB150" s="56"/>
      <c r="AC150" s="56"/>
      <c r="AD150" s="56"/>
      <c r="AE150" s="56"/>
      <c r="AF150" s="56"/>
      <c r="AG150" s="56"/>
      <c r="AH150" s="56"/>
      <c r="AI150" s="56"/>
      <c r="AJ150" s="56"/>
      <c r="AK150" s="56"/>
      <c r="AL150" s="56"/>
      <c r="AM150" s="56"/>
      <c r="AN150" s="56"/>
      <c r="AO150" s="56"/>
      <c r="AP150" s="56"/>
      <c r="AQ150" s="56"/>
      <c r="AR150" s="56"/>
      <c r="AS150" s="56"/>
      <c r="AT150" s="56"/>
      <c r="AU150" s="56"/>
      <c r="AV150" s="56"/>
      <c r="AW150" s="56"/>
      <c r="AX150" s="56"/>
      <c r="AY150" s="56"/>
      <c r="AZ150" s="56"/>
      <c r="BA150" s="56"/>
      <c r="BB150" s="56"/>
      <c r="BC150" s="56"/>
    </row>
    <row r="151" spans="1:55">
      <c r="A151" s="56"/>
      <c r="B151" s="56"/>
      <c r="C151" s="56"/>
      <c r="D151" s="56"/>
      <c r="E151" s="56"/>
      <c r="F151" s="56"/>
      <c r="G151" s="56"/>
      <c r="H151" s="56"/>
      <c r="I151" s="56"/>
      <c r="J151" s="56"/>
      <c r="K151" s="56"/>
      <c r="L151" s="56"/>
      <c r="M151" s="56"/>
      <c r="N151" s="56"/>
      <c r="O151" s="56"/>
      <c r="P151" s="56"/>
      <c r="Q151" s="56"/>
      <c r="R151" s="56"/>
      <c r="S151" s="56"/>
      <c r="T151" s="56"/>
      <c r="U151" s="56"/>
      <c r="V151" s="56"/>
      <c r="W151" s="56"/>
      <c r="X151" s="56"/>
      <c r="Y151" s="56"/>
      <c r="Z151" s="56"/>
      <c r="AA151" s="56"/>
      <c r="AB151" s="56"/>
      <c r="AC151" s="56"/>
      <c r="AD151" s="56"/>
      <c r="AE151" s="56"/>
      <c r="AF151" s="56"/>
      <c r="AG151" s="56"/>
      <c r="AH151" s="56"/>
      <c r="AI151" s="56"/>
      <c r="AJ151" s="56"/>
      <c r="AK151" s="56"/>
      <c r="AL151" s="56"/>
      <c r="AM151" s="56"/>
      <c r="AN151" s="56"/>
      <c r="AO151" s="56"/>
      <c r="AP151" s="56"/>
      <c r="AQ151" s="56"/>
      <c r="AR151" s="56"/>
      <c r="AS151" s="56"/>
      <c r="AT151" s="56"/>
      <c r="AU151" s="56"/>
      <c r="AV151" s="56"/>
      <c r="AW151" s="56"/>
      <c r="AX151" s="56"/>
      <c r="AY151" s="56"/>
      <c r="AZ151" s="56"/>
      <c r="BA151" s="56"/>
      <c r="BB151" s="56"/>
      <c r="BC151" s="56"/>
    </row>
    <row r="152" spans="1:55">
      <c r="A152" s="56"/>
      <c r="B152" s="56"/>
      <c r="C152" s="56"/>
      <c r="D152" s="56"/>
      <c r="E152" s="56"/>
      <c r="F152" s="56"/>
      <c r="G152" s="56"/>
      <c r="H152" s="56"/>
      <c r="I152" s="56"/>
      <c r="J152" s="56"/>
      <c r="K152" s="56"/>
      <c r="L152" s="56"/>
      <c r="M152" s="56"/>
      <c r="N152" s="56"/>
      <c r="O152" s="56"/>
      <c r="P152" s="56"/>
      <c r="Q152" s="56"/>
      <c r="R152" s="56"/>
      <c r="S152" s="56"/>
      <c r="T152" s="56"/>
      <c r="U152" s="56"/>
      <c r="V152" s="56"/>
      <c r="W152" s="56"/>
      <c r="X152" s="56"/>
      <c r="Y152" s="56"/>
      <c r="Z152" s="56"/>
      <c r="AA152" s="56"/>
      <c r="AB152" s="56"/>
      <c r="AC152" s="56"/>
      <c r="AD152" s="56"/>
      <c r="AE152" s="56"/>
      <c r="AF152" s="56"/>
      <c r="AG152" s="56"/>
      <c r="AH152" s="56"/>
      <c r="AI152" s="56"/>
      <c r="AJ152" s="56"/>
      <c r="AK152" s="56"/>
      <c r="AL152" s="56"/>
      <c r="AM152" s="56"/>
      <c r="AN152" s="56"/>
      <c r="AO152" s="56"/>
      <c r="AP152" s="56"/>
      <c r="AQ152" s="56"/>
      <c r="AR152" s="56"/>
      <c r="AS152" s="56"/>
      <c r="AT152" s="56"/>
      <c r="AU152" s="56"/>
      <c r="AV152" s="56"/>
      <c r="AW152" s="56"/>
      <c r="AX152" s="56"/>
      <c r="AY152" s="56"/>
      <c r="AZ152" s="56"/>
      <c r="BA152" s="56"/>
      <c r="BB152" s="56"/>
      <c r="BC152" s="56"/>
    </row>
    <row r="153" spans="1:55">
      <c r="A153" s="56"/>
      <c r="B153" s="56"/>
      <c r="C153" s="56"/>
      <c r="D153" s="56"/>
      <c r="E153" s="56"/>
      <c r="F153" s="56"/>
      <c r="G153" s="56"/>
      <c r="H153" s="56"/>
      <c r="I153" s="56"/>
      <c r="J153" s="56"/>
      <c r="K153" s="56"/>
      <c r="L153" s="56"/>
      <c r="M153" s="56"/>
      <c r="N153" s="56"/>
      <c r="O153" s="56"/>
      <c r="P153" s="56"/>
      <c r="Q153" s="56"/>
      <c r="R153" s="56"/>
      <c r="S153" s="56"/>
      <c r="T153" s="56"/>
      <c r="U153" s="56"/>
      <c r="V153" s="56"/>
      <c r="W153" s="56"/>
      <c r="X153" s="56"/>
      <c r="Y153" s="56"/>
      <c r="Z153" s="56"/>
      <c r="AA153" s="56"/>
      <c r="AB153" s="56"/>
      <c r="AC153" s="56"/>
      <c r="AD153" s="56"/>
      <c r="AE153" s="56"/>
      <c r="AF153" s="56"/>
      <c r="AG153" s="56"/>
      <c r="AH153" s="56"/>
      <c r="AI153" s="56"/>
      <c r="AJ153" s="56"/>
      <c r="AK153" s="56"/>
      <c r="AL153" s="56"/>
      <c r="AM153" s="56"/>
      <c r="AN153" s="56"/>
      <c r="AO153" s="56"/>
      <c r="AP153" s="56"/>
      <c r="AQ153" s="56"/>
      <c r="AR153" s="56"/>
      <c r="AS153" s="56"/>
      <c r="AT153" s="56"/>
      <c r="AU153" s="56"/>
      <c r="AV153" s="56"/>
      <c r="AW153" s="56"/>
      <c r="AX153" s="56"/>
      <c r="AY153" s="56"/>
      <c r="AZ153" s="56"/>
      <c r="BA153" s="56"/>
      <c r="BB153" s="56"/>
      <c r="BC153" s="56"/>
    </row>
    <row r="154" spans="1:55">
      <c r="A154" s="56"/>
      <c r="B154" s="56"/>
      <c r="C154" s="56"/>
      <c r="D154" s="56"/>
      <c r="E154" s="56"/>
      <c r="F154" s="56"/>
      <c r="G154" s="56"/>
      <c r="H154" s="56"/>
      <c r="I154" s="56"/>
      <c r="J154" s="56"/>
      <c r="K154" s="56"/>
      <c r="L154" s="56"/>
      <c r="M154" s="56"/>
      <c r="N154" s="56"/>
      <c r="O154" s="56"/>
      <c r="P154" s="56"/>
      <c r="Q154" s="56"/>
      <c r="R154" s="56"/>
      <c r="S154" s="56"/>
      <c r="T154" s="56"/>
      <c r="U154" s="56"/>
      <c r="V154" s="56"/>
      <c r="W154" s="56"/>
      <c r="X154" s="56"/>
      <c r="Y154" s="56"/>
      <c r="Z154" s="56"/>
      <c r="AA154" s="56"/>
      <c r="AB154" s="56"/>
      <c r="AC154" s="56"/>
      <c r="AD154" s="56"/>
      <c r="AE154" s="56"/>
      <c r="AF154" s="56"/>
      <c r="AG154" s="56"/>
      <c r="AH154" s="56"/>
      <c r="AI154" s="56"/>
      <c r="AJ154" s="56"/>
      <c r="AK154" s="56"/>
      <c r="AL154" s="56"/>
      <c r="AM154" s="56"/>
      <c r="AN154" s="56"/>
      <c r="AO154" s="56"/>
      <c r="AP154" s="56"/>
      <c r="AQ154" s="56"/>
      <c r="AR154" s="56"/>
      <c r="AS154" s="56"/>
      <c r="AT154" s="56"/>
      <c r="AU154" s="56"/>
      <c r="AV154" s="56"/>
      <c r="AW154" s="56"/>
      <c r="AX154" s="56"/>
      <c r="AY154" s="56"/>
      <c r="AZ154" s="56"/>
      <c r="BA154" s="56"/>
      <c r="BB154" s="56"/>
      <c r="BC154" s="56"/>
    </row>
    <row r="155" spans="1:55">
      <c r="A155" s="56"/>
      <c r="B155" s="56"/>
      <c r="C155" s="56"/>
      <c r="D155" s="56"/>
      <c r="E155" s="56"/>
      <c r="F155" s="56"/>
      <c r="G155" s="56"/>
      <c r="H155" s="56"/>
      <c r="I155" s="56"/>
      <c r="J155" s="56"/>
      <c r="K155" s="56"/>
      <c r="L155" s="56"/>
      <c r="M155" s="56"/>
      <c r="N155" s="56"/>
      <c r="O155" s="56"/>
      <c r="P155" s="56"/>
      <c r="Q155" s="56"/>
      <c r="R155" s="56"/>
      <c r="S155" s="56"/>
      <c r="T155" s="56"/>
      <c r="U155" s="56"/>
      <c r="V155" s="56"/>
      <c r="W155" s="56"/>
      <c r="X155" s="56"/>
      <c r="Y155" s="56"/>
      <c r="Z155" s="56"/>
      <c r="AA155" s="56"/>
      <c r="AB155" s="56"/>
      <c r="AC155" s="56"/>
      <c r="AD155" s="56"/>
      <c r="AE155" s="56"/>
      <c r="AF155" s="56"/>
      <c r="AG155" s="56"/>
      <c r="AH155" s="56"/>
      <c r="AI155" s="56"/>
      <c r="AJ155" s="56"/>
      <c r="AK155" s="56"/>
      <c r="AL155" s="56"/>
      <c r="AM155" s="56"/>
      <c r="AN155" s="56"/>
      <c r="AO155" s="56"/>
      <c r="AP155" s="56"/>
      <c r="AQ155" s="56"/>
      <c r="AR155" s="56"/>
      <c r="AS155" s="56"/>
      <c r="AT155" s="56"/>
      <c r="AU155" s="56"/>
      <c r="AV155" s="56"/>
      <c r="AW155" s="56"/>
      <c r="AX155" s="56"/>
      <c r="AY155" s="56"/>
      <c r="AZ155" s="56"/>
      <c r="BA155" s="56"/>
      <c r="BB155" s="56"/>
      <c r="BC155" s="56"/>
    </row>
    <row r="156" spans="1:55">
      <c r="A156" s="56"/>
      <c r="B156" s="56"/>
      <c r="C156" s="56"/>
      <c r="D156" s="56"/>
      <c r="E156" s="56"/>
      <c r="F156" s="56"/>
      <c r="G156" s="56"/>
      <c r="H156" s="56"/>
      <c r="I156" s="56"/>
      <c r="J156" s="56"/>
      <c r="K156" s="56"/>
      <c r="L156" s="56"/>
      <c r="M156" s="56"/>
      <c r="N156" s="56"/>
      <c r="O156" s="56"/>
      <c r="P156" s="56"/>
      <c r="Q156" s="56"/>
      <c r="R156" s="56"/>
      <c r="S156" s="56"/>
      <c r="T156" s="56"/>
      <c r="U156" s="56"/>
      <c r="V156" s="56"/>
      <c r="W156" s="56"/>
      <c r="X156" s="56"/>
      <c r="Y156" s="56"/>
      <c r="Z156" s="56"/>
      <c r="AA156" s="56"/>
      <c r="AB156" s="56"/>
      <c r="AC156" s="56"/>
      <c r="AD156" s="56"/>
      <c r="AE156" s="56"/>
      <c r="AF156" s="56"/>
      <c r="AG156" s="56"/>
      <c r="AH156" s="56"/>
      <c r="AI156" s="56"/>
      <c r="AJ156" s="56"/>
      <c r="AK156" s="56"/>
      <c r="AL156" s="56"/>
      <c r="AM156" s="56"/>
      <c r="AN156" s="56"/>
      <c r="AO156" s="56"/>
      <c r="AP156" s="56"/>
      <c r="AQ156" s="56"/>
      <c r="AR156" s="56"/>
      <c r="AS156" s="56"/>
      <c r="AT156" s="56"/>
      <c r="AU156" s="56"/>
      <c r="AV156" s="56"/>
      <c r="AW156" s="56"/>
      <c r="AX156" s="56"/>
      <c r="AY156" s="56"/>
      <c r="AZ156" s="56"/>
      <c r="BA156" s="56"/>
      <c r="BB156" s="56"/>
      <c r="BC156" s="56"/>
    </row>
    <row r="157" spans="1:55">
      <c r="A157" s="56"/>
      <c r="B157" s="56"/>
      <c r="C157" s="56"/>
      <c r="D157" s="56"/>
      <c r="E157" s="56"/>
      <c r="F157" s="56"/>
      <c r="G157" s="56"/>
      <c r="H157" s="56"/>
      <c r="I157" s="56"/>
      <c r="J157" s="56"/>
      <c r="K157" s="56"/>
      <c r="L157" s="56"/>
      <c r="M157" s="56"/>
      <c r="N157" s="56"/>
      <c r="O157" s="56"/>
      <c r="P157" s="56"/>
      <c r="Q157" s="56"/>
      <c r="R157" s="56"/>
      <c r="S157" s="56"/>
      <c r="T157" s="56"/>
      <c r="U157" s="56"/>
      <c r="V157" s="56"/>
      <c r="W157" s="56"/>
      <c r="X157" s="56"/>
      <c r="Y157" s="56"/>
      <c r="Z157" s="56"/>
      <c r="AA157" s="56"/>
      <c r="AB157" s="56"/>
      <c r="AC157" s="56"/>
      <c r="AD157" s="56"/>
      <c r="AE157" s="56"/>
      <c r="AF157" s="56"/>
      <c r="AG157" s="56"/>
      <c r="AH157" s="56"/>
      <c r="AI157" s="56"/>
      <c r="AJ157" s="56"/>
      <c r="AK157" s="56"/>
      <c r="AL157" s="56"/>
      <c r="AM157" s="56"/>
      <c r="AN157" s="56"/>
      <c r="AO157" s="56"/>
      <c r="AP157" s="56"/>
      <c r="AQ157" s="56"/>
      <c r="AR157" s="56"/>
      <c r="AS157" s="56"/>
      <c r="AT157" s="56"/>
      <c r="AU157" s="56"/>
      <c r="AV157" s="56"/>
      <c r="AW157" s="56"/>
      <c r="AX157" s="56"/>
      <c r="AY157" s="56"/>
      <c r="AZ157" s="56"/>
      <c r="BA157" s="56"/>
      <c r="BB157" s="56"/>
      <c r="BC157" s="56"/>
    </row>
    <row r="158" spans="1:55">
      <c r="A158" s="56"/>
      <c r="B158" s="56"/>
      <c r="C158" s="56"/>
      <c r="D158" s="56"/>
      <c r="E158" s="56"/>
      <c r="F158" s="56"/>
      <c r="G158" s="56"/>
      <c r="H158" s="56"/>
      <c r="I158" s="56"/>
      <c r="J158" s="56"/>
      <c r="K158" s="56"/>
      <c r="L158" s="56"/>
      <c r="M158" s="56"/>
      <c r="N158" s="56"/>
      <c r="O158" s="56"/>
      <c r="P158" s="56"/>
      <c r="Q158" s="56"/>
      <c r="R158" s="56"/>
      <c r="S158" s="56"/>
      <c r="T158" s="56"/>
      <c r="U158" s="56"/>
      <c r="V158" s="56"/>
      <c r="W158" s="56"/>
      <c r="X158" s="56"/>
      <c r="Y158" s="56"/>
      <c r="Z158" s="56"/>
      <c r="AA158" s="56"/>
      <c r="AB158" s="56"/>
      <c r="AC158" s="56"/>
      <c r="AD158" s="56"/>
      <c r="AE158" s="56"/>
      <c r="AF158" s="56"/>
      <c r="AG158" s="56"/>
      <c r="AH158" s="56"/>
      <c r="AI158" s="56"/>
      <c r="AJ158" s="56"/>
      <c r="AK158" s="56"/>
      <c r="AL158" s="56"/>
      <c r="AM158" s="56"/>
      <c r="AN158" s="56"/>
      <c r="AO158" s="56"/>
      <c r="AP158" s="56"/>
      <c r="AQ158" s="56"/>
      <c r="AR158" s="56"/>
      <c r="AS158" s="56"/>
      <c r="AT158" s="56"/>
      <c r="AU158" s="56"/>
      <c r="AV158" s="56"/>
      <c r="AW158" s="56"/>
      <c r="AX158" s="56"/>
      <c r="AY158" s="56"/>
      <c r="AZ158" s="56"/>
      <c r="BA158" s="56"/>
      <c r="BB158" s="56"/>
      <c r="BC158" s="56"/>
    </row>
    <row r="159" spans="1:55">
      <c r="A159" s="56"/>
      <c r="B159" s="56"/>
      <c r="C159" s="56"/>
      <c r="D159" s="56"/>
      <c r="E159" s="56"/>
      <c r="F159" s="56"/>
      <c r="G159" s="56"/>
      <c r="H159" s="56"/>
      <c r="I159" s="56"/>
      <c r="J159" s="56"/>
      <c r="K159" s="56"/>
      <c r="L159" s="56"/>
      <c r="M159" s="56"/>
      <c r="N159" s="56"/>
      <c r="O159" s="56"/>
      <c r="P159" s="56"/>
      <c r="Q159" s="56"/>
      <c r="R159" s="56"/>
      <c r="S159" s="56"/>
      <c r="T159" s="56"/>
      <c r="U159" s="56"/>
      <c r="V159" s="56"/>
      <c r="W159" s="56"/>
      <c r="X159" s="56"/>
      <c r="Y159" s="56"/>
      <c r="Z159" s="56"/>
      <c r="AA159" s="56"/>
      <c r="AB159" s="56"/>
      <c r="AC159" s="56"/>
      <c r="AD159" s="56"/>
      <c r="AE159" s="56"/>
      <c r="AF159" s="56"/>
      <c r="AG159" s="56"/>
      <c r="AH159" s="56"/>
      <c r="AI159" s="56"/>
      <c r="AJ159" s="56"/>
      <c r="AK159" s="56"/>
      <c r="AL159" s="56"/>
      <c r="AM159" s="56"/>
      <c r="AN159" s="56"/>
      <c r="AO159" s="56"/>
      <c r="AP159" s="56"/>
      <c r="AQ159" s="56"/>
      <c r="AR159" s="56"/>
      <c r="AS159" s="56"/>
      <c r="AT159" s="56"/>
      <c r="AU159" s="56"/>
      <c r="AV159" s="56"/>
      <c r="AW159" s="56"/>
      <c r="AX159" s="56"/>
      <c r="AY159" s="56"/>
      <c r="AZ159" s="56"/>
      <c r="BA159" s="56"/>
      <c r="BB159" s="56"/>
      <c r="BC159" s="56"/>
    </row>
    <row r="160" spans="1:55">
      <c r="A160" s="56"/>
      <c r="B160" s="56"/>
      <c r="C160" s="56"/>
      <c r="D160" s="56"/>
      <c r="E160" s="56"/>
      <c r="F160" s="56"/>
      <c r="G160" s="56"/>
      <c r="H160" s="56"/>
      <c r="I160" s="56"/>
      <c r="J160" s="56"/>
      <c r="K160" s="56"/>
      <c r="L160" s="56"/>
      <c r="M160" s="56"/>
      <c r="N160" s="56"/>
      <c r="O160" s="56"/>
      <c r="P160" s="56"/>
      <c r="Q160" s="56"/>
      <c r="R160" s="56"/>
      <c r="S160" s="56"/>
      <c r="T160" s="56"/>
      <c r="U160" s="56"/>
      <c r="V160" s="56"/>
      <c r="W160" s="56"/>
      <c r="X160" s="56"/>
      <c r="Y160" s="56"/>
      <c r="Z160" s="56"/>
      <c r="AA160" s="56"/>
      <c r="AB160" s="56"/>
      <c r="AC160" s="56"/>
      <c r="AD160" s="56"/>
      <c r="AE160" s="56"/>
      <c r="AF160" s="56"/>
      <c r="AG160" s="56"/>
      <c r="AH160" s="56"/>
      <c r="AI160" s="56"/>
      <c r="AJ160" s="56"/>
      <c r="AK160" s="56"/>
      <c r="AL160" s="56"/>
      <c r="AM160" s="56"/>
      <c r="AN160" s="56"/>
      <c r="AO160" s="56"/>
      <c r="AP160" s="56"/>
      <c r="AQ160" s="56"/>
      <c r="AR160" s="56"/>
      <c r="AS160" s="56"/>
      <c r="AT160" s="56"/>
      <c r="AU160" s="56"/>
      <c r="AV160" s="56"/>
      <c r="AW160" s="56"/>
      <c r="AX160" s="56"/>
      <c r="AY160" s="56"/>
      <c r="AZ160" s="56"/>
      <c r="BA160" s="56"/>
      <c r="BB160" s="56"/>
      <c r="BC160" s="56"/>
    </row>
    <row r="161" spans="1:55">
      <c r="A161" s="56"/>
      <c r="B161" s="56"/>
      <c r="C161" s="56"/>
      <c r="D161" s="56"/>
      <c r="E161" s="56"/>
      <c r="F161" s="56"/>
      <c r="G161" s="56"/>
      <c r="H161" s="56"/>
      <c r="I161" s="56"/>
      <c r="J161" s="56"/>
      <c r="K161" s="56"/>
      <c r="L161" s="56"/>
      <c r="M161" s="56"/>
      <c r="N161" s="56"/>
      <c r="O161" s="56"/>
      <c r="P161" s="56"/>
      <c r="Q161" s="56"/>
      <c r="R161" s="56"/>
      <c r="S161" s="56"/>
      <c r="T161" s="56"/>
      <c r="U161" s="56"/>
      <c r="V161" s="56"/>
      <c r="W161" s="56"/>
      <c r="X161" s="56"/>
      <c r="Y161" s="56"/>
      <c r="Z161" s="56"/>
      <c r="AA161" s="56"/>
      <c r="AB161" s="56"/>
      <c r="AC161" s="56"/>
      <c r="AD161" s="56"/>
      <c r="AE161" s="56"/>
      <c r="AF161" s="56"/>
      <c r="AG161" s="56"/>
      <c r="AH161" s="56"/>
      <c r="AI161" s="56"/>
      <c r="AJ161" s="56"/>
      <c r="AK161" s="56"/>
      <c r="AL161" s="56"/>
      <c r="AM161" s="56"/>
      <c r="AN161" s="56"/>
      <c r="AO161" s="56"/>
      <c r="AP161" s="56"/>
      <c r="AQ161" s="56"/>
      <c r="AR161" s="56"/>
      <c r="AS161" s="56"/>
      <c r="AT161" s="56"/>
      <c r="AU161" s="56"/>
      <c r="AV161" s="56"/>
      <c r="AW161" s="56"/>
      <c r="AX161" s="56"/>
      <c r="AY161" s="56"/>
      <c r="AZ161" s="56"/>
      <c r="BA161" s="56"/>
      <c r="BB161" s="56"/>
      <c r="BC161" s="56"/>
    </row>
    <row r="162" spans="1:55">
      <c r="A162" s="56"/>
      <c r="B162" s="56"/>
      <c r="C162" s="56"/>
      <c r="D162" s="56"/>
      <c r="E162" s="56"/>
      <c r="F162" s="56"/>
      <c r="G162" s="56"/>
      <c r="H162" s="56"/>
      <c r="I162" s="56"/>
      <c r="J162" s="56"/>
      <c r="K162" s="56"/>
      <c r="L162" s="56"/>
      <c r="M162" s="56"/>
      <c r="N162" s="56"/>
      <c r="O162" s="56"/>
      <c r="P162" s="56"/>
      <c r="Q162" s="56"/>
      <c r="R162" s="56"/>
      <c r="S162" s="56"/>
      <c r="T162" s="56"/>
      <c r="U162" s="56"/>
      <c r="V162" s="56"/>
      <c r="W162" s="56"/>
      <c r="X162" s="56"/>
      <c r="Y162" s="56"/>
      <c r="Z162" s="56"/>
      <c r="AA162" s="56"/>
      <c r="AB162" s="56"/>
      <c r="AC162" s="56"/>
      <c r="AD162" s="56"/>
      <c r="AE162" s="56"/>
      <c r="AF162" s="56"/>
      <c r="AG162" s="56"/>
      <c r="AH162" s="56"/>
      <c r="AI162" s="56"/>
      <c r="AJ162" s="56"/>
      <c r="AK162" s="56"/>
      <c r="AL162" s="56"/>
      <c r="AM162" s="56"/>
      <c r="AN162" s="56"/>
      <c r="AO162" s="56"/>
      <c r="AP162" s="56"/>
      <c r="AQ162" s="56"/>
      <c r="AR162" s="56"/>
      <c r="AS162" s="56"/>
      <c r="AT162" s="56"/>
      <c r="AU162" s="56"/>
      <c r="AV162" s="56"/>
      <c r="AW162" s="56"/>
      <c r="AX162" s="56"/>
      <c r="AY162" s="56"/>
      <c r="AZ162" s="56"/>
      <c r="BA162" s="56"/>
      <c r="BB162" s="56"/>
      <c r="BC162" s="56"/>
    </row>
    <row r="163" spans="1:55">
      <c r="A163" s="56"/>
      <c r="B163" s="56"/>
      <c r="C163" s="56"/>
      <c r="D163" s="56"/>
      <c r="E163" s="56"/>
      <c r="F163" s="56"/>
      <c r="G163" s="56"/>
      <c r="H163" s="56"/>
      <c r="I163" s="56"/>
      <c r="J163" s="56"/>
      <c r="K163" s="56"/>
      <c r="L163" s="56"/>
      <c r="M163" s="56"/>
      <c r="N163" s="56"/>
      <c r="O163" s="56"/>
      <c r="P163" s="56"/>
      <c r="Q163" s="56"/>
      <c r="R163" s="56"/>
      <c r="S163" s="56"/>
      <c r="T163" s="56"/>
      <c r="U163" s="56"/>
      <c r="V163" s="56"/>
      <c r="W163" s="56"/>
      <c r="X163" s="56"/>
      <c r="Y163" s="56"/>
      <c r="Z163" s="56"/>
      <c r="AA163" s="56"/>
      <c r="AB163" s="56"/>
      <c r="AC163" s="56"/>
      <c r="AD163" s="56"/>
      <c r="AE163" s="56"/>
      <c r="AF163" s="56"/>
      <c r="AG163" s="56"/>
      <c r="AH163" s="56"/>
      <c r="AI163" s="56"/>
      <c r="AJ163" s="56"/>
      <c r="AK163" s="56"/>
      <c r="AL163" s="56"/>
      <c r="AM163" s="56"/>
      <c r="AN163" s="56"/>
      <c r="AO163" s="56"/>
      <c r="AP163" s="56"/>
      <c r="AQ163" s="56"/>
      <c r="AR163" s="56"/>
      <c r="AS163" s="56"/>
      <c r="AT163" s="56"/>
      <c r="AU163" s="56"/>
      <c r="AV163" s="56"/>
      <c r="AW163" s="56"/>
      <c r="AX163" s="56"/>
      <c r="AY163" s="56"/>
      <c r="AZ163" s="56"/>
      <c r="BA163" s="56"/>
      <c r="BB163" s="56"/>
      <c r="BC163" s="56"/>
    </row>
    <row r="164" spans="1:55">
      <c r="A164" s="56"/>
      <c r="B164" s="56"/>
      <c r="C164" s="56"/>
      <c r="D164" s="56"/>
      <c r="E164" s="56"/>
      <c r="F164" s="56"/>
      <c r="G164" s="56"/>
      <c r="H164" s="56"/>
      <c r="I164" s="56"/>
      <c r="J164" s="56"/>
      <c r="K164" s="56"/>
      <c r="L164" s="56"/>
      <c r="M164" s="56"/>
      <c r="N164" s="56"/>
      <c r="O164" s="56"/>
      <c r="P164" s="56"/>
      <c r="Q164" s="56"/>
      <c r="R164" s="56"/>
      <c r="S164" s="56"/>
      <c r="T164" s="56"/>
      <c r="U164" s="56"/>
      <c r="V164" s="56"/>
      <c r="W164" s="56"/>
      <c r="X164" s="56"/>
      <c r="Y164" s="56"/>
      <c r="Z164" s="56"/>
      <c r="AA164" s="56"/>
      <c r="AB164" s="56"/>
      <c r="AC164" s="56"/>
      <c r="AD164" s="56"/>
      <c r="AE164" s="56"/>
      <c r="AF164" s="56"/>
      <c r="AG164" s="56"/>
      <c r="AH164" s="56"/>
      <c r="AI164" s="56"/>
      <c r="AJ164" s="56"/>
      <c r="AK164" s="56"/>
      <c r="AL164" s="56"/>
      <c r="AM164" s="56"/>
      <c r="AN164" s="56"/>
      <c r="AO164" s="56"/>
      <c r="AP164" s="56"/>
      <c r="AQ164" s="56"/>
      <c r="AR164" s="56"/>
      <c r="AS164" s="56"/>
      <c r="AT164" s="56"/>
      <c r="AU164" s="56"/>
      <c r="AV164" s="56"/>
      <c r="AW164" s="56"/>
      <c r="AX164" s="56"/>
      <c r="AY164" s="56"/>
      <c r="AZ164" s="56"/>
      <c r="BA164" s="56"/>
      <c r="BB164" s="56"/>
      <c r="BC164" s="56"/>
    </row>
    <row r="165" spans="1:55">
      <c r="A165" s="56"/>
      <c r="B165" s="56"/>
      <c r="C165" s="56"/>
      <c r="D165" s="56"/>
      <c r="E165" s="56"/>
      <c r="F165" s="56"/>
      <c r="G165" s="56"/>
      <c r="H165" s="56"/>
      <c r="I165" s="56"/>
      <c r="J165" s="56"/>
      <c r="K165" s="56"/>
      <c r="L165" s="56"/>
      <c r="M165" s="56"/>
      <c r="N165" s="56"/>
      <c r="O165" s="56"/>
      <c r="P165" s="56"/>
      <c r="Q165" s="56"/>
      <c r="R165" s="56"/>
      <c r="S165" s="56"/>
      <c r="T165" s="56"/>
      <c r="U165" s="56"/>
      <c r="V165" s="56"/>
      <c r="W165" s="56"/>
      <c r="X165" s="56"/>
      <c r="Y165" s="56"/>
      <c r="Z165" s="56"/>
      <c r="AA165" s="56"/>
      <c r="AB165" s="56"/>
      <c r="AC165" s="56"/>
      <c r="AD165" s="56"/>
      <c r="AE165" s="56"/>
      <c r="AF165" s="56"/>
      <c r="AG165" s="56"/>
      <c r="AH165" s="56"/>
      <c r="AI165" s="56"/>
      <c r="AJ165" s="56"/>
      <c r="AK165" s="56"/>
      <c r="AL165" s="56"/>
      <c r="AM165" s="56"/>
      <c r="AN165" s="56"/>
      <c r="AO165" s="56"/>
      <c r="AP165" s="56"/>
      <c r="AQ165" s="56"/>
      <c r="AR165" s="56"/>
      <c r="AS165" s="56"/>
      <c r="AT165" s="56"/>
      <c r="AU165" s="56"/>
      <c r="AV165" s="56"/>
      <c r="AW165" s="56"/>
      <c r="AX165" s="56"/>
      <c r="AY165" s="56"/>
      <c r="AZ165" s="56"/>
      <c r="BA165" s="56"/>
      <c r="BB165" s="56"/>
      <c r="BC165" s="56"/>
    </row>
    <row r="166" spans="1:55">
      <c r="A166" s="56"/>
      <c r="B166" s="56"/>
      <c r="C166" s="56"/>
      <c r="D166" s="56"/>
      <c r="E166" s="56"/>
      <c r="F166" s="56"/>
      <c r="G166" s="56"/>
      <c r="H166" s="56"/>
      <c r="I166" s="56"/>
      <c r="J166" s="56"/>
      <c r="K166" s="56"/>
      <c r="L166" s="56"/>
      <c r="M166" s="56"/>
      <c r="N166" s="56"/>
      <c r="O166" s="56"/>
      <c r="P166" s="56"/>
      <c r="Q166" s="56"/>
      <c r="R166" s="56"/>
      <c r="S166" s="56"/>
      <c r="T166" s="56"/>
      <c r="U166" s="56"/>
      <c r="V166" s="56"/>
      <c r="W166" s="56"/>
      <c r="X166" s="56"/>
      <c r="Y166" s="56"/>
      <c r="Z166" s="56"/>
      <c r="AA166" s="56"/>
      <c r="AB166" s="56"/>
      <c r="AC166" s="56"/>
      <c r="AD166" s="56"/>
      <c r="AE166" s="56"/>
      <c r="AF166" s="56"/>
      <c r="AG166" s="56"/>
      <c r="AH166" s="56"/>
      <c r="AI166" s="56"/>
      <c r="AJ166" s="56"/>
      <c r="AK166" s="56"/>
      <c r="AL166" s="56"/>
      <c r="AM166" s="56"/>
      <c r="AN166" s="56"/>
      <c r="AO166" s="56"/>
      <c r="AP166" s="56"/>
      <c r="AQ166" s="56"/>
      <c r="AR166" s="56"/>
      <c r="AS166" s="56"/>
      <c r="AT166" s="56"/>
      <c r="AU166" s="56"/>
      <c r="AV166" s="56"/>
      <c r="AW166" s="56"/>
      <c r="AX166" s="56"/>
      <c r="AY166" s="56"/>
      <c r="AZ166" s="56"/>
      <c r="BA166" s="56"/>
      <c r="BB166" s="56"/>
      <c r="BC166" s="56"/>
    </row>
    <row r="167" spans="1:55">
      <c r="A167" s="56"/>
      <c r="B167" s="56"/>
      <c r="C167" s="56"/>
      <c r="D167" s="56"/>
      <c r="E167" s="56"/>
      <c r="F167" s="56"/>
      <c r="G167" s="56"/>
      <c r="H167" s="56"/>
      <c r="I167" s="56"/>
      <c r="J167" s="56"/>
      <c r="K167" s="56"/>
      <c r="L167" s="56"/>
      <c r="M167" s="56"/>
      <c r="N167" s="56"/>
      <c r="O167" s="56"/>
      <c r="P167" s="56"/>
      <c r="Q167" s="56"/>
      <c r="R167" s="56"/>
      <c r="S167" s="56"/>
      <c r="T167" s="56"/>
      <c r="U167" s="56"/>
      <c r="V167" s="56"/>
      <c r="W167" s="56"/>
      <c r="X167" s="56"/>
      <c r="Y167" s="56"/>
      <c r="Z167" s="56"/>
      <c r="AA167" s="56"/>
      <c r="AB167" s="56"/>
      <c r="AC167" s="56"/>
      <c r="AD167" s="56"/>
      <c r="AE167" s="56"/>
      <c r="AF167" s="56"/>
      <c r="AG167" s="56"/>
      <c r="AH167" s="56"/>
      <c r="AI167" s="56"/>
      <c r="AJ167" s="56"/>
      <c r="AK167" s="56"/>
      <c r="AL167" s="56"/>
      <c r="AM167" s="56"/>
      <c r="AN167" s="56"/>
      <c r="AO167" s="56"/>
      <c r="AP167" s="56"/>
      <c r="AQ167" s="56"/>
      <c r="AR167" s="56"/>
      <c r="AS167" s="56"/>
      <c r="AT167" s="56"/>
      <c r="AU167" s="56"/>
      <c r="AV167" s="56"/>
      <c r="AW167" s="56"/>
      <c r="AX167" s="56"/>
      <c r="AY167" s="56"/>
      <c r="AZ167" s="56"/>
      <c r="BA167" s="56"/>
      <c r="BB167" s="56"/>
      <c r="BC167" s="56"/>
    </row>
    <row r="168" spans="1:55">
      <c r="A168" s="56"/>
      <c r="B168" s="56"/>
      <c r="C168" s="56"/>
      <c r="D168" s="56"/>
      <c r="E168" s="56"/>
      <c r="F168" s="56"/>
      <c r="G168" s="56"/>
      <c r="H168" s="56"/>
      <c r="I168" s="56"/>
      <c r="J168" s="56"/>
      <c r="K168" s="56"/>
      <c r="L168" s="56"/>
      <c r="M168" s="56"/>
      <c r="N168" s="56"/>
      <c r="O168" s="56"/>
      <c r="P168" s="56"/>
      <c r="Q168" s="56"/>
      <c r="R168" s="56"/>
      <c r="S168" s="56"/>
      <c r="T168" s="56"/>
      <c r="U168" s="56"/>
      <c r="V168" s="56"/>
      <c r="W168" s="56"/>
      <c r="X168" s="56"/>
      <c r="Y168" s="56"/>
      <c r="Z168" s="56"/>
      <c r="AA168" s="56"/>
      <c r="AB168" s="56"/>
      <c r="AC168" s="56"/>
      <c r="AD168" s="56"/>
      <c r="AE168" s="56"/>
      <c r="AF168" s="56"/>
      <c r="AG168" s="56"/>
      <c r="AH168" s="56"/>
      <c r="AI168" s="56"/>
      <c r="AJ168" s="56"/>
      <c r="AK168" s="56"/>
      <c r="AL168" s="56"/>
      <c r="AM168" s="56"/>
      <c r="AN168" s="56"/>
      <c r="AO168" s="56"/>
      <c r="AP168" s="56"/>
      <c r="AQ168" s="56"/>
      <c r="AR168" s="56"/>
      <c r="AS168" s="56"/>
      <c r="AT168" s="56"/>
      <c r="AU168" s="56"/>
      <c r="AV168" s="56"/>
      <c r="AW168" s="56"/>
      <c r="AX168" s="56"/>
      <c r="AY168" s="56"/>
      <c r="AZ168" s="56"/>
      <c r="BA168" s="56"/>
      <c r="BB168" s="56"/>
      <c r="BC168" s="56"/>
    </row>
    <row r="169" spans="1:55">
      <c r="A169" s="56"/>
      <c r="B169" s="56"/>
      <c r="C169" s="56"/>
      <c r="D169" s="56"/>
      <c r="E169" s="56"/>
      <c r="F169" s="56"/>
      <c r="G169" s="56"/>
      <c r="H169" s="56"/>
      <c r="I169" s="56"/>
      <c r="J169" s="56"/>
      <c r="K169" s="56"/>
      <c r="L169" s="56"/>
      <c r="M169" s="56"/>
      <c r="N169" s="56"/>
      <c r="O169" s="56"/>
      <c r="P169" s="56"/>
      <c r="Q169" s="56"/>
      <c r="R169" s="56"/>
      <c r="S169" s="56"/>
      <c r="T169" s="56"/>
      <c r="U169" s="56"/>
      <c r="V169" s="56"/>
      <c r="W169" s="56"/>
      <c r="X169" s="56"/>
      <c r="Y169" s="56"/>
      <c r="Z169" s="56"/>
      <c r="AA169" s="56"/>
      <c r="AB169" s="56"/>
      <c r="AC169" s="56"/>
      <c r="AD169" s="56"/>
      <c r="AE169" s="56"/>
      <c r="AF169" s="56"/>
      <c r="AG169" s="56"/>
      <c r="AH169" s="56"/>
      <c r="AI169" s="56"/>
      <c r="AJ169" s="56"/>
      <c r="AK169" s="56"/>
      <c r="AL169" s="56"/>
      <c r="AM169" s="56"/>
      <c r="AN169" s="56"/>
      <c r="AO169" s="56"/>
      <c r="AP169" s="56"/>
      <c r="AQ169" s="56"/>
      <c r="AR169" s="56"/>
      <c r="AS169" s="56"/>
      <c r="AT169" s="56"/>
      <c r="AU169" s="56"/>
      <c r="AV169" s="56"/>
      <c r="AW169" s="56"/>
      <c r="AX169" s="56"/>
      <c r="AY169" s="56"/>
      <c r="AZ169" s="56"/>
      <c r="BA169" s="56"/>
      <c r="BB169" s="56"/>
      <c r="BC169" s="56"/>
    </row>
    <row r="170" spans="1:55">
      <c r="A170" s="56"/>
      <c r="B170" s="56"/>
      <c r="C170" s="56"/>
      <c r="D170" s="56"/>
      <c r="E170" s="56"/>
      <c r="F170" s="56"/>
      <c r="G170" s="56"/>
      <c r="H170" s="56"/>
      <c r="I170" s="56"/>
      <c r="J170" s="56"/>
      <c r="K170" s="56"/>
      <c r="L170" s="56"/>
      <c r="M170" s="56"/>
      <c r="N170" s="56"/>
      <c r="O170" s="56"/>
      <c r="P170" s="56"/>
      <c r="Q170" s="56"/>
      <c r="R170" s="56"/>
      <c r="S170" s="56"/>
      <c r="T170" s="56"/>
      <c r="U170" s="56"/>
      <c r="V170" s="56"/>
      <c r="W170" s="56"/>
      <c r="X170" s="56"/>
      <c r="Y170" s="56"/>
      <c r="Z170" s="56"/>
      <c r="AA170" s="56"/>
      <c r="AB170" s="56"/>
      <c r="AC170" s="56"/>
      <c r="AD170" s="56"/>
      <c r="AE170" s="56"/>
      <c r="AF170" s="56"/>
      <c r="AG170" s="56"/>
      <c r="AH170" s="56"/>
      <c r="AI170" s="56"/>
      <c r="AJ170" s="56"/>
      <c r="AK170" s="56"/>
      <c r="AL170" s="56"/>
      <c r="AM170" s="56"/>
      <c r="AN170" s="56"/>
      <c r="AO170" s="56"/>
      <c r="AP170" s="56"/>
      <c r="AQ170" s="56"/>
      <c r="AR170" s="56"/>
      <c r="AS170" s="56"/>
      <c r="AT170" s="56"/>
      <c r="AU170" s="56"/>
      <c r="AV170" s="56"/>
      <c r="AW170" s="56"/>
      <c r="AX170" s="56"/>
      <c r="AY170" s="56"/>
      <c r="AZ170" s="56"/>
      <c r="BA170" s="56"/>
      <c r="BB170" s="56"/>
      <c r="BC170" s="56"/>
    </row>
    <row r="171" spans="1:55">
      <c r="A171" s="56"/>
      <c r="B171" s="56"/>
      <c r="C171" s="56"/>
      <c r="D171" s="56"/>
      <c r="E171" s="56"/>
      <c r="F171" s="56"/>
      <c r="G171" s="56"/>
      <c r="H171" s="56"/>
      <c r="I171" s="56"/>
      <c r="J171" s="56"/>
      <c r="K171" s="56"/>
      <c r="L171" s="56"/>
      <c r="M171" s="56"/>
      <c r="N171" s="56"/>
      <c r="O171" s="56"/>
      <c r="P171" s="56"/>
      <c r="Q171" s="56"/>
      <c r="R171" s="56"/>
      <c r="S171" s="56"/>
      <c r="T171" s="56"/>
      <c r="U171" s="56"/>
      <c r="V171" s="56"/>
      <c r="W171" s="56"/>
      <c r="X171" s="56"/>
      <c r="Y171" s="56"/>
      <c r="Z171" s="56"/>
      <c r="AA171" s="56"/>
      <c r="AB171" s="56"/>
      <c r="AC171" s="56"/>
      <c r="AD171" s="56"/>
      <c r="AE171" s="56"/>
      <c r="AF171" s="56"/>
      <c r="AG171" s="56"/>
      <c r="AH171" s="56"/>
      <c r="AI171" s="56"/>
      <c r="AJ171" s="56"/>
      <c r="AK171" s="56"/>
      <c r="AL171" s="56"/>
      <c r="AM171" s="56"/>
      <c r="AN171" s="56"/>
      <c r="AO171" s="56"/>
      <c r="AP171" s="56"/>
      <c r="AQ171" s="56"/>
      <c r="AR171" s="56"/>
      <c r="AS171" s="56"/>
      <c r="AT171" s="56"/>
      <c r="AU171" s="56"/>
      <c r="AV171" s="56"/>
      <c r="AW171" s="56"/>
      <c r="AX171" s="56"/>
      <c r="AY171" s="56"/>
      <c r="AZ171" s="56"/>
      <c r="BA171" s="56"/>
      <c r="BB171" s="56"/>
      <c r="BC171" s="56"/>
    </row>
    <row r="172" spans="1:55">
      <c r="A172" s="56"/>
      <c r="B172" s="56"/>
      <c r="C172" s="56"/>
      <c r="D172" s="56"/>
      <c r="E172" s="56"/>
      <c r="F172" s="56"/>
      <c r="G172" s="56"/>
      <c r="H172" s="56"/>
      <c r="I172" s="56"/>
      <c r="J172" s="56"/>
      <c r="K172" s="56"/>
      <c r="L172" s="56"/>
      <c r="M172" s="56"/>
      <c r="N172" s="56"/>
      <c r="O172" s="56"/>
      <c r="P172" s="56"/>
      <c r="Q172" s="56"/>
      <c r="R172" s="56"/>
      <c r="S172" s="56"/>
      <c r="T172" s="56"/>
      <c r="U172" s="56"/>
      <c r="V172" s="56"/>
      <c r="W172" s="56"/>
      <c r="X172" s="56"/>
      <c r="Y172" s="56"/>
      <c r="Z172" s="56"/>
      <c r="AA172" s="56"/>
      <c r="AB172" s="56"/>
      <c r="AC172" s="56"/>
      <c r="AD172" s="56"/>
      <c r="AE172" s="56"/>
      <c r="AF172" s="56"/>
      <c r="AG172" s="56"/>
      <c r="AH172" s="56"/>
      <c r="AI172" s="56"/>
      <c r="AJ172" s="56"/>
      <c r="AK172" s="56"/>
      <c r="AL172" s="56"/>
      <c r="AM172" s="56"/>
      <c r="AN172" s="56"/>
      <c r="AO172" s="56"/>
      <c r="AP172" s="56"/>
      <c r="AQ172" s="56"/>
      <c r="AR172" s="56"/>
      <c r="AS172" s="56"/>
      <c r="AT172" s="56"/>
      <c r="AU172" s="56"/>
      <c r="AV172" s="56"/>
      <c r="AW172" s="56"/>
      <c r="AX172" s="56"/>
      <c r="AY172" s="56"/>
      <c r="AZ172" s="56"/>
      <c r="BA172" s="56"/>
      <c r="BB172" s="56"/>
      <c r="BC172" s="56"/>
    </row>
    <row r="173" spans="1:55">
      <c r="A173" s="56"/>
      <c r="B173" s="56"/>
      <c r="C173" s="56"/>
      <c r="D173" s="56"/>
      <c r="E173" s="56"/>
      <c r="F173" s="56"/>
      <c r="G173" s="56"/>
      <c r="H173" s="56"/>
      <c r="I173" s="56"/>
      <c r="J173" s="56"/>
      <c r="K173" s="56"/>
      <c r="L173" s="56"/>
      <c r="M173" s="56"/>
      <c r="N173" s="56"/>
      <c r="O173" s="56"/>
      <c r="P173" s="56"/>
      <c r="Q173" s="56"/>
      <c r="R173" s="56"/>
      <c r="S173" s="56"/>
      <c r="T173" s="56"/>
      <c r="U173" s="56"/>
      <c r="V173" s="56"/>
      <c r="W173" s="56"/>
      <c r="X173" s="56"/>
      <c r="Y173" s="56"/>
      <c r="Z173" s="56"/>
      <c r="AA173" s="56"/>
      <c r="AB173" s="56"/>
      <c r="AC173" s="56"/>
      <c r="AD173" s="56"/>
      <c r="AE173" s="56"/>
      <c r="AF173" s="56"/>
      <c r="AG173" s="56"/>
      <c r="AH173" s="56"/>
      <c r="AI173" s="56"/>
      <c r="AJ173" s="56"/>
      <c r="AK173" s="56"/>
      <c r="AL173" s="56"/>
      <c r="AM173" s="56"/>
      <c r="AN173" s="56"/>
      <c r="AO173" s="56"/>
      <c r="AP173" s="56"/>
      <c r="AQ173" s="56"/>
      <c r="AR173" s="56"/>
      <c r="AS173" s="56"/>
      <c r="AT173" s="56"/>
      <c r="AU173" s="56"/>
      <c r="AV173" s="56"/>
      <c r="AW173" s="56"/>
      <c r="AX173" s="56"/>
      <c r="AY173" s="56"/>
      <c r="AZ173" s="56"/>
      <c r="BA173" s="56"/>
      <c r="BB173" s="56"/>
      <c r="BC173" s="56"/>
    </row>
    <row r="174" spans="1:55">
      <c r="A174" s="56"/>
      <c r="B174" s="56"/>
      <c r="C174" s="56"/>
      <c r="D174" s="56"/>
      <c r="E174" s="56"/>
      <c r="F174" s="56"/>
      <c r="G174" s="56"/>
      <c r="H174" s="56"/>
      <c r="I174" s="56"/>
      <c r="J174" s="56"/>
      <c r="K174" s="56"/>
      <c r="L174" s="56"/>
      <c r="M174" s="56"/>
      <c r="N174" s="56"/>
      <c r="O174" s="56"/>
      <c r="P174" s="56"/>
      <c r="Q174" s="56"/>
      <c r="R174" s="56"/>
      <c r="S174" s="56"/>
      <c r="T174" s="56"/>
      <c r="U174" s="56"/>
      <c r="V174" s="56"/>
      <c r="W174" s="56"/>
      <c r="X174" s="56"/>
      <c r="Y174" s="56"/>
      <c r="Z174" s="56"/>
      <c r="AA174" s="56"/>
      <c r="AB174" s="56"/>
      <c r="AC174" s="56"/>
      <c r="AD174" s="56"/>
      <c r="AE174" s="56"/>
      <c r="AF174" s="56"/>
      <c r="AG174" s="56"/>
      <c r="AH174" s="56"/>
      <c r="AI174" s="56"/>
      <c r="AJ174" s="56"/>
      <c r="AK174" s="56"/>
      <c r="AL174" s="56"/>
      <c r="AM174" s="56"/>
      <c r="AN174" s="56"/>
      <c r="AO174" s="56"/>
      <c r="AP174" s="56"/>
      <c r="AQ174" s="56"/>
      <c r="AR174" s="56"/>
      <c r="AS174" s="56"/>
      <c r="AT174" s="56"/>
      <c r="AU174" s="56"/>
      <c r="AV174" s="56"/>
      <c r="AW174" s="56"/>
      <c r="AX174" s="56"/>
      <c r="AY174" s="56"/>
      <c r="AZ174" s="56"/>
      <c r="BA174" s="56"/>
      <c r="BB174" s="56"/>
      <c r="BC174" s="56"/>
    </row>
    <row r="175" spans="1:55">
      <c r="A175" s="56"/>
      <c r="B175" s="56"/>
      <c r="C175" s="56"/>
      <c r="D175" s="56"/>
      <c r="E175" s="56"/>
      <c r="F175" s="56"/>
      <c r="G175" s="56"/>
      <c r="H175" s="56"/>
      <c r="I175" s="56"/>
      <c r="J175" s="56"/>
      <c r="K175" s="56"/>
      <c r="L175" s="56"/>
      <c r="M175" s="56"/>
      <c r="N175" s="56"/>
      <c r="O175" s="56"/>
      <c r="P175" s="56"/>
      <c r="Q175" s="56"/>
      <c r="R175" s="56"/>
      <c r="S175" s="56"/>
      <c r="T175" s="56"/>
      <c r="U175" s="56"/>
      <c r="V175" s="56"/>
      <c r="W175" s="56"/>
      <c r="X175" s="56"/>
      <c r="Y175" s="56"/>
      <c r="Z175" s="56"/>
      <c r="AA175" s="56"/>
      <c r="AB175" s="56"/>
      <c r="AC175" s="56"/>
      <c r="AD175" s="56"/>
      <c r="AE175" s="56"/>
      <c r="AF175" s="56"/>
      <c r="AG175" s="56"/>
      <c r="AH175" s="56"/>
      <c r="AI175" s="56"/>
      <c r="AJ175" s="56"/>
      <c r="AK175" s="56"/>
      <c r="AL175" s="56"/>
      <c r="AM175" s="56"/>
      <c r="AN175" s="56"/>
      <c r="AO175" s="56"/>
      <c r="AP175" s="56"/>
      <c r="AQ175" s="56"/>
      <c r="AR175" s="56"/>
      <c r="AS175" s="56"/>
      <c r="AT175" s="56"/>
      <c r="AU175" s="56"/>
      <c r="AV175" s="56"/>
      <c r="AW175" s="56"/>
      <c r="AX175" s="56"/>
      <c r="AY175" s="56"/>
      <c r="AZ175" s="56"/>
      <c r="BA175" s="56"/>
      <c r="BB175" s="56"/>
      <c r="BC175" s="56"/>
    </row>
    <row r="176" spans="1:55">
      <c r="A176" s="56"/>
      <c r="B176" s="56"/>
      <c r="C176" s="56"/>
      <c r="D176" s="56"/>
      <c r="E176" s="56"/>
      <c r="F176" s="56"/>
      <c r="G176" s="56"/>
      <c r="H176" s="56"/>
      <c r="I176" s="56"/>
      <c r="J176" s="56"/>
      <c r="K176" s="56"/>
      <c r="L176" s="56"/>
      <c r="M176" s="56"/>
      <c r="N176" s="56"/>
      <c r="O176" s="56"/>
      <c r="P176" s="56"/>
      <c r="Q176" s="56"/>
      <c r="R176" s="56"/>
      <c r="S176" s="56"/>
      <c r="T176" s="56"/>
      <c r="U176" s="56"/>
      <c r="V176" s="56"/>
      <c r="W176" s="56"/>
      <c r="X176" s="56"/>
      <c r="Y176" s="56"/>
      <c r="Z176" s="56"/>
      <c r="AA176" s="56"/>
      <c r="AB176" s="56"/>
      <c r="AC176" s="56"/>
      <c r="AD176" s="56"/>
      <c r="AE176" s="56"/>
      <c r="AF176" s="56"/>
      <c r="AG176" s="56"/>
      <c r="AH176" s="56"/>
      <c r="AI176" s="56"/>
      <c r="AJ176" s="56"/>
      <c r="AK176" s="56"/>
      <c r="AL176" s="56"/>
      <c r="AM176" s="56"/>
      <c r="AN176" s="56"/>
      <c r="AO176" s="56"/>
      <c r="AP176" s="56"/>
      <c r="AQ176" s="56"/>
      <c r="AR176" s="56"/>
      <c r="AS176" s="56"/>
      <c r="AT176" s="56"/>
      <c r="AU176" s="56"/>
      <c r="AV176" s="56"/>
      <c r="AW176" s="56"/>
      <c r="AX176" s="56"/>
      <c r="AY176" s="56"/>
      <c r="AZ176" s="56"/>
      <c r="BA176" s="56"/>
      <c r="BB176" s="56"/>
      <c r="BC176" s="56"/>
    </row>
    <row r="177" spans="1:55">
      <c r="A177" s="56"/>
      <c r="B177" s="56"/>
      <c r="C177" s="56"/>
      <c r="D177" s="56"/>
      <c r="E177" s="56"/>
      <c r="F177" s="56"/>
      <c r="G177" s="56"/>
      <c r="H177" s="56"/>
      <c r="I177" s="56"/>
      <c r="J177" s="56"/>
      <c r="K177" s="56"/>
      <c r="L177" s="56"/>
      <c r="M177" s="56"/>
      <c r="N177" s="56"/>
      <c r="O177" s="56"/>
      <c r="P177" s="56"/>
      <c r="Q177" s="56"/>
      <c r="R177" s="56"/>
      <c r="S177" s="56"/>
      <c r="T177" s="56"/>
      <c r="U177" s="56"/>
      <c r="V177" s="56"/>
      <c r="W177" s="56"/>
      <c r="X177" s="56"/>
      <c r="Y177" s="56"/>
      <c r="Z177" s="56"/>
      <c r="AA177" s="56"/>
      <c r="AB177" s="56"/>
      <c r="AC177" s="56"/>
      <c r="AD177" s="56"/>
      <c r="AE177" s="56"/>
      <c r="AF177" s="56"/>
      <c r="AG177" s="56"/>
      <c r="AH177" s="56"/>
      <c r="AI177" s="56"/>
      <c r="AJ177" s="56"/>
      <c r="AK177" s="56"/>
      <c r="AL177" s="56"/>
      <c r="AM177" s="56"/>
      <c r="AN177" s="56"/>
      <c r="AO177" s="56"/>
      <c r="AP177" s="56"/>
      <c r="AQ177" s="56"/>
      <c r="AR177" s="56"/>
      <c r="AS177" s="56"/>
      <c r="AT177" s="56"/>
      <c r="AU177" s="56"/>
      <c r="AV177" s="56"/>
      <c r="AW177" s="56"/>
      <c r="AX177" s="56"/>
      <c r="AY177" s="56"/>
      <c r="AZ177" s="56"/>
      <c r="BA177" s="56"/>
      <c r="BB177" s="56"/>
      <c r="BC177" s="56"/>
    </row>
    <row r="178" spans="1:55">
      <c r="A178" s="56"/>
      <c r="B178" s="56"/>
      <c r="C178" s="56"/>
      <c r="D178" s="56"/>
      <c r="E178" s="56"/>
      <c r="F178" s="56"/>
      <c r="G178" s="56"/>
      <c r="H178" s="56"/>
      <c r="I178" s="56"/>
      <c r="J178" s="56"/>
      <c r="K178" s="56"/>
      <c r="L178" s="56"/>
      <c r="M178" s="56"/>
      <c r="N178" s="56"/>
      <c r="O178" s="56"/>
      <c r="P178" s="56"/>
      <c r="Q178" s="56"/>
      <c r="R178" s="56"/>
      <c r="S178" s="56"/>
      <c r="T178" s="56"/>
      <c r="U178" s="56"/>
      <c r="V178" s="56"/>
      <c r="W178" s="56"/>
      <c r="X178" s="56"/>
      <c r="Y178" s="56"/>
      <c r="Z178" s="56"/>
      <c r="AA178" s="56"/>
      <c r="AB178" s="56"/>
      <c r="AC178" s="56"/>
      <c r="AD178" s="56"/>
      <c r="AE178" s="56"/>
      <c r="AF178" s="56"/>
      <c r="AG178" s="56"/>
      <c r="AH178" s="56"/>
      <c r="AI178" s="56"/>
      <c r="AJ178" s="56"/>
      <c r="AK178" s="56"/>
      <c r="AL178" s="56"/>
      <c r="AM178" s="56"/>
      <c r="AN178" s="56"/>
      <c r="AO178" s="56"/>
      <c r="AP178" s="56"/>
      <c r="AQ178" s="56"/>
      <c r="AR178" s="56"/>
      <c r="AS178" s="56"/>
      <c r="AT178" s="56"/>
      <c r="AU178" s="56"/>
      <c r="AV178" s="56"/>
      <c r="AW178" s="56"/>
      <c r="AX178" s="56"/>
      <c r="AY178" s="56"/>
      <c r="AZ178" s="56"/>
      <c r="BA178" s="56"/>
      <c r="BB178" s="56"/>
      <c r="BC178" s="56"/>
    </row>
    <row r="179" spans="1:55">
      <c r="A179" s="56"/>
      <c r="B179" s="56"/>
      <c r="C179" s="56"/>
      <c r="D179" s="56"/>
      <c r="E179" s="56"/>
      <c r="F179" s="56"/>
      <c r="G179" s="56"/>
      <c r="H179" s="56"/>
      <c r="I179" s="56"/>
      <c r="J179" s="56"/>
      <c r="K179" s="56"/>
      <c r="L179" s="56"/>
      <c r="M179" s="56"/>
      <c r="N179" s="56"/>
      <c r="O179" s="56"/>
      <c r="P179" s="56"/>
      <c r="Q179" s="56"/>
      <c r="R179" s="56"/>
      <c r="S179" s="56"/>
      <c r="T179" s="56"/>
      <c r="U179" s="56"/>
      <c r="V179" s="56"/>
      <c r="W179" s="56"/>
      <c r="X179" s="56"/>
      <c r="Y179" s="56"/>
      <c r="Z179" s="56"/>
      <c r="AA179" s="56"/>
      <c r="AB179" s="56"/>
      <c r="AC179" s="56"/>
      <c r="AD179" s="56"/>
      <c r="AE179" s="56"/>
      <c r="AF179" s="56"/>
      <c r="AG179" s="56"/>
      <c r="AH179" s="56"/>
      <c r="AI179" s="56"/>
      <c r="AJ179" s="56"/>
      <c r="AK179" s="56"/>
      <c r="AL179" s="56"/>
      <c r="AM179" s="56"/>
      <c r="AN179" s="56"/>
      <c r="AO179" s="56"/>
      <c r="AP179" s="56"/>
      <c r="AQ179" s="56"/>
      <c r="AR179" s="56"/>
      <c r="AS179" s="56"/>
      <c r="AT179" s="56"/>
      <c r="AU179" s="56"/>
      <c r="AV179" s="56"/>
      <c r="AW179" s="56"/>
      <c r="AX179" s="56"/>
      <c r="AY179" s="56"/>
      <c r="AZ179" s="56"/>
      <c r="BA179" s="56"/>
      <c r="BB179" s="56"/>
      <c r="BC179" s="56"/>
    </row>
    <row r="180" spans="1:55">
      <c r="A180" s="56"/>
      <c r="B180" s="56"/>
      <c r="C180" s="56"/>
      <c r="D180" s="56"/>
      <c r="E180" s="56"/>
      <c r="F180" s="56"/>
      <c r="G180" s="56"/>
      <c r="H180" s="56"/>
      <c r="I180" s="56"/>
      <c r="J180" s="56"/>
      <c r="K180" s="56"/>
      <c r="L180" s="56"/>
      <c r="M180" s="56"/>
      <c r="N180" s="56"/>
      <c r="O180" s="56"/>
      <c r="P180" s="56"/>
      <c r="Q180" s="56"/>
      <c r="R180" s="56"/>
      <c r="S180" s="56"/>
      <c r="T180" s="56"/>
      <c r="U180" s="56"/>
      <c r="V180" s="56"/>
      <c r="W180" s="56"/>
      <c r="X180" s="56"/>
      <c r="Y180" s="56"/>
      <c r="Z180" s="56"/>
      <c r="AA180" s="56"/>
      <c r="AB180" s="56"/>
      <c r="AC180" s="56"/>
      <c r="AD180" s="56"/>
      <c r="AE180" s="56"/>
      <c r="AF180" s="56"/>
      <c r="AG180" s="56"/>
      <c r="AH180" s="56"/>
      <c r="AI180" s="56"/>
      <c r="AJ180" s="56"/>
      <c r="AK180" s="56"/>
      <c r="AL180" s="56"/>
      <c r="AM180" s="56"/>
      <c r="AN180" s="56"/>
      <c r="AO180" s="56"/>
      <c r="AP180" s="56"/>
      <c r="AQ180" s="56"/>
      <c r="AR180" s="56"/>
      <c r="AS180" s="56"/>
      <c r="AT180" s="56"/>
      <c r="AU180" s="56"/>
      <c r="AV180" s="56"/>
      <c r="AW180" s="56"/>
      <c r="AX180" s="56"/>
      <c r="AY180" s="56"/>
      <c r="AZ180" s="56"/>
      <c r="BA180" s="56"/>
      <c r="BB180" s="56"/>
      <c r="BC180" s="56"/>
    </row>
    <row r="181" spans="1:55">
      <c r="A181" s="56"/>
      <c r="B181" s="56"/>
      <c r="C181" s="56"/>
      <c r="D181" s="56"/>
      <c r="E181" s="56"/>
      <c r="F181" s="56"/>
      <c r="G181" s="56"/>
      <c r="H181" s="56"/>
      <c r="I181" s="56"/>
      <c r="J181" s="56"/>
      <c r="K181" s="56"/>
      <c r="L181" s="56"/>
      <c r="M181" s="56"/>
      <c r="N181" s="56"/>
      <c r="O181" s="56"/>
      <c r="P181" s="56"/>
      <c r="Q181" s="56"/>
      <c r="R181" s="56"/>
      <c r="S181" s="56"/>
      <c r="T181" s="56"/>
      <c r="U181" s="56"/>
      <c r="V181" s="56"/>
      <c r="W181" s="56"/>
      <c r="X181" s="56"/>
      <c r="Y181" s="56"/>
      <c r="Z181" s="56"/>
      <c r="AA181" s="56"/>
      <c r="AB181" s="56"/>
      <c r="AC181" s="56"/>
      <c r="AD181" s="56"/>
      <c r="AE181" s="56"/>
      <c r="AF181" s="56"/>
      <c r="AG181" s="56"/>
      <c r="AH181" s="56"/>
      <c r="AI181" s="56"/>
      <c r="AJ181" s="56"/>
      <c r="AK181" s="56"/>
      <c r="AL181" s="56"/>
      <c r="AM181" s="56"/>
      <c r="AN181" s="56"/>
      <c r="AO181" s="56"/>
      <c r="AP181" s="56"/>
      <c r="AQ181" s="56"/>
      <c r="AR181" s="56"/>
      <c r="AS181" s="56"/>
      <c r="AT181" s="56"/>
      <c r="AU181" s="56"/>
      <c r="AV181" s="56"/>
      <c r="AW181" s="56"/>
      <c r="AX181" s="56"/>
      <c r="AY181" s="56"/>
      <c r="AZ181" s="56"/>
      <c r="BA181" s="56"/>
      <c r="BB181" s="56"/>
      <c r="BC181" s="56"/>
    </row>
    <row r="182" spans="1:55">
      <c r="A182" s="56"/>
      <c r="B182" s="56"/>
      <c r="C182" s="56"/>
      <c r="D182" s="56"/>
      <c r="E182" s="56"/>
      <c r="F182" s="56"/>
      <c r="G182" s="56"/>
      <c r="H182" s="56"/>
      <c r="I182" s="56"/>
      <c r="J182" s="56"/>
      <c r="K182" s="56"/>
      <c r="L182" s="56"/>
      <c r="M182" s="56"/>
      <c r="N182" s="56"/>
      <c r="O182" s="56"/>
      <c r="P182" s="56"/>
      <c r="Q182" s="56"/>
      <c r="R182" s="56"/>
      <c r="S182" s="56"/>
      <c r="T182" s="56"/>
      <c r="U182" s="56"/>
      <c r="V182" s="56"/>
      <c r="W182" s="56"/>
      <c r="X182" s="56"/>
      <c r="Y182" s="56"/>
      <c r="Z182" s="56"/>
      <c r="AA182" s="56"/>
      <c r="AB182" s="56"/>
      <c r="AC182" s="56"/>
      <c r="AD182" s="56"/>
      <c r="AE182" s="56"/>
      <c r="AF182" s="56"/>
      <c r="AG182" s="56"/>
      <c r="AH182" s="56"/>
      <c r="AI182" s="56"/>
      <c r="AJ182" s="56"/>
      <c r="AK182" s="56"/>
      <c r="AL182" s="56"/>
      <c r="AM182" s="56"/>
      <c r="AN182" s="56"/>
      <c r="AO182" s="56"/>
      <c r="AP182" s="56"/>
      <c r="AQ182" s="56"/>
      <c r="AR182" s="56"/>
      <c r="AS182" s="56"/>
      <c r="AT182" s="56"/>
      <c r="AU182" s="56"/>
      <c r="AV182" s="56"/>
      <c r="AW182" s="56"/>
      <c r="AX182" s="56"/>
      <c r="AY182" s="56"/>
      <c r="AZ182" s="56"/>
      <c r="BA182" s="56"/>
      <c r="BB182" s="56"/>
      <c r="BC182" s="56"/>
    </row>
    <row r="183" spans="1:55">
      <c r="A183" s="56"/>
      <c r="B183" s="56"/>
      <c r="C183" s="56"/>
      <c r="D183" s="56"/>
      <c r="E183" s="56"/>
      <c r="F183" s="56"/>
      <c r="G183" s="56"/>
      <c r="H183" s="56"/>
      <c r="I183" s="56"/>
      <c r="J183" s="56"/>
      <c r="K183" s="56"/>
      <c r="L183" s="56"/>
      <c r="M183" s="56"/>
      <c r="N183" s="56"/>
      <c r="O183" s="56"/>
      <c r="P183" s="56"/>
      <c r="Q183" s="56"/>
      <c r="R183" s="56"/>
      <c r="S183" s="56"/>
      <c r="T183" s="56"/>
      <c r="U183" s="56"/>
      <c r="V183" s="56"/>
      <c r="W183" s="56"/>
      <c r="X183" s="56"/>
      <c r="Y183" s="56"/>
      <c r="Z183" s="56"/>
      <c r="AA183" s="56"/>
      <c r="AB183" s="56"/>
      <c r="AC183" s="56"/>
      <c r="AD183" s="56"/>
      <c r="AE183" s="56"/>
      <c r="AF183" s="56"/>
      <c r="AG183" s="56"/>
      <c r="AH183" s="56"/>
      <c r="AI183" s="56"/>
      <c r="AJ183" s="56"/>
      <c r="AK183" s="56"/>
      <c r="AL183" s="56"/>
      <c r="AM183" s="56"/>
      <c r="AN183" s="56"/>
      <c r="AO183" s="56"/>
      <c r="AP183" s="56"/>
      <c r="AQ183" s="56"/>
      <c r="AR183" s="56"/>
      <c r="AS183" s="56"/>
      <c r="AT183" s="56"/>
      <c r="AU183" s="56"/>
      <c r="AV183" s="56"/>
      <c r="AW183" s="56"/>
      <c r="AX183" s="56"/>
      <c r="AY183" s="56"/>
      <c r="AZ183" s="56"/>
      <c r="BA183" s="56"/>
      <c r="BB183" s="56"/>
      <c r="BC183" s="56"/>
    </row>
  </sheetData>
  <pageMargins left="0.7" right="0.7" top="0.75" bottom="0.75" header="0.3" footer="0.3"/>
  <pageSetup orientation="portrait" horizontalDpi="90" verticalDpi="90" r:id="rId1"/>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685641-EA73-4587-BF9E-31B1B6F44386}">
  <sheetPr codeName="Sheet28"/>
  <dimension ref="A1:V44"/>
  <sheetViews>
    <sheetView workbookViewId="0">
      <selection activeCell="M1" sqref="M1"/>
    </sheetView>
  </sheetViews>
  <sheetFormatPr defaultRowHeight="15"/>
  <cols>
    <col min="1" max="1" width="17.5703125" bestFit="1" customWidth="1"/>
    <col min="2" max="2" width="20.140625" customWidth="1"/>
    <col min="3" max="3" width="20.42578125" customWidth="1"/>
    <col min="4" max="4" width="15.85546875" customWidth="1"/>
    <col min="5" max="5" width="15.42578125" customWidth="1"/>
    <col min="6" max="7" width="17.5703125" customWidth="1"/>
    <col min="8" max="8" width="10.140625" customWidth="1"/>
    <col min="9" max="9" width="16.140625" customWidth="1"/>
    <col min="10" max="10" width="14.140625" customWidth="1"/>
    <col min="11" max="11" width="11.5703125" bestFit="1" customWidth="1"/>
    <col min="12" max="12" width="10.85546875" customWidth="1"/>
    <col min="13" max="13" width="11.42578125" customWidth="1"/>
    <col min="14" max="14" width="10.85546875" customWidth="1"/>
    <col min="15" max="15" width="11" customWidth="1"/>
    <col min="16" max="16" width="10.85546875" customWidth="1"/>
    <col min="17" max="17" width="10.140625" bestFit="1" customWidth="1"/>
    <col min="18" max="18" width="12.140625" customWidth="1"/>
    <col min="19" max="19" width="18.5703125" customWidth="1"/>
  </cols>
  <sheetData>
    <row r="1" spans="1:22">
      <c r="A1" s="716" t="s">
        <v>733</v>
      </c>
      <c r="B1" s="477" t="s">
        <v>90</v>
      </c>
      <c r="C1" s="477" t="s">
        <v>92</v>
      </c>
      <c r="D1" s="477" t="s">
        <v>94</v>
      </c>
      <c r="E1" s="477" t="s">
        <v>97</v>
      </c>
      <c r="F1" s="477" t="s">
        <v>99</v>
      </c>
      <c r="G1" s="477" t="s">
        <v>101</v>
      </c>
      <c r="H1" s="477" t="s">
        <v>103</v>
      </c>
      <c r="I1" s="477" t="s">
        <v>105</v>
      </c>
      <c r="J1" s="477" t="s">
        <v>107</v>
      </c>
      <c r="K1" s="477" t="s">
        <v>109</v>
      </c>
      <c r="L1" s="56"/>
      <c r="M1" s="56"/>
      <c r="N1" s="56"/>
      <c r="O1" s="56"/>
      <c r="P1" s="56"/>
      <c r="Q1" s="56"/>
      <c r="R1" s="56"/>
      <c r="S1" s="56"/>
      <c r="T1" s="56"/>
      <c r="U1" s="56"/>
      <c r="V1" s="56"/>
    </row>
    <row r="2" spans="1:22">
      <c r="A2" s="716"/>
      <c r="B2" s="477" t="s">
        <v>111</v>
      </c>
      <c r="C2" s="477" t="s">
        <v>113</v>
      </c>
      <c r="D2" s="477" t="s">
        <v>115</v>
      </c>
      <c r="E2" s="477" t="s">
        <v>117</v>
      </c>
      <c r="F2" s="477" t="s">
        <v>119</v>
      </c>
      <c r="G2" s="477" t="s">
        <v>121</v>
      </c>
      <c r="H2" s="477" t="s">
        <v>123</v>
      </c>
      <c r="I2" s="477" t="s">
        <v>125</v>
      </c>
      <c r="J2" s="477" t="s">
        <v>127</v>
      </c>
      <c r="K2" s="477" t="s">
        <v>131</v>
      </c>
      <c r="L2" s="56"/>
      <c r="M2" s="56"/>
      <c r="N2" s="56"/>
      <c r="O2" s="56"/>
      <c r="P2" s="56"/>
      <c r="Q2" s="56"/>
      <c r="R2" s="56"/>
      <c r="S2" s="56"/>
      <c r="T2" s="56"/>
      <c r="U2" s="56"/>
      <c r="V2" s="56"/>
    </row>
    <row r="3" spans="1:22">
      <c r="A3" s="717" t="s">
        <v>51</v>
      </c>
      <c r="B3" s="477" t="s">
        <v>133</v>
      </c>
      <c r="C3" s="477" t="s">
        <v>135</v>
      </c>
      <c r="D3" s="477" t="s">
        <v>137</v>
      </c>
      <c r="E3" s="477" t="s">
        <v>139</v>
      </c>
      <c r="F3" s="477" t="s">
        <v>141</v>
      </c>
      <c r="G3" s="477" t="s">
        <v>143</v>
      </c>
      <c r="H3" s="477" t="s">
        <v>145</v>
      </c>
      <c r="I3" s="477" t="s">
        <v>147</v>
      </c>
      <c r="J3" s="477" t="s">
        <v>149</v>
      </c>
      <c r="K3" s="477" t="s">
        <v>151</v>
      </c>
      <c r="L3" s="56"/>
      <c r="M3" s="56"/>
      <c r="N3" s="56"/>
      <c r="O3" s="56"/>
      <c r="P3" s="56"/>
      <c r="Q3" s="56"/>
      <c r="R3" s="56"/>
      <c r="S3" s="56"/>
      <c r="T3" s="56"/>
      <c r="U3" s="56"/>
      <c r="V3" s="56"/>
    </row>
    <row r="4" spans="1:22">
      <c r="A4" s="718"/>
      <c r="B4" s="477" t="s">
        <v>153</v>
      </c>
      <c r="C4" s="477" t="s">
        <v>155</v>
      </c>
      <c r="D4" s="477" t="s">
        <v>157</v>
      </c>
      <c r="E4" s="477" t="s">
        <v>159</v>
      </c>
      <c r="F4" s="477" t="s">
        <v>161</v>
      </c>
      <c r="G4" s="477" t="s">
        <v>163</v>
      </c>
      <c r="H4" s="477" t="s">
        <v>165</v>
      </c>
      <c r="I4" s="477" t="s">
        <v>167</v>
      </c>
      <c r="J4" s="477" t="s">
        <v>169</v>
      </c>
      <c r="K4" s="477" t="s">
        <v>171</v>
      </c>
      <c r="L4" s="56"/>
      <c r="M4" s="56"/>
      <c r="N4" s="56"/>
      <c r="O4" s="56"/>
      <c r="P4" s="56"/>
      <c r="Q4" s="56"/>
      <c r="R4" s="56"/>
      <c r="S4" s="56"/>
      <c r="T4" s="56"/>
      <c r="U4" s="56"/>
      <c r="V4" s="56"/>
    </row>
    <row r="5" spans="1:22">
      <c r="A5" s="56"/>
      <c r="B5" s="477" t="s">
        <v>173</v>
      </c>
      <c r="C5" s="477" t="s">
        <v>175</v>
      </c>
      <c r="D5" s="477" t="s">
        <v>177</v>
      </c>
      <c r="E5" s="477" t="s">
        <v>179</v>
      </c>
      <c r="F5" s="477" t="s">
        <v>181</v>
      </c>
      <c r="G5" s="477" t="s">
        <v>183</v>
      </c>
      <c r="H5" s="477" t="s">
        <v>185</v>
      </c>
      <c r="I5" s="477" t="s">
        <v>187</v>
      </c>
      <c r="J5" s="477" t="s">
        <v>189</v>
      </c>
      <c r="K5" s="477" t="s">
        <v>191</v>
      </c>
      <c r="L5" s="56"/>
      <c r="M5" s="56"/>
      <c r="N5" s="56"/>
      <c r="O5" s="56"/>
      <c r="P5" s="56"/>
      <c r="Q5" s="56"/>
      <c r="R5" s="56"/>
      <c r="S5" s="56"/>
      <c r="T5" s="56"/>
      <c r="U5" s="56"/>
      <c r="V5" s="56"/>
    </row>
    <row r="6" spans="1:22" ht="15.75" thickBot="1">
      <c r="A6" s="56"/>
      <c r="B6" s="56"/>
      <c r="C6" s="56"/>
      <c r="D6" s="56"/>
      <c r="E6" s="56"/>
      <c r="F6" s="56"/>
      <c r="G6" s="56"/>
      <c r="H6" s="56"/>
      <c r="I6" s="56"/>
      <c r="J6" s="56"/>
      <c r="K6" s="56"/>
      <c r="L6" s="56"/>
      <c r="M6" s="56"/>
      <c r="N6" s="56"/>
      <c r="O6" s="56"/>
      <c r="P6" s="56"/>
      <c r="Q6" s="56"/>
      <c r="R6" s="56"/>
      <c r="S6" s="56"/>
      <c r="T6" s="56"/>
      <c r="U6" s="56"/>
      <c r="V6" s="56"/>
    </row>
    <row r="7" spans="1:22" ht="49.5" customHeight="1" thickBot="1">
      <c r="A7" s="56"/>
      <c r="B7" s="465" t="e" cm="1">
        <f t="array" aca="1" ref="B7" ca="1">MID(CELL("filename",B1),FIND("]",CELL("filename",B1))+1,255)</f>
        <v>#VALUE!</v>
      </c>
      <c r="C7" s="359" t="s">
        <v>734</v>
      </c>
      <c r="D7" s="362"/>
      <c r="E7" s="360" t="str">
        <f ca="1">IF(D7="","",IF(D7&lt;=MAX(N10:N28)+2,"AFTER SUBMISSION DEADLINE","OK"))</f>
        <v/>
      </c>
      <c r="F7" s="56"/>
      <c r="G7" s="319"/>
      <c r="H7" s="700" t="s">
        <v>314</v>
      </c>
      <c r="I7" s="701"/>
      <c r="J7" s="702" t="s">
        <v>570</v>
      </c>
      <c r="K7" s="703"/>
      <c r="L7" s="704"/>
      <c r="M7" s="705" t="s">
        <v>571</v>
      </c>
      <c r="N7" s="706"/>
      <c r="O7" s="707"/>
      <c r="P7" s="713" t="s">
        <v>735</v>
      </c>
      <c r="Q7" s="714"/>
      <c r="R7" s="298" t="s">
        <v>573</v>
      </c>
      <c r="S7" s="299" t="s">
        <v>574</v>
      </c>
      <c r="U7" s="56"/>
      <c r="V7" s="56"/>
    </row>
    <row r="8" spans="1:22" ht="51.75" thickBot="1">
      <c r="A8" s="56"/>
      <c r="B8" s="431" t="s">
        <v>736</v>
      </c>
      <c r="C8" s="431" t="s">
        <v>566</v>
      </c>
      <c r="D8" s="431" t="s">
        <v>737</v>
      </c>
      <c r="E8" s="431" t="s">
        <v>738</v>
      </c>
      <c r="F8" s="425"/>
      <c r="G8" s="318" t="s">
        <v>80</v>
      </c>
      <c r="H8" s="300" t="s">
        <v>578</v>
      </c>
      <c r="I8" s="301" t="s">
        <v>579</v>
      </c>
      <c r="J8" s="302" t="s">
        <v>580</v>
      </c>
      <c r="K8" s="303" t="s">
        <v>581</v>
      </c>
      <c r="L8" s="304" t="s">
        <v>582</v>
      </c>
      <c r="M8" s="305" t="s">
        <v>583</v>
      </c>
      <c r="N8" s="306" t="s">
        <v>584</v>
      </c>
      <c r="O8" s="307" t="s">
        <v>585</v>
      </c>
      <c r="P8" s="308" t="s">
        <v>586</v>
      </c>
      <c r="Q8" s="309" t="s">
        <v>587</v>
      </c>
      <c r="R8" s="310" t="s">
        <v>588</v>
      </c>
      <c r="S8" s="311" t="s">
        <v>589</v>
      </c>
      <c r="U8" s="56"/>
      <c r="V8" s="56"/>
    </row>
    <row r="9" spans="1:22" ht="15" hidden="1" customHeight="1" thickBot="1">
      <c r="A9" s="56"/>
      <c r="B9" s="346"/>
      <c r="C9" s="346"/>
      <c r="D9" s="346"/>
      <c r="E9" s="346"/>
      <c r="F9" s="425"/>
      <c r="G9" s="353" t="s">
        <v>739</v>
      </c>
      <c r="H9" s="347"/>
      <c r="I9" s="347"/>
      <c r="J9" s="348">
        <v>2</v>
      </c>
      <c r="K9" s="348">
        <f>ICRcomplete</f>
        <v>0</v>
      </c>
      <c r="L9" s="348"/>
      <c r="M9" s="349">
        <v>2</v>
      </c>
      <c r="N9" s="349">
        <f>DTPdelv</f>
        <v>8</v>
      </c>
      <c r="O9" s="349"/>
      <c r="P9" s="404">
        <f>expERCreturn</f>
        <v>30</v>
      </c>
      <c r="Q9" s="350"/>
      <c r="R9" s="351">
        <f>ERCdelv</f>
        <v>3</v>
      </c>
      <c r="S9" s="352"/>
      <c r="U9" s="56"/>
      <c r="V9" s="56"/>
    </row>
    <row r="10" spans="1:22" ht="15.75" thickTop="1">
      <c r="A10" s="56"/>
      <c r="B10" s="116" t="str" cm="1">
        <f t="array" ref="B10">IFERROR(_xlfn._xlws.FILTER(mats_tbl[Unique Material Name],mats_tbl[Translation Batch]=1),"")</f>
        <v/>
      </c>
      <c r="C10" s="116" t="str" cm="1">
        <f t="array" ref="C10">IFERROR(_xlfn._xlws.FILTER(mats_tbl[Unique Material Name],mats_tbl[Translation Batch]=2),"")</f>
        <v/>
      </c>
      <c r="D10" s="116" t="str" cm="1">
        <f t="array" ref="D10">IFERROR(_xlfn._xlws.FILTER(mats_tbl[Unique Material Name],mats_tbl[Translation Batch]=3),"")</f>
        <v/>
      </c>
      <c r="E10" s="28" t="str" cm="1">
        <f t="array" ref="E10">IFERROR(_xlfn._xlws.FILTER(mats_tbl[Unique Material Name],mats_tbl[Translation Batch]=4),"")</f>
        <v/>
      </c>
      <c r="F10" s="333" t="s">
        <v>258</v>
      </c>
      <c r="G10" s="320" t="str" cm="1">
        <f t="array" aca="1" ref="G10" ca="1">IFERROR(_xlfn._xlws.FILTER(References!$E$237:$E$536,(References!$D$237:$D$536=$B$7)),"")</f>
        <v/>
      </c>
      <c r="H10" s="330" t="str">
        <f ca="1">IF(batch1Start="","",IF(G10=0,"",WORKDAY(batch1Start,7)))</f>
        <v/>
      </c>
      <c r="I10" s="331"/>
      <c r="J10" s="355" t="str">
        <f ca="1">IFERROR(IF(I10="",WORKDAY(H10,$J$9),WORKDAY(I10,$J$9)),"")</f>
        <v/>
      </c>
      <c r="K10" s="330" t="e">
        <f ca="1">WORKDAY(J10,$K$9)</f>
        <v>#VALUE!</v>
      </c>
      <c r="L10" s="331"/>
      <c r="M10" s="330" t="e">
        <f ca="1">IF(L10="",WORKDAY(K10,M9),WORKDAY(L10,M9))</f>
        <v>#VALUE!</v>
      </c>
      <c r="N10" s="330" t="e">
        <f ca="1">WORKDAY(M10,DTPdelv)</f>
        <v>#VALUE!</v>
      </c>
      <c r="O10" s="331"/>
      <c r="P10" s="402" t="e">
        <f ca="1">IF(G10=0,"",IF(O10="",WORKDAY(N10,$P$9),WORKDAY(O10,$P$9)))</f>
        <v>#VALUE!</v>
      </c>
      <c r="Q10" s="331"/>
      <c r="R10" s="403" t="e">
        <f ca="1">IF(G10=0,"",IF(Q10="",WORKDAY(P10,$R$9),WORKDAY(Q10,$R$9)))</f>
        <v>#VALUE!</v>
      </c>
      <c r="S10" s="330"/>
      <c r="T10" s="56"/>
      <c r="U10" s="56"/>
      <c r="V10" s="56"/>
    </row>
    <row r="11" spans="1:22">
      <c r="A11" s="56"/>
      <c r="B11" s="116"/>
      <c r="C11" s="116"/>
      <c r="D11" s="116"/>
      <c r="E11" s="116"/>
      <c r="F11" s="56"/>
      <c r="G11" s="73"/>
      <c r="H11" s="354" t="str">
        <f>IF(batch1Start="","",IF(G11=0,"",WORKDAY(batch1Start,7)))</f>
        <v/>
      </c>
      <c r="I11" s="357"/>
      <c r="J11" s="354" t="str">
        <f>IFERROR(IF(I11="",WORKDAY(H11,$J$9),WORKDAY(I11,$J$9)),"")</f>
        <v/>
      </c>
      <c r="K11" s="354" t="str">
        <f>IF(J11="","",WORKDAY(J11,$K$9))</f>
        <v/>
      </c>
      <c r="L11" s="357"/>
      <c r="M11" s="354" t="str">
        <f>IFERROR(IF(L11="",WORKDAY(K11,$M$9),WORKDAY(L11,$M$9)),"")</f>
        <v/>
      </c>
      <c r="N11" s="354" t="str">
        <f>IF(H11&lt;&gt;"",WORKDAY(M11,$N$9),"")</f>
        <v/>
      </c>
      <c r="O11" s="357"/>
      <c r="P11" s="354" t="str">
        <f t="shared" ref="P11:P14" si="0">IF(G11=0,"",IF(O11="",WORKDAY(N11,$P$9),WORKDAY(O11,$P$9)))</f>
        <v/>
      </c>
      <c r="Q11" s="357"/>
      <c r="R11" s="354" t="str">
        <f t="shared" ref="R11:R14" si="1">IF(G11=0,"",IF(Q11="",WORKDAY(P11,$R$9),WORKDAY(Q11,$R$9)))</f>
        <v/>
      </c>
      <c r="S11" s="354"/>
      <c r="T11" s="56"/>
      <c r="U11" s="56"/>
      <c r="V11" s="56"/>
    </row>
    <row r="12" spans="1:22">
      <c r="A12" s="56"/>
      <c r="B12" s="116"/>
      <c r="C12" s="116"/>
      <c r="D12" s="116"/>
      <c r="E12" s="116"/>
      <c r="F12" s="56"/>
      <c r="G12" s="73"/>
      <c r="H12" s="354" t="str">
        <f>IF(batch1Start="","",IF(G12=0,"",WORKDAY(batch1Start,7)))</f>
        <v/>
      </c>
      <c r="I12" s="357"/>
      <c r="J12" s="354" t="str">
        <f t="shared" ref="J12:J14" si="2">IFERROR(IF(I12="",WORKDAY(H12,$J$9),WORKDAY(I12,$J$9)),"")</f>
        <v/>
      </c>
      <c r="K12" s="354" t="str">
        <f>IF(J12="","",WORKDAY(J12,$K$9))</f>
        <v/>
      </c>
      <c r="L12" s="357"/>
      <c r="M12" s="354" t="str">
        <f t="shared" ref="M12:M14" si="3">IFERROR(IF(L12="",WORKDAY(K12,$M$9),WORKDAY(L12,$M$9)),"")</f>
        <v/>
      </c>
      <c r="N12" s="354" t="str">
        <f t="shared" ref="N12:N13" si="4">IF(H12&lt;&gt;"",WORKDAY(M12,$N$9),"")</f>
        <v/>
      </c>
      <c r="O12" s="357"/>
      <c r="P12" s="354" t="str">
        <f t="shared" si="0"/>
        <v/>
      </c>
      <c r="Q12" s="357"/>
      <c r="R12" s="354" t="str">
        <f t="shared" si="1"/>
        <v/>
      </c>
      <c r="S12" s="354"/>
      <c r="T12" s="56"/>
      <c r="U12" s="56"/>
      <c r="V12" s="56"/>
    </row>
    <row r="13" spans="1:22">
      <c r="A13" s="56"/>
      <c r="B13" s="116"/>
      <c r="C13" s="116"/>
      <c r="D13" s="116"/>
      <c r="E13" s="116"/>
      <c r="F13" s="56"/>
      <c r="G13" s="73"/>
      <c r="H13" s="354" t="str">
        <f>IF(batch1Start="","",IF(G13=0,"",WORKDAY(batch1Start,7)))</f>
        <v/>
      </c>
      <c r="I13" s="357"/>
      <c r="J13" s="354" t="str">
        <f t="shared" si="2"/>
        <v/>
      </c>
      <c r="K13" s="354" t="str">
        <f t="shared" ref="K13:K28" si="5">IF(J13="","",WORKDAY(J13,$K$9))</f>
        <v/>
      </c>
      <c r="L13" s="357"/>
      <c r="M13" s="354" t="str">
        <f t="shared" si="3"/>
        <v/>
      </c>
      <c r="N13" s="354" t="str">
        <f t="shared" si="4"/>
        <v/>
      </c>
      <c r="O13" s="357"/>
      <c r="P13" s="354" t="str">
        <f t="shared" si="0"/>
        <v/>
      </c>
      <c r="Q13" s="357"/>
      <c r="R13" s="354" t="str">
        <f t="shared" si="1"/>
        <v/>
      </c>
      <c r="S13" s="354"/>
      <c r="T13" s="56"/>
      <c r="U13" s="56"/>
      <c r="V13" s="56"/>
    </row>
    <row r="14" spans="1:22" ht="15.75" thickBot="1">
      <c r="A14" s="56"/>
      <c r="B14" s="116"/>
      <c r="C14" s="116"/>
      <c r="D14" s="116"/>
      <c r="E14" s="116"/>
      <c r="F14" s="56"/>
      <c r="G14" s="73"/>
      <c r="H14" s="405" t="str">
        <f>IF(batch1Start="","",IF(G14="","",WORKDAY(batch1Start,7)))</f>
        <v/>
      </c>
      <c r="I14" s="357"/>
      <c r="J14" s="354" t="str">
        <f t="shared" si="2"/>
        <v/>
      </c>
      <c r="K14" s="354" t="str">
        <f t="shared" si="5"/>
        <v/>
      </c>
      <c r="L14" s="357"/>
      <c r="M14" s="354" t="str">
        <f t="shared" si="3"/>
        <v/>
      </c>
      <c r="N14" s="354" t="str">
        <f>IF(H14&lt;&gt;"",WORKDAY(M14,$N$9),"")</f>
        <v/>
      </c>
      <c r="O14" s="357"/>
      <c r="P14" s="405" t="str">
        <f t="shared" si="0"/>
        <v/>
      </c>
      <c r="Q14" s="357"/>
      <c r="R14" s="405" t="str">
        <f t="shared" si="1"/>
        <v/>
      </c>
      <c r="S14" s="405"/>
      <c r="T14" s="56"/>
      <c r="U14" s="56"/>
      <c r="V14" s="56"/>
    </row>
    <row r="15" spans="1:22">
      <c r="A15" s="56"/>
      <c r="B15" s="116"/>
      <c r="C15" s="116"/>
      <c r="D15" s="116"/>
      <c r="E15" s="116"/>
      <c r="F15" s="333" t="s">
        <v>259</v>
      </c>
      <c r="G15" s="320" t="str" cm="1">
        <f t="array" aca="1" ref="G15" ca="1">IFERROR(_xlfn._xlws.FILTER(References!$E$237:$E$536,(References!$D$237:$D$536=$B$7)),"")</f>
        <v/>
      </c>
      <c r="H15" s="403" t="str">
        <f ca="1">IF(batch2Start="","",IF(G15=0,"",WORKDAY(batch2Start,7)))</f>
        <v/>
      </c>
      <c r="I15" s="331"/>
      <c r="J15" s="330" t="str">
        <f ca="1">IFERROR(IF(I15="",WORKDAY(H15,$J$9),WORKDAY(I15,$J$9)),"")</f>
        <v/>
      </c>
      <c r="K15" s="330" t="str">
        <f t="shared" ca="1" si="5"/>
        <v/>
      </c>
      <c r="L15" s="331"/>
      <c r="M15" s="330" t="str">
        <f ca="1">IFERROR(IF(L15="",WORKDAY(K15,$M$9),WORKDAY(L15,$M$9)),"")</f>
        <v/>
      </c>
      <c r="N15" s="330" t="str">
        <f ca="1">IF(H15&lt;&gt;"",WORKDAY(M15,$N$9),"")</f>
        <v/>
      </c>
      <c r="O15" s="331"/>
      <c r="P15" s="403" t="str">
        <f ca="1">IF(H15="","",IF(O15="",WORKDAY(N15,$P$9),WORKDAY(O15,$P$9)))</f>
        <v/>
      </c>
      <c r="Q15" s="331"/>
      <c r="R15" s="403" t="str">
        <f ca="1">IF(H15="","",IF(Q15="",WORKDAY(P15,$R$9),WORKDAY(Q15,$R$9)))</f>
        <v/>
      </c>
      <c r="S15" s="403"/>
      <c r="T15" s="56"/>
      <c r="U15" s="56"/>
      <c r="V15" s="56"/>
    </row>
    <row r="16" spans="1:22" ht="15.75" customHeight="1">
      <c r="A16" s="56"/>
      <c r="B16" s="116"/>
      <c r="C16" s="116"/>
      <c r="D16" s="116"/>
      <c r="E16" s="116"/>
      <c r="F16" s="56"/>
      <c r="G16" s="73"/>
      <c r="H16" s="354" t="str">
        <f>IF(batch2Start="","",IF(G16=0,"",WORKDAY(batch2Start,7)))</f>
        <v/>
      </c>
      <c r="I16" s="357"/>
      <c r="J16" s="354" t="str">
        <f t="shared" ref="J16:J28" si="6">IFERROR(IF(I16="",WORKDAY(H16,$J$9),WORKDAY(I16,$J$9)),"")</f>
        <v/>
      </c>
      <c r="K16" s="354" t="str">
        <f t="shared" si="5"/>
        <v/>
      </c>
      <c r="L16" s="357"/>
      <c r="M16" s="354" t="str">
        <f>IFERROR(IF(L16="",WORKDAY(K16,$M$9),WORKDAY(L16,$M$9)),"")</f>
        <v/>
      </c>
      <c r="N16" s="354" t="str">
        <f>IF(H16&lt;&gt;"",WORKDAY(M16,$N$9),"")</f>
        <v/>
      </c>
      <c r="O16" s="357"/>
      <c r="P16" s="354" t="str">
        <f>IF(H16="","",IF(O16="",WORKDAY(N16,$P$9),WORKDAY(O16,$P$9)))</f>
        <v/>
      </c>
      <c r="Q16" s="357"/>
      <c r="R16" s="403" t="str">
        <f t="shared" ref="R16:R28" si="7">IF(H16="","",IF(Q16="",WORKDAY(P16,$R$9),WORKDAY(Q16,$R$9)))</f>
        <v/>
      </c>
      <c r="S16" s="354"/>
      <c r="T16" s="56"/>
      <c r="U16" s="56"/>
      <c r="V16" s="56"/>
    </row>
    <row r="17" spans="1:22">
      <c r="A17" s="56"/>
      <c r="B17" s="116"/>
      <c r="C17" s="116"/>
      <c r="D17" s="116"/>
      <c r="E17" s="116"/>
      <c r="F17" s="56"/>
      <c r="G17" s="73"/>
      <c r="H17" s="354" t="str">
        <f>IF(batch2Start="","",IF(G17=0,"",WORKDAY(batch2Start,7)))</f>
        <v/>
      </c>
      <c r="I17" s="357"/>
      <c r="J17" s="354" t="str">
        <f t="shared" si="6"/>
        <v/>
      </c>
      <c r="K17" s="354" t="str">
        <f t="shared" si="5"/>
        <v/>
      </c>
      <c r="L17" s="357"/>
      <c r="M17" s="354" t="str">
        <f t="shared" ref="M17" si="8">IFERROR(IF(L17="",WORKDAY(K17,$M$9),WORKDAY(L17,$M$9)),"")</f>
        <v/>
      </c>
      <c r="N17" s="354" t="str">
        <f t="shared" ref="N17:N28" si="9">IF(H17&lt;&gt;"",WORKDAY(M17,$N$9),"")</f>
        <v/>
      </c>
      <c r="O17" s="357"/>
      <c r="P17" s="354" t="str">
        <f t="shared" ref="P17:P28" si="10">IF(H17="","",IF(O17="",WORKDAY(N17,$P$9),WORKDAY(O17,$P$9)))</f>
        <v/>
      </c>
      <c r="Q17" s="357"/>
      <c r="R17" s="403" t="str">
        <f t="shared" si="7"/>
        <v/>
      </c>
      <c r="S17" s="354"/>
      <c r="T17" s="56"/>
      <c r="U17" s="56"/>
      <c r="V17" s="56"/>
    </row>
    <row r="18" spans="1:22">
      <c r="A18" s="56"/>
      <c r="B18" s="116"/>
      <c r="C18" s="116"/>
      <c r="D18" s="116"/>
      <c r="E18" s="116"/>
      <c r="F18" s="56"/>
      <c r="G18" s="73"/>
      <c r="H18" s="354" t="str">
        <f>IF(batch2Start="","",IF(G18=0,"",WORKDAY(batch2Start,7)))</f>
        <v/>
      </c>
      <c r="I18" s="357"/>
      <c r="J18" s="354" t="str">
        <f t="shared" si="6"/>
        <v/>
      </c>
      <c r="K18" s="354" t="str">
        <f t="shared" si="5"/>
        <v/>
      </c>
      <c r="L18" s="357"/>
      <c r="M18" s="354" t="str">
        <f>IFERROR(IF(L18="",WORKDAY(K18,$M$9),WORKDAY(L18,$M$9)),"")</f>
        <v/>
      </c>
      <c r="N18" s="354" t="str">
        <f t="shared" si="9"/>
        <v/>
      </c>
      <c r="O18" s="357"/>
      <c r="P18" s="354" t="str">
        <f t="shared" si="10"/>
        <v/>
      </c>
      <c r="Q18" s="357"/>
      <c r="R18" s="403" t="str">
        <f t="shared" si="7"/>
        <v/>
      </c>
      <c r="S18" s="354"/>
      <c r="T18" s="56"/>
      <c r="U18" s="56"/>
      <c r="V18" s="56"/>
    </row>
    <row r="19" spans="1:22" ht="15.75" thickBot="1">
      <c r="A19" s="56"/>
      <c r="B19" s="116"/>
      <c r="C19" s="116"/>
      <c r="D19" s="116"/>
      <c r="E19" s="116"/>
      <c r="F19" s="56"/>
      <c r="G19" s="73"/>
      <c r="H19" s="405" t="str">
        <f>IF(batch2Start="","",IF(G19="","",WORKDAY(batch2Start,7)))</f>
        <v/>
      </c>
      <c r="I19" s="357"/>
      <c r="J19" s="354" t="str">
        <f t="shared" si="6"/>
        <v/>
      </c>
      <c r="K19" s="354" t="str">
        <f t="shared" si="5"/>
        <v/>
      </c>
      <c r="L19" s="357"/>
      <c r="M19" s="354" t="str">
        <f>IFERROR(IF(L19="",WORKDAY(K19,$M$9),WORKDAY(L19,$M$9)),"")</f>
        <v/>
      </c>
      <c r="N19" s="354" t="str">
        <f t="shared" si="9"/>
        <v/>
      </c>
      <c r="O19" s="357"/>
      <c r="P19" s="358" t="str">
        <f t="shared" si="10"/>
        <v/>
      </c>
      <c r="Q19" s="357"/>
      <c r="R19" s="463" t="str">
        <f t="shared" si="7"/>
        <v/>
      </c>
      <c r="S19" s="405"/>
      <c r="T19" s="56"/>
      <c r="U19" s="56"/>
      <c r="V19" s="56"/>
    </row>
    <row r="20" spans="1:22">
      <c r="A20" s="56"/>
      <c r="B20" s="56"/>
      <c r="C20" s="56"/>
      <c r="D20" s="116"/>
      <c r="E20" s="116"/>
      <c r="F20" s="333" t="s">
        <v>260</v>
      </c>
      <c r="G20" s="320" t="str" cm="1">
        <f t="array" aca="1" ref="G20" ca="1">IFERROR(_xlfn._xlws.FILTER(References!$E$237:$E$536,(References!$D$237:$D$536=$B$7)),"")</f>
        <v/>
      </c>
      <c r="H20" s="403" t="str">
        <f ca="1">IF(batch3Start="","",IF(G20=0,"",WORKDAY(batch3Start,7)))</f>
        <v/>
      </c>
      <c r="I20" s="331"/>
      <c r="J20" s="330" t="str">
        <f t="shared" ca="1" si="6"/>
        <v/>
      </c>
      <c r="K20" s="330" t="str">
        <f t="shared" ca="1" si="5"/>
        <v/>
      </c>
      <c r="L20" s="331"/>
      <c r="M20" s="330" t="str">
        <f t="shared" ref="M20:M24" ca="1" si="11">IFERROR(IF(L20="",WORKDAY(K20,$M$9),WORKDAY(L20,$M$9)),"")</f>
        <v/>
      </c>
      <c r="N20" s="330" t="str">
        <f t="shared" ca="1" si="9"/>
        <v/>
      </c>
      <c r="O20" s="331"/>
      <c r="P20" s="330" t="str">
        <f t="shared" ca="1" si="10"/>
        <v/>
      </c>
      <c r="Q20" s="331"/>
      <c r="R20" s="330" t="str">
        <f t="shared" ca="1" si="7"/>
        <v/>
      </c>
      <c r="S20" s="403"/>
      <c r="T20" s="56"/>
      <c r="U20" s="56"/>
      <c r="V20" s="56"/>
    </row>
    <row r="21" spans="1:22">
      <c r="A21" s="56"/>
      <c r="B21" s="56"/>
      <c r="C21" s="56"/>
      <c r="D21" s="116"/>
      <c r="E21" s="116"/>
      <c r="F21" s="56"/>
      <c r="G21" s="73"/>
      <c r="H21" s="354" t="str">
        <f>IF(batch3Start="","",IF(G21=0,"",WORKDAY(batch3Start,7)))</f>
        <v/>
      </c>
      <c r="I21" s="357"/>
      <c r="J21" s="354" t="str">
        <f t="shared" si="6"/>
        <v/>
      </c>
      <c r="K21" s="354" t="str">
        <f t="shared" si="5"/>
        <v/>
      </c>
      <c r="L21" s="357"/>
      <c r="M21" s="354" t="str">
        <f t="shared" si="11"/>
        <v/>
      </c>
      <c r="N21" s="354" t="str">
        <f>IF(H21&lt;&gt;"",WORKDAY(M21,$N$9),"")</f>
        <v/>
      </c>
      <c r="O21" s="357"/>
      <c r="P21" s="354" t="str">
        <f t="shared" si="10"/>
        <v/>
      </c>
      <c r="Q21" s="357"/>
      <c r="R21" s="403" t="str">
        <f t="shared" si="7"/>
        <v/>
      </c>
      <c r="S21" s="354"/>
      <c r="T21" s="56"/>
      <c r="U21" s="56"/>
      <c r="V21" s="56"/>
    </row>
    <row r="22" spans="1:22" ht="15.75">
      <c r="A22" s="715" t="s">
        <v>740</v>
      </c>
      <c r="B22" s="715"/>
      <c r="C22" s="715"/>
      <c r="D22" s="116"/>
      <c r="E22" s="116"/>
      <c r="F22" s="56"/>
      <c r="G22" s="73"/>
      <c r="H22" s="354" t="str">
        <f>IF(batch3Start="","",IF(G22=0,"",WORKDAY(batch3Start,7)))</f>
        <v/>
      </c>
      <c r="I22" s="357"/>
      <c r="J22" s="354" t="str">
        <f t="shared" si="6"/>
        <v/>
      </c>
      <c r="K22" s="354" t="str">
        <f t="shared" si="5"/>
        <v/>
      </c>
      <c r="L22" s="357"/>
      <c r="M22" s="354" t="str">
        <f t="shared" si="11"/>
        <v/>
      </c>
      <c r="N22" s="354" t="str">
        <f t="shared" si="9"/>
        <v/>
      </c>
      <c r="O22" s="357"/>
      <c r="P22" s="354" t="str">
        <f t="shared" si="10"/>
        <v/>
      </c>
      <c r="Q22" s="357"/>
      <c r="R22" s="403" t="str">
        <f t="shared" si="7"/>
        <v/>
      </c>
      <c r="S22" s="354"/>
      <c r="T22" s="56"/>
      <c r="U22" s="56"/>
      <c r="V22" s="56"/>
    </row>
    <row r="23" spans="1:22">
      <c r="A23" s="117" t="s">
        <v>741</v>
      </c>
      <c r="B23" s="117" t="s">
        <v>742</v>
      </c>
      <c r="C23" s="117" t="s">
        <v>743</v>
      </c>
      <c r="D23" s="116"/>
      <c r="E23" s="116"/>
      <c r="F23" s="56"/>
      <c r="G23" s="73"/>
      <c r="H23" s="354" t="str">
        <f>IF(batch3Start="","",IF(G23=0,"",WORKDAY(batch3Start,7)))</f>
        <v/>
      </c>
      <c r="I23" s="357"/>
      <c r="J23" s="354" t="str">
        <f t="shared" si="6"/>
        <v/>
      </c>
      <c r="K23" s="354" t="str">
        <f t="shared" si="5"/>
        <v/>
      </c>
      <c r="L23" s="357"/>
      <c r="M23" s="354" t="str">
        <f t="shared" si="11"/>
        <v/>
      </c>
      <c r="N23" s="354" t="str">
        <f t="shared" si="9"/>
        <v/>
      </c>
      <c r="O23" s="357"/>
      <c r="P23" s="354" t="str">
        <f t="shared" si="10"/>
        <v/>
      </c>
      <c r="Q23" s="357"/>
      <c r="R23" s="403" t="str">
        <f t="shared" si="7"/>
        <v/>
      </c>
      <c r="S23" s="354"/>
      <c r="T23" s="56"/>
      <c r="U23" s="56"/>
      <c r="V23" s="56"/>
    </row>
    <row r="24" spans="1:22" ht="15.75" thickBot="1">
      <c r="A24" s="56" t="e" cm="1" vm="1">
        <f t="array" ref="A24">_xlfn._xlws.FILTER(mats_tbl[Unique Material Name],mats_tbl[Translation?]="Yes")</f>
        <v>#VALUE!</v>
      </c>
      <c r="B24" s="116" t="e" vm="2">
        <f ca="1">IF(A24&lt;&gt;"",IF(_xlfn.XLOOKUP(A24,mats_tbl[Unique Material Name],mats_tbl[Audience])="Patient-Facing Pre-Consent",VLOOKUP($B$7,'CLMs Strategies'!$A$7:$F$57,3),VLOOKUP($B$7,'CLMs Strategies'!$A$7:$F$57,4)),"")</f>
        <v>#VALUE!</v>
      </c>
      <c r="C24" s="116" t="e" vm="2">
        <f ca="1">IF(A24&lt;&gt;"",IF(_xlfn.XLOOKUP(A24,mats_tbl[Unique Material Name],mats_tbl[Audience])="Patient-Facing Pre-Consent",VLOOKUP($B$7,'CLMs Strategies'!$A$7:$F$57,5),VLOOKUP($B$7,'CLMs Strategies'!$A$7:$F$57,6)),"")</f>
        <v>#VALUE!</v>
      </c>
      <c r="D24" s="116"/>
      <c r="E24" s="116"/>
      <c r="F24" s="56"/>
      <c r="G24" s="73"/>
      <c r="H24" s="405" t="str">
        <f>IF(batch3Start="","",IF(G24=0,"",WORKDAY(batch3Start,7)))</f>
        <v/>
      </c>
      <c r="I24" s="357"/>
      <c r="J24" s="354" t="str">
        <f t="shared" si="6"/>
        <v/>
      </c>
      <c r="K24" s="354" t="str">
        <f t="shared" si="5"/>
        <v/>
      </c>
      <c r="L24" s="357"/>
      <c r="M24" s="354" t="str">
        <f t="shared" si="11"/>
        <v/>
      </c>
      <c r="N24" s="354" t="str">
        <f t="shared" si="9"/>
        <v/>
      </c>
      <c r="O24" s="357"/>
      <c r="P24" s="405" t="str">
        <f t="shared" si="10"/>
        <v/>
      </c>
      <c r="Q24" s="357"/>
      <c r="R24" s="464" t="str">
        <f t="shared" si="7"/>
        <v/>
      </c>
      <c r="S24" s="405"/>
      <c r="T24" s="56"/>
      <c r="U24" s="56"/>
      <c r="V24" s="56"/>
    </row>
    <row r="25" spans="1:22">
      <c r="A25" s="56"/>
      <c r="B25" s="116" t="str">
        <f ca="1">IF(A25&lt;&gt;"",IF(_xlfn.XLOOKUP(A25,mats_tbl[Unique Material Name],mats_tbl[Audience])="Patient-Facing Pre-Consent",VLOOKUP($B$7,'CLMs Strategies'!$A$7:$F$57,3),VLOOKUP($B$7,'CLMs Strategies'!$A$7:$F$57,4)),"")</f>
        <v/>
      </c>
      <c r="C25" s="116" t="str">
        <f ca="1">IF(A25&lt;&gt;"",IF(_xlfn.XLOOKUP(A25,mats_tbl[Unique Material Name],mats_tbl[Audience])="Patient-Facing Pre-Consent",VLOOKUP($B$7,'CLMs Strategies'!$A$7:$F$57,5),VLOOKUP($B$7,'CLMs Strategies'!$A$7:$F$57,6)),"")</f>
        <v/>
      </c>
      <c r="D25" s="116"/>
      <c r="E25" s="116"/>
      <c r="F25" s="333" t="s">
        <v>261</v>
      </c>
      <c r="G25" s="320" t="str" cm="1">
        <f t="array" aca="1" ref="G25" ca="1">IFERROR(_xlfn._xlws.FILTER(References!$E$237:$E$536,(References!$D$237:$D$536=$B$7)),"")</f>
        <v/>
      </c>
      <c r="H25" s="403" t="str">
        <f ca="1">IF(batch4Start="","",IF(G25=0,"",WORKDAY(batch4Start,7)))</f>
        <v/>
      </c>
      <c r="I25" s="331"/>
      <c r="J25" s="330" t="str">
        <f t="shared" ca="1" si="6"/>
        <v/>
      </c>
      <c r="K25" s="330" t="str">
        <f t="shared" ca="1" si="5"/>
        <v/>
      </c>
      <c r="L25" s="331"/>
      <c r="M25" s="330" t="str">
        <f ca="1">IFERROR(IF(L25="",WORKDAY(K25,$M$9),WORKDAY(L25,$M$9)),"")</f>
        <v/>
      </c>
      <c r="N25" s="330" t="str">
        <f t="shared" ca="1" si="9"/>
        <v/>
      </c>
      <c r="O25" s="331"/>
      <c r="P25" s="403" t="str">
        <f t="shared" ca="1" si="10"/>
        <v/>
      </c>
      <c r="Q25" s="331"/>
      <c r="R25" s="403" t="str">
        <f t="shared" ca="1" si="7"/>
        <v/>
      </c>
      <c r="S25" s="403"/>
      <c r="T25" s="56"/>
      <c r="U25" s="56"/>
      <c r="V25" s="56"/>
    </row>
    <row r="26" spans="1:22">
      <c r="A26" s="56"/>
      <c r="B26" s="116" t="str">
        <f ca="1">IF(A26&lt;&gt;"",IF(_xlfn.XLOOKUP(A26,mats_tbl[Unique Material Name],mats_tbl[Audience])="Patient-Facing Pre-Consent",VLOOKUP($B$7,'CLMs Strategies'!$A$7:$F$57,3),VLOOKUP($B$7,'CLMs Strategies'!$A$7:$F$57,4)),"")</f>
        <v/>
      </c>
      <c r="C26" s="116" t="str">
        <f ca="1">IF(A26&lt;&gt;"",IF(_xlfn.XLOOKUP(A26,mats_tbl[Unique Material Name],mats_tbl[Audience])="Patient-Facing Pre-Consent",VLOOKUP($B$7,'CLMs Strategies'!$A$7:$F$57,5),VLOOKUP($B$7,'CLMs Strategies'!$A$7:$F$57,6)),"")</f>
        <v/>
      </c>
      <c r="D26" s="116"/>
      <c r="E26" s="116"/>
      <c r="F26" s="56"/>
      <c r="G26" s="73"/>
      <c r="H26" s="354" t="str">
        <f>IF(batch4Start="","",IF(G26=0,"",WORKDAY(batch4Start,7)))</f>
        <v/>
      </c>
      <c r="I26" s="357"/>
      <c r="J26" s="354" t="str">
        <f t="shared" si="6"/>
        <v/>
      </c>
      <c r="K26" s="354" t="str">
        <f t="shared" si="5"/>
        <v/>
      </c>
      <c r="L26" s="357"/>
      <c r="M26" s="354" t="str">
        <f>IFERROR(IF(L26="",WORKDAY(K26,$M$9),WORKDAY(L26,$M$9)),"")</f>
        <v/>
      </c>
      <c r="N26" s="354" t="str">
        <f t="shared" si="9"/>
        <v/>
      </c>
      <c r="O26" s="357"/>
      <c r="P26" s="354" t="str">
        <f t="shared" si="10"/>
        <v/>
      </c>
      <c r="Q26" s="357"/>
      <c r="R26" s="403" t="str">
        <f t="shared" si="7"/>
        <v/>
      </c>
      <c r="S26" s="354"/>
      <c r="T26" s="56"/>
      <c r="U26" s="56"/>
      <c r="V26" s="56"/>
    </row>
    <row r="27" spans="1:22">
      <c r="A27" s="56"/>
      <c r="B27" s="116" t="str">
        <f ca="1">IF(A27&lt;&gt;"",IF(_xlfn.XLOOKUP(A27,mats_tbl[Unique Material Name],mats_tbl[Audience])="Patient-Facing Pre-Consent",VLOOKUP($B$7,'CLMs Strategies'!$A$7:$F$57,3),VLOOKUP($B$7,'CLMs Strategies'!$A$7:$F$57,4)),"")</f>
        <v/>
      </c>
      <c r="C27" s="116" t="str">
        <f ca="1">IF(A27&lt;&gt;"",IF(_xlfn.XLOOKUP(A27,mats_tbl[Unique Material Name],mats_tbl[Audience])="Patient-Facing Pre-Consent",VLOOKUP($B$7,'CLMs Strategies'!$A$7:$F$57,5),VLOOKUP($B$7,'CLMs Strategies'!$A$7:$F$57,6)),"")</f>
        <v/>
      </c>
      <c r="D27" s="116"/>
      <c r="E27" s="116"/>
      <c r="F27" s="56"/>
      <c r="G27" s="73"/>
      <c r="H27" s="354" t="str">
        <f>IF(batch4Start="","",IF(G27=0,"",WORKDAY(batch4Start,7)))</f>
        <v/>
      </c>
      <c r="I27" s="357"/>
      <c r="J27" s="354" t="str">
        <f>IFERROR(IF(I27="",WORKDAY(H27,$J$9),WORKDAY(I27,$J$9)),"")</f>
        <v/>
      </c>
      <c r="K27" s="354" t="str">
        <f t="shared" si="5"/>
        <v/>
      </c>
      <c r="L27" s="357"/>
      <c r="M27" s="354" t="str">
        <f t="shared" ref="M27:M28" si="12">IFERROR(IF(L27="",WORKDAY(K27,$M$9),WORKDAY(L27,$M$9)),"")</f>
        <v/>
      </c>
      <c r="N27" s="354" t="str">
        <f t="shared" si="9"/>
        <v/>
      </c>
      <c r="O27" s="357"/>
      <c r="P27" s="354" t="str">
        <f t="shared" si="10"/>
        <v/>
      </c>
      <c r="Q27" s="357"/>
      <c r="R27" s="403" t="str">
        <f t="shared" si="7"/>
        <v/>
      </c>
      <c r="S27" s="354"/>
      <c r="T27" s="56"/>
      <c r="U27" s="56"/>
      <c r="V27" s="56"/>
    </row>
    <row r="28" spans="1:22">
      <c r="A28" s="56"/>
      <c r="B28" s="116" t="str">
        <f ca="1">IF(A28&lt;&gt;"",IF(_xlfn.XLOOKUP(A28,mats_tbl[Unique Material Name],mats_tbl[Audience])="Patient-Facing Pre-Consent",VLOOKUP($B$7,'CLMs Strategies'!$A$7:$F$57,3),VLOOKUP($B$7,'CLMs Strategies'!$A$7:$F$57,4)),"")</f>
        <v/>
      </c>
      <c r="C28" s="116" t="str">
        <f ca="1">IF(A28&lt;&gt;"",IF(_xlfn.XLOOKUP(A28,mats_tbl[Unique Material Name],mats_tbl[Audience])="Patient-Facing Pre-Consent",VLOOKUP($B$7,'CLMs Strategies'!$A$7:$F$57,5),VLOOKUP($B$7,'CLMs Strategies'!$A$7:$F$57,6)),"")</f>
        <v/>
      </c>
      <c r="D28" s="116"/>
      <c r="E28" s="116"/>
      <c r="F28" s="56"/>
      <c r="G28" s="73"/>
      <c r="H28" s="354" t="str">
        <f>IF(batch4Start="","",IF(G28=0,"",WORKDAY(batch4Start,7)))</f>
        <v/>
      </c>
      <c r="I28" s="357"/>
      <c r="J28" s="354" t="str">
        <f t="shared" si="6"/>
        <v/>
      </c>
      <c r="K28" s="354" t="str">
        <f t="shared" si="5"/>
        <v/>
      </c>
      <c r="L28" s="357"/>
      <c r="M28" s="354" t="str">
        <f t="shared" si="12"/>
        <v/>
      </c>
      <c r="N28" s="354" t="str">
        <f t="shared" si="9"/>
        <v/>
      </c>
      <c r="O28" s="357"/>
      <c r="P28" s="354" t="str">
        <f t="shared" si="10"/>
        <v/>
      </c>
      <c r="Q28" s="357"/>
      <c r="R28" s="403" t="str">
        <f t="shared" si="7"/>
        <v/>
      </c>
      <c r="S28" s="354"/>
      <c r="T28" s="56"/>
      <c r="U28" s="56"/>
      <c r="V28" s="56"/>
    </row>
    <row r="29" spans="1:22">
      <c r="A29" s="56"/>
      <c r="B29" s="116" t="str">
        <f ca="1">IF(A29&lt;&gt;"",IF(_xlfn.XLOOKUP(A29,mats_tbl[Unique Material Name],mats_tbl[Audience])="Patient-Facing Pre-Consent",VLOOKUP($B$7,'CLMs Strategies'!$A$7:$F$57,3),VLOOKUP($B$7,'CLMs Strategies'!$A$7:$F$57,4)),"")</f>
        <v/>
      </c>
      <c r="C29" s="116" t="str">
        <f ca="1">IF(A29&lt;&gt;"",IF(_xlfn.XLOOKUP(A29,mats_tbl[Unique Material Name],mats_tbl[Audience])="Patient-Facing Pre-Consent",VLOOKUP($B$7,'CLMs Strategies'!$A$7:$F$57,5),VLOOKUP($B$7,'CLMs Strategies'!$A$7:$F$57,6)),"")</f>
        <v/>
      </c>
      <c r="D29" s="116"/>
      <c r="E29" s="116"/>
      <c r="F29" s="56"/>
      <c r="G29" s="73"/>
      <c r="H29" s="354" t="str">
        <f>IF(batch4Start="","",IF(G29=0,"",WORKDAY(batch4Start,7)))</f>
        <v/>
      </c>
      <c r="I29" s="357"/>
      <c r="J29" s="354" t="str">
        <f t="shared" ref="J29" si="13">IFERROR(IF(I29="",WORKDAY(H29,$J$9),WORKDAY(I29,$J$9)),"")</f>
        <v/>
      </c>
      <c r="K29" s="354" t="str">
        <f t="shared" ref="K29" si="14">IF(J29="","",WORKDAY(J29,$K$9))</f>
        <v/>
      </c>
      <c r="L29" s="357"/>
      <c r="M29" s="354" t="str">
        <f t="shared" ref="M29" si="15">IFERROR(IF(L29="",WORKDAY(K29,$M$9),WORKDAY(L29,$M$9)),"")</f>
        <v/>
      </c>
      <c r="N29" s="354" t="str">
        <f t="shared" ref="N29" si="16">IF(H29&lt;&gt;"",WORKDAY(M29,$N$9),"")</f>
        <v/>
      </c>
      <c r="O29" s="357"/>
      <c r="P29" s="354" t="str">
        <f t="shared" ref="P29" si="17">IF(H29="","",IF(O29="",WORKDAY(N29,$P$9),WORKDAY(O29,$P$9)))</f>
        <v/>
      </c>
      <c r="Q29" s="357"/>
      <c r="R29" s="403" t="str">
        <f t="shared" ref="R29" si="18">IF(H29="","",IF(Q29="",WORKDAY(P29,$R$9),WORKDAY(Q29,$R$9)))</f>
        <v/>
      </c>
      <c r="S29" s="354"/>
      <c r="T29" s="56"/>
      <c r="U29" s="56"/>
      <c r="V29" s="56"/>
    </row>
    <row r="30" spans="1:22">
      <c r="A30" s="56"/>
      <c r="B30" s="116" t="str">
        <f ca="1">IF(A30&lt;&gt;"",IF(_xlfn.XLOOKUP(A30,mats_tbl[Unique Material Name],mats_tbl[Audience])="Patient-Facing Pre-Consent",VLOOKUP($B$7,'CLMs Strategies'!$A$7:$F$57,3),VLOOKUP($B$7,'CLMs Strategies'!$A$7:$F$57,4)),"")</f>
        <v/>
      </c>
      <c r="C30" s="116" t="str">
        <f ca="1">IF(A30&lt;&gt;"",IF(_xlfn.XLOOKUP(A30,mats_tbl[Unique Material Name],mats_tbl[Audience])="Patient-Facing Pre-Consent",VLOOKUP($B$7,'CLMs Strategies'!$A$7:$F$57,5),VLOOKUP($B$7,'CLMs Strategies'!$A$7:$F$57,6)),"")</f>
        <v/>
      </c>
      <c r="D30" s="116"/>
      <c r="E30" s="116"/>
      <c r="F30" s="56"/>
      <c r="G30" s="56"/>
      <c r="H30" s="56"/>
      <c r="I30" s="56"/>
      <c r="J30" s="56"/>
      <c r="K30" s="56"/>
      <c r="L30" s="56"/>
      <c r="M30" s="56"/>
      <c r="N30" s="56"/>
      <c r="O30" s="56"/>
      <c r="P30" s="56"/>
      <c r="Q30" s="56"/>
      <c r="R30" s="56"/>
      <c r="S30" s="56"/>
      <c r="T30" s="56"/>
      <c r="U30" s="56"/>
      <c r="V30" s="56"/>
    </row>
    <row r="31" spans="1:22">
      <c r="A31" s="56"/>
      <c r="B31" s="116" t="str">
        <f ca="1">IF(A31&lt;&gt;"",IF(_xlfn.XLOOKUP(A31,mats_tbl[Unique Material Name],mats_tbl[Audience])="Patient-Facing Pre-Consent",VLOOKUP($B$7,'CLMs Strategies'!$A$7:$F$57,3),VLOOKUP($B$7,'CLMs Strategies'!$A$7:$F$57,4)),"")</f>
        <v/>
      </c>
      <c r="C31" s="116" t="str">
        <f ca="1">IF(A31&lt;&gt;"",IF(_xlfn.XLOOKUP(A31,mats_tbl[Unique Material Name],mats_tbl[Audience])="Patient-Facing Pre-Consent",VLOOKUP($B$7,'CLMs Strategies'!$A$7:$F$57,5),VLOOKUP($B$7,'CLMs Strategies'!$A$7:$F$57,6)),"")</f>
        <v/>
      </c>
      <c r="D31" s="116"/>
      <c r="E31" s="116"/>
      <c r="F31" s="56"/>
      <c r="G31" s="56"/>
      <c r="H31" s="56"/>
      <c r="I31" s="56"/>
      <c r="J31" s="56"/>
      <c r="K31" s="56"/>
      <c r="L31" s="56"/>
      <c r="M31" s="56"/>
      <c r="N31" s="56"/>
      <c r="O31" s="56"/>
      <c r="P31" s="56"/>
      <c r="Q31" s="56"/>
      <c r="R31" s="56"/>
      <c r="S31" s="56"/>
      <c r="T31" s="56"/>
      <c r="U31" s="56"/>
      <c r="V31" s="56"/>
    </row>
    <row r="32" spans="1:22">
      <c r="A32" s="56"/>
      <c r="B32" s="116" t="str">
        <f ca="1">IF(A32&lt;&gt;"",IF(_xlfn.XLOOKUP(A32,mats_tbl[Unique Material Name],mats_tbl[Audience])="Patient-Facing Pre-Consent",VLOOKUP($B$7,'CLMs Strategies'!$A$7:$F$57,3),VLOOKUP($B$7,'CLMs Strategies'!$A$7:$F$57,4)),"")</f>
        <v/>
      </c>
      <c r="C32" s="116" t="str">
        <f ca="1">IF(A32&lt;&gt;"",IF(_xlfn.XLOOKUP(A32,mats_tbl[Unique Material Name],mats_tbl[Audience])="Patient-Facing Pre-Consent",VLOOKUP($B$7,'CLMs Strategies'!$A$7:$F$57,5),VLOOKUP($B$7,'CLMs Strategies'!$A$7:$F$57,6)),"")</f>
        <v/>
      </c>
      <c r="D32" s="56"/>
      <c r="E32" s="56"/>
      <c r="F32" s="56"/>
      <c r="G32" s="56"/>
      <c r="H32" s="56"/>
      <c r="I32" s="56"/>
      <c r="J32" s="56"/>
      <c r="K32" s="56"/>
      <c r="L32" s="56"/>
      <c r="M32" s="56"/>
      <c r="N32" s="56"/>
      <c r="O32" s="56"/>
      <c r="P32" s="56"/>
      <c r="Q32" s="56"/>
      <c r="R32" s="56"/>
      <c r="S32" s="56"/>
      <c r="T32" s="56"/>
      <c r="U32" s="56"/>
      <c r="V32" s="56"/>
    </row>
    <row r="33" spans="1:20">
      <c r="A33" s="56"/>
      <c r="B33" s="116" t="str">
        <f ca="1">IF(A33&lt;&gt;"",IF(_xlfn.XLOOKUP(A33,mats_tbl[Unique Material Name],mats_tbl[Audience])="Patient-Facing Pre-Consent",VLOOKUP($B$7,'CLMs Strategies'!$A$7:$F$57,3),VLOOKUP($B$7,'CLMs Strategies'!$A$7:$F$57,4)),"")</f>
        <v/>
      </c>
      <c r="C33" s="116" t="str">
        <f ca="1">IF(A33&lt;&gt;"",IF(_xlfn.XLOOKUP(A33,mats_tbl[Unique Material Name],mats_tbl[Audience])="Patient-Facing Pre-Consent",VLOOKUP($B$7,'CLMs Strategies'!$A$7:$F$57,5),VLOOKUP($B$7,'CLMs Strategies'!$A$7:$F$57,6)),"")</f>
        <v/>
      </c>
      <c r="D33" s="56"/>
      <c r="E33" s="56"/>
      <c r="F33" s="56"/>
      <c r="G33" s="56"/>
      <c r="H33" s="56"/>
      <c r="I33" s="56"/>
      <c r="J33" s="56"/>
      <c r="K33" s="56"/>
      <c r="L33" s="56"/>
      <c r="M33" s="56"/>
      <c r="N33" s="56"/>
      <c r="O33" s="56"/>
      <c r="P33" s="56"/>
      <c r="Q33" s="56"/>
      <c r="R33" s="56"/>
      <c r="S33" s="56"/>
      <c r="T33" s="56"/>
    </row>
    <row r="34" spans="1:20">
      <c r="A34" s="56"/>
      <c r="B34" s="116" t="str">
        <f ca="1">IF(A34&lt;&gt;"",IF(_xlfn.XLOOKUP(A34,mats_tbl[Unique Material Name],mats_tbl[Audience])="Patient-Facing Pre-Consent",VLOOKUP($B$7,'CLMs Strategies'!$A$7:$F$57,3),VLOOKUP($B$7,'CLMs Strategies'!$A$7:$F$57,4)),"")</f>
        <v/>
      </c>
      <c r="C34" s="116" t="str">
        <f ca="1">IF(A34&lt;&gt;"",IF(_xlfn.XLOOKUP(A34,mats_tbl[Unique Material Name],mats_tbl[Audience])="Patient-Facing Pre-Consent",VLOOKUP($B$7,'CLMs Strategies'!$A$7:$F$57,5),VLOOKUP($B$7,'CLMs Strategies'!$A$7:$F$57,6)),"")</f>
        <v/>
      </c>
      <c r="D34" s="56"/>
      <c r="E34" s="56"/>
      <c r="F34" s="56"/>
      <c r="G34" s="56"/>
      <c r="H34" s="56"/>
      <c r="I34" s="56"/>
      <c r="J34" s="56"/>
      <c r="K34" s="56"/>
      <c r="L34" s="56"/>
      <c r="M34" s="56"/>
      <c r="N34" s="56"/>
      <c r="O34" s="56"/>
      <c r="P34" s="56"/>
      <c r="Q34" s="56"/>
      <c r="R34" s="56"/>
      <c r="S34" s="56"/>
      <c r="T34" s="56"/>
    </row>
    <row r="35" spans="1:20">
      <c r="A35" s="56"/>
      <c r="B35" s="116" t="str">
        <f ca="1">IF(A35&lt;&gt;"",IF(_xlfn.XLOOKUP(A35,mats_tbl[Unique Material Name],mats_tbl[Audience])="Patient-Facing Pre-Consent",VLOOKUP($B$7,'CLMs Strategies'!$A$7:$F$57,3),VLOOKUP($B$7,'CLMs Strategies'!$A$7:$F$57,4)),"")</f>
        <v/>
      </c>
      <c r="C35" s="116" t="str">
        <f ca="1">IF(A35&lt;&gt;"",IF(_xlfn.XLOOKUP(A35,mats_tbl[Unique Material Name],mats_tbl[Audience])="Patient-Facing Pre-Consent",VLOOKUP($B$7,'CLMs Strategies'!$A$7:$F$57,5),VLOOKUP($B$7,'CLMs Strategies'!$A$7:$F$57,6)),"")</f>
        <v/>
      </c>
      <c r="D35" s="56"/>
      <c r="E35" s="56"/>
      <c r="F35" s="56"/>
      <c r="G35" s="56"/>
      <c r="H35" s="56"/>
      <c r="I35" s="56"/>
      <c r="J35" s="56"/>
      <c r="K35" s="56"/>
      <c r="L35" s="56"/>
      <c r="M35" s="56"/>
      <c r="N35" s="56"/>
      <c r="O35" s="56"/>
      <c r="P35" s="56"/>
      <c r="Q35" s="56"/>
      <c r="R35" s="56"/>
      <c r="S35" s="56"/>
      <c r="T35" s="56"/>
    </row>
    <row r="36" spans="1:20">
      <c r="A36" s="56"/>
      <c r="B36" s="116" t="str">
        <f ca="1">IF(A36&lt;&gt;"",IF(_xlfn.XLOOKUP(A36,mats_tbl[Unique Material Name],mats_tbl[Audience])="Patient-Facing Pre-Consent",VLOOKUP($B$7,'CLMs Strategies'!$A$7:$F$57,3),VLOOKUP($B$7,'CLMs Strategies'!$A$7:$F$57,4)),"")</f>
        <v/>
      </c>
      <c r="C36" s="116" t="str">
        <f ca="1">IF(A36&lt;&gt;"",IF(_xlfn.XLOOKUP(A36,mats_tbl[Unique Material Name],mats_tbl[Audience])="Patient-Facing Pre-Consent",VLOOKUP($B$7,'CLMs Strategies'!$A$7:$F$57,5),VLOOKUP($B$7,'CLMs Strategies'!$A$7:$F$57,6)),"")</f>
        <v/>
      </c>
      <c r="D36" s="56"/>
      <c r="E36" s="56"/>
      <c r="F36" s="56"/>
      <c r="G36" s="56"/>
      <c r="H36" s="56"/>
      <c r="I36" s="56"/>
      <c r="J36" s="56"/>
      <c r="K36" s="56"/>
      <c r="L36" s="56"/>
      <c r="M36" s="56"/>
      <c r="N36" s="56"/>
      <c r="O36" s="56"/>
      <c r="P36" s="56"/>
      <c r="Q36" s="56"/>
      <c r="R36" s="56"/>
      <c r="S36" s="56"/>
      <c r="T36" s="56"/>
    </row>
    <row r="37" spans="1:20">
      <c r="A37" s="56"/>
      <c r="B37" s="116" t="str">
        <f ca="1">IF(A37&lt;&gt;"",IF(_xlfn.XLOOKUP(A37,mats_tbl[Unique Material Name],mats_tbl[Audience])="Patient-Facing Pre-Consent",VLOOKUP($B$7,'CLMs Strategies'!$A$7:$F$57,3),VLOOKUP($B$7,'CLMs Strategies'!$A$7:$F$57,4)),"")</f>
        <v/>
      </c>
      <c r="C37" s="116" t="str">
        <f ca="1">IF(A37&lt;&gt;"",IF(_xlfn.XLOOKUP(A37,mats_tbl[Unique Material Name],mats_tbl[Audience])="Patient-Facing Pre-Consent",VLOOKUP($B$7,'CLMs Strategies'!$A$7:$F$57,5),VLOOKUP($B$7,'CLMs Strategies'!$A$7:$F$57,6)),"")</f>
        <v/>
      </c>
      <c r="D37" s="56"/>
      <c r="E37" s="56"/>
      <c r="F37" s="56"/>
      <c r="G37" s="56"/>
      <c r="H37" s="56"/>
      <c r="I37" s="56"/>
      <c r="J37" s="56"/>
      <c r="K37" s="56"/>
      <c r="L37" s="56"/>
      <c r="M37" s="56"/>
      <c r="N37" s="56"/>
      <c r="O37" s="56"/>
      <c r="P37" s="56"/>
      <c r="Q37" s="56"/>
      <c r="R37" s="56"/>
      <c r="S37" s="56"/>
      <c r="T37" s="56"/>
    </row>
    <row r="38" spans="1:20">
      <c r="A38" s="56"/>
      <c r="B38" s="116" t="str">
        <f ca="1">IF(A38&lt;&gt;"",IF(_xlfn.XLOOKUP(A38,mats_tbl[Unique Material Name],mats_tbl[Audience])="Patient-Facing Pre-Consent",VLOOKUP($B$7,'CLMs Strategies'!$A$7:$F$57,3),VLOOKUP($B$7,'CLMs Strategies'!$A$7:$F$57,4)),"")</f>
        <v/>
      </c>
      <c r="C38" s="116" t="str">
        <f ca="1">IF(A38&lt;&gt;"",IF(_xlfn.XLOOKUP(A38,mats_tbl[Unique Material Name],mats_tbl[Audience])="Patient-Facing Pre-Consent",VLOOKUP($B$7,'CLMs Strategies'!$A$7:$F$57,5),VLOOKUP($B$7,'CLMs Strategies'!$A$7:$F$57,6)),"")</f>
        <v/>
      </c>
      <c r="D38" s="56"/>
      <c r="E38" s="56"/>
      <c r="F38" s="56"/>
      <c r="G38" s="56"/>
      <c r="H38" s="56"/>
      <c r="I38" s="56"/>
      <c r="J38" s="56"/>
      <c r="K38" s="56"/>
      <c r="L38" s="56"/>
      <c r="M38" s="56"/>
      <c r="N38" s="56"/>
      <c r="O38" s="56"/>
      <c r="P38" s="56"/>
      <c r="Q38" s="56"/>
      <c r="R38" s="56"/>
      <c r="S38" s="56"/>
      <c r="T38" s="56"/>
    </row>
    <row r="39" spans="1:20">
      <c r="A39" s="56"/>
      <c r="B39" s="116" t="str">
        <f ca="1">IF(A39&lt;&gt;"",IF(_xlfn.XLOOKUP(A39,mats_tbl[Unique Material Name],mats_tbl[Audience])="Patient-Facing Pre-Consent",VLOOKUP($B$7,'CLMs Strategies'!$A$7:$F$57,3),VLOOKUP($B$7,'CLMs Strategies'!$A$7:$F$57,4)),"")</f>
        <v/>
      </c>
      <c r="C39" s="116" t="str">
        <f ca="1">IF(A39&lt;&gt;"",IF(_xlfn.XLOOKUP(A39,mats_tbl[Unique Material Name],mats_tbl[Audience])="Patient-Facing Pre-Consent",VLOOKUP($B$7,'CLMs Strategies'!$A$7:$F$57,5),VLOOKUP($B$7,'CLMs Strategies'!$A$7:$F$57,6)),"")</f>
        <v/>
      </c>
      <c r="D39" s="56"/>
      <c r="E39" s="56"/>
      <c r="F39" s="56"/>
      <c r="G39" s="56"/>
      <c r="H39" s="56"/>
      <c r="I39" s="56"/>
      <c r="J39" s="56"/>
      <c r="K39" s="56"/>
      <c r="L39" s="56"/>
      <c r="M39" s="56"/>
      <c r="N39" s="56"/>
      <c r="O39" s="56"/>
      <c r="P39" s="56"/>
      <c r="Q39" s="56"/>
      <c r="R39" s="56"/>
      <c r="S39" s="56"/>
      <c r="T39" s="56"/>
    </row>
    <row r="40" spans="1:20">
      <c r="A40" s="56"/>
      <c r="B40" s="116"/>
      <c r="C40" s="56"/>
      <c r="D40" s="56"/>
      <c r="E40" s="56"/>
      <c r="F40" s="56"/>
      <c r="G40" s="56"/>
      <c r="H40" s="56"/>
      <c r="I40" s="56"/>
      <c r="J40" s="56"/>
      <c r="K40" s="56"/>
      <c r="L40" s="56"/>
      <c r="M40" s="56"/>
      <c r="N40" s="56"/>
      <c r="O40" s="56"/>
      <c r="P40" s="56"/>
      <c r="Q40" s="56"/>
      <c r="R40" s="56"/>
      <c r="S40" s="56"/>
      <c r="T40" s="56"/>
    </row>
    <row r="41" spans="1:20">
      <c r="A41" s="56"/>
      <c r="B41" s="116"/>
      <c r="C41" s="56"/>
      <c r="D41" s="56"/>
      <c r="E41" s="56"/>
      <c r="F41" s="56"/>
      <c r="G41" s="56"/>
      <c r="H41" s="56"/>
      <c r="I41" s="56"/>
      <c r="J41" s="56"/>
      <c r="K41" s="56"/>
      <c r="L41" s="56"/>
      <c r="M41" s="56"/>
      <c r="N41" s="56"/>
      <c r="O41" s="56"/>
      <c r="P41" s="56"/>
      <c r="Q41" s="56"/>
      <c r="R41" s="56"/>
      <c r="S41" s="56"/>
      <c r="T41" s="56"/>
    </row>
    <row r="42" spans="1:20">
      <c r="A42" s="56"/>
      <c r="B42" s="116"/>
      <c r="C42" s="56"/>
      <c r="D42" s="56"/>
      <c r="E42" s="56"/>
      <c r="F42" s="56"/>
      <c r="G42" s="56"/>
      <c r="H42" s="56"/>
      <c r="I42" s="56"/>
      <c r="J42" s="56"/>
      <c r="K42" s="56"/>
      <c r="L42" s="56"/>
      <c r="M42" s="56"/>
      <c r="N42" s="56"/>
      <c r="O42" s="56"/>
      <c r="P42" s="56"/>
      <c r="Q42" s="56"/>
      <c r="R42" s="56"/>
      <c r="S42" s="56"/>
      <c r="T42" s="56"/>
    </row>
    <row r="43" spans="1:20">
      <c r="A43" s="56"/>
      <c r="B43" s="116"/>
      <c r="C43" s="56"/>
    </row>
    <row r="44" spans="1:20">
      <c r="A44" s="56"/>
      <c r="B44" s="56"/>
      <c r="C44" s="56"/>
    </row>
  </sheetData>
  <mergeCells count="7">
    <mergeCell ref="M7:O7"/>
    <mergeCell ref="P7:Q7"/>
    <mergeCell ref="A22:C22"/>
    <mergeCell ref="A1:A2"/>
    <mergeCell ref="A3:A4"/>
    <mergeCell ref="H7:I7"/>
    <mergeCell ref="J7:L7"/>
  </mergeCells>
  <conditionalFormatting sqref="B1:K5">
    <cfRule type="expression" dxfId="440" priority="1">
      <formula>COUNTIF(translationCountries,B1)=0</formula>
    </cfRule>
  </conditionalFormatting>
  <conditionalFormatting sqref="E7">
    <cfRule type="containsText" dxfId="439" priority="9" operator="containsText" text="OK">
      <formula>NOT(ISERROR(SEARCH("OK",E7)))</formula>
    </cfRule>
    <cfRule type="containsText" dxfId="438" priority="10" operator="containsText" text="AFTER SUBMISSION DEADLINE">
      <formula>NOT(ISERROR(SEARCH("AFTER SUBMISSION DEADLINE",E7)))</formula>
    </cfRule>
  </conditionalFormatting>
  <conditionalFormatting sqref="G10:G29">
    <cfRule type="cellIs" dxfId="437" priority="5" operator="equal">
      <formula>0</formula>
    </cfRule>
  </conditionalFormatting>
  <hyperlinks>
    <hyperlink ref="B1" location="Argentina!A1" display="Argentina" xr:uid="{AAAE2C69-C643-4C6D-BB8C-EDDF36AE1323}"/>
    <hyperlink ref="C1" location="Australia!A1" display="Australia" xr:uid="{A15F41FC-BAF9-4BDA-8FF3-BAB4E39C5E7A}"/>
    <hyperlink ref="D1" location="Austria!A1" display="Austria" xr:uid="{ABCA562B-6828-4761-8434-373F5303AE49}"/>
    <hyperlink ref="E1" location="Belgium!A1" display="Belgium" xr:uid="{F08E7FD9-6897-4149-944D-8FD980130078}"/>
    <hyperlink ref="F1" location="Brazil!A1" display="Brazil" xr:uid="{942E1545-BDF7-43E8-A3E8-BA2B73F6D0CA}"/>
    <hyperlink ref="G1" location="Bulgaria!A1" display="Bulgaria" xr:uid="{F6D5AE58-47B8-40B5-A7B2-2750B933CB2A}"/>
    <hyperlink ref="H1" location="Canada!A1" display="Canada" xr:uid="{39BA16AF-2CD0-4BE8-9B07-E37F9AD75913}"/>
    <hyperlink ref="I1" location="Chile!A1" display="Chile" xr:uid="{05B45665-5D64-489D-96BA-0C2B34264FB6}"/>
    <hyperlink ref="J1" location="China!A1" display="China" xr:uid="{C87F36A8-506E-4A72-94D9-06F7A572276F}"/>
    <hyperlink ref="K1" location="Colombia!A1" display="Colombia" xr:uid="{62F0F2E5-86AF-42DD-A954-F473111B54B7}"/>
    <hyperlink ref="A1:A2" location="'Country Level Dashboard'!A1" display="'Country Level Dashboard'!A1" xr:uid="{2D6F7431-66FB-4E71-ADE0-7C835B5D31F1}"/>
    <hyperlink ref="A3:A4" location="'Project TOC'!A1" display="'Project TOC'!A1" xr:uid="{75206549-D775-42CF-B3CF-11F0284A0456}"/>
    <hyperlink ref="B2" location="'Czech Republic'!A1" display="Czech Republic" xr:uid="{C08176A6-531A-4000-9159-F7FB98CA6C53}"/>
    <hyperlink ref="C2" location="Denmark!A1" display="Denmark" xr:uid="{F5BF37CA-1A78-448E-8A69-15CC0CAED03D}"/>
    <hyperlink ref="D2" location="Estonia!A1" display="Estonia" xr:uid="{9D5293E4-DDEE-424E-812A-244945FC91E4}"/>
    <hyperlink ref="F2" location="France!A1" display="France" xr:uid="{B7579560-801C-4599-A53E-C2C78C6620D5}"/>
    <hyperlink ref="G2" location="Germany!A1" display="Germany" xr:uid="{6A4216B3-3C06-4FBC-9B5A-D00881B7CA89}"/>
    <hyperlink ref="H2" location="Greece!A1" display="Greece" xr:uid="{BAF807AD-A138-4412-BC49-647010A3D383}"/>
    <hyperlink ref="J2" location="Hungary!A1" display="Hungary" xr:uid="{EA82D4C7-BBF0-4BD0-9071-9CE7B263C5C3}"/>
    <hyperlink ref="I2" location="'Hong Kong'!A1" display="Hong Kong" xr:uid="{4CE08AC4-6D54-4551-BDA8-7507195BECAC}"/>
    <hyperlink ref="K2" location="Ireland!A1" display="Ireland" xr:uid="{39AB705B-F124-4EEF-AEE9-F720061ADF0A}"/>
    <hyperlink ref="C3" location="Italy!A1" display="Italy" xr:uid="{45FFD10F-61D9-485F-95A6-5926136E781B}"/>
    <hyperlink ref="D3" location="Japan!A1" display="Japan" xr:uid="{16AD606A-E748-40DF-9E14-8952C1DAA682}"/>
    <hyperlink ref="K4" location="'South Korea'!A1" display="South Korea" xr:uid="{8DE5ED09-2929-45EE-B50F-903E89E8BABF}"/>
    <hyperlink ref="C5" location="Sweden!A1" display="Sweden" xr:uid="{EA776BFA-2655-43A3-A318-F1C7B04F3428}"/>
    <hyperlink ref="G5" location="Turkey!A1" display="Turkey" xr:uid="{A31CF568-0ED6-403F-91E6-F1C3E8936EE7}"/>
    <hyperlink ref="I5" location="'United Kingdom'!A1" display="United Kingdom" xr:uid="{CF7650BF-FBE9-4282-9BDB-20FCEC213C4A}"/>
    <hyperlink ref="J5" location="'United States'!A1" display="United States" xr:uid="{38732BD4-E63E-453A-BFD9-431E3105F5F8}"/>
    <hyperlink ref="E2" location="Finland!A1" display="Finland" xr:uid="{AD575E60-9D8F-4716-B3AA-B1A2969E5855}"/>
    <hyperlink ref="B3" location="Israel!A1" display="Israel" xr:uid="{FA9132ED-C0F8-40B0-9B18-36539440EBFB}"/>
    <hyperlink ref="E3" location="Latvia!A1" display="Latvia" xr:uid="{75BBCD41-7E5F-4366-9384-B57D8CA0C8D4}"/>
    <hyperlink ref="F3" location="Lithuania!A1" display="Lithuania" xr:uid="{CC41EA11-37B8-467E-A13D-6CCA0D068C96}"/>
    <hyperlink ref="G3" location="Malaysia!A1" display="Malaysia" xr:uid="{E2DAE839-BDAB-4D3C-88DD-71AE50D80B8E}"/>
    <hyperlink ref="H3" location="Mexico!A1" display="Mexico" xr:uid="{B51F7392-73E6-46C9-B3A7-5CC94ADEA0B0}"/>
    <hyperlink ref="I3" location="Netherlands!A1" display="Netherlands" xr:uid="{CACA0B79-9276-469A-B4EA-4D1873299549}"/>
    <hyperlink ref="J3" location="'New Zealand'!A1" display="New Zealand" xr:uid="{5D8D2201-8418-442F-A1C3-1E4A5763691F}"/>
    <hyperlink ref="K3" location="Norway!A1" display="Norway" xr:uid="{D82B6FA5-D47D-49B9-9882-73BA04AC6851}"/>
    <hyperlink ref="B4" location="Phillipines!A1" display="Philippines" xr:uid="{6465DE6B-81FD-46EA-A17C-6A8F54FD16DD}"/>
    <hyperlink ref="C4" location="Poland!A1" display="Poland" xr:uid="{6C96DF10-A542-45FD-BC64-F4F1C2FED16F}"/>
    <hyperlink ref="D4" location="Portugal!A1" display="Portugal" xr:uid="{68D391E8-675E-4CB1-9CB7-7818EE47B1E1}"/>
    <hyperlink ref="E4" location="Romania!A1" display="Romania" xr:uid="{653BD145-303E-4182-AE63-0D24C77899BB}"/>
    <hyperlink ref="F4" location="Russia!A1" display="Russia" xr:uid="{2DCFB4AA-6A8E-45B0-AA53-ED47B7B3021C}"/>
    <hyperlink ref="G4" location="'Saudi Arabia'!A1" display="Saudi Arabia" xr:uid="{E2D1E9F3-6CD0-43E3-A837-D3E50EF63C36}"/>
    <hyperlink ref="H4" location="Singapore!A1" display="Singapore" xr:uid="{51390E3B-FF94-45D3-8FE5-18F5AD71B07C}"/>
    <hyperlink ref="I4" location="Slovakia!A1" display="Slovakia" xr:uid="{82FE8989-6BF1-49BC-836D-758E256270EA}"/>
    <hyperlink ref="J4" location="'South Africa'!A1" display="South Africa" xr:uid="{A37BF141-F764-407F-9133-E9562FC36677}"/>
    <hyperlink ref="B5" location="Spain!A1" display="Spain" xr:uid="{D4DF1919-50F8-47F7-9BAA-BF913DB5D5E6}"/>
    <hyperlink ref="D5" location="Switzerland!A1" display="Switzerland" xr:uid="{9B75D605-93EA-4BBF-8998-E919B3FEC4E4}"/>
    <hyperlink ref="E5" location="Taiwan!A1" display="Taiwan" xr:uid="{462CE5E8-4EB0-4162-845B-8B51010194C7}"/>
    <hyperlink ref="F5" location="Thailand!A1" display="Thailand" xr:uid="{F95DDD0E-5752-4C79-854F-5C158BEE3D2E}"/>
    <hyperlink ref="H5" location="Ukraine!A1" display="Ukraine" xr:uid="{7BFA7EE3-3782-401E-905A-90328293A475}"/>
    <hyperlink ref="K5" location="Vietnam!A1" display="Vietnam" xr:uid="{E204CF4F-C155-42C4-9EF5-38D0975D27C0}"/>
  </hyperlinks>
  <pageMargins left="0.7" right="0.7" top="0.75" bottom="0.75" header="0.3" footer="0.3"/>
  <pageSetup orientation="portrait" horizontalDpi="90" verticalDpi="90"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1" id="{7DA7B2CE-7C08-4F67-8EED-DFB4D1626103}">
            <xm:f>OR(INDEX('Batch Summary'!$B$4:$M$53,MATCH($B$7,_xlfn.ANCHORARRAY('Batch Summary'!$A$4),0),MATCH(B10,'Batch Summary'!$B$3:$M$3,0))="No")</xm:f>
            <x14:dxf>
              <font>
                <color theme="0"/>
              </font>
              <fill>
                <patternFill patternType="none">
                  <bgColor auto="1"/>
                </patternFill>
              </fill>
            </x14:dxf>
          </x14:cfRule>
          <xm:sqref>B10:B19 B23</xm:sqref>
        </x14:conditionalFormatting>
        <x14:conditionalFormatting xmlns:xm="http://schemas.microsoft.com/office/excel/2006/main">
          <x14:cfRule type="expression" priority="12" id="{49BD0AE1-C672-487F-994E-73DF29B1663F}">
            <xm:f>OR(INDEX('Batch Summary'!$P$4:$AA$53,MATCH($B$7,_xlfn.ANCHORARRAY('Batch Summary'!$O$4),0),MATCH(C10,'Batch Summary'!$P$3:$AA$3,0))="No")</xm:f>
            <x14:dxf>
              <font>
                <color theme="0"/>
              </font>
            </x14:dxf>
          </x14:cfRule>
          <xm:sqref>C10:C19 C23</xm:sqref>
        </x14:conditionalFormatting>
        <x14:conditionalFormatting xmlns:xm="http://schemas.microsoft.com/office/excel/2006/main">
          <x14:cfRule type="expression" priority="13" id="{1DD9F61E-3E38-4162-A79E-99E0B76A016A}">
            <xm:f>OR(INDEX('Batch Summary'!$AD$4:$AO$53,MATCH($B$7,_xlfn.ANCHORARRAY('Batch Summary'!$AC$4),0),MATCH(D10,'Batch Summary'!$AD$3:$AO$3,0))="No")</xm:f>
            <x14:dxf>
              <font>
                <color theme="0"/>
              </font>
            </x14:dxf>
          </x14:cfRule>
          <xm:sqref>D10:D21</xm:sqref>
        </x14:conditionalFormatting>
        <x14:conditionalFormatting xmlns:xm="http://schemas.microsoft.com/office/excel/2006/main">
          <x14:cfRule type="expression" priority="14" id="{5A8404C6-FD8F-4690-A7FB-16B21A87FA03}">
            <xm:f>OR(INDEX('Batch Summary'!$AR$4:$BB$53,MATCH($B$7,_xlfn.ANCHORARRAY('Batch Summary'!$AQ$4),0),MATCH(E10,'Batch Summary'!$AR$3:$BB$3,0))="No")</xm:f>
            <x14:dxf>
              <font>
                <color theme="0"/>
              </font>
            </x14:dxf>
          </x14:cfRule>
          <xm:sqref>E10:E21</xm:sqref>
        </x14:conditionalFormatting>
      </x14:conditionalFormattings>
    </ext>
  </extLst>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B9D13E-8CE0-4FBB-9910-B74845E79301}">
  <sheetPr codeName="Sheet30"/>
  <dimension ref="A1:V44"/>
  <sheetViews>
    <sheetView workbookViewId="0">
      <selection sqref="A1:A2"/>
    </sheetView>
  </sheetViews>
  <sheetFormatPr defaultRowHeight="15"/>
  <cols>
    <col min="1" max="1" width="17.5703125" bestFit="1" customWidth="1"/>
    <col min="2" max="2" width="20.140625" customWidth="1"/>
    <col min="3" max="3" width="20.42578125" customWidth="1"/>
    <col min="4" max="4" width="15.85546875" customWidth="1"/>
    <col min="5" max="5" width="15.42578125" customWidth="1"/>
    <col min="6" max="7" width="17.5703125" customWidth="1"/>
    <col min="8" max="8" width="10.140625" customWidth="1"/>
    <col min="9" max="9" width="16.140625" customWidth="1"/>
    <col min="10" max="10" width="14.140625" customWidth="1"/>
    <col min="11" max="11" width="11.5703125" bestFit="1" customWidth="1"/>
    <col min="12" max="12" width="10.85546875" customWidth="1"/>
    <col min="13" max="13" width="11.42578125" customWidth="1"/>
    <col min="14" max="14" width="10.85546875" customWidth="1"/>
    <col min="15" max="15" width="11" customWidth="1"/>
    <col min="16" max="16" width="10.85546875" customWidth="1"/>
    <col min="17" max="17" width="10.140625" bestFit="1" customWidth="1"/>
    <col min="18" max="18" width="12.140625" customWidth="1"/>
    <col min="19" max="19" width="18.5703125" customWidth="1"/>
  </cols>
  <sheetData>
    <row r="1" spans="1:22">
      <c r="A1" s="716" t="s">
        <v>733</v>
      </c>
      <c r="B1" s="477" t="s">
        <v>90</v>
      </c>
      <c r="C1" s="477" t="s">
        <v>92</v>
      </c>
      <c r="D1" s="477" t="s">
        <v>94</v>
      </c>
      <c r="E1" s="477" t="s">
        <v>97</v>
      </c>
      <c r="F1" s="477" t="s">
        <v>99</v>
      </c>
      <c r="G1" s="477" t="s">
        <v>101</v>
      </c>
      <c r="H1" s="477" t="s">
        <v>103</v>
      </c>
      <c r="I1" s="477" t="s">
        <v>105</v>
      </c>
      <c r="J1" s="477" t="s">
        <v>107</v>
      </c>
      <c r="K1" s="477" t="s">
        <v>109</v>
      </c>
      <c r="L1" s="56"/>
      <c r="M1" s="56"/>
      <c r="N1" s="56"/>
      <c r="O1" s="56"/>
      <c r="P1" s="56"/>
      <c r="Q1" s="56"/>
      <c r="R1" s="56"/>
      <c r="S1" s="56"/>
      <c r="T1" s="56"/>
      <c r="U1" s="56"/>
      <c r="V1" s="56"/>
    </row>
    <row r="2" spans="1:22">
      <c r="A2" s="716"/>
      <c r="B2" s="477" t="s">
        <v>111</v>
      </c>
      <c r="C2" s="477" t="s">
        <v>113</v>
      </c>
      <c r="D2" s="477" t="s">
        <v>115</v>
      </c>
      <c r="E2" s="477" t="s">
        <v>117</v>
      </c>
      <c r="F2" s="477" t="s">
        <v>119</v>
      </c>
      <c r="G2" s="477" t="s">
        <v>121</v>
      </c>
      <c r="H2" s="477" t="s">
        <v>123</v>
      </c>
      <c r="I2" s="477" t="s">
        <v>125</v>
      </c>
      <c r="J2" s="477" t="s">
        <v>127</v>
      </c>
      <c r="K2" s="477" t="s">
        <v>131</v>
      </c>
      <c r="L2" s="56"/>
      <c r="M2" s="56"/>
      <c r="N2" s="56"/>
      <c r="O2" s="56"/>
      <c r="P2" s="56"/>
      <c r="Q2" s="56"/>
      <c r="R2" s="56"/>
      <c r="S2" s="56"/>
      <c r="T2" s="56"/>
      <c r="U2" s="56"/>
      <c r="V2" s="56"/>
    </row>
    <row r="3" spans="1:22">
      <c r="A3" s="717" t="s">
        <v>51</v>
      </c>
      <c r="B3" s="477" t="s">
        <v>133</v>
      </c>
      <c r="C3" s="477" t="s">
        <v>135</v>
      </c>
      <c r="D3" s="477" t="s">
        <v>137</v>
      </c>
      <c r="E3" s="477" t="s">
        <v>139</v>
      </c>
      <c r="F3" s="477" t="s">
        <v>141</v>
      </c>
      <c r="G3" s="477" t="s">
        <v>143</v>
      </c>
      <c r="H3" s="477" t="s">
        <v>145</v>
      </c>
      <c r="I3" s="477" t="s">
        <v>147</v>
      </c>
      <c r="J3" s="477" t="s">
        <v>149</v>
      </c>
      <c r="K3" s="477" t="s">
        <v>151</v>
      </c>
      <c r="L3" s="56"/>
      <c r="M3" s="56"/>
      <c r="N3" s="56"/>
      <c r="O3" s="56"/>
      <c r="P3" s="56"/>
      <c r="Q3" s="56"/>
      <c r="R3" s="56"/>
      <c r="S3" s="56"/>
      <c r="T3" s="56"/>
      <c r="U3" s="56"/>
      <c r="V3" s="56"/>
    </row>
    <row r="4" spans="1:22">
      <c r="A4" s="718"/>
      <c r="B4" s="477" t="s">
        <v>153</v>
      </c>
      <c r="C4" s="477" t="s">
        <v>155</v>
      </c>
      <c r="D4" s="477" t="s">
        <v>157</v>
      </c>
      <c r="E4" s="477" t="s">
        <v>159</v>
      </c>
      <c r="F4" s="477" t="s">
        <v>161</v>
      </c>
      <c r="G4" s="477" t="s">
        <v>163</v>
      </c>
      <c r="H4" s="477" t="s">
        <v>165</v>
      </c>
      <c r="I4" s="477" t="s">
        <v>167</v>
      </c>
      <c r="J4" s="477" t="s">
        <v>169</v>
      </c>
      <c r="K4" s="477" t="s">
        <v>171</v>
      </c>
      <c r="L4" s="56"/>
      <c r="M4" s="56"/>
      <c r="N4" s="56"/>
      <c r="O4" s="56"/>
      <c r="P4" s="56"/>
      <c r="Q4" s="56"/>
      <c r="R4" s="56"/>
      <c r="S4" s="56"/>
      <c r="T4" s="56"/>
      <c r="U4" s="56"/>
      <c r="V4" s="56"/>
    </row>
    <row r="5" spans="1:22">
      <c r="A5" s="56"/>
      <c r="B5" s="477" t="s">
        <v>173</v>
      </c>
      <c r="C5" s="477" t="s">
        <v>175</v>
      </c>
      <c r="D5" s="477" t="s">
        <v>177</v>
      </c>
      <c r="E5" s="477" t="s">
        <v>179</v>
      </c>
      <c r="F5" s="477" t="s">
        <v>181</v>
      </c>
      <c r="G5" s="477" t="s">
        <v>183</v>
      </c>
      <c r="H5" s="477" t="s">
        <v>185</v>
      </c>
      <c r="I5" s="477" t="s">
        <v>187</v>
      </c>
      <c r="J5" s="477" t="s">
        <v>189</v>
      </c>
      <c r="K5" s="477" t="s">
        <v>191</v>
      </c>
      <c r="L5" s="56"/>
      <c r="M5" s="56"/>
      <c r="N5" s="56"/>
      <c r="O5" s="56"/>
      <c r="P5" s="56"/>
      <c r="Q5" s="56"/>
      <c r="R5" s="56"/>
      <c r="S5" s="56"/>
      <c r="T5" s="56"/>
      <c r="U5" s="56"/>
      <c r="V5" s="56"/>
    </row>
    <row r="6" spans="1:22" ht="15.75" thickBot="1">
      <c r="A6" s="56"/>
      <c r="B6" s="56"/>
      <c r="C6" s="56"/>
      <c r="D6" s="56"/>
      <c r="E6" s="56"/>
      <c r="F6" s="56"/>
      <c r="G6" s="56"/>
      <c r="H6" s="56"/>
      <c r="I6" s="56"/>
      <c r="J6" s="56"/>
      <c r="K6" s="56"/>
      <c r="L6" s="56"/>
      <c r="M6" s="56"/>
      <c r="N6" s="56"/>
      <c r="O6" s="56"/>
      <c r="P6" s="56"/>
      <c r="Q6" s="56"/>
      <c r="R6" s="56"/>
      <c r="S6" s="56"/>
      <c r="T6" s="56"/>
      <c r="U6" s="56"/>
      <c r="V6" s="56"/>
    </row>
    <row r="7" spans="1:22" ht="49.5" customHeight="1" thickBot="1">
      <c r="A7" s="56"/>
      <c r="B7" s="361" t="e" cm="1">
        <f t="array" aca="1" ref="B7" ca="1">MID(CELL("filename",B1),FIND("]",CELL("filename",B1))+1,255)</f>
        <v>#VALUE!</v>
      </c>
      <c r="C7" s="359" t="s">
        <v>734</v>
      </c>
      <c r="D7" s="362"/>
      <c r="E7" s="360" t="str">
        <f ca="1">IF(D7="","",IF(D7&lt;=MAX(N10:N28)+2,"AFTER SUBMISSION DEADLINE","OK"))</f>
        <v/>
      </c>
      <c r="F7" s="56"/>
      <c r="G7" s="319"/>
      <c r="H7" s="700" t="s">
        <v>314</v>
      </c>
      <c r="I7" s="701"/>
      <c r="J7" s="702" t="s">
        <v>570</v>
      </c>
      <c r="K7" s="703"/>
      <c r="L7" s="704"/>
      <c r="M7" s="705" t="s">
        <v>571</v>
      </c>
      <c r="N7" s="706"/>
      <c r="O7" s="707"/>
      <c r="P7" s="713" t="s">
        <v>735</v>
      </c>
      <c r="Q7" s="714"/>
      <c r="R7" s="298" t="s">
        <v>573</v>
      </c>
      <c r="S7" s="299" t="s">
        <v>574</v>
      </c>
      <c r="U7" s="56"/>
      <c r="V7" s="56"/>
    </row>
    <row r="8" spans="1:22" ht="51.75" thickBot="1">
      <c r="A8" s="56"/>
      <c r="B8" s="431" t="s">
        <v>736</v>
      </c>
      <c r="C8" s="431" t="s">
        <v>566</v>
      </c>
      <c r="D8" s="431" t="s">
        <v>737</v>
      </c>
      <c r="E8" s="431" t="s">
        <v>738</v>
      </c>
      <c r="F8" s="425"/>
      <c r="G8" s="318" t="s">
        <v>80</v>
      </c>
      <c r="H8" s="300" t="s">
        <v>578</v>
      </c>
      <c r="I8" s="301" t="s">
        <v>579</v>
      </c>
      <c r="J8" s="302" t="s">
        <v>580</v>
      </c>
      <c r="K8" s="303" t="s">
        <v>581</v>
      </c>
      <c r="L8" s="304" t="s">
        <v>582</v>
      </c>
      <c r="M8" s="305" t="s">
        <v>583</v>
      </c>
      <c r="N8" s="306" t="s">
        <v>584</v>
      </c>
      <c r="O8" s="307" t="s">
        <v>585</v>
      </c>
      <c r="P8" s="308" t="s">
        <v>586</v>
      </c>
      <c r="Q8" s="309" t="s">
        <v>587</v>
      </c>
      <c r="R8" s="310" t="s">
        <v>588</v>
      </c>
      <c r="S8" s="311" t="s">
        <v>589</v>
      </c>
      <c r="U8" s="56"/>
      <c r="V8" s="56"/>
    </row>
    <row r="9" spans="1:22" ht="15" hidden="1" customHeight="1" thickBot="1">
      <c r="A9" s="56"/>
      <c r="B9" s="346"/>
      <c r="C9" s="346"/>
      <c r="D9" s="346"/>
      <c r="E9" s="346"/>
      <c r="F9" s="425"/>
      <c r="G9" s="353" t="s">
        <v>739</v>
      </c>
      <c r="H9" s="347"/>
      <c r="I9" s="347"/>
      <c r="J9" s="348">
        <v>2</v>
      </c>
      <c r="K9" s="348">
        <f>ICRcomplete</f>
        <v>0</v>
      </c>
      <c r="L9" s="348"/>
      <c r="M9" s="349">
        <v>2</v>
      </c>
      <c r="N9" s="349">
        <f>DTPdelv</f>
        <v>8</v>
      </c>
      <c r="O9" s="349"/>
      <c r="P9" s="404">
        <f>expERCreturn</f>
        <v>30</v>
      </c>
      <c r="Q9" s="350"/>
      <c r="R9" s="351">
        <f>ERCdelv</f>
        <v>3</v>
      </c>
      <c r="S9" s="352"/>
      <c r="U9" s="56"/>
      <c r="V9" s="56"/>
    </row>
    <row r="10" spans="1:22" ht="15.75" thickTop="1">
      <c r="A10" s="56"/>
      <c r="B10" s="116" t="str" cm="1">
        <f t="array" ref="B10">IFERROR(_xlfn._xlws.FILTER(mats_tbl[Unique Material Name],mats_tbl[Translation Batch]=1),"")</f>
        <v/>
      </c>
      <c r="C10" s="116" t="str" cm="1">
        <f t="array" ref="C10">IFERROR(_xlfn._xlws.FILTER(mats_tbl[Unique Material Name],mats_tbl[Translation Batch]=2),"")</f>
        <v/>
      </c>
      <c r="D10" s="116" t="str" cm="1">
        <f t="array" ref="D10">IFERROR(_xlfn._xlws.FILTER(mats_tbl[Unique Material Name],mats_tbl[Translation Batch]=3),"")</f>
        <v/>
      </c>
      <c r="E10" s="28" t="str" cm="1">
        <f t="array" ref="E10">IFERROR(_xlfn._xlws.FILTER(mats_tbl[Unique Material Name],mats_tbl[Translation Batch]=4),"")</f>
        <v/>
      </c>
      <c r="F10" s="333" t="s">
        <v>258</v>
      </c>
      <c r="G10" s="320" t="str" cm="1">
        <f t="array" aca="1" ref="G10" ca="1">IFERROR(_xlfn._xlws.FILTER(References!$E$237:$E$536,(References!$D$237:$D$536=$B$7)),"")</f>
        <v/>
      </c>
      <c r="H10" s="330" t="str">
        <f ca="1">IF(batch1Start="","",IF(G10=0,"",WORKDAY(batch1Start,7)))</f>
        <v/>
      </c>
      <c r="I10" s="331"/>
      <c r="J10" s="355" t="str">
        <f ca="1">IFERROR(IF(I10="",WORKDAY(H10,$J$9),WORKDAY(I10,$J$9)),"")</f>
        <v/>
      </c>
      <c r="K10" s="330" t="e">
        <f ca="1">WORKDAY(J10,$K$9)</f>
        <v>#VALUE!</v>
      </c>
      <c r="L10" s="331"/>
      <c r="M10" s="330" t="e">
        <f ca="1">IF(L10="",WORKDAY(K10,M9),WORKDAY(L10,M9))</f>
        <v>#VALUE!</v>
      </c>
      <c r="N10" s="330" t="e">
        <f ca="1">WORKDAY(M10,DTPdelv)</f>
        <v>#VALUE!</v>
      </c>
      <c r="O10" s="331"/>
      <c r="P10" s="402" t="e">
        <f ca="1">IF(G10=0,"",IF(O10="",WORKDAY(N10,$P$9),WORKDAY(O10,$P$9)))</f>
        <v>#VALUE!</v>
      </c>
      <c r="Q10" s="331"/>
      <c r="R10" s="403" t="e">
        <f ca="1">IF(G10=0,"",IF(Q10="",WORKDAY(P10,$R$9),WORKDAY(Q10,$R$9)))</f>
        <v>#VALUE!</v>
      </c>
      <c r="S10" s="330"/>
      <c r="T10" s="56"/>
      <c r="U10" s="56"/>
      <c r="V10" s="56"/>
    </row>
    <row r="11" spans="1:22">
      <c r="A11" s="56"/>
      <c r="B11" s="116"/>
      <c r="C11" s="116"/>
      <c r="D11" s="116"/>
      <c r="E11" s="116"/>
      <c r="F11" s="56"/>
      <c r="G11" s="73"/>
      <c r="H11" s="354" t="str">
        <f>IF(batch1Start="","",IF(G11=0,"",WORKDAY(batch1Start,7)))</f>
        <v/>
      </c>
      <c r="I11" s="357"/>
      <c r="J11" s="354" t="str">
        <f>IFERROR(IF(I11="",WORKDAY(H11,$J$9),WORKDAY(I11,$J$9)),"")</f>
        <v/>
      </c>
      <c r="K11" s="354" t="str">
        <f>IF(J11="","",WORKDAY(J11,$K$9))</f>
        <v/>
      </c>
      <c r="L11" s="357"/>
      <c r="M11" s="354" t="str">
        <f>IFERROR(IF(L11="",WORKDAY(K11,$M$9),WORKDAY(L11,$M$9)),"")</f>
        <v/>
      </c>
      <c r="N11" s="354" t="str">
        <f>IF(H11&lt;&gt;"",WORKDAY(M11,$N$9),"")</f>
        <v/>
      </c>
      <c r="O11" s="357"/>
      <c r="P11" s="354" t="str">
        <f t="shared" ref="P11:P14" si="0">IF(G11=0,"",IF(O11="",WORKDAY(N11,$P$9),WORKDAY(O11,$P$9)))</f>
        <v/>
      </c>
      <c r="Q11" s="357"/>
      <c r="R11" s="354" t="str">
        <f t="shared" ref="R11:R14" si="1">IF(G11=0,"",IF(Q11="",WORKDAY(P11,$R$9),WORKDAY(Q11,$R$9)))</f>
        <v/>
      </c>
      <c r="S11" s="354"/>
      <c r="T11" s="56"/>
      <c r="U11" s="56"/>
      <c r="V11" s="56"/>
    </row>
    <row r="12" spans="1:22">
      <c r="A12" s="56"/>
      <c r="B12" s="116"/>
      <c r="C12" s="116"/>
      <c r="D12" s="116"/>
      <c r="E12" s="116"/>
      <c r="F12" s="56"/>
      <c r="G12" s="73"/>
      <c r="H12" s="354" t="str">
        <f>IF(batch1Start="","",IF(G12=0,"",WORKDAY(batch1Start,7)))</f>
        <v/>
      </c>
      <c r="I12" s="357"/>
      <c r="J12" s="354" t="str">
        <f t="shared" ref="J12:J14" si="2">IFERROR(IF(I12="",WORKDAY(H12,$J$9),WORKDAY(I12,$J$9)),"")</f>
        <v/>
      </c>
      <c r="K12" s="354" t="str">
        <f>IF(J12="","",WORKDAY(J12,$K$9))</f>
        <v/>
      </c>
      <c r="L12" s="357"/>
      <c r="M12" s="354" t="str">
        <f t="shared" ref="M12:M14" si="3">IFERROR(IF(L12="",WORKDAY(K12,$M$9),WORKDAY(L12,$M$9)),"")</f>
        <v/>
      </c>
      <c r="N12" s="354" t="str">
        <f t="shared" ref="N12:N13" si="4">IF(H12&lt;&gt;"",WORKDAY(M12,$N$9),"")</f>
        <v/>
      </c>
      <c r="O12" s="357"/>
      <c r="P12" s="354" t="str">
        <f t="shared" si="0"/>
        <v/>
      </c>
      <c r="Q12" s="357"/>
      <c r="R12" s="354" t="str">
        <f t="shared" si="1"/>
        <v/>
      </c>
      <c r="S12" s="354"/>
      <c r="T12" s="56"/>
      <c r="U12" s="56"/>
      <c r="V12" s="56"/>
    </row>
    <row r="13" spans="1:22">
      <c r="A13" s="56"/>
      <c r="B13" s="116"/>
      <c r="C13" s="116"/>
      <c r="D13" s="116"/>
      <c r="E13" s="116"/>
      <c r="F13" s="56"/>
      <c r="G13" s="73"/>
      <c r="H13" s="354" t="str">
        <f>IF(batch1Start="","",IF(G13=0,"",WORKDAY(batch1Start,7)))</f>
        <v/>
      </c>
      <c r="I13" s="357"/>
      <c r="J13" s="354" t="str">
        <f t="shared" si="2"/>
        <v/>
      </c>
      <c r="K13" s="354" t="str">
        <f t="shared" ref="K13:K28" si="5">IF(J13="","",WORKDAY(J13,$K$9))</f>
        <v/>
      </c>
      <c r="L13" s="357"/>
      <c r="M13" s="354" t="str">
        <f t="shared" si="3"/>
        <v/>
      </c>
      <c r="N13" s="354" t="str">
        <f t="shared" si="4"/>
        <v/>
      </c>
      <c r="O13" s="357"/>
      <c r="P13" s="354" t="str">
        <f t="shared" si="0"/>
        <v/>
      </c>
      <c r="Q13" s="357"/>
      <c r="R13" s="354" t="str">
        <f t="shared" si="1"/>
        <v/>
      </c>
      <c r="S13" s="354"/>
      <c r="T13" s="56"/>
      <c r="U13" s="56"/>
      <c r="V13" s="56"/>
    </row>
    <row r="14" spans="1:22" ht="15.75" thickBot="1">
      <c r="A14" s="56"/>
      <c r="B14" s="116"/>
      <c r="C14" s="116"/>
      <c r="D14" s="116"/>
      <c r="E14" s="116"/>
      <c r="F14" s="56"/>
      <c r="G14" s="73"/>
      <c r="H14" s="405" t="str">
        <f>IF(batch1Start="","",IF(G14="","",WORKDAY(batch1Start,7)))</f>
        <v/>
      </c>
      <c r="I14" s="357"/>
      <c r="J14" s="354" t="str">
        <f t="shared" si="2"/>
        <v/>
      </c>
      <c r="K14" s="354" t="str">
        <f t="shared" si="5"/>
        <v/>
      </c>
      <c r="L14" s="357"/>
      <c r="M14" s="354" t="str">
        <f t="shared" si="3"/>
        <v/>
      </c>
      <c r="N14" s="354" t="str">
        <f>IF(H14&lt;&gt;"",WORKDAY(M14,$N$9),"")</f>
        <v/>
      </c>
      <c r="O14" s="357"/>
      <c r="P14" s="405" t="str">
        <f t="shared" si="0"/>
        <v/>
      </c>
      <c r="Q14" s="357"/>
      <c r="R14" s="405" t="str">
        <f t="shared" si="1"/>
        <v/>
      </c>
      <c r="S14" s="405"/>
      <c r="T14" s="56"/>
      <c r="U14" s="56"/>
      <c r="V14" s="56"/>
    </row>
    <row r="15" spans="1:22">
      <c r="A15" s="56"/>
      <c r="B15" s="116"/>
      <c r="C15" s="116"/>
      <c r="D15" s="116"/>
      <c r="E15" s="116"/>
      <c r="F15" s="333" t="s">
        <v>259</v>
      </c>
      <c r="G15" s="320" t="str" cm="1">
        <f t="array" aca="1" ref="G15" ca="1">IFERROR(_xlfn._xlws.FILTER(References!$E$237:$E$536,(References!$D$237:$D$536=$B$7)),"")</f>
        <v/>
      </c>
      <c r="H15" s="403" t="str">
        <f ca="1">IF(batch2Start="","",IF(G15=0,"",WORKDAY(batch2Start,7)))</f>
        <v/>
      </c>
      <c r="I15" s="331"/>
      <c r="J15" s="330" t="str">
        <f ca="1">IFERROR(IF(I15="",WORKDAY(H15,$J$9),WORKDAY(I15,$J$9)),"")</f>
        <v/>
      </c>
      <c r="K15" s="330" t="str">
        <f t="shared" ca="1" si="5"/>
        <v/>
      </c>
      <c r="L15" s="331"/>
      <c r="M15" s="330" t="str">
        <f ca="1">IFERROR(IF(L15="",WORKDAY(K15,$M$9),WORKDAY(L15,$M$9)),"")</f>
        <v/>
      </c>
      <c r="N15" s="330" t="str">
        <f ca="1">IF(H15&lt;&gt;"",WORKDAY(M15,$N$9),"")</f>
        <v/>
      </c>
      <c r="O15" s="331"/>
      <c r="P15" s="403" t="str">
        <f ca="1">IF(H15="","",IF(O15="",WORKDAY(N15,$P$9),WORKDAY(O15,$P$9)))</f>
        <v/>
      </c>
      <c r="Q15" s="331"/>
      <c r="R15" s="403" t="str">
        <f ca="1">IF(H15="","",IF(Q15="",WORKDAY(P15,$R$9),WORKDAY(Q15,$R$9)))</f>
        <v/>
      </c>
      <c r="S15" s="403"/>
      <c r="T15" s="56"/>
      <c r="U15" s="56"/>
      <c r="V15" s="56"/>
    </row>
    <row r="16" spans="1:22" ht="15.75" customHeight="1">
      <c r="A16" s="56"/>
      <c r="B16" s="116"/>
      <c r="C16" s="116"/>
      <c r="D16" s="116"/>
      <c r="E16" s="116"/>
      <c r="F16" s="56"/>
      <c r="G16" s="73"/>
      <c r="H16" s="354" t="str">
        <f>IF(batch2Start="","",IF(G16=0,"",WORKDAY(batch2Start,7)))</f>
        <v/>
      </c>
      <c r="I16" s="357"/>
      <c r="J16" s="354" t="str">
        <f t="shared" ref="J16:J28" si="6">IFERROR(IF(I16="",WORKDAY(H16,$J$9),WORKDAY(I16,$J$9)),"")</f>
        <v/>
      </c>
      <c r="K16" s="354" t="str">
        <f t="shared" si="5"/>
        <v/>
      </c>
      <c r="L16" s="357"/>
      <c r="M16" s="354" t="str">
        <f>IFERROR(IF(L16="",WORKDAY(K16,$M$9),WORKDAY(L16,$M$9)),"")</f>
        <v/>
      </c>
      <c r="N16" s="354" t="str">
        <f>IF(H16&lt;&gt;"",WORKDAY(M16,$N$9),"")</f>
        <v/>
      </c>
      <c r="O16" s="357"/>
      <c r="P16" s="354" t="str">
        <f>IF(H16="","",IF(O16="",WORKDAY(N16,$P$9),WORKDAY(O16,$P$9)))</f>
        <v/>
      </c>
      <c r="Q16" s="357"/>
      <c r="R16" s="403" t="str">
        <f t="shared" ref="R16:R28" si="7">IF(H16="","",IF(Q16="",WORKDAY(P16,$R$9),WORKDAY(Q16,$R$9)))</f>
        <v/>
      </c>
      <c r="S16" s="354"/>
      <c r="T16" s="56"/>
      <c r="U16" s="56"/>
      <c r="V16" s="56"/>
    </row>
    <row r="17" spans="1:22">
      <c r="A17" s="56"/>
      <c r="B17" s="116"/>
      <c r="C17" s="116"/>
      <c r="D17" s="116"/>
      <c r="E17" s="116"/>
      <c r="F17" s="56"/>
      <c r="G17" s="73"/>
      <c r="H17" s="354" t="str">
        <f>IF(batch2Start="","",IF(G17=0,"",WORKDAY(batch2Start,7)))</f>
        <v/>
      </c>
      <c r="I17" s="357"/>
      <c r="J17" s="354" t="str">
        <f t="shared" si="6"/>
        <v/>
      </c>
      <c r="K17" s="354" t="str">
        <f t="shared" si="5"/>
        <v/>
      </c>
      <c r="L17" s="357"/>
      <c r="M17" s="354" t="str">
        <f t="shared" ref="M17" si="8">IFERROR(IF(L17="",WORKDAY(K17,$M$9),WORKDAY(L17,$M$9)),"")</f>
        <v/>
      </c>
      <c r="N17" s="354" t="str">
        <f t="shared" ref="N17:N28" si="9">IF(H17&lt;&gt;"",WORKDAY(M17,$N$9),"")</f>
        <v/>
      </c>
      <c r="O17" s="357"/>
      <c r="P17" s="354" t="str">
        <f t="shared" ref="P17:P28" si="10">IF(H17="","",IF(O17="",WORKDAY(N17,$P$9),WORKDAY(O17,$P$9)))</f>
        <v/>
      </c>
      <c r="Q17" s="357"/>
      <c r="R17" s="403" t="str">
        <f t="shared" si="7"/>
        <v/>
      </c>
      <c r="S17" s="354"/>
      <c r="T17" s="56"/>
      <c r="U17" s="56"/>
      <c r="V17" s="56"/>
    </row>
    <row r="18" spans="1:22">
      <c r="A18" s="56"/>
      <c r="B18" s="116"/>
      <c r="C18" s="116"/>
      <c r="D18" s="116"/>
      <c r="E18" s="116"/>
      <c r="F18" s="56"/>
      <c r="G18" s="73"/>
      <c r="H18" s="354" t="str">
        <f>IF(batch2Start="","",IF(G18=0,"",WORKDAY(batch2Start,7)))</f>
        <v/>
      </c>
      <c r="I18" s="357"/>
      <c r="J18" s="354" t="str">
        <f t="shared" si="6"/>
        <v/>
      </c>
      <c r="K18" s="354" t="str">
        <f t="shared" si="5"/>
        <v/>
      </c>
      <c r="L18" s="357"/>
      <c r="M18" s="354" t="str">
        <f>IFERROR(IF(L18="",WORKDAY(K18,$M$9),WORKDAY(L18,$M$9)),"")</f>
        <v/>
      </c>
      <c r="N18" s="354" t="str">
        <f t="shared" si="9"/>
        <v/>
      </c>
      <c r="O18" s="357"/>
      <c r="P18" s="354" t="str">
        <f t="shared" si="10"/>
        <v/>
      </c>
      <c r="Q18" s="357"/>
      <c r="R18" s="403" t="str">
        <f t="shared" si="7"/>
        <v/>
      </c>
      <c r="S18" s="354"/>
      <c r="T18" s="56"/>
      <c r="U18" s="56"/>
      <c r="V18" s="56"/>
    </row>
    <row r="19" spans="1:22" ht="15.75" thickBot="1">
      <c r="A19" s="56"/>
      <c r="B19" s="116"/>
      <c r="C19" s="116"/>
      <c r="D19" s="116"/>
      <c r="E19" s="116"/>
      <c r="F19" s="56"/>
      <c r="G19" s="73"/>
      <c r="H19" s="405" t="str">
        <f>IF(batch2Start="","",IF(G19="","",WORKDAY(batch2Start,7)))</f>
        <v/>
      </c>
      <c r="I19" s="357"/>
      <c r="J19" s="354" t="str">
        <f t="shared" si="6"/>
        <v/>
      </c>
      <c r="K19" s="354" t="str">
        <f t="shared" si="5"/>
        <v/>
      </c>
      <c r="L19" s="357"/>
      <c r="M19" s="354" t="str">
        <f>IFERROR(IF(L19="",WORKDAY(K19,$M$9),WORKDAY(L19,$M$9)),"")</f>
        <v/>
      </c>
      <c r="N19" s="354" t="str">
        <f t="shared" si="9"/>
        <v/>
      </c>
      <c r="O19" s="357"/>
      <c r="P19" s="358" t="str">
        <f t="shared" si="10"/>
        <v/>
      </c>
      <c r="Q19" s="357"/>
      <c r="R19" s="463" t="str">
        <f t="shared" si="7"/>
        <v/>
      </c>
      <c r="S19" s="405"/>
      <c r="T19" s="56"/>
      <c r="U19" s="56"/>
      <c r="V19" s="56"/>
    </row>
    <row r="20" spans="1:22">
      <c r="A20" s="56"/>
      <c r="B20" s="56"/>
      <c r="C20" s="56"/>
      <c r="D20" s="116"/>
      <c r="E20" s="116"/>
      <c r="F20" s="333" t="s">
        <v>260</v>
      </c>
      <c r="G20" s="320" t="str" cm="1">
        <f t="array" aca="1" ref="G20" ca="1">IFERROR(_xlfn._xlws.FILTER(References!$E$237:$E$536,(References!$D$237:$D$536=$B$7)),"")</f>
        <v/>
      </c>
      <c r="H20" s="403" t="str">
        <f ca="1">IF(batch3Start="","",IF(G20=0,"",WORKDAY(batch3Start,7)))</f>
        <v/>
      </c>
      <c r="I20" s="331"/>
      <c r="J20" s="330" t="str">
        <f t="shared" ca="1" si="6"/>
        <v/>
      </c>
      <c r="K20" s="330" t="str">
        <f t="shared" ca="1" si="5"/>
        <v/>
      </c>
      <c r="L20" s="331"/>
      <c r="M20" s="330" t="str">
        <f t="shared" ref="M20:M24" ca="1" si="11">IFERROR(IF(L20="",WORKDAY(K20,$M$9),WORKDAY(L20,$M$9)),"")</f>
        <v/>
      </c>
      <c r="N20" s="330" t="str">
        <f t="shared" ca="1" si="9"/>
        <v/>
      </c>
      <c r="O20" s="331"/>
      <c r="P20" s="330" t="str">
        <f t="shared" ca="1" si="10"/>
        <v/>
      </c>
      <c r="Q20" s="331"/>
      <c r="R20" s="330" t="str">
        <f t="shared" ca="1" si="7"/>
        <v/>
      </c>
      <c r="S20" s="403"/>
      <c r="T20" s="56"/>
      <c r="U20" s="56"/>
      <c r="V20" s="56"/>
    </row>
    <row r="21" spans="1:22">
      <c r="A21" s="56"/>
      <c r="B21" s="56"/>
      <c r="C21" s="56"/>
      <c r="D21" s="116"/>
      <c r="E21" s="116"/>
      <c r="F21" s="56"/>
      <c r="G21" s="73"/>
      <c r="H21" s="354" t="str">
        <f>IF(batch3Start="","",IF(G21=0,"",WORKDAY(batch3Start,7)))</f>
        <v/>
      </c>
      <c r="I21" s="357"/>
      <c r="J21" s="354" t="str">
        <f t="shared" si="6"/>
        <v/>
      </c>
      <c r="K21" s="354" t="str">
        <f t="shared" si="5"/>
        <v/>
      </c>
      <c r="L21" s="357"/>
      <c r="M21" s="354" t="str">
        <f t="shared" si="11"/>
        <v/>
      </c>
      <c r="N21" s="354" t="str">
        <f>IF(H21&lt;&gt;"",WORKDAY(M21,$N$9),"")</f>
        <v/>
      </c>
      <c r="O21" s="357"/>
      <c r="P21" s="354" t="str">
        <f t="shared" si="10"/>
        <v/>
      </c>
      <c r="Q21" s="357"/>
      <c r="R21" s="403" t="str">
        <f t="shared" si="7"/>
        <v/>
      </c>
      <c r="S21" s="354"/>
      <c r="T21" s="56"/>
      <c r="U21" s="56"/>
      <c r="V21" s="56"/>
    </row>
    <row r="22" spans="1:22" ht="15.75">
      <c r="A22" s="715" t="s">
        <v>740</v>
      </c>
      <c r="B22" s="715"/>
      <c r="C22" s="715"/>
      <c r="D22" s="116"/>
      <c r="E22" s="116"/>
      <c r="F22" s="56"/>
      <c r="G22" s="73"/>
      <c r="H22" s="354" t="str">
        <f>IF(batch3Start="","",IF(G22=0,"",WORKDAY(batch3Start,7)))</f>
        <v/>
      </c>
      <c r="I22" s="357"/>
      <c r="J22" s="354" t="str">
        <f t="shared" si="6"/>
        <v/>
      </c>
      <c r="K22" s="354" t="str">
        <f t="shared" si="5"/>
        <v/>
      </c>
      <c r="L22" s="357"/>
      <c r="M22" s="354" t="str">
        <f t="shared" si="11"/>
        <v/>
      </c>
      <c r="N22" s="354" t="str">
        <f t="shared" si="9"/>
        <v/>
      </c>
      <c r="O22" s="357"/>
      <c r="P22" s="354" t="str">
        <f t="shared" si="10"/>
        <v/>
      </c>
      <c r="Q22" s="357"/>
      <c r="R22" s="403" t="str">
        <f t="shared" si="7"/>
        <v/>
      </c>
      <c r="S22" s="354"/>
      <c r="T22" s="56"/>
      <c r="U22" s="56"/>
      <c r="V22" s="56"/>
    </row>
    <row r="23" spans="1:22">
      <c r="A23" s="117" t="s">
        <v>741</v>
      </c>
      <c r="B23" s="117" t="s">
        <v>742</v>
      </c>
      <c r="C23" s="117" t="s">
        <v>743</v>
      </c>
      <c r="D23" s="116"/>
      <c r="E23" s="116"/>
      <c r="F23" s="56"/>
      <c r="G23" s="73"/>
      <c r="H23" s="354" t="str">
        <f>IF(batch3Start="","",IF(G23=0,"",WORKDAY(batch3Start,7)))</f>
        <v/>
      </c>
      <c r="I23" s="357"/>
      <c r="J23" s="354" t="str">
        <f t="shared" si="6"/>
        <v/>
      </c>
      <c r="K23" s="354" t="str">
        <f t="shared" si="5"/>
        <v/>
      </c>
      <c r="L23" s="357"/>
      <c r="M23" s="354" t="str">
        <f t="shared" si="11"/>
        <v/>
      </c>
      <c r="N23" s="354" t="str">
        <f t="shared" si="9"/>
        <v/>
      </c>
      <c r="O23" s="357"/>
      <c r="P23" s="354" t="str">
        <f t="shared" si="10"/>
        <v/>
      </c>
      <c r="Q23" s="357"/>
      <c r="R23" s="403" t="str">
        <f t="shared" si="7"/>
        <v/>
      </c>
      <c r="S23" s="354"/>
      <c r="T23" s="56"/>
      <c r="U23" s="56"/>
      <c r="V23" s="56"/>
    </row>
    <row r="24" spans="1:22" ht="15.75" thickBot="1">
      <c r="A24" s="56" t="e" cm="1" vm="1">
        <f t="array" ref="A24">_xlfn._xlws.FILTER(mats_tbl[Unique Material Name],mats_tbl[Translation?]="Yes")</f>
        <v>#VALUE!</v>
      </c>
      <c r="B24" s="116" t="e" vm="2">
        <f ca="1">IF(A24&lt;&gt;"",IF(_xlfn.XLOOKUP(A24,mats_tbl[Unique Material Name],mats_tbl[Audience])="Patient-Facing Pre-Consent",VLOOKUP($B$7,'CLMs Strategies'!$A$7:$F$57,3),VLOOKUP($B$7,'CLMs Strategies'!$A$7:$F$57,4)),"")</f>
        <v>#VALUE!</v>
      </c>
      <c r="C24" s="116" t="e" vm="2">
        <f ca="1">IF(A24&lt;&gt;"",IF(_xlfn.XLOOKUP(A24,mats_tbl[Unique Material Name],mats_tbl[Audience])="Patient-Facing Pre-Consent",VLOOKUP($B$7,'CLMs Strategies'!$A$7:$F$57,5),VLOOKUP($B$7,'CLMs Strategies'!$A$7:$F$57,6)),"")</f>
        <v>#VALUE!</v>
      </c>
      <c r="D24" s="116"/>
      <c r="E24" s="116"/>
      <c r="F24" s="56"/>
      <c r="G24" s="73"/>
      <c r="H24" s="405" t="str">
        <f>IF(batch3Start="","",IF(G24=0,"",WORKDAY(batch3Start,7)))</f>
        <v/>
      </c>
      <c r="I24" s="357"/>
      <c r="J24" s="354" t="str">
        <f t="shared" si="6"/>
        <v/>
      </c>
      <c r="K24" s="354" t="str">
        <f t="shared" si="5"/>
        <v/>
      </c>
      <c r="L24" s="357"/>
      <c r="M24" s="354" t="str">
        <f t="shared" si="11"/>
        <v/>
      </c>
      <c r="N24" s="354" t="str">
        <f t="shared" si="9"/>
        <v/>
      </c>
      <c r="O24" s="357"/>
      <c r="P24" s="405" t="str">
        <f t="shared" si="10"/>
        <v/>
      </c>
      <c r="Q24" s="357"/>
      <c r="R24" s="464" t="str">
        <f t="shared" si="7"/>
        <v/>
      </c>
      <c r="S24" s="405"/>
      <c r="T24" s="56"/>
      <c r="U24" s="56"/>
      <c r="V24" s="56"/>
    </row>
    <row r="25" spans="1:22">
      <c r="A25" s="56"/>
      <c r="B25" s="116" t="str">
        <f ca="1">IF(A25&lt;&gt;"",IF(_xlfn.XLOOKUP(A25,mats_tbl[Unique Material Name],mats_tbl[Audience])="Patient-Facing Pre-Consent",VLOOKUP($B$7,'CLMs Strategies'!$A$7:$F$57,3),VLOOKUP($B$7,'CLMs Strategies'!$A$7:$F$57,4)),"")</f>
        <v/>
      </c>
      <c r="C25" s="116" t="str">
        <f ca="1">IF(A25&lt;&gt;"",IF(_xlfn.XLOOKUP(A25,mats_tbl[Unique Material Name],mats_tbl[Audience])="Patient-Facing Pre-Consent",VLOOKUP($B$7,'CLMs Strategies'!$A$7:$F$57,5),VLOOKUP($B$7,'CLMs Strategies'!$A$7:$F$57,6)),"")</f>
        <v/>
      </c>
      <c r="D25" s="116"/>
      <c r="E25" s="116"/>
      <c r="F25" s="333" t="s">
        <v>261</v>
      </c>
      <c r="G25" s="320" t="str" cm="1">
        <f t="array" aca="1" ref="G25" ca="1">IFERROR(_xlfn._xlws.FILTER(References!$E$237:$E$536,(References!$D$237:$D$536=$B$7)),"")</f>
        <v/>
      </c>
      <c r="H25" s="403" t="str">
        <f ca="1">IF(batch4Start="","",IF(G25=0,"",WORKDAY(batch4Start,7)))</f>
        <v/>
      </c>
      <c r="I25" s="331"/>
      <c r="J25" s="330" t="str">
        <f t="shared" ca="1" si="6"/>
        <v/>
      </c>
      <c r="K25" s="330" t="str">
        <f t="shared" ca="1" si="5"/>
        <v/>
      </c>
      <c r="L25" s="331"/>
      <c r="M25" s="330" t="str">
        <f ca="1">IFERROR(IF(L25="",WORKDAY(K25,$M$9),WORKDAY(L25,$M$9)),"")</f>
        <v/>
      </c>
      <c r="N25" s="330" t="str">
        <f t="shared" ca="1" si="9"/>
        <v/>
      </c>
      <c r="O25" s="331"/>
      <c r="P25" s="403" t="str">
        <f t="shared" ca="1" si="10"/>
        <v/>
      </c>
      <c r="Q25" s="331"/>
      <c r="R25" s="403" t="str">
        <f t="shared" ca="1" si="7"/>
        <v/>
      </c>
      <c r="S25" s="403"/>
      <c r="T25" s="56"/>
      <c r="U25" s="56"/>
      <c r="V25" s="56"/>
    </row>
    <row r="26" spans="1:22">
      <c r="A26" s="56"/>
      <c r="B26" s="116" t="str">
        <f ca="1">IF(A26&lt;&gt;"",IF(_xlfn.XLOOKUP(A26,mats_tbl[Unique Material Name],mats_tbl[Audience])="Patient-Facing Pre-Consent",VLOOKUP($B$7,'CLMs Strategies'!$A$7:$F$57,3),VLOOKUP($B$7,'CLMs Strategies'!$A$7:$F$57,4)),"")</f>
        <v/>
      </c>
      <c r="C26" s="116" t="str">
        <f ca="1">IF(A26&lt;&gt;"",IF(_xlfn.XLOOKUP(A26,mats_tbl[Unique Material Name],mats_tbl[Audience])="Patient-Facing Pre-Consent",VLOOKUP($B$7,'CLMs Strategies'!$A$7:$F$57,5),VLOOKUP($B$7,'CLMs Strategies'!$A$7:$F$57,6)),"")</f>
        <v/>
      </c>
      <c r="D26" s="116"/>
      <c r="E26" s="116"/>
      <c r="F26" s="56"/>
      <c r="G26" s="73"/>
      <c r="H26" s="354" t="str">
        <f>IF(batch4Start="","",IF(G26=0,"",WORKDAY(batch4Start,7)))</f>
        <v/>
      </c>
      <c r="I26" s="357"/>
      <c r="J26" s="354" t="str">
        <f t="shared" si="6"/>
        <v/>
      </c>
      <c r="K26" s="354" t="str">
        <f t="shared" si="5"/>
        <v/>
      </c>
      <c r="L26" s="357"/>
      <c r="M26" s="354" t="str">
        <f>IFERROR(IF(L26="",WORKDAY(K26,$M$9),WORKDAY(L26,$M$9)),"")</f>
        <v/>
      </c>
      <c r="N26" s="354" t="str">
        <f t="shared" si="9"/>
        <v/>
      </c>
      <c r="O26" s="357"/>
      <c r="P26" s="354" t="str">
        <f t="shared" si="10"/>
        <v/>
      </c>
      <c r="Q26" s="357"/>
      <c r="R26" s="403" t="str">
        <f t="shared" si="7"/>
        <v/>
      </c>
      <c r="S26" s="354"/>
      <c r="T26" s="56"/>
      <c r="U26" s="56"/>
      <c r="V26" s="56"/>
    </row>
    <row r="27" spans="1:22">
      <c r="A27" s="56"/>
      <c r="B27" s="116" t="str">
        <f ca="1">IF(A27&lt;&gt;"",IF(_xlfn.XLOOKUP(A27,mats_tbl[Unique Material Name],mats_tbl[Audience])="Patient-Facing Pre-Consent",VLOOKUP($B$7,'CLMs Strategies'!$A$7:$F$57,3),VLOOKUP($B$7,'CLMs Strategies'!$A$7:$F$57,4)),"")</f>
        <v/>
      </c>
      <c r="C27" s="116" t="str">
        <f ca="1">IF(A27&lt;&gt;"",IF(_xlfn.XLOOKUP(A27,mats_tbl[Unique Material Name],mats_tbl[Audience])="Patient-Facing Pre-Consent",VLOOKUP($B$7,'CLMs Strategies'!$A$7:$F$57,5),VLOOKUP($B$7,'CLMs Strategies'!$A$7:$F$57,6)),"")</f>
        <v/>
      </c>
      <c r="D27" s="116"/>
      <c r="E27" s="116"/>
      <c r="F27" s="56"/>
      <c r="G27" s="73"/>
      <c r="H27" s="354" t="str">
        <f>IF(batch4Start="","",IF(G27=0,"",WORKDAY(batch4Start,7)))</f>
        <v/>
      </c>
      <c r="I27" s="357"/>
      <c r="J27" s="354" t="str">
        <f>IFERROR(IF(I27="",WORKDAY(H27,$J$9),WORKDAY(I27,$J$9)),"")</f>
        <v/>
      </c>
      <c r="K27" s="354" t="str">
        <f t="shared" si="5"/>
        <v/>
      </c>
      <c r="L27" s="357"/>
      <c r="M27" s="354" t="str">
        <f t="shared" ref="M27:M28" si="12">IFERROR(IF(L27="",WORKDAY(K27,$M$9),WORKDAY(L27,$M$9)),"")</f>
        <v/>
      </c>
      <c r="N27" s="354" t="str">
        <f t="shared" si="9"/>
        <v/>
      </c>
      <c r="O27" s="357"/>
      <c r="P27" s="354" t="str">
        <f t="shared" si="10"/>
        <v/>
      </c>
      <c r="Q27" s="357"/>
      <c r="R27" s="403" t="str">
        <f t="shared" si="7"/>
        <v/>
      </c>
      <c r="S27" s="354"/>
      <c r="T27" s="56"/>
      <c r="U27" s="56"/>
      <c r="V27" s="56"/>
    </row>
    <row r="28" spans="1:22">
      <c r="A28" s="56"/>
      <c r="B28" s="116" t="str">
        <f ca="1">IF(A28&lt;&gt;"",IF(_xlfn.XLOOKUP(A28,mats_tbl[Unique Material Name],mats_tbl[Audience])="Patient-Facing Pre-Consent",VLOOKUP($B$7,'CLMs Strategies'!$A$7:$F$57,3),VLOOKUP($B$7,'CLMs Strategies'!$A$7:$F$57,4)),"")</f>
        <v/>
      </c>
      <c r="C28" s="116" t="str">
        <f ca="1">IF(A28&lt;&gt;"",IF(_xlfn.XLOOKUP(A28,mats_tbl[Unique Material Name],mats_tbl[Audience])="Patient-Facing Pre-Consent",VLOOKUP($B$7,'CLMs Strategies'!$A$7:$F$57,5),VLOOKUP($B$7,'CLMs Strategies'!$A$7:$F$57,6)),"")</f>
        <v/>
      </c>
      <c r="D28" s="116"/>
      <c r="E28" s="116"/>
      <c r="F28" s="56"/>
      <c r="G28" s="73"/>
      <c r="H28" s="354" t="str">
        <f>IF(batch4Start="","",IF(G28=0,"",WORKDAY(batch4Start,7)))</f>
        <v/>
      </c>
      <c r="I28" s="357"/>
      <c r="J28" s="354" t="str">
        <f t="shared" si="6"/>
        <v/>
      </c>
      <c r="K28" s="354" t="str">
        <f t="shared" si="5"/>
        <v/>
      </c>
      <c r="L28" s="357"/>
      <c r="M28" s="354" t="str">
        <f t="shared" si="12"/>
        <v/>
      </c>
      <c r="N28" s="354" t="str">
        <f t="shared" si="9"/>
        <v/>
      </c>
      <c r="O28" s="357"/>
      <c r="P28" s="354" t="str">
        <f t="shared" si="10"/>
        <v/>
      </c>
      <c r="Q28" s="357"/>
      <c r="R28" s="403" t="str">
        <f t="shared" si="7"/>
        <v/>
      </c>
      <c r="S28" s="354"/>
      <c r="T28" s="56"/>
      <c r="U28" s="56"/>
      <c r="V28" s="56"/>
    </row>
    <row r="29" spans="1:22">
      <c r="A29" s="56"/>
      <c r="B29" s="116" t="str">
        <f ca="1">IF(A29&lt;&gt;"",IF(_xlfn.XLOOKUP(A29,mats_tbl[Unique Material Name],mats_tbl[Audience])="Patient-Facing Pre-Consent",VLOOKUP($B$7,'CLMs Strategies'!$A$7:$F$57,3),VLOOKUP($B$7,'CLMs Strategies'!$A$7:$F$57,4)),"")</f>
        <v/>
      </c>
      <c r="C29" s="116" t="str">
        <f ca="1">IF(A29&lt;&gt;"",IF(_xlfn.XLOOKUP(A29,mats_tbl[Unique Material Name],mats_tbl[Audience])="Patient-Facing Pre-Consent",VLOOKUP($B$7,'CLMs Strategies'!$A$7:$F$57,5),VLOOKUP($B$7,'CLMs Strategies'!$A$7:$F$57,6)),"")</f>
        <v/>
      </c>
      <c r="D29" s="116"/>
      <c r="E29" s="116"/>
      <c r="F29" s="56"/>
      <c r="G29" s="321"/>
      <c r="H29" s="358"/>
      <c r="I29" s="356"/>
      <c r="J29" s="356"/>
      <c r="K29" s="356"/>
      <c r="L29" s="356"/>
      <c r="M29" s="356"/>
      <c r="N29" s="356"/>
      <c r="O29" s="356"/>
      <c r="P29" s="116"/>
      <c r="Q29" s="356"/>
      <c r="R29" s="116"/>
      <c r="S29" s="356"/>
      <c r="T29" s="56"/>
      <c r="U29" s="56"/>
      <c r="V29" s="56"/>
    </row>
    <row r="30" spans="1:22">
      <c r="A30" s="56"/>
      <c r="B30" s="116" t="str">
        <f ca="1">IF(A30&lt;&gt;"",IF(_xlfn.XLOOKUP(A30,mats_tbl[Unique Material Name],mats_tbl[Audience])="Patient-Facing Pre-Consent",VLOOKUP($B$7,'CLMs Strategies'!$A$7:$F$57,3),VLOOKUP($B$7,'CLMs Strategies'!$A$7:$F$57,4)),"")</f>
        <v/>
      </c>
      <c r="C30" s="116" t="str">
        <f ca="1">IF(A30&lt;&gt;"",IF(_xlfn.XLOOKUP(A30,mats_tbl[Unique Material Name],mats_tbl[Audience])="Patient-Facing Pre-Consent",VLOOKUP($B$7,'CLMs Strategies'!$A$7:$F$57,5),VLOOKUP($B$7,'CLMs Strategies'!$A$7:$F$57,6)),"")</f>
        <v/>
      </c>
      <c r="D30" s="116"/>
      <c r="E30" s="116"/>
      <c r="F30" s="56"/>
      <c r="G30" s="56"/>
      <c r="H30" s="56"/>
      <c r="I30" s="56"/>
      <c r="J30" s="56"/>
      <c r="K30" s="56"/>
      <c r="L30" s="56"/>
      <c r="M30" s="56"/>
      <c r="N30" s="56"/>
      <c r="O30" s="56"/>
      <c r="P30" s="56"/>
      <c r="Q30" s="56"/>
      <c r="R30" s="56"/>
      <c r="S30" s="56"/>
      <c r="T30" s="56"/>
      <c r="U30" s="56"/>
      <c r="V30" s="56"/>
    </row>
    <row r="31" spans="1:22">
      <c r="A31" s="56"/>
      <c r="B31" s="116" t="str">
        <f ca="1">IF(A31&lt;&gt;"",IF(_xlfn.XLOOKUP(A31,mats_tbl[Unique Material Name],mats_tbl[Audience])="Patient-Facing Pre-Consent",VLOOKUP($B$7,'CLMs Strategies'!$A$7:$F$57,3),VLOOKUP($B$7,'CLMs Strategies'!$A$7:$F$57,4)),"")</f>
        <v/>
      </c>
      <c r="C31" s="116" t="str">
        <f ca="1">IF(A31&lt;&gt;"",IF(_xlfn.XLOOKUP(A31,mats_tbl[Unique Material Name],mats_tbl[Audience])="Patient-Facing Pre-Consent",VLOOKUP($B$7,'CLMs Strategies'!$A$7:$F$57,5),VLOOKUP($B$7,'CLMs Strategies'!$A$7:$F$57,6)),"")</f>
        <v/>
      </c>
      <c r="D31" s="116"/>
      <c r="E31" s="116"/>
      <c r="F31" s="56"/>
      <c r="G31" s="56"/>
      <c r="H31" s="56"/>
      <c r="I31" s="56"/>
      <c r="J31" s="56"/>
      <c r="K31" s="56"/>
      <c r="L31" s="56"/>
      <c r="M31" s="56"/>
      <c r="N31" s="56"/>
      <c r="O31" s="56"/>
      <c r="P31" s="56"/>
      <c r="Q31" s="56"/>
      <c r="R31" s="56"/>
      <c r="S31" s="56"/>
      <c r="T31" s="56"/>
      <c r="U31" s="56"/>
      <c r="V31" s="56"/>
    </row>
    <row r="32" spans="1:22">
      <c r="A32" s="56"/>
      <c r="B32" s="116" t="str">
        <f ca="1">IF(A32&lt;&gt;"",IF(_xlfn.XLOOKUP(A32,mats_tbl[Unique Material Name],mats_tbl[Audience])="Patient-Facing Pre-Consent",VLOOKUP($B$7,'CLMs Strategies'!$A$7:$F$57,3),VLOOKUP($B$7,'CLMs Strategies'!$A$7:$F$57,4)),"")</f>
        <v/>
      </c>
      <c r="C32" s="116" t="str">
        <f ca="1">IF(A32&lt;&gt;"",IF(_xlfn.XLOOKUP(A32,mats_tbl[Unique Material Name],mats_tbl[Audience])="Patient-Facing Pre-Consent",VLOOKUP($B$7,'CLMs Strategies'!$A$7:$F$57,5),VLOOKUP($B$7,'CLMs Strategies'!$A$7:$F$57,6)),"")</f>
        <v/>
      </c>
      <c r="D32" s="56"/>
      <c r="E32" s="56"/>
      <c r="F32" s="56"/>
      <c r="G32" s="56"/>
      <c r="H32" s="56"/>
      <c r="I32" s="56"/>
      <c r="J32" s="56"/>
      <c r="K32" s="56"/>
      <c r="L32" s="56"/>
      <c r="M32" s="56"/>
      <c r="N32" s="56"/>
      <c r="O32" s="56"/>
      <c r="P32" s="56"/>
      <c r="Q32" s="56"/>
      <c r="R32" s="56"/>
      <c r="S32" s="56"/>
      <c r="T32" s="56"/>
      <c r="U32" s="56"/>
      <c r="V32" s="56"/>
    </row>
    <row r="33" spans="1:20">
      <c r="A33" s="56"/>
      <c r="B33" s="116" t="str">
        <f ca="1">IF(A33&lt;&gt;"",IF(_xlfn.XLOOKUP(A33,mats_tbl[Unique Material Name],mats_tbl[Audience])="Patient-Facing Pre-Consent",VLOOKUP($B$7,'CLMs Strategies'!$A$7:$F$57,3),VLOOKUP($B$7,'CLMs Strategies'!$A$7:$F$57,4)),"")</f>
        <v/>
      </c>
      <c r="C33" s="116" t="str">
        <f ca="1">IF(A33&lt;&gt;"",IF(_xlfn.XLOOKUP(A33,mats_tbl[Unique Material Name],mats_tbl[Audience])="Patient-Facing Pre-Consent",VLOOKUP($B$7,'CLMs Strategies'!$A$7:$F$57,5),VLOOKUP($B$7,'CLMs Strategies'!$A$7:$F$57,6)),"")</f>
        <v/>
      </c>
      <c r="D33" s="56"/>
      <c r="E33" s="56"/>
      <c r="F33" s="56"/>
      <c r="G33" s="56"/>
      <c r="H33" s="56"/>
      <c r="I33" s="56"/>
      <c r="J33" s="56"/>
      <c r="K33" s="56"/>
      <c r="L33" s="56"/>
      <c r="M33" s="56"/>
      <c r="N33" s="56"/>
      <c r="O33" s="56"/>
      <c r="P33" s="56"/>
      <c r="Q33" s="56"/>
      <c r="R33" s="56"/>
      <c r="S33" s="56"/>
      <c r="T33" s="56"/>
    </row>
    <row r="34" spans="1:20">
      <c r="A34" s="56"/>
      <c r="B34" s="116" t="str">
        <f ca="1">IF(A34&lt;&gt;"",IF(_xlfn.XLOOKUP(A34,mats_tbl[Unique Material Name],mats_tbl[Audience])="Patient-Facing Pre-Consent",VLOOKUP($B$7,'CLMs Strategies'!$A$7:$F$57,3),VLOOKUP($B$7,'CLMs Strategies'!$A$7:$F$57,4)),"")</f>
        <v/>
      </c>
      <c r="C34" s="116" t="str">
        <f ca="1">IF(A34&lt;&gt;"",IF(_xlfn.XLOOKUP(A34,mats_tbl[Unique Material Name],mats_tbl[Audience])="Patient-Facing Pre-Consent",VLOOKUP($B$7,'CLMs Strategies'!$A$7:$F$57,5),VLOOKUP($B$7,'CLMs Strategies'!$A$7:$F$57,6)),"")</f>
        <v/>
      </c>
      <c r="D34" s="56"/>
      <c r="E34" s="56"/>
      <c r="F34" s="56"/>
      <c r="G34" s="56"/>
      <c r="H34" s="56"/>
      <c r="I34" s="56"/>
      <c r="J34" s="56"/>
      <c r="K34" s="56"/>
      <c r="L34" s="56"/>
      <c r="M34" s="56"/>
      <c r="N34" s="56"/>
      <c r="O34" s="56"/>
      <c r="P34" s="56"/>
      <c r="Q34" s="56"/>
      <c r="R34" s="56"/>
      <c r="S34" s="56"/>
      <c r="T34" s="56"/>
    </row>
    <row r="35" spans="1:20">
      <c r="A35" s="56"/>
      <c r="B35" s="116" t="str">
        <f ca="1">IF(A35&lt;&gt;"",IF(_xlfn.XLOOKUP(A35,mats_tbl[Unique Material Name],mats_tbl[Audience])="Patient-Facing Pre-Consent",VLOOKUP($B$7,'CLMs Strategies'!$A$7:$F$57,3),VLOOKUP($B$7,'CLMs Strategies'!$A$7:$F$57,4)),"")</f>
        <v/>
      </c>
      <c r="C35" s="116" t="str">
        <f ca="1">IF(A35&lt;&gt;"",IF(_xlfn.XLOOKUP(A35,mats_tbl[Unique Material Name],mats_tbl[Audience])="Patient-Facing Pre-Consent",VLOOKUP($B$7,'CLMs Strategies'!$A$7:$F$57,5),VLOOKUP($B$7,'CLMs Strategies'!$A$7:$F$57,6)),"")</f>
        <v/>
      </c>
      <c r="D35" s="56"/>
      <c r="E35" s="56"/>
      <c r="F35" s="56"/>
      <c r="G35" s="56"/>
      <c r="H35" s="56"/>
      <c r="I35" s="56"/>
      <c r="J35" s="56"/>
      <c r="K35" s="56"/>
      <c r="L35" s="56"/>
      <c r="M35" s="56"/>
      <c r="N35" s="56"/>
      <c r="O35" s="56"/>
      <c r="P35" s="56"/>
      <c r="Q35" s="56"/>
      <c r="R35" s="56"/>
      <c r="S35" s="56"/>
      <c r="T35" s="56"/>
    </row>
    <row r="36" spans="1:20">
      <c r="A36" s="56"/>
      <c r="B36" s="116" t="str">
        <f ca="1">IF(A36&lt;&gt;"",IF(_xlfn.XLOOKUP(A36,mats_tbl[Unique Material Name],mats_tbl[Audience])="Patient-Facing Pre-Consent",VLOOKUP($B$7,'CLMs Strategies'!$A$7:$F$57,3),VLOOKUP($B$7,'CLMs Strategies'!$A$7:$F$57,4)),"")</f>
        <v/>
      </c>
      <c r="C36" s="116" t="str">
        <f ca="1">IF(A36&lt;&gt;"",IF(_xlfn.XLOOKUP(A36,mats_tbl[Unique Material Name],mats_tbl[Audience])="Patient-Facing Pre-Consent",VLOOKUP($B$7,'CLMs Strategies'!$A$7:$F$57,5),VLOOKUP($B$7,'CLMs Strategies'!$A$7:$F$57,6)),"")</f>
        <v/>
      </c>
      <c r="D36" s="56"/>
      <c r="E36" s="56"/>
      <c r="F36" s="56"/>
      <c r="G36" s="56"/>
      <c r="H36" s="56"/>
      <c r="I36" s="56"/>
      <c r="J36" s="56"/>
      <c r="K36" s="56"/>
      <c r="L36" s="56"/>
      <c r="M36" s="56"/>
      <c r="N36" s="56"/>
      <c r="O36" s="56"/>
      <c r="P36" s="56"/>
      <c r="Q36" s="56"/>
      <c r="R36" s="56"/>
      <c r="S36" s="56"/>
      <c r="T36" s="56"/>
    </row>
    <row r="37" spans="1:20">
      <c r="A37" s="56"/>
      <c r="B37" s="116" t="str">
        <f ca="1">IF(A37&lt;&gt;"",IF(_xlfn.XLOOKUP(A37,mats_tbl[Unique Material Name],mats_tbl[Audience])="Patient-Facing Pre-Consent",VLOOKUP($B$7,'CLMs Strategies'!$A$7:$F$57,3),VLOOKUP($B$7,'CLMs Strategies'!$A$7:$F$57,4)),"")</f>
        <v/>
      </c>
      <c r="C37" s="116" t="str">
        <f ca="1">IF(A37&lt;&gt;"",IF(_xlfn.XLOOKUP(A37,mats_tbl[Unique Material Name],mats_tbl[Audience])="Patient-Facing Pre-Consent",VLOOKUP($B$7,'CLMs Strategies'!$A$7:$F$57,5),VLOOKUP($B$7,'CLMs Strategies'!$A$7:$F$57,6)),"")</f>
        <v/>
      </c>
      <c r="D37" s="56"/>
      <c r="E37" s="56"/>
      <c r="F37" s="56"/>
      <c r="G37" s="56"/>
      <c r="H37" s="56"/>
      <c r="I37" s="56"/>
      <c r="J37" s="56"/>
      <c r="K37" s="56"/>
      <c r="L37" s="56"/>
      <c r="M37" s="56"/>
      <c r="N37" s="56"/>
      <c r="O37" s="56"/>
      <c r="P37" s="56"/>
      <c r="Q37" s="56"/>
      <c r="R37" s="56"/>
      <c r="S37" s="56"/>
      <c r="T37" s="56"/>
    </row>
    <row r="38" spans="1:20">
      <c r="A38" s="56"/>
      <c r="B38" s="116" t="str">
        <f ca="1">IF(A38&lt;&gt;"",IF(_xlfn.XLOOKUP(A38,mats_tbl[Unique Material Name],mats_tbl[Audience])="Patient-Facing Pre-Consent",VLOOKUP($B$7,'CLMs Strategies'!$A$7:$F$57,3),VLOOKUP($B$7,'CLMs Strategies'!$A$7:$F$57,4)),"")</f>
        <v/>
      </c>
      <c r="C38" s="116" t="str">
        <f ca="1">IF(A38&lt;&gt;"",IF(_xlfn.XLOOKUP(A38,mats_tbl[Unique Material Name],mats_tbl[Audience])="Patient-Facing Pre-Consent",VLOOKUP($B$7,'CLMs Strategies'!$A$7:$F$57,5),VLOOKUP($B$7,'CLMs Strategies'!$A$7:$F$57,6)),"")</f>
        <v/>
      </c>
      <c r="D38" s="56"/>
      <c r="E38" s="56"/>
      <c r="F38" s="56"/>
      <c r="G38" s="56"/>
      <c r="H38" s="56"/>
      <c r="I38" s="56"/>
      <c r="J38" s="56"/>
      <c r="K38" s="56"/>
      <c r="L38" s="56"/>
      <c r="M38" s="56"/>
      <c r="N38" s="56"/>
      <c r="O38" s="56"/>
      <c r="P38" s="56"/>
      <c r="Q38" s="56"/>
      <c r="R38" s="56"/>
      <c r="S38" s="56"/>
      <c r="T38" s="56"/>
    </row>
    <row r="39" spans="1:20">
      <c r="A39" s="56"/>
      <c r="B39" s="116" t="str">
        <f ca="1">IF(A39&lt;&gt;"",IF(_xlfn.XLOOKUP(A39,mats_tbl[Unique Material Name],mats_tbl[Audience])="Patient-Facing Pre-Consent",VLOOKUP($B$7,'CLMs Strategies'!$A$7:$F$57,3),VLOOKUP($B$7,'CLMs Strategies'!$A$7:$F$57,4)),"")</f>
        <v/>
      </c>
      <c r="C39" s="116" t="str">
        <f ca="1">IF(A39&lt;&gt;"",IF(_xlfn.XLOOKUP(A39,mats_tbl[Unique Material Name],mats_tbl[Audience])="Patient-Facing Pre-Consent",VLOOKUP($B$7,'CLMs Strategies'!$A$7:$F$57,5),VLOOKUP($B$7,'CLMs Strategies'!$A$7:$F$57,6)),"")</f>
        <v/>
      </c>
      <c r="D39" s="56"/>
      <c r="E39" s="56"/>
      <c r="F39" s="56"/>
      <c r="G39" s="56"/>
      <c r="H39" s="56"/>
      <c r="I39" s="56"/>
      <c r="J39" s="56"/>
      <c r="K39" s="56"/>
      <c r="L39" s="56"/>
      <c r="M39" s="56"/>
      <c r="N39" s="56"/>
      <c r="O39" s="56"/>
      <c r="P39" s="56"/>
      <c r="Q39" s="56"/>
      <c r="R39" s="56"/>
      <c r="S39" s="56"/>
      <c r="T39" s="56"/>
    </row>
    <row r="40" spans="1:20">
      <c r="A40" s="56"/>
      <c r="B40" s="116"/>
      <c r="C40" s="56"/>
      <c r="D40" s="56"/>
      <c r="E40" s="56"/>
      <c r="F40" s="56"/>
      <c r="G40" s="56"/>
      <c r="H40" s="56"/>
      <c r="I40" s="56"/>
      <c r="J40" s="56"/>
      <c r="K40" s="56"/>
      <c r="L40" s="56"/>
      <c r="M40" s="56"/>
      <c r="N40" s="56"/>
      <c r="O40" s="56"/>
      <c r="P40" s="56"/>
      <c r="Q40" s="56"/>
      <c r="R40" s="56"/>
      <c r="S40" s="56"/>
      <c r="T40" s="56"/>
    </row>
    <row r="41" spans="1:20">
      <c r="A41" s="56"/>
      <c r="B41" s="116"/>
      <c r="C41" s="56"/>
      <c r="D41" s="56"/>
      <c r="E41" s="56"/>
      <c r="F41" s="56"/>
      <c r="G41" s="56"/>
      <c r="H41" s="56"/>
      <c r="I41" s="56"/>
      <c r="J41" s="56"/>
      <c r="K41" s="56"/>
      <c r="L41" s="56"/>
      <c r="M41" s="56"/>
      <c r="N41" s="56"/>
      <c r="O41" s="56"/>
      <c r="P41" s="56"/>
      <c r="Q41" s="56"/>
      <c r="R41" s="56"/>
      <c r="S41" s="56"/>
      <c r="T41" s="56"/>
    </row>
    <row r="42" spans="1:20">
      <c r="A42" s="56"/>
      <c r="B42" s="116"/>
      <c r="C42" s="56"/>
      <c r="D42" s="56"/>
      <c r="E42" s="56"/>
      <c r="F42" s="56"/>
      <c r="G42" s="56"/>
      <c r="H42" s="56"/>
      <c r="I42" s="56"/>
      <c r="J42" s="56"/>
      <c r="K42" s="56"/>
      <c r="L42" s="56"/>
      <c r="M42" s="56"/>
      <c r="N42" s="56"/>
      <c r="O42" s="56"/>
      <c r="P42" s="56"/>
      <c r="Q42" s="56"/>
      <c r="R42" s="56"/>
      <c r="S42" s="56"/>
      <c r="T42" s="56"/>
    </row>
    <row r="43" spans="1:20">
      <c r="A43" s="56"/>
      <c r="B43" s="116"/>
      <c r="C43" s="56"/>
    </row>
    <row r="44" spans="1:20">
      <c r="A44" s="56"/>
      <c r="B44" s="56"/>
      <c r="C44" s="56"/>
    </row>
  </sheetData>
  <mergeCells count="7">
    <mergeCell ref="M7:O7"/>
    <mergeCell ref="P7:Q7"/>
    <mergeCell ref="A22:C22"/>
    <mergeCell ref="A1:A2"/>
    <mergeCell ref="A3:A4"/>
    <mergeCell ref="H7:I7"/>
    <mergeCell ref="J7:L7"/>
  </mergeCells>
  <conditionalFormatting sqref="B1:K5">
    <cfRule type="expression" dxfId="432" priority="1">
      <formula>COUNTIF(translationCountries,B1)=0</formula>
    </cfRule>
  </conditionalFormatting>
  <conditionalFormatting sqref="E7">
    <cfRule type="containsText" dxfId="431" priority="9" operator="containsText" text="OK">
      <formula>NOT(ISERROR(SEARCH("OK",E7)))</formula>
    </cfRule>
    <cfRule type="containsText" dxfId="430" priority="10" operator="containsText" text="AFTER SUBMISSION DEADLINE">
      <formula>NOT(ISERROR(SEARCH("AFTER SUBMISSION DEADLINE",E7)))</formula>
    </cfRule>
  </conditionalFormatting>
  <conditionalFormatting sqref="G10:G29">
    <cfRule type="cellIs" dxfId="429" priority="5" operator="equal">
      <formula>0</formula>
    </cfRule>
  </conditionalFormatting>
  <hyperlinks>
    <hyperlink ref="A1:A2" location="'Country Level Dashboard'!A1" display="'Country Level Dashboard'!A1" xr:uid="{D0929A89-230C-49A0-8E60-5388D48FD15C}"/>
    <hyperlink ref="A3:A4" location="'Project TOC'!A1" display="'Project TOC'!A1" xr:uid="{6B35A24A-1740-45C8-87B8-4D758D02A12D}"/>
    <hyperlink ref="B1" location="Argentina!A1" display="Argentina" xr:uid="{E63FD0CB-4323-4549-9CF6-A67D2B10A7F5}"/>
    <hyperlink ref="C1" location="Australia!A1" display="Australia" xr:uid="{98251D6C-F1FE-43D1-8C77-4BAD1EE9C48D}"/>
    <hyperlink ref="D1" location="Austria!A1" display="Austria" xr:uid="{79EBC5F6-2D65-45D5-BD27-598EC9938E17}"/>
    <hyperlink ref="E1" location="Belgium!A1" display="Belgium" xr:uid="{25D9A5CB-498A-4F96-A417-7AC74BDD1B0F}"/>
    <hyperlink ref="F1" location="Brazil!A1" display="Brazil" xr:uid="{BD35317D-1AA7-4C9B-BF63-61B9C971840E}"/>
    <hyperlink ref="G1" location="Bulgaria!A1" display="Bulgaria" xr:uid="{C42784C7-EE67-48B5-B28E-2A95E315917B}"/>
    <hyperlink ref="H1" location="Canada!A1" display="Canada" xr:uid="{6EEE0F1A-5D33-488C-A2C0-FE6940897DA5}"/>
    <hyperlink ref="I1" location="Chile!A1" display="Chile" xr:uid="{C821AAA6-2575-4B66-A463-215F273887A0}"/>
    <hyperlink ref="J1" location="China!A1" display="China" xr:uid="{FE10FF0F-B10C-42BA-ACDD-713AC312F02A}"/>
    <hyperlink ref="K1" location="Colombia!A1" display="Colombia" xr:uid="{5D684DCF-4701-4987-B444-76323F3979D1}"/>
    <hyperlink ref="B2" location="'Czech Republic'!A1" display="Czech Republic" xr:uid="{873BFCB7-0BD9-44DD-99C4-E7AD3EF5DC00}"/>
    <hyperlink ref="C2" location="Denmark!A1" display="Denmark" xr:uid="{BF1AD838-7345-4E76-8278-E341E4049820}"/>
    <hyperlink ref="D2" location="Estonia!A1" display="Estonia" xr:uid="{3052D650-681B-4821-AC14-91299BB23795}"/>
    <hyperlink ref="F2" location="France!A1" display="France" xr:uid="{34EC7401-7945-4D82-89C1-659CC6A74598}"/>
    <hyperlink ref="G2" location="Germany!A1" display="Germany" xr:uid="{DBC77A02-6435-4BAE-8169-8824A273EC0E}"/>
    <hyperlink ref="H2" location="Greece!A1" display="Greece" xr:uid="{4BAA7B11-B55F-456F-9CB0-8D9B631A71F1}"/>
    <hyperlink ref="J2" location="Hungary!A1" display="Hungary" xr:uid="{956528A1-AFBC-44EC-95DA-6EFF8DA97B2F}"/>
    <hyperlink ref="I2" location="'Hong Kong'!A1" display="Hong Kong" xr:uid="{630BD913-CD4E-4CAC-A39C-4722A806763C}"/>
    <hyperlink ref="K2" location="Ireland!A1" display="Ireland" xr:uid="{C9421A8F-70A6-4329-8DE3-7B8FCD03F782}"/>
    <hyperlink ref="C3" location="Italy!A1" display="Italy" xr:uid="{DFEDD8BB-FBDA-470E-9E06-0D8EE03539DF}"/>
    <hyperlink ref="D3" location="Japan!A1" display="Japan" xr:uid="{BF2BE658-20BD-45B0-A938-1DA1D7D35D7B}"/>
    <hyperlink ref="K4" location="'South Korea'!A1" display="South Korea" xr:uid="{F8FE871C-5ABA-442D-8B17-9F1916D63099}"/>
    <hyperlink ref="C5" location="Sweden!A1" display="Sweden" xr:uid="{E7F41B0D-CD29-4E53-BF88-DED6F1D58CBD}"/>
    <hyperlink ref="G5" location="Turkey!A1" display="Turkey" xr:uid="{41E3FAC2-E072-4D1C-9099-B30A21C2BCDE}"/>
    <hyperlink ref="I5" location="'United Kingdom'!A1" display="United Kingdom" xr:uid="{3E4848B5-ABC0-4CA8-B445-69441AB963FD}"/>
    <hyperlink ref="J5" location="'United States'!A1" display="United States" xr:uid="{A5C1C0BB-D514-4CA0-9252-AAFD9C539887}"/>
    <hyperlink ref="E2" location="Finland!A1" display="Finland" xr:uid="{A29567CC-E63C-41B0-A98B-4775017150E4}"/>
    <hyperlink ref="B3" location="Israel!A1" display="Israel" xr:uid="{A81B8250-6AEA-40E9-9FF9-5D45E917309F}"/>
    <hyperlink ref="E3" location="Latvia!A1" display="Latvia" xr:uid="{B7FA376E-2F21-4A14-A964-6FF54FDCAA3F}"/>
    <hyperlink ref="F3" location="Lithuania!A1" display="Lithuania" xr:uid="{B5610E29-CF9C-4EEA-AC4F-515548D3F1C3}"/>
    <hyperlink ref="G3" location="Malaysia!A1" display="Malaysia" xr:uid="{C2674A00-CB3B-4549-BCCC-570C2A5993CD}"/>
    <hyperlink ref="H3" location="Mexico!A1" display="Mexico" xr:uid="{1C72BE2B-F771-49D7-B9E0-754ACEAA29BE}"/>
    <hyperlink ref="I3" location="Netherlands!A1" display="Netherlands" xr:uid="{A5478259-1DA1-4AB5-9D79-7BB2806519F6}"/>
    <hyperlink ref="J3" location="'New Zealand'!A1" display="New Zealand" xr:uid="{7EEA4255-1C2A-435B-B00B-91A865A2E337}"/>
    <hyperlink ref="K3" location="Norway!A1" display="Norway" xr:uid="{A7319930-9004-4BA7-A4F0-ABF29EC82F6E}"/>
    <hyperlink ref="B4" location="Phillipines!A1" display="Philippines" xr:uid="{143B637B-04D8-42AE-9764-D29BB33D386E}"/>
    <hyperlink ref="C4" location="Poland!A1" display="Poland" xr:uid="{1721DD9F-0A78-4BE7-89C4-97A845E6F708}"/>
    <hyperlink ref="D4" location="Portugal!A1" display="Portugal" xr:uid="{C1C5DC25-EADB-4A37-AC77-D748F7335EC8}"/>
    <hyperlink ref="E4" location="Romania!A1" display="Romania" xr:uid="{9A481104-CC9E-4D48-8741-44B91F6A232B}"/>
    <hyperlink ref="F4" location="Russia!A1" display="Russia" xr:uid="{10CDDD6D-0702-4806-A1C6-BCE7FA776C63}"/>
    <hyperlink ref="G4" location="'Saudi Arabia'!A1" display="Saudi Arabia" xr:uid="{C0D7B5EB-13A4-4969-9254-309115A22705}"/>
    <hyperlink ref="H4" location="Singapore!A1" display="Singapore" xr:uid="{3C69E4C0-EF50-4529-AC85-05C0FEDC20E1}"/>
    <hyperlink ref="I4" location="Slovakia!A1" display="Slovakia" xr:uid="{30386F8F-4BE2-4A5C-8657-F8A24781E66B}"/>
    <hyperlink ref="J4" location="'South Africa'!A1" display="South Africa" xr:uid="{E9426DA6-7FE1-4F43-B5C3-9354A20CBC8E}"/>
    <hyperlink ref="B5" location="Spain!A1" display="Spain" xr:uid="{3F472202-B1C5-439E-8A9B-C107E67F3416}"/>
    <hyperlink ref="D5" location="Switzerland!A1" display="Switzerland" xr:uid="{DA0FE415-4F66-463B-A1B5-D18547D2322A}"/>
    <hyperlink ref="E5" location="Taiwan!A1" display="Taiwan" xr:uid="{9C663303-D6B8-4DB0-9C33-68874AA5BD12}"/>
    <hyperlink ref="F5" location="Thailand!A1" display="Thailand" xr:uid="{56276ADC-9C21-4151-93EF-6CB914F9CB6C}"/>
    <hyperlink ref="H5" location="Ukraine!A1" display="Ukraine" xr:uid="{E3927663-A9D5-4B90-A5E8-396BA9F95BD6}"/>
    <hyperlink ref="K5" location="Vietnam!A1" display="Vietnam" xr:uid="{CAC6BA45-362B-4399-BC50-272811F5AD9B}"/>
  </hyperlinks>
  <pageMargins left="0.7" right="0.7" top="0.75" bottom="0.75" header="0.3" footer="0.3"/>
  <pageSetup orientation="portrait" horizontalDpi="90" verticalDpi="90"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1" id="{307D7B99-3BED-47D2-BC22-83DAFF723A41}">
            <xm:f>OR(INDEX('Batch Summary'!$B$4:$M$53,MATCH($B$7,_xlfn.ANCHORARRAY('Batch Summary'!$A$4),0),MATCH(B10,'Batch Summary'!$B$3:$M$3,0))="No")</xm:f>
            <x14:dxf>
              <font>
                <color theme="0"/>
              </font>
              <fill>
                <patternFill patternType="none">
                  <bgColor auto="1"/>
                </patternFill>
              </fill>
            </x14:dxf>
          </x14:cfRule>
          <xm:sqref>B10:B19 B23</xm:sqref>
        </x14:conditionalFormatting>
        <x14:conditionalFormatting xmlns:xm="http://schemas.microsoft.com/office/excel/2006/main">
          <x14:cfRule type="expression" priority="12" id="{0C04E457-7071-4538-8CB2-B21C50C55C15}">
            <xm:f>OR(INDEX('Batch Summary'!$P$4:$AA$53,MATCH($B$7,_xlfn.ANCHORARRAY('Batch Summary'!$O$4),0),MATCH(C10,'Batch Summary'!$P$3:$AA$3,0))="No")</xm:f>
            <x14:dxf>
              <font>
                <color theme="0"/>
              </font>
            </x14:dxf>
          </x14:cfRule>
          <xm:sqref>C10:C19 C23</xm:sqref>
        </x14:conditionalFormatting>
        <x14:conditionalFormatting xmlns:xm="http://schemas.microsoft.com/office/excel/2006/main">
          <x14:cfRule type="expression" priority="13" id="{BCA39465-D660-4B5C-BC2E-D9CE6B16CCF0}">
            <xm:f>OR(INDEX('Batch Summary'!$AD$4:$AO$53,MATCH($B$7,_xlfn.ANCHORARRAY('Batch Summary'!$AC$4),0),MATCH(D10,'Batch Summary'!$AD$3:$AO$3,0))="No")</xm:f>
            <x14:dxf>
              <font>
                <color theme="0"/>
              </font>
            </x14:dxf>
          </x14:cfRule>
          <xm:sqref>D10:D21</xm:sqref>
        </x14:conditionalFormatting>
        <x14:conditionalFormatting xmlns:xm="http://schemas.microsoft.com/office/excel/2006/main">
          <x14:cfRule type="expression" priority="14" id="{EB5F876D-C357-4699-AEB3-A48E4085CA36}">
            <xm:f>OR(INDEX('Batch Summary'!$AR$4:$BB$53,MATCH($B$7,_xlfn.ANCHORARRAY('Batch Summary'!$AQ$4),0),MATCH(E10,'Batch Summary'!$AR$3:$BB$3,0))="No")</xm:f>
            <x14:dxf>
              <font>
                <color theme="0"/>
              </font>
            </x14:dxf>
          </x14:cfRule>
          <xm:sqref>E10:E21</xm:sqref>
        </x14:conditionalFormatting>
      </x14:conditionalFormattings>
    </ext>
  </extLs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E8A8F0-8EFD-46EF-AE4D-D538C451FA3D}">
  <sheetPr codeName="Sheet31"/>
  <dimension ref="A1:V44"/>
  <sheetViews>
    <sheetView workbookViewId="0">
      <selection sqref="A1:A2"/>
    </sheetView>
  </sheetViews>
  <sheetFormatPr defaultRowHeight="15"/>
  <cols>
    <col min="1" max="1" width="17.5703125" bestFit="1" customWidth="1"/>
    <col min="2" max="2" width="20.140625" customWidth="1"/>
    <col min="3" max="3" width="20.42578125" customWidth="1"/>
    <col min="4" max="4" width="15.85546875" customWidth="1"/>
    <col min="5" max="5" width="15.42578125" customWidth="1"/>
    <col min="6" max="7" width="17.5703125" customWidth="1"/>
    <col min="8" max="8" width="10.140625" customWidth="1"/>
    <col min="9" max="9" width="16.140625" customWidth="1"/>
    <col min="10" max="10" width="14.140625" customWidth="1"/>
    <col min="11" max="11" width="11.5703125" bestFit="1" customWidth="1"/>
    <col min="12" max="12" width="10.85546875" customWidth="1"/>
    <col min="13" max="13" width="11.42578125" customWidth="1"/>
    <col min="14" max="14" width="10.85546875" customWidth="1"/>
    <col min="15" max="15" width="11" customWidth="1"/>
    <col min="16" max="16" width="10.85546875" customWidth="1"/>
    <col min="17" max="17" width="10.140625" bestFit="1" customWidth="1"/>
    <col min="18" max="18" width="12.140625" customWidth="1"/>
    <col min="19" max="19" width="18.5703125" customWidth="1"/>
  </cols>
  <sheetData>
    <row r="1" spans="1:22">
      <c r="A1" s="716" t="s">
        <v>733</v>
      </c>
      <c r="B1" s="477" t="s">
        <v>90</v>
      </c>
      <c r="C1" s="477" t="s">
        <v>92</v>
      </c>
      <c r="D1" s="477" t="s">
        <v>94</v>
      </c>
      <c r="E1" s="477" t="s">
        <v>97</v>
      </c>
      <c r="F1" s="477" t="s">
        <v>99</v>
      </c>
      <c r="G1" s="477" t="s">
        <v>101</v>
      </c>
      <c r="H1" s="477" t="s">
        <v>103</v>
      </c>
      <c r="I1" s="477" t="s">
        <v>105</v>
      </c>
      <c r="J1" s="477" t="s">
        <v>107</v>
      </c>
      <c r="K1" s="477" t="s">
        <v>109</v>
      </c>
      <c r="L1" s="56"/>
      <c r="M1" s="56"/>
      <c r="N1" s="56"/>
      <c r="O1" s="56"/>
      <c r="P1" s="56"/>
      <c r="Q1" s="56"/>
      <c r="R1" s="56"/>
      <c r="S1" s="56"/>
      <c r="T1" s="56"/>
      <c r="U1" s="56"/>
      <c r="V1" s="56"/>
    </row>
    <row r="2" spans="1:22">
      <c r="A2" s="716"/>
      <c r="B2" s="477" t="s">
        <v>111</v>
      </c>
      <c r="C2" s="477" t="s">
        <v>113</v>
      </c>
      <c r="D2" s="477" t="s">
        <v>115</v>
      </c>
      <c r="E2" s="477" t="s">
        <v>117</v>
      </c>
      <c r="F2" s="477" t="s">
        <v>119</v>
      </c>
      <c r="G2" s="477" t="s">
        <v>121</v>
      </c>
      <c r="H2" s="477" t="s">
        <v>123</v>
      </c>
      <c r="I2" s="477" t="s">
        <v>125</v>
      </c>
      <c r="J2" s="477" t="s">
        <v>127</v>
      </c>
      <c r="K2" s="477" t="s">
        <v>131</v>
      </c>
      <c r="L2" s="56"/>
      <c r="M2" s="56"/>
      <c r="N2" s="56"/>
      <c r="O2" s="56"/>
      <c r="P2" s="56"/>
      <c r="Q2" s="56"/>
      <c r="R2" s="56"/>
      <c r="S2" s="56"/>
      <c r="T2" s="56"/>
      <c r="U2" s="56"/>
      <c r="V2" s="56"/>
    </row>
    <row r="3" spans="1:22">
      <c r="A3" s="717" t="s">
        <v>51</v>
      </c>
      <c r="B3" s="477" t="s">
        <v>133</v>
      </c>
      <c r="C3" s="477" t="s">
        <v>135</v>
      </c>
      <c r="D3" s="477" t="s">
        <v>137</v>
      </c>
      <c r="E3" s="477" t="s">
        <v>139</v>
      </c>
      <c r="F3" s="477" t="s">
        <v>141</v>
      </c>
      <c r="G3" s="477" t="s">
        <v>143</v>
      </c>
      <c r="H3" s="477" t="s">
        <v>145</v>
      </c>
      <c r="I3" s="477" t="s">
        <v>147</v>
      </c>
      <c r="J3" s="477" t="s">
        <v>149</v>
      </c>
      <c r="K3" s="477" t="s">
        <v>151</v>
      </c>
      <c r="L3" s="56"/>
      <c r="M3" s="56"/>
      <c r="N3" s="56"/>
      <c r="O3" s="56"/>
      <c r="P3" s="56"/>
      <c r="Q3" s="56"/>
      <c r="R3" s="56"/>
      <c r="S3" s="56"/>
      <c r="T3" s="56"/>
      <c r="U3" s="56"/>
      <c r="V3" s="56"/>
    </row>
    <row r="4" spans="1:22">
      <c r="A4" s="718"/>
      <c r="B4" s="477" t="s">
        <v>153</v>
      </c>
      <c r="C4" s="477" t="s">
        <v>155</v>
      </c>
      <c r="D4" s="477" t="s">
        <v>157</v>
      </c>
      <c r="E4" s="477" t="s">
        <v>159</v>
      </c>
      <c r="F4" s="477" t="s">
        <v>161</v>
      </c>
      <c r="G4" s="477" t="s">
        <v>163</v>
      </c>
      <c r="H4" s="477" t="s">
        <v>165</v>
      </c>
      <c r="I4" s="477" t="s">
        <v>167</v>
      </c>
      <c r="J4" s="477" t="s">
        <v>169</v>
      </c>
      <c r="K4" s="477" t="s">
        <v>171</v>
      </c>
      <c r="L4" s="56"/>
      <c r="M4" s="56"/>
      <c r="N4" s="56"/>
      <c r="O4" s="56"/>
      <c r="P4" s="56"/>
      <c r="Q4" s="56"/>
      <c r="R4" s="56"/>
      <c r="S4" s="56"/>
      <c r="T4" s="56"/>
      <c r="U4" s="56"/>
      <c r="V4" s="56"/>
    </row>
    <row r="5" spans="1:22">
      <c r="A5" s="56"/>
      <c r="B5" s="477" t="s">
        <v>173</v>
      </c>
      <c r="C5" s="477" t="s">
        <v>175</v>
      </c>
      <c r="D5" s="477" t="s">
        <v>177</v>
      </c>
      <c r="E5" s="477" t="s">
        <v>179</v>
      </c>
      <c r="F5" s="477" t="s">
        <v>181</v>
      </c>
      <c r="G5" s="477" t="s">
        <v>183</v>
      </c>
      <c r="H5" s="477" t="s">
        <v>185</v>
      </c>
      <c r="I5" s="477" t="s">
        <v>187</v>
      </c>
      <c r="J5" s="477" t="s">
        <v>189</v>
      </c>
      <c r="K5" s="477" t="s">
        <v>191</v>
      </c>
      <c r="L5" s="56"/>
      <c r="M5" s="56"/>
      <c r="N5" s="56"/>
      <c r="O5" s="56"/>
      <c r="P5" s="56"/>
      <c r="Q5" s="56"/>
      <c r="R5" s="56"/>
      <c r="S5" s="56"/>
      <c r="T5" s="56"/>
      <c r="U5" s="56"/>
      <c r="V5" s="56"/>
    </row>
    <row r="6" spans="1:22" ht="15.75" thickBot="1">
      <c r="A6" s="56"/>
      <c r="B6" s="56"/>
      <c r="C6" s="56"/>
      <c r="D6" s="56"/>
      <c r="E6" s="56"/>
      <c r="F6" s="56"/>
      <c r="G6" s="56"/>
      <c r="H6" s="56"/>
      <c r="I6" s="56"/>
      <c r="J6" s="56"/>
      <c r="K6" s="56"/>
      <c r="L6" s="56"/>
      <c r="M6" s="56"/>
      <c r="N6" s="56"/>
      <c r="O6" s="56"/>
      <c r="P6" s="56"/>
      <c r="Q6" s="56"/>
      <c r="R6" s="56"/>
      <c r="S6" s="56"/>
      <c r="T6" s="56"/>
      <c r="U6" s="56"/>
      <c r="V6" s="56"/>
    </row>
    <row r="7" spans="1:22" ht="49.5" customHeight="1" thickBot="1">
      <c r="A7" s="56"/>
      <c r="B7" s="361" t="e" cm="1">
        <f t="array" aca="1" ref="B7" ca="1">MID(CELL("filename",B1),FIND("]",CELL("filename",B1))+1,255)</f>
        <v>#VALUE!</v>
      </c>
      <c r="C7" s="359" t="s">
        <v>734</v>
      </c>
      <c r="D7" s="362"/>
      <c r="E7" s="360" t="str">
        <f ca="1">IF(D7="","",IF(D7&lt;=MAX(N10:N28)+2,"AFTER SUBMISSION DEADLINE","OK"))</f>
        <v/>
      </c>
      <c r="F7" s="56"/>
      <c r="G7" s="319"/>
      <c r="H7" s="700" t="s">
        <v>314</v>
      </c>
      <c r="I7" s="701"/>
      <c r="J7" s="702" t="s">
        <v>570</v>
      </c>
      <c r="K7" s="703"/>
      <c r="L7" s="704"/>
      <c r="M7" s="705" t="s">
        <v>571</v>
      </c>
      <c r="N7" s="706"/>
      <c r="O7" s="707"/>
      <c r="P7" s="713" t="s">
        <v>735</v>
      </c>
      <c r="Q7" s="714"/>
      <c r="R7" s="298" t="s">
        <v>573</v>
      </c>
      <c r="S7" s="299" t="s">
        <v>574</v>
      </c>
      <c r="U7" s="56"/>
      <c r="V7" s="56"/>
    </row>
    <row r="8" spans="1:22" ht="51.75" thickBot="1">
      <c r="A8" s="56"/>
      <c r="B8" s="431" t="s">
        <v>736</v>
      </c>
      <c r="C8" s="431" t="s">
        <v>566</v>
      </c>
      <c r="D8" s="431" t="s">
        <v>737</v>
      </c>
      <c r="E8" s="431" t="s">
        <v>738</v>
      </c>
      <c r="F8" s="425"/>
      <c r="G8" s="318" t="s">
        <v>80</v>
      </c>
      <c r="H8" s="300" t="s">
        <v>578</v>
      </c>
      <c r="I8" s="301" t="s">
        <v>579</v>
      </c>
      <c r="J8" s="302" t="s">
        <v>580</v>
      </c>
      <c r="K8" s="303" t="s">
        <v>581</v>
      </c>
      <c r="L8" s="304" t="s">
        <v>582</v>
      </c>
      <c r="M8" s="305" t="s">
        <v>583</v>
      </c>
      <c r="N8" s="306" t="s">
        <v>584</v>
      </c>
      <c r="O8" s="307" t="s">
        <v>585</v>
      </c>
      <c r="P8" s="308" t="s">
        <v>586</v>
      </c>
      <c r="Q8" s="309" t="s">
        <v>587</v>
      </c>
      <c r="R8" s="310" t="s">
        <v>588</v>
      </c>
      <c r="S8" s="311" t="s">
        <v>589</v>
      </c>
      <c r="U8" s="56"/>
      <c r="V8" s="56"/>
    </row>
    <row r="9" spans="1:22" ht="15" hidden="1" customHeight="1" thickBot="1">
      <c r="A9" s="56"/>
      <c r="B9" s="346"/>
      <c r="C9" s="346"/>
      <c r="D9" s="346"/>
      <c r="E9" s="346"/>
      <c r="F9" s="425"/>
      <c r="G9" s="353" t="s">
        <v>739</v>
      </c>
      <c r="H9" s="347"/>
      <c r="I9" s="347"/>
      <c r="J9" s="348">
        <v>2</v>
      </c>
      <c r="K9" s="348">
        <f>ICRcomplete</f>
        <v>0</v>
      </c>
      <c r="L9" s="348"/>
      <c r="M9" s="349">
        <v>2</v>
      </c>
      <c r="N9" s="349">
        <f>DTPdelv</f>
        <v>8</v>
      </c>
      <c r="O9" s="349"/>
      <c r="P9" s="404">
        <f>expERCreturn</f>
        <v>30</v>
      </c>
      <c r="Q9" s="350"/>
      <c r="R9" s="351">
        <f>ERCdelv</f>
        <v>3</v>
      </c>
      <c r="S9" s="352"/>
      <c r="U9" s="56"/>
      <c r="V9" s="56"/>
    </row>
    <row r="10" spans="1:22" ht="15.75" thickTop="1">
      <c r="A10" s="56"/>
      <c r="B10" s="116" t="str" cm="1">
        <f t="array" ref="B10">IFERROR(_xlfn._xlws.FILTER(mats_tbl[Unique Material Name],mats_tbl[Translation Batch]=1),"")</f>
        <v/>
      </c>
      <c r="C10" s="116" t="str" cm="1">
        <f t="array" ref="C10">IFERROR(_xlfn._xlws.FILTER(mats_tbl[Unique Material Name],mats_tbl[Translation Batch]=2),"")</f>
        <v/>
      </c>
      <c r="D10" s="116" t="str" cm="1">
        <f t="array" ref="D10">IFERROR(_xlfn._xlws.FILTER(mats_tbl[Unique Material Name],mats_tbl[Translation Batch]=3),"")</f>
        <v/>
      </c>
      <c r="E10" s="28" t="str" cm="1">
        <f t="array" ref="E10">IFERROR(_xlfn._xlws.FILTER(mats_tbl[Unique Material Name],mats_tbl[Translation Batch]=4),"")</f>
        <v/>
      </c>
      <c r="F10" s="333" t="s">
        <v>258</v>
      </c>
      <c r="G10" s="320" t="str" cm="1">
        <f t="array" aca="1" ref="G10" ca="1">IFERROR(_xlfn._xlws.FILTER(References!$E$237:$E$536,(References!$D$237:$D$536=$B$7)),"")</f>
        <v/>
      </c>
      <c r="H10" s="330" t="str">
        <f ca="1">IF(batch1Start="","",IF(G10=0,"",WORKDAY(batch1Start,7)))</f>
        <v/>
      </c>
      <c r="I10" s="331"/>
      <c r="J10" s="355" t="str">
        <f ca="1">IFERROR(IF(I10="",WORKDAY(H10,$J$9),WORKDAY(I10,$J$9)),"")</f>
        <v/>
      </c>
      <c r="K10" s="330" t="e">
        <f ca="1">WORKDAY(J10,$K$9)</f>
        <v>#VALUE!</v>
      </c>
      <c r="L10" s="331"/>
      <c r="M10" s="330" t="e">
        <f ca="1">IF(L10="",WORKDAY(K10,M9),WORKDAY(L10,M9))</f>
        <v>#VALUE!</v>
      </c>
      <c r="N10" s="330" t="e">
        <f ca="1">WORKDAY(M10,DTPdelv)</f>
        <v>#VALUE!</v>
      </c>
      <c r="O10" s="331"/>
      <c r="P10" s="402" t="e">
        <f ca="1">IF(G10=0,"",IF(O10="",WORKDAY(N10,$P$9),WORKDAY(O10,$P$9)))</f>
        <v>#VALUE!</v>
      </c>
      <c r="Q10" s="331"/>
      <c r="R10" s="403" t="e">
        <f ca="1">IF(G10=0,"",IF(Q10="",WORKDAY(P10,$R$9),WORKDAY(Q10,$R$9)))</f>
        <v>#VALUE!</v>
      </c>
      <c r="S10" s="330"/>
      <c r="T10" s="56"/>
      <c r="U10" s="56"/>
      <c r="V10" s="56"/>
    </row>
    <row r="11" spans="1:22">
      <c r="A11" s="56"/>
      <c r="B11" s="116"/>
      <c r="C11" s="116"/>
      <c r="D11" s="116"/>
      <c r="E11" s="116"/>
      <c r="F11" s="56"/>
      <c r="G11" s="73"/>
      <c r="H11" s="354" t="str">
        <f>IF(batch1Start="","",IF(G11=0,"",WORKDAY(batch1Start,7)))</f>
        <v/>
      </c>
      <c r="I11" s="357"/>
      <c r="J11" s="354" t="str">
        <f>IFERROR(IF(I11="",WORKDAY(H11,$J$9),WORKDAY(I11,$J$9)),"")</f>
        <v/>
      </c>
      <c r="K11" s="354" t="str">
        <f>IF(J11="","",WORKDAY(J11,$K$9))</f>
        <v/>
      </c>
      <c r="L11" s="357"/>
      <c r="M11" s="354" t="str">
        <f>IFERROR(IF(L11="",WORKDAY(K11,$M$9),WORKDAY(L11,$M$9)),"")</f>
        <v/>
      </c>
      <c r="N11" s="354" t="str">
        <f>IF(H11&lt;&gt;"",WORKDAY(M11,$N$9),"")</f>
        <v/>
      </c>
      <c r="O11" s="357"/>
      <c r="P11" s="354" t="str">
        <f t="shared" ref="P11:P14" si="0">IF(G11=0,"",IF(O11="",WORKDAY(N11,$P$9),WORKDAY(O11,$P$9)))</f>
        <v/>
      </c>
      <c r="Q11" s="357"/>
      <c r="R11" s="354" t="str">
        <f t="shared" ref="R11:R14" si="1">IF(G11=0,"",IF(Q11="",WORKDAY(P11,$R$9),WORKDAY(Q11,$R$9)))</f>
        <v/>
      </c>
      <c r="S11" s="354"/>
      <c r="T11" s="56"/>
      <c r="U11" s="56"/>
      <c r="V11" s="56"/>
    </row>
    <row r="12" spans="1:22">
      <c r="A12" s="56"/>
      <c r="B12" s="116"/>
      <c r="C12" s="116"/>
      <c r="D12" s="116"/>
      <c r="E12" s="116"/>
      <c r="F12" s="56"/>
      <c r="G12" s="73"/>
      <c r="H12" s="354" t="str">
        <f>IF(batch1Start="","",IF(G12=0,"",WORKDAY(batch1Start,7)))</f>
        <v/>
      </c>
      <c r="I12" s="357"/>
      <c r="J12" s="354" t="str">
        <f t="shared" ref="J12:J14" si="2">IFERROR(IF(I12="",WORKDAY(H12,$J$9),WORKDAY(I12,$J$9)),"")</f>
        <v/>
      </c>
      <c r="K12" s="354" t="str">
        <f>IF(J12="","",WORKDAY(J12,$K$9))</f>
        <v/>
      </c>
      <c r="L12" s="357"/>
      <c r="M12" s="354" t="str">
        <f t="shared" ref="M12:M14" si="3">IFERROR(IF(L12="",WORKDAY(K12,$M$9),WORKDAY(L12,$M$9)),"")</f>
        <v/>
      </c>
      <c r="N12" s="354" t="str">
        <f t="shared" ref="N12:N13" si="4">IF(H12&lt;&gt;"",WORKDAY(M12,$N$9),"")</f>
        <v/>
      </c>
      <c r="O12" s="357"/>
      <c r="P12" s="354" t="str">
        <f t="shared" si="0"/>
        <v/>
      </c>
      <c r="Q12" s="357"/>
      <c r="R12" s="354" t="str">
        <f t="shared" si="1"/>
        <v/>
      </c>
      <c r="S12" s="354"/>
      <c r="T12" s="56"/>
      <c r="U12" s="56"/>
      <c r="V12" s="56"/>
    </row>
    <row r="13" spans="1:22">
      <c r="A13" s="56"/>
      <c r="B13" s="116"/>
      <c r="C13" s="116"/>
      <c r="D13" s="116"/>
      <c r="E13" s="116"/>
      <c r="F13" s="56"/>
      <c r="G13" s="73"/>
      <c r="H13" s="354" t="str">
        <f>IF(batch1Start="","",IF(G13=0,"",WORKDAY(batch1Start,7)))</f>
        <v/>
      </c>
      <c r="I13" s="357"/>
      <c r="J13" s="354" t="str">
        <f t="shared" si="2"/>
        <v/>
      </c>
      <c r="K13" s="354" t="str">
        <f t="shared" ref="K13:K28" si="5">IF(J13="","",WORKDAY(J13,$K$9))</f>
        <v/>
      </c>
      <c r="L13" s="357"/>
      <c r="M13" s="354" t="str">
        <f t="shared" si="3"/>
        <v/>
      </c>
      <c r="N13" s="354" t="str">
        <f t="shared" si="4"/>
        <v/>
      </c>
      <c r="O13" s="357"/>
      <c r="P13" s="354" t="str">
        <f t="shared" si="0"/>
        <v/>
      </c>
      <c r="Q13" s="357"/>
      <c r="R13" s="354" t="str">
        <f t="shared" si="1"/>
        <v/>
      </c>
      <c r="S13" s="354"/>
      <c r="T13" s="56"/>
      <c r="U13" s="56"/>
      <c r="V13" s="56"/>
    </row>
    <row r="14" spans="1:22" ht="15.75" thickBot="1">
      <c r="A14" s="56"/>
      <c r="B14" s="116"/>
      <c r="C14" s="116"/>
      <c r="D14" s="116"/>
      <c r="E14" s="116"/>
      <c r="F14" s="56"/>
      <c r="G14" s="73"/>
      <c r="H14" s="405" t="str">
        <f>IF(batch1Start="","",IF(G14="","",WORKDAY(batch1Start,7)))</f>
        <v/>
      </c>
      <c r="I14" s="357"/>
      <c r="J14" s="354" t="str">
        <f t="shared" si="2"/>
        <v/>
      </c>
      <c r="K14" s="354" t="str">
        <f t="shared" si="5"/>
        <v/>
      </c>
      <c r="L14" s="357"/>
      <c r="M14" s="354" t="str">
        <f t="shared" si="3"/>
        <v/>
      </c>
      <c r="N14" s="354" t="str">
        <f>IF(H14&lt;&gt;"",WORKDAY(M14,$N$9),"")</f>
        <v/>
      </c>
      <c r="O14" s="357"/>
      <c r="P14" s="405" t="str">
        <f t="shared" si="0"/>
        <v/>
      </c>
      <c r="Q14" s="357"/>
      <c r="R14" s="405" t="str">
        <f t="shared" si="1"/>
        <v/>
      </c>
      <c r="S14" s="405"/>
      <c r="T14" s="56"/>
      <c r="U14" s="56"/>
      <c r="V14" s="56"/>
    </row>
    <row r="15" spans="1:22">
      <c r="A15" s="56"/>
      <c r="B15" s="116"/>
      <c r="C15" s="116"/>
      <c r="D15" s="116"/>
      <c r="E15" s="116"/>
      <c r="F15" s="333" t="s">
        <v>259</v>
      </c>
      <c r="G15" s="320" t="str" cm="1">
        <f t="array" aca="1" ref="G15" ca="1">IFERROR(_xlfn._xlws.FILTER(References!$E$237:$E$536,(References!$D$237:$D$536=$B$7)),"")</f>
        <v/>
      </c>
      <c r="H15" s="403" t="str">
        <f ca="1">IF(batch2Start="","",IF(G15=0,"",WORKDAY(batch2Start,7)))</f>
        <v/>
      </c>
      <c r="I15" s="331"/>
      <c r="J15" s="330" t="str">
        <f ca="1">IFERROR(IF(I15="",WORKDAY(H15,$J$9),WORKDAY(I15,$J$9)),"")</f>
        <v/>
      </c>
      <c r="K15" s="330" t="str">
        <f t="shared" ca="1" si="5"/>
        <v/>
      </c>
      <c r="L15" s="331"/>
      <c r="M15" s="330" t="str">
        <f ca="1">IFERROR(IF(L15="",WORKDAY(K15,$M$9),WORKDAY(L15,$M$9)),"")</f>
        <v/>
      </c>
      <c r="N15" s="330" t="str">
        <f ca="1">IF(H15&lt;&gt;"",WORKDAY(M15,$N$9),"")</f>
        <v/>
      </c>
      <c r="O15" s="331"/>
      <c r="P15" s="403" t="str">
        <f ca="1">IF(H15="","",IF(O15="",WORKDAY(N15,$P$9),WORKDAY(O15,$P$9)))</f>
        <v/>
      </c>
      <c r="Q15" s="331"/>
      <c r="R15" s="403" t="str">
        <f ca="1">IF(H15="","",IF(Q15="",WORKDAY(P15,$R$9),WORKDAY(Q15,$R$9)))</f>
        <v/>
      </c>
      <c r="S15" s="403"/>
      <c r="T15" s="56"/>
      <c r="U15" s="56"/>
      <c r="V15" s="56"/>
    </row>
    <row r="16" spans="1:22" ht="15.75" customHeight="1">
      <c r="A16" s="56"/>
      <c r="B16" s="116"/>
      <c r="C16" s="116"/>
      <c r="D16" s="116"/>
      <c r="E16" s="116"/>
      <c r="F16" s="56"/>
      <c r="G16" s="73"/>
      <c r="H16" s="354" t="str">
        <f>IF(batch2Start="","",IF(G16=0,"",WORKDAY(batch2Start,7)))</f>
        <v/>
      </c>
      <c r="I16" s="357"/>
      <c r="J16" s="354" t="str">
        <f t="shared" ref="J16:J28" si="6">IFERROR(IF(I16="",WORKDAY(H16,$J$9),WORKDAY(I16,$J$9)),"")</f>
        <v/>
      </c>
      <c r="K16" s="354" t="str">
        <f t="shared" si="5"/>
        <v/>
      </c>
      <c r="L16" s="357"/>
      <c r="M16" s="354" t="str">
        <f>IFERROR(IF(L16="",WORKDAY(K16,$M$9),WORKDAY(L16,$M$9)),"")</f>
        <v/>
      </c>
      <c r="N16" s="354" t="str">
        <f>IF(H16&lt;&gt;"",WORKDAY(M16,$N$9),"")</f>
        <v/>
      </c>
      <c r="O16" s="357"/>
      <c r="P16" s="354" t="str">
        <f>IF(H16="","",IF(O16="",WORKDAY(N16,$P$9),WORKDAY(O16,$P$9)))</f>
        <v/>
      </c>
      <c r="Q16" s="357"/>
      <c r="R16" s="403" t="str">
        <f t="shared" ref="R16:R28" si="7">IF(H16="","",IF(Q16="",WORKDAY(P16,$R$9),WORKDAY(Q16,$R$9)))</f>
        <v/>
      </c>
      <c r="S16" s="354"/>
      <c r="T16" s="56"/>
      <c r="U16" s="56"/>
      <c r="V16" s="56"/>
    </row>
    <row r="17" spans="1:22">
      <c r="A17" s="56"/>
      <c r="B17" s="116"/>
      <c r="C17" s="116"/>
      <c r="D17" s="116"/>
      <c r="E17" s="116"/>
      <c r="F17" s="56"/>
      <c r="G17" s="73"/>
      <c r="H17" s="354" t="str">
        <f>IF(batch2Start="","",IF(G17=0,"",WORKDAY(batch2Start,7)))</f>
        <v/>
      </c>
      <c r="I17" s="357"/>
      <c r="J17" s="354" t="str">
        <f t="shared" si="6"/>
        <v/>
      </c>
      <c r="K17" s="354" t="str">
        <f t="shared" si="5"/>
        <v/>
      </c>
      <c r="L17" s="357"/>
      <c r="M17" s="354" t="str">
        <f t="shared" ref="M17" si="8">IFERROR(IF(L17="",WORKDAY(K17,$M$9),WORKDAY(L17,$M$9)),"")</f>
        <v/>
      </c>
      <c r="N17" s="354" t="str">
        <f t="shared" ref="N17:N28" si="9">IF(H17&lt;&gt;"",WORKDAY(M17,$N$9),"")</f>
        <v/>
      </c>
      <c r="O17" s="357"/>
      <c r="P17" s="354" t="str">
        <f t="shared" ref="P17:P28" si="10">IF(H17="","",IF(O17="",WORKDAY(N17,$P$9),WORKDAY(O17,$P$9)))</f>
        <v/>
      </c>
      <c r="Q17" s="357"/>
      <c r="R17" s="403" t="str">
        <f t="shared" si="7"/>
        <v/>
      </c>
      <c r="S17" s="354"/>
      <c r="T17" s="56"/>
      <c r="U17" s="56"/>
      <c r="V17" s="56"/>
    </row>
    <row r="18" spans="1:22">
      <c r="A18" s="56"/>
      <c r="B18" s="116"/>
      <c r="C18" s="116"/>
      <c r="D18" s="116"/>
      <c r="E18" s="116"/>
      <c r="F18" s="56"/>
      <c r="G18" s="73"/>
      <c r="H18" s="354" t="str">
        <f>IF(batch2Start="","",IF(G18=0,"",WORKDAY(batch2Start,7)))</f>
        <v/>
      </c>
      <c r="I18" s="357"/>
      <c r="J18" s="354" t="str">
        <f t="shared" si="6"/>
        <v/>
      </c>
      <c r="K18" s="354" t="str">
        <f t="shared" si="5"/>
        <v/>
      </c>
      <c r="L18" s="357"/>
      <c r="M18" s="354" t="str">
        <f>IFERROR(IF(L18="",WORKDAY(K18,$M$9),WORKDAY(L18,$M$9)),"")</f>
        <v/>
      </c>
      <c r="N18" s="354" t="str">
        <f t="shared" si="9"/>
        <v/>
      </c>
      <c r="O18" s="357"/>
      <c r="P18" s="354" t="str">
        <f t="shared" si="10"/>
        <v/>
      </c>
      <c r="Q18" s="357"/>
      <c r="R18" s="403" t="str">
        <f t="shared" si="7"/>
        <v/>
      </c>
      <c r="S18" s="354"/>
      <c r="T18" s="56"/>
      <c r="U18" s="56"/>
      <c r="V18" s="56"/>
    </row>
    <row r="19" spans="1:22" ht="15.75" thickBot="1">
      <c r="A19" s="56"/>
      <c r="B19" s="116"/>
      <c r="C19" s="116"/>
      <c r="D19" s="116"/>
      <c r="E19" s="116"/>
      <c r="F19" s="56"/>
      <c r="G19" s="73"/>
      <c r="H19" s="405" t="str">
        <f>IF(batch2Start="","",IF(G19="","",WORKDAY(batch2Start,7)))</f>
        <v/>
      </c>
      <c r="I19" s="357"/>
      <c r="J19" s="354" t="str">
        <f t="shared" si="6"/>
        <v/>
      </c>
      <c r="K19" s="354" t="str">
        <f t="shared" si="5"/>
        <v/>
      </c>
      <c r="L19" s="357"/>
      <c r="M19" s="354" t="str">
        <f>IFERROR(IF(L19="",WORKDAY(K19,$M$9),WORKDAY(L19,$M$9)),"")</f>
        <v/>
      </c>
      <c r="N19" s="354" t="str">
        <f t="shared" si="9"/>
        <v/>
      </c>
      <c r="O19" s="357"/>
      <c r="P19" s="358" t="str">
        <f t="shared" si="10"/>
        <v/>
      </c>
      <c r="Q19" s="357"/>
      <c r="R19" s="463" t="str">
        <f t="shared" si="7"/>
        <v/>
      </c>
      <c r="S19" s="405"/>
      <c r="T19" s="56"/>
      <c r="U19" s="56"/>
      <c r="V19" s="56"/>
    </row>
    <row r="20" spans="1:22">
      <c r="A20" s="56"/>
      <c r="B20" s="56"/>
      <c r="C20" s="56"/>
      <c r="D20" s="116"/>
      <c r="E20" s="116"/>
      <c r="F20" s="333" t="s">
        <v>260</v>
      </c>
      <c r="G20" s="320" t="str" cm="1">
        <f t="array" aca="1" ref="G20" ca="1">IFERROR(_xlfn._xlws.FILTER(References!$E$237:$E$536,(References!$D$237:$D$536=$B$7)),"")</f>
        <v/>
      </c>
      <c r="H20" s="403" t="str">
        <f ca="1">IF(batch3Start="","",IF(G20=0,"",WORKDAY(batch3Start,7)))</f>
        <v/>
      </c>
      <c r="I20" s="331"/>
      <c r="J20" s="330" t="str">
        <f t="shared" ca="1" si="6"/>
        <v/>
      </c>
      <c r="K20" s="330" t="str">
        <f t="shared" ca="1" si="5"/>
        <v/>
      </c>
      <c r="L20" s="331"/>
      <c r="M20" s="330" t="str">
        <f t="shared" ref="M20:M24" ca="1" si="11">IFERROR(IF(L20="",WORKDAY(K20,$M$9),WORKDAY(L20,$M$9)),"")</f>
        <v/>
      </c>
      <c r="N20" s="330" t="str">
        <f t="shared" ca="1" si="9"/>
        <v/>
      </c>
      <c r="O20" s="331"/>
      <c r="P20" s="330" t="str">
        <f t="shared" ca="1" si="10"/>
        <v/>
      </c>
      <c r="Q20" s="331"/>
      <c r="R20" s="330" t="str">
        <f t="shared" ca="1" si="7"/>
        <v/>
      </c>
      <c r="S20" s="403"/>
      <c r="T20" s="56"/>
      <c r="U20" s="56"/>
      <c r="V20" s="56"/>
    </row>
    <row r="21" spans="1:22">
      <c r="A21" s="56"/>
      <c r="B21" s="56"/>
      <c r="C21" s="56"/>
      <c r="D21" s="116"/>
      <c r="E21" s="116"/>
      <c r="F21" s="56"/>
      <c r="G21" s="73"/>
      <c r="H21" s="354" t="str">
        <f>IF(batch3Start="","",IF(G21=0,"",WORKDAY(batch3Start,7)))</f>
        <v/>
      </c>
      <c r="I21" s="357"/>
      <c r="J21" s="354" t="str">
        <f t="shared" si="6"/>
        <v/>
      </c>
      <c r="K21" s="354" t="str">
        <f t="shared" si="5"/>
        <v/>
      </c>
      <c r="L21" s="357"/>
      <c r="M21" s="354" t="str">
        <f t="shared" si="11"/>
        <v/>
      </c>
      <c r="N21" s="354" t="str">
        <f>IF(H21&lt;&gt;"",WORKDAY(M21,$N$9),"")</f>
        <v/>
      </c>
      <c r="O21" s="357"/>
      <c r="P21" s="354" t="str">
        <f t="shared" si="10"/>
        <v/>
      </c>
      <c r="Q21" s="357"/>
      <c r="R21" s="403" t="str">
        <f t="shared" si="7"/>
        <v/>
      </c>
      <c r="S21" s="354"/>
      <c r="T21" s="56"/>
      <c r="U21" s="56"/>
      <c r="V21" s="56"/>
    </row>
    <row r="22" spans="1:22" ht="15.75">
      <c r="A22" s="715" t="s">
        <v>740</v>
      </c>
      <c r="B22" s="715"/>
      <c r="C22" s="715"/>
      <c r="D22" s="116"/>
      <c r="E22" s="116"/>
      <c r="F22" s="56"/>
      <c r="G22" s="73"/>
      <c r="H22" s="354" t="str">
        <f>IF(batch3Start="","",IF(G22=0,"",WORKDAY(batch3Start,7)))</f>
        <v/>
      </c>
      <c r="I22" s="357"/>
      <c r="J22" s="354" t="str">
        <f t="shared" si="6"/>
        <v/>
      </c>
      <c r="K22" s="354" t="str">
        <f t="shared" si="5"/>
        <v/>
      </c>
      <c r="L22" s="357"/>
      <c r="M22" s="354" t="str">
        <f t="shared" si="11"/>
        <v/>
      </c>
      <c r="N22" s="354" t="str">
        <f t="shared" si="9"/>
        <v/>
      </c>
      <c r="O22" s="357"/>
      <c r="P22" s="354" t="str">
        <f t="shared" si="10"/>
        <v/>
      </c>
      <c r="Q22" s="357"/>
      <c r="R22" s="403" t="str">
        <f t="shared" si="7"/>
        <v/>
      </c>
      <c r="S22" s="354"/>
      <c r="T22" s="56"/>
      <c r="U22" s="56"/>
      <c r="V22" s="56"/>
    </row>
    <row r="23" spans="1:22">
      <c r="A23" s="117" t="s">
        <v>741</v>
      </c>
      <c r="B23" s="117" t="s">
        <v>742</v>
      </c>
      <c r="C23" s="117" t="s">
        <v>743</v>
      </c>
      <c r="D23" s="116"/>
      <c r="E23" s="116"/>
      <c r="F23" s="56"/>
      <c r="G23" s="73"/>
      <c r="H23" s="354" t="str">
        <f>IF(batch3Start="","",IF(G23=0,"",WORKDAY(batch3Start,7)))</f>
        <v/>
      </c>
      <c r="I23" s="357"/>
      <c r="J23" s="354" t="str">
        <f t="shared" si="6"/>
        <v/>
      </c>
      <c r="K23" s="354" t="str">
        <f t="shared" si="5"/>
        <v/>
      </c>
      <c r="L23" s="357"/>
      <c r="M23" s="354" t="str">
        <f t="shared" si="11"/>
        <v/>
      </c>
      <c r="N23" s="354" t="str">
        <f t="shared" si="9"/>
        <v/>
      </c>
      <c r="O23" s="357"/>
      <c r="P23" s="354" t="str">
        <f t="shared" si="10"/>
        <v/>
      </c>
      <c r="Q23" s="357"/>
      <c r="R23" s="403" t="str">
        <f t="shared" si="7"/>
        <v/>
      </c>
      <c r="S23" s="354"/>
      <c r="T23" s="56"/>
      <c r="U23" s="56"/>
      <c r="V23" s="56"/>
    </row>
    <row r="24" spans="1:22" ht="15.75" thickBot="1">
      <c r="A24" s="56" t="e" cm="1" vm="1">
        <f t="array" ref="A24">_xlfn._xlws.FILTER(mats_tbl[Unique Material Name],mats_tbl[Translation?]="Yes")</f>
        <v>#VALUE!</v>
      </c>
      <c r="B24" s="116" t="e" vm="2">
        <f ca="1">IF(A24&lt;&gt;"",IF(_xlfn.XLOOKUP(A24,mats_tbl[Unique Material Name],mats_tbl[Audience])="Patient-Facing Pre-Consent",VLOOKUP($B$7,'CLMs Strategies'!$A$7:$F$57,3),VLOOKUP($B$7,'CLMs Strategies'!$A$7:$F$57,4)),"")</f>
        <v>#VALUE!</v>
      </c>
      <c r="C24" s="116" t="e" vm="2">
        <f ca="1">IF(A24&lt;&gt;"",IF(_xlfn.XLOOKUP(A24,mats_tbl[Unique Material Name],mats_tbl[Audience])="Patient-Facing Pre-Consent",VLOOKUP($B$7,'CLMs Strategies'!$A$7:$F$57,5),VLOOKUP($B$7,'CLMs Strategies'!$A$7:$F$57,6)),"")</f>
        <v>#VALUE!</v>
      </c>
      <c r="D24" s="116"/>
      <c r="E24" s="116"/>
      <c r="F24" s="56"/>
      <c r="G24" s="73"/>
      <c r="H24" s="405" t="str">
        <f>IF(batch3Start="","",IF(G24=0,"",WORKDAY(batch3Start,7)))</f>
        <v/>
      </c>
      <c r="I24" s="357"/>
      <c r="J24" s="354" t="str">
        <f t="shared" si="6"/>
        <v/>
      </c>
      <c r="K24" s="354" t="str">
        <f t="shared" si="5"/>
        <v/>
      </c>
      <c r="L24" s="357"/>
      <c r="M24" s="354" t="str">
        <f t="shared" si="11"/>
        <v/>
      </c>
      <c r="N24" s="354" t="str">
        <f t="shared" si="9"/>
        <v/>
      </c>
      <c r="O24" s="357"/>
      <c r="P24" s="405" t="str">
        <f t="shared" si="10"/>
        <v/>
      </c>
      <c r="Q24" s="357"/>
      <c r="R24" s="464" t="str">
        <f t="shared" si="7"/>
        <v/>
      </c>
      <c r="S24" s="405"/>
      <c r="T24" s="56"/>
      <c r="U24" s="56"/>
      <c r="V24" s="56"/>
    </row>
    <row r="25" spans="1:22">
      <c r="A25" s="56"/>
      <c r="B25" s="116" t="str">
        <f ca="1">IF(A25&lt;&gt;"",IF(_xlfn.XLOOKUP(A25,mats_tbl[Unique Material Name],mats_tbl[Audience])="Patient-Facing Pre-Consent",VLOOKUP($B$7,'CLMs Strategies'!$A$7:$F$57,3),VLOOKUP($B$7,'CLMs Strategies'!$A$7:$F$57,4)),"")</f>
        <v/>
      </c>
      <c r="C25" s="116" t="str">
        <f ca="1">IF(A25&lt;&gt;"",IF(_xlfn.XLOOKUP(A25,mats_tbl[Unique Material Name],mats_tbl[Audience])="Patient-Facing Pre-Consent",VLOOKUP($B$7,'CLMs Strategies'!$A$7:$F$57,5),VLOOKUP($B$7,'CLMs Strategies'!$A$7:$F$57,6)),"")</f>
        <v/>
      </c>
      <c r="D25" s="116"/>
      <c r="E25" s="116"/>
      <c r="F25" s="333" t="s">
        <v>261</v>
      </c>
      <c r="G25" s="320" t="str" cm="1">
        <f t="array" aca="1" ref="G25" ca="1">IFERROR(_xlfn._xlws.FILTER(References!$E$237:$E$536,(References!$D$237:$D$536=$B$7)),"")</f>
        <v/>
      </c>
      <c r="H25" s="403" t="str">
        <f ca="1">IF(batch4Start="","",IF(G25=0,"",WORKDAY(batch4Start,7)))</f>
        <v/>
      </c>
      <c r="I25" s="331"/>
      <c r="J25" s="330" t="str">
        <f t="shared" ca="1" si="6"/>
        <v/>
      </c>
      <c r="K25" s="330" t="str">
        <f t="shared" ca="1" si="5"/>
        <v/>
      </c>
      <c r="L25" s="331"/>
      <c r="M25" s="330" t="str">
        <f ca="1">IFERROR(IF(L25="",WORKDAY(K25,$M$9),WORKDAY(L25,$M$9)),"")</f>
        <v/>
      </c>
      <c r="N25" s="330" t="str">
        <f t="shared" ca="1" si="9"/>
        <v/>
      </c>
      <c r="O25" s="331"/>
      <c r="P25" s="403" t="str">
        <f t="shared" ca="1" si="10"/>
        <v/>
      </c>
      <c r="Q25" s="331"/>
      <c r="R25" s="403" t="str">
        <f t="shared" ca="1" si="7"/>
        <v/>
      </c>
      <c r="S25" s="403"/>
      <c r="T25" s="56"/>
      <c r="U25" s="56"/>
      <c r="V25" s="56"/>
    </row>
    <row r="26" spans="1:22">
      <c r="A26" s="56"/>
      <c r="B26" s="116" t="str">
        <f ca="1">IF(A26&lt;&gt;"",IF(_xlfn.XLOOKUP(A26,mats_tbl[Unique Material Name],mats_tbl[Audience])="Patient-Facing Pre-Consent",VLOOKUP($B$7,'CLMs Strategies'!$A$7:$F$57,3),VLOOKUP($B$7,'CLMs Strategies'!$A$7:$F$57,4)),"")</f>
        <v/>
      </c>
      <c r="C26" s="116" t="str">
        <f ca="1">IF(A26&lt;&gt;"",IF(_xlfn.XLOOKUP(A26,mats_tbl[Unique Material Name],mats_tbl[Audience])="Patient-Facing Pre-Consent",VLOOKUP($B$7,'CLMs Strategies'!$A$7:$F$57,5),VLOOKUP($B$7,'CLMs Strategies'!$A$7:$F$57,6)),"")</f>
        <v/>
      </c>
      <c r="D26" s="116"/>
      <c r="E26" s="116"/>
      <c r="F26" s="56"/>
      <c r="G26" s="73"/>
      <c r="H26" s="354" t="str">
        <f>IF(batch4Start="","",IF(G26=0,"",WORKDAY(batch4Start,7)))</f>
        <v/>
      </c>
      <c r="I26" s="357"/>
      <c r="J26" s="354" t="str">
        <f t="shared" si="6"/>
        <v/>
      </c>
      <c r="K26" s="354" t="str">
        <f t="shared" si="5"/>
        <v/>
      </c>
      <c r="L26" s="357"/>
      <c r="M26" s="354" t="str">
        <f>IFERROR(IF(L26="",WORKDAY(K26,$M$9),WORKDAY(L26,$M$9)),"")</f>
        <v/>
      </c>
      <c r="N26" s="354" t="str">
        <f t="shared" si="9"/>
        <v/>
      </c>
      <c r="O26" s="357"/>
      <c r="P26" s="354" t="str">
        <f t="shared" si="10"/>
        <v/>
      </c>
      <c r="Q26" s="357"/>
      <c r="R26" s="403" t="str">
        <f t="shared" si="7"/>
        <v/>
      </c>
      <c r="S26" s="354"/>
      <c r="T26" s="56"/>
      <c r="U26" s="56"/>
      <c r="V26" s="56"/>
    </row>
    <row r="27" spans="1:22">
      <c r="A27" s="56"/>
      <c r="B27" s="116" t="str">
        <f ca="1">IF(A27&lt;&gt;"",IF(_xlfn.XLOOKUP(A27,mats_tbl[Unique Material Name],mats_tbl[Audience])="Patient-Facing Pre-Consent",VLOOKUP($B$7,'CLMs Strategies'!$A$7:$F$57,3),VLOOKUP($B$7,'CLMs Strategies'!$A$7:$F$57,4)),"")</f>
        <v/>
      </c>
      <c r="C27" s="116" t="str">
        <f ca="1">IF(A27&lt;&gt;"",IF(_xlfn.XLOOKUP(A27,mats_tbl[Unique Material Name],mats_tbl[Audience])="Patient-Facing Pre-Consent",VLOOKUP($B$7,'CLMs Strategies'!$A$7:$F$57,5),VLOOKUP($B$7,'CLMs Strategies'!$A$7:$F$57,6)),"")</f>
        <v/>
      </c>
      <c r="D27" s="116"/>
      <c r="E27" s="116"/>
      <c r="F27" s="56"/>
      <c r="G27" s="73"/>
      <c r="H27" s="354" t="str">
        <f>IF(batch4Start="","",IF(G27=0,"",WORKDAY(batch4Start,7)))</f>
        <v/>
      </c>
      <c r="I27" s="357"/>
      <c r="J27" s="354" t="str">
        <f>IFERROR(IF(I27="",WORKDAY(H27,$J$9),WORKDAY(I27,$J$9)),"")</f>
        <v/>
      </c>
      <c r="K27" s="354" t="str">
        <f t="shared" si="5"/>
        <v/>
      </c>
      <c r="L27" s="357"/>
      <c r="M27" s="354" t="str">
        <f t="shared" ref="M27:M28" si="12">IFERROR(IF(L27="",WORKDAY(K27,$M$9),WORKDAY(L27,$M$9)),"")</f>
        <v/>
      </c>
      <c r="N27" s="354" t="str">
        <f t="shared" si="9"/>
        <v/>
      </c>
      <c r="O27" s="357"/>
      <c r="P27" s="354" t="str">
        <f t="shared" si="10"/>
        <v/>
      </c>
      <c r="Q27" s="357"/>
      <c r="R27" s="403" t="str">
        <f t="shared" si="7"/>
        <v/>
      </c>
      <c r="S27" s="354"/>
      <c r="T27" s="56"/>
      <c r="U27" s="56"/>
      <c r="V27" s="56"/>
    </row>
    <row r="28" spans="1:22">
      <c r="A28" s="56"/>
      <c r="B28" s="116" t="str">
        <f ca="1">IF(A28&lt;&gt;"",IF(_xlfn.XLOOKUP(A28,mats_tbl[Unique Material Name],mats_tbl[Audience])="Patient-Facing Pre-Consent",VLOOKUP($B$7,'CLMs Strategies'!$A$7:$F$57,3),VLOOKUP($B$7,'CLMs Strategies'!$A$7:$F$57,4)),"")</f>
        <v/>
      </c>
      <c r="C28" s="116" t="str">
        <f ca="1">IF(A28&lt;&gt;"",IF(_xlfn.XLOOKUP(A28,mats_tbl[Unique Material Name],mats_tbl[Audience])="Patient-Facing Pre-Consent",VLOOKUP($B$7,'CLMs Strategies'!$A$7:$F$57,5),VLOOKUP($B$7,'CLMs Strategies'!$A$7:$F$57,6)),"")</f>
        <v/>
      </c>
      <c r="D28" s="116"/>
      <c r="E28" s="116"/>
      <c r="F28" s="56"/>
      <c r="G28" s="73"/>
      <c r="H28" s="354" t="str">
        <f>IF(batch4Start="","",IF(G28=0,"",WORKDAY(batch4Start,7)))</f>
        <v/>
      </c>
      <c r="I28" s="357"/>
      <c r="J28" s="354" t="str">
        <f t="shared" si="6"/>
        <v/>
      </c>
      <c r="K28" s="354" t="str">
        <f t="shared" si="5"/>
        <v/>
      </c>
      <c r="L28" s="357"/>
      <c r="M28" s="354" t="str">
        <f t="shared" si="12"/>
        <v/>
      </c>
      <c r="N28" s="354" t="str">
        <f t="shared" si="9"/>
        <v/>
      </c>
      <c r="O28" s="357"/>
      <c r="P28" s="354" t="str">
        <f t="shared" si="10"/>
        <v/>
      </c>
      <c r="Q28" s="357"/>
      <c r="R28" s="403" t="str">
        <f t="shared" si="7"/>
        <v/>
      </c>
      <c r="S28" s="354"/>
      <c r="T28" s="56"/>
      <c r="U28" s="56"/>
      <c r="V28" s="56"/>
    </row>
    <row r="29" spans="1:22">
      <c r="A29" s="56"/>
      <c r="B29" s="116" t="str">
        <f ca="1">IF(A29&lt;&gt;"",IF(_xlfn.XLOOKUP(A29,mats_tbl[Unique Material Name],mats_tbl[Audience])="Patient-Facing Pre-Consent",VLOOKUP($B$7,'CLMs Strategies'!$A$7:$F$57,3),VLOOKUP($B$7,'CLMs Strategies'!$A$7:$F$57,4)),"")</f>
        <v/>
      </c>
      <c r="C29" s="116" t="str">
        <f ca="1">IF(A29&lt;&gt;"",IF(_xlfn.XLOOKUP(A29,mats_tbl[Unique Material Name],mats_tbl[Audience])="Patient-Facing Pre-Consent",VLOOKUP($B$7,'CLMs Strategies'!$A$7:$F$57,5),VLOOKUP($B$7,'CLMs Strategies'!$A$7:$F$57,6)),"")</f>
        <v/>
      </c>
      <c r="D29" s="116"/>
      <c r="E29" s="116"/>
      <c r="F29" s="56"/>
      <c r="G29" s="321"/>
      <c r="H29" s="358"/>
      <c r="I29" s="356"/>
      <c r="J29" s="356"/>
      <c r="K29" s="356"/>
      <c r="L29" s="356"/>
      <c r="M29" s="356"/>
      <c r="N29" s="356"/>
      <c r="O29" s="356"/>
      <c r="P29" s="116"/>
      <c r="Q29" s="356"/>
      <c r="R29" s="116"/>
      <c r="S29" s="356"/>
      <c r="T29" s="56"/>
      <c r="U29" s="56"/>
      <c r="V29" s="56"/>
    </row>
    <row r="30" spans="1:22">
      <c r="A30" s="56"/>
      <c r="B30" s="116" t="str">
        <f ca="1">IF(A30&lt;&gt;"",IF(_xlfn.XLOOKUP(A30,mats_tbl[Unique Material Name],mats_tbl[Audience])="Patient-Facing Pre-Consent",VLOOKUP($B$7,'CLMs Strategies'!$A$7:$F$57,3),VLOOKUP($B$7,'CLMs Strategies'!$A$7:$F$57,4)),"")</f>
        <v/>
      </c>
      <c r="C30" s="116" t="str">
        <f ca="1">IF(A30&lt;&gt;"",IF(_xlfn.XLOOKUP(A30,mats_tbl[Unique Material Name],mats_tbl[Audience])="Patient-Facing Pre-Consent",VLOOKUP($B$7,'CLMs Strategies'!$A$7:$F$57,5),VLOOKUP($B$7,'CLMs Strategies'!$A$7:$F$57,6)),"")</f>
        <v/>
      </c>
      <c r="D30" s="116"/>
      <c r="E30" s="116"/>
      <c r="F30" s="56"/>
      <c r="G30" s="56"/>
      <c r="H30" s="56"/>
      <c r="I30" s="56"/>
      <c r="J30" s="56"/>
      <c r="K30" s="56"/>
      <c r="L30" s="56"/>
      <c r="M30" s="56"/>
      <c r="N30" s="56"/>
      <c r="O30" s="56"/>
      <c r="P30" s="56"/>
      <c r="Q30" s="56"/>
      <c r="R30" s="56"/>
      <c r="S30" s="56"/>
      <c r="T30" s="56"/>
      <c r="U30" s="56"/>
      <c r="V30" s="56"/>
    </row>
    <row r="31" spans="1:22">
      <c r="A31" s="56"/>
      <c r="B31" s="116" t="str">
        <f ca="1">IF(A31&lt;&gt;"",IF(_xlfn.XLOOKUP(A31,mats_tbl[Unique Material Name],mats_tbl[Audience])="Patient-Facing Pre-Consent",VLOOKUP($B$7,'CLMs Strategies'!$A$7:$F$57,3),VLOOKUP($B$7,'CLMs Strategies'!$A$7:$F$57,4)),"")</f>
        <v/>
      </c>
      <c r="C31" s="116" t="str">
        <f ca="1">IF(A31&lt;&gt;"",IF(_xlfn.XLOOKUP(A31,mats_tbl[Unique Material Name],mats_tbl[Audience])="Patient-Facing Pre-Consent",VLOOKUP($B$7,'CLMs Strategies'!$A$7:$F$57,5),VLOOKUP($B$7,'CLMs Strategies'!$A$7:$F$57,6)),"")</f>
        <v/>
      </c>
      <c r="D31" s="116"/>
      <c r="E31" s="116"/>
      <c r="F31" s="56"/>
      <c r="G31" s="56"/>
      <c r="H31" s="56"/>
      <c r="I31" s="56"/>
      <c r="J31" s="56"/>
      <c r="K31" s="56"/>
      <c r="L31" s="56"/>
      <c r="M31" s="56"/>
      <c r="N31" s="56"/>
      <c r="O31" s="56"/>
      <c r="P31" s="56"/>
      <c r="Q31" s="56"/>
      <c r="R31" s="56"/>
      <c r="S31" s="56"/>
      <c r="T31" s="56"/>
      <c r="U31" s="56"/>
      <c r="V31" s="56"/>
    </row>
    <row r="32" spans="1:22">
      <c r="A32" s="56"/>
      <c r="B32" s="116" t="str">
        <f ca="1">IF(A32&lt;&gt;"",IF(_xlfn.XLOOKUP(A32,mats_tbl[Unique Material Name],mats_tbl[Audience])="Patient-Facing Pre-Consent",VLOOKUP($B$7,'CLMs Strategies'!$A$7:$F$57,3),VLOOKUP($B$7,'CLMs Strategies'!$A$7:$F$57,4)),"")</f>
        <v/>
      </c>
      <c r="C32" s="116" t="str">
        <f ca="1">IF(A32&lt;&gt;"",IF(_xlfn.XLOOKUP(A32,mats_tbl[Unique Material Name],mats_tbl[Audience])="Patient-Facing Pre-Consent",VLOOKUP($B$7,'CLMs Strategies'!$A$7:$F$57,5),VLOOKUP($B$7,'CLMs Strategies'!$A$7:$F$57,6)),"")</f>
        <v/>
      </c>
      <c r="D32" s="56"/>
      <c r="E32" s="56"/>
      <c r="F32" s="56"/>
      <c r="G32" s="56"/>
      <c r="H32" s="56"/>
      <c r="I32" s="56"/>
      <c r="J32" s="56"/>
      <c r="K32" s="56"/>
      <c r="L32" s="56"/>
      <c r="M32" s="56"/>
      <c r="N32" s="56"/>
      <c r="O32" s="56"/>
      <c r="P32" s="56"/>
      <c r="Q32" s="56"/>
      <c r="R32" s="56"/>
      <c r="S32" s="56"/>
      <c r="T32" s="56"/>
      <c r="U32" s="56"/>
      <c r="V32" s="56"/>
    </row>
    <row r="33" spans="1:20">
      <c r="A33" s="56"/>
      <c r="B33" s="116" t="str">
        <f ca="1">IF(A33&lt;&gt;"",IF(_xlfn.XLOOKUP(A33,mats_tbl[Unique Material Name],mats_tbl[Audience])="Patient-Facing Pre-Consent",VLOOKUP($B$7,'CLMs Strategies'!$A$7:$F$57,3),VLOOKUP($B$7,'CLMs Strategies'!$A$7:$F$57,4)),"")</f>
        <v/>
      </c>
      <c r="C33" s="116" t="str">
        <f ca="1">IF(A33&lt;&gt;"",IF(_xlfn.XLOOKUP(A33,mats_tbl[Unique Material Name],mats_tbl[Audience])="Patient-Facing Pre-Consent",VLOOKUP($B$7,'CLMs Strategies'!$A$7:$F$57,5),VLOOKUP($B$7,'CLMs Strategies'!$A$7:$F$57,6)),"")</f>
        <v/>
      </c>
      <c r="D33" s="56"/>
      <c r="E33" s="56"/>
      <c r="F33" s="56"/>
      <c r="G33" s="56"/>
      <c r="H33" s="56"/>
      <c r="I33" s="56"/>
      <c r="J33" s="56"/>
      <c r="K33" s="56"/>
      <c r="L33" s="56"/>
      <c r="M33" s="56"/>
      <c r="N33" s="56"/>
      <c r="O33" s="56"/>
      <c r="P33" s="56"/>
      <c r="Q33" s="56"/>
      <c r="R33" s="56"/>
      <c r="S33" s="56"/>
      <c r="T33" s="56"/>
    </row>
    <row r="34" spans="1:20">
      <c r="A34" s="56"/>
      <c r="B34" s="116" t="str">
        <f ca="1">IF(A34&lt;&gt;"",IF(_xlfn.XLOOKUP(A34,mats_tbl[Unique Material Name],mats_tbl[Audience])="Patient-Facing Pre-Consent",VLOOKUP($B$7,'CLMs Strategies'!$A$7:$F$57,3),VLOOKUP($B$7,'CLMs Strategies'!$A$7:$F$57,4)),"")</f>
        <v/>
      </c>
      <c r="C34" s="116" t="str">
        <f ca="1">IF(A34&lt;&gt;"",IF(_xlfn.XLOOKUP(A34,mats_tbl[Unique Material Name],mats_tbl[Audience])="Patient-Facing Pre-Consent",VLOOKUP($B$7,'CLMs Strategies'!$A$7:$F$57,5),VLOOKUP($B$7,'CLMs Strategies'!$A$7:$F$57,6)),"")</f>
        <v/>
      </c>
      <c r="D34" s="56"/>
      <c r="E34" s="56"/>
      <c r="F34" s="56"/>
      <c r="G34" s="56"/>
      <c r="H34" s="56"/>
      <c r="I34" s="56"/>
      <c r="J34" s="56"/>
      <c r="K34" s="56"/>
      <c r="L34" s="56"/>
      <c r="M34" s="56"/>
      <c r="N34" s="56"/>
      <c r="O34" s="56"/>
      <c r="P34" s="56"/>
      <c r="Q34" s="56"/>
      <c r="R34" s="56"/>
      <c r="S34" s="56"/>
      <c r="T34" s="56"/>
    </row>
    <row r="35" spans="1:20">
      <c r="A35" s="56"/>
      <c r="B35" s="116" t="str">
        <f ca="1">IF(A35&lt;&gt;"",IF(_xlfn.XLOOKUP(A35,mats_tbl[Unique Material Name],mats_tbl[Audience])="Patient-Facing Pre-Consent",VLOOKUP($B$7,'CLMs Strategies'!$A$7:$F$57,3),VLOOKUP($B$7,'CLMs Strategies'!$A$7:$F$57,4)),"")</f>
        <v/>
      </c>
      <c r="C35" s="116" t="str">
        <f ca="1">IF(A35&lt;&gt;"",IF(_xlfn.XLOOKUP(A35,mats_tbl[Unique Material Name],mats_tbl[Audience])="Patient-Facing Pre-Consent",VLOOKUP($B$7,'CLMs Strategies'!$A$7:$F$57,5),VLOOKUP($B$7,'CLMs Strategies'!$A$7:$F$57,6)),"")</f>
        <v/>
      </c>
      <c r="D35" s="56"/>
      <c r="E35" s="56"/>
      <c r="F35" s="56"/>
      <c r="G35" s="56"/>
      <c r="H35" s="56"/>
      <c r="I35" s="56"/>
      <c r="J35" s="56"/>
      <c r="K35" s="56"/>
      <c r="L35" s="56"/>
      <c r="M35" s="56"/>
      <c r="N35" s="56"/>
      <c r="O35" s="56"/>
      <c r="P35" s="56"/>
      <c r="Q35" s="56"/>
      <c r="R35" s="56"/>
      <c r="S35" s="56"/>
      <c r="T35" s="56"/>
    </row>
    <row r="36" spans="1:20">
      <c r="A36" s="56"/>
      <c r="B36" s="116" t="str">
        <f ca="1">IF(A36&lt;&gt;"",IF(_xlfn.XLOOKUP(A36,mats_tbl[Unique Material Name],mats_tbl[Audience])="Patient-Facing Pre-Consent",VLOOKUP($B$7,'CLMs Strategies'!$A$7:$F$57,3),VLOOKUP($B$7,'CLMs Strategies'!$A$7:$F$57,4)),"")</f>
        <v/>
      </c>
      <c r="C36" s="116" t="str">
        <f ca="1">IF(A36&lt;&gt;"",IF(_xlfn.XLOOKUP(A36,mats_tbl[Unique Material Name],mats_tbl[Audience])="Patient-Facing Pre-Consent",VLOOKUP($B$7,'CLMs Strategies'!$A$7:$F$57,5),VLOOKUP($B$7,'CLMs Strategies'!$A$7:$F$57,6)),"")</f>
        <v/>
      </c>
      <c r="D36" s="56"/>
      <c r="E36" s="56"/>
      <c r="F36" s="56"/>
      <c r="G36" s="56"/>
      <c r="H36" s="56"/>
      <c r="I36" s="56"/>
      <c r="J36" s="56"/>
      <c r="K36" s="56"/>
      <c r="L36" s="56"/>
      <c r="M36" s="56"/>
      <c r="N36" s="56"/>
      <c r="O36" s="56"/>
      <c r="P36" s="56"/>
      <c r="Q36" s="56"/>
      <c r="R36" s="56"/>
      <c r="S36" s="56"/>
      <c r="T36" s="56"/>
    </row>
    <row r="37" spans="1:20">
      <c r="A37" s="56"/>
      <c r="B37" s="116" t="str">
        <f ca="1">IF(A37&lt;&gt;"",IF(_xlfn.XLOOKUP(A37,mats_tbl[Unique Material Name],mats_tbl[Audience])="Patient-Facing Pre-Consent",VLOOKUP($B$7,'CLMs Strategies'!$A$7:$F$57,3),VLOOKUP($B$7,'CLMs Strategies'!$A$7:$F$57,4)),"")</f>
        <v/>
      </c>
      <c r="C37" s="116" t="str">
        <f ca="1">IF(A37&lt;&gt;"",IF(_xlfn.XLOOKUP(A37,mats_tbl[Unique Material Name],mats_tbl[Audience])="Patient-Facing Pre-Consent",VLOOKUP($B$7,'CLMs Strategies'!$A$7:$F$57,5),VLOOKUP($B$7,'CLMs Strategies'!$A$7:$F$57,6)),"")</f>
        <v/>
      </c>
      <c r="D37" s="56"/>
      <c r="E37" s="56"/>
      <c r="F37" s="56"/>
      <c r="G37" s="56"/>
      <c r="H37" s="56"/>
      <c r="I37" s="56"/>
      <c r="J37" s="56"/>
      <c r="K37" s="56"/>
      <c r="L37" s="56"/>
      <c r="M37" s="56"/>
      <c r="N37" s="56"/>
      <c r="O37" s="56"/>
      <c r="P37" s="56"/>
      <c r="Q37" s="56"/>
      <c r="R37" s="56"/>
      <c r="S37" s="56"/>
      <c r="T37" s="56"/>
    </row>
    <row r="38" spans="1:20">
      <c r="A38" s="56"/>
      <c r="B38" s="116" t="str">
        <f ca="1">IF(A38&lt;&gt;"",IF(_xlfn.XLOOKUP(A38,mats_tbl[Unique Material Name],mats_tbl[Audience])="Patient-Facing Pre-Consent",VLOOKUP($B$7,'CLMs Strategies'!$A$7:$F$57,3),VLOOKUP($B$7,'CLMs Strategies'!$A$7:$F$57,4)),"")</f>
        <v/>
      </c>
      <c r="C38" s="116" t="str">
        <f ca="1">IF(A38&lt;&gt;"",IF(_xlfn.XLOOKUP(A38,mats_tbl[Unique Material Name],mats_tbl[Audience])="Patient-Facing Pre-Consent",VLOOKUP($B$7,'CLMs Strategies'!$A$7:$F$57,5),VLOOKUP($B$7,'CLMs Strategies'!$A$7:$F$57,6)),"")</f>
        <v/>
      </c>
      <c r="D38" s="56"/>
      <c r="E38" s="56"/>
      <c r="F38" s="56"/>
      <c r="G38" s="56"/>
      <c r="H38" s="56"/>
      <c r="I38" s="56"/>
      <c r="J38" s="56"/>
      <c r="K38" s="56"/>
      <c r="L38" s="56"/>
      <c r="M38" s="56"/>
      <c r="N38" s="56"/>
      <c r="O38" s="56"/>
      <c r="P38" s="56"/>
      <c r="Q38" s="56"/>
      <c r="R38" s="56"/>
      <c r="S38" s="56"/>
      <c r="T38" s="56"/>
    </row>
    <row r="39" spans="1:20">
      <c r="A39" s="56"/>
      <c r="B39" s="116" t="str">
        <f ca="1">IF(A39&lt;&gt;"",IF(_xlfn.XLOOKUP(A39,mats_tbl[Unique Material Name],mats_tbl[Audience])="Patient-Facing Pre-Consent",VLOOKUP($B$7,'CLMs Strategies'!$A$7:$F$57,3),VLOOKUP($B$7,'CLMs Strategies'!$A$7:$F$57,4)),"")</f>
        <v/>
      </c>
      <c r="C39" s="116" t="str">
        <f ca="1">IF(A39&lt;&gt;"",IF(_xlfn.XLOOKUP(A39,mats_tbl[Unique Material Name],mats_tbl[Audience])="Patient-Facing Pre-Consent",VLOOKUP($B$7,'CLMs Strategies'!$A$7:$F$57,5),VLOOKUP($B$7,'CLMs Strategies'!$A$7:$F$57,6)),"")</f>
        <v/>
      </c>
      <c r="D39" s="56"/>
      <c r="E39" s="56"/>
      <c r="F39" s="56"/>
      <c r="G39" s="56"/>
      <c r="H39" s="56"/>
      <c r="I39" s="56"/>
      <c r="J39" s="56"/>
      <c r="K39" s="56"/>
      <c r="L39" s="56"/>
      <c r="M39" s="56"/>
      <c r="N39" s="56"/>
      <c r="O39" s="56"/>
      <c r="P39" s="56"/>
      <c r="Q39" s="56"/>
      <c r="R39" s="56"/>
      <c r="S39" s="56"/>
      <c r="T39" s="56"/>
    </row>
    <row r="40" spans="1:20">
      <c r="A40" s="56"/>
      <c r="B40" s="116"/>
      <c r="C40" s="56"/>
      <c r="D40" s="56"/>
      <c r="E40" s="56"/>
      <c r="F40" s="56"/>
      <c r="G40" s="56"/>
      <c r="H40" s="56"/>
      <c r="I40" s="56"/>
      <c r="J40" s="56"/>
      <c r="K40" s="56"/>
      <c r="L40" s="56"/>
      <c r="M40" s="56"/>
      <c r="N40" s="56"/>
      <c r="O40" s="56"/>
      <c r="P40" s="56"/>
      <c r="Q40" s="56"/>
      <c r="R40" s="56"/>
      <c r="S40" s="56"/>
      <c r="T40" s="56"/>
    </row>
    <row r="41" spans="1:20">
      <c r="A41" s="56"/>
      <c r="B41" s="116"/>
      <c r="C41" s="56"/>
      <c r="D41" s="56"/>
      <c r="E41" s="56"/>
      <c r="F41" s="56"/>
      <c r="G41" s="56"/>
      <c r="H41" s="56"/>
      <c r="I41" s="56"/>
      <c r="J41" s="56"/>
      <c r="K41" s="56"/>
      <c r="L41" s="56"/>
      <c r="M41" s="56"/>
      <c r="N41" s="56"/>
      <c r="O41" s="56"/>
      <c r="P41" s="56"/>
      <c r="Q41" s="56"/>
      <c r="R41" s="56"/>
      <c r="S41" s="56"/>
      <c r="T41" s="56"/>
    </row>
    <row r="42" spans="1:20">
      <c r="A42" s="56"/>
      <c r="B42" s="116"/>
      <c r="C42" s="56"/>
      <c r="D42" s="56"/>
      <c r="E42" s="56"/>
      <c r="F42" s="56"/>
      <c r="G42" s="56"/>
      <c r="H42" s="56"/>
      <c r="I42" s="56"/>
      <c r="J42" s="56"/>
      <c r="K42" s="56"/>
      <c r="L42" s="56"/>
      <c r="M42" s="56"/>
      <c r="N42" s="56"/>
      <c r="O42" s="56"/>
      <c r="P42" s="56"/>
      <c r="Q42" s="56"/>
      <c r="R42" s="56"/>
      <c r="S42" s="56"/>
      <c r="T42" s="56"/>
    </row>
    <row r="43" spans="1:20">
      <c r="A43" s="56"/>
      <c r="B43" s="116"/>
      <c r="C43" s="56"/>
    </row>
    <row r="44" spans="1:20">
      <c r="A44" s="56"/>
      <c r="B44" s="56"/>
      <c r="C44" s="56"/>
    </row>
  </sheetData>
  <mergeCells count="7">
    <mergeCell ref="M7:O7"/>
    <mergeCell ref="P7:Q7"/>
    <mergeCell ref="A22:C22"/>
    <mergeCell ref="A1:A2"/>
    <mergeCell ref="A3:A4"/>
    <mergeCell ref="H7:I7"/>
    <mergeCell ref="J7:L7"/>
  </mergeCells>
  <conditionalFormatting sqref="B1:K5">
    <cfRule type="expression" dxfId="424" priority="1">
      <formula>COUNTIF(translationCountries,B1)=0</formula>
    </cfRule>
  </conditionalFormatting>
  <conditionalFormatting sqref="E7">
    <cfRule type="containsText" dxfId="423" priority="9" operator="containsText" text="OK">
      <formula>NOT(ISERROR(SEARCH("OK",E7)))</formula>
    </cfRule>
    <cfRule type="containsText" dxfId="422" priority="10" operator="containsText" text="AFTER SUBMISSION DEADLINE">
      <formula>NOT(ISERROR(SEARCH("AFTER SUBMISSION DEADLINE",E7)))</formula>
    </cfRule>
  </conditionalFormatting>
  <conditionalFormatting sqref="G10:G29">
    <cfRule type="cellIs" dxfId="421" priority="5" operator="equal">
      <formula>0</formula>
    </cfRule>
  </conditionalFormatting>
  <hyperlinks>
    <hyperlink ref="A1:A2" location="'Country Level Dashboard'!A1" display="'Country Level Dashboard'!A1" xr:uid="{CFEDB66B-24E3-4E67-B591-4B0A1A86C2C2}"/>
    <hyperlink ref="A3:A4" location="'Project TOC'!A1" display="'Project TOC'!A1" xr:uid="{85132AE1-DD82-47F9-9CF1-5AC8B21AF846}"/>
    <hyperlink ref="B1" location="Argentina!A1" display="Argentina" xr:uid="{9C0D4EA4-0CD3-4493-BD7D-64A7DE600582}"/>
    <hyperlink ref="C1" location="Australia!A1" display="Australia" xr:uid="{AAAA8C19-B575-4CC2-B512-988A85F8E1C9}"/>
    <hyperlink ref="D1" location="Austria!A1" display="Austria" xr:uid="{AC1650FD-DD96-4DA9-A55E-E0862AF0D59E}"/>
    <hyperlink ref="E1" location="Belgium!A1" display="Belgium" xr:uid="{E4488419-7E6D-4697-8E6C-12A67408E959}"/>
    <hyperlink ref="F1" location="Brazil!A1" display="Brazil" xr:uid="{BA1C974F-8E03-402F-BE2F-8F5CDD4369DE}"/>
    <hyperlink ref="G1" location="Bulgaria!A1" display="Bulgaria" xr:uid="{90BE15AD-9680-4049-8055-79DBEAEEA6FB}"/>
    <hyperlink ref="H1" location="Canada!A1" display="Canada" xr:uid="{6A328871-9AC6-4674-9C99-AAF02FF6BEE6}"/>
    <hyperlink ref="I1" location="Chile!A1" display="Chile" xr:uid="{CE502117-FF7B-4F58-B5A6-74D18F77B635}"/>
    <hyperlink ref="J1" location="China!A1" display="China" xr:uid="{31AB9BA8-42E7-46BE-A840-FB1791232DF0}"/>
    <hyperlink ref="K1" location="Colombia!A1" display="Colombia" xr:uid="{3EC03859-3499-4B98-BF3A-544C5FA8EA48}"/>
    <hyperlink ref="B2" location="'Czech Republic'!A1" display="Czech Republic" xr:uid="{C3BD9DA9-A0FB-416A-A576-A5A97467CCE5}"/>
    <hyperlink ref="C2" location="Denmark!A1" display="Denmark" xr:uid="{7C965D6A-29FA-4DE8-8853-F2E27CC26CB6}"/>
    <hyperlink ref="D2" location="Estonia!A1" display="Estonia" xr:uid="{499D62A9-1915-4004-977E-EF066B00E8DB}"/>
    <hyperlink ref="F2" location="France!A1" display="France" xr:uid="{D1C1AF11-8965-4226-BB07-EC3A47BBC356}"/>
    <hyperlink ref="G2" location="Germany!A1" display="Germany" xr:uid="{BA69ADD3-51F2-40C7-BE1F-FC38935A5CBF}"/>
    <hyperlink ref="H2" location="Greece!A1" display="Greece" xr:uid="{FB2EC076-0000-45F6-BE78-227C2C42180D}"/>
    <hyperlink ref="J2" location="Hungary!A1" display="Hungary" xr:uid="{5A541439-AC8A-4817-A928-593B536E329E}"/>
    <hyperlink ref="I2" location="'Hong Kong'!A1" display="Hong Kong" xr:uid="{017C6CC3-15A0-41F7-B8CC-5F7C002BCAC2}"/>
    <hyperlink ref="K2" location="Ireland!A1" display="Ireland" xr:uid="{2078E611-691A-4227-A858-474777F872FE}"/>
    <hyperlink ref="C3" location="Italy!A1" display="Italy" xr:uid="{DDD450FF-EA24-4DB6-BE4D-31CE41057E19}"/>
    <hyperlink ref="D3" location="Japan!A1" display="Japan" xr:uid="{579B37B8-E8F6-4C8E-AE47-4816A1531DC6}"/>
    <hyperlink ref="K4" location="'South Korea'!A1" display="South Korea" xr:uid="{E208B694-0946-4445-89F3-4F73341C4405}"/>
    <hyperlink ref="C5" location="Sweden!A1" display="Sweden" xr:uid="{B7F6010F-BC3C-464E-8287-A7B48F303766}"/>
    <hyperlink ref="G5" location="Turkey!A1" display="Turkey" xr:uid="{16996BAA-3F87-4582-8A69-8D806304D162}"/>
    <hyperlink ref="I5" location="'United Kingdom'!A1" display="United Kingdom" xr:uid="{345BEE73-BE07-40D4-83EC-48458D048F19}"/>
    <hyperlink ref="J5" location="'United States'!A1" display="United States" xr:uid="{60880829-A412-4E55-81B7-7BFBCFB66704}"/>
    <hyperlink ref="E2" location="Finland!A1" display="Finland" xr:uid="{DD69AF24-D331-4A7C-8200-889521961529}"/>
    <hyperlink ref="B3" location="Israel!A1" display="Israel" xr:uid="{209E595B-E0BE-44F2-AD5C-04833EEB80DE}"/>
    <hyperlink ref="E3" location="Latvia!A1" display="Latvia" xr:uid="{9E92AF72-F007-4732-A94E-C9D745CF313B}"/>
    <hyperlink ref="F3" location="Lithuania!A1" display="Lithuania" xr:uid="{10D65AAA-A64B-40EE-BA42-A869F738ED3C}"/>
    <hyperlink ref="G3" location="Malaysia!A1" display="Malaysia" xr:uid="{D0434901-6542-4DCA-8725-E9ED7B81B2DE}"/>
    <hyperlink ref="H3" location="Mexico!A1" display="Mexico" xr:uid="{18052605-7802-4E1F-85C6-9A53574AC47A}"/>
    <hyperlink ref="I3" location="Netherlands!A1" display="Netherlands" xr:uid="{217910AF-1133-4D62-85A8-4381F51BAF4F}"/>
    <hyperlink ref="J3" location="'New Zealand'!A1" display="New Zealand" xr:uid="{ADCA7796-7829-46AA-8CE7-10220074ECA5}"/>
    <hyperlink ref="K3" location="Norway!A1" display="Norway" xr:uid="{A448A0B1-328D-4761-A6ED-4CD7DF5EAF73}"/>
    <hyperlink ref="B4" location="Phillipines!A1" display="Philippines" xr:uid="{37415D5A-CE5A-4F06-AD9B-2EE2CBF8B72B}"/>
    <hyperlink ref="C4" location="Poland!A1" display="Poland" xr:uid="{53890964-4E04-475D-91AD-0EC7263DDEA5}"/>
    <hyperlink ref="D4" location="Portugal!A1" display="Portugal" xr:uid="{EC8018FF-8AFD-41CC-92E0-C0BC1C33C432}"/>
    <hyperlink ref="E4" location="Romania!A1" display="Romania" xr:uid="{44752D2D-3DC2-4F28-B652-D4B29DD69E26}"/>
    <hyperlink ref="F4" location="Russia!A1" display="Russia" xr:uid="{2F8DCD83-0B90-4545-BCD1-E0FDEF6D7577}"/>
    <hyperlink ref="G4" location="'Saudi Arabia'!A1" display="Saudi Arabia" xr:uid="{2401033B-C802-4785-AA15-810C03039460}"/>
    <hyperlink ref="H4" location="Singapore!A1" display="Singapore" xr:uid="{1962AAC8-8BEB-463D-9D44-6297265C8539}"/>
    <hyperlink ref="I4" location="Slovakia!A1" display="Slovakia" xr:uid="{A196315E-51E2-4CE5-8972-EC4E2C45741F}"/>
    <hyperlink ref="J4" location="'South Africa'!A1" display="South Africa" xr:uid="{2D239C78-3763-4C7D-9739-7D016C3A167B}"/>
    <hyperlink ref="B5" location="Spain!A1" display="Spain" xr:uid="{455390B6-774D-43F1-8024-92411C97AE70}"/>
    <hyperlink ref="D5" location="Switzerland!A1" display="Switzerland" xr:uid="{F9C3C404-F96E-41C3-88E6-378AFEB36A8B}"/>
    <hyperlink ref="E5" location="Taiwan!A1" display="Taiwan" xr:uid="{29175446-A0D0-4417-BB24-07A2C1CC92F6}"/>
    <hyperlink ref="F5" location="Thailand!A1" display="Thailand" xr:uid="{1F2D615B-A6E2-42CE-BE3F-818486D8474F}"/>
    <hyperlink ref="H5" location="Ukraine!A1" display="Ukraine" xr:uid="{D018F34D-6C58-41FA-BD49-A16B433D4F4C}"/>
    <hyperlink ref="K5" location="Vietnam!A1" display="Vietnam" xr:uid="{2384C03C-62E8-48F3-AFBF-185C163E74AD}"/>
  </hyperlinks>
  <pageMargins left="0.7" right="0.7" top="0.75" bottom="0.75" header="0.3" footer="0.3"/>
  <pageSetup orientation="portrait" horizontalDpi="90" verticalDpi="90"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1" id="{EDC74A17-6FF1-4F5F-99C2-678EF7CAAFFE}">
            <xm:f>OR(INDEX('Batch Summary'!$B$4:$M$53,MATCH($B$7,_xlfn.ANCHORARRAY('Batch Summary'!$A$4),0),MATCH(B10,'Batch Summary'!$B$3:$M$3,0))="No")</xm:f>
            <x14:dxf>
              <font>
                <color theme="0"/>
              </font>
              <fill>
                <patternFill patternType="none">
                  <bgColor auto="1"/>
                </patternFill>
              </fill>
            </x14:dxf>
          </x14:cfRule>
          <xm:sqref>B10:B19 B23</xm:sqref>
        </x14:conditionalFormatting>
        <x14:conditionalFormatting xmlns:xm="http://schemas.microsoft.com/office/excel/2006/main">
          <x14:cfRule type="expression" priority="12" id="{FF267956-4A09-46F9-956D-83EF5D51E4EA}">
            <xm:f>OR(INDEX('Batch Summary'!$P$4:$AA$53,MATCH($B$7,_xlfn.ANCHORARRAY('Batch Summary'!$O$4),0),MATCH(C10,'Batch Summary'!$P$3:$AA$3,0))="No")</xm:f>
            <x14:dxf>
              <font>
                <color theme="0"/>
              </font>
            </x14:dxf>
          </x14:cfRule>
          <xm:sqref>C10:C19 C23</xm:sqref>
        </x14:conditionalFormatting>
        <x14:conditionalFormatting xmlns:xm="http://schemas.microsoft.com/office/excel/2006/main">
          <x14:cfRule type="expression" priority="13" id="{6565D54A-F9FE-4CD6-B6CB-03B0AD3D94DA}">
            <xm:f>OR(INDEX('Batch Summary'!$AD$4:$AO$53,MATCH($B$7,_xlfn.ANCHORARRAY('Batch Summary'!$AC$4),0),MATCH(D10,'Batch Summary'!$AD$3:$AO$3,0))="No")</xm:f>
            <x14:dxf>
              <font>
                <color theme="0"/>
              </font>
            </x14:dxf>
          </x14:cfRule>
          <xm:sqref>D10:D21</xm:sqref>
        </x14:conditionalFormatting>
        <x14:conditionalFormatting xmlns:xm="http://schemas.microsoft.com/office/excel/2006/main">
          <x14:cfRule type="expression" priority="14" id="{5E39B087-AB42-4095-BBDB-34A07D6DB104}">
            <xm:f>OR(INDEX('Batch Summary'!$AR$4:$BB$53,MATCH($B$7,_xlfn.ANCHORARRAY('Batch Summary'!$AQ$4),0),MATCH(E10,'Batch Summary'!$AR$3:$BB$3,0))="No")</xm:f>
            <x14:dxf>
              <font>
                <color theme="0"/>
              </font>
            </x14:dxf>
          </x14:cfRule>
          <xm:sqref>E10:E21</xm:sqref>
        </x14:conditionalFormatting>
      </x14:conditionalFormattings>
    </ext>
  </extLs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06A15D-CBD6-4DF9-97BA-ABC1573089B7}">
  <sheetPr codeName="Sheet32"/>
  <dimension ref="A1:V44"/>
  <sheetViews>
    <sheetView workbookViewId="0">
      <selection sqref="A1:A2"/>
    </sheetView>
  </sheetViews>
  <sheetFormatPr defaultRowHeight="15"/>
  <cols>
    <col min="1" max="1" width="17.5703125" bestFit="1" customWidth="1"/>
    <col min="2" max="2" width="20.140625" customWidth="1"/>
    <col min="3" max="3" width="20.42578125" customWidth="1"/>
    <col min="4" max="4" width="15.85546875" customWidth="1"/>
    <col min="5" max="5" width="15.42578125" customWidth="1"/>
    <col min="6" max="7" width="17.5703125" customWidth="1"/>
    <col min="8" max="8" width="10.140625" customWidth="1"/>
    <col min="9" max="9" width="16.140625" customWidth="1"/>
    <col min="10" max="10" width="14.140625" customWidth="1"/>
    <col min="11" max="11" width="11.5703125" bestFit="1" customWidth="1"/>
    <col min="12" max="12" width="10.85546875" customWidth="1"/>
    <col min="13" max="13" width="11.42578125" customWidth="1"/>
    <col min="14" max="14" width="10.85546875" customWidth="1"/>
    <col min="15" max="15" width="11" customWidth="1"/>
    <col min="16" max="16" width="10.85546875" customWidth="1"/>
    <col min="17" max="17" width="10.140625" bestFit="1" customWidth="1"/>
    <col min="18" max="18" width="12.140625" customWidth="1"/>
    <col min="19" max="19" width="18.5703125" customWidth="1"/>
  </cols>
  <sheetData>
    <row r="1" spans="1:22">
      <c r="A1" s="716" t="s">
        <v>733</v>
      </c>
      <c r="B1" s="477" t="s">
        <v>90</v>
      </c>
      <c r="C1" s="477" t="s">
        <v>92</v>
      </c>
      <c r="D1" s="477" t="s">
        <v>94</v>
      </c>
      <c r="E1" s="477" t="s">
        <v>97</v>
      </c>
      <c r="F1" s="477" t="s">
        <v>99</v>
      </c>
      <c r="G1" s="477" t="s">
        <v>101</v>
      </c>
      <c r="H1" s="477" t="s">
        <v>103</v>
      </c>
      <c r="I1" s="477" t="s">
        <v>105</v>
      </c>
      <c r="J1" s="477" t="s">
        <v>107</v>
      </c>
      <c r="K1" s="477" t="s">
        <v>109</v>
      </c>
      <c r="L1" s="56"/>
      <c r="M1" s="56"/>
      <c r="N1" s="56"/>
      <c r="O1" s="56"/>
      <c r="P1" s="56"/>
      <c r="Q1" s="56"/>
      <c r="R1" s="56"/>
      <c r="S1" s="56"/>
      <c r="T1" s="56"/>
      <c r="U1" s="56"/>
      <c r="V1" s="56"/>
    </row>
    <row r="2" spans="1:22">
      <c r="A2" s="716"/>
      <c r="B2" s="477" t="s">
        <v>111</v>
      </c>
      <c r="C2" s="477" t="s">
        <v>113</v>
      </c>
      <c r="D2" s="477" t="s">
        <v>115</v>
      </c>
      <c r="E2" s="477" t="s">
        <v>117</v>
      </c>
      <c r="F2" s="477" t="s">
        <v>119</v>
      </c>
      <c r="G2" s="477" t="s">
        <v>121</v>
      </c>
      <c r="H2" s="477" t="s">
        <v>123</v>
      </c>
      <c r="I2" s="477" t="s">
        <v>125</v>
      </c>
      <c r="J2" s="477" t="s">
        <v>127</v>
      </c>
      <c r="K2" s="477" t="s">
        <v>131</v>
      </c>
      <c r="L2" s="56"/>
      <c r="M2" s="56"/>
      <c r="N2" s="56"/>
      <c r="O2" s="56"/>
      <c r="P2" s="56"/>
      <c r="Q2" s="56"/>
      <c r="R2" s="56"/>
      <c r="S2" s="56"/>
      <c r="T2" s="56"/>
      <c r="U2" s="56"/>
      <c r="V2" s="56"/>
    </row>
    <row r="3" spans="1:22">
      <c r="A3" s="717" t="s">
        <v>51</v>
      </c>
      <c r="B3" s="477" t="s">
        <v>133</v>
      </c>
      <c r="C3" s="477" t="s">
        <v>135</v>
      </c>
      <c r="D3" s="477" t="s">
        <v>137</v>
      </c>
      <c r="E3" s="477" t="s">
        <v>139</v>
      </c>
      <c r="F3" s="477" t="s">
        <v>141</v>
      </c>
      <c r="G3" s="477" t="s">
        <v>143</v>
      </c>
      <c r="H3" s="477" t="s">
        <v>145</v>
      </c>
      <c r="I3" s="477" t="s">
        <v>147</v>
      </c>
      <c r="J3" s="477" t="s">
        <v>149</v>
      </c>
      <c r="K3" s="477" t="s">
        <v>151</v>
      </c>
      <c r="L3" s="56"/>
      <c r="M3" s="56"/>
      <c r="N3" s="56"/>
      <c r="O3" s="56"/>
      <c r="P3" s="56"/>
      <c r="Q3" s="56"/>
      <c r="R3" s="56"/>
      <c r="S3" s="56"/>
      <c r="T3" s="56"/>
      <c r="U3" s="56"/>
      <c r="V3" s="56"/>
    </row>
    <row r="4" spans="1:22">
      <c r="A4" s="718"/>
      <c r="B4" s="477" t="s">
        <v>153</v>
      </c>
      <c r="C4" s="477" t="s">
        <v>155</v>
      </c>
      <c r="D4" s="477" t="s">
        <v>157</v>
      </c>
      <c r="E4" s="477" t="s">
        <v>159</v>
      </c>
      <c r="F4" s="477" t="s">
        <v>161</v>
      </c>
      <c r="G4" s="477" t="s">
        <v>163</v>
      </c>
      <c r="H4" s="477" t="s">
        <v>165</v>
      </c>
      <c r="I4" s="477" t="s">
        <v>167</v>
      </c>
      <c r="J4" s="477" t="s">
        <v>169</v>
      </c>
      <c r="K4" s="477" t="s">
        <v>171</v>
      </c>
      <c r="L4" s="56"/>
      <c r="M4" s="56"/>
      <c r="N4" s="56"/>
      <c r="O4" s="56"/>
      <c r="P4" s="56"/>
      <c r="Q4" s="56"/>
      <c r="R4" s="56"/>
      <c r="S4" s="56"/>
      <c r="T4" s="56"/>
      <c r="U4" s="56"/>
      <c r="V4" s="56"/>
    </row>
    <row r="5" spans="1:22">
      <c r="A5" s="56"/>
      <c r="B5" s="477" t="s">
        <v>173</v>
      </c>
      <c r="C5" s="477" t="s">
        <v>175</v>
      </c>
      <c r="D5" s="477" t="s">
        <v>177</v>
      </c>
      <c r="E5" s="477" t="s">
        <v>179</v>
      </c>
      <c r="F5" s="477" t="s">
        <v>181</v>
      </c>
      <c r="G5" s="477" t="s">
        <v>183</v>
      </c>
      <c r="H5" s="477" t="s">
        <v>185</v>
      </c>
      <c r="I5" s="477" t="s">
        <v>187</v>
      </c>
      <c r="J5" s="477" t="s">
        <v>189</v>
      </c>
      <c r="K5" s="477" t="s">
        <v>191</v>
      </c>
      <c r="L5" s="56"/>
      <c r="M5" s="56"/>
      <c r="N5" s="56"/>
      <c r="O5" s="56"/>
      <c r="P5" s="56"/>
      <c r="Q5" s="56"/>
      <c r="R5" s="56"/>
      <c r="S5" s="56"/>
      <c r="T5" s="56"/>
      <c r="U5" s="56"/>
      <c r="V5" s="56"/>
    </row>
    <row r="6" spans="1:22" ht="15.75" thickBot="1">
      <c r="A6" s="56"/>
      <c r="B6" s="56"/>
      <c r="C6" s="56"/>
      <c r="D6" s="56"/>
      <c r="E6" s="56"/>
      <c r="F6" s="56"/>
      <c r="G6" s="56"/>
      <c r="H6" s="56"/>
      <c r="I6" s="56"/>
      <c r="J6" s="56"/>
      <c r="K6" s="56"/>
      <c r="L6" s="56"/>
      <c r="M6" s="56"/>
      <c r="N6" s="56"/>
      <c r="O6" s="56"/>
      <c r="P6" s="56"/>
      <c r="Q6" s="56"/>
      <c r="R6" s="56"/>
      <c r="S6" s="56"/>
      <c r="T6" s="56"/>
      <c r="U6" s="56"/>
      <c r="V6" s="56"/>
    </row>
    <row r="7" spans="1:22" ht="49.5" customHeight="1" thickBot="1">
      <c r="A7" s="56"/>
      <c r="B7" s="361" t="e" cm="1">
        <f t="array" aca="1" ref="B7" ca="1">MID(CELL("filename",B1),FIND("]",CELL("filename",B1))+1,255)</f>
        <v>#VALUE!</v>
      </c>
      <c r="C7" s="359" t="s">
        <v>734</v>
      </c>
      <c r="D7" s="362"/>
      <c r="E7" s="360" t="str">
        <f ca="1">IF(D7="","",IF(D7&lt;=MAX(N10:N28)+2,"AFTER SUBMISSION DEADLINE","OK"))</f>
        <v/>
      </c>
      <c r="F7" s="56"/>
      <c r="G7" s="319"/>
      <c r="H7" s="700" t="s">
        <v>314</v>
      </c>
      <c r="I7" s="701"/>
      <c r="J7" s="702" t="s">
        <v>570</v>
      </c>
      <c r="K7" s="703"/>
      <c r="L7" s="704"/>
      <c r="M7" s="705" t="s">
        <v>571</v>
      </c>
      <c r="N7" s="706"/>
      <c r="O7" s="707"/>
      <c r="P7" s="713" t="s">
        <v>735</v>
      </c>
      <c r="Q7" s="714"/>
      <c r="R7" s="298" t="s">
        <v>573</v>
      </c>
      <c r="S7" s="299" t="s">
        <v>574</v>
      </c>
      <c r="U7" s="56"/>
      <c r="V7" s="56"/>
    </row>
    <row r="8" spans="1:22" ht="51.75" thickBot="1">
      <c r="A8" s="56"/>
      <c r="B8" s="431" t="s">
        <v>736</v>
      </c>
      <c r="C8" s="431" t="s">
        <v>566</v>
      </c>
      <c r="D8" s="431" t="s">
        <v>737</v>
      </c>
      <c r="E8" s="431" t="s">
        <v>738</v>
      </c>
      <c r="F8" s="425"/>
      <c r="G8" s="318" t="s">
        <v>80</v>
      </c>
      <c r="H8" s="300" t="s">
        <v>578</v>
      </c>
      <c r="I8" s="301" t="s">
        <v>579</v>
      </c>
      <c r="J8" s="302" t="s">
        <v>580</v>
      </c>
      <c r="K8" s="303" t="s">
        <v>581</v>
      </c>
      <c r="L8" s="304" t="s">
        <v>582</v>
      </c>
      <c r="M8" s="305" t="s">
        <v>583</v>
      </c>
      <c r="N8" s="306" t="s">
        <v>584</v>
      </c>
      <c r="O8" s="307" t="s">
        <v>585</v>
      </c>
      <c r="P8" s="308" t="s">
        <v>586</v>
      </c>
      <c r="Q8" s="309" t="s">
        <v>587</v>
      </c>
      <c r="R8" s="310" t="s">
        <v>588</v>
      </c>
      <c r="S8" s="311" t="s">
        <v>589</v>
      </c>
      <c r="U8" s="56"/>
      <c r="V8" s="56"/>
    </row>
    <row r="9" spans="1:22" ht="15" hidden="1" customHeight="1" thickBot="1">
      <c r="A9" s="56"/>
      <c r="B9" s="346"/>
      <c r="C9" s="346"/>
      <c r="D9" s="346"/>
      <c r="E9" s="346"/>
      <c r="F9" s="425"/>
      <c r="G9" s="353" t="s">
        <v>739</v>
      </c>
      <c r="H9" s="347"/>
      <c r="I9" s="347"/>
      <c r="J9" s="348">
        <v>2</v>
      </c>
      <c r="K9" s="348">
        <f>ICRcomplete</f>
        <v>0</v>
      </c>
      <c r="L9" s="348"/>
      <c r="M9" s="349">
        <v>2</v>
      </c>
      <c r="N9" s="349">
        <f>DTPdelv</f>
        <v>8</v>
      </c>
      <c r="O9" s="349"/>
      <c r="P9" s="404">
        <f>expERCreturn</f>
        <v>30</v>
      </c>
      <c r="Q9" s="350"/>
      <c r="R9" s="351">
        <f>ERCdelv</f>
        <v>3</v>
      </c>
      <c r="S9" s="352"/>
      <c r="U9" s="56"/>
      <c r="V9" s="56"/>
    </row>
    <row r="10" spans="1:22" ht="15.75" thickTop="1">
      <c r="A10" s="56"/>
      <c r="B10" s="116" t="str" cm="1">
        <f t="array" ref="B10">IFERROR(_xlfn._xlws.FILTER(mats_tbl[Unique Material Name],mats_tbl[Translation Batch]=1),"")</f>
        <v/>
      </c>
      <c r="C10" s="116" t="str" cm="1">
        <f t="array" ref="C10">IFERROR(_xlfn._xlws.FILTER(mats_tbl[Unique Material Name],mats_tbl[Translation Batch]=2),"")</f>
        <v/>
      </c>
      <c r="D10" s="116" t="str" cm="1">
        <f t="array" ref="D10">IFERROR(_xlfn._xlws.FILTER(mats_tbl[Unique Material Name],mats_tbl[Translation Batch]=3),"")</f>
        <v/>
      </c>
      <c r="E10" s="28" t="str" cm="1">
        <f t="array" ref="E10">IFERROR(_xlfn._xlws.FILTER(mats_tbl[Unique Material Name],mats_tbl[Translation Batch]=4),"")</f>
        <v/>
      </c>
      <c r="F10" s="333" t="s">
        <v>258</v>
      </c>
      <c r="G10" s="320" t="str" cm="1">
        <f t="array" aca="1" ref="G10" ca="1">IFERROR(_xlfn._xlws.FILTER(References!$E$237:$E$536,(References!$D$237:$D$536=$B$7)),"")</f>
        <v/>
      </c>
      <c r="H10" s="330" t="str">
        <f ca="1">IF(batch1Start="","",IF(G10=0,"",WORKDAY(batch1Start,7)))</f>
        <v/>
      </c>
      <c r="I10" s="331"/>
      <c r="J10" s="355" t="str">
        <f ca="1">IFERROR(IF(I10="",WORKDAY(H10,$J$9),WORKDAY(I10,$J$9)),"")</f>
        <v/>
      </c>
      <c r="K10" s="330" t="e">
        <f ca="1">WORKDAY(J10,$K$9)</f>
        <v>#VALUE!</v>
      </c>
      <c r="L10" s="331"/>
      <c r="M10" s="330" t="e">
        <f ca="1">IF(L10="",WORKDAY(K10,M9),WORKDAY(L10,M9))</f>
        <v>#VALUE!</v>
      </c>
      <c r="N10" s="330" t="e">
        <f ca="1">WORKDAY(M10,DTPdelv)</f>
        <v>#VALUE!</v>
      </c>
      <c r="O10" s="331"/>
      <c r="P10" s="402" t="e">
        <f ca="1">IF(G10=0,"",IF(O10="",WORKDAY(N10,$P$9),WORKDAY(O10,$P$9)))</f>
        <v>#VALUE!</v>
      </c>
      <c r="Q10" s="331"/>
      <c r="R10" s="403" t="e">
        <f ca="1">IF(G10=0,"",IF(Q10="",WORKDAY(P10,$R$9),WORKDAY(Q10,$R$9)))</f>
        <v>#VALUE!</v>
      </c>
      <c r="S10" s="330"/>
      <c r="T10" s="56"/>
      <c r="U10" s="56"/>
      <c r="V10" s="56"/>
    </row>
    <row r="11" spans="1:22">
      <c r="A11" s="56"/>
      <c r="B11" s="116"/>
      <c r="C11" s="116"/>
      <c r="D11" s="116"/>
      <c r="E11" s="116"/>
      <c r="F11" s="56"/>
      <c r="G11" s="73"/>
      <c r="H11" s="354" t="str">
        <f>IF(batch1Start="","",IF(G11=0,"",WORKDAY(batch1Start,7)))</f>
        <v/>
      </c>
      <c r="I11" s="357"/>
      <c r="J11" s="354" t="str">
        <f>IFERROR(IF(I11="",WORKDAY(H11,$J$9),WORKDAY(I11,$J$9)),"")</f>
        <v/>
      </c>
      <c r="K11" s="354" t="str">
        <f>IF(J11="","",WORKDAY(J11,$K$9))</f>
        <v/>
      </c>
      <c r="L11" s="357"/>
      <c r="M11" s="354" t="str">
        <f>IFERROR(IF(L11="",WORKDAY(K11,$M$9),WORKDAY(L11,$M$9)),"")</f>
        <v/>
      </c>
      <c r="N11" s="354" t="str">
        <f>IF(H11&lt;&gt;"",WORKDAY(M11,$N$9),"")</f>
        <v/>
      </c>
      <c r="O11" s="357"/>
      <c r="P11" s="354" t="str">
        <f>IF(G11=0,"",IF(O11="",WORKDAY(N11,$P$9),WORKDAY(O11,$P$9)))</f>
        <v/>
      </c>
      <c r="Q11" s="357"/>
      <c r="R11" s="354" t="str">
        <f>IF(G11=0,"",IF(Q11="",WORKDAY(P11,$R$9),WORKDAY(Q11,$R$9)))</f>
        <v/>
      </c>
      <c r="S11" s="354"/>
      <c r="T11" s="56"/>
      <c r="U11" s="56"/>
      <c r="V11" s="56"/>
    </row>
    <row r="12" spans="1:22">
      <c r="A12" s="56"/>
      <c r="B12" s="116"/>
      <c r="C12" s="116"/>
      <c r="D12" s="116"/>
      <c r="E12" s="116"/>
      <c r="F12" s="56"/>
      <c r="G12" s="73"/>
      <c r="H12" s="354" t="str">
        <f>IF(batch1Start="","",IF(G12=0,"",WORKDAY(batch1Start,7)))</f>
        <v/>
      </c>
      <c r="I12" s="357"/>
      <c r="J12" s="354" t="str">
        <f t="shared" ref="J12:J14" si="0">IFERROR(IF(I12="",WORKDAY(H12,$J$9),WORKDAY(I12,$J$9)),"")</f>
        <v/>
      </c>
      <c r="K12" s="354" t="str">
        <f>IF(J12="","",WORKDAY(J12,$K$9))</f>
        <v/>
      </c>
      <c r="L12" s="357"/>
      <c r="M12" s="354" t="str">
        <f t="shared" ref="M12:M14" si="1">IFERROR(IF(L12="",WORKDAY(K12,$M$9),WORKDAY(L12,$M$9)),"")</f>
        <v/>
      </c>
      <c r="N12" s="354" t="str">
        <f t="shared" ref="N12:N13" si="2">IF(H12&lt;&gt;"",WORKDAY(M12,$N$9),"")</f>
        <v/>
      </c>
      <c r="O12" s="357"/>
      <c r="P12" s="354" t="str">
        <f>IF(G12=0,"",IF(O12="",WORKDAY(N12,$P$9),WORKDAY(O12,$P$9)))</f>
        <v/>
      </c>
      <c r="Q12" s="357"/>
      <c r="R12" s="354" t="str">
        <f>IF(G12=0,"",IF(Q12="",WORKDAY(P12,$R$9),WORKDAY(Q12,$R$9)))</f>
        <v/>
      </c>
      <c r="S12" s="354"/>
      <c r="T12" s="56"/>
      <c r="U12" s="56"/>
      <c r="V12" s="56"/>
    </row>
    <row r="13" spans="1:22">
      <c r="A13" s="56"/>
      <c r="B13" s="116"/>
      <c r="C13" s="116"/>
      <c r="D13" s="116"/>
      <c r="E13" s="116"/>
      <c r="F13" s="56"/>
      <c r="G13" s="73"/>
      <c r="H13" s="354" t="str">
        <f>IF(batch1Start="","",IF(G13=0,"",WORKDAY(batch1Start,7)))</f>
        <v/>
      </c>
      <c r="I13" s="357"/>
      <c r="J13" s="354" t="str">
        <f t="shared" si="0"/>
        <v/>
      </c>
      <c r="K13" s="354" t="str">
        <f t="shared" ref="K13:K28" si="3">IF(J13="","",WORKDAY(J13,$K$9))</f>
        <v/>
      </c>
      <c r="L13" s="357"/>
      <c r="M13" s="354" t="str">
        <f t="shared" si="1"/>
        <v/>
      </c>
      <c r="N13" s="354" t="str">
        <f t="shared" si="2"/>
        <v/>
      </c>
      <c r="O13" s="357"/>
      <c r="P13" s="354" t="str">
        <f>IF(G13=0,"",IF(O13="",WORKDAY(N13,$P$9),WORKDAY(O13,$P$9)))</f>
        <v/>
      </c>
      <c r="Q13" s="357"/>
      <c r="R13" s="354" t="str">
        <f>IF(G13=0,"",IF(Q13="",WORKDAY(P13,$R$9),WORKDAY(Q13,$R$9)))</f>
        <v/>
      </c>
      <c r="S13" s="354"/>
      <c r="T13" s="56"/>
      <c r="U13" s="56"/>
      <c r="V13" s="56"/>
    </row>
    <row r="14" spans="1:22" ht="15.75" thickBot="1">
      <c r="A14" s="56"/>
      <c r="B14" s="116"/>
      <c r="C14" s="116"/>
      <c r="D14" s="116"/>
      <c r="E14" s="116"/>
      <c r="F14" s="56"/>
      <c r="G14" s="73"/>
      <c r="H14" s="405" t="str">
        <f>IF(batch1Start="","",IF(G14=0,"",WORKDAY(batch1Start,7)))</f>
        <v/>
      </c>
      <c r="I14" s="357"/>
      <c r="J14" s="354" t="str">
        <f t="shared" si="0"/>
        <v/>
      </c>
      <c r="K14" s="354" t="str">
        <f t="shared" si="3"/>
        <v/>
      </c>
      <c r="L14" s="357"/>
      <c r="M14" s="354" t="str">
        <f t="shared" si="1"/>
        <v/>
      </c>
      <c r="N14" s="354" t="str">
        <f>IF(H14&lt;&gt;"",WORKDAY(M14,$N$9),"")</f>
        <v/>
      </c>
      <c r="O14" s="357"/>
      <c r="P14" s="405" t="str">
        <f>IF(G14=0,"",IF(O14="",WORKDAY(N14,$P$9),WORKDAY(O14,$P$9)))</f>
        <v/>
      </c>
      <c r="Q14" s="357"/>
      <c r="R14" s="405" t="str">
        <f>IF(G14=0,"",IF(Q14="",WORKDAY(P14,$R$9),WORKDAY(Q14,$R$9)))</f>
        <v/>
      </c>
      <c r="S14" s="405"/>
      <c r="T14" s="56"/>
      <c r="U14" s="56"/>
      <c r="V14" s="56"/>
    </row>
    <row r="15" spans="1:22">
      <c r="A15" s="56"/>
      <c r="B15" s="116"/>
      <c r="C15" s="116"/>
      <c r="D15" s="116"/>
      <c r="E15" s="116"/>
      <c r="F15" s="333" t="s">
        <v>259</v>
      </c>
      <c r="G15" s="320" t="str" cm="1">
        <f t="array" aca="1" ref="G15" ca="1">IFERROR(_xlfn._xlws.FILTER(References!$E$237:$E$536,(References!$D$237:$D$536=$B$7)),"")</f>
        <v/>
      </c>
      <c r="H15" s="403" t="str">
        <f ca="1">IF(batch2Start="","",IF(G15=0,"",WORKDAY(batch2Start,7)))</f>
        <v/>
      </c>
      <c r="I15" s="331"/>
      <c r="J15" s="330" t="str">
        <f ca="1">IFERROR(IF(I15="",WORKDAY(H15,$J$9),WORKDAY(I15,$J$9)),"")</f>
        <v/>
      </c>
      <c r="K15" s="330" t="str">
        <f t="shared" ca="1" si="3"/>
        <v/>
      </c>
      <c r="L15" s="331"/>
      <c r="M15" s="330" t="str">
        <f ca="1">IFERROR(IF(L15="",WORKDAY(K15,$M$9),WORKDAY(L15,$M$9)),"")</f>
        <v/>
      </c>
      <c r="N15" s="330" t="str">
        <f ca="1">IF(H15&lt;&gt;"",WORKDAY(M15,$N$9),"")</f>
        <v/>
      </c>
      <c r="O15" s="331"/>
      <c r="P15" s="403" t="str">
        <f ca="1">IF(H15="","",IF(O15="",WORKDAY(N15,$P$9),WORKDAY(O15,$P$9)))</f>
        <v/>
      </c>
      <c r="Q15" s="331"/>
      <c r="R15" s="403" t="str">
        <f ca="1">IF(H15="","",IF(Q15="",WORKDAY(P15,$R$9),WORKDAY(Q15,$R$9)))</f>
        <v/>
      </c>
      <c r="S15" s="403"/>
      <c r="T15" s="56"/>
      <c r="U15" s="56"/>
      <c r="V15" s="56"/>
    </row>
    <row r="16" spans="1:22" ht="15.75" customHeight="1">
      <c r="A16" s="56"/>
      <c r="B16" s="116"/>
      <c r="C16" s="116"/>
      <c r="D16" s="116"/>
      <c r="E16" s="116"/>
      <c r="F16" s="56"/>
      <c r="G16" s="73"/>
      <c r="H16" s="354" t="str">
        <f>IF(batch2Start="","",IF(G16=0,"",WORKDAY(batch2Start,7)))</f>
        <v/>
      </c>
      <c r="I16" s="357"/>
      <c r="J16" s="354" t="str">
        <f t="shared" ref="J16:J28" si="4">IFERROR(IF(I16="",WORKDAY(H16,$J$9),WORKDAY(I16,$J$9)),"")</f>
        <v/>
      </c>
      <c r="K16" s="354" t="str">
        <f t="shared" si="3"/>
        <v/>
      </c>
      <c r="L16" s="357"/>
      <c r="M16" s="354" t="str">
        <f>IFERROR(IF(L16="",WORKDAY(K16,$M$9),WORKDAY(L16,$M$9)),"")</f>
        <v/>
      </c>
      <c r="N16" s="354" t="str">
        <f>IF(H16&lt;&gt;"",WORKDAY(M16,$N$9),"")</f>
        <v/>
      </c>
      <c r="O16" s="357"/>
      <c r="P16" s="354" t="str">
        <f>IF(H16="","",IF(O16="",WORKDAY(N16,$P$9),WORKDAY(O16,$P$9)))</f>
        <v/>
      </c>
      <c r="Q16" s="357"/>
      <c r="R16" s="403" t="str">
        <f t="shared" ref="R16:R28" si="5">IF(H16="","",IF(Q16="",WORKDAY(P16,$R$9),WORKDAY(Q16,$R$9)))</f>
        <v/>
      </c>
      <c r="S16" s="354"/>
      <c r="T16" s="56"/>
      <c r="U16" s="56"/>
      <c r="V16" s="56"/>
    </row>
    <row r="17" spans="1:22">
      <c r="A17" s="56"/>
      <c r="B17" s="116"/>
      <c r="C17" s="116"/>
      <c r="D17" s="116"/>
      <c r="E17" s="116"/>
      <c r="F17" s="56"/>
      <c r="G17" s="73"/>
      <c r="H17" s="354" t="str">
        <f>IF(batch2Start="","",IF(G17=0,"",WORKDAY(batch2Start,7)))</f>
        <v/>
      </c>
      <c r="I17" s="357"/>
      <c r="J17" s="354" t="str">
        <f t="shared" si="4"/>
        <v/>
      </c>
      <c r="K17" s="354" t="str">
        <f t="shared" si="3"/>
        <v/>
      </c>
      <c r="L17" s="357"/>
      <c r="M17" s="354" t="str">
        <f t="shared" ref="M17" si="6">IFERROR(IF(L17="",WORKDAY(K17,$M$9),WORKDAY(L17,$M$9)),"")</f>
        <v/>
      </c>
      <c r="N17" s="354" t="str">
        <f t="shared" ref="N17:N28" si="7">IF(H17&lt;&gt;"",WORKDAY(M17,$N$9),"")</f>
        <v/>
      </c>
      <c r="O17" s="357"/>
      <c r="P17" s="354" t="str">
        <f t="shared" ref="P17:P28" si="8">IF(H17="","",IF(O17="",WORKDAY(N17,$P$9),WORKDAY(O17,$P$9)))</f>
        <v/>
      </c>
      <c r="Q17" s="357"/>
      <c r="R17" s="403" t="str">
        <f t="shared" si="5"/>
        <v/>
      </c>
      <c r="S17" s="354"/>
      <c r="T17" s="56"/>
      <c r="U17" s="56"/>
      <c r="V17" s="56"/>
    </row>
    <row r="18" spans="1:22">
      <c r="A18" s="56"/>
      <c r="B18" s="116"/>
      <c r="C18" s="116"/>
      <c r="D18" s="116"/>
      <c r="E18" s="116"/>
      <c r="F18" s="56"/>
      <c r="G18" s="73"/>
      <c r="H18" s="354" t="str">
        <f>IF(batch2Start="","",IF(G18=0,"",WORKDAY(batch2Start,7)))</f>
        <v/>
      </c>
      <c r="I18" s="357"/>
      <c r="J18" s="354" t="str">
        <f t="shared" si="4"/>
        <v/>
      </c>
      <c r="K18" s="354" t="str">
        <f t="shared" si="3"/>
        <v/>
      </c>
      <c r="L18" s="357"/>
      <c r="M18" s="354" t="str">
        <f>IFERROR(IF(L18="",WORKDAY(K18,$M$9),WORKDAY(L18,$M$9)),"")</f>
        <v/>
      </c>
      <c r="N18" s="354" t="str">
        <f t="shared" si="7"/>
        <v/>
      </c>
      <c r="O18" s="357"/>
      <c r="P18" s="354" t="str">
        <f t="shared" si="8"/>
        <v/>
      </c>
      <c r="Q18" s="357"/>
      <c r="R18" s="403" t="str">
        <f t="shared" si="5"/>
        <v/>
      </c>
      <c r="S18" s="354"/>
      <c r="T18" s="56"/>
      <c r="U18" s="56"/>
      <c r="V18" s="56"/>
    </row>
    <row r="19" spans="1:22" ht="15.75" thickBot="1">
      <c r="A19" s="56"/>
      <c r="B19" s="116"/>
      <c r="C19" s="116"/>
      <c r="D19" s="116"/>
      <c r="E19" s="116"/>
      <c r="F19" s="56"/>
      <c r="G19" s="73"/>
      <c r="H19" s="405" t="str">
        <f>IF(batch2Start="","",IF(G19="","",WORKDAY(batch2Start,7)))</f>
        <v/>
      </c>
      <c r="I19" s="357"/>
      <c r="J19" s="354" t="str">
        <f t="shared" si="4"/>
        <v/>
      </c>
      <c r="K19" s="354" t="str">
        <f t="shared" si="3"/>
        <v/>
      </c>
      <c r="L19" s="357"/>
      <c r="M19" s="354" t="str">
        <f>IFERROR(IF(L19="",WORKDAY(K19,$M$9),WORKDAY(L19,$M$9)),"")</f>
        <v/>
      </c>
      <c r="N19" s="354" t="str">
        <f t="shared" si="7"/>
        <v/>
      </c>
      <c r="O19" s="357"/>
      <c r="P19" s="358" t="str">
        <f t="shared" si="8"/>
        <v/>
      </c>
      <c r="Q19" s="357"/>
      <c r="R19" s="463" t="str">
        <f t="shared" si="5"/>
        <v/>
      </c>
      <c r="S19" s="405"/>
      <c r="T19" s="56"/>
      <c r="U19" s="56"/>
      <c r="V19" s="56"/>
    </row>
    <row r="20" spans="1:22">
      <c r="A20" s="56"/>
      <c r="B20" s="56"/>
      <c r="C20" s="56"/>
      <c r="D20" s="116"/>
      <c r="E20" s="116"/>
      <c r="F20" s="333" t="s">
        <v>260</v>
      </c>
      <c r="G20" s="320" t="str" cm="1">
        <f t="array" aca="1" ref="G20" ca="1">IFERROR(_xlfn._xlws.FILTER(References!$E$237:$E$536,(References!$D$237:$D$536=$B$7)),"")</f>
        <v/>
      </c>
      <c r="H20" s="403" t="str">
        <f ca="1">IF(batch3Start="","",IF(G20=0,"",WORKDAY(batch3Start,7)))</f>
        <v/>
      </c>
      <c r="I20" s="331"/>
      <c r="J20" s="330" t="str">
        <f t="shared" ca="1" si="4"/>
        <v/>
      </c>
      <c r="K20" s="330" t="str">
        <f t="shared" ca="1" si="3"/>
        <v/>
      </c>
      <c r="L20" s="331"/>
      <c r="M20" s="330" t="str">
        <f t="shared" ref="M20:M24" ca="1" si="9">IFERROR(IF(L20="",WORKDAY(K20,$M$9),WORKDAY(L20,$M$9)),"")</f>
        <v/>
      </c>
      <c r="N20" s="330" t="str">
        <f t="shared" ca="1" si="7"/>
        <v/>
      </c>
      <c r="O20" s="331"/>
      <c r="P20" s="330" t="str">
        <f t="shared" ca="1" si="8"/>
        <v/>
      </c>
      <c r="Q20" s="331"/>
      <c r="R20" s="330" t="str">
        <f t="shared" ca="1" si="5"/>
        <v/>
      </c>
      <c r="S20" s="403"/>
      <c r="T20" s="56"/>
      <c r="U20" s="56"/>
      <c r="V20" s="56"/>
    </row>
    <row r="21" spans="1:22">
      <c r="A21" s="56"/>
      <c r="B21" s="56"/>
      <c r="C21" s="56"/>
      <c r="D21" s="116"/>
      <c r="E21" s="116"/>
      <c r="F21" s="56"/>
      <c r="G21" s="73"/>
      <c r="H21" s="354" t="str">
        <f>IF(batch3Start="","",IF(G21=0,"",WORKDAY(batch3Start,7)))</f>
        <v/>
      </c>
      <c r="I21" s="357"/>
      <c r="J21" s="354" t="str">
        <f t="shared" si="4"/>
        <v/>
      </c>
      <c r="K21" s="354" t="str">
        <f t="shared" si="3"/>
        <v/>
      </c>
      <c r="L21" s="357"/>
      <c r="M21" s="354" t="str">
        <f t="shared" si="9"/>
        <v/>
      </c>
      <c r="N21" s="354" t="str">
        <f>IF(H21&lt;&gt;"",WORKDAY(M21,$N$9),"")</f>
        <v/>
      </c>
      <c r="O21" s="357"/>
      <c r="P21" s="354" t="str">
        <f t="shared" si="8"/>
        <v/>
      </c>
      <c r="Q21" s="357"/>
      <c r="R21" s="403" t="str">
        <f t="shared" si="5"/>
        <v/>
      </c>
      <c r="S21" s="354"/>
      <c r="T21" s="56"/>
      <c r="U21" s="56"/>
      <c r="V21" s="56"/>
    </row>
    <row r="22" spans="1:22" ht="15.75">
      <c r="A22" s="715" t="s">
        <v>740</v>
      </c>
      <c r="B22" s="715"/>
      <c r="C22" s="715"/>
      <c r="D22" s="116"/>
      <c r="E22" s="116"/>
      <c r="F22" s="56"/>
      <c r="G22" s="73"/>
      <c r="H22" s="354" t="str">
        <f>IF(batch3Start="","",IF(G22=0,"",WORKDAY(batch3Start,7)))</f>
        <v/>
      </c>
      <c r="I22" s="357"/>
      <c r="J22" s="354" t="str">
        <f t="shared" si="4"/>
        <v/>
      </c>
      <c r="K22" s="354" t="str">
        <f t="shared" si="3"/>
        <v/>
      </c>
      <c r="L22" s="357"/>
      <c r="M22" s="354" t="str">
        <f t="shared" si="9"/>
        <v/>
      </c>
      <c r="N22" s="354" t="str">
        <f t="shared" si="7"/>
        <v/>
      </c>
      <c r="O22" s="357"/>
      <c r="P22" s="354" t="str">
        <f t="shared" si="8"/>
        <v/>
      </c>
      <c r="Q22" s="357"/>
      <c r="R22" s="403" t="str">
        <f t="shared" si="5"/>
        <v/>
      </c>
      <c r="S22" s="354"/>
      <c r="T22" s="56"/>
      <c r="U22" s="56"/>
      <c r="V22" s="56"/>
    </row>
    <row r="23" spans="1:22">
      <c r="A23" s="117" t="s">
        <v>741</v>
      </c>
      <c r="B23" s="117" t="s">
        <v>742</v>
      </c>
      <c r="C23" s="117" t="s">
        <v>743</v>
      </c>
      <c r="D23" s="116"/>
      <c r="E23" s="116"/>
      <c r="F23" s="56"/>
      <c r="G23" s="73"/>
      <c r="H23" s="354" t="str">
        <f>IF(batch3Start="","",IF(G23=0,"",WORKDAY(batch3Start,7)))</f>
        <v/>
      </c>
      <c r="I23" s="357"/>
      <c r="J23" s="354" t="str">
        <f t="shared" si="4"/>
        <v/>
      </c>
      <c r="K23" s="354" t="str">
        <f t="shared" si="3"/>
        <v/>
      </c>
      <c r="L23" s="357"/>
      <c r="M23" s="354" t="str">
        <f t="shared" si="9"/>
        <v/>
      </c>
      <c r="N23" s="354" t="str">
        <f t="shared" si="7"/>
        <v/>
      </c>
      <c r="O23" s="357"/>
      <c r="P23" s="354" t="str">
        <f t="shared" si="8"/>
        <v/>
      </c>
      <c r="Q23" s="357"/>
      <c r="R23" s="403" t="str">
        <f t="shared" si="5"/>
        <v/>
      </c>
      <c r="S23" s="354"/>
      <c r="T23" s="56"/>
      <c r="U23" s="56"/>
      <c r="V23" s="56"/>
    </row>
    <row r="24" spans="1:22" ht="15.75" thickBot="1">
      <c r="A24" s="56" t="e" cm="1" vm="1">
        <f t="array" ref="A24">_xlfn._xlws.FILTER(mats_tbl[Unique Material Name],mats_tbl[Translation?]="Yes")</f>
        <v>#VALUE!</v>
      </c>
      <c r="B24" s="116" t="e" vm="2">
        <f ca="1">IF(A24&lt;&gt;"",IF(_xlfn.XLOOKUP(A24,mats_tbl[Unique Material Name],mats_tbl[Audience])="Patient-Facing Pre-Consent",VLOOKUP($B$7,'CLMs Strategies'!$A$7:$F$57,3),VLOOKUP($B$7,'CLMs Strategies'!$A$7:$F$57,4)),"")</f>
        <v>#VALUE!</v>
      </c>
      <c r="C24" s="116" t="e" vm="2">
        <f ca="1">IF(A24&lt;&gt;"",IF(_xlfn.XLOOKUP(A24,mats_tbl[Unique Material Name],mats_tbl[Audience])="Patient-Facing Pre-Consent",VLOOKUP($B$7,'CLMs Strategies'!$A$7:$F$57,5),VLOOKUP($B$7,'CLMs Strategies'!$A$7:$F$57,6)),"")</f>
        <v>#VALUE!</v>
      </c>
      <c r="D24" s="116"/>
      <c r="E24" s="116"/>
      <c r="F24" s="56"/>
      <c r="G24" s="73"/>
      <c r="H24" s="405" t="str">
        <f>IF(batch3Start="","",IF(G24=0,"",WORKDAY(batch3Start,7)))</f>
        <v/>
      </c>
      <c r="I24" s="357"/>
      <c r="J24" s="354" t="str">
        <f t="shared" si="4"/>
        <v/>
      </c>
      <c r="K24" s="354" t="str">
        <f t="shared" si="3"/>
        <v/>
      </c>
      <c r="L24" s="357"/>
      <c r="M24" s="354" t="str">
        <f t="shared" si="9"/>
        <v/>
      </c>
      <c r="N24" s="354" t="str">
        <f t="shared" si="7"/>
        <v/>
      </c>
      <c r="O24" s="357"/>
      <c r="P24" s="405" t="str">
        <f t="shared" si="8"/>
        <v/>
      </c>
      <c r="Q24" s="357"/>
      <c r="R24" s="464" t="str">
        <f t="shared" si="5"/>
        <v/>
      </c>
      <c r="S24" s="405"/>
      <c r="T24" s="56"/>
      <c r="U24" s="56"/>
      <c r="V24" s="56"/>
    </row>
    <row r="25" spans="1:22">
      <c r="A25" s="56"/>
      <c r="B25" s="116" t="str">
        <f ca="1">IF(A25&lt;&gt;"",IF(_xlfn.XLOOKUP(A25,mats_tbl[Unique Material Name],mats_tbl[Audience])="Patient-Facing Pre-Consent",VLOOKUP($B$7,'CLMs Strategies'!$A$7:$F$57,3),VLOOKUP($B$7,'CLMs Strategies'!$A$7:$F$57,4)),"")</f>
        <v/>
      </c>
      <c r="C25" s="116" t="str">
        <f ca="1">IF(A25&lt;&gt;"",IF(_xlfn.XLOOKUP(A25,mats_tbl[Unique Material Name],mats_tbl[Audience])="Patient-Facing Pre-Consent",VLOOKUP($B$7,'CLMs Strategies'!$A$7:$F$57,5),VLOOKUP($B$7,'CLMs Strategies'!$A$7:$F$57,6)),"")</f>
        <v/>
      </c>
      <c r="D25" s="116"/>
      <c r="E25" s="116"/>
      <c r="F25" s="333" t="s">
        <v>261</v>
      </c>
      <c r="G25" s="320" t="str" cm="1">
        <f t="array" aca="1" ref="G25" ca="1">IFERROR(_xlfn._xlws.FILTER(References!$E$237:$E$536,(References!$D$237:$D$536=$B$7)),"")</f>
        <v/>
      </c>
      <c r="H25" s="403" t="str">
        <f ca="1">IF(batch4Start="","",IF(G25=0,"",WORKDAY(batch4Start,7)))</f>
        <v/>
      </c>
      <c r="I25" s="331"/>
      <c r="J25" s="330" t="str">
        <f t="shared" ca="1" si="4"/>
        <v/>
      </c>
      <c r="K25" s="330" t="str">
        <f t="shared" ca="1" si="3"/>
        <v/>
      </c>
      <c r="L25" s="331"/>
      <c r="M25" s="330" t="str">
        <f ca="1">IFERROR(IF(L25="",WORKDAY(K25,$M$9),WORKDAY(L25,$M$9)),"")</f>
        <v/>
      </c>
      <c r="N25" s="330" t="str">
        <f t="shared" ca="1" si="7"/>
        <v/>
      </c>
      <c r="O25" s="331"/>
      <c r="P25" s="403" t="str">
        <f t="shared" ca="1" si="8"/>
        <v/>
      </c>
      <c r="Q25" s="331"/>
      <c r="R25" s="403" t="str">
        <f t="shared" ca="1" si="5"/>
        <v/>
      </c>
      <c r="S25" s="403"/>
      <c r="T25" s="56"/>
      <c r="U25" s="56"/>
      <c r="V25" s="56"/>
    </row>
    <row r="26" spans="1:22">
      <c r="A26" s="56"/>
      <c r="B26" s="116" t="str">
        <f ca="1">IF(A26&lt;&gt;"",IF(_xlfn.XLOOKUP(A26,mats_tbl[Unique Material Name],mats_tbl[Audience])="Patient-Facing Pre-Consent",VLOOKUP($B$7,'CLMs Strategies'!$A$7:$F$57,3),VLOOKUP($B$7,'CLMs Strategies'!$A$7:$F$57,4)),"")</f>
        <v/>
      </c>
      <c r="C26" s="116" t="str">
        <f ca="1">IF(A26&lt;&gt;"",IF(_xlfn.XLOOKUP(A26,mats_tbl[Unique Material Name],mats_tbl[Audience])="Patient-Facing Pre-Consent",VLOOKUP($B$7,'CLMs Strategies'!$A$7:$F$57,5),VLOOKUP($B$7,'CLMs Strategies'!$A$7:$F$57,6)),"")</f>
        <v/>
      </c>
      <c r="D26" s="116"/>
      <c r="E26" s="116"/>
      <c r="F26" s="56"/>
      <c r="G26" s="73"/>
      <c r="H26" s="354" t="str">
        <f>IF(batch4Start="","",IF(G26=0,"",WORKDAY(batch4Start,7)))</f>
        <v/>
      </c>
      <c r="I26" s="357"/>
      <c r="J26" s="354" t="str">
        <f t="shared" si="4"/>
        <v/>
      </c>
      <c r="K26" s="354" t="str">
        <f t="shared" si="3"/>
        <v/>
      </c>
      <c r="L26" s="357"/>
      <c r="M26" s="354" t="str">
        <f>IFERROR(IF(L26="",WORKDAY(K26,$M$9),WORKDAY(L26,$M$9)),"")</f>
        <v/>
      </c>
      <c r="N26" s="354" t="str">
        <f t="shared" si="7"/>
        <v/>
      </c>
      <c r="O26" s="357"/>
      <c r="P26" s="354" t="str">
        <f t="shared" si="8"/>
        <v/>
      </c>
      <c r="Q26" s="357"/>
      <c r="R26" s="403" t="str">
        <f t="shared" si="5"/>
        <v/>
      </c>
      <c r="S26" s="354"/>
      <c r="T26" s="56"/>
      <c r="U26" s="56"/>
      <c r="V26" s="56"/>
    </row>
    <row r="27" spans="1:22">
      <c r="A27" s="56"/>
      <c r="B27" s="116" t="str">
        <f ca="1">IF(A27&lt;&gt;"",IF(_xlfn.XLOOKUP(A27,mats_tbl[Unique Material Name],mats_tbl[Audience])="Patient-Facing Pre-Consent",VLOOKUP($B$7,'CLMs Strategies'!$A$7:$F$57,3),VLOOKUP($B$7,'CLMs Strategies'!$A$7:$F$57,4)),"")</f>
        <v/>
      </c>
      <c r="C27" s="116" t="str">
        <f ca="1">IF(A27&lt;&gt;"",IF(_xlfn.XLOOKUP(A27,mats_tbl[Unique Material Name],mats_tbl[Audience])="Patient-Facing Pre-Consent",VLOOKUP($B$7,'CLMs Strategies'!$A$7:$F$57,5),VLOOKUP($B$7,'CLMs Strategies'!$A$7:$F$57,6)),"")</f>
        <v/>
      </c>
      <c r="D27" s="116"/>
      <c r="E27" s="116"/>
      <c r="F27" s="56"/>
      <c r="G27" s="73"/>
      <c r="H27" s="354" t="str">
        <f>IF(batch4Start="","",IF(G27=0,"",WORKDAY(batch4Start,7)))</f>
        <v/>
      </c>
      <c r="I27" s="357"/>
      <c r="J27" s="354" t="str">
        <f>IFERROR(IF(I27="",WORKDAY(H27,$J$9),WORKDAY(I27,$J$9)),"")</f>
        <v/>
      </c>
      <c r="K27" s="354" t="str">
        <f t="shared" si="3"/>
        <v/>
      </c>
      <c r="L27" s="357"/>
      <c r="M27" s="354" t="str">
        <f t="shared" ref="M27:M28" si="10">IFERROR(IF(L27="",WORKDAY(K27,$M$9),WORKDAY(L27,$M$9)),"")</f>
        <v/>
      </c>
      <c r="N27" s="354" t="str">
        <f t="shared" si="7"/>
        <v/>
      </c>
      <c r="O27" s="357"/>
      <c r="P27" s="354" t="str">
        <f t="shared" si="8"/>
        <v/>
      </c>
      <c r="Q27" s="357"/>
      <c r="R27" s="403" t="str">
        <f t="shared" si="5"/>
        <v/>
      </c>
      <c r="S27" s="354"/>
      <c r="T27" s="56"/>
      <c r="U27" s="56"/>
      <c r="V27" s="56"/>
    </row>
    <row r="28" spans="1:22">
      <c r="A28" s="56"/>
      <c r="B28" s="116" t="str">
        <f ca="1">IF(A28&lt;&gt;"",IF(_xlfn.XLOOKUP(A28,mats_tbl[Unique Material Name],mats_tbl[Audience])="Patient-Facing Pre-Consent",VLOOKUP($B$7,'CLMs Strategies'!$A$7:$F$57,3),VLOOKUP($B$7,'CLMs Strategies'!$A$7:$F$57,4)),"")</f>
        <v/>
      </c>
      <c r="C28" s="116" t="str">
        <f ca="1">IF(A28&lt;&gt;"",IF(_xlfn.XLOOKUP(A28,mats_tbl[Unique Material Name],mats_tbl[Audience])="Patient-Facing Pre-Consent",VLOOKUP($B$7,'CLMs Strategies'!$A$7:$F$57,5),VLOOKUP($B$7,'CLMs Strategies'!$A$7:$F$57,6)),"")</f>
        <v/>
      </c>
      <c r="D28" s="116"/>
      <c r="E28" s="116"/>
      <c r="F28" s="56"/>
      <c r="G28" s="73"/>
      <c r="H28" s="354" t="str">
        <f>IF(batch4Start="","",IF(G28=0,"",WORKDAY(batch4Start,7)))</f>
        <v/>
      </c>
      <c r="I28" s="357"/>
      <c r="J28" s="354" t="str">
        <f t="shared" si="4"/>
        <v/>
      </c>
      <c r="K28" s="354" t="str">
        <f t="shared" si="3"/>
        <v/>
      </c>
      <c r="L28" s="357"/>
      <c r="M28" s="354" t="str">
        <f t="shared" si="10"/>
        <v/>
      </c>
      <c r="N28" s="354" t="str">
        <f t="shared" si="7"/>
        <v/>
      </c>
      <c r="O28" s="357"/>
      <c r="P28" s="354" t="str">
        <f t="shared" si="8"/>
        <v/>
      </c>
      <c r="Q28" s="357"/>
      <c r="R28" s="403" t="str">
        <f t="shared" si="5"/>
        <v/>
      </c>
      <c r="S28" s="354"/>
      <c r="T28" s="56"/>
      <c r="U28" s="56"/>
      <c r="V28" s="56"/>
    </row>
    <row r="29" spans="1:22">
      <c r="A29" s="56"/>
      <c r="B29" s="116" t="str">
        <f ca="1">IF(A29&lt;&gt;"",IF(_xlfn.XLOOKUP(A29,mats_tbl[Unique Material Name],mats_tbl[Audience])="Patient-Facing Pre-Consent",VLOOKUP($B$7,'CLMs Strategies'!$A$7:$F$57,3),VLOOKUP($B$7,'CLMs Strategies'!$A$7:$F$57,4)),"")</f>
        <v/>
      </c>
      <c r="C29" s="116" t="str">
        <f ca="1">IF(A29&lt;&gt;"",IF(_xlfn.XLOOKUP(A29,mats_tbl[Unique Material Name],mats_tbl[Audience])="Patient-Facing Pre-Consent",VLOOKUP($B$7,'CLMs Strategies'!$A$7:$F$57,5),VLOOKUP($B$7,'CLMs Strategies'!$A$7:$F$57,6)),"")</f>
        <v/>
      </c>
      <c r="D29" s="116"/>
      <c r="E29" s="116"/>
      <c r="F29" s="56"/>
      <c r="G29" s="321"/>
      <c r="H29" s="358"/>
      <c r="I29" s="356"/>
      <c r="J29" s="356"/>
      <c r="K29" s="356"/>
      <c r="L29" s="356"/>
      <c r="M29" s="356"/>
      <c r="N29" s="356"/>
      <c r="O29" s="356"/>
      <c r="P29" s="116"/>
      <c r="Q29" s="356"/>
      <c r="R29" s="116"/>
      <c r="S29" s="356"/>
      <c r="T29" s="56"/>
      <c r="U29" s="56"/>
      <c r="V29" s="56"/>
    </row>
    <row r="30" spans="1:22">
      <c r="A30" s="56"/>
      <c r="B30" s="116" t="str">
        <f ca="1">IF(A30&lt;&gt;"",IF(_xlfn.XLOOKUP(A30,mats_tbl[Unique Material Name],mats_tbl[Audience])="Patient-Facing Pre-Consent",VLOOKUP($B$7,'CLMs Strategies'!$A$7:$F$57,3),VLOOKUP($B$7,'CLMs Strategies'!$A$7:$F$57,4)),"")</f>
        <v/>
      </c>
      <c r="C30" s="116" t="str">
        <f ca="1">IF(A30&lt;&gt;"",IF(_xlfn.XLOOKUP(A30,mats_tbl[Unique Material Name],mats_tbl[Audience])="Patient-Facing Pre-Consent",VLOOKUP($B$7,'CLMs Strategies'!$A$7:$F$57,5),VLOOKUP($B$7,'CLMs Strategies'!$A$7:$F$57,6)),"")</f>
        <v/>
      </c>
      <c r="D30" s="116"/>
      <c r="E30" s="116"/>
      <c r="F30" s="56"/>
      <c r="G30" s="56"/>
      <c r="H30" s="56"/>
      <c r="I30" s="56"/>
      <c r="J30" s="56"/>
      <c r="K30" s="56"/>
      <c r="L30" s="56"/>
      <c r="M30" s="56"/>
      <c r="N30" s="56"/>
      <c r="O30" s="56"/>
      <c r="P30" s="56"/>
      <c r="Q30" s="56"/>
      <c r="R30" s="56"/>
      <c r="S30" s="56"/>
      <c r="T30" s="56"/>
      <c r="U30" s="56"/>
      <c r="V30" s="56"/>
    </row>
    <row r="31" spans="1:22">
      <c r="A31" s="56"/>
      <c r="B31" s="116" t="str">
        <f ca="1">IF(A31&lt;&gt;"",IF(_xlfn.XLOOKUP(A31,mats_tbl[Unique Material Name],mats_tbl[Audience])="Patient-Facing Pre-Consent",VLOOKUP($B$7,'CLMs Strategies'!$A$7:$F$57,3),VLOOKUP($B$7,'CLMs Strategies'!$A$7:$F$57,4)),"")</f>
        <v/>
      </c>
      <c r="C31" s="116" t="str">
        <f ca="1">IF(A31&lt;&gt;"",IF(_xlfn.XLOOKUP(A31,mats_tbl[Unique Material Name],mats_tbl[Audience])="Patient-Facing Pre-Consent",VLOOKUP($B$7,'CLMs Strategies'!$A$7:$F$57,5),VLOOKUP($B$7,'CLMs Strategies'!$A$7:$F$57,6)),"")</f>
        <v/>
      </c>
      <c r="D31" s="116"/>
      <c r="E31" s="116"/>
      <c r="F31" s="56"/>
      <c r="G31" s="56"/>
      <c r="H31" s="56"/>
      <c r="I31" s="56"/>
      <c r="J31" s="56"/>
      <c r="K31" s="56"/>
      <c r="L31" s="56"/>
      <c r="M31" s="56"/>
      <c r="N31" s="56"/>
      <c r="O31" s="56"/>
      <c r="P31" s="56"/>
      <c r="Q31" s="56"/>
      <c r="R31" s="56"/>
      <c r="S31" s="56"/>
      <c r="T31" s="56"/>
      <c r="U31" s="56"/>
      <c r="V31" s="56"/>
    </row>
    <row r="32" spans="1:22">
      <c r="A32" s="56"/>
      <c r="B32" s="116" t="str">
        <f ca="1">IF(A32&lt;&gt;"",IF(_xlfn.XLOOKUP(A32,mats_tbl[Unique Material Name],mats_tbl[Audience])="Patient-Facing Pre-Consent",VLOOKUP($B$7,'CLMs Strategies'!$A$7:$F$57,3),VLOOKUP($B$7,'CLMs Strategies'!$A$7:$F$57,4)),"")</f>
        <v/>
      </c>
      <c r="C32" s="116" t="str">
        <f ca="1">IF(A32&lt;&gt;"",IF(_xlfn.XLOOKUP(A32,mats_tbl[Unique Material Name],mats_tbl[Audience])="Patient-Facing Pre-Consent",VLOOKUP($B$7,'CLMs Strategies'!$A$7:$F$57,5),VLOOKUP($B$7,'CLMs Strategies'!$A$7:$F$57,6)),"")</f>
        <v/>
      </c>
      <c r="D32" s="56"/>
      <c r="E32" s="56"/>
      <c r="F32" s="56"/>
      <c r="G32" s="56"/>
      <c r="H32" s="56"/>
      <c r="I32" s="56"/>
      <c r="J32" s="56"/>
      <c r="K32" s="56"/>
      <c r="L32" s="56"/>
      <c r="M32" s="56"/>
      <c r="N32" s="56"/>
      <c r="O32" s="56"/>
      <c r="P32" s="56"/>
      <c r="Q32" s="56"/>
      <c r="R32" s="56"/>
      <c r="S32" s="56"/>
      <c r="T32" s="56"/>
      <c r="U32" s="56"/>
      <c r="V32" s="56"/>
    </row>
    <row r="33" spans="1:20">
      <c r="A33" s="56"/>
      <c r="B33" s="116" t="str">
        <f ca="1">IF(A33&lt;&gt;"",IF(_xlfn.XLOOKUP(A33,mats_tbl[Unique Material Name],mats_tbl[Audience])="Patient-Facing Pre-Consent",VLOOKUP($B$7,'CLMs Strategies'!$A$7:$F$57,3),VLOOKUP($B$7,'CLMs Strategies'!$A$7:$F$57,4)),"")</f>
        <v/>
      </c>
      <c r="C33" s="116" t="str">
        <f ca="1">IF(A33&lt;&gt;"",IF(_xlfn.XLOOKUP(A33,mats_tbl[Unique Material Name],mats_tbl[Audience])="Patient-Facing Pre-Consent",VLOOKUP($B$7,'CLMs Strategies'!$A$7:$F$57,5),VLOOKUP($B$7,'CLMs Strategies'!$A$7:$F$57,6)),"")</f>
        <v/>
      </c>
      <c r="D33" s="56"/>
      <c r="E33" s="56"/>
      <c r="F33" s="56"/>
      <c r="G33" s="56"/>
      <c r="H33" s="56"/>
      <c r="I33" s="56"/>
      <c r="J33" s="56"/>
      <c r="K33" s="56"/>
      <c r="L33" s="56"/>
      <c r="M33" s="56"/>
      <c r="N33" s="56"/>
      <c r="O33" s="56"/>
      <c r="P33" s="56"/>
      <c r="Q33" s="56"/>
      <c r="R33" s="56"/>
      <c r="S33" s="56"/>
      <c r="T33" s="56"/>
    </row>
    <row r="34" spans="1:20">
      <c r="A34" s="56"/>
      <c r="B34" s="116" t="str">
        <f ca="1">IF(A34&lt;&gt;"",IF(_xlfn.XLOOKUP(A34,mats_tbl[Unique Material Name],mats_tbl[Audience])="Patient-Facing Pre-Consent",VLOOKUP($B$7,'CLMs Strategies'!$A$7:$F$57,3),VLOOKUP($B$7,'CLMs Strategies'!$A$7:$F$57,4)),"")</f>
        <v/>
      </c>
      <c r="C34" s="116" t="str">
        <f ca="1">IF(A34&lt;&gt;"",IF(_xlfn.XLOOKUP(A34,mats_tbl[Unique Material Name],mats_tbl[Audience])="Patient-Facing Pre-Consent",VLOOKUP($B$7,'CLMs Strategies'!$A$7:$F$57,5),VLOOKUP($B$7,'CLMs Strategies'!$A$7:$F$57,6)),"")</f>
        <v/>
      </c>
      <c r="D34" s="56"/>
      <c r="E34" s="56"/>
      <c r="F34" s="56"/>
      <c r="G34" s="56"/>
      <c r="H34" s="56"/>
      <c r="I34" s="56"/>
      <c r="J34" s="56"/>
      <c r="K34" s="56"/>
      <c r="L34" s="56"/>
      <c r="M34" s="56"/>
      <c r="N34" s="56"/>
      <c r="O34" s="56"/>
      <c r="P34" s="56"/>
      <c r="Q34" s="56"/>
      <c r="R34" s="56"/>
      <c r="S34" s="56"/>
      <c r="T34" s="56"/>
    </row>
    <row r="35" spans="1:20">
      <c r="A35" s="56"/>
      <c r="B35" s="116" t="str">
        <f ca="1">IF(A35&lt;&gt;"",IF(_xlfn.XLOOKUP(A35,mats_tbl[Unique Material Name],mats_tbl[Audience])="Patient-Facing Pre-Consent",VLOOKUP($B$7,'CLMs Strategies'!$A$7:$F$57,3),VLOOKUP($B$7,'CLMs Strategies'!$A$7:$F$57,4)),"")</f>
        <v/>
      </c>
      <c r="C35" s="116" t="str">
        <f ca="1">IF(A35&lt;&gt;"",IF(_xlfn.XLOOKUP(A35,mats_tbl[Unique Material Name],mats_tbl[Audience])="Patient-Facing Pre-Consent",VLOOKUP($B$7,'CLMs Strategies'!$A$7:$F$57,5),VLOOKUP($B$7,'CLMs Strategies'!$A$7:$F$57,6)),"")</f>
        <v/>
      </c>
      <c r="D35" s="56"/>
      <c r="E35" s="56"/>
      <c r="F35" s="56"/>
      <c r="G35" s="56"/>
      <c r="H35" s="56"/>
      <c r="I35" s="56"/>
      <c r="J35" s="56"/>
      <c r="K35" s="56"/>
      <c r="L35" s="56"/>
      <c r="M35" s="56"/>
      <c r="N35" s="56"/>
      <c r="O35" s="56"/>
      <c r="P35" s="56"/>
      <c r="Q35" s="56"/>
      <c r="R35" s="56"/>
      <c r="S35" s="56"/>
      <c r="T35" s="56"/>
    </row>
    <row r="36" spans="1:20">
      <c r="A36" s="56"/>
      <c r="B36" s="116" t="str">
        <f ca="1">IF(A36&lt;&gt;"",IF(_xlfn.XLOOKUP(A36,mats_tbl[Unique Material Name],mats_tbl[Audience])="Patient-Facing Pre-Consent",VLOOKUP($B$7,'CLMs Strategies'!$A$7:$F$57,3),VLOOKUP($B$7,'CLMs Strategies'!$A$7:$F$57,4)),"")</f>
        <v/>
      </c>
      <c r="C36" s="116" t="str">
        <f ca="1">IF(A36&lt;&gt;"",IF(_xlfn.XLOOKUP(A36,mats_tbl[Unique Material Name],mats_tbl[Audience])="Patient-Facing Pre-Consent",VLOOKUP($B$7,'CLMs Strategies'!$A$7:$F$57,5),VLOOKUP($B$7,'CLMs Strategies'!$A$7:$F$57,6)),"")</f>
        <v/>
      </c>
      <c r="D36" s="56"/>
      <c r="E36" s="56"/>
      <c r="F36" s="56"/>
      <c r="G36" s="56"/>
      <c r="H36" s="56"/>
      <c r="I36" s="56"/>
      <c r="J36" s="56"/>
      <c r="K36" s="56"/>
      <c r="L36" s="56"/>
      <c r="M36" s="56"/>
      <c r="N36" s="56"/>
      <c r="O36" s="56"/>
      <c r="P36" s="56"/>
      <c r="Q36" s="56"/>
      <c r="R36" s="56"/>
      <c r="S36" s="56"/>
      <c r="T36" s="56"/>
    </row>
    <row r="37" spans="1:20">
      <c r="A37" s="56"/>
      <c r="B37" s="116" t="str">
        <f ca="1">IF(A37&lt;&gt;"",IF(_xlfn.XLOOKUP(A37,mats_tbl[Unique Material Name],mats_tbl[Audience])="Patient-Facing Pre-Consent",VLOOKUP($B$7,'CLMs Strategies'!$A$7:$F$57,3),VLOOKUP($B$7,'CLMs Strategies'!$A$7:$F$57,4)),"")</f>
        <v/>
      </c>
      <c r="C37" s="116" t="str">
        <f ca="1">IF(A37&lt;&gt;"",IF(_xlfn.XLOOKUP(A37,mats_tbl[Unique Material Name],mats_tbl[Audience])="Patient-Facing Pre-Consent",VLOOKUP($B$7,'CLMs Strategies'!$A$7:$F$57,5),VLOOKUP($B$7,'CLMs Strategies'!$A$7:$F$57,6)),"")</f>
        <v/>
      </c>
      <c r="D37" s="56"/>
      <c r="E37" s="56"/>
      <c r="F37" s="56"/>
      <c r="G37" s="56"/>
      <c r="H37" s="56"/>
      <c r="I37" s="56"/>
      <c r="J37" s="56"/>
      <c r="K37" s="56"/>
      <c r="L37" s="56"/>
      <c r="M37" s="56"/>
      <c r="N37" s="56"/>
      <c r="O37" s="56"/>
      <c r="P37" s="56"/>
      <c r="Q37" s="56"/>
      <c r="R37" s="56"/>
      <c r="S37" s="56"/>
      <c r="T37" s="56"/>
    </row>
    <row r="38" spans="1:20">
      <c r="A38" s="56"/>
      <c r="B38" s="116" t="str">
        <f ca="1">IF(A38&lt;&gt;"",IF(_xlfn.XLOOKUP(A38,mats_tbl[Unique Material Name],mats_tbl[Audience])="Patient-Facing Pre-Consent",VLOOKUP($B$7,'CLMs Strategies'!$A$7:$F$57,3),VLOOKUP($B$7,'CLMs Strategies'!$A$7:$F$57,4)),"")</f>
        <v/>
      </c>
      <c r="C38" s="116" t="str">
        <f ca="1">IF(A38&lt;&gt;"",IF(_xlfn.XLOOKUP(A38,mats_tbl[Unique Material Name],mats_tbl[Audience])="Patient-Facing Pre-Consent",VLOOKUP($B$7,'CLMs Strategies'!$A$7:$F$57,5),VLOOKUP($B$7,'CLMs Strategies'!$A$7:$F$57,6)),"")</f>
        <v/>
      </c>
      <c r="D38" s="56"/>
      <c r="E38" s="56"/>
      <c r="F38" s="56"/>
      <c r="G38" s="56"/>
      <c r="H38" s="56"/>
      <c r="I38" s="56"/>
      <c r="J38" s="56"/>
      <c r="K38" s="56"/>
      <c r="L38" s="56"/>
      <c r="M38" s="56"/>
      <c r="N38" s="56"/>
      <c r="O38" s="56"/>
      <c r="P38" s="56"/>
      <c r="Q38" s="56"/>
      <c r="R38" s="56"/>
      <c r="S38" s="56"/>
      <c r="T38" s="56"/>
    </row>
    <row r="39" spans="1:20">
      <c r="A39" s="56"/>
      <c r="B39" s="116" t="str">
        <f ca="1">IF(A39&lt;&gt;"",IF(_xlfn.XLOOKUP(A39,mats_tbl[Unique Material Name],mats_tbl[Audience])="Patient-Facing Pre-Consent",VLOOKUP($B$7,'CLMs Strategies'!$A$7:$F$57,3),VLOOKUP($B$7,'CLMs Strategies'!$A$7:$F$57,4)),"")</f>
        <v/>
      </c>
      <c r="C39" s="116" t="str">
        <f ca="1">IF(A39&lt;&gt;"",IF(_xlfn.XLOOKUP(A39,mats_tbl[Unique Material Name],mats_tbl[Audience])="Patient-Facing Pre-Consent",VLOOKUP($B$7,'CLMs Strategies'!$A$7:$F$57,5),VLOOKUP($B$7,'CLMs Strategies'!$A$7:$F$57,6)),"")</f>
        <v/>
      </c>
      <c r="D39" s="56"/>
      <c r="E39" s="56"/>
      <c r="F39" s="56"/>
      <c r="G39" s="56"/>
      <c r="H39" s="56"/>
      <c r="I39" s="56"/>
      <c r="J39" s="56"/>
      <c r="K39" s="56"/>
      <c r="L39" s="56"/>
      <c r="M39" s="56"/>
      <c r="N39" s="56"/>
      <c r="O39" s="56"/>
      <c r="P39" s="56"/>
      <c r="Q39" s="56"/>
      <c r="R39" s="56"/>
      <c r="S39" s="56"/>
      <c r="T39" s="56"/>
    </row>
    <row r="40" spans="1:20">
      <c r="A40" s="56"/>
      <c r="B40" s="116"/>
      <c r="C40" s="56"/>
      <c r="D40" s="56"/>
      <c r="E40" s="56"/>
      <c r="F40" s="56"/>
      <c r="G40" s="56"/>
      <c r="H40" s="56"/>
      <c r="I40" s="56"/>
      <c r="J40" s="56"/>
      <c r="K40" s="56"/>
      <c r="L40" s="56"/>
      <c r="M40" s="56"/>
      <c r="N40" s="56"/>
      <c r="O40" s="56"/>
      <c r="P40" s="56"/>
      <c r="Q40" s="56"/>
      <c r="R40" s="56"/>
      <c r="S40" s="56"/>
      <c r="T40" s="56"/>
    </row>
    <row r="41" spans="1:20">
      <c r="A41" s="56"/>
      <c r="B41" s="116"/>
      <c r="C41" s="56"/>
      <c r="D41" s="56"/>
      <c r="E41" s="56"/>
      <c r="F41" s="56"/>
      <c r="G41" s="56"/>
      <c r="H41" s="56"/>
      <c r="I41" s="56"/>
      <c r="J41" s="56"/>
      <c r="K41" s="56"/>
      <c r="L41" s="56"/>
      <c r="M41" s="56"/>
      <c r="N41" s="56"/>
      <c r="O41" s="56"/>
      <c r="P41" s="56"/>
      <c r="Q41" s="56"/>
      <c r="R41" s="56"/>
      <c r="S41" s="56"/>
      <c r="T41" s="56"/>
    </row>
    <row r="42" spans="1:20">
      <c r="A42" s="56"/>
      <c r="B42" s="116"/>
      <c r="C42" s="56"/>
      <c r="D42" s="56"/>
      <c r="E42" s="56"/>
      <c r="F42" s="56"/>
      <c r="G42" s="56"/>
      <c r="H42" s="56"/>
      <c r="I42" s="56"/>
      <c r="J42" s="56"/>
      <c r="K42" s="56"/>
      <c r="L42" s="56"/>
      <c r="M42" s="56"/>
      <c r="N42" s="56"/>
      <c r="O42" s="56"/>
      <c r="P42" s="56"/>
      <c r="Q42" s="56"/>
      <c r="R42" s="56"/>
      <c r="S42" s="56"/>
      <c r="T42" s="56"/>
    </row>
    <row r="43" spans="1:20">
      <c r="A43" s="56"/>
      <c r="B43" s="116"/>
      <c r="C43" s="56"/>
    </row>
    <row r="44" spans="1:20">
      <c r="A44" s="56"/>
      <c r="B44" s="56"/>
      <c r="C44" s="56"/>
    </row>
  </sheetData>
  <mergeCells count="7">
    <mergeCell ref="M7:O7"/>
    <mergeCell ref="P7:Q7"/>
    <mergeCell ref="A22:C22"/>
    <mergeCell ref="A1:A2"/>
    <mergeCell ref="A3:A4"/>
    <mergeCell ref="H7:I7"/>
    <mergeCell ref="J7:L7"/>
  </mergeCells>
  <conditionalFormatting sqref="B1:K5">
    <cfRule type="expression" dxfId="416" priority="1">
      <formula>COUNTIF(translationCountries,B1)=0</formula>
    </cfRule>
  </conditionalFormatting>
  <conditionalFormatting sqref="E7">
    <cfRule type="containsText" dxfId="415" priority="9" operator="containsText" text="OK">
      <formula>NOT(ISERROR(SEARCH("OK",E7)))</formula>
    </cfRule>
    <cfRule type="containsText" dxfId="414" priority="10" operator="containsText" text="AFTER SUBMISSION DEADLINE">
      <formula>NOT(ISERROR(SEARCH("AFTER SUBMISSION DEADLINE",E7)))</formula>
    </cfRule>
  </conditionalFormatting>
  <conditionalFormatting sqref="G10:G29">
    <cfRule type="cellIs" dxfId="413" priority="5" operator="equal">
      <formula>0</formula>
    </cfRule>
  </conditionalFormatting>
  <hyperlinks>
    <hyperlink ref="A1:A2" location="'Country Level Dashboard'!A1" display="'Country Level Dashboard'!A1" xr:uid="{462E948C-F460-4300-BB3F-77C7B5C89CB4}"/>
    <hyperlink ref="A3:A4" location="'Project TOC'!A1" display="'Project TOC'!A1" xr:uid="{E7496FAF-8D79-47C5-92A3-B282703CE314}"/>
    <hyperlink ref="B1" location="Argentina!A1" display="Argentina" xr:uid="{F43A7254-3B60-4247-B658-CA2A94D6C8A6}"/>
    <hyperlink ref="C1" location="Australia!A1" display="Australia" xr:uid="{BD2AEC24-77A4-4989-9687-0B2F3F60B839}"/>
    <hyperlink ref="D1" location="Austria!A1" display="Austria" xr:uid="{6280BA30-534D-4921-95EA-A3D3AD7AEDB3}"/>
    <hyperlink ref="E1" location="Belgium!A1" display="Belgium" xr:uid="{9328031C-93E0-4FAC-9891-CD1E4427A56D}"/>
    <hyperlink ref="F1" location="Brazil!A1" display="Brazil" xr:uid="{87F16365-ACE3-450A-ADF0-33E89E00A19C}"/>
    <hyperlink ref="G1" location="Bulgaria!A1" display="Bulgaria" xr:uid="{7CB70C5E-BD9B-4516-A240-7A98EB7C873D}"/>
    <hyperlink ref="H1" location="Canada!A1" display="Canada" xr:uid="{04AE1CB5-6AB1-4211-80DE-398A22F4BB1C}"/>
    <hyperlink ref="I1" location="Chile!A1" display="Chile" xr:uid="{A13810A2-2CE7-4D09-A71E-27927B9F32BD}"/>
    <hyperlink ref="J1" location="China!A1" display="China" xr:uid="{5A9E10F0-9BD9-487B-B750-808479D0F12B}"/>
    <hyperlink ref="K1" location="Colombia!A1" display="Colombia" xr:uid="{5A6CCF2E-B559-4589-9107-641E91CF4844}"/>
    <hyperlink ref="B2" location="'Czech Republic'!A1" display="Czech Republic" xr:uid="{03BC56D9-2396-4866-8935-230F1A6DD510}"/>
    <hyperlink ref="C2" location="Denmark!A1" display="Denmark" xr:uid="{5E2C78C4-8CDA-4861-BC3B-4F60EDAE097E}"/>
    <hyperlink ref="D2" location="Estonia!A1" display="Estonia" xr:uid="{C4E7266A-9D38-4EBE-8B2D-E2F48A41F15D}"/>
    <hyperlink ref="F2" location="France!A1" display="France" xr:uid="{68CC003D-2E24-4792-9EE3-E5B3B40E7535}"/>
    <hyperlink ref="G2" location="Germany!A1" display="Germany" xr:uid="{D39E7FF9-1DE3-4267-9C6B-B6C9DF570199}"/>
    <hyperlink ref="H2" location="Greece!A1" display="Greece" xr:uid="{B332E8C3-0D7E-4B1C-8283-88B03599C324}"/>
    <hyperlink ref="J2" location="Hungary!A1" display="Hungary" xr:uid="{18C83C31-FDC5-4B0A-A839-AAF417C57B6C}"/>
    <hyperlink ref="I2" location="'Hong Kong'!A1" display="Hong Kong" xr:uid="{4BA692C7-7ADA-4364-9035-9C91523E680D}"/>
    <hyperlink ref="K2" location="Ireland!A1" display="Ireland" xr:uid="{9644F825-D3CC-4651-A830-8AE5C6B83C93}"/>
    <hyperlink ref="C3" location="Italy!A1" display="Italy" xr:uid="{7B61048F-2017-4407-AF3E-D1360A704E5F}"/>
    <hyperlink ref="D3" location="Japan!A1" display="Japan" xr:uid="{D490CCB9-7907-40C0-A824-696DF2C92E8D}"/>
    <hyperlink ref="K4" location="'South Korea'!A1" display="South Korea" xr:uid="{B9ED72EE-F913-458C-B684-6CB8B9F27F08}"/>
    <hyperlink ref="C5" location="Sweden!A1" display="Sweden" xr:uid="{333AD195-9455-48B2-9775-444C51A8E06C}"/>
    <hyperlink ref="G5" location="Turkey!A1" display="Turkey" xr:uid="{410652CF-71FC-4298-AE56-B956BA7972EC}"/>
    <hyperlink ref="I5" location="'United Kingdom'!A1" display="United Kingdom" xr:uid="{6F587302-8BE8-47C8-A5F7-6E72ABC29519}"/>
    <hyperlink ref="J5" location="'United States'!A1" display="United States" xr:uid="{DEF70056-A27F-47B4-8465-ECDECCA0C63E}"/>
    <hyperlink ref="E2" location="Finland!A1" display="Finland" xr:uid="{6FDD8F7D-CC43-46EA-8577-7FE1A936674D}"/>
    <hyperlink ref="B3" location="Israel!A1" display="Israel" xr:uid="{2F7E4001-6B05-4F06-BDB0-D239A23EA48F}"/>
    <hyperlink ref="E3" location="Latvia!A1" display="Latvia" xr:uid="{3C3A98BD-5002-471F-9890-76359CE0657C}"/>
    <hyperlink ref="F3" location="Lithuania!A1" display="Lithuania" xr:uid="{2B9C1910-7E69-43C5-884D-D3F3FC7AAD15}"/>
    <hyperlink ref="G3" location="Malaysia!A1" display="Malaysia" xr:uid="{62A0CFCF-26A5-43FE-AB0D-95F60F1F5EBD}"/>
    <hyperlink ref="H3" location="Mexico!A1" display="Mexico" xr:uid="{F3FBA672-E524-4C2D-9EC2-02FBB870A1D1}"/>
    <hyperlink ref="I3" location="Netherlands!A1" display="Netherlands" xr:uid="{1C2C970D-8871-4217-9F4D-F7A18C228C34}"/>
    <hyperlink ref="J3" location="'New Zealand'!A1" display="New Zealand" xr:uid="{4597612A-C536-4F78-B4B2-EBEE400787DE}"/>
    <hyperlink ref="K3" location="Norway!A1" display="Norway" xr:uid="{181808C8-61E5-422F-AC23-5BADEB92A0E1}"/>
    <hyperlink ref="B4" location="Phillipines!A1" display="Philippines" xr:uid="{BBD6979D-4F80-4C9C-A8C1-96FE3F22A599}"/>
    <hyperlink ref="C4" location="Poland!A1" display="Poland" xr:uid="{BC7FD970-6862-4C7B-9357-4D6FF8A2BDF2}"/>
    <hyperlink ref="D4" location="Portugal!A1" display="Portugal" xr:uid="{523CDAE8-5D66-4D13-B3F6-A0C9483FE981}"/>
    <hyperlink ref="E4" location="Romania!A1" display="Romania" xr:uid="{1C9CDE54-E4BF-4A16-98D9-109712E24F6D}"/>
    <hyperlink ref="F4" location="Russia!A1" display="Russia" xr:uid="{52322E4D-3F63-4D4E-8E1D-3525527FEB55}"/>
    <hyperlink ref="G4" location="'Saudi Arabia'!A1" display="Saudi Arabia" xr:uid="{615172A9-6450-4F36-8EAC-B18849DB90FB}"/>
    <hyperlink ref="H4" location="Singapore!A1" display="Singapore" xr:uid="{66D5FA98-F5D0-442E-AFE5-09392EC4CF35}"/>
    <hyperlink ref="I4" location="Slovakia!A1" display="Slovakia" xr:uid="{3339F597-347F-4F70-9B77-FB14E669A14C}"/>
    <hyperlink ref="J4" location="'South Africa'!A1" display="South Africa" xr:uid="{4E124B45-E3E3-4440-8B6B-DEF717030F9C}"/>
    <hyperlink ref="B5" location="Spain!A1" display="Spain" xr:uid="{108B38E8-25AD-48B0-B72C-D649DB42C022}"/>
    <hyperlink ref="D5" location="Switzerland!A1" display="Switzerland" xr:uid="{808BD357-5A65-4E7C-AD11-6F70C8AB3A3C}"/>
    <hyperlink ref="E5" location="Taiwan!A1" display="Taiwan" xr:uid="{EB616C3C-35B2-42C9-9A22-6FBEF3C2C306}"/>
    <hyperlink ref="F5" location="Thailand!A1" display="Thailand" xr:uid="{EF383C1B-D32E-4325-BD7D-D200B76C5A48}"/>
    <hyperlink ref="H5" location="Ukraine!A1" display="Ukraine" xr:uid="{7B1E6983-98A8-4E86-826F-76125F697FAC}"/>
    <hyperlink ref="K5" location="Vietnam!A1" display="Vietnam" xr:uid="{7DD25865-9907-4C70-BFC9-8548D88F599A}"/>
  </hyperlinks>
  <pageMargins left="0.7" right="0.7" top="0.75" bottom="0.75" header="0.3" footer="0.3"/>
  <pageSetup orientation="portrait" horizontalDpi="90" verticalDpi="90"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1" id="{E517C236-7444-412A-9E08-7C9F1A3E4841}">
            <xm:f>OR(INDEX('Batch Summary'!$B$4:$M$53,MATCH($B$7,_xlfn.ANCHORARRAY('Batch Summary'!$A$4),0),MATCH(B10,'Batch Summary'!$B$3:$M$3,0))="No")</xm:f>
            <x14:dxf>
              <font>
                <color theme="0"/>
              </font>
              <fill>
                <patternFill patternType="none">
                  <bgColor auto="1"/>
                </patternFill>
              </fill>
            </x14:dxf>
          </x14:cfRule>
          <xm:sqref>B10:B19 B23</xm:sqref>
        </x14:conditionalFormatting>
        <x14:conditionalFormatting xmlns:xm="http://schemas.microsoft.com/office/excel/2006/main">
          <x14:cfRule type="expression" priority="12" id="{509C811C-6DE7-497D-BDB7-910EB0DC8F25}">
            <xm:f>OR(INDEX('Batch Summary'!$P$4:$AA$53,MATCH($B$7,_xlfn.ANCHORARRAY('Batch Summary'!$O$4),0),MATCH(C10,'Batch Summary'!$P$3:$AA$3,0))="No")</xm:f>
            <x14:dxf>
              <font>
                <color theme="0"/>
              </font>
            </x14:dxf>
          </x14:cfRule>
          <xm:sqref>C10:C19 C23</xm:sqref>
        </x14:conditionalFormatting>
        <x14:conditionalFormatting xmlns:xm="http://schemas.microsoft.com/office/excel/2006/main">
          <x14:cfRule type="expression" priority="13" id="{B044C1FF-A710-451B-B65C-9332DB63688D}">
            <xm:f>OR(INDEX('Batch Summary'!$AD$4:$AO$53,MATCH($B$7,_xlfn.ANCHORARRAY('Batch Summary'!$AC$4),0),MATCH(D10,'Batch Summary'!$AD$3:$AO$3,0))="No")</xm:f>
            <x14:dxf>
              <font>
                <color theme="0"/>
              </font>
            </x14:dxf>
          </x14:cfRule>
          <xm:sqref>D10:D21</xm:sqref>
        </x14:conditionalFormatting>
        <x14:conditionalFormatting xmlns:xm="http://schemas.microsoft.com/office/excel/2006/main">
          <x14:cfRule type="expression" priority="14" id="{900B08E0-C35C-4537-AFE2-EAE03FB16F37}">
            <xm:f>OR(INDEX('Batch Summary'!$AR$4:$BB$53,MATCH($B$7,_xlfn.ANCHORARRAY('Batch Summary'!$AQ$4),0),MATCH(E10,'Batch Summary'!$AR$3:$BB$3,0))="No")</xm:f>
            <x14:dxf>
              <font>
                <color theme="0"/>
              </font>
            </x14:dxf>
          </x14:cfRule>
          <xm:sqref>E10:E21</xm:sqref>
        </x14:conditionalFormatting>
      </x14:conditionalFormattings>
    </ext>
  </extLs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86A709-943B-405D-A686-EEC08083149D}">
  <sheetPr codeName="Sheet26"/>
  <dimension ref="A1:V44"/>
  <sheetViews>
    <sheetView workbookViewId="0">
      <selection sqref="A1:A2"/>
    </sheetView>
  </sheetViews>
  <sheetFormatPr defaultRowHeight="15"/>
  <cols>
    <col min="1" max="1" width="17.5703125" bestFit="1" customWidth="1"/>
    <col min="2" max="2" width="20.140625" customWidth="1"/>
    <col min="3" max="3" width="20.42578125" customWidth="1"/>
    <col min="4" max="4" width="15.85546875" customWidth="1"/>
    <col min="5" max="5" width="15.42578125" customWidth="1"/>
    <col min="6" max="7" width="17.5703125" customWidth="1"/>
    <col min="8" max="8" width="10.140625" customWidth="1"/>
    <col min="9" max="9" width="16.140625" customWidth="1"/>
    <col min="10" max="10" width="14.140625" customWidth="1"/>
    <col min="11" max="11" width="11.5703125" bestFit="1" customWidth="1"/>
    <col min="12" max="12" width="10.85546875" customWidth="1"/>
    <col min="13" max="13" width="11.42578125" customWidth="1"/>
    <col min="14" max="14" width="10.85546875" customWidth="1"/>
    <col min="15" max="15" width="11" customWidth="1"/>
    <col min="16" max="16" width="10.85546875" customWidth="1"/>
    <col min="17" max="17" width="10.140625" bestFit="1" customWidth="1"/>
    <col min="18" max="18" width="12.140625" customWidth="1"/>
    <col min="19" max="19" width="18.5703125" customWidth="1"/>
  </cols>
  <sheetData>
    <row r="1" spans="1:22">
      <c r="A1" s="716" t="s">
        <v>733</v>
      </c>
      <c r="B1" s="477" t="s">
        <v>90</v>
      </c>
      <c r="C1" s="477" t="s">
        <v>92</v>
      </c>
      <c r="D1" s="477" t="s">
        <v>94</v>
      </c>
      <c r="E1" s="477" t="s">
        <v>97</v>
      </c>
      <c r="F1" s="477" t="s">
        <v>99</v>
      </c>
      <c r="G1" s="477" t="s">
        <v>101</v>
      </c>
      <c r="H1" s="477" t="s">
        <v>103</v>
      </c>
      <c r="I1" s="477" t="s">
        <v>105</v>
      </c>
      <c r="J1" s="477" t="s">
        <v>107</v>
      </c>
      <c r="K1" s="477" t="s">
        <v>109</v>
      </c>
      <c r="L1" s="56"/>
      <c r="M1" s="56"/>
      <c r="N1" s="56"/>
      <c r="O1" s="56"/>
      <c r="P1" s="56"/>
      <c r="Q1" s="56"/>
      <c r="R1" s="56"/>
      <c r="S1" s="56"/>
      <c r="T1" s="56"/>
      <c r="U1" s="56"/>
      <c r="V1" s="56"/>
    </row>
    <row r="2" spans="1:22">
      <c r="A2" s="716"/>
      <c r="B2" s="477" t="s">
        <v>111</v>
      </c>
      <c r="C2" s="477" t="s">
        <v>113</v>
      </c>
      <c r="D2" s="477" t="s">
        <v>115</v>
      </c>
      <c r="E2" s="477" t="s">
        <v>117</v>
      </c>
      <c r="F2" s="477" t="s">
        <v>119</v>
      </c>
      <c r="G2" s="477" t="s">
        <v>121</v>
      </c>
      <c r="H2" s="477" t="s">
        <v>123</v>
      </c>
      <c r="I2" s="477" t="s">
        <v>125</v>
      </c>
      <c r="J2" s="477" t="s">
        <v>127</v>
      </c>
      <c r="K2" s="477" t="s">
        <v>131</v>
      </c>
      <c r="L2" s="56"/>
      <c r="M2" s="56"/>
      <c r="N2" s="56"/>
      <c r="O2" s="56"/>
      <c r="P2" s="56"/>
      <c r="Q2" s="56"/>
      <c r="R2" s="56"/>
      <c r="S2" s="56"/>
      <c r="T2" s="56"/>
      <c r="U2" s="56"/>
      <c r="V2" s="56"/>
    </row>
    <row r="3" spans="1:22">
      <c r="A3" s="717" t="s">
        <v>51</v>
      </c>
      <c r="B3" s="477" t="s">
        <v>133</v>
      </c>
      <c r="C3" s="477" t="s">
        <v>135</v>
      </c>
      <c r="D3" s="477" t="s">
        <v>137</v>
      </c>
      <c r="E3" s="477" t="s">
        <v>139</v>
      </c>
      <c r="F3" s="477" t="s">
        <v>141</v>
      </c>
      <c r="G3" s="477" t="s">
        <v>143</v>
      </c>
      <c r="H3" s="477" t="s">
        <v>145</v>
      </c>
      <c r="I3" s="477" t="s">
        <v>147</v>
      </c>
      <c r="J3" s="477" t="s">
        <v>149</v>
      </c>
      <c r="K3" s="477" t="s">
        <v>151</v>
      </c>
      <c r="L3" s="56"/>
      <c r="M3" s="56"/>
      <c r="N3" s="56"/>
      <c r="O3" s="56"/>
      <c r="P3" s="56"/>
      <c r="Q3" s="56"/>
      <c r="R3" s="56"/>
      <c r="S3" s="56"/>
      <c r="T3" s="56"/>
      <c r="U3" s="56"/>
      <c r="V3" s="56"/>
    </row>
    <row r="4" spans="1:22">
      <c r="A4" s="718"/>
      <c r="B4" s="477" t="s">
        <v>153</v>
      </c>
      <c r="C4" s="477" t="s">
        <v>155</v>
      </c>
      <c r="D4" s="477" t="s">
        <v>157</v>
      </c>
      <c r="E4" s="477" t="s">
        <v>159</v>
      </c>
      <c r="F4" s="477" t="s">
        <v>161</v>
      </c>
      <c r="G4" s="477" t="s">
        <v>163</v>
      </c>
      <c r="H4" s="477" t="s">
        <v>165</v>
      </c>
      <c r="I4" s="477" t="s">
        <v>167</v>
      </c>
      <c r="J4" s="477" t="s">
        <v>169</v>
      </c>
      <c r="K4" s="477" t="s">
        <v>171</v>
      </c>
      <c r="L4" s="56"/>
      <c r="M4" s="56"/>
      <c r="N4" s="56"/>
      <c r="O4" s="56"/>
      <c r="P4" s="56"/>
      <c r="Q4" s="56"/>
      <c r="R4" s="56"/>
      <c r="S4" s="56"/>
      <c r="T4" s="56"/>
      <c r="U4" s="56"/>
      <c r="V4" s="56"/>
    </row>
    <row r="5" spans="1:22">
      <c r="A5" s="56"/>
      <c r="B5" s="477" t="s">
        <v>173</v>
      </c>
      <c r="C5" s="477" t="s">
        <v>175</v>
      </c>
      <c r="D5" s="477" t="s">
        <v>177</v>
      </c>
      <c r="E5" s="477" t="s">
        <v>179</v>
      </c>
      <c r="F5" s="477" t="s">
        <v>181</v>
      </c>
      <c r="G5" s="477" t="s">
        <v>183</v>
      </c>
      <c r="H5" s="477" t="s">
        <v>185</v>
      </c>
      <c r="I5" s="477" t="s">
        <v>187</v>
      </c>
      <c r="J5" s="477" t="s">
        <v>189</v>
      </c>
      <c r="K5" s="477" t="s">
        <v>191</v>
      </c>
      <c r="L5" s="56"/>
      <c r="M5" s="56"/>
      <c r="N5" s="56"/>
      <c r="O5" s="56"/>
      <c r="P5" s="56"/>
      <c r="Q5" s="56"/>
      <c r="R5" s="56"/>
      <c r="S5" s="56"/>
      <c r="T5" s="56"/>
      <c r="U5" s="56"/>
      <c r="V5" s="56"/>
    </row>
    <row r="6" spans="1:22" ht="15.75" thickBot="1">
      <c r="A6" s="56"/>
      <c r="B6" s="56"/>
      <c r="C6" s="56"/>
      <c r="D6" s="56"/>
      <c r="E6" s="56"/>
      <c r="F6" s="56"/>
      <c r="G6" s="56"/>
      <c r="H6" s="56"/>
      <c r="I6" s="56"/>
      <c r="J6" s="56"/>
      <c r="K6" s="56"/>
      <c r="L6" s="56"/>
      <c r="M6" s="56"/>
      <c r="N6" s="56"/>
      <c r="O6" s="56"/>
      <c r="P6" s="56"/>
      <c r="Q6" s="56"/>
      <c r="R6" s="56"/>
      <c r="S6" s="56"/>
      <c r="T6" s="56"/>
      <c r="U6" s="56"/>
      <c r="V6" s="56"/>
    </row>
    <row r="7" spans="1:22" ht="49.5" customHeight="1" thickBot="1">
      <c r="A7" s="56"/>
      <c r="B7" s="361" t="e" cm="1">
        <f t="array" aca="1" ref="B7" ca="1">MID(CELL("filename",B1),FIND("]",CELL("filename",B1))+1,255)</f>
        <v>#VALUE!</v>
      </c>
      <c r="C7" s="359" t="s">
        <v>734</v>
      </c>
      <c r="D7" s="362"/>
      <c r="E7" s="360" t="str">
        <f ca="1">IF(D7="","",IF(D7&lt;=MAX(N10:N28)+2,"AFTER SUBMISSION DEADLINE","OK"))</f>
        <v/>
      </c>
      <c r="F7" s="56"/>
      <c r="G7" s="319"/>
      <c r="H7" s="700" t="s">
        <v>314</v>
      </c>
      <c r="I7" s="701"/>
      <c r="J7" s="702" t="s">
        <v>570</v>
      </c>
      <c r="K7" s="703"/>
      <c r="L7" s="704"/>
      <c r="M7" s="705" t="s">
        <v>571</v>
      </c>
      <c r="N7" s="706"/>
      <c r="O7" s="707"/>
      <c r="P7" s="713" t="s">
        <v>735</v>
      </c>
      <c r="Q7" s="714"/>
      <c r="R7" s="298" t="s">
        <v>573</v>
      </c>
      <c r="S7" s="299" t="s">
        <v>574</v>
      </c>
      <c r="U7" s="56"/>
      <c r="V7" s="56"/>
    </row>
    <row r="8" spans="1:22" ht="51.75" thickBot="1">
      <c r="A8" s="56"/>
      <c r="B8" s="431" t="s">
        <v>736</v>
      </c>
      <c r="C8" s="431" t="s">
        <v>566</v>
      </c>
      <c r="D8" s="431" t="s">
        <v>737</v>
      </c>
      <c r="E8" s="431" t="s">
        <v>738</v>
      </c>
      <c r="F8" s="425"/>
      <c r="G8" s="318" t="s">
        <v>80</v>
      </c>
      <c r="H8" s="300" t="s">
        <v>578</v>
      </c>
      <c r="I8" s="301" t="s">
        <v>579</v>
      </c>
      <c r="J8" s="302" t="s">
        <v>580</v>
      </c>
      <c r="K8" s="303" t="s">
        <v>581</v>
      </c>
      <c r="L8" s="304" t="s">
        <v>582</v>
      </c>
      <c r="M8" s="305" t="s">
        <v>583</v>
      </c>
      <c r="N8" s="306" t="s">
        <v>584</v>
      </c>
      <c r="O8" s="307" t="s">
        <v>585</v>
      </c>
      <c r="P8" s="308" t="s">
        <v>586</v>
      </c>
      <c r="Q8" s="309" t="s">
        <v>587</v>
      </c>
      <c r="R8" s="310" t="s">
        <v>588</v>
      </c>
      <c r="S8" s="311" t="s">
        <v>589</v>
      </c>
      <c r="U8" s="56"/>
      <c r="V8" s="56"/>
    </row>
    <row r="9" spans="1:22" ht="15" hidden="1" customHeight="1" thickBot="1">
      <c r="A9" s="56"/>
      <c r="B9" s="346"/>
      <c r="C9" s="346"/>
      <c r="D9" s="346"/>
      <c r="E9" s="346"/>
      <c r="F9" s="425"/>
      <c r="G9" s="353" t="s">
        <v>739</v>
      </c>
      <c r="H9" s="347"/>
      <c r="I9" s="347"/>
      <c r="J9" s="348">
        <v>2</v>
      </c>
      <c r="K9" s="348">
        <f>ICRcomplete</f>
        <v>0</v>
      </c>
      <c r="L9" s="348"/>
      <c r="M9" s="349">
        <v>2</v>
      </c>
      <c r="N9" s="349">
        <f>DTPdelv</f>
        <v>8</v>
      </c>
      <c r="O9" s="349"/>
      <c r="P9" s="404">
        <f>expERCreturn</f>
        <v>30</v>
      </c>
      <c r="Q9" s="350"/>
      <c r="R9" s="351">
        <f>ERCdelv</f>
        <v>3</v>
      </c>
      <c r="S9" s="352"/>
      <c r="U9" s="56"/>
      <c r="V9" s="56"/>
    </row>
    <row r="10" spans="1:22" ht="15.75" thickTop="1">
      <c r="A10" s="56"/>
      <c r="B10" s="116" t="str" cm="1">
        <f t="array" ref="B10">IFERROR(_xlfn._xlws.FILTER(mats_tbl[Unique Material Name],mats_tbl[Translation Batch]=1),"")</f>
        <v/>
      </c>
      <c r="C10" s="116" t="str" cm="1">
        <f t="array" ref="C10">IFERROR(_xlfn._xlws.FILTER(mats_tbl[Unique Material Name],mats_tbl[Translation Batch]=2),"")</f>
        <v/>
      </c>
      <c r="D10" s="116" t="str" cm="1">
        <f t="array" ref="D10">IFERROR(_xlfn._xlws.FILTER(mats_tbl[Unique Material Name],mats_tbl[Translation Batch]=3),"")</f>
        <v/>
      </c>
      <c r="E10" s="28" t="str" cm="1">
        <f t="array" ref="E10">IFERROR(_xlfn._xlws.FILTER(mats_tbl[Unique Material Name],mats_tbl[Translation Batch]=4),"")</f>
        <v/>
      </c>
      <c r="F10" s="333" t="s">
        <v>258</v>
      </c>
      <c r="G10" s="320" t="str" cm="1">
        <f t="array" aca="1" ref="G10" ca="1">IFERROR(_xlfn._xlws.FILTER(References!$E$237:$E$536,(References!$D$237:$D$536=$B$7)),"")</f>
        <v/>
      </c>
      <c r="H10" s="330" t="str">
        <f ca="1">IF(batch1Start="","",IF(G10=0,"",WORKDAY(batch1Start,7)))</f>
        <v/>
      </c>
      <c r="I10" s="331"/>
      <c r="J10" s="355" t="str">
        <f ca="1">IFERROR(IF(I10="",WORKDAY(H10,$J$9),WORKDAY(I10,$J$9)),"")</f>
        <v/>
      </c>
      <c r="K10" s="330" t="e">
        <f ca="1">WORKDAY(J10,$K$9)</f>
        <v>#VALUE!</v>
      </c>
      <c r="L10" s="331"/>
      <c r="M10" s="330" t="e">
        <f ca="1">IF(L10="",WORKDAY(K10,M9),WORKDAY(L10,M9))</f>
        <v>#VALUE!</v>
      </c>
      <c r="N10" s="330" t="e">
        <f ca="1">WORKDAY(M10,DTPdelv)</f>
        <v>#VALUE!</v>
      </c>
      <c r="O10" s="331"/>
      <c r="P10" s="402" t="e">
        <f ca="1">IF(G10=0,"",IF(O10="",WORKDAY(N10,$P$9),WORKDAY(O10,$P$9)))</f>
        <v>#VALUE!</v>
      </c>
      <c r="Q10" s="331"/>
      <c r="R10" s="403" t="e">
        <f ca="1">IF(G10=0,"",IF(Q10="",WORKDAY(P10,$R$9),WORKDAY(Q10,$R$9)))</f>
        <v>#VALUE!</v>
      </c>
      <c r="S10" s="330"/>
      <c r="T10" s="56"/>
      <c r="U10" s="56"/>
      <c r="V10" s="56"/>
    </row>
    <row r="11" spans="1:22">
      <c r="A11" s="56"/>
      <c r="B11" s="116"/>
      <c r="C11" s="116"/>
      <c r="D11" s="116"/>
      <c r="E11" s="116"/>
      <c r="F11" s="56"/>
      <c r="G11" s="73"/>
      <c r="H11" s="354" t="str">
        <f>IF(batch1Start="","",IF(G11=0,"",WORKDAY(batch1Start,7)))</f>
        <v/>
      </c>
      <c r="I11" s="357"/>
      <c r="J11" s="354" t="str">
        <f>IFERROR(IF(I11="",WORKDAY(H11,$J$9),WORKDAY(I11,$J$9)),"")</f>
        <v/>
      </c>
      <c r="K11" s="354" t="str">
        <f>IF(J11="","",WORKDAY(J11,$K$9))</f>
        <v/>
      </c>
      <c r="L11" s="357"/>
      <c r="M11" s="354" t="str">
        <f>IFERROR(IF(L11="",WORKDAY(K11,$M$9),WORKDAY(L11,$M$9)),"")</f>
        <v/>
      </c>
      <c r="N11" s="354" t="str">
        <f>IF(H11&lt;&gt;"",WORKDAY(M11,$N$9),"")</f>
        <v/>
      </c>
      <c r="O11" s="357"/>
      <c r="P11" s="354" t="str">
        <f t="shared" ref="P11:P14" si="0">IF(G11=0,"",IF(O11="",WORKDAY(N11,$P$9),WORKDAY(O11,$P$9)))</f>
        <v/>
      </c>
      <c r="Q11" s="357"/>
      <c r="R11" s="354" t="str">
        <f t="shared" ref="R11:R14" si="1">IF(G11=0,"",IF(Q11="",WORKDAY(P11,$R$9),WORKDAY(Q11,$R$9)))</f>
        <v/>
      </c>
      <c r="S11" s="354"/>
      <c r="T11" s="56"/>
      <c r="U11" s="56"/>
      <c r="V11" s="56"/>
    </row>
    <row r="12" spans="1:22">
      <c r="A12" s="56"/>
      <c r="B12" s="116"/>
      <c r="C12" s="116"/>
      <c r="D12" s="116"/>
      <c r="E12" s="116"/>
      <c r="F12" s="56"/>
      <c r="G12" s="73"/>
      <c r="H12" s="354" t="str">
        <f>IF(batch1Start="","",IF(G12=0,"",WORKDAY(batch1Start,7)))</f>
        <v/>
      </c>
      <c r="I12" s="357"/>
      <c r="J12" s="354" t="str">
        <f t="shared" ref="J12:J14" si="2">IFERROR(IF(I12="",WORKDAY(H12,$J$9),WORKDAY(I12,$J$9)),"")</f>
        <v/>
      </c>
      <c r="K12" s="354" t="str">
        <f>IF(J12="","",WORKDAY(J12,$K$9))</f>
        <v/>
      </c>
      <c r="L12" s="357"/>
      <c r="M12" s="354" t="str">
        <f t="shared" ref="M12:M14" si="3">IFERROR(IF(L12="",WORKDAY(K12,$M$9),WORKDAY(L12,$M$9)),"")</f>
        <v/>
      </c>
      <c r="N12" s="354" t="str">
        <f t="shared" ref="N12:N13" si="4">IF(H12&lt;&gt;"",WORKDAY(M12,$N$9),"")</f>
        <v/>
      </c>
      <c r="O12" s="357"/>
      <c r="P12" s="354" t="str">
        <f t="shared" si="0"/>
        <v/>
      </c>
      <c r="Q12" s="357"/>
      <c r="R12" s="354" t="str">
        <f t="shared" si="1"/>
        <v/>
      </c>
      <c r="S12" s="354"/>
      <c r="T12" s="56"/>
      <c r="U12" s="56"/>
      <c r="V12" s="56"/>
    </row>
    <row r="13" spans="1:22">
      <c r="A13" s="56"/>
      <c r="B13" s="116"/>
      <c r="C13" s="116"/>
      <c r="D13" s="116"/>
      <c r="E13" s="116"/>
      <c r="F13" s="56"/>
      <c r="G13" s="73"/>
      <c r="H13" s="354" t="str">
        <f>IF(batch1Start="","",IF(G13=0,"",WORKDAY(batch1Start,7)))</f>
        <v/>
      </c>
      <c r="I13" s="357"/>
      <c r="J13" s="354" t="str">
        <f t="shared" si="2"/>
        <v/>
      </c>
      <c r="K13" s="354" t="str">
        <f t="shared" ref="K13:K28" si="5">IF(J13="","",WORKDAY(J13,$K$9))</f>
        <v/>
      </c>
      <c r="L13" s="357"/>
      <c r="M13" s="354" t="str">
        <f t="shared" si="3"/>
        <v/>
      </c>
      <c r="N13" s="354" t="str">
        <f t="shared" si="4"/>
        <v/>
      </c>
      <c r="O13" s="357"/>
      <c r="P13" s="354" t="str">
        <f t="shared" si="0"/>
        <v/>
      </c>
      <c r="Q13" s="357"/>
      <c r="R13" s="354" t="str">
        <f t="shared" si="1"/>
        <v/>
      </c>
      <c r="S13" s="354"/>
      <c r="T13" s="56"/>
      <c r="U13" s="56"/>
      <c r="V13" s="56"/>
    </row>
    <row r="14" spans="1:22" ht="15.75" thickBot="1">
      <c r="A14" s="56"/>
      <c r="B14" s="116"/>
      <c r="C14" s="116"/>
      <c r="D14" s="116"/>
      <c r="E14" s="116"/>
      <c r="F14" s="56"/>
      <c r="G14" s="73"/>
      <c r="H14" s="405" t="str">
        <f>IF(batch1Start="","",IF(G14="","",WORKDAY(batch1Start,7)))</f>
        <v/>
      </c>
      <c r="I14" s="357"/>
      <c r="J14" s="354" t="str">
        <f t="shared" si="2"/>
        <v/>
      </c>
      <c r="K14" s="354" t="str">
        <f t="shared" si="5"/>
        <v/>
      </c>
      <c r="L14" s="357"/>
      <c r="M14" s="354" t="str">
        <f t="shared" si="3"/>
        <v/>
      </c>
      <c r="N14" s="354" t="str">
        <f>IF(H14&lt;&gt;"",WORKDAY(M14,$N$9),"")</f>
        <v/>
      </c>
      <c r="O14" s="357"/>
      <c r="P14" s="405" t="str">
        <f t="shared" si="0"/>
        <v/>
      </c>
      <c r="Q14" s="357"/>
      <c r="R14" s="405" t="str">
        <f t="shared" si="1"/>
        <v/>
      </c>
      <c r="S14" s="405"/>
      <c r="T14" s="56"/>
      <c r="U14" s="56"/>
      <c r="V14" s="56"/>
    </row>
    <row r="15" spans="1:22">
      <c r="A15" s="56"/>
      <c r="B15" s="116"/>
      <c r="C15" s="116"/>
      <c r="D15" s="116"/>
      <c r="E15" s="116"/>
      <c r="F15" s="333" t="s">
        <v>259</v>
      </c>
      <c r="G15" s="320" t="str" cm="1">
        <f t="array" aca="1" ref="G15" ca="1">IFERROR(_xlfn._xlws.FILTER(References!$E$237:$E$536,(References!$D$237:$D$536=$B$7)),"")</f>
        <v/>
      </c>
      <c r="H15" s="403" t="str">
        <f ca="1">IF(batch2Start="","",IF(G15=0,"",WORKDAY(batch2Start,7)))</f>
        <v/>
      </c>
      <c r="I15" s="331"/>
      <c r="J15" s="330" t="str">
        <f ca="1">IFERROR(IF(I15="",WORKDAY(H15,$J$9),WORKDAY(I15,$J$9)),"")</f>
        <v/>
      </c>
      <c r="K15" s="330" t="str">
        <f t="shared" ca="1" si="5"/>
        <v/>
      </c>
      <c r="L15" s="331"/>
      <c r="M15" s="330" t="str">
        <f ca="1">IFERROR(IF(L15="",WORKDAY(K15,$M$9),WORKDAY(L15,$M$9)),"")</f>
        <v/>
      </c>
      <c r="N15" s="330" t="str">
        <f ca="1">IF(H15&lt;&gt;"",WORKDAY(M15,$N$9),"")</f>
        <v/>
      </c>
      <c r="O15" s="331"/>
      <c r="P15" s="403" t="str">
        <f ca="1">IF(H15="","",IF(O15="",WORKDAY(N15,$P$9),WORKDAY(O15,$P$9)))</f>
        <v/>
      </c>
      <c r="Q15" s="331"/>
      <c r="R15" s="403" t="str">
        <f ca="1">IF(H15="","",IF(Q15="",WORKDAY(P15,$R$9),WORKDAY(Q15,$R$9)))</f>
        <v/>
      </c>
      <c r="S15" s="403"/>
      <c r="T15" s="56"/>
      <c r="U15" s="56"/>
      <c r="V15" s="56"/>
    </row>
    <row r="16" spans="1:22" ht="15.75" customHeight="1">
      <c r="A16" s="56"/>
      <c r="B16" s="116"/>
      <c r="C16" s="116"/>
      <c r="D16" s="116"/>
      <c r="E16" s="116"/>
      <c r="F16" s="56"/>
      <c r="G16" s="73"/>
      <c r="H16" s="354" t="str">
        <f>IF(batch2Start="","",IF(G16=0,"",WORKDAY(batch2Start,7)))</f>
        <v/>
      </c>
      <c r="I16" s="357"/>
      <c r="J16" s="354" t="str">
        <f t="shared" ref="J16:J28" si="6">IFERROR(IF(I16="",WORKDAY(H16,$J$9),WORKDAY(I16,$J$9)),"")</f>
        <v/>
      </c>
      <c r="K16" s="354" t="str">
        <f t="shared" si="5"/>
        <v/>
      </c>
      <c r="L16" s="357"/>
      <c r="M16" s="354" t="str">
        <f>IFERROR(IF(L16="",WORKDAY(K16,$M$9),WORKDAY(L16,$M$9)),"")</f>
        <v/>
      </c>
      <c r="N16" s="354" t="str">
        <f>IF(H16&lt;&gt;"",WORKDAY(M16,$N$9),"")</f>
        <v/>
      </c>
      <c r="O16" s="357"/>
      <c r="P16" s="354" t="str">
        <f>IF(H16="","",IF(O16="",WORKDAY(N16,$P$9),WORKDAY(O16,$P$9)))</f>
        <v/>
      </c>
      <c r="Q16" s="357"/>
      <c r="R16" s="403" t="str">
        <f t="shared" ref="R16:R28" si="7">IF(H16="","",IF(Q16="",WORKDAY(P16,$R$9),WORKDAY(Q16,$R$9)))</f>
        <v/>
      </c>
      <c r="S16" s="354"/>
      <c r="T16" s="56"/>
      <c r="U16" s="56"/>
      <c r="V16" s="56"/>
    </row>
    <row r="17" spans="1:22">
      <c r="A17" s="56"/>
      <c r="B17" s="116"/>
      <c r="C17" s="116"/>
      <c r="D17" s="116"/>
      <c r="E17" s="116"/>
      <c r="F17" s="56"/>
      <c r="G17" s="73"/>
      <c r="H17" s="354" t="str">
        <f>IF(batch2Start="","",IF(G17=0,"",WORKDAY(batch2Start,7)))</f>
        <v/>
      </c>
      <c r="I17" s="357"/>
      <c r="J17" s="354" t="str">
        <f t="shared" si="6"/>
        <v/>
      </c>
      <c r="K17" s="354" t="str">
        <f t="shared" si="5"/>
        <v/>
      </c>
      <c r="L17" s="357"/>
      <c r="M17" s="354" t="str">
        <f t="shared" ref="M17" si="8">IFERROR(IF(L17="",WORKDAY(K17,$M$9),WORKDAY(L17,$M$9)),"")</f>
        <v/>
      </c>
      <c r="N17" s="354" t="str">
        <f t="shared" ref="N17:N28" si="9">IF(H17&lt;&gt;"",WORKDAY(M17,$N$9),"")</f>
        <v/>
      </c>
      <c r="O17" s="357"/>
      <c r="P17" s="354" t="str">
        <f t="shared" ref="P17:P28" si="10">IF(H17="","",IF(O17="",WORKDAY(N17,$P$9),WORKDAY(O17,$P$9)))</f>
        <v/>
      </c>
      <c r="Q17" s="357"/>
      <c r="R17" s="403" t="str">
        <f t="shared" si="7"/>
        <v/>
      </c>
      <c r="S17" s="354"/>
      <c r="T17" s="56"/>
      <c r="U17" s="56"/>
      <c r="V17" s="56"/>
    </row>
    <row r="18" spans="1:22">
      <c r="A18" s="56"/>
      <c r="B18" s="116"/>
      <c r="C18" s="116"/>
      <c r="D18" s="116"/>
      <c r="E18" s="116"/>
      <c r="F18" s="56"/>
      <c r="G18" s="73"/>
      <c r="H18" s="354" t="str">
        <f>IF(batch2Start="","",IF(G18=0,"",WORKDAY(batch2Start,7)))</f>
        <v/>
      </c>
      <c r="I18" s="357"/>
      <c r="J18" s="354" t="str">
        <f t="shared" si="6"/>
        <v/>
      </c>
      <c r="K18" s="354" t="str">
        <f t="shared" si="5"/>
        <v/>
      </c>
      <c r="L18" s="357"/>
      <c r="M18" s="354" t="str">
        <f>IFERROR(IF(L18="",WORKDAY(K18,$M$9),WORKDAY(L18,$M$9)),"")</f>
        <v/>
      </c>
      <c r="N18" s="354" t="str">
        <f t="shared" si="9"/>
        <v/>
      </c>
      <c r="O18" s="357"/>
      <c r="P18" s="354" t="str">
        <f t="shared" si="10"/>
        <v/>
      </c>
      <c r="Q18" s="357"/>
      <c r="R18" s="403" t="str">
        <f t="shared" si="7"/>
        <v/>
      </c>
      <c r="S18" s="354"/>
      <c r="T18" s="56"/>
      <c r="U18" s="56"/>
      <c r="V18" s="56"/>
    </row>
    <row r="19" spans="1:22" ht="15.75" thickBot="1">
      <c r="A19" s="56"/>
      <c r="B19" s="116"/>
      <c r="C19" s="116"/>
      <c r="D19" s="116"/>
      <c r="E19" s="116"/>
      <c r="F19" s="56"/>
      <c r="G19" s="73"/>
      <c r="H19" s="405" t="str">
        <f>IF(batch2Start="","",IF(G19="","",WORKDAY(batch2Start,7)))</f>
        <v/>
      </c>
      <c r="I19" s="357"/>
      <c r="J19" s="354" t="str">
        <f t="shared" si="6"/>
        <v/>
      </c>
      <c r="K19" s="354" t="str">
        <f t="shared" si="5"/>
        <v/>
      </c>
      <c r="L19" s="357"/>
      <c r="M19" s="354" t="str">
        <f>IFERROR(IF(L19="",WORKDAY(K19,$M$9),WORKDAY(L19,$M$9)),"")</f>
        <v/>
      </c>
      <c r="N19" s="354" t="str">
        <f t="shared" si="9"/>
        <v/>
      </c>
      <c r="O19" s="357"/>
      <c r="P19" s="358" t="str">
        <f t="shared" si="10"/>
        <v/>
      </c>
      <c r="Q19" s="357"/>
      <c r="R19" s="463" t="str">
        <f t="shared" si="7"/>
        <v/>
      </c>
      <c r="S19" s="405"/>
      <c r="T19" s="56"/>
      <c r="U19" s="56"/>
      <c r="V19" s="56"/>
    </row>
    <row r="20" spans="1:22">
      <c r="A20" s="56"/>
      <c r="B20" s="56"/>
      <c r="C20" s="56"/>
      <c r="D20" s="116"/>
      <c r="E20" s="116"/>
      <c r="F20" s="333" t="s">
        <v>260</v>
      </c>
      <c r="G20" s="320" t="str" cm="1">
        <f t="array" aca="1" ref="G20" ca="1">IFERROR(_xlfn._xlws.FILTER(References!$E$237:$E$536,(References!$D$237:$D$536=$B$7)),"")</f>
        <v/>
      </c>
      <c r="H20" s="403" t="str">
        <f ca="1">IF(batch3Start="","",IF(G20=0,"",WORKDAY(batch3Start,7)))</f>
        <v/>
      </c>
      <c r="I20" s="331"/>
      <c r="J20" s="330" t="str">
        <f t="shared" ca="1" si="6"/>
        <v/>
      </c>
      <c r="K20" s="330" t="str">
        <f t="shared" ca="1" si="5"/>
        <v/>
      </c>
      <c r="L20" s="331"/>
      <c r="M20" s="330" t="str">
        <f t="shared" ref="M20:M24" ca="1" si="11">IFERROR(IF(L20="",WORKDAY(K20,$M$9),WORKDAY(L20,$M$9)),"")</f>
        <v/>
      </c>
      <c r="N20" s="330" t="str">
        <f t="shared" ca="1" si="9"/>
        <v/>
      </c>
      <c r="O20" s="331"/>
      <c r="P20" s="330" t="str">
        <f t="shared" ca="1" si="10"/>
        <v/>
      </c>
      <c r="Q20" s="331"/>
      <c r="R20" s="330" t="str">
        <f t="shared" ca="1" si="7"/>
        <v/>
      </c>
      <c r="S20" s="403"/>
      <c r="T20" s="56"/>
      <c r="U20" s="56"/>
      <c r="V20" s="56"/>
    </row>
    <row r="21" spans="1:22">
      <c r="A21" s="56"/>
      <c r="B21" s="56"/>
      <c r="C21" s="56"/>
      <c r="D21" s="116"/>
      <c r="E21" s="116"/>
      <c r="F21" s="56"/>
      <c r="G21" s="73"/>
      <c r="H21" s="354" t="str">
        <f>IF(batch3Start="","",IF(G21=0,"",WORKDAY(batch3Start,7)))</f>
        <v/>
      </c>
      <c r="I21" s="357"/>
      <c r="J21" s="354" t="str">
        <f t="shared" si="6"/>
        <v/>
      </c>
      <c r="K21" s="354" t="str">
        <f t="shared" si="5"/>
        <v/>
      </c>
      <c r="L21" s="357"/>
      <c r="M21" s="354" t="str">
        <f t="shared" si="11"/>
        <v/>
      </c>
      <c r="N21" s="354" t="str">
        <f>IF(H21&lt;&gt;"",WORKDAY(M21,$N$9),"")</f>
        <v/>
      </c>
      <c r="O21" s="357"/>
      <c r="P21" s="354" t="str">
        <f t="shared" si="10"/>
        <v/>
      </c>
      <c r="Q21" s="357"/>
      <c r="R21" s="403" t="str">
        <f t="shared" si="7"/>
        <v/>
      </c>
      <c r="S21" s="354"/>
      <c r="T21" s="56"/>
      <c r="U21" s="56"/>
      <c r="V21" s="56"/>
    </row>
    <row r="22" spans="1:22" ht="15.75">
      <c r="A22" s="715" t="s">
        <v>740</v>
      </c>
      <c r="B22" s="715"/>
      <c r="C22" s="715"/>
      <c r="D22" s="116"/>
      <c r="E22" s="116"/>
      <c r="F22" s="56"/>
      <c r="G22" s="73"/>
      <c r="H22" s="354" t="str">
        <f>IF(batch3Start="","",IF(G22=0,"",WORKDAY(batch3Start,7)))</f>
        <v/>
      </c>
      <c r="I22" s="357"/>
      <c r="J22" s="354" t="str">
        <f t="shared" si="6"/>
        <v/>
      </c>
      <c r="K22" s="354" t="str">
        <f t="shared" si="5"/>
        <v/>
      </c>
      <c r="L22" s="357"/>
      <c r="M22" s="354" t="str">
        <f t="shared" si="11"/>
        <v/>
      </c>
      <c r="N22" s="354" t="str">
        <f t="shared" si="9"/>
        <v/>
      </c>
      <c r="O22" s="357"/>
      <c r="P22" s="354" t="str">
        <f t="shared" si="10"/>
        <v/>
      </c>
      <c r="Q22" s="357"/>
      <c r="R22" s="403" t="str">
        <f t="shared" si="7"/>
        <v/>
      </c>
      <c r="S22" s="354"/>
      <c r="T22" s="56"/>
      <c r="U22" s="56"/>
      <c r="V22" s="56"/>
    </row>
    <row r="23" spans="1:22">
      <c r="A23" s="117" t="s">
        <v>741</v>
      </c>
      <c r="B23" s="117" t="s">
        <v>742</v>
      </c>
      <c r="C23" s="117" t="s">
        <v>743</v>
      </c>
      <c r="D23" s="116"/>
      <c r="E23" s="116"/>
      <c r="F23" s="56"/>
      <c r="G23" s="73"/>
      <c r="H23" s="354" t="str">
        <f>IF(batch3Start="","",IF(G23=0,"",WORKDAY(batch3Start,7)))</f>
        <v/>
      </c>
      <c r="I23" s="357"/>
      <c r="J23" s="354" t="str">
        <f t="shared" si="6"/>
        <v/>
      </c>
      <c r="K23" s="354" t="str">
        <f t="shared" si="5"/>
        <v/>
      </c>
      <c r="L23" s="357"/>
      <c r="M23" s="354" t="str">
        <f t="shared" si="11"/>
        <v/>
      </c>
      <c r="N23" s="354" t="str">
        <f t="shared" si="9"/>
        <v/>
      </c>
      <c r="O23" s="357"/>
      <c r="P23" s="354" t="str">
        <f t="shared" si="10"/>
        <v/>
      </c>
      <c r="Q23" s="357"/>
      <c r="R23" s="403" t="str">
        <f t="shared" si="7"/>
        <v/>
      </c>
      <c r="S23" s="354"/>
      <c r="T23" s="56"/>
      <c r="U23" s="56"/>
      <c r="V23" s="56"/>
    </row>
    <row r="24" spans="1:22" ht="15.75" thickBot="1">
      <c r="A24" s="56" t="e" cm="1" vm="1">
        <f t="array" ref="A24">_xlfn._xlws.FILTER(mats_tbl[Unique Material Name],mats_tbl[Translation?]="Yes")</f>
        <v>#VALUE!</v>
      </c>
      <c r="B24" s="116" t="e" vm="2">
        <f ca="1">IF(A24&lt;&gt;"",IF(_xlfn.XLOOKUP(A24,mats_tbl[Unique Material Name],mats_tbl[Audience])="Patient-Facing Pre-Consent",VLOOKUP($B$7,'CLMs Strategies'!$A$7:$F$57,3),VLOOKUP($B$7,'CLMs Strategies'!$A$7:$F$57,4)),"")</f>
        <v>#VALUE!</v>
      </c>
      <c r="C24" s="116" t="e" vm="2">
        <f ca="1">IF(A24&lt;&gt;"",IF(_xlfn.XLOOKUP(A24,mats_tbl[Unique Material Name],mats_tbl[Audience])="Patient-Facing Pre-Consent",VLOOKUP($B$7,'CLMs Strategies'!$A$7:$F$57,5),VLOOKUP($B$7,'CLMs Strategies'!$A$7:$F$57,6)),"")</f>
        <v>#VALUE!</v>
      </c>
      <c r="D24" s="116"/>
      <c r="E24" s="116"/>
      <c r="F24" s="56"/>
      <c r="G24" s="73"/>
      <c r="H24" s="405" t="str">
        <f>IF(batch3Start="","",IF(G24=0,"",WORKDAY(batch3Start,7)))</f>
        <v/>
      </c>
      <c r="I24" s="357"/>
      <c r="J24" s="354" t="str">
        <f t="shared" si="6"/>
        <v/>
      </c>
      <c r="K24" s="354" t="str">
        <f t="shared" si="5"/>
        <v/>
      </c>
      <c r="L24" s="357"/>
      <c r="M24" s="354" t="str">
        <f t="shared" si="11"/>
        <v/>
      </c>
      <c r="N24" s="354" t="str">
        <f t="shared" si="9"/>
        <v/>
      </c>
      <c r="O24" s="357"/>
      <c r="P24" s="405" t="str">
        <f t="shared" si="10"/>
        <v/>
      </c>
      <c r="Q24" s="357"/>
      <c r="R24" s="464" t="str">
        <f t="shared" si="7"/>
        <v/>
      </c>
      <c r="S24" s="405"/>
      <c r="T24" s="56"/>
      <c r="U24" s="56"/>
      <c r="V24" s="56"/>
    </row>
    <row r="25" spans="1:22">
      <c r="A25" s="56"/>
      <c r="B25" s="116" t="str">
        <f ca="1">IF(A25&lt;&gt;"",IF(_xlfn.XLOOKUP(A25,mats_tbl[Unique Material Name],mats_tbl[Audience])="Patient-Facing Pre-Consent",VLOOKUP($B$7,'CLMs Strategies'!$A$7:$F$57,3),VLOOKUP($B$7,'CLMs Strategies'!$A$7:$F$57,4)),"")</f>
        <v/>
      </c>
      <c r="C25" s="116" t="str">
        <f ca="1">IF(A25&lt;&gt;"",IF(_xlfn.XLOOKUP(A25,mats_tbl[Unique Material Name],mats_tbl[Audience])="Patient-Facing Pre-Consent",VLOOKUP($B$7,'CLMs Strategies'!$A$7:$F$57,5),VLOOKUP($B$7,'CLMs Strategies'!$A$7:$F$57,6)),"")</f>
        <v/>
      </c>
      <c r="D25" s="116"/>
      <c r="E25" s="116"/>
      <c r="F25" s="333" t="s">
        <v>261</v>
      </c>
      <c r="G25" s="320" t="str" cm="1">
        <f t="array" aca="1" ref="G25" ca="1">IFERROR(_xlfn._xlws.FILTER(References!$E$237:$E$536,(References!$D$237:$D$536=$B$7)),"")</f>
        <v/>
      </c>
      <c r="H25" s="403" t="str">
        <f ca="1">IF(batch4Start="","",IF(G25=0,"",WORKDAY(batch4Start,7)))</f>
        <v/>
      </c>
      <c r="I25" s="331"/>
      <c r="J25" s="330" t="str">
        <f t="shared" ca="1" si="6"/>
        <v/>
      </c>
      <c r="K25" s="330" t="str">
        <f t="shared" ca="1" si="5"/>
        <v/>
      </c>
      <c r="L25" s="331"/>
      <c r="M25" s="330" t="str">
        <f ca="1">IFERROR(IF(L25="",WORKDAY(K25,$M$9),WORKDAY(L25,$M$9)),"")</f>
        <v/>
      </c>
      <c r="N25" s="330" t="str">
        <f t="shared" ca="1" si="9"/>
        <v/>
      </c>
      <c r="O25" s="331"/>
      <c r="P25" s="403" t="str">
        <f t="shared" ca="1" si="10"/>
        <v/>
      </c>
      <c r="Q25" s="331"/>
      <c r="R25" s="403" t="str">
        <f t="shared" ca="1" si="7"/>
        <v/>
      </c>
      <c r="S25" s="403"/>
      <c r="T25" s="56"/>
      <c r="U25" s="56"/>
      <c r="V25" s="56"/>
    </row>
    <row r="26" spans="1:22">
      <c r="A26" s="56"/>
      <c r="B26" s="116" t="str">
        <f ca="1">IF(A26&lt;&gt;"",IF(_xlfn.XLOOKUP(A26,mats_tbl[Unique Material Name],mats_tbl[Audience])="Patient-Facing Pre-Consent",VLOOKUP($B$7,'CLMs Strategies'!$A$7:$F$57,3),VLOOKUP($B$7,'CLMs Strategies'!$A$7:$F$57,4)),"")</f>
        <v/>
      </c>
      <c r="C26" s="116" t="str">
        <f ca="1">IF(A26&lt;&gt;"",IF(_xlfn.XLOOKUP(A26,mats_tbl[Unique Material Name],mats_tbl[Audience])="Patient-Facing Pre-Consent",VLOOKUP($B$7,'CLMs Strategies'!$A$7:$F$57,5),VLOOKUP($B$7,'CLMs Strategies'!$A$7:$F$57,6)),"")</f>
        <v/>
      </c>
      <c r="D26" s="116"/>
      <c r="E26" s="116"/>
      <c r="F26" s="56"/>
      <c r="G26" s="73"/>
      <c r="H26" s="354" t="str">
        <f>IF(batch4Start="","",IF(G26=0,"",WORKDAY(batch4Start,7)))</f>
        <v/>
      </c>
      <c r="I26" s="357"/>
      <c r="J26" s="354" t="str">
        <f t="shared" si="6"/>
        <v/>
      </c>
      <c r="K26" s="354" t="str">
        <f t="shared" si="5"/>
        <v/>
      </c>
      <c r="L26" s="357"/>
      <c r="M26" s="354" t="str">
        <f>IFERROR(IF(L26="",WORKDAY(K26,$M$9),WORKDAY(L26,$M$9)),"")</f>
        <v/>
      </c>
      <c r="N26" s="354" t="str">
        <f t="shared" si="9"/>
        <v/>
      </c>
      <c r="O26" s="357"/>
      <c r="P26" s="354" t="str">
        <f t="shared" si="10"/>
        <v/>
      </c>
      <c r="Q26" s="357"/>
      <c r="R26" s="403" t="str">
        <f t="shared" si="7"/>
        <v/>
      </c>
      <c r="S26" s="354"/>
      <c r="T26" s="56"/>
      <c r="U26" s="56"/>
      <c r="V26" s="56"/>
    </row>
    <row r="27" spans="1:22">
      <c r="A27" s="56"/>
      <c r="B27" s="116" t="str">
        <f ca="1">IF(A27&lt;&gt;"",IF(_xlfn.XLOOKUP(A27,mats_tbl[Unique Material Name],mats_tbl[Audience])="Patient-Facing Pre-Consent",VLOOKUP($B$7,'CLMs Strategies'!$A$7:$F$57,3),VLOOKUP($B$7,'CLMs Strategies'!$A$7:$F$57,4)),"")</f>
        <v/>
      </c>
      <c r="C27" s="116" t="str">
        <f ca="1">IF(A27&lt;&gt;"",IF(_xlfn.XLOOKUP(A27,mats_tbl[Unique Material Name],mats_tbl[Audience])="Patient-Facing Pre-Consent",VLOOKUP($B$7,'CLMs Strategies'!$A$7:$F$57,5),VLOOKUP($B$7,'CLMs Strategies'!$A$7:$F$57,6)),"")</f>
        <v/>
      </c>
      <c r="D27" s="116"/>
      <c r="E27" s="116"/>
      <c r="F27" s="56"/>
      <c r="G27" s="73"/>
      <c r="H27" s="354" t="str">
        <f>IF(batch4Start="","",IF(G27=0,"",WORKDAY(batch4Start,7)))</f>
        <v/>
      </c>
      <c r="I27" s="357"/>
      <c r="J27" s="354" t="str">
        <f>IFERROR(IF(I27="",WORKDAY(H27,$J$9),WORKDAY(I27,$J$9)),"")</f>
        <v/>
      </c>
      <c r="K27" s="354" t="str">
        <f t="shared" si="5"/>
        <v/>
      </c>
      <c r="L27" s="357"/>
      <c r="M27" s="354" t="str">
        <f t="shared" ref="M27:M28" si="12">IFERROR(IF(L27="",WORKDAY(K27,$M$9),WORKDAY(L27,$M$9)),"")</f>
        <v/>
      </c>
      <c r="N27" s="354" t="str">
        <f t="shared" si="9"/>
        <v/>
      </c>
      <c r="O27" s="357"/>
      <c r="P27" s="354" t="str">
        <f t="shared" si="10"/>
        <v/>
      </c>
      <c r="Q27" s="357"/>
      <c r="R27" s="403" t="str">
        <f t="shared" si="7"/>
        <v/>
      </c>
      <c r="S27" s="354"/>
      <c r="T27" s="56"/>
      <c r="U27" s="56"/>
      <c r="V27" s="56"/>
    </row>
    <row r="28" spans="1:22">
      <c r="A28" s="56"/>
      <c r="B28" s="116" t="str">
        <f ca="1">IF(A28&lt;&gt;"",IF(_xlfn.XLOOKUP(A28,mats_tbl[Unique Material Name],mats_tbl[Audience])="Patient-Facing Pre-Consent",VLOOKUP($B$7,'CLMs Strategies'!$A$7:$F$57,3),VLOOKUP($B$7,'CLMs Strategies'!$A$7:$F$57,4)),"")</f>
        <v/>
      </c>
      <c r="C28" s="116" t="str">
        <f ca="1">IF(A28&lt;&gt;"",IF(_xlfn.XLOOKUP(A28,mats_tbl[Unique Material Name],mats_tbl[Audience])="Patient-Facing Pre-Consent",VLOOKUP($B$7,'CLMs Strategies'!$A$7:$F$57,5),VLOOKUP($B$7,'CLMs Strategies'!$A$7:$F$57,6)),"")</f>
        <v/>
      </c>
      <c r="D28" s="116"/>
      <c r="E28" s="116"/>
      <c r="F28" s="56"/>
      <c r="G28" s="73"/>
      <c r="H28" s="354" t="str">
        <f>IF(batch4Start="","",IF(G28=0,"",WORKDAY(batch4Start,7)))</f>
        <v/>
      </c>
      <c r="I28" s="357"/>
      <c r="J28" s="354" t="str">
        <f t="shared" si="6"/>
        <v/>
      </c>
      <c r="K28" s="354" t="str">
        <f t="shared" si="5"/>
        <v/>
      </c>
      <c r="L28" s="357"/>
      <c r="M28" s="354" t="str">
        <f t="shared" si="12"/>
        <v/>
      </c>
      <c r="N28" s="354" t="str">
        <f t="shared" si="9"/>
        <v/>
      </c>
      <c r="O28" s="357"/>
      <c r="P28" s="354" t="str">
        <f t="shared" si="10"/>
        <v/>
      </c>
      <c r="Q28" s="357"/>
      <c r="R28" s="403" t="str">
        <f t="shared" si="7"/>
        <v/>
      </c>
      <c r="S28" s="354"/>
      <c r="T28" s="56"/>
      <c r="U28" s="56"/>
      <c r="V28" s="56"/>
    </row>
    <row r="29" spans="1:22">
      <c r="A29" s="56"/>
      <c r="B29" s="116" t="str">
        <f ca="1">IF(A29&lt;&gt;"",IF(_xlfn.XLOOKUP(A29,mats_tbl[Unique Material Name],mats_tbl[Audience])="Patient-Facing Pre-Consent",VLOOKUP($B$7,'CLMs Strategies'!$A$7:$F$57,3),VLOOKUP($B$7,'CLMs Strategies'!$A$7:$F$57,4)),"")</f>
        <v/>
      </c>
      <c r="C29" s="116" t="str">
        <f ca="1">IF(A29&lt;&gt;"",IF(_xlfn.XLOOKUP(A29,mats_tbl[Unique Material Name],mats_tbl[Audience])="Patient-Facing Pre-Consent",VLOOKUP($B$7,'CLMs Strategies'!$A$7:$F$57,5),VLOOKUP($B$7,'CLMs Strategies'!$A$7:$F$57,6)),"")</f>
        <v/>
      </c>
      <c r="D29" s="116"/>
      <c r="E29" s="116"/>
      <c r="F29" s="56"/>
      <c r="G29" s="321"/>
      <c r="H29" s="358"/>
      <c r="I29" s="356"/>
      <c r="J29" s="356"/>
      <c r="K29" s="356"/>
      <c r="L29" s="356"/>
      <c r="M29" s="356"/>
      <c r="N29" s="356"/>
      <c r="O29" s="356"/>
      <c r="P29" s="116"/>
      <c r="Q29" s="356"/>
      <c r="R29" s="116"/>
      <c r="S29" s="356"/>
      <c r="T29" s="56"/>
      <c r="U29" s="56"/>
      <c r="V29" s="56"/>
    </row>
    <row r="30" spans="1:22">
      <c r="A30" s="56"/>
      <c r="B30" s="116" t="str">
        <f ca="1">IF(A30&lt;&gt;"",IF(_xlfn.XLOOKUP(A30,mats_tbl[Unique Material Name],mats_tbl[Audience])="Patient-Facing Pre-Consent",VLOOKUP($B$7,'CLMs Strategies'!$A$7:$F$57,3),VLOOKUP($B$7,'CLMs Strategies'!$A$7:$F$57,4)),"")</f>
        <v/>
      </c>
      <c r="C30" s="116" t="str">
        <f ca="1">IF(A30&lt;&gt;"",IF(_xlfn.XLOOKUP(A30,mats_tbl[Unique Material Name],mats_tbl[Audience])="Patient-Facing Pre-Consent",VLOOKUP($B$7,'CLMs Strategies'!$A$7:$F$57,5),VLOOKUP($B$7,'CLMs Strategies'!$A$7:$F$57,6)),"")</f>
        <v/>
      </c>
      <c r="D30" s="116"/>
      <c r="E30" s="116"/>
      <c r="F30" s="56"/>
      <c r="G30" s="56"/>
      <c r="H30" s="56"/>
      <c r="I30" s="56"/>
      <c r="J30" s="56"/>
      <c r="K30" s="56"/>
      <c r="L30" s="56"/>
      <c r="M30" s="56"/>
      <c r="N30" s="56"/>
      <c r="O30" s="56"/>
      <c r="P30" s="56"/>
      <c r="Q30" s="56"/>
      <c r="R30" s="56"/>
      <c r="S30" s="56"/>
      <c r="T30" s="56"/>
      <c r="U30" s="56"/>
      <c r="V30" s="56"/>
    </row>
    <row r="31" spans="1:22">
      <c r="A31" s="56"/>
      <c r="B31" s="116" t="str">
        <f ca="1">IF(A31&lt;&gt;"",IF(_xlfn.XLOOKUP(A31,mats_tbl[Unique Material Name],mats_tbl[Audience])="Patient-Facing Pre-Consent",VLOOKUP($B$7,'CLMs Strategies'!$A$7:$F$57,3),VLOOKUP($B$7,'CLMs Strategies'!$A$7:$F$57,4)),"")</f>
        <v/>
      </c>
      <c r="C31" s="116" t="str">
        <f ca="1">IF(A31&lt;&gt;"",IF(_xlfn.XLOOKUP(A31,mats_tbl[Unique Material Name],mats_tbl[Audience])="Patient-Facing Pre-Consent",VLOOKUP($B$7,'CLMs Strategies'!$A$7:$F$57,5),VLOOKUP($B$7,'CLMs Strategies'!$A$7:$F$57,6)),"")</f>
        <v/>
      </c>
      <c r="D31" s="116"/>
      <c r="E31" s="116"/>
      <c r="F31" s="56"/>
      <c r="G31" s="56"/>
      <c r="H31" s="56"/>
      <c r="I31" s="56"/>
      <c r="J31" s="56"/>
      <c r="K31" s="56"/>
      <c r="L31" s="56"/>
      <c r="M31" s="56"/>
      <c r="N31" s="56"/>
      <c r="O31" s="56"/>
      <c r="P31" s="56"/>
      <c r="Q31" s="56"/>
      <c r="R31" s="56"/>
      <c r="S31" s="56"/>
      <c r="T31" s="56"/>
      <c r="U31" s="56"/>
      <c r="V31" s="56"/>
    </row>
    <row r="32" spans="1:22">
      <c r="A32" s="56"/>
      <c r="B32" s="116" t="str">
        <f ca="1">IF(A32&lt;&gt;"",IF(_xlfn.XLOOKUP(A32,mats_tbl[Unique Material Name],mats_tbl[Audience])="Patient-Facing Pre-Consent",VLOOKUP($B$7,'CLMs Strategies'!$A$7:$F$57,3),VLOOKUP($B$7,'CLMs Strategies'!$A$7:$F$57,4)),"")</f>
        <v/>
      </c>
      <c r="C32" s="116" t="str">
        <f ca="1">IF(A32&lt;&gt;"",IF(_xlfn.XLOOKUP(A32,mats_tbl[Unique Material Name],mats_tbl[Audience])="Patient-Facing Pre-Consent",VLOOKUP($B$7,'CLMs Strategies'!$A$7:$F$57,5),VLOOKUP($B$7,'CLMs Strategies'!$A$7:$F$57,6)),"")</f>
        <v/>
      </c>
      <c r="D32" s="56"/>
      <c r="E32" s="56"/>
      <c r="F32" s="56"/>
      <c r="G32" s="56"/>
      <c r="H32" s="56"/>
      <c r="I32" s="56"/>
      <c r="J32" s="56"/>
      <c r="K32" s="56"/>
      <c r="L32" s="56"/>
      <c r="M32" s="56"/>
      <c r="N32" s="56"/>
      <c r="O32" s="56"/>
      <c r="P32" s="56"/>
      <c r="Q32" s="56"/>
      <c r="R32" s="56"/>
      <c r="S32" s="56"/>
      <c r="T32" s="56"/>
      <c r="U32" s="56"/>
      <c r="V32" s="56"/>
    </row>
    <row r="33" spans="1:20">
      <c r="A33" s="56"/>
      <c r="B33" s="116" t="str">
        <f ca="1">IF(A33&lt;&gt;"",IF(_xlfn.XLOOKUP(A33,mats_tbl[Unique Material Name],mats_tbl[Audience])="Patient-Facing Pre-Consent",VLOOKUP($B$7,'CLMs Strategies'!$A$7:$F$57,3),VLOOKUP($B$7,'CLMs Strategies'!$A$7:$F$57,4)),"")</f>
        <v/>
      </c>
      <c r="C33" s="116" t="str">
        <f ca="1">IF(A33&lt;&gt;"",IF(_xlfn.XLOOKUP(A33,mats_tbl[Unique Material Name],mats_tbl[Audience])="Patient-Facing Pre-Consent",VLOOKUP($B$7,'CLMs Strategies'!$A$7:$F$57,5),VLOOKUP($B$7,'CLMs Strategies'!$A$7:$F$57,6)),"")</f>
        <v/>
      </c>
      <c r="D33" s="56"/>
      <c r="E33" s="56"/>
      <c r="F33" s="56"/>
      <c r="G33" s="56"/>
      <c r="H33" s="56"/>
      <c r="I33" s="56"/>
      <c r="J33" s="56"/>
      <c r="K33" s="56"/>
      <c r="L33" s="56"/>
      <c r="M33" s="56"/>
      <c r="N33" s="56"/>
      <c r="O33" s="56"/>
      <c r="P33" s="56"/>
      <c r="Q33" s="56"/>
      <c r="R33" s="56"/>
      <c r="S33" s="56"/>
      <c r="T33" s="56"/>
    </row>
    <row r="34" spans="1:20">
      <c r="A34" s="56"/>
      <c r="B34" s="116" t="str">
        <f ca="1">IF(A34&lt;&gt;"",IF(_xlfn.XLOOKUP(A34,mats_tbl[Unique Material Name],mats_tbl[Audience])="Patient-Facing Pre-Consent",VLOOKUP($B$7,'CLMs Strategies'!$A$7:$F$57,3),VLOOKUP($B$7,'CLMs Strategies'!$A$7:$F$57,4)),"")</f>
        <v/>
      </c>
      <c r="C34" s="116" t="str">
        <f ca="1">IF(A34&lt;&gt;"",IF(_xlfn.XLOOKUP(A34,mats_tbl[Unique Material Name],mats_tbl[Audience])="Patient-Facing Pre-Consent",VLOOKUP($B$7,'CLMs Strategies'!$A$7:$F$57,5),VLOOKUP($B$7,'CLMs Strategies'!$A$7:$F$57,6)),"")</f>
        <v/>
      </c>
      <c r="D34" s="56"/>
      <c r="E34" s="56"/>
      <c r="F34" s="56"/>
      <c r="G34" s="56"/>
      <c r="H34" s="56"/>
      <c r="I34" s="56"/>
      <c r="J34" s="56"/>
      <c r="K34" s="56"/>
      <c r="L34" s="56"/>
      <c r="M34" s="56"/>
      <c r="N34" s="56"/>
      <c r="O34" s="56"/>
      <c r="P34" s="56"/>
      <c r="Q34" s="56"/>
      <c r="R34" s="56"/>
      <c r="S34" s="56"/>
      <c r="T34" s="56"/>
    </row>
    <row r="35" spans="1:20">
      <c r="A35" s="56"/>
      <c r="B35" s="116" t="str">
        <f ca="1">IF(A35&lt;&gt;"",IF(_xlfn.XLOOKUP(A35,mats_tbl[Unique Material Name],mats_tbl[Audience])="Patient-Facing Pre-Consent",VLOOKUP($B$7,'CLMs Strategies'!$A$7:$F$57,3),VLOOKUP($B$7,'CLMs Strategies'!$A$7:$F$57,4)),"")</f>
        <v/>
      </c>
      <c r="C35" s="116" t="str">
        <f ca="1">IF(A35&lt;&gt;"",IF(_xlfn.XLOOKUP(A35,mats_tbl[Unique Material Name],mats_tbl[Audience])="Patient-Facing Pre-Consent",VLOOKUP($B$7,'CLMs Strategies'!$A$7:$F$57,5),VLOOKUP($B$7,'CLMs Strategies'!$A$7:$F$57,6)),"")</f>
        <v/>
      </c>
      <c r="D35" s="56"/>
      <c r="E35" s="56"/>
      <c r="F35" s="56"/>
      <c r="G35" s="56"/>
      <c r="H35" s="56"/>
      <c r="I35" s="56"/>
      <c r="J35" s="56"/>
      <c r="K35" s="56"/>
      <c r="L35" s="56"/>
      <c r="M35" s="56"/>
      <c r="N35" s="56"/>
      <c r="O35" s="56"/>
      <c r="P35" s="56"/>
      <c r="Q35" s="56"/>
      <c r="R35" s="56"/>
      <c r="S35" s="56"/>
      <c r="T35" s="56"/>
    </row>
    <row r="36" spans="1:20">
      <c r="A36" s="56"/>
      <c r="B36" s="116" t="str">
        <f ca="1">IF(A36&lt;&gt;"",IF(_xlfn.XLOOKUP(A36,mats_tbl[Unique Material Name],mats_tbl[Audience])="Patient-Facing Pre-Consent",VLOOKUP($B$7,'CLMs Strategies'!$A$7:$F$57,3),VLOOKUP($B$7,'CLMs Strategies'!$A$7:$F$57,4)),"")</f>
        <v/>
      </c>
      <c r="C36" s="116" t="str">
        <f ca="1">IF(A36&lt;&gt;"",IF(_xlfn.XLOOKUP(A36,mats_tbl[Unique Material Name],mats_tbl[Audience])="Patient-Facing Pre-Consent",VLOOKUP($B$7,'CLMs Strategies'!$A$7:$F$57,5),VLOOKUP($B$7,'CLMs Strategies'!$A$7:$F$57,6)),"")</f>
        <v/>
      </c>
      <c r="D36" s="56"/>
      <c r="E36" s="56"/>
      <c r="F36" s="56"/>
      <c r="G36" s="56"/>
      <c r="H36" s="56"/>
      <c r="I36" s="56"/>
      <c r="J36" s="56"/>
      <c r="K36" s="56"/>
      <c r="L36" s="56"/>
      <c r="M36" s="56"/>
      <c r="N36" s="56"/>
      <c r="O36" s="56"/>
      <c r="P36" s="56"/>
      <c r="Q36" s="56"/>
      <c r="R36" s="56"/>
      <c r="S36" s="56"/>
      <c r="T36" s="56"/>
    </row>
    <row r="37" spans="1:20">
      <c r="A37" s="56"/>
      <c r="B37" s="116" t="str">
        <f ca="1">IF(A37&lt;&gt;"",IF(_xlfn.XLOOKUP(A37,mats_tbl[Unique Material Name],mats_tbl[Audience])="Patient-Facing Pre-Consent",VLOOKUP($B$7,'CLMs Strategies'!$A$7:$F$57,3),VLOOKUP($B$7,'CLMs Strategies'!$A$7:$F$57,4)),"")</f>
        <v/>
      </c>
      <c r="C37" s="116" t="str">
        <f ca="1">IF(A37&lt;&gt;"",IF(_xlfn.XLOOKUP(A37,mats_tbl[Unique Material Name],mats_tbl[Audience])="Patient-Facing Pre-Consent",VLOOKUP($B$7,'CLMs Strategies'!$A$7:$F$57,5),VLOOKUP($B$7,'CLMs Strategies'!$A$7:$F$57,6)),"")</f>
        <v/>
      </c>
      <c r="D37" s="56"/>
      <c r="E37" s="56"/>
      <c r="F37" s="56"/>
      <c r="G37" s="56"/>
      <c r="H37" s="56"/>
      <c r="I37" s="56"/>
      <c r="J37" s="56"/>
      <c r="K37" s="56"/>
      <c r="L37" s="56"/>
      <c r="M37" s="56"/>
      <c r="N37" s="56"/>
      <c r="O37" s="56"/>
      <c r="P37" s="56"/>
      <c r="Q37" s="56"/>
      <c r="R37" s="56"/>
      <c r="S37" s="56"/>
      <c r="T37" s="56"/>
    </row>
    <row r="38" spans="1:20">
      <c r="A38" s="56"/>
      <c r="B38" s="116" t="str">
        <f ca="1">IF(A38&lt;&gt;"",IF(_xlfn.XLOOKUP(A38,mats_tbl[Unique Material Name],mats_tbl[Audience])="Patient-Facing Pre-Consent",VLOOKUP($B$7,'CLMs Strategies'!$A$7:$F$57,3),VLOOKUP($B$7,'CLMs Strategies'!$A$7:$F$57,4)),"")</f>
        <v/>
      </c>
      <c r="C38" s="116" t="str">
        <f ca="1">IF(A38&lt;&gt;"",IF(_xlfn.XLOOKUP(A38,mats_tbl[Unique Material Name],mats_tbl[Audience])="Patient-Facing Pre-Consent",VLOOKUP($B$7,'CLMs Strategies'!$A$7:$F$57,5),VLOOKUP($B$7,'CLMs Strategies'!$A$7:$F$57,6)),"")</f>
        <v/>
      </c>
      <c r="D38" s="56"/>
      <c r="E38" s="56"/>
      <c r="F38" s="56"/>
      <c r="G38" s="56"/>
      <c r="H38" s="56"/>
      <c r="I38" s="56"/>
      <c r="J38" s="56"/>
      <c r="K38" s="56"/>
      <c r="L38" s="56"/>
      <c r="M38" s="56"/>
      <c r="N38" s="56"/>
      <c r="O38" s="56"/>
      <c r="P38" s="56"/>
      <c r="Q38" s="56"/>
      <c r="R38" s="56"/>
      <c r="S38" s="56"/>
      <c r="T38" s="56"/>
    </row>
    <row r="39" spans="1:20">
      <c r="A39" s="56"/>
      <c r="B39" s="116" t="str">
        <f ca="1">IF(A39&lt;&gt;"",IF(_xlfn.XLOOKUP(A39,mats_tbl[Unique Material Name],mats_tbl[Audience])="Patient-Facing Pre-Consent",VLOOKUP($B$7,'CLMs Strategies'!$A$7:$F$57,3),VLOOKUP($B$7,'CLMs Strategies'!$A$7:$F$57,4)),"")</f>
        <v/>
      </c>
      <c r="C39" s="116" t="str">
        <f ca="1">IF(A39&lt;&gt;"",IF(_xlfn.XLOOKUP(A39,mats_tbl[Unique Material Name],mats_tbl[Audience])="Patient-Facing Pre-Consent",VLOOKUP($B$7,'CLMs Strategies'!$A$7:$F$57,5),VLOOKUP($B$7,'CLMs Strategies'!$A$7:$F$57,6)),"")</f>
        <v/>
      </c>
      <c r="D39" s="56"/>
      <c r="E39" s="56"/>
      <c r="F39" s="56"/>
      <c r="G39" s="56"/>
      <c r="H39" s="56"/>
      <c r="I39" s="56"/>
      <c r="J39" s="56"/>
      <c r="K39" s="56"/>
      <c r="L39" s="56"/>
      <c r="M39" s="56"/>
      <c r="N39" s="56"/>
      <c r="O39" s="56"/>
      <c r="P39" s="56"/>
      <c r="Q39" s="56"/>
      <c r="R39" s="56"/>
      <c r="S39" s="56"/>
      <c r="T39" s="56"/>
    </row>
    <row r="40" spans="1:20">
      <c r="A40" s="56"/>
      <c r="B40" s="116"/>
      <c r="C40" s="56"/>
      <c r="D40" s="56"/>
      <c r="E40" s="56"/>
      <c r="F40" s="56"/>
      <c r="G40" s="56"/>
      <c r="H40" s="56"/>
      <c r="I40" s="56"/>
      <c r="J40" s="56"/>
      <c r="K40" s="56"/>
      <c r="L40" s="56"/>
      <c r="M40" s="56"/>
      <c r="N40" s="56"/>
      <c r="O40" s="56"/>
      <c r="P40" s="56"/>
      <c r="Q40" s="56"/>
      <c r="R40" s="56"/>
      <c r="S40" s="56"/>
      <c r="T40" s="56"/>
    </row>
    <row r="41" spans="1:20">
      <c r="A41" s="56"/>
      <c r="B41" s="116"/>
      <c r="C41" s="56"/>
      <c r="D41" s="56"/>
      <c r="E41" s="56"/>
      <c r="F41" s="56"/>
      <c r="G41" s="56"/>
      <c r="H41" s="56"/>
      <c r="I41" s="56"/>
      <c r="J41" s="56"/>
      <c r="K41" s="56"/>
      <c r="L41" s="56"/>
      <c r="M41" s="56"/>
      <c r="N41" s="56"/>
      <c r="O41" s="56"/>
      <c r="P41" s="56"/>
      <c r="Q41" s="56"/>
      <c r="R41" s="56"/>
      <c r="S41" s="56"/>
      <c r="T41" s="56"/>
    </row>
    <row r="42" spans="1:20">
      <c r="A42" s="56"/>
      <c r="B42" s="116"/>
      <c r="C42" s="56"/>
      <c r="D42" s="56"/>
      <c r="E42" s="56"/>
      <c r="F42" s="56"/>
      <c r="G42" s="56"/>
      <c r="H42" s="56"/>
      <c r="I42" s="56"/>
      <c r="J42" s="56"/>
      <c r="K42" s="56"/>
      <c r="L42" s="56"/>
      <c r="M42" s="56"/>
      <c r="N42" s="56"/>
      <c r="O42" s="56"/>
      <c r="P42" s="56"/>
      <c r="Q42" s="56"/>
      <c r="R42" s="56"/>
      <c r="S42" s="56"/>
      <c r="T42" s="56"/>
    </row>
    <row r="43" spans="1:20">
      <c r="A43" s="56"/>
      <c r="B43" s="116"/>
      <c r="C43" s="56"/>
    </row>
    <row r="44" spans="1:20">
      <c r="A44" s="56"/>
      <c r="B44" s="56"/>
      <c r="C44" s="56"/>
    </row>
  </sheetData>
  <mergeCells count="7">
    <mergeCell ref="M7:O7"/>
    <mergeCell ref="P7:Q7"/>
    <mergeCell ref="A22:C22"/>
    <mergeCell ref="A1:A2"/>
    <mergeCell ref="A3:A4"/>
    <mergeCell ref="H7:I7"/>
    <mergeCell ref="J7:L7"/>
  </mergeCells>
  <conditionalFormatting sqref="B1:K5">
    <cfRule type="expression" dxfId="408" priority="1">
      <formula>COUNTIF(translationCountries,B1)=0</formula>
    </cfRule>
  </conditionalFormatting>
  <conditionalFormatting sqref="E7">
    <cfRule type="containsText" dxfId="407" priority="9" operator="containsText" text="OK">
      <formula>NOT(ISERROR(SEARCH("OK",E7)))</formula>
    </cfRule>
    <cfRule type="containsText" dxfId="406" priority="10" operator="containsText" text="AFTER SUBMISSION DEADLINE">
      <formula>NOT(ISERROR(SEARCH("AFTER SUBMISSION DEADLINE",E7)))</formula>
    </cfRule>
  </conditionalFormatting>
  <conditionalFormatting sqref="G10:G29">
    <cfRule type="cellIs" dxfId="405" priority="5" operator="equal">
      <formula>0</formula>
    </cfRule>
  </conditionalFormatting>
  <hyperlinks>
    <hyperlink ref="A1:A2" location="'Country Level Dashboard'!A1" display="'Country Level Dashboard'!A1" xr:uid="{7703B416-FE98-49CF-94B8-54B3883BA238}"/>
    <hyperlink ref="A3:A4" location="'Project TOC'!A1" display="'Project TOC'!A1" xr:uid="{990FEFA4-C59C-46AE-AC6D-4D0061B04E0E}"/>
    <hyperlink ref="B1" location="Argentina!A1" display="Argentina" xr:uid="{C05267EF-27BC-450E-B1D5-41C659E73375}"/>
    <hyperlink ref="C1" location="Australia!A1" display="Australia" xr:uid="{A9BF8F41-A4F9-48F7-9391-20A5A679E3D6}"/>
    <hyperlink ref="D1" location="Austria!A1" display="Austria" xr:uid="{85DE5421-7493-4D8B-AE91-6472F43A054D}"/>
    <hyperlink ref="E1" location="Belgium!A1" display="Belgium" xr:uid="{746BF298-1DEC-4B94-A78D-55F9FD3961E4}"/>
    <hyperlink ref="F1" location="Brazil!A1" display="Brazil" xr:uid="{AFA8A25B-07AA-45E9-8745-3AA0D9A069D5}"/>
    <hyperlink ref="G1" location="Bulgaria!A1" display="Bulgaria" xr:uid="{A93532DA-BC9D-433D-B802-A569B690BA54}"/>
    <hyperlink ref="H1" location="Canada!A1" display="Canada" xr:uid="{5D0781CF-7B78-453C-8310-E90873F089A7}"/>
    <hyperlink ref="I1" location="Chile!A1" display="Chile" xr:uid="{9DEECFF9-32D1-4B5F-8332-8328F38B7C0C}"/>
    <hyperlink ref="J1" location="China!A1" display="China" xr:uid="{48D396D5-BD46-43CA-8413-69DE7604D534}"/>
    <hyperlink ref="K1" location="Colombia!A1" display="Colombia" xr:uid="{D865CF6A-B1BF-42B5-A98F-7372474E4001}"/>
    <hyperlink ref="B2" location="'Czech Republic'!A1" display="Czech Republic" xr:uid="{C6A6F658-81FE-4E70-9330-1D75DB991FF5}"/>
    <hyperlink ref="C2" location="Denmark!A1" display="Denmark" xr:uid="{4519F349-953D-4C02-BF3D-483C3BE32610}"/>
    <hyperlink ref="D2" location="Estonia!A1" display="Estonia" xr:uid="{8F11F43B-71FF-4C30-BA5E-1CE350BD6993}"/>
    <hyperlink ref="F2" location="France!A1" display="France" xr:uid="{43293DD0-0D61-4DCC-A8EB-EE7F0F17C60F}"/>
    <hyperlink ref="G2" location="Germany!A1" display="Germany" xr:uid="{2A576E72-47B9-4E12-ACD1-3A4F3B6E0F43}"/>
    <hyperlink ref="H2" location="Greece!A1" display="Greece" xr:uid="{259FB3C6-837D-42FB-9A08-A0E535292A1B}"/>
    <hyperlink ref="J2" location="Hungary!A1" display="Hungary" xr:uid="{ABA17FF3-6825-4C1E-97A9-FEE92D51279E}"/>
    <hyperlink ref="I2" location="'Hong Kong'!A1" display="Hong Kong" xr:uid="{3556A365-1408-40CD-9D9D-1972644D8B4B}"/>
    <hyperlink ref="K2" location="Ireland!A1" display="Ireland" xr:uid="{F5D1D057-657E-4445-A32D-E8CC666ABFBC}"/>
    <hyperlink ref="C3" location="Italy!A1" display="Italy" xr:uid="{5BA45DE9-7DB4-4E98-87D7-7874D45F1B3A}"/>
    <hyperlink ref="D3" location="Japan!A1" display="Japan" xr:uid="{9D25E1EA-5795-4831-AF51-E10C1C14412E}"/>
    <hyperlink ref="K4" location="'South Korea'!A1" display="South Korea" xr:uid="{462D27BE-1B74-428A-A62B-CD92C1B281B2}"/>
    <hyperlink ref="C5" location="Sweden!A1" display="Sweden" xr:uid="{CD76E89E-9460-47CE-A744-B8FC8D1EEB0B}"/>
    <hyperlink ref="G5" location="Turkey!A1" display="Turkey" xr:uid="{A1BCCDBF-667D-425B-9F92-441FD1F69412}"/>
    <hyperlink ref="I5" location="'United Kingdom'!A1" display="United Kingdom" xr:uid="{88B8D77F-ADAB-4765-B6F0-4DE5EF3A70A1}"/>
    <hyperlink ref="J5" location="'United States'!A1" display="United States" xr:uid="{40C050D8-C281-480D-ADA2-C7C9DFF70C9F}"/>
    <hyperlink ref="E2" location="Finland!A1" display="Finland" xr:uid="{B3ED8064-4A15-4BBE-851A-6DB961D4A7E8}"/>
    <hyperlink ref="B3" location="Israel!A1" display="Israel" xr:uid="{E0400131-80C6-47C7-B0FC-906D8EE43A3A}"/>
    <hyperlink ref="E3" location="Latvia!A1" display="Latvia" xr:uid="{9CEB9457-931A-4564-B390-2132D85EC956}"/>
    <hyperlink ref="F3" location="Lithuania!A1" display="Lithuania" xr:uid="{D682599D-473F-49CC-9ED3-C68D38FF9C5B}"/>
    <hyperlink ref="G3" location="Malaysia!A1" display="Malaysia" xr:uid="{3C20128A-D3E0-431F-AD65-2C57E4EFDAB1}"/>
    <hyperlink ref="H3" location="Mexico!A1" display="Mexico" xr:uid="{DFC81C29-B110-4A9E-BB19-FF4F123AF561}"/>
    <hyperlink ref="I3" location="Netherlands!A1" display="Netherlands" xr:uid="{9FF4376C-9D68-4698-998F-431AEE134009}"/>
    <hyperlink ref="J3" location="'New Zealand'!A1" display="New Zealand" xr:uid="{A5723DEC-3696-40F2-87A3-5A564F2F7096}"/>
    <hyperlink ref="K3" location="Norway!A1" display="Norway" xr:uid="{30289539-552F-45D8-99AB-A1FCA9C8AC1B}"/>
    <hyperlink ref="B4" location="Phillipines!A1" display="Philippines" xr:uid="{570320C2-590B-4207-989C-0DA7D20A4A46}"/>
    <hyperlink ref="C4" location="Poland!A1" display="Poland" xr:uid="{6022F90A-11C0-4475-A6F6-BBE18ADC474B}"/>
    <hyperlink ref="D4" location="Portugal!A1" display="Portugal" xr:uid="{A49723E2-184B-40AD-BBF8-8F8E60DD5134}"/>
    <hyperlink ref="E4" location="Romania!A1" display="Romania" xr:uid="{BF1C039F-8210-4A45-94A4-4052CFEA66D3}"/>
    <hyperlink ref="F4" location="Russia!A1" display="Russia" xr:uid="{A0E7E63F-66FD-4074-A807-E699CCA52321}"/>
    <hyperlink ref="G4" location="'Saudi Arabia'!A1" display="Saudi Arabia" xr:uid="{20EECBD8-B658-4269-8505-ADA15F96C7D5}"/>
    <hyperlink ref="H4" location="Singapore!A1" display="Singapore" xr:uid="{EA8ED638-2FB4-4413-BE65-B079DD153FBA}"/>
    <hyperlink ref="I4" location="Slovakia!A1" display="Slovakia" xr:uid="{8061A80B-CD24-4E75-B537-E834D59E3FF9}"/>
    <hyperlink ref="J4" location="'South Africa'!A1" display="South Africa" xr:uid="{D8732CF4-6588-4A44-A7B1-F5479D5D2AB2}"/>
    <hyperlink ref="B5" location="Spain!A1" display="Spain" xr:uid="{11B9FC30-0820-4637-AECF-62572906A813}"/>
    <hyperlink ref="D5" location="Switzerland!A1" display="Switzerland" xr:uid="{4631262B-1D5C-40E0-BC8A-C4C9CABF7C82}"/>
    <hyperlink ref="E5" location="Taiwan!A1" display="Taiwan" xr:uid="{3A058677-A370-4F7C-8D82-35CC6352F575}"/>
    <hyperlink ref="F5" location="Thailand!A1" display="Thailand" xr:uid="{488D7887-2567-4643-8DAC-1E1E50D14574}"/>
    <hyperlink ref="H5" location="Ukraine!A1" display="Ukraine" xr:uid="{54004149-FE8B-4C14-B1F4-049B630E0BE2}"/>
    <hyperlink ref="K5" location="Vietnam!A1" display="Vietnam" xr:uid="{A0D8C38D-27D2-4AB7-BDAD-EE884B397B65}"/>
  </hyperlinks>
  <pageMargins left="0.7" right="0.7" top="0.75" bottom="0.75" header="0.3" footer="0.3"/>
  <pageSetup orientation="portrait" horizontalDpi="90" verticalDpi="90"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1" id="{E6B08447-9DF8-44CB-A976-BFBC4C92A59D}">
            <xm:f>OR(INDEX('Batch Summary'!$B$4:$M$53,MATCH($B$7,_xlfn.ANCHORARRAY('Batch Summary'!$A$4),0),MATCH(B10,'Batch Summary'!$B$3:$M$3,0))="No")</xm:f>
            <x14:dxf>
              <font>
                <color theme="0"/>
              </font>
              <fill>
                <patternFill patternType="none">
                  <bgColor auto="1"/>
                </patternFill>
              </fill>
            </x14:dxf>
          </x14:cfRule>
          <xm:sqref>B10:B19 B23</xm:sqref>
        </x14:conditionalFormatting>
        <x14:conditionalFormatting xmlns:xm="http://schemas.microsoft.com/office/excel/2006/main">
          <x14:cfRule type="expression" priority="12" id="{DE5A718B-6A0E-49AF-8135-635BD0472AB9}">
            <xm:f>OR(INDEX('Batch Summary'!$P$4:$AA$53,MATCH($B$7,_xlfn.ANCHORARRAY('Batch Summary'!$O$4),0),MATCH(C10,'Batch Summary'!$P$3:$AA$3,0))="No")</xm:f>
            <x14:dxf>
              <font>
                <color theme="0"/>
              </font>
            </x14:dxf>
          </x14:cfRule>
          <xm:sqref>C10:C19 C23</xm:sqref>
        </x14:conditionalFormatting>
        <x14:conditionalFormatting xmlns:xm="http://schemas.microsoft.com/office/excel/2006/main">
          <x14:cfRule type="expression" priority="13" id="{C12954F7-1BC5-4C65-84D3-2C0779BE54DD}">
            <xm:f>OR(INDEX('Batch Summary'!$AD$4:$AO$53,MATCH($B$7,_xlfn.ANCHORARRAY('Batch Summary'!$AC$4),0),MATCH(D10,'Batch Summary'!$AD$3:$AO$3,0))="No")</xm:f>
            <x14:dxf>
              <font>
                <color theme="0"/>
              </font>
            </x14:dxf>
          </x14:cfRule>
          <xm:sqref>D10:D21</xm:sqref>
        </x14:conditionalFormatting>
        <x14:conditionalFormatting xmlns:xm="http://schemas.microsoft.com/office/excel/2006/main">
          <x14:cfRule type="expression" priority="14" id="{AC6EA574-7C6D-485C-A064-F4B3EADAD80B}">
            <xm:f>OR(INDEX('Batch Summary'!$AR$4:$BB$53,MATCH($B$7,_xlfn.ANCHORARRAY('Batch Summary'!$AQ$4),0),MATCH(E10,'Batch Summary'!$AR$3:$BB$3,0))="No")</xm:f>
            <x14:dxf>
              <font>
                <color theme="0"/>
              </font>
            </x14:dxf>
          </x14:cfRule>
          <xm:sqref>E10:E21</xm:sqref>
        </x14:conditionalFormatting>
      </x14:conditionalFormattings>
    </ext>
  </extLs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EEBC46-95AF-4257-A74B-A5F6296F7D38}">
  <sheetPr codeName="Sheet33"/>
  <dimension ref="A1:V44"/>
  <sheetViews>
    <sheetView workbookViewId="0">
      <selection sqref="A1:A2"/>
    </sheetView>
  </sheetViews>
  <sheetFormatPr defaultRowHeight="15"/>
  <cols>
    <col min="1" max="1" width="17.5703125" bestFit="1" customWidth="1"/>
    <col min="2" max="2" width="18.42578125" customWidth="1"/>
    <col min="3" max="3" width="20.42578125" customWidth="1"/>
    <col min="4" max="4" width="15.85546875" customWidth="1"/>
    <col min="5" max="5" width="15.42578125" customWidth="1"/>
    <col min="6" max="7" width="17.5703125" customWidth="1"/>
    <col min="8" max="8" width="10.140625" customWidth="1"/>
    <col min="9" max="9" width="16.140625" customWidth="1"/>
    <col min="10" max="10" width="14.140625" customWidth="1"/>
    <col min="11" max="11" width="11.5703125" bestFit="1" customWidth="1"/>
    <col min="12" max="12" width="10.85546875" customWidth="1"/>
    <col min="13" max="13" width="11.42578125" customWidth="1"/>
    <col min="14" max="14" width="10.85546875" customWidth="1"/>
    <col min="15" max="15" width="11" customWidth="1"/>
    <col min="16" max="16" width="10.85546875" customWidth="1"/>
    <col min="17" max="17" width="10.140625" bestFit="1" customWidth="1"/>
    <col min="18" max="18" width="12.140625" customWidth="1"/>
    <col min="19" max="19" width="18.5703125" customWidth="1"/>
  </cols>
  <sheetData>
    <row r="1" spans="1:22">
      <c r="A1" s="716" t="s">
        <v>733</v>
      </c>
      <c r="B1" s="477" t="s">
        <v>90</v>
      </c>
      <c r="C1" s="477" t="s">
        <v>92</v>
      </c>
      <c r="D1" s="477" t="s">
        <v>94</v>
      </c>
      <c r="E1" s="477" t="s">
        <v>97</v>
      </c>
      <c r="F1" s="477" t="s">
        <v>99</v>
      </c>
      <c r="G1" s="477" t="s">
        <v>101</v>
      </c>
      <c r="H1" s="477" t="s">
        <v>103</v>
      </c>
      <c r="I1" s="477" t="s">
        <v>105</v>
      </c>
      <c r="J1" s="477" t="s">
        <v>107</v>
      </c>
      <c r="K1" s="477" t="s">
        <v>109</v>
      </c>
      <c r="L1" s="56"/>
      <c r="M1" s="56"/>
      <c r="N1" s="56"/>
      <c r="O1" s="56"/>
      <c r="P1" s="56"/>
      <c r="Q1" s="56"/>
      <c r="R1" s="56"/>
      <c r="S1" s="56"/>
      <c r="T1" s="56"/>
      <c r="U1" s="56"/>
      <c r="V1" s="56"/>
    </row>
    <row r="2" spans="1:22">
      <c r="A2" s="716"/>
      <c r="B2" s="477" t="s">
        <v>111</v>
      </c>
      <c r="C2" s="477" t="s">
        <v>113</v>
      </c>
      <c r="D2" s="477" t="s">
        <v>115</v>
      </c>
      <c r="E2" s="477" t="s">
        <v>117</v>
      </c>
      <c r="F2" s="477" t="s">
        <v>119</v>
      </c>
      <c r="G2" s="477" t="s">
        <v>121</v>
      </c>
      <c r="H2" s="477" t="s">
        <v>123</v>
      </c>
      <c r="I2" s="477" t="s">
        <v>125</v>
      </c>
      <c r="J2" s="477" t="s">
        <v>127</v>
      </c>
      <c r="K2" s="477" t="s">
        <v>131</v>
      </c>
      <c r="L2" s="56"/>
      <c r="M2" s="56"/>
      <c r="N2" s="56"/>
      <c r="O2" s="56"/>
      <c r="P2" s="56"/>
      <c r="Q2" s="56"/>
      <c r="R2" s="56"/>
      <c r="S2" s="56"/>
      <c r="T2" s="56"/>
      <c r="U2" s="56"/>
      <c r="V2" s="56"/>
    </row>
    <row r="3" spans="1:22">
      <c r="A3" s="717" t="s">
        <v>51</v>
      </c>
      <c r="B3" s="477" t="s">
        <v>133</v>
      </c>
      <c r="C3" s="477" t="s">
        <v>135</v>
      </c>
      <c r="D3" s="477" t="s">
        <v>137</v>
      </c>
      <c r="E3" s="477" t="s">
        <v>139</v>
      </c>
      <c r="F3" s="477" t="s">
        <v>141</v>
      </c>
      <c r="G3" s="477" t="s">
        <v>143</v>
      </c>
      <c r="H3" s="477" t="s">
        <v>145</v>
      </c>
      <c r="I3" s="477" t="s">
        <v>147</v>
      </c>
      <c r="J3" s="477" t="s">
        <v>149</v>
      </c>
      <c r="K3" s="477" t="s">
        <v>151</v>
      </c>
      <c r="L3" s="56"/>
      <c r="M3" s="56"/>
      <c r="N3" s="56"/>
      <c r="O3" s="56"/>
      <c r="P3" s="56"/>
      <c r="Q3" s="56"/>
      <c r="R3" s="56"/>
      <c r="S3" s="56"/>
      <c r="T3" s="56"/>
      <c r="U3" s="56"/>
      <c r="V3" s="56"/>
    </row>
    <row r="4" spans="1:22">
      <c r="A4" s="718"/>
      <c r="B4" s="477" t="s">
        <v>153</v>
      </c>
      <c r="C4" s="477" t="s">
        <v>155</v>
      </c>
      <c r="D4" s="477" t="s">
        <v>157</v>
      </c>
      <c r="E4" s="477" t="s">
        <v>159</v>
      </c>
      <c r="F4" s="477" t="s">
        <v>161</v>
      </c>
      <c r="G4" s="477" t="s">
        <v>163</v>
      </c>
      <c r="H4" s="477" t="s">
        <v>165</v>
      </c>
      <c r="I4" s="477" t="s">
        <v>167</v>
      </c>
      <c r="J4" s="477" t="s">
        <v>169</v>
      </c>
      <c r="K4" s="477" t="s">
        <v>171</v>
      </c>
      <c r="L4" s="56"/>
      <c r="M4" s="56"/>
      <c r="N4" s="56"/>
      <c r="O4" s="56"/>
      <c r="P4" s="56"/>
      <c r="Q4" s="56"/>
      <c r="R4" s="56"/>
      <c r="S4" s="56"/>
      <c r="T4" s="56"/>
      <c r="U4" s="56"/>
      <c r="V4" s="56"/>
    </row>
    <row r="5" spans="1:22">
      <c r="A5" s="56"/>
      <c r="B5" s="477" t="s">
        <v>173</v>
      </c>
      <c r="C5" s="477" t="s">
        <v>175</v>
      </c>
      <c r="D5" s="477" t="s">
        <v>177</v>
      </c>
      <c r="E5" s="477" t="s">
        <v>179</v>
      </c>
      <c r="F5" s="477" t="s">
        <v>181</v>
      </c>
      <c r="G5" s="477" t="s">
        <v>183</v>
      </c>
      <c r="H5" s="477" t="s">
        <v>185</v>
      </c>
      <c r="I5" s="477" t="s">
        <v>187</v>
      </c>
      <c r="J5" s="477" t="s">
        <v>189</v>
      </c>
      <c r="K5" s="477" t="s">
        <v>191</v>
      </c>
      <c r="L5" s="56"/>
      <c r="M5" s="56"/>
      <c r="N5" s="56"/>
      <c r="O5" s="56"/>
      <c r="P5" s="56"/>
      <c r="Q5" s="56"/>
      <c r="R5" s="56"/>
      <c r="S5" s="56"/>
      <c r="T5" s="56"/>
      <c r="U5" s="56"/>
      <c r="V5" s="56"/>
    </row>
    <row r="6" spans="1:22" ht="15.75" thickBot="1">
      <c r="A6" s="56"/>
      <c r="B6" s="56"/>
      <c r="C6" s="56"/>
      <c r="D6" s="56"/>
      <c r="E6" s="56"/>
      <c r="F6" s="56"/>
      <c r="G6" s="56"/>
      <c r="H6" s="56"/>
      <c r="I6" s="56"/>
      <c r="J6" s="56"/>
      <c r="K6" s="56"/>
      <c r="L6" s="56"/>
      <c r="M6" s="56"/>
      <c r="N6" s="56"/>
      <c r="O6" s="56"/>
      <c r="P6" s="56"/>
      <c r="Q6" s="56"/>
      <c r="R6" s="56"/>
      <c r="S6" s="56"/>
      <c r="T6" s="56"/>
      <c r="U6" s="56"/>
      <c r="V6" s="56"/>
    </row>
    <row r="7" spans="1:22" ht="49.5" customHeight="1" thickBot="1">
      <c r="A7" s="56"/>
      <c r="B7" s="465" t="e" cm="1">
        <f t="array" aca="1" ref="B7" ca="1">MID(CELL("filename",B1),FIND("]",CELL("filename",B1))+1,255)</f>
        <v>#VALUE!</v>
      </c>
      <c r="C7" s="359" t="s">
        <v>734</v>
      </c>
      <c r="D7" s="362"/>
      <c r="E7" s="360" t="str">
        <f ca="1">IF(D7="","",IF(D7&lt;=MAX(N10:N28)+2,"AFTER SUBMISSION DEADLINE","OK"))</f>
        <v/>
      </c>
      <c r="F7" s="56"/>
      <c r="G7" s="319"/>
      <c r="H7" s="700" t="s">
        <v>314</v>
      </c>
      <c r="I7" s="701"/>
      <c r="J7" s="702" t="s">
        <v>570</v>
      </c>
      <c r="K7" s="703"/>
      <c r="L7" s="704"/>
      <c r="M7" s="705" t="s">
        <v>571</v>
      </c>
      <c r="N7" s="706"/>
      <c r="O7" s="707"/>
      <c r="P7" s="713" t="s">
        <v>735</v>
      </c>
      <c r="Q7" s="714"/>
      <c r="R7" s="298" t="s">
        <v>573</v>
      </c>
      <c r="S7" s="299" t="s">
        <v>574</v>
      </c>
      <c r="U7" s="56"/>
      <c r="V7" s="56"/>
    </row>
    <row r="8" spans="1:22" ht="51.75" thickBot="1">
      <c r="A8" s="56"/>
      <c r="B8" s="431" t="s">
        <v>736</v>
      </c>
      <c r="C8" s="431" t="s">
        <v>566</v>
      </c>
      <c r="D8" s="431" t="s">
        <v>737</v>
      </c>
      <c r="E8" s="431" t="s">
        <v>738</v>
      </c>
      <c r="F8" s="425"/>
      <c r="G8" s="318" t="s">
        <v>80</v>
      </c>
      <c r="H8" s="300" t="s">
        <v>578</v>
      </c>
      <c r="I8" s="301" t="s">
        <v>579</v>
      </c>
      <c r="J8" s="302" t="s">
        <v>580</v>
      </c>
      <c r="K8" s="303" t="s">
        <v>581</v>
      </c>
      <c r="L8" s="304" t="s">
        <v>582</v>
      </c>
      <c r="M8" s="305" t="s">
        <v>583</v>
      </c>
      <c r="N8" s="306" t="s">
        <v>584</v>
      </c>
      <c r="O8" s="307" t="s">
        <v>585</v>
      </c>
      <c r="P8" s="308" t="s">
        <v>586</v>
      </c>
      <c r="Q8" s="309" t="s">
        <v>587</v>
      </c>
      <c r="R8" s="310" t="s">
        <v>588</v>
      </c>
      <c r="S8" s="311" t="s">
        <v>589</v>
      </c>
      <c r="U8" s="56"/>
      <c r="V8" s="56"/>
    </row>
    <row r="9" spans="1:22" ht="15" hidden="1" customHeight="1" thickBot="1">
      <c r="A9" s="56"/>
      <c r="B9" s="346"/>
      <c r="C9" s="346"/>
      <c r="D9" s="346"/>
      <c r="E9" s="346"/>
      <c r="F9" s="425"/>
      <c r="G9" s="353" t="s">
        <v>739</v>
      </c>
      <c r="H9" s="347"/>
      <c r="I9" s="347"/>
      <c r="J9" s="348">
        <v>2</v>
      </c>
      <c r="K9" s="348">
        <f>ICRcomplete</f>
        <v>0</v>
      </c>
      <c r="L9" s="348"/>
      <c r="M9" s="349">
        <v>2</v>
      </c>
      <c r="N9" s="349">
        <f>DTPdelv</f>
        <v>8</v>
      </c>
      <c r="O9" s="349"/>
      <c r="P9" s="404">
        <f>expERCreturn</f>
        <v>30</v>
      </c>
      <c r="Q9" s="350"/>
      <c r="R9" s="351">
        <f>ERCdelv</f>
        <v>3</v>
      </c>
      <c r="S9" s="352"/>
      <c r="U9" s="56"/>
      <c r="V9" s="56"/>
    </row>
    <row r="10" spans="1:22" ht="15.75" thickTop="1">
      <c r="A10" s="56"/>
      <c r="B10" s="116" t="str" cm="1">
        <f t="array" ref="B10">IFERROR(_xlfn._xlws.FILTER(mats_tbl[Unique Material Name],mats_tbl[Translation Batch]=1),"")</f>
        <v/>
      </c>
      <c r="C10" s="116" t="str" cm="1">
        <f t="array" ref="C10">IFERROR(_xlfn._xlws.FILTER(mats_tbl[Unique Material Name],mats_tbl[Translation Batch]=2),"")</f>
        <v/>
      </c>
      <c r="D10" s="116" t="str" cm="1">
        <f t="array" ref="D10">IFERROR(_xlfn._xlws.FILTER(mats_tbl[Unique Material Name],mats_tbl[Translation Batch]=3),"")</f>
        <v/>
      </c>
      <c r="E10" s="28" t="str" cm="1">
        <f t="array" ref="E10">IFERROR(_xlfn._xlws.FILTER(mats_tbl[Unique Material Name],mats_tbl[Translation Batch]=4),"")</f>
        <v/>
      </c>
      <c r="F10" s="333" t="s">
        <v>258</v>
      </c>
      <c r="G10" s="320" t="str" cm="1">
        <f t="array" aca="1" ref="G10" ca="1">IFERROR(_xlfn._xlws.FILTER(References!$E$237:$E$536,(References!$D$237:$D$536=$B$7)),"")</f>
        <v/>
      </c>
      <c r="H10" s="330" t="str">
        <f ca="1">IF(batch1Start="","",IF(G10=0,"",WORKDAY(batch1Start,7)))</f>
        <v/>
      </c>
      <c r="I10" s="331"/>
      <c r="J10" s="355" t="str">
        <f ca="1">IFERROR(IF(I10="",WORKDAY(H10,$J$9),WORKDAY(I10,$J$9)),"")</f>
        <v/>
      </c>
      <c r="K10" s="330" t="e">
        <f ca="1">WORKDAY(J10,$K$9)</f>
        <v>#VALUE!</v>
      </c>
      <c r="L10" s="331"/>
      <c r="M10" s="330" t="e">
        <f ca="1">IF(L10="",WORKDAY(K10,M9),WORKDAY(L10,M9))</f>
        <v>#VALUE!</v>
      </c>
      <c r="N10" s="330" t="e">
        <f ca="1">WORKDAY(M10,DTPdelv)</f>
        <v>#VALUE!</v>
      </c>
      <c r="O10" s="331"/>
      <c r="P10" s="402" t="e">
        <f ca="1">IF(G10=0,"",IF(O10="",WORKDAY(N10,$P$9),WORKDAY(O10,$P$9)))</f>
        <v>#VALUE!</v>
      </c>
      <c r="Q10" s="331"/>
      <c r="R10" s="403" t="e">
        <f ca="1">IF(G10=0,"",IF(Q10="",WORKDAY(P10,$R$9),WORKDAY(Q10,$R$9)))</f>
        <v>#VALUE!</v>
      </c>
      <c r="S10" s="330"/>
      <c r="T10" s="56"/>
      <c r="U10" s="56"/>
      <c r="V10" s="56"/>
    </row>
    <row r="11" spans="1:22">
      <c r="A11" s="56"/>
      <c r="B11" s="116"/>
      <c r="C11" s="116"/>
      <c r="D11" s="116"/>
      <c r="E11" s="116"/>
      <c r="F11" s="56"/>
      <c r="G11" s="73"/>
      <c r="H11" s="354" t="str">
        <f>IF(batch1Start="","",IF(G11=0,"",WORKDAY(batch1Start,7)))</f>
        <v/>
      </c>
      <c r="I11" s="357"/>
      <c r="J11" s="354" t="str">
        <f>IFERROR(IF(I11="",WORKDAY(H11,$J$9),WORKDAY(I11,$J$9)),"")</f>
        <v/>
      </c>
      <c r="K11" s="354" t="str">
        <f>IF(J11="","",WORKDAY(J11,$K$9))</f>
        <v/>
      </c>
      <c r="L11" s="357"/>
      <c r="M11" s="354" t="str">
        <f>IFERROR(IF(L11="",WORKDAY(K11,$M$9),WORKDAY(L11,$M$9)),"")</f>
        <v/>
      </c>
      <c r="N11" s="354" t="str">
        <f>IF(H11&lt;&gt;"",WORKDAY(M11,$N$9),"")</f>
        <v/>
      </c>
      <c r="O11" s="357"/>
      <c r="P11" s="354" t="str">
        <f t="shared" ref="P11:P14" si="0">IF(G11=0,"",IF(O11="",WORKDAY(N11,$P$9),WORKDAY(O11,$P$9)))</f>
        <v/>
      </c>
      <c r="Q11" s="357"/>
      <c r="R11" s="354" t="str">
        <f t="shared" ref="R11:R14" si="1">IF(G11=0,"",IF(Q11="",WORKDAY(P11,$R$9),WORKDAY(Q11,$R$9)))</f>
        <v/>
      </c>
      <c r="S11" s="354"/>
      <c r="T11" s="56"/>
      <c r="U11" s="56"/>
      <c r="V11" s="56"/>
    </row>
    <row r="12" spans="1:22">
      <c r="A12" s="56"/>
      <c r="B12" s="116"/>
      <c r="C12" s="116"/>
      <c r="D12" s="116"/>
      <c r="E12" s="116"/>
      <c r="F12" s="56"/>
      <c r="G12" s="73"/>
      <c r="H12" s="354" t="str">
        <f>IF(batch1Start="","",IF(G12=0,"",WORKDAY(batch1Start,7)))</f>
        <v/>
      </c>
      <c r="I12" s="357"/>
      <c r="J12" s="354" t="str">
        <f t="shared" ref="J12:J14" si="2">IFERROR(IF(I12="",WORKDAY(H12,$J$9),WORKDAY(I12,$J$9)),"")</f>
        <v/>
      </c>
      <c r="K12" s="354" t="str">
        <f>IF(J12="","",WORKDAY(J12,$K$9))</f>
        <v/>
      </c>
      <c r="L12" s="357"/>
      <c r="M12" s="354" t="str">
        <f t="shared" ref="M12:M14" si="3">IFERROR(IF(L12="",WORKDAY(K12,$M$9),WORKDAY(L12,$M$9)),"")</f>
        <v/>
      </c>
      <c r="N12" s="354" t="str">
        <f t="shared" ref="N12:N13" si="4">IF(H12&lt;&gt;"",WORKDAY(M12,$N$9),"")</f>
        <v/>
      </c>
      <c r="O12" s="357"/>
      <c r="P12" s="354" t="str">
        <f t="shared" si="0"/>
        <v/>
      </c>
      <c r="Q12" s="357"/>
      <c r="R12" s="354" t="str">
        <f t="shared" si="1"/>
        <v/>
      </c>
      <c r="S12" s="354"/>
      <c r="T12" s="56"/>
      <c r="U12" s="56"/>
      <c r="V12" s="56"/>
    </row>
    <row r="13" spans="1:22">
      <c r="A13" s="56"/>
      <c r="B13" s="116"/>
      <c r="C13" s="116"/>
      <c r="D13" s="116"/>
      <c r="E13" s="116"/>
      <c r="F13" s="56"/>
      <c r="G13" s="73"/>
      <c r="H13" s="354" t="str">
        <f>IF(batch1Start="","",IF(G13=0,"",WORKDAY(batch1Start,7)))</f>
        <v/>
      </c>
      <c r="I13" s="357"/>
      <c r="J13" s="354" t="str">
        <f t="shared" si="2"/>
        <v/>
      </c>
      <c r="K13" s="354" t="str">
        <f t="shared" ref="K13:K28" si="5">IF(J13="","",WORKDAY(J13,$K$9))</f>
        <v/>
      </c>
      <c r="L13" s="357"/>
      <c r="M13" s="354" t="str">
        <f t="shared" si="3"/>
        <v/>
      </c>
      <c r="N13" s="354" t="str">
        <f t="shared" si="4"/>
        <v/>
      </c>
      <c r="O13" s="357"/>
      <c r="P13" s="354" t="str">
        <f t="shared" si="0"/>
        <v/>
      </c>
      <c r="Q13" s="357"/>
      <c r="R13" s="354" t="str">
        <f t="shared" si="1"/>
        <v/>
      </c>
      <c r="S13" s="354"/>
      <c r="T13" s="56"/>
      <c r="U13" s="56"/>
      <c r="V13" s="56"/>
    </row>
    <row r="14" spans="1:22" ht="15.75" thickBot="1">
      <c r="A14" s="56"/>
      <c r="B14" s="116"/>
      <c r="C14" s="116"/>
      <c r="D14" s="116"/>
      <c r="E14" s="116"/>
      <c r="F14" s="56"/>
      <c r="G14" s="73"/>
      <c r="H14" s="405" t="str">
        <f>IF(batch1Start="","",IF(G14="","",WORKDAY(batch1Start,7)))</f>
        <v/>
      </c>
      <c r="I14" s="357"/>
      <c r="J14" s="354" t="str">
        <f t="shared" si="2"/>
        <v/>
      </c>
      <c r="K14" s="354" t="str">
        <f t="shared" si="5"/>
        <v/>
      </c>
      <c r="L14" s="357"/>
      <c r="M14" s="354" t="str">
        <f t="shared" si="3"/>
        <v/>
      </c>
      <c r="N14" s="354" t="str">
        <f>IF(H14&lt;&gt;"",WORKDAY(M14,$N$9),"")</f>
        <v/>
      </c>
      <c r="O14" s="357"/>
      <c r="P14" s="405" t="str">
        <f t="shared" si="0"/>
        <v/>
      </c>
      <c r="Q14" s="357"/>
      <c r="R14" s="405" t="str">
        <f t="shared" si="1"/>
        <v/>
      </c>
      <c r="S14" s="405"/>
      <c r="T14" s="56"/>
      <c r="U14" s="56"/>
      <c r="V14" s="56"/>
    </row>
    <row r="15" spans="1:22">
      <c r="A15" s="56"/>
      <c r="B15" s="116"/>
      <c r="C15" s="116"/>
      <c r="D15" s="116"/>
      <c r="E15" s="116"/>
      <c r="F15" s="333" t="s">
        <v>259</v>
      </c>
      <c r="G15" s="320" t="str" cm="1">
        <f t="array" aca="1" ref="G15" ca="1">IFERROR(_xlfn._xlws.FILTER(References!$E$237:$E$536,(References!$D$237:$D$536=$B$7)),"")</f>
        <v/>
      </c>
      <c r="H15" s="403" t="str">
        <f ca="1">IF(batch2Start="","",IF(G15=0,"",WORKDAY(batch2Start,7)))</f>
        <v/>
      </c>
      <c r="I15" s="331"/>
      <c r="J15" s="330" t="str">
        <f ca="1">IFERROR(IF(I15="",WORKDAY(H15,$J$9),WORKDAY(I15,$J$9)),"")</f>
        <v/>
      </c>
      <c r="K15" s="330" t="str">
        <f t="shared" ca="1" si="5"/>
        <v/>
      </c>
      <c r="L15" s="331"/>
      <c r="M15" s="330" t="str">
        <f ca="1">IFERROR(IF(L15="",WORKDAY(K15,$M$9),WORKDAY(L15,$M$9)),"")</f>
        <v/>
      </c>
      <c r="N15" s="330" t="str">
        <f ca="1">IF(H15&lt;&gt;"",WORKDAY(M15,$N$9),"")</f>
        <v/>
      </c>
      <c r="O15" s="331"/>
      <c r="P15" s="403" t="str">
        <f ca="1">IF(H15="","",IF(O15="",WORKDAY(N15,$P$9),WORKDAY(O15,$P$9)))</f>
        <v/>
      </c>
      <c r="Q15" s="331"/>
      <c r="R15" s="403" t="str">
        <f ca="1">IF(H15="","",IF(Q15="",WORKDAY(P15,$R$9),WORKDAY(Q15,$R$9)))</f>
        <v/>
      </c>
      <c r="S15" s="403"/>
      <c r="T15" s="56"/>
      <c r="U15" s="56"/>
      <c r="V15" s="56"/>
    </row>
    <row r="16" spans="1:22" ht="15.75" customHeight="1">
      <c r="A16" s="56"/>
      <c r="B16" s="116"/>
      <c r="C16" s="116"/>
      <c r="D16" s="116"/>
      <c r="E16" s="116"/>
      <c r="F16" s="56"/>
      <c r="G16" s="73"/>
      <c r="H16" s="354" t="str">
        <f>IF(batch2Start="","",IF(G16=0,"",WORKDAY(batch2Start,7)))</f>
        <v/>
      </c>
      <c r="I16" s="357"/>
      <c r="J16" s="354" t="str">
        <f t="shared" ref="J16:J28" si="6">IFERROR(IF(I16="",WORKDAY(H16,$J$9),WORKDAY(I16,$J$9)),"")</f>
        <v/>
      </c>
      <c r="K16" s="354" t="str">
        <f t="shared" si="5"/>
        <v/>
      </c>
      <c r="L16" s="357"/>
      <c r="M16" s="354" t="str">
        <f>IFERROR(IF(L16="",WORKDAY(K16,$M$9),WORKDAY(L16,$M$9)),"")</f>
        <v/>
      </c>
      <c r="N16" s="354" t="str">
        <f>IF(H16&lt;&gt;"",WORKDAY(M16,$N$9),"")</f>
        <v/>
      </c>
      <c r="O16" s="357"/>
      <c r="P16" s="354" t="str">
        <f>IF(H16="","",IF(O16="",WORKDAY(N16,$P$9),WORKDAY(O16,$P$9)))</f>
        <v/>
      </c>
      <c r="Q16" s="357"/>
      <c r="R16" s="403" t="str">
        <f t="shared" ref="R16:R28" si="7">IF(H16="","",IF(Q16="",WORKDAY(P16,$R$9),WORKDAY(Q16,$R$9)))</f>
        <v/>
      </c>
      <c r="S16" s="354"/>
      <c r="T16" s="56"/>
      <c r="U16" s="56"/>
      <c r="V16" s="56"/>
    </row>
    <row r="17" spans="1:22">
      <c r="A17" s="56"/>
      <c r="B17" s="116"/>
      <c r="C17" s="116"/>
      <c r="D17" s="116"/>
      <c r="E17" s="116"/>
      <c r="F17" s="56"/>
      <c r="G17" s="73"/>
      <c r="H17" s="354" t="str">
        <f>IF(batch2Start="","",IF(G17=0,"",WORKDAY(batch2Start,7)))</f>
        <v/>
      </c>
      <c r="I17" s="357"/>
      <c r="J17" s="354" t="str">
        <f t="shared" si="6"/>
        <v/>
      </c>
      <c r="K17" s="354" t="str">
        <f t="shared" si="5"/>
        <v/>
      </c>
      <c r="L17" s="357"/>
      <c r="M17" s="354" t="str">
        <f t="shared" ref="M17" si="8">IFERROR(IF(L17="",WORKDAY(K17,$M$9),WORKDAY(L17,$M$9)),"")</f>
        <v/>
      </c>
      <c r="N17" s="354" t="str">
        <f t="shared" ref="N17:N28" si="9">IF(H17&lt;&gt;"",WORKDAY(M17,$N$9),"")</f>
        <v/>
      </c>
      <c r="O17" s="357"/>
      <c r="P17" s="354" t="str">
        <f t="shared" ref="P17:P28" si="10">IF(H17="","",IF(O17="",WORKDAY(N17,$P$9),WORKDAY(O17,$P$9)))</f>
        <v/>
      </c>
      <c r="Q17" s="357"/>
      <c r="R17" s="403" t="str">
        <f t="shared" si="7"/>
        <v/>
      </c>
      <c r="S17" s="354"/>
      <c r="T17" s="56"/>
      <c r="U17" s="56"/>
      <c r="V17" s="56"/>
    </row>
    <row r="18" spans="1:22">
      <c r="A18" s="56"/>
      <c r="B18" s="116"/>
      <c r="C18" s="116"/>
      <c r="D18" s="116"/>
      <c r="E18" s="116"/>
      <c r="F18" s="56"/>
      <c r="G18" s="73"/>
      <c r="H18" s="354" t="str">
        <f>IF(batch2Start="","",IF(G18=0,"",WORKDAY(batch2Start,7)))</f>
        <v/>
      </c>
      <c r="I18" s="357"/>
      <c r="J18" s="354" t="str">
        <f t="shared" si="6"/>
        <v/>
      </c>
      <c r="K18" s="354" t="str">
        <f t="shared" si="5"/>
        <v/>
      </c>
      <c r="L18" s="357"/>
      <c r="M18" s="354" t="str">
        <f>IFERROR(IF(L18="",WORKDAY(K18,$M$9),WORKDAY(L18,$M$9)),"")</f>
        <v/>
      </c>
      <c r="N18" s="354" t="str">
        <f t="shared" si="9"/>
        <v/>
      </c>
      <c r="O18" s="357"/>
      <c r="P18" s="354" t="str">
        <f t="shared" si="10"/>
        <v/>
      </c>
      <c r="Q18" s="357"/>
      <c r="R18" s="403" t="str">
        <f t="shared" si="7"/>
        <v/>
      </c>
      <c r="S18" s="354"/>
      <c r="T18" s="56"/>
      <c r="U18" s="56"/>
      <c r="V18" s="56"/>
    </row>
    <row r="19" spans="1:22" ht="15.75" thickBot="1">
      <c r="A19" s="56"/>
      <c r="B19" s="116"/>
      <c r="C19" s="116"/>
      <c r="D19" s="116"/>
      <c r="E19" s="116"/>
      <c r="F19" s="56"/>
      <c r="G19" s="73"/>
      <c r="H19" s="405" t="str">
        <f>IF(batch2Start="","",IF(G19="","",WORKDAY(batch2Start,7)))</f>
        <v/>
      </c>
      <c r="I19" s="357"/>
      <c r="J19" s="354" t="str">
        <f t="shared" si="6"/>
        <v/>
      </c>
      <c r="K19" s="354" t="str">
        <f t="shared" si="5"/>
        <v/>
      </c>
      <c r="L19" s="357"/>
      <c r="M19" s="354" t="str">
        <f>IFERROR(IF(L19="",WORKDAY(K19,$M$9),WORKDAY(L19,$M$9)),"")</f>
        <v/>
      </c>
      <c r="N19" s="354" t="str">
        <f t="shared" si="9"/>
        <v/>
      </c>
      <c r="O19" s="357"/>
      <c r="P19" s="358" t="str">
        <f t="shared" si="10"/>
        <v/>
      </c>
      <c r="Q19" s="357"/>
      <c r="R19" s="463" t="str">
        <f t="shared" si="7"/>
        <v/>
      </c>
      <c r="S19" s="405"/>
      <c r="T19" s="56"/>
      <c r="U19" s="56"/>
      <c r="V19" s="56"/>
    </row>
    <row r="20" spans="1:22">
      <c r="A20" s="56"/>
      <c r="B20" s="56"/>
      <c r="C20" s="56"/>
      <c r="D20" s="116"/>
      <c r="E20" s="116"/>
      <c r="F20" s="333" t="s">
        <v>260</v>
      </c>
      <c r="G20" s="320" t="str" cm="1">
        <f t="array" aca="1" ref="G20" ca="1">IFERROR(_xlfn._xlws.FILTER(References!$E$237:$E$536,(References!$D$237:$D$536=$B$7)),"")</f>
        <v/>
      </c>
      <c r="H20" s="403" t="str">
        <f ca="1">IF(batch3Start="","",IF(G20=0,"",WORKDAY(batch3Start,7)))</f>
        <v/>
      </c>
      <c r="I20" s="331"/>
      <c r="J20" s="330" t="str">
        <f t="shared" ca="1" si="6"/>
        <v/>
      </c>
      <c r="K20" s="330" t="str">
        <f t="shared" ca="1" si="5"/>
        <v/>
      </c>
      <c r="L20" s="331"/>
      <c r="M20" s="330" t="str">
        <f t="shared" ref="M20:M24" ca="1" si="11">IFERROR(IF(L20="",WORKDAY(K20,$M$9),WORKDAY(L20,$M$9)),"")</f>
        <v/>
      </c>
      <c r="N20" s="330" t="str">
        <f t="shared" ca="1" si="9"/>
        <v/>
      </c>
      <c r="O20" s="331"/>
      <c r="P20" s="330" t="str">
        <f t="shared" ca="1" si="10"/>
        <v/>
      </c>
      <c r="Q20" s="331"/>
      <c r="R20" s="330" t="str">
        <f t="shared" ca="1" si="7"/>
        <v/>
      </c>
      <c r="S20" s="403"/>
      <c r="T20" s="56"/>
      <c r="U20" s="56"/>
      <c r="V20" s="56"/>
    </row>
    <row r="21" spans="1:22">
      <c r="A21" s="56"/>
      <c r="B21" s="56"/>
      <c r="C21" s="56"/>
      <c r="D21" s="116"/>
      <c r="E21" s="116"/>
      <c r="F21" s="56"/>
      <c r="G21" s="73"/>
      <c r="H21" s="354" t="str">
        <f>IF(batch3Start="","",IF(G21=0,"",WORKDAY(batch3Start,7)))</f>
        <v/>
      </c>
      <c r="I21" s="357"/>
      <c r="J21" s="354" t="str">
        <f t="shared" si="6"/>
        <v/>
      </c>
      <c r="K21" s="354" t="str">
        <f t="shared" si="5"/>
        <v/>
      </c>
      <c r="L21" s="357"/>
      <c r="M21" s="354" t="str">
        <f t="shared" si="11"/>
        <v/>
      </c>
      <c r="N21" s="354" t="str">
        <f>IF(H21&lt;&gt;"",WORKDAY(M21,$N$9),"")</f>
        <v/>
      </c>
      <c r="O21" s="357"/>
      <c r="P21" s="354" t="str">
        <f t="shared" si="10"/>
        <v/>
      </c>
      <c r="Q21" s="357"/>
      <c r="R21" s="403" t="str">
        <f t="shared" si="7"/>
        <v/>
      </c>
      <c r="S21" s="354"/>
      <c r="T21" s="56"/>
      <c r="U21" s="56"/>
      <c r="V21" s="56"/>
    </row>
    <row r="22" spans="1:22" ht="15.75">
      <c r="A22" s="715" t="s">
        <v>740</v>
      </c>
      <c r="B22" s="715"/>
      <c r="C22" s="715"/>
      <c r="D22" s="116"/>
      <c r="E22" s="116"/>
      <c r="F22" s="56"/>
      <c r="G22" s="73"/>
      <c r="H22" s="354" t="str">
        <f>IF(batch3Start="","",IF(G22=0,"",WORKDAY(batch3Start,7)))</f>
        <v/>
      </c>
      <c r="I22" s="357"/>
      <c r="J22" s="354" t="str">
        <f t="shared" si="6"/>
        <v/>
      </c>
      <c r="K22" s="354" t="str">
        <f t="shared" si="5"/>
        <v/>
      </c>
      <c r="L22" s="357"/>
      <c r="M22" s="354" t="str">
        <f t="shared" si="11"/>
        <v/>
      </c>
      <c r="N22" s="354" t="str">
        <f t="shared" si="9"/>
        <v/>
      </c>
      <c r="O22" s="357"/>
      <c r="P22" s="354" t="str">
        <f t="shared" si="10"/>
        <v/>
      </c>
      <c r="Q22" s="357"/>
      <c r="R22" s="403" t="str">
        <f t="shared" si="7"/>
        <v/>
      </c>
      <c r="S22" s="354"/>
      <c r="T22" s="56"/>
      <c r="U22" s="56"/>
      <c r="V22" s="56"/>
    </row>
    <row r="23" spans="1:22">
      <c r="A23" s="117" t="s">
        <v>741</v>
      </c>
      <c r="B23" s="117" t="s">
        <v>742</v>
      </c>
      <c r="C23" s="117" t="s">
        <v>743</v>
      </c>
      <c r="D23" s="116"/>
      <c r="E23" s="116"/>
      <c r="F23" s="56"/>
      <c r="G23" s="73"/>
      <c r="H23" s="354" t="str">
        <f>IF(batch3Start="","",IF(G23=0,"",WORKDAY(batch3Start,7)))</f>
        <v/>
      </c>
      <c r="I23" s="357"/>
      <c r="J23" s="354" t="str">
        <f t="shared" si="6"/>
        <v/>
      </c>
      <c r="K23" s="354" t="str">
        <f t="shared" si="5"/>
        <v/>
      </c>
      <c r="L23" s="357"/>
      <c r="M23" s="354" t="str">
        <f t="shared" si="11"/>
        <v/>
      </c>
      <c r="N23" s="354" t="str">
        <f t="shared" si="9"/>
        <v/>
      </c>
      <c r="O23" s="357"/>
      <c r="P23" s="354" t="str">
        <f t="shared" si="10"/>
        <v/>
      </c>
      <c r="Q23" s="357"/>
      <c r="R23" s="403" t="str">
        <f t="shared" si="7"/>
        <v/>
      </c>
      <c r="S23" s="354"/>
      <c r="T23" s="56"/>
      <c r="U23" s="56"/>
      <c r="V23" s="56"/>
    </row>
    <row r="24" spans="1:22" ht="15.75" thickBot="1">
      <c r="A24" s="56" t="e" cm="1" vm="1">
        <f t="array" ref="A24">_xlfn._xlws.FILTER(mats_tbl[Unique Material Name],mats_tbl[Translation?]="Yes")</f>
        <v>#VALUE!</v>
      </c>
      <c r="B24" s="116" t="e" vm="2">
        <f ca="1">IF(A24&lt;&gt;"",IF(_xlfn.XLOOKUP(A24,mats_tbl[Unique Material Name],mats_tbl[Audience])="Patient-Facing Pre-Consent",VLOOKUP($B$7,'CLMs Strategies'!$A$7:$F$57,3),VLOOKUP($B$7,'CLMs Strategies'!$A$7:$F$57,4)),"")</f>
        <v>#VALUE!</v>
      </c>
      <c r="C24" s="116" t="e" vm="2">
        <f ca="1">IF(A24&lt;&gt;"",IF(_xlfn.XLOOKUP(A24,mats_tbl[Unique Material Name],mats_tbl[Audience])="Patient-Facing Pre-Consent",VLOOKUP($B$7,'CLMs Strategies'!$A$7:$F$57,5),VLOOKUP($B$7,'CLMs Strategies'!$A$7:$F$57,6)),"")</f>
        <v>#VALUE!</v>
      </c>
      <c r="D24" s="116"/>
      <c r="E24" s="116"/>
      <c r="F24" s="56"/>
      <c r="G24" s="73"/>
      <c r="H24" s="405" t="str">
        <f>IF(batch3Start="","",IF(G24=0,"",WORKDAY(batch3Start,7)))</f>
        <v/>
      </c>
      <c r="I24" s="357"/>
      <c r="J24" s="354" t="str">
        <f t="shared" si="6"/>
        <v/>
      </c>
      <c r="K24" s="354" t="str">
        <f t="shared" si="5"/>
        <v/>
      </c>
      <c r="L24" s="357"/>
      <c r="M24" s="354" t="str">
        <f t="shared" si="11"/>
        <v/>
      </c>
      <c r="N24" s="354" t="str">
        <f t="shared" si="9"/>
        <v/>
      </c>
      <c r="O24" s="357"/>
      <c r="P24" s="405" t="str">
        <f t="shared" si="10"/>
        <v/>
      </c>
      <c r="Q24" s="357"/>
      <c r="R24" s="464" t="str">
        <f t="shared" si="7"/>
        <v/>
      </c>
      <c r="S24" s="405"/>
      <c r="T24" s="56"/>
      <c r="U24" s="56"/>
      <c r="V24" s="56"/>
    </row>
    <row r="25" spans="1:22">
      <c r="A25" s="56"/>
      <c r="B25" s="116" t="str">
        <f ca="1">IF(A25&lt;&gt;"",IF(_xlfn.XLOOKUP(A25,mats_tbl[Unique Material Name],mats_tbl[Audience])="Patient-Facing Pre-Consent",VLOOKUP($B$7,'CLMs Strategies'!$A$7:$F$57,3),VLOOKUP($B$7,'CLMs Strategies'!$A$7:$F$57,4)),"")</f>
        <v/>
      </c>
      <c r="C25" s="116" t="str">
        <f ca="1">IF(A25&lt;&gt;"",IF(_xlfn.XLOOKUP(A25,mats_tbl[Unique Material Name],mats_tbl[Audience])="Patient-Facing Pre-Consent",VLOOKUP($B$7,'CLMs Strategies'!$A$7:$F$57,5),VLOOKUP($B$7,'CLMs Strategies'!$A$7:$F$57,6)),"")</f>
        <v/>
      </c>
      <c r="D25" s="116"/>
      <c r="E25" s="116"/>
      <c r="F25" s="333" t="s">
        <v>261</v>
      </c>
      <c r="G25" s="320" t="str" cm="1">
        <f t="array" aca="1" ref="G25" ca="1">IFERROR(_xlfn._xlws.FILTER(References!$E$237:$E$536,(References!$D$237:$D$536=$B$7)),"")</f>
        <v/>
      </c>
      <c r="H25" s="403" t="str">
        <f ca="1">IF(batch4Start="","",IF(G25=0,"",WORKDAY(batch4Start,7)))</f>
        <v/>
      </c>
      <c r="I25" s="331"/>
      <c r="J25" s="330" t="str">
        <f t="shared" ca="1" si="6"/>
        <v/>
      </c>
      <c r="K25" s="330" t="str">
        <f t="shared" ca="1" si="5"/>
        <v/>
      </c>
      <c r="L25" s="331"/>
      <c r="M25" s="330" t="str">
        <f ca="1">IFERROR(IF(L25="",WORKDAY(K25,$M$9),WORKDAY(L25,$M$9)),"")</f>
        <v/>
      </c>
      <c r="N25" s="330" t="str">
        <f t="shared" ca="1" si="9"/>
        <v/>
      </c>
      <c r="O25" s="331"/>
      <c r="P25" s="403" t="str">
        <f t="shared" ca="1" si="10"/>
        <v/>
      </c>
      <c r="Q25" s="331"/>
      <c r="R25" s="403" t="str">
        <f t="shared" ca="1" si="7"/>
        <v/>
      </c>
      <c r="S25" s="403"/>
      <c r="T25" s="56"/>
      <c r="U25" s="56"/>
      <c r="V25" s="56"/>
    </row>
    <row r="26" spans="1:22">
      <c r="A26" s="56"/>
      <c r="B26" s="116" t="str">
        <f ca="1">IF(A26&lt;&gt;"",IF(_xlfn.XLOOKUP(A26,mats_tbl[Unique Material Name],mats_tbl[Audience])="Patient-Facing Pre-Consent",VLOOKUP($B$7,'CLMs Strategies'!$A$7:$F$57,3),VLOOKUP($B$7,'CLMs Strategies'!$A$7:$F$57,4)),"")</f>
        <v/>
      </c>
      <c r="C26" s="116" t="str">
        <f ca="1">IF(A26&lt;&gt;"",IF(_xlfn.XLOOKUP(A26,mats_tbl[Unique Material Name],mats_tbl[Audience])="Patient-Facing Pre-Consent",VLOOKUP($B$7,'CLMs Strategies'!$A$7:$F$57,5),VLOOKUP($B$7,'CLMs Strategies'!$A$7:$F$57,6)),"")</f>
        <v/>
      </c>
      <c r="D26" s="116"/>
      <c r="E26" s="116"/>
      <c r="F26" s="56"/>
      <c r="G26" s="73"/>
      <c r="H26" s="354" t="str">
        <f>IF(batch4Start="","",IF(G26=0,"",WORKDAY(batch4Start,7)))</f>
        <v/>
      </c>
      <c r="I26" s="357"/>
      <c r="J26" s="354" t="str">
        <f t="shared" si="6"/>
        <v/>
      </c>
      <c r="K26" s="354" t="str">
        <f t="shared" si="5"/>
        <v/>
      </c>
      <c r="L26" s="357"/>
      <c r="M26" s="354" t="str">
        <f>IFERROR(IF(L26="",WORKDAY(K26,$M$9),WORKDAY(L26,$M$9)),"")</f>
        <v/>
      </c>
      <c r="N26" s="354" t="str">
        <f t="shared" si="9"/>
        <v/>
      </c>
      <c r="O26" s="357"/>
      <c r="P26" s="354" t="str">
        <f t="shared" si="10"/>
        <v/>
      </c>
      <c r="Q26" s="357"/>
      <c r="R26" s="403" t="str">
        <f t="shared" si="7"/>
        <v/>
      </c>
      <c r="S26" s="354"/>
      <c r="T26" s="56"/>
      <c r="U26" s="56"/>
      <c r="V26" s="56"/>
    </row>
    <row r="27" spans="1:22">
      <c r="A27" s="56"/>
      <c r="B27" s="116" t="str">
        <f ca="1">IF(A27&lt;&gt;"",IF(_xlfn.XLOOKUP(A27,mats_tbl[Unique Material Name],mats_tbl[Audience])="Patient-Facing Pre-Consent",VLOOKUP($B$7,'CLMs Strategies'!$A$7:$F$57,3),VLOOKUP($B$7,'CLMs Strategies'!$A$7:$F$57,4)),"")</f>
        <v/>
      </c>
      <c r="C27" s="116" t="str">
        <f ca="1">IF(A27&lt;&gt;"",IF(_xlfn.XLOOKUP(A27,mats_tbl[Unique Material Name],mats_tbl[Audience])="Patient-Facing Pre-Consent",VLOOKUP($B$7,'CLMs Strategies'!$A$7:$F$57,5),VLOOKUP($B$7,'CLMs Strategies'!$A$7:$F$57,6)),"")</f>
        <v/>
      </c>
      <c r="D27" s="116"/>
      <c r="E27" s="116"/>
      <c r="F27" s="56"/>
      <c r="G27" s="73"/>
      <c r="H27" s="354" t="str">
        <f>IF(batch4Start="","",IF(G27=0,"",WORKDAY(batch4Start,7)))</f>
        <v/>
      </c>
      <c r="I27" s="357"/>
      <c r="J27" s="354" t="str">
        <f>IFERROR(IF(I27="",WORKDAY(H27,$J$9),WORKDAY(I27,$J$9)),"")</f>
        <v/>
      </c>
      <c r="K27" s="354" t="str">
        <f t="shared" si="5"/>
        <v/>
      </c>
      <c r="L27" s="357"/>
      <c r="M27" s="354" t="str">
        <f t="shared" ref="M27:M28" si="12">IFERROR(IF(L27="",WORKDAY(K27,$M$9),WORKDAY(L27,$M$9)),"")</f>
        <v/>
      </c>
      <c r="N27" s="354" t="str">
        <f t="shared" si="9"/>
        <v/>
      </c>
      <c r="O27" s="357"/>
      <c r="P27" s="354" t="str">
        <f t="shared" si="10"/>
        <v/>
      </c>
      <c r="Q27" s="357"/>
      <c r="R27" s="403" t="str">
        <f t="shared" si="7"/>
        <v/>
      </c>
      <c r="S27" s="354"/>
      <c r="T27" s="56"/>
      <c r="U27" s="56"/>
      <c r="V27" s="56"/>
    </row>
    <row r="28" spans="1:22">
      <c r="A28" s="56"/>
      <c r="B28" s="116" t="str">
        <f ca="1">IF(A28&lt;&gt;"",IF(_xlfn.XLOOKUP(A28,mats_tbl[Unique Material Name],mats_tbl[Audience])="Patient-Facing Pre-Consent",VLOOKUP($B$7,'CLMs Strategies'!$A$7:$F$57,3),VLOOKUP($B$7,'CLMs Strategies'!$A$7:$F$57,4)),"")</f>
        <v/>
      </c>
      <c r="C28" s="116" t="str">
        <f ca="1">IF(A28&lt;&gt;"",IF(_xlfn.XLOOKUP(A28,mats_tbl[Unique Material Name],mats_tbl[Audience])="Patient-Facing Pre-Consent",VLOOKUP($B$7,'CLMs Strategies'!$A$7:$F$57,5),VLOOKUP($B$7,'CLMs Strategies'!$A$7:$F$57,6)),"")</f>
        <v/>
      </c>
      <c r="D28" s="116"/>
      <c r="E28" s="116"/>
      <c r="F28" s="56"/>
      <c r="G28" s="73"/>
      <c r="H28" s="354" t="str">
        <f>IF(batch4Start="","",IF(G28=0,"",WORKDAY(batch4Start,7)))</f>
        <v/>
      </c>
      <c r="I28" s="357"/>
      <c r="J28" s="354" t="str">
        <f t="shared" si="6"/>
        <v/>
      </c>
      <c r="K28" s="354" t="str">
        <f t="shared" si="5"/>
        <v/>
      </c>
      <c r="L28" s="357"/>
      <c r="M28" s="354" t="str">
        <f t="shared" si="12"/>
        <v/>
      </c>
      <c r="N28" s="354" t="str">
        <f t="shared" si="9"/>
        <v/>
      </c>
      <c r="O28" s="357"/>
      <c r="P28" s="354" t="str">
        <f t="shared" si="10"/>
        <v/>
      </c>
      <c r="Q28" s="357"/>
      <c r="R28" s="403" t="str">
        <f t="shared" si="7"/>
        <v/>
      </c>
      <c r="S28" s="354"/>
      <c r="T28" s="56"/>
      <c r="U28" s="56"/>
      <c r="V28" s="56"/>
    </row>
    <row r="29" spans="1:22">
      <c r="A29" s="56"/>
      <c r="B29" s="116" t="str">
        <f ca="1">IF(A29&lt;&gt;"",IF(_xlfn.XLOOKUP(A29,mats_tbl[Unique Material Name],mats_tbl[Audience])="Patient-Facing Pre-Consent",VLOOKUP($B$7,'CLMs Strategies'!$A$7:$F$57,3),VLOOKUP($B$7,'CLMs Strategies'!$A$7:$F$57,4)),"")</f>
        <v/>
      </c>
      <c r="C29" s="116" t="str">
        <f ca="1">IF(A29&lt;&gt;"",IF(_xlfn.XLOOKUP(A29,mats_tbl[Unique Material Name],mats_tbl[Audience])="Patient-Facing Pre-Consent",VLOOKUP($B$7,'CLMs Strategies'!$A$7:$F$57,5),VLOOKUP($B$7,'CLMs Strategies'!$A$7:$F$57,6)),"")</f>
        <v/>
      </c>
      <c r="D29" s="116"/>
      <c r="E29" s="116"/>
      <c r="F29" s="56"/>
      <c r="G29" s="321"/>
      <c r="H29" s="358"/>
      <c r="I29" s="356"/>
      <c r="J29" s="356"/>
      <c r="K29" s="356"/>
      <c r="L29" s="356"/>
      <c r="M29" s="356"/>
      <c r="N29" s="356"/>
      <c r="O29" s="356"/>
      <c r="P29" s="116"/>
      <c r="Q29" s="356"/>
      <c r="R29" s="116"/>
      <c r="S29" s="356"/>
      <c r="T29" s="56"/>
      <c r="U29" s="56"/>
      <c r="V29" s="56"/>
    </row>
    <row r="30" spans="1:22">
      <c r="A30" s="56"/>
      <c r="B30" s="116" t="str">
        <f ca="1">IF(A30&lt;&gt;"",IF(_xlfn.XLOOKUP(A30,mats_tbl[Unique Material Name],mats_tbl[Audience])="Patient-Facing Pre-Consent",VLOOKUP($B$7,'CLMs Strategies'!$A$7:$F$57,3),VLOOKUP($B$7,'CLMs Strategies'!$A$7:$F$57,4)),"")</f>
        <v/>
      </c>
      <c r="C30" s="116" t="str">
        <f ca="1">IF(A30&lt;&gt;"",IF(_xlfn.XLOOKUP(A30,mats_tbl[Unique Material Name],mats_tbl[Audience])="Patient-Facing Pre-Consent",VLOOKUP($B$7,'CLMs Strategies'!$A$7:$F$57,5),VLOOKUP($B$7,'CLMs Strategies'!$A$7:$F$57,6)),"")</f>
        <v/>
      </c>
      <c r="D30" s="116"/>
      <c r="E30" s="116"/>
      <c r="F30" s="56"/>
      <c r="G30" s="56"/>
      <c r="H30" s="56"/>
      <c r="I30" s="56"/>
      <c r="J30" s="56"/>
      <c r="K30" s="56"/>
      <c r="L30" s="56"/>
      <c r="M30" s="56"/>
      <c r="N30" s="56"/>
      <c r="O30" s="56"/>
      <c r="P30" s="56"/>
      <c r="Q30" s="56"/>
      <c r="R30" s="56"/>
      <c r="S30" s="56"/>
      <c r="T30" s="56"/>
      <c r="U30" s="56"/>
      <c r="V30" s="56"/>
    </row>
    <row r="31" spans="1:22">
      <c r="A31" s="56"/>
      <c r="B31" s="116" t="str">
        <f ca="1">IF(A31&lt;&gt;"",IF(_xlfn.XLOOKUP(A31,mats_tbl[Unique Material Name],mats_tbl[Audience])="Patient-Facing Pre-Consent",VLOOKUP($B$7,'CLMs Strategies'!$A$7:$F$57,3),VLOOKUP($B$7,'CLMs Strategies'!$A$7:$F$57,4)),"")</f>
        <v/>
      </c>
      <c r="C31" s="116" t="str">
        <f ca="1">IF(A31&lt;&gt;"",IF(_xlfn.XLOOKUP(A31,mats_tbl[Unique Material Name],mats_tbl[Audience])="Patient-Facing Pre-Consent",VLOOKUP($B$7,'CLMs Strategies'!$A$7:$F$57,5),VLOOKUP($B$7,'CLMs Strategies'!$A$7:$F$57,6)),"")</f>
        <v/>
      </c>
      <c r="D31" s="116"/>
      <c r="E31" s="116"/>
      <c r="F31" s="56"/>
      <c r="G31" s="56"/>
      <c r="H31" s="56"/>
      <c r="I31" s="56"/>
      <c r="J31" s="56"/>
      <c r="K31" s="56"/>
      <c r="L31" s="56"/>
      <c r="M31" s="56"/>
      <c r="N31" s="56"/>
      <c r="O31" s="56"/>
      <c r="P31" s="56"/>
      <c r="Q31" s="56"/>
      <c r="R31" s="56"/>
      <c r="S31" s="56"/>
      <c r="T31" s="56"/>
      <c r="U31" s="56"/>
      <c r="V31" s="56"/>
    </row>
    <row r="32" spans="1:22">
      <c r="A32" s="56"/>
      <c r="B32" s="116" t="str">
        <f ca="1">IF(A32&lt;&gt;"",IF(_xlfn.XLOOKUP(A32,mats_tbl[Unique Material Name],mats_tbl[Audience])="Patient-Facing Pre-Consent",VLOOKUP($B$7,'CLMs Strategies'!$A$7:$F$57,3),VLOOKUP($B$7,'CLMs Strategies'!$A$7:$F$57,4)),"")</f>
        <v/>
      </c>
      <c r="C32" s="116" t="str">
        <f ca="1">IF(A32&lt;&gt;"",IF(_xlfn.XLOOKUP(A32,mats_tbl[Unique Material Name],mats_tbl[Audience])="Patient-Facing Pre-Consent",VLOOKUP($B$7,'CLMs Strategies'!$A$7:$F$57,5),VLOOKUP($B$7,'CLMs Strategies'!$A$7:$F$57,6)),"")</f>
        <v/>
      </c>
      <c r="D32" s="56"/>
      <c r="E32" s="56"/>
      <c r="F32" s="56"/>
      <c r="G32" s="56"/>
      <c r="H32" s="56"/>
      <c r="I32" s="56"/>
      <c r="J32" s="56"/>
      <c r="K32" s="56"/>
      <c r="L32" s="56"/>
      <c r="M32" s="56"/>
      <c r="N32" s="56"/>
      <c r="O32" s="56"/>
      <c r="P32" s="56"/>
      <c r="Q32" s="56"/>
      <c r="R32" s="56"/>
      <c r="S32" s="56"/>
      <c r="T32" s="56"/>
      <c r="U32" s="56"/>
      <c r="V32" s="56"/>
    </row>
    <row r="33" spans="1:20">
      <c r="A33" s="56"/>
      <c r="B33" s="116" t="str">
        <f ca="1">IF(A33&lt;&gt;"",IF(_xlfn.XLOOKUP(A33,mats_tbl[Unique Material Name],mats_tbl[Audience])="Patient-Facing Pre-Consent",VLOOKUP($B$7,'CLMs Strategies'!$A$7:$F$57,3),VLOOKUP($B$7,'CLMs Strategies'!$A$7:$F$57,4)),"")</f>
        <v/>
      </c>
      <c r="C33" s="116" t="str">
        <f ca="1">IF(A33&lt;&gt;"",IF(_xlfn.XLOOKUP(A33,mats_tbl[Unique Material Name],mats_tbl[Audience])="Patient-Facing Pre-Consent",VLOOKUP($B$7,'CLMs Strategies'!$A$7:$F$57,5),VLOOKUP($B$7,'CLMs Strategies'!$A$7:$F$57,6)),"")</f>
        <v/>
      </c>
      <c r="D33" s="56"/>
      <c r="E33" s="56"/>
      <c r="F33" s="56"/>
      <c r="G33" s="56"/>
      <c r="H33" s="56"/>
      <c r="I33" s="56"/>
      <c r="J33" s="56"/>
      <c r="K33" s="56"/>
      <c r="L33" s="56"/>
      <c r="M33" s="56"/>
      <c r="N33" s="56"/>
      <c r="O33" s="56"/>
      <c r="P33" s="56"/>
      <c r="Q33" s="56"/>
      <c r="R33" s="56"/>
      <c r="S33" s="56"/>
      <c r="T33" s="56"/>
    </row>
    <row r="34" spans="1:20">
      <c r="A34" s="56"/>
      <c r="B34" s="116" t="str">
        <f ca="1">IF(A34&lt;&gt;"",IF(_xlfn.XLOOKUP(A34,mats_tbl[Unique Material Name],mats_tbl[Audience])="Patient-Facing Pre-Consent",VLOOKUP($B$7,'CLMs Strategies'!$A$7:$F$57,3),VLOOKUP($B$7,'CLMs Strategies'!$A$7:$F$57,4)),"")</f>
        <v/>
      </c>
      <c r="C34" s="116" t="str">
        <f ca="1">IF(A34&lt;&gt;"",IF(_xlfn.XLOOKUP(A34,mats_tbl[Unique Material Name],mats_tbl[Audience])="Patient-Facing Pre-Consent",VLOOKUP($B$7,'CLMs Strategies'!$A$7:$F$57,5),VLOOKUP($B$7,'CLMs Strategies'!$A$7:$F$57,6)),"")</f>
        <v/>
      </c>
      <c r="D34" s="56"/>
      <c r="E34" s="56"/>
      <c r="F34" s="56"/>
      <c r="G34" s="56"/>
      <c r="H34" s="56"/>
      <c r="I34" s="56"/>
      <c r="J34" s="56"/>
      <c r="K34" s="56"/>
      <c r="L34" s="56"/>
      <c r="M34" s="56"/>
      <c r="N34" s="56"/>
      <c r="O34" s="56"/>
      <c r="P34" s="56"/>
      <c r="Q34" s="56"/>
      <c r="R34" s="56"/>
      <c r="S34" s="56"/>
      <c r="T34" s="56"/>
    </row>
    <row r="35" spans="1:20">
      <c r="A35" s="56"/>
      <c r="B35" s="116" t="str">
        <f ca="1">IF(A35&lt;&gt;"",IF(_xlfn.XLOOKUP(A35,mats_tbl[Unique Material Name],mats_tbl[Audience])="Patient-Facing Pre-Consent",VLOOKUP($B$7,'CLMs Strategies'!$A$7:$F$57,3),VLOOKUP($B$7,'CLMs Strategies'!$A$7:$F$57,4)),"")</f>
        <v/>
      </c>
      <c r="C35" s="116" t="str">
        <f ca="1">IF(A35&lt;&gt;"",IF(_xlfn.XLOOKUP(A35,mats_tbl[Unique Material Name],mats_tbl[Audience])="Patient-Facing Pre-Consent",VLOOKUP($B$7,'CLMs Strategies'!$A$7:$F$57,5),VLOOKUP($B$7,'CLMs Strategies'!$A$7:$F$57,6)),"")</f>
        <v/>
      </c>
      <c r="D35" s="56"/>
      <c r="E35" s="56"/>
      <c r="F35" s="56"/>
      <c r="G35" s="56"/>
      <c r="H35" s="56"/>
      <c r="I35" s="56"/>
      <c r="J35" s="56"/>
      <c r="K35" s="56"/>
      <c r="L35" s="56"/>
      <c r="M35" s="56"/>
      <c r="N35" s="56"/>
      <c r="O35" s="56"/>
      <c r="P35" s="56"/>
      <c r="Q35" s="56"/>
      <c r="R35" s="56"/>
      <c r="S35" s="56"/>
      <c r="T35" s="56"/>
    </row>
    <row r="36" spans="1:20">
      <c r="A36" s="56"/>
      <c r="B36" s="116" t="str">
        <f ca="1">IF(A36&lt;&gt;"",IF(_xlfn.XLOOKUP(A36,mats_tbl[Unique Material Name],mats_tbl[Audience])="Patient-Facing Pre-Consent",VLOOKUP($B$7,'CLMs Strategies'!$A$7:$F$57,3),VLOOKUP($B$7,'CLMs Strategies'!$A$7:$F$57,4)),"")</f>
        <v/>
      </c>
      <c r="C36" s="116" t="str">
        <f ca="1">IF(A36&lt;&gt;"",IF(_xlfn.XLOOKUP(A36,mats_tbl[Unique Material Name],mats_tbl[Audience])="Patient-Facing Pre-Consent",VLOOKUP($B$7,'CLMs Strategies'!$A$7:$F$57,5),VLOOKUP($B$7,'CLMs Strategies'!$A$7:$F$57,6)),"")</f>
        <v/>
      </c>
      <c r="D36" s="56"/>
      <c r="E36" s="56"/>
      <c r="F36" s="56"/>
      <c r="G36" s="56"/>
      <c r="H36" s="56"/>
      <c r="I36" s="56"/>
      <c r="J36" s="56"/>
      <c r="K36" s="56"/>
      <c r="L36" s="56"/>
      <c r="M36" s="56"/>
      <c r="N36" s="56"/>
      <c r="O36" s="56"/>
      <c r="P36" s="56"/>
      <c r="Q36" s="56"/>
      <c r="R36" s="56"/>
      <c r="S36" s="56"/>
      <c r="T36" s="56"/>
    </row>
    <row r="37" spans="1:20">
      <c r="A37" s="56"/>
      <c r="B37" s="116" t="str">
        <f ca="1">IF(A37&lt;&gt;"",IF(_xlfn.XLOOKUP(A37,mats_tbl[Unique Material Name],mats_tbl[Audience])="Patient-Facing Pre-Consent",VLOOKUP($B$7,'CLMs Strategies'!$A$7:$F$57,3),VLOOKUP($B$7,'CLMs Strategies'!$A$7:$F$57,4)),"")</f>
        <v/>
      </c>
      <c r="C37" s="116" t="str">
        <f ca="1">IF(A37&lt;&gt;"",IF(_xlfn.XLOOKUP(A37,mats_tbl[Unique Material Name],mats_tbl[Audience])="Patient-Facing Pre-Consent",VLOOKUP($B$7,'CLMs Strategies'!$A$7:$F$57,5),VLOOKUP($B$7,'CLMs Strategies'!$A$7:$F$57,6)),"")</f>
        <v/>
      </c>
      <c r="D37" s="56"/>
      <c r="E37" s="56"/>
      <c r="F37" s="56"/>
      <c r="G37" s="56"/>
      <c r="H37" s="56"/>
      <c r="I37" s="56"/>
      <c r="J37" s="56"/>
      <c r="K37" s="56"/>
      <c r="L37" s="56"/>
      <c r="M37" s="56"/>
      <c r="N37" s="56"/>
      <c r="O37" s="56"/>
      <c r="P37" s="56"/>
      <c r="Q37" s="56"/>
      <c r="R37" s="56"/>
      <c r="S37" s="56"/>
      <c r="T37" s="56"/>
    </row>
    <row r="38" spans="1:20">
      <c r="A38" s="56"/>
      <c r="B38" s="116" t="str">
        <f ca="1">IF(A38&lt;&gt;"",IF(_xlfn.XLOOKUP(A38,mats_tbl[Unique Material Name],mats_tbl[Audience])="Patient-Facing Pre-Consent",VLOOKUP($B$7,'CLMs Strategies'!$A$7:$F$57,3),VLOOKUP($B$7,'CLMs Strategies'!$A$7:$F$57,4)),"")</f>
        <v/>
      </c>
      <c r="C38" s="116" t="str">
        <f ca="1">IF(A38&lt;&gt;"",IF(_xlfn.XLOOKUP(A38,mats_tbl[Unique Material Name],mats_tbl[Audience])="Patient-Facing Pre-Consent",VLOOKUP($B$7,'CLMs Strategies'!$A$7:$F$57,5),VLOOKUP($B$7,'CLMs Strategies'!$A$7:$F$57,6)),"")</f>
        <v/>
      </c>
      <c r="D38" s="56"/>
      <c r="E38" s="56"/>
      <c r="F38" s="56"/>
      <c r="G38" s="56"/>
      <c r="H38" s="56"/>
      <c r="I38" s="56"/>
      <c r="J38" s="56"/>
      <c r="K38" s="56"/>
      <c r="L38" s="56"/>
      <c r="M38" s="56"/>
      <c r="N38" s="56"/>
      <c r="O38" s="56"/>
      <c r="P38" s="56"/>
      <c r="Q38" s="56"/>
      <c r="R38" s="56"/>
      <c r="S38" s="56"/>
      <c r="T38" s="56"/>
    </row>
    <row r="39" spans="1:20">
      <c r="A39" s="56"/>
      <c r="B39" s="116" t="str">
        <f ca="1">IF(A39&lt;&gt;"",IF(_xlfn.XLOOKUP(A39,mats_tbl[Unique Material Name],mats_tbl[Audience])="Patient-Facing Pre-Consent",VLOOKUP($B$7,'CLMs Strategies'!$A$7:$F$57,3),VLOOKUP($B$7,'CLMs Strategies'!$A$7:$F$57,4)),"")</f>
        <v/>
      </c>
      <c r="C39" s="116" t="str">
        <f ca="1">IF(A39&lt;&gt;"",IF(_xlfn.XLOOKUP(A39,mats_tbl[Unique Material Name],mats_tbl[Audience])="Patient-Facing Pre-Consent",VLOOKUP($B$7,'CLMs Strategies'!$A$7:$F$57,5),VLOOKUP($B$7,'CLMs Strategies'!$A$7:$F$57,6)),"")</f>
        <v/>
      </c>
      <c r="D39" s="56"/>
      <c r="E39" s="56"/>
      <c r="F39" s="56"/>
      <c r="G39" s="56"/>
      <c r="H39" s="56"/>
      <c r="I39" s="56"/>
      <c r="J39" s="56"/>
      <c r="K39" s="56"/>
      <c r="L39" s="56"/>
      <c r="M39" s="56"/>
      <c r="N39" s="56"/>
      <c r="O39" s="56"/>
      <c r="P39" s="56"/>
      <c r="Q39" s="56"/>
      <c r="R39" s="56"/>
      <c r="S39" s="56"/>
      <c r="T39" s="56"/>
    </row>
    <row r="40" spans="1:20">
      <c r="A40" s="56"/>
      <c r="B40" s="116"/>
      <c r="C40" s="56"/>
      <c r="D40" s="56"/>
      <c r="E40" s="56"/>
      <c r="F40" s="56"/>
      <c r="G40" s="56"/>
      <c r="H40" s="56"/>
      <c r="I40" s="56"/>
      <c r="J40" s="56"/>
      <c r="K40" s="56"/>
      <c r="L40" s="56"/>
      <c r="M40" s="56"/>
      <c r="N40" s="56"/>
      <c r="O40" s="56"/>
      <c r="P40" s="56"/>
      <c r="Q40" s="56"/>
      <c r="R40" s="56"/>
      <c r="S40" s="56"/>
      <c r="T40" s="56"/>
    </row>
    <row r="41" spans="1:20">
      <c r="A41" s="56"/>
      <c r="B41" s="116"/>
      <c r="C41" s="56"/>
      <c r="D41" s="56"/>
      <c r="E41" s="56"/>
      <c r="F41" s="56"/>
      <c r="G41" s="56"/>
      <c r="H41" s="56"/>
      <c r="I41" s="56"/>
      <c r="J41" s="56"/>
      <c r="K41" s="56"/>
      <c r="L41" s="56"/>
      <c r="M41" s="56"/>
      <c r="N41" s="56"/>
      <c r="O41" s="56"/>
      <c r="P41" s="56"/>
      <c r="Q41" s="56"/>
      <c r="R41" s="56"/>
      <c r="S41" s="56"/>
      <c r="T41" s="56"/>
    </row>
    <row r="42" spans="1:20">
      <c r="A42" s="56"/>
      <c r="B42" s="116"/>
      <c r="C42" s="56"/>
      <c r="D42" s="56"/>
      <c r="E42" s="56"/>
      <c r="F42" s="56"/>
      <c r="G42" s="56"/>
      <c r="H42" s="56"/>
      <c r="I42" s="56"/>
      <c r="J42" s="56"/>
      <c r="K42" s="56"/>
      <c r="L42" s="56"/>
      <c r="M42" s="56"/>
      <c r="N42" s="56"/>
      <c r="O42" s="56"/>
      <c r="P42" s="56"/>
      <c r="Q42" s="56"/>
      <c r="R42" s="56"/>
      <c r="S42" s="56"/>
      <c r="T42" s="56"/>
    </row>
    <row r="43" spans="1:20">
      <c r="A43" s="56"/>
      <c r="B43" s="116"/>
      <c r="C43" s="56"/>
    </row>
    <row r="44" spans="1:20">
      <c r="A44" s="56"/>
      <c r="B44" s="56"/>
      <c r="C44" s="56"/>
    </row>
  </sheetData>
  <mergeCells count="7">
    <mergeCell ref="M7:O7"/>
    <mergeCell ref="P7:Q7"/>
    <mergeCell ref="A22:C22"/>
    <mergeCell ref="A1:A2"/>
    <mergeCell ref="A3:A4"/>
    <mergeCell ref="H7:I7"/>
    <mergeCell ref="J7:L7"/>
  </mergeCells>
  <conditionalFormatting sqref="B1:K5">
    <cfRule type="expression" dxfId="400" priority="1">
      <formula>COUNTIF(translationCountries,B1)=0</formula>
    </cfRule>
  </conditionalFormatting>
  <conditionalFormatting sqref="E7">
    <cfRule type="containsText" dxfId="399" priority="9" operator="containsText" text="OK">
      <formula>NOT(ISERROR(SEARCH("OK",E7)))</formula>
    </cfRule>
    <cfRule type="containsText" dxfId="398" priority="10" operator="containsText" text="AFTER SUBMISSION DEADLINE">
      <formula>NOT(ISERROR(SEARCH("AFTER SUBMISSION DEADLINE",E7)))</formula>
    </cfRule>
  </conditionalFormatting>
  <conditionalFormatting sqref="G10:G29">
    <cfRule type="cellIs" dxfId="397" priority="5" operator="equal">
      <formula>0</formula>
    </cfRule>
  </conditionalFormatting>
  <hyperlinks>
    <hyperlink ref="A1:A2" location="'Country Level Dashboard'!A1" display="'Country Level Dashboard'!A1" xr:uid="{6F61F524-2230-42EF-BBEF-4CF813F71A8C}"/>
    <hyperlink ref="A3:A4" location="'Project TOC'!A1" display="'Project TOC'!A1" xr:uid="{EB8DA57C-D318-41B8-95F2-A0B8B498561B}"/>
    <hyperlink ref="B1" location="Argentina!A1" display="Argentina" xr:uid="{9491D207-9FAD-494C-B030-B9D9224348F3}"/>
    <hyperlink ref="C1" location="Australia!A1" display="Australia" xr:uid="{2C188716-361C-491F-92BF-EE484185D65D}"/>
    <hyperlink ref="D1" location="Austria!A1" display="Austria" xr:uid="{658CC9DE-5415-432B-B556-485506755B22}"/>
    <hyperlink ref="E1" location="Belgium!A1" display="Belgium" xr:uid="{1C537ECD-E2F6-4CA8-A9FD-F1F9072449C0}"/>
    <hyperlink ref="F1" location="Brazil!A1" display="Brazil" xr:uid="{C15CF33F-06BF-4A81-9BB8-D80AF9994505}"/>
    <hyperlink ref="G1" location="Bulgaria!A1" display="Bulgaria" xr:uid="{D71E2F23-49C9-4CDA-A498-63BB8DC64DE4}"/>
    <hyperlink ref="H1" location="Canada!A1" display="Canada" xr:uid="{DF010EA0-B10F-4618-9700-8FC3A4220A53}"/>
    <hyperlink ref="I1" location="Chile!A1" display="Chile" xr:uid="{56B034A9-3F88-4E23-A5BB-01C30650F47D}"/>
    <hyperlink ref="J1" location="China!A1" display="China" xr:uid="{DFE9368A-5A1D-4E42-A68D-A84B1022D9F4}"/>
    <hyperlink ref="K1" location="Colombia!A1" display="Colombia" xr:uid="{41EDFF96-419E-4E16-958F-C502A1019645}"/>
    <hyperlink ref="B2" location="'Czech Republic'!A1" display="Czech Republic" xr:uid="{5D3155F7-FFE4-40DE-BC13-8674CAAFDBF8}"/>
    <hyperlink ref="C2" location="Denmark!A1" display="Denmark" xr:uid="{0FDBB747-73BA-4A8B-A8BD-458AA7CE0800}"/>
    <hyperlink ref="D2" location="Estonia!A1" display="Estonia" xr:uid="{35772FBB-3100-4D1E-8C6E-B5371B593A64}"/>
    <hyperlink ref="F2" location="France!A1" display="France" xr:uid="{6CDA9571-CA40-4794-8324-61188425CD17}"/>
    <hyperlink ref="G2" location="Germany!A1" display="Germany" xr:uid="{712CEE77-3FB1-4FF4-946F-3B413135A258}"/>
    <hyperlink ref="H2" location="Greece!A1" display="Greece" xr:uid="{0CCA339F-5F60-446B-B160-965288802CF6}"/>
    <hyperlink ref="J2" location="Hungary!A1" display="Hungary" xr:uid="{469B89A8-12E4-4CFE-A308-95F0F40C517A}"/>
    <hyperlink ref="I2" location="'Hong Kong'!A1" display="Hong Kong" xr:uid="{49D9BD26-49D0-4C2B-A067-624382522025}"/>
    <hyperlink ref="K2" location="Ireland!A1" display="Ireland" xr:uid="{295CC878-622E-43D6-A0AE-C6D7B535C926}"/>
    <hyperlink ref="C3" location="Italy!A1" display="Italy" xr:uid="{2C73D33B-AF07-458B-82B2-1DE725EDA047}"/>
    <hyperlink ref="D3" location="Japan!A1" display="Japan" xr:uid="{C9ABFF26-DAE7-42E5-A21C-8DE41A5DA7A7}"/>
    <hyperlink ref="K4" location="'South Korea'!A1" display="South Korea" xr:uid="{CBF37E78-7CFC-4C4A-82E7-5A3734224C1C}"/>
    <hyperlink ref="C5" location="Sweden!A1" display="Sweden" xr:uid="{B16CCB51-93F4-4AF3-BB2B-937C1CA1E6E6}"/>
    <hyperlink ref="G5" location="Turkey!A1" display="Turkey" xr:uid="{1A385EE8-F35A-4F6E-9D56-7B8FA7B852C2}"/>
    <hyperlink ref="I5" location="'United Kingdom'!A1" display="United Kingdom" xr:uid="{EE6C5B4C-2458-4DE8-BC3F-C1268C0DB739}"/>
    <hyperlink ref="J5" location="'United States'!A1" display="United States" xr:uid="{7850DBE1-04D2-4D44-B0A3-D67941064FA2}"/>
    <hyperlink ref="E2" location="Finland!A1" display="Finland" xr:uid="{FF19E9E8-C76A-472A-B224-BC4871763A92}"/>
    <hyperlink ref="B3" location="Israel!A1" display="Israel" xr:uid="{4B44A345-0637-49EA-AC61-EE66FE9D6D98}"/>
    <hyperlink ref="E3" location="Latvia!A1" display="Latvia" xr:uid="{C034FF37-7973-4539-90C5-99FA64F90DBB}"/>
    <hyperlink ref="F3" location="Lithuania!A1" display="Lithuania" xr:uid="{42090CAB-D70F-412F-80B4-41334FB2B9E4}"/>
    <hyperlink ref="G3" location="Malaysia!A1" display="Malaysia" xr:uid="{67EBC14F-A167-4313-B98C-F1ACB852D72D}"/>
    <hyperlink ref="H3" location="Mexico!A1" display="Mexico" xr:uid="{56E5A48A-FA81-4438-8739-A0E388759346}"/>
    <hyperlink ref="I3" location="Netherlands!A1" display="Netherlands" xr:uid="{622157B4-BA31-4295-B232-3ECE2E165ADC}"/>
    <hyperlink ref="J3" location="'New Zealand'!A1" display="New Zealand" xr:uid="{F540938F-5D39-464C-BA26-C947484F781F}"/>
    <hyperlink ref="K3" location="Norway!A1" display="Norway" xr:uid="{63E66DEA-7C0C-4794-A4C2-DBFA213CC6EC}"/>
    <hyperlink ref="B4" location="Phillipines!A1" display="Philippines" xr:uid="{A8C25811-D1F9-45F5-8416-FCD3DE109FB3}"/>
    <hyperlink ref="C4" location="Poland!A1" display="Poland" xr:uid="{EE12E196-E6AA-462A-A64A-B1FCE59DEA24}"/>
    <hyperlink ref="D4" location="Portugal!A1" display="Portugal" xr:uid="{73DC757B-557D-47C5-B311-5D5CB1DE40AA}"/>
    <hyperlink ref="E4" location="Romania!A1" display="Romania" xr:uid="{3D2281FE-C8E7-4086-8A90-5366E6EF9967}"/>
    <hyperlink ref="F4" location="Russia!A1" display="Russia" xr:uid="{4A3244D1-38EF-4460-A68A-9F509051E75F}"/>
    <hyperlink ref="G4" location="'Saudi Arabia'!A1" display="Saudi Arabia" xr:uid="{CB34947D-7B83-4A0D-9C06-699EC24F580A}"/>
    <hyperlink ref="H4" location="Singapore!A1" display="Singapore" xr:uid="{F6895A63-7D7D-4756-A4D7-72365312A8A8}"/>
    <hyperlink ref="I4" location="Slovakia!A1" display="Slovakia" xr:uid="{D4EDCC78-76A0-4BE5-AD6F-6CA1C810B498}"/>
    <hyperlink ref="J4" location="'South Africa'!A1" display="South Africa" xr:uid="{556FB299-C477-499B-AB1E-563AE02DE544}"/>
    <hyperlink ref="B5" location="Spain!A1" display="Spain" xr:uid="{7ECF4390-7F9F-4926-9135-8C2CFCA0F4D2}"/>
    <hyperlink ref="D5" location="Switzerland!A1" display="Switzerland" xr:uid="{6828A1F8-CBC1-4804-B7BA-F617B56F8F72}"/>
    <hyperlink ref="E5" location="Taiwan!A1" display="Taiwan" xr:uid="{BCE555D6-95FF-4AA3-AF12-E061D68854F9}"/>
    <hyperlink ref="F5" location="Thailand!A1" display="Thailand" xr:uid="{366B2519-67C4-4E31-8A43-42847E11822B}"/>
    <hyperlink ref="H5" location="Ukraine!A1" display="Ukraine" xr:uid="{5AF78300-E55E-4E31-9F01-3928CC257F09}"/>
    <hyperlink ref="K5" location="Vietnam!A1" display="Vietnam" xr:uid="{DD6CE966-40DF-49A9-A547-A81E89BDDBA4}"/>
  </hyperlinks>
  <pageMargins left="0.7" right="0.7" top="0.75" bottom="0.75" header="0.3" footer="0.3"/>
  <pageSetup orientation="portrait" horizontalDpi="90" verticalDpi="90"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1" id="{E001BFF1-1031-4CF7-A5BD-CE8EAA328760}">
            <xm:f>OR(INDEX('Batch Summary'!$B$4:$M$53,MATCH($B$7,_xlfn.ANCHORARRAY('Batch Summary'!$A$4),0),MATCH(B10,'Batch Summary'!$B$3:$M$3,0))="No")</xm:f>
            <x14:dxf>
              <font>
                <color theme="0"/>
              </font>
              <fill>
                <patternFill patternType="none">
                  <bgColor auto="1"/>
                </patternFill>
              </fill>
            </x14:dxf>
          </x14:cfRule>
          <xm:sqref>B10:B19 B23</xm:sqref>
        </x14:conditionalFormatting>
        <x14:conditionalFormatting xmlns:xm="http://schemas.microsoft.com/office/excel/2006/main">
          <x14:cfRule type="expression" priority="12" id="{12CFC2FF-1CEE-4B2E-A393-3DDA8885BA7B}">
            <xm:f>OR(INDEX('Batch Summary'!$P$4:$AA$53,MATCH($B$7,_xlfn.ANCHORARRAY('Batch Summary'!$O$4),0),MATCH(C10,'Batch Summary'!$P$3:$AA$3,0))="No")</xm:f>
            <x14:dxf>
              <font>
                <color theme="0"/>
              </font>
            </x14:dxf>
          </x14:cfRule>
          <xm:sqref>C10:C19 C23</xm:sqref>
        </x14:conditionalFormatting>
        <x14:conditionalFormatting xmlns:xm="http://schemas.microsoft.com/office/excel/2006/main">
          <x14:cfRule type="expression" priority="13" id="{D37D3E7C-9B1B-44AD-9B7B-F0CCA80AAC9F}">
            <xm:f>OR(INDEX('Batch Summary'!$AD$4:$AO$53,MATCH($B$7,_xlfn.ANCHORARRAY('Batch Summary'!$AC$4),0),MATCH(D10,'Batch Summary'!$AD$3:$AO$3,0))="No")</xm:f>
            <x14:dxf>
              <font>
                <color theme="0"/>
              </font>
            </x14:dxf>
          </x14:cfRule>
          <xm:sqref>D10:D21</xm:sqref>
        </x14:conditionalFormatting>
        <x14:conditionalFormatting xmlns:xm="http://schemas.microsoft.com/office/excel/2006/main">
          <x14:cfRule type="expression" priority="14" id="{CC941100-18A8-4E09-84CC-C051E9652880}">
            <xm:f>OR(INDEX('Batch Summary'!$AR$4:$BB$53,MATCH($B$7,_xlfn.ANCHORARRAY('Batch Summary'!$AQ$4),0),MATCH(E10,'Batch Summary'!$AR$3:$BB$3,0))="No")</xm:f>
            <x14:dxf>
              <font>
                <color theme="0"/>
              </font>
            </x14:dxf>
          </x14:cfRule>
          <xm:sqref>E10:E21</xm:sqref>
        </x14:conditionalFormatting>
      </x14:conditionalFormattings>
    </ext>
  </extLs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BB78A6-8F7E-4CE2-9EBF-4F30D2DB49D5}">
  <sheetPr codeName="Sheet34"/>
  <dimension ref="A1:V44"/>
  <sheetViews>
    <sheetView workbookViewId="0">
      <selection sqref="A1:A2"/>
    </sheetView>
  </sheetViews>
  <sheetFormatPr defaultRowHeight="15"/>
  <cols>
    <col min="1" max="1" width="17.5703125" bestFit="1" customWidth="1"/>
    <col min="2" max="2" width="18.42578125" customWidth="1"/>
    <col min="3" max="3" width="20.42578125" customWidth="1"/>
    <col min="4" max="4" width="24.140625" customWidth="1"/>
    <col min="5" max="5" width="15.42578125" customWidth="1"/>
    <col min="6" max="7" width="17.5703125" customWidth="1"/>
    <col min="8" max="8" width="10.140625" customWidth="1"/>
    <col min="9" max="9" width="16.140625" customWidth="1"/>
    <col min="10" max="10" width="14.140625" customWidth="1"/>
    <col min="11" max="11" width="11.5703125" bestFit="1" customWidth="1"/>
    <col min="12" max="12" width="10.85546875" customWidth="1"/>
    <col min="13" max="13" width="11.42578125" customWidth="1"/>
    <col min="14" max="14" width="10.85546875" customWidth="1"/>
    <col min="15" max="15" width="11" customWidth="1"/>
    <col min="16" max="16" width="10.85546875" customWidth="1"/>
    <col min="17" max="17" width="10.140625" bestFit="1" customWidth="1"/>
    <col min="18" max="18" width="12.140625" customWidth="1"/>
    <col min="19" max="19" width="18.5703125" customWidth="1"/>
  </cols>
  <sheetData>
    <row r="1" spans="1:22">
      <c r="A1" s="716" t="s">
        <v>733</v>
      </c>
      <c r="B1" s="477" t="s">
        <v>90</v>
      </c>
      <c r="C1" s="477" t="s">
        <v>92</v>
      </c>
      <c r="D1" s="477" t="s">
        <v>94</v>
      </c>
      <c r="E1" s="477" t="s">
        <v>97</v>
      </c>
      <c r="F1" s="477" t="s">
        <v>99</v>
      </c>
      <c r="G1" s="477" t="s">
        <v>101</v>
      </c>
      <c r="H1" s="477" t="s">
        <v>103</v>
      </c>
      <c r="I1" s="477" t="s">
        <v>105</v>
      </c>
      <c r="J1" s="477" t="s">
        <v>107</v>
      </c>
      <c r="K1" s="477" t="s">
        <v>109</v>
      </c>
      <c r="L1" s="56"/>
      <c r="M1" s="56"/>
      <c r="N1" s="56"/>
      <c r="O1" s="56"/>
      <c r="P1" s="56"/>
      <c r="Q1" s="56"/>
      <c r="R1" s="56"/>
      <c r="S1" s="56"/>
      <c r="T1" s="56"/>
      <c r="U1" s="56"/>
      <c r="V1" s="56"/>
    </row>
    <row r="2" spans="1:22">
      <c r="A2" s="716"/>
      <c r="B2" s="477" t="s">
        <v>111</v>
      </c>
      <c r="C2" s="477" t="s">
        <v>113</v>
      </c>
      <c r="D2" s="477" t="s">
        <v>115</v>
      </c>
      <c r="E2" s="477" t="s">
        <v>117</v>
      </c>
      <c r="F2" s="477" t="s">
        <v>119</v>
      </c>
      <c r="G2" s="477" t="s">
        <v>121</v>
      </c>
      <c r="H2" s="477" t="s">
        <v>123</v>
      </c>
      <c r="I2" s="477" t="s">
        <v>125</v>
      </c>
      <c r="J2" s="477" t="s">
        <v>127</v>
      </c>
      <c r="K2" s="477" t="s">
        <v>131</v>
      </c>
      <c r="L2" s="56"/>
      <c r="M2" s="56"/>
      <c r="N2" s="56"/>
      <c r="O2" s="56"/>
      <c r="P2" s="56"/>
      <c r="Q2" s="56"/>
      <c r="R2" s="56"/>
      <c r="S2" s="56"/>
      <c r="T2" s="56"/>
      <c r="U2" s="56"/>
      <c r="V2" s="56"/>
    </row>
    <row r="3" spans="1:22">
      <c r="A3" s="717" t="s">
        <v>51</v>
      </c>
      <c r="B3" s="477" t="s">
        <v>133</v>
      </c>
      <c r="C3" s="477" t="s">
        <v>135</v>
      </c>
      <c r="D3" s="477" t="s">
        <v>137</v>
      </c>
      <c r="E3" s="477" t="s">
        <v>139</v>
      </c>
      <c r="F3" s="477" t="s">
        <v>141</v>
      </c>
      <c r="G3" s="477" t="s">
        <v>143</v>
      </c>
      <c r="H3" s="477" t="s">
        <v>145</v>
      </c>
      <c r="I3" s="477" t="s">
        <v>147</v>
      </c>
      <c r="J3" s="477" t="s">
        <v>149</v>
      </c>
      <c r="K3" s="477" t="s">
        <v>151</v>
      </c>
      <c r="L3" s="56"/>
      <c r="M3" s="56"/>
      <c r="N3" s="56"/>
      <c r="O3" s="56"/>
      <c r="P3" s="56"/>
      <c r="Q3" s="56"/>
      <c r="R3" s="56"/>
      <c r="S3" s="56"/>
      <c r="T3" s="56"/>
      <c r="U3" s="56"/>
      <c r="V3" s="56"/>
    </row>
    <row r="4" spans="1:22">
      <c r="A4" s="718"/>
      <c r="B4" s="477" t="s">
        <v>153</v>
      </c>
      <c r="C4" s="477" t="s">
        <v>155</v>
      </c>
      <c r="D4" s="477" t="s">
        <v>157</v>
      </c>
      <c r="E4" s="477" t="s">
        <v>159</v>
      </c>
      <c r="F4" s="477" t="s">
        <v>161</v>
      </c>
      <c r="G4" s="477" t="s">
        <v>163</v>
      </c>
      <c r="H4" s="477" t="s">
        <v>165</v>
      </c>
      <c r="I4" s="477" t="s">
        <v>167</v>
      </c>
      <c r="J4" s="477" t="s">
        <v>169</v>
      </c>
      <c r="K4" s="477" t="s">
        <v>171</v>
      </c>
      <c r="L4" s="56"/>
      <c r="M4" s="56"/>
      <c r="N4" s="56"/>
      <c r="O4" s="56"/>
      <c r="P4" s="56"/>
      <c r="Q4" s="56"/>
      <c r="R4" s="56"/>
      <c r="S4" s="56"/>
      <c r="T4" s="56"/>
      <c r="U4" s="56"/>
      <c r="V4" s="56"/>
    </row>
    <row r="5" spans="1:22">
      <c r="A5" s="56"/>
      <c r="B5" s="477" t="s">
        <v>173</v>
      </c>
      <c r="C5" s="477" t="s">
        <v>175</v>
      </c>
      <c r="D5" s="477" t="s">
        <v>177</v>
      </c>
      <c r="E5" s="477" t="s">
        <v>179</v>
      </c>
      <c r="F5" s="477" t="s">
        <v>181</v>
      </c>
      <c r="G5" s="477" t="s">
        <v>183</v>
      </c>
      <c r="H5" s="477" t="s">
        <v>185</v>
      </c>
      <c r="I5" s="477" t="s">
        <v>187</v>
      </c>
      <c r="J5" s="477" t="s">
        <v>189</v>
      </c>
      <c r="K5" s="477" t="s">
        <v>191</v>
      </c>
      <c r="L5" s="56"/>
      <c r="M5" s="56"/>
      <c r="N5" s="56"/>
      <c r="O5" s="56"/>
      <c r="P5" s="56"/>
      <c r="Q5" s="56"/>
      <c r="R5" s="56"/>
      <c r="S5" s="56"/>
      <c r="T5" s="56"/>
      <c r="U5" s="56"/>
      <c r="V5" s="56"/>
    </row>
    <row r="6" spans="1:22" ht="15.75" thickBot="1">
      <c r="A6" s="56"/>
      <c r="B6" s="56"/>
      <c r="C6" s="56"/>
      <c r="D6" s="56"/>
      <c r="E6" s="56"/>
      <c r="F6" s="56"/>
      <c r="G6" s="56"/>
      <c r="H6" s="56"/>
      <c r="I6" s="56"/>
      <c r="J6" s="56"/>
      <c r="K6" s="56"/>
      <c r="L6" s="56"/>
      <c r="M6" s="56"/>
      <c r="N6" s="56"/>
      <c r="O6" s="56"/>
      <c r="P6" s="56"/>
      <c r="Q6" s="56"/>
      <c r="R6" s="56"/>
      <c r="S6" s="56"/>
      <c r="T6" s="56"/>
      <c r="U6" s="56"/>
      <c r="V6" s="56"/>
    </row>
    <row r="7" spans="1:22" ht="49.5" customHeight="1" thickBot="1">
      <c r="A7" s="56"/>
      <c r="B7" s="465" t="e" cm="1">
        <f t="array" aca="1" ref="B7" ca="1">MID(CELL("filename",B1),FIND("]",CELL("filename",B1))+1,255)</f>
        <v>#VALUE!</v>
      </c>
      <c r="C7" s="359" t="s">
        <v>734</v>
      </c>
      <c r="D7" s="362"/>
      <c r="E7" s="360" t="str">
        <f ca="1">IF(D7="","",IF(D7&lt;=MAX(N10:N28)+2,"AFTER SUBMISSION DEADLINE","OK"))</f>
        <v/>
      </c>
      <c r="F7" s="56"/>
      <c r="G7" s="319"/>
      <c r="H7" s="700" t="s">
        <v>314</v>
      </c>
      <c r="I7" s="701"/>
      <c r="J7" s="702" t="s">
        <v>570</v>
      </c>
      <c r="K7" s="703"/>
      <c r="L7" s="704"/>
      <c r="M7" s="705" t="s">
        <v>571</v>
      </c>
      <c r="N7" s="706"/>
      <c r="O7" s="707"/>
      <c r="P7" s="713" t="s">
        <v>735</v>
      </c>
      <c r="Q7" s="714"/>
      <c r="R7" s="298" t="s">
        <v>573</v>
      </c>
      <c r="S7" s="299" t="s">
        <v>574</v>
      </c>
      <c r="U7" s="56"/>
      <c r="V7" s="56"/>
    </row>
    <row r="8" spans="1:22" ht="51.75" thickBot="1">
      <c r="A8" s="56"/>
      <c r="B8" s="431" t="s">
        <v>736</v>
      </c>
      <c r="C8" s="431" t="s">
        <v>566</v>
      </c>
      <c r="D8" s="431" t="s">
        <v>737</v>
      </c>
      <c r="E8" s="431" t="s">
        <v>738</v>
      </c>
      <c r="F8" s="425"/>
      <c r="G8" s="318" t="s">
        <v>80</v>
      </c>
      <c r="H8" s="300" t="s">
        <v>578</v>
      </c>
      <c r="I8" s="301" t="s">
        <v>579</v>
      </c>
      <c r="J8" s="302" t="s">
        <v>580</v>
      </c>
      <c r="K8" s="303" t="s">
        <v>581</v>
      </c>
      <c r="L8" s="304" t="s">
        <v>582</v>
      </c>
      <c r="M8" s="305" t="s">
        <v>583</v>
      </c>
      <c r="N8" s="306" t="s">
        <v>584</v>
      </c>
      <c r="O8" s="307" t="s">
        <v>585</v>
      </c>
      <c r="P8" s="308" t="s">
        <v>586</v>
      </c>
      <c r="Q8" s="309" t="s">
        <v>587</v>
      </c>
      <c r="R8" s="310" t="s">
        <v>588</v>
      </c>
      <c r="S8" s="311" t="s">
        <v>589</v>
      </c>
      <c r="U8" s="56"/>
      <c r="V8" s="56"/>
    </row>
    <row r="9" spans="1:22" ht="15" hidden="1" customHeight="1" thickBot="1">
      <c r="A9" s="56"/>
      <c r="B9" s="346"/>
      <c r="C9" s="346"/>
      <c r="D9" s="346"/>
      <c r="E9" s="346"/>
      <c r="F9" s="425"/>
      <c r="G9" s="353" t="s">
        <v>739</v>
      </c>
      <c r="H9" s="347"/>
      <c r="I9" s="347"/>
      <c r="J9" s="348">
        <v>2</v>
      </c>
      <c r="K9" s="348">
        <f>ICRcomplete</f>
        <v>0</v>
      </c>
      <c r="L9" s="348"/>
      <c r="M9" s="349">
        <v>2</v>
      </c>
      <c r="N9" s="349">
        <f>DTPdelv</f>
        <v>8</v>
      </c>
      <c r="O9" s="349"/>
      <c r="P9" s="404">
        <f>expERCreturn</f>
        <v>30</v>
      </c>
      <c r="Q9" s="350"/>
      <c r="R9" s="351">
        <f>ERCdelv</f>
        <v>3</v>
      </c>
      <c r="S9" s="352"/>
      <c r="U9" s="56"/>
      <c r="V9" s="56"/>
    </row>
    <row r="10" spans="1:22" ht="15.75" thickTop="1">
      <c r="A10" s="56"/>
      <c r="B10" s="116" t="str" cm="1">
        <f t="array" ref="B10">IFERROR(_xlfn._xlws.FILTER(mats_tbl[Unique Material Name],mats_tbl[Translation Batch]=1),"")</f>
        <v/>
      </c>
      <c r="C10" s="116" t="str" cm="1">
        <f t="array" ref="C10">IFERROR(_xlfn._xlws.FILTER(mats_tbl[Unique Material Name],mats_tbl[Translation Batch]=2),"")</f>
        <v/>
      </c>
      <c r="D10" s="116" t="str" cm="1">
        <f t="array" ref="D10">IFERROR(_xlfn._xlws.FILTER(mats_tbl[Unique Material Name],mats_tbl[Translation Batch]=3),"")</f>
        <v/>
      </c>
      <c r="E10" s="28" t="str" cm="1">
        <f t="array" ref="E10">IFERROR(_xlfn._xlws.FILTER(mats_tbl[Unique Material Name],mats_tbl[Translation Batch]=4),"")</f>
        <v/>
      </c>
      <c r="F10" s="333" t="s">
        <v>258</v>
      </c>
      <c r="G10" s="320" t="str" cm="1">
        <f t="array" aca="1" ref="G10" ca="1">IFERROR(_xlfn._xlws.FILTER(References!$E$237:$E$536,(References!$D$237:$D$536=$B$7)),"")</f>
        <v/>
      </c>
      <c r="H10" s="330" t="str">
        <f ca="1">IF(batch1Start="","",IF(G10=0,"",WORKDAY(batch1Start,7)))</f>
        <v/>
      </c>
      <c r="I10" s="331"/>
      <c r="J10" s="355" t="str">
        <f ca="1">IFERROR(IF(I10="",WORKDAY(H10,$J$9),WORKDAY(I10,$J$9)),"")</f>
        <v/>
      </c>
      <c r="K10" s="330" t="e">
        <f ca="1">WORKDAY(J10,$K$9)</f>
        <v>#VALUE!</v>
      </c>
      <c r="L10" s="331"/>
      <c r="M10" s="330" t="e">
        <f ca="1">IF(L10="",WORKDAY(K10,M9),WORKDAY(L10,M9))</f>
        <v>#VALUE!</v>
      </c>
      <c r="N10" s="330" t="e">
        <f ca="1">WORKDAY(M10,DTPdelv)</f>
        <v>#VALUE!</v>
      </c>
      <c r="O10" s="331"/>
      <c r="P10" s="402" t="e">
        <f ca="1">IF(G10=0,"",IF(O10="",WORKDAY(N10,$P$9),WORKDAY(O10,$P$9)))</f>
        <v>#VALUE!</v>
      </c>
      <c r="Q10" s="331"/>
      <c r="R10" s="403" t="e">
        <f ca="1">IF(G10=0,"",IF(Q10="",WORKDAY(P10,$R$9),WORKDAY(Q10,$R$9)))</f>
        <v>#VALUE!</v>
      </c>
      <c r="S10" s="330"/>
      <c r="T10" s="56"/>
      <c r="U10" s="56"/>
      <c r="V10" s="56"/>
    </row>
    <row r="11" spans="1:22">
      <c r="A11" s="56"/>
      <c r="B11" s="116"/>
      <c r="C11" s="116"/>
      <c r="D11" s="116"/>
      <c r="E11" s="116"/>
      <c r="F11" s="56"/>
      <c r="G11" s="73"/>
      <c r="H11" s="354" t="str">
        <f>IF(batch1Start="","",IF(G11=0,"",WORKDAY(batch1Start,7)))</f>
        <v/>
      </c>
      <c r="I11" s="357"/>
      <c r="J11" s="354" t="str">
        <f>IFERROR(IF(I11="",WORKDAY(H11,$J$9),WORKDAY(I11,$J$9)),"")</f>
        <v/>
      </c>
      <c r="K11" s="354" t="str">
        <f>IF(J11="","",WORKDAY(J11,$K$9))</f>
        <v/>
      </c>
      <c r="L11" s="357"/>
      <c r="M11" s="354" t="str">
        <f>IFERROR(IF(L11="",WORKDAY(K11,$M$9),WORKDAY(L11,$M$9)),"")</f>
        <v/>
      </c>
      <c r="N11" s="354" t="str">
        <f>IF(H11&lt;&gt;"",WORKDAY(M11,$N$9),"")</f>
        <v/>
      </c>
      <c r="O11" s="357"/>
      <c r="P11" s="354" t="str">
        <f>IF(G11=0,"",IF(O11="",WORKDAY(N11,$P$9),WORKDAY(O11,$P$9)))</f>
        <v/>
      </c>
      <c r="Q11" s="357"/>
      <c r="R11" s="354" t="str">
        <f>IF(G11=0,"",IF(Q11="",WORKDAY(P11,$R$9),WORKDAY(Q11,$R$9)))</f>
        <v/>
      </c>
      <c r="S11" s="354"/>
      <c r="T11" s="56"/>
      <c r="U11" s="56"/>
      <c r="V11" s="56"/>
    </row>
    <row r="12" spans="1:22">
      <c r="A12" s="56"/>
      <c r="B12" s="116"/>
      <c r="C12" s="116"/>
      <c r="D12" s="116"/>
      <c r="E12" s="116"/>
      <c r="F12" s="56"/>
      <c r="G12" s="73"/>
      <c r="H12" s="354" t="str">
        <f>IF(batch1Start="","",IF(G12=0,"",WORKDAY(batch1Start,7)))</f>
        <v/>
      </c>
      <c r="I12" s="357"/>
      <c r="J12" s="354" t="str">
        <f t="shared" ref="J12:J14" si="0">IFERROR(IF(I12="",WORKDAY(H12,$J$9),WORKDAY(I12,$J$9)),"")</f>
        <v/>
      </c>
      <c r="K12" s="354" t="str">
        <f>IF(J12="","",WORKDAY(J12,$K$9))</f>
        <v/>
      </c>
      <c r="L12" s="357"/>
      <c r="M12" s="354" t="str">
        <f t="shared" ref="M12:M14" si="1">IFERROR(IF(L12="",WORKDAY(K12,$M$9),WORKDAY(L12,$M$9)),"")</f>
        <v/>
      </c>
      <c r="N12" s="354" t="str">
        <f t="shared" ref="N12:N13" si="2">IF(H12&lt;&gt;"",WORKDAY(M12,$N$9),"")</f>
        <v/>
      </c>
      <c r="O12" s="357"/>
      <c r="P12" s="354" t="str">
        <f t="shared" ref="P12:P14" si="3">IF(G12=0,"",IF(O12="",WORKDAY(N12,$P$9),WORKDAY(O12,$P$9)))</f>
        <v/>
      </c>
      <c r="Q12" s="357"/>
      <c r="R12" s="354" t="str">
        <f t="shared" ref="R12:R14" si="4">IF(G12=0,"",IF(Q12="",WORKDAY(P12,$R$9),WORKDAY(Q12,$R$9)))</f>
        <v/>
      </c>
      <c r="S12" s="354"/>
      <c r="T12" s="56"/>
      <c r="U12" s="56"/>
      <c r="V12" s="56"/>
    </row>
    <row r="13" spans="1:22">
      <c r="A13" s="56"/>
      <c r="B13" s="116"/>
      <c r="C13" s="116"/>
      <c r="D13" s="116"/>
      <c r="E13" s="116"/>
      <c r="F13" s="56"/>
      <c r="G13" s="73"/>
      <c r="H13" s="354" t="str">
        <f>IF(batch1Start="","",IF(G13=0,"",WORKDAY(batch1Start,7)))</f>
        <v/>
      </c>
      <c r="I13" s="357"/>
      <c r="J13" s="354" t="str">
        <f t="shared" si="0"/>
        <v/>
      </c>
      <c r="K13" s="354" t="str">
        <f t="shared" ref="K13:K28" si="5">IF(J13="","",WORKDAY(J13,$K$9))</f>
        <v/>
      </c>
      <c r="L13" s="357"/>
      <c r="M13" s="354" t="str">
        <f t="shared" si="1"/>
        <v/>
      </c>
      <c r="N13" s="354" t="str">
        <f t="shared" si="2"/>
        <v/>
      </c>
      <c r="O13" s="357"/>
      <c r="P13" s="354" t="str">
        <f t="shared" si="3"/>
        <v/>
      </c>
      <c r="Q13" s="357"/>
      <c r="R13" s="354" t="str">
        <f t="shared" si="4"/>
        <v/>
      </c>
      <c r="S13" s="354"/>
      <c r="T13" s="56"/>
      <c r="U13" s="56"/>
      <c r="V13" s="56"/>
    </row>
    <row r="14" spans="1:22" ht="15.75" thickBot="1">
      <c r="A14" s="56"/>
      <c r="B14" s="116"/>
      <c r="C14" s="116"/>
      <c r="D14" s="116"/>
      <c r="E14" s="116"/>
      <c r="F14" s="56"/>
      <c r="G14" s="73"/>
      <c r="H14" s="405" t="str">
        <f>IF(batch1Start="","",IF(G14="","",WORKDAY(batch1Start,7)))</f>
        <v/>
      </c>
      <c r="I14" s="357"/>
      <c r="J14" s="354" t="str">
        <f t="shared" si="0"/>
        <v/>
      </c>
      <c r="K14" s="354" t="str">
        <f t="shared" si="5"/>
        <v/>
      </c>
      <c r="L14" s="357"/>
      <c r="M14" s="354" t="str">
        <f t="shared" si="1"/>
        <v/>
      </c>
      <c r="N14" s="354" t="str">
        <f>IF(H14&lt;&gt;"",WORKDAY(M14,$N$9),"")</f>
        <v/>
      </c>
      <c r="O14" s="357"/>
      <c r="P14" s="405" t="str">
        <f t="shared" si="3"/>
        <v/>
      </c>
      <c r="Q14" s="357"/>
      <c r="R14" s="405" t="str">
        <f t="shared" si="4"/>
        <v/>
      </c>
      <c r="S14" s="405"/>
      <c r="T14" s="56"/>
      <c r="U14" s="56"/>
      <c r="V14" s="56"/>
    </row>
    <row r="15" spans="1:22">
      <c r="A15" s="56"/>
      <c r="B15" s="116"/>
      <c r="C15" s="116"/>
      <c r="D15" s="116"/>
      <c r="E15" s="116"/>
      <c r="F15" s="333" t="s">
        <v>259</v>
      </c>
      <c r="G15" s="320" t="str" cm="1">
        <f t="array" aca="1" ref="G15" ca="1">IFERROR(_xlfn._xlws.FILTER(References!$E$237:$E$536,(References!$D$237:$D$536=$B$7)),"")</f>
        <v/>
      </c>
      <c r="H15" s="403" t="str">
        <f ca="1">IF(batch2Start="","",IF(G15=0,"",WORKDAY(batch2Start,7)))</f>
        <v/>
      </c>
      <c r="I15" s="331"/>
      <c r="J15" s="330" t="str">
        <f ca="1">IFERROR(IF(I15="",WORKDAY(H15,$J$9),WORKDAY(I15,$J$9)),"")</f>
        <v/>
      </c>
      <c r="K15" s="330" t="str">
        <f t="shared" ca="1" si="5"/>
        <v/>
      </c>
      <c r="L15" s="331"/>
      <c r="M15" s="330" t="str">
        <f ca="1">IFERROR(IF(L15="",WORKDAY(K15,$M$9),WORKDAY(L15,$M$9)),"")</f>
        <v/>
      </c>
      <c r="N15" s="330" t="str">
        <f ca="1">IF(H15&lt;&gt;"",WORKDAY(M15,$N$9),"")</f>
        <v/>
      </c>
      <c r="O15" s="331"/>
      <c r="P15" s="403" t="str">
        <f ca="1">IF(H15="","",IF(O15="",WORKDAY(N15,$P$9),WORKDAY(O15,$P$9)))</f>
        <v/>
      </c>
      <c r="Q15" s="331"/>
      <c r="R15" s="403" t="str">
        <f ca="1">IF(H15="","",IF(Q15="",WORKDAY(P15,$R$9),WORKDAY(Q15,$R$9)))</f>
        <v/>
      </c>
      <c r="S15" s="403"/>
      <c r="T15" s="56"/>
      <c r="U15" s="56"/>
      <c r="V15" s="56"/>
    </row>
    <row r="16" spans="1:22" ht="15.75" customHeight="1">
      <c r="A16" s="56"/>
      <c r="B16" s="116"/>
      <c r="C16" s="116"/>
      <c r="D16" s="116"/>
      <c r="E16" s="116"/>
      <c r="F16" s="56"/>
      <c r="G16" s="73"/>
      <c r="H16" s="354" t="str">
        <f>IF(batch2Start="","",IF(G16=0,"",WORKDAY(batch2Start,7)))</f>
        <v/>
      </c>
      <c r="I16" s="357"/>
      <c r="J16" s="354" t="str">
        <f t="shared" ref="J16:J28" si="6">IFERROR(IF(I16="",WORKDAY(H16,$J$9),WORKDAY(I16,$J$9)),"")</f>
        <v/>
      </c>
      <c r="K16" s="354" t="str">
        <f t="shared" si="5"/>
        <v/>
      </c>
      <c r="L16" s="357"/>
      <c r="M16" s="354" t="str">
        <f>IFERROR(IF(L16="",WORKDAY(K16,$M$9),WORKDAY(L16,$M$9)),"")</f>
        <v/>
      </c>
      <c r="N16" s="354" t="str">
        <f>IF(H16&lt;&gt;"",WORKDAY(M16,$N$9),"")</f>
        <v/>
      </c>
      <c r="O16" s="357"/>
      <c r="P16" s="354" t="str">
        <f>IF(H16="","",IF(O16="",WORKDAY(N16,$P$9),WORKDAY(O16,$P$9)))</f>
        <v/>
      </c>
      <c r="Q16" s="357"/>
      <c r="R16" s="403" t="str">
        <f t="shared" ref="R16:R28" si="7">IF(H16="","",IF(Q16="",WORKDAY(P16,$R$9),WORKDAY(Q16,$R$9)))</f>
        <v/>
      </c>
      <c r="S16" s="354"/>
      <c r="T16" s="56"/>
      <c r="U16" s="56"/>
      <c r="V16" s="56"/>
    </row>
    <row r="17" spans="1:22">
      <c r="A17" s="56"/>
      <c r="B17" s="116"/>
      <c r="C17" s="116"/>
      <c r="D17" s="116"/>
      <c r="E17" s="116"/>
      <c r="F17" s="56"/>
      <c r="G17" s="73"/>
      <c r="H17" s="354" t="str">
        <f>IF(batch2Start="","",IF(G17=0,"",WORKDAY(batch2Start,7)))</f>
        <v/>
      </c>
      <c r="I17" s="357"/>
      <c r="J17" s="354" t="str">
        <f t="shared" si="6"/>
        <v/>
      </c>
      <c r="K17" s="354" t="str">
        <f t="shared" si="5"/>
        <v/>
      </c>
      <c r="L17" s="357"/>
      <c r="M17" s="354" t="str">
        <f t="shared" ref="M17" si="8">IFERROR(IF(L17="",WORKDAY(K17,$M$9),WORKDAY(L17,$M$9)),"")</f>
        <v/>
      </c>
      <c r="N17" s="354" t="str">
        <f t="shared" ref="N17:N28" si="9">IF(H17&lt;&gt;"",WORKDAY(M17,$N$9),"")</f>
        <v/>
      </c>
      <c r="O17" s="357"/>
      <c r="P17" s="354" t="str">
        <f t="shared" ref="P17:P28" si="10">IF(H17="","",IF(O17="",WORKDAY(N17,$P$9),WORKDAY(O17,$P$9)))</f>
        <v/>
      </c>
      <c r="Q17" s="357"/>
      <c r="R17" s="403" t="str">
        <f t="shared" si="7"/>
        <v/>
      </c>
      <c r="S17" s="354"/>
      <c r="T17" s="56"/>
      <c r="U17" s="56"/>
      <c r="V17" s="56"/>
    </row>
    <row r="18" spans="1:22">
      <c r="A18" s="56"/>
      <c r="B18" s="116"/>
      <c r="C18" s="116"/>
      <c r="D18" s="116"/>
      <c r="E18" s="116"/>
      <c r="F18" s="56"/>
      <c r="G18" s="73"/>
      <c r="H18" s="354" t="str">
        <f>IF(batch2Start="","",IF(G18=0,"",WORKDAY(batch2Start,7)))</f>
        <v/>
      </c>
      <c r="I18" s="357"/>
      <c r="J18" s="354" t="str">
        <f t="shared" si="6"/>
        <v/>
      </c>
      <c r="K18" s="354" t="str">
        <f t="shared" si="5"/>
        <v/>
      </c>
      <c r="L18" s="357"/>
      <c r="M18" s="354" t="str">
        <f>IFERROR(IF(L18="",WORKDAY(K18,$M$9),WORKDAY(L18,$M$9)),"")</f>
        <v/>
      </c>
      <c r="N18" s="354" t="str">
        <f t="shared" si="9"/>
        <v/>
      </c>
      <c r="O18" s="357"/>
      <c r="P18" s="354" t="str">
        <f t="shared" si="10"/>
        <v/>
      </c>
      <c r="Q18" s="357"/>
      <c r="R18" s="403" t="str">
        <f t="shared" si="7"/>
        <v/>
      </c>
      <c r="S18" s="354"/>
      <c r="T18" s="56"/>
      <c r="U18" s="56"/>
      <c r="V18" s="56"/>
    </row>
    <row r="19" spans="1:22" ht="15.75" thickBot="1">
      <c r="A19" s="56"/>
      <c r="B19" s="116"/>
      <c r="C19" s="116"/>
      <c r="D19" s="116"/>
      <c r="E19" s="116"/>
      <c r="F19" s="56"/>
      <c r="G19" s="73"/>
      <c r="H19" s="405" t="str">
        <f>IF(batch2Start="","",IF(G19="","",WORKDAY(batch2Start,7)))</f>
        <v/>
      </c>
      <c r="I19" s="357"/>
      <c r="J19" s="354" t="str">
        <f t="shared" si="6"/>
        <v/>
      </c>
      <c r="K19" s="354" t="str">
        <f t="shared" si="5"/>
        <v/>
      </c>
      <c r="L19" s="357"/>
      <c r="M19" s="354" t="str">
        <f>IFERROR(IF(L19="",WORKDAY(K19,$M$9),WORKDAY(L19,$M$9)),"")</f>
        <v/>
      </c>
      <c r="N19" s="354" t="str">
        <f t="shared" si="9"/>
        <v/>
      </c>
      <c r="O19" s="357"/>
      <c r="P19" s="358" t="str">
        <f t="shared" si="10"/>
        <v/>
      </c>
      <c r="Q19" s="357"/>
      <c r="R19" s="463" t="str">
        <f t="shared" si="7"/>
        <v/>
      </c>
      <c r="S19" s="405"/>
      <c r="T19" s="56"/>
      <c r="U19" s="56"/>
      <c r="V19" s="56"/>
    </row>
    <row r="20" spans="1:22">
      <c r="A20" s="56"/>
      <c r="B20" s="56"/>
      <c r="C20" s="56"/>
      <c r="D20" s="116"/>
      <c r="E20" s="116"/>
      <c r="F20" s="333" t="s">
        <v>260</v>
      </c>
      <c r="G20" s="320" t="str" cm="1">
        <f t="array" aca="1" ref="G20" ca="1">IFERROR(_xlfn._xlws.FILTER(References!$E$237:$E$536,(References!$D$237:$D$536=$B$7)),"")</f>
        <v/>
      </c>
      <c r="H20" s="403" t="str">
        <f ca="1">IF(batch3Start="","",IF(G20=0,"",WORKDAY(batch3Start,7)))</f>
        <v/>
      </c>
      <c r="I20" s="331"/>
      <c r="J20" s="330" t="str">
        <f t="shared" ca="1" si="6"/>
        <v/>
      </c>
      <c r="K20" s="330" t="str">
        <f t="shared" ca="1" si="5"/>
        <v/>
      </c>
      <c r="L20" s="331"/>
      <c r="M20" s="330" t="str">
        <f t="shared" ref="M20:M24" ca="1" si="11">IFERROR(IF(L20="",WORKDAY(K20,$M$9),WORKDAY(L20,$M$9)),"")</f>
        <v/>
      </c>
      <c r="N20" s="330" t="str">
        <f t="shared" ca="1" si="9"/>
        <v/>
      </c>
      <c r="O20" s="331"/>
      <c r="P20" s="330" t="str">
        <f t="shared" ca="1" si="10"/>
        <v/>
      </c>
      <c r="Q20" s="331"/>
      <c r="R20" s="330" t="str">
        <f t="shared" ca="1" si="7"/>
        <v/>
      </c>
      <c r="S20" s="403"/>
      <c r="T20" s="56"/>
      <c r="U20" s="56"/>
      <c r="V20" s="56"/>
    </row>
    <row r="21" spans="1:22">
      <c r="A21" s="56"/>
      <c r="B21" s="56"/>
      <c r="C21" s="56"/>
      <c r="D21" s="116"/>
      <c r="E21" s="116"/>
      <c r="F21" s="56"/>
      <c r="G21" s="73"/>
      <c r="H21" s="354" t="str">
        <f>IF(batch3Start="","",IF(G21=0,"",WORKDAY(batch3Start,7)))</f>
        <v/>
      </c>
      <c r="I21" s="357"/>
      <c r="J21" s="354" t="str">
        <f t="shared" si="6"/>
        <v/>
      </c>
      <c r="K21" s="354" t="str">
        <f t="shared" si="5"/>
        <v/>
      </c>
      <c r="L21" s="357"/>
      <c r="M21" s="354" t="str">
        <f t="shared" si="11"/>
        <v/>
      </c>
      <c r="N21" s="354" t="str">
        <f>IF(H21&lt;&gt;"",WORKDAY(M21,$N$9),"")</f>
        <v/>
      </c>
      <c r="O21" s="357"/>
      <c r="P21" s="354" t="str">
        <f t="shared" si="10"/>
        <v/>
      </c>
      <c r="Q21" s="357"/>
      <c r="R21" s="403" t="str">
        <f t="shared" si="7"/>
        <v/>
      </c>
      <c r="S21" s="354"/>
      <c r="T21" s="56"/>
      <c r="U21" s="56"/>
      <c r="V21" s="56"/>
    </row>
    <row r="22" spans="1:22" ht="15.75">
      <c r="A22" s="715" t="s">
        <v>740</v>
      </c>
      <c r="B22" s="715"/>
      <c r="C22" s="715"/>
      <c r="D22" s="116"/>
      <c r="E22" s="116"/>
      <c r="F22" s="56"/>
      <c r="G22" s="73"/>
      <c r="H22" s="354" t="str">
        <f>IF(batch3Start="","",IF(G22=0,"",WORKDAY(batch3Start,7)))</f>
        <v/>
      </c>
      <c r="I22" s="357"/>
      <c r="J22" s="354" t="str">
        <f t="shared" si="6"/>
        <v/>
      </c>
      <c r="K22" s="354" t="str">
        <f t="shared" si="5"/>
        <v/>
      </c>
      <c r="L22" s="357"/>
      <c r="M22" s="354" t="str">
        <f t="shared" si="11"/>
        <v/>
      </c>
      <c r="N22" s="354" t="str">
        <f t="shared" si="9"/>
        <v/>
      </c>
      <c r="O22" s="357"/>
      <c r="P22" s="354" t="str">
        <f t="shared" si="10"/>
        <v/>
      </c>
      <c r="Q22" s="357"/>
      <c r="R22" s="403" t="str">
        <f t="shared" si="7"/>
        <v/>
      </c>
      <c r="S22" s="354"/>
      <c r="T22" s="56"/>
      <c r="U22" s="56"/>
      <c r="V22" s="56"/>
    </row>
    <row r="23" spans="1:22">
      <c r="A23" s="117" t="s">
        <v>741</v>
      </c>
      <c r="B23" s="117" t="s">
        <v>742</v>
      </c>
      <c r="C23" s="117" t="s">
        <v>743</v>
      </c>
      <c r="D23" s="116"/>
      <c r="E23" s="116"/>
      <c r="F23" s="56"/>
      <c r="G23" s="73"/>
      <c r="H23" s="354" t="str">
        <f>IF(batch3Start="","",IF(G23=0,"",WORKDAY(batch3Start,7)))</f>
        <v/>
      </c>
      <c r="I23" s="357"/>
      <c r="J23" s="354" t="str">
        <f t="shared" si="6"/>
        <v/>
      </c>
      <c r="K23" s="354" t="str">
        <f t="shared" si="5"/>
        <v/>
      </c>
      <c r="L23" s="357"/>
      <c r="M23" s="354" t="str">
        <f t="shared" si="11"/>
        <v/>
      </c>
      <c r="N23" s="354" t="str">
        <f t="shared" si="9"/>
        <v/>
      </c>
      <c r="O23" s="357"/>
      <c r="P23" s="354" t="str">
        <f t="shared" si="10"/>
        <v/>
      </c>
      <c r="Q23" s="357"/>
      <c r="R23" s="403" t="str">
        <f t="shared" si="7"/>
        <v/>
      </c>
      <c r="S23" s="354"/>
      <c r="T23" s="56"/>
      <c r="U23" s="56"/>
      <c r="V23" s="56"/>
    </row>
    <row r="24" spans="1:22" ht="15.75" thickBot="1">
      <c r="A24" s="56" t="e" cm="1" vm="1">
        <f t="array" ref="A24">_xlfn._xlws.FILTER(mats_tbl[Unique Material Name],mats_tbl[Translation?]="Yes")</f>
        <v>#VALUE!</v>
      </c>
      <c r="B24" s="116" t="e" vm="2">
        <f ca="1">IF(A24&lt;&gt;"",IF(_xlfn.XLOOKUP(A24,mats_tbl[Unique Material Name],mats_tbl[Audience])="Patient-Facing Pre-Consent",VLOOKUP($B$7,'CLMs Strategies'!$A$7:$F$57,3),VLOOKUP($B$7,'CLMs Strategies'!$A$7:$F$57,4)),"")</f>
        <v>#VALUE!</v>
      </c>
      <c r="C24" s="116" t="e" vm="2">
        <f ca="1">IF(A24&lt;&gt;"",IF(_xlfn.XLOOKUP(A24,mats_tbl[Unique Material Name],mats_tbl[Audience])="Patient-Facing Pre-Consent",VLOOKUP($B$7,'CLMs Strategies'!$A$7:$F$57,5),VLOOKUP($B$7,'CLMs Strategies'!$A$7:$F$57,6)),"")</f>
        <v>#VALUE!</v>
      </c>
      <c r="D24" s="116"/>
      <c r="E24" s="116"/>
      <c r="F24" s="56"/>
      <c r="G24" s="73"/>
      <c r="H24" s="405" t="str">
        <f>IF(batch3Start="","",IF(G24=0,"",WORKDAY(batch3Start,7)))</f>
        <v/>
      </c>
      <c r="I24" s="357"/>
      <c r="J24" s="354" t="str">
        <f t="shared" si="6"/>
        <v/>
      </c>
      <c r="K24" s="354" t="str">
        <f t="shared" si="5"/>
        <v/>
      </c>
      <c r="L24" s="357"/>
      <c r="M24" s="354" t="str">
        <f t="shared" si="11"/>
        <v/>
      </c>
      <c r="N24" s="354" t="str">
        <f t="shared" si="9"/>
        <v/>
      </c>
      <c r="O24" s="357"/>
      <c r="P24" s="405" t="str">
        <f t="shared" si="10"/>
        <v/>
      </c>
      <c r="Q24" s="357"/>
      <c r="R24" s="464" t="str">
        <f t="shared" si="7"/>
        <v/>
      </c>
      <c r="S24" s="405"/>
      <c r="T24" s="56"/>
      <c r="U24" s="56"/>
      <c r="V24" s="56"/>
    </row>
    <row r="25" spans="1:22">
      <c r="A25" s="56"/>
      <c r="B25" s="116" t="str">
        <f ca="1">IF(A25&lt;&gt;"",IF(_xlfn.XLOOKUP(A25,mats_tbl[Unique Material Name],mats_tbl[Audience])="Patient-Facing Pre-Consent",VLOOKUP($B$7,'CLMs Strategies'!$A$7:$F$57,3),VLOOKUP($B$7,'CLMs Strategies'!$A$7:$F$57,4)),"")</f>
        <v/>
      </c>
      <c r="C25" s="116" t="str">
        <f ca="1">IF(A25&lt;&gt;"",IF(_xlfn.XLOOKUP(A25,mats_tbl[Unique Material Name],mats_tbl[Audience])="Patient-Facing Pre-Consent",VLOOKUP($B$7,'CLMs Strategies'!$A$7:$F$57,5),VLOOKUP($B$7,'CLMs Strategies'!$A$7:$F$57,6)),"")</f>
        <v/>
      </c>
      <c r="D25" s="116"/>
      <c r="E25" s="116"/>
      <c r="F25" s="333" t="s">
        <v>261</v>
      </c>
      <c r="G25" s="320" t="str" cm="1">
        <f t="array" aca="1" ref="G25" ca="1">IFERROR(_xlfn._xlws.FILTER(References!$E$237:$E$536,(References!$D$237:$D$536=$B$7)),"")</f>
        <v/>
      </c>
      <c r="H25" s="403" t="str">
        <f ca="1">IF(batch4Start="","",IF(G25=0,"",WORKDAY(batch4Start,7)))</f>
        <v/>
      </c>
      <c r="I25" s="331"/>
      <c r="J25" s="330" t="str">
        <f t="shared" ca="1" si="6"/>
        <v/>
      </c>
      <c r="K25" s="330" t="str">
        <f t="shared" ca="1" si="5"/>
        <v/>
      </c>
      <c r="L25" s="331"/>
      <c r="M25" s="330" t="str">
        <f ca="1">IFERROR(IF(L25="",WORKDAY(K25,$M$9),WORKDAY(L25,$M$9)),"")</f>
        <v/>
      </c>
      <c r="N25" s="330" t="str">
        <f t="shared" ca="1" si="9"/>
        <v/>
      </c>
      <c r="O25" s="331"/>
      <c r="P25" s="403" t="str">
        <f t="shared" ca="1" si="10"/>
        <v/>
      </c>
      <c r="Q25" s="331"/>
      <c r="R25" s="403" t="str">
        <f t="shared" ca="1" si="7"/>
        <v/>
      </c>
      <c r="S25" s="403"/>
      <c r="T25" s="56"/>
      <c r="U25" s="56"/>
      <c r="V25" s="56"/>
    </row>
    <row r="26" spans="1:22">
      <c r="A26" s="56"/>
      <c r="B26" s="116" t="str">
        <f ca="1">IF(A26&lt;&gt;"",IF(_xlfn.XLOOKUP(A26,mats_tbl[Unique Material Name],mats_tbl[Audience])="Patient-Facing Pre-Consent",VLOOKUP($B$7,'CLMs Strategies'!$A$7:$F$57,3),VLOOKUP($B$7,'CLMs Strategies'!$A$7:$F$57,4)),"")</f>
        <v/>
      </c>
      <c r="C26" s="116" t="str">
        <f ca="1">IF(A26&lt;&gt;"",IF(_xlfn.XLOOKUP(A26,mats_tbl[Unique Material Name],mats_tbl[Audience])="Patient-Facing Pre-Consent",VLOOKUP($B$7,'CLMs Strategies'!$A$7:$F$57,5),VLOOKUP($B$7,'CLMs Strategies'!$A$7:$F$57,6)),"")</f>
        <v/>
      </c>
      <c r="D26" s="116"/>
      <c r="E26" s="116"/>
      <c r="F26" s="56"/>
      <c r="G26" s="73"/>
      <c r="H26" s="354" t="str">
        <f>IF(batch4Start="","",IF(G26=0,"",WORKDAY(batch4Start,7)))</f>
        <v/>
      </c>
      <c r="I26" s="357"/>
      <c r="J26" s="354" t="str">
        <f t="shared" si="6"/>
        <v/>
      </c>
      <c r="K26" s="354" t="str">
        <f t="shared" si="5"/>
        <v/>
      </c>
      <c r="L26" s="357"/>
      <c r="M26" s="354" t="str">
        <f>IFERROR(IF(L26="",WORKDAY(K26,$M$9),WORKDAY(L26,$M$9)),"")</f>
        <v/>
      </c>
      <c r="N26" s="354" t="str">
        <f t="shared" si="9"/>
        <v/>
      </c>
      <c r="O26" s="357"/>
      <c r="P26" s="354" t="str">
        <f t="shared" si="10"/>
        <v/>
      </c>
      <c r="Q26" s="357"/>
      <c r="R26" s="403" t="str">
        <f t="shared" si="7"/>
        <v/>
      </c>
      <c r="S26" s="354"/>
      <c r="T26" s="56"/>
      <c r="U26" s="56"/>
      <c r="V26" s="56"/>
    </row>
    <row r="27" spans="1:22">
      <c r="A27" s="56"/>
      <c r="B27" s="116" t="str">
        <f ca="1">IF(A27&lt;&gt;"",IF(_xlfn.XLOOKUP(A27,mats_tbl[Unique Material Name],mats_tbl[Audience])="Patient-Facing Pre-Consent",VLOOKUP($B$7,'CLMs Strategies'!$A$7:$F$57,3),VLOOKUP($B$7,'CLMs Strategies'!$A$7:$F$57,4)),"")</f>
        <v/>
      </c>
      <c r="C27" s="116" t="str">
        <f ca="1">IF(A27&lt;&gt;"",IF(_xlfn.XLOOKUP(A27,mats_tbl[Unique Material Name],mats_tbl[Audience])="Patient-Facing Pre-Consent",VLOOKUP($B$7,'CLMs Strategies'!$A$7:$F$57,5),VLOOKUP($B$7,'CLMs Strategies'!$A$7:$F$57,6)),"")</f>
        <v/>
      </c>
      <c r="D27" s="116"/>
      <c r="E27" s="116"/>
      <c r="F27" s="56"/>
      <c r="G27" s="73"/>
      <c r="H27" s="354" t="str">
        <f>IF(batch4Start="","",IF(G27=0,"",WORKDAY(batch4Start,7)))</f>
        <v/>
      </c>
      <c r="I27" s="357"/>
      <c r="J27" s="354" t="str">
        <f>IFERROR(IF(I27="",WORKDAY(H27,$J$9),WORKDAY(I27,$J$9)),"")</f>
        <v/>
      </c>
      <c r="K27" s="354" t="str">
        <f t="shared" si="5"/>
        <v/>
      </c>
      <c r="L27" s="357"/>
      <c r="M27" s="354" t="str">
        <f t="shared" ref="M27:M28" si="12">IFERROR(IF(L27="",WORKDAY(K27,$M$9),WORKDAY(L27,$M$9)),"")</f>
        <v/>
      </c>
      <c r="N27" s="354" t="str">
        <f t="shared" si="9"/>
        <v/>
      </c>
      <c r="O27" s="357"/>
      <c r="P27" s="354" t="str">
        <f t="shared" si="10"/>
        <v/>
      </c>
      <c r="Q27" s="357"/>
      <c r="R27" s="403" t="str">
        <f t="shared" si="7"/>
        <v/>
      </c>
      <c r="S27" s="354"/>
      <c r="T27" s="56"/>
      <c r="U27" s="56"/>
      <c r="V27" s="56"/>
    </row>
    <row r="28" spans="1:22">
      <c r="A28" s="56"/>
      <c r="B28" s="116" t="str">
        <f ca="1">IF(A28&lt;&gt;"",IF(_xlfn.XLOOKUP(A28,mats_tbl[Unique Material Name],mats_tbl[Audience])="Patient-Facing Pre-Consent",VLOOKUP($B$7,'CLMs Strategies'!$A$7:$F$57,3),VLOOKUP($B$7,'CLMs Strategies'!$A$7:$F$57,4)),"")</f>
        <v/>
      </c>
      <c r="C28" s="116" t="str">
        <f ca="1">IF(A28&lt;&gt;"",IF(_xlfn.XLOOKUP(A28,mats_tbl[Unique Material Name],mats_tbl[Audience])="Patient-Facing Pre-Consent",VLOOKUP($B$7,'CLMs Strategies'!$A$7:$F$57,5),VLOOKUP($B$7,'CLMs Strategies'!$A$7:$F$57,6)),"")</f>
        <v/>
      </c>
      <c r="D28" s="116"/>
      <c r="E28" s="116"/>
      <c r="F28" s="56"/>
      <c r="G28" s="73"/>
      <c r="H28" s="354" t="str">
        <f>IF(batch4Start="","",IF(G28=0,"",WORKDAY(batch4Start,7)))</f>
        <v/>
      </c>
      <c r="I28" s="357"/>
      <c r="J28" s="354" t="str">
        <f t="shared" si="6"/>
        <v/>
      </c>
      <c r="K28" s="354" t="str">
        <f t="shared" si="5"/>
        <v/>
      </c>
      <c r="L28" s="357"/>
      <c r="M28" s="354" t="str">
        <f t="shared" si="12"/>
        <v/>
      </c>
      <c r="N28" s="354" t="str">
        <f t="shared" si="9"/>
        <v/>
      </c>
      <c r="O28" s="357"/>
      <c r="P28" s="354" t="str">
        <f t="shared" si="10"/>
        <v/>
      </c>
      <c r="Q28" s="357"/>
      <c r="R28" s="403" t="str">
        <f t="shared" si="7"/>
        <v/>
      </c>
      <c r="S28" s="354"/>
      <c r="T28" s="56"/>
      <c r="U28" s="56"/>
      <c r="V28" s="56"/>
    </row>
    <row r="29" spans="1:22">
      <c r="A29" s="56"/>
      <c r="B29" s="116" t="str">
        <f ca="1">IF(A29&lt;&gt;"",IF(_xlfn.XLOOKUP(A29,mats_tbl[Unique Material Name],mats_tbl[Audience])="Patient-Facing Pre-Consent",VLOOKUP($B$7,'CLMs Strategies'!$A$7:$F$57,3),VLOOKUP($B$7,'CLMs Strategies'!$A$7:$F$57,4)),"")</f>
        <v/>
      </c>
      <c r="C29" s="116" t="str">
        <f ca="1">IF(A29&lt;&gt;"",IF(_xlfn.XLOOKUP(A29,mats_tbl[Unique Material Name],mats_tbl[Audience])="Patient-Facing Pre-Consent",VLOOKUP($B$7,'CLMs Strategies'!$A$7:$F$57,5),VLOOKUP($B$7,'CLMs Strategies'!$A$7:$F$57,6)),"")</f>
        <v/>
      </c>
      <c r="D29" s="116"/>
      <c r="E29" s="116"/>
      <c r="F29" s="56"/>
      <c r="G29" s="321"/>
      <c r="H29" s="358"/>
      <c r="I29" s="356"/>
      <c r="J29" s="356"/>
      <c r="K29" s="356"/>
      <c r="L29" s="356"/>
      <c r="M29" s="356"/>
      <c r="N29" s="356"/>
      <c r="O29" s="356"/>
      <c r="P29" s="116"/>
      <c r="Q29" s="356"/>
      <c r="R29" s="116"/>
      <c r="S29" s="356"/>
      <c r="T29" s="56"/>
      <c r="U29" s="56"/>
      <c r="V29" s="56"/>
    </row>
    <row r="30" spans="1:22">
      <c r="A30" s="56"/>
      <c r="B30" s="116" t="str">
        <f ca="1">IF(A30&lt;&gt;"",IF(_xlfn.XLOOKUP(A30,mats_tbl[Unique Material Name],mats_tbl[Audience])="Patient-Facing Pre-Consent",VLOOKUP($B$7,'CLMs Strategies'!$A$7:$F$57,3),VLOOKUP($B$7,'CLMs Strategies'!$A$7:$F$57,4)),"")</f>
        <v/>
      </c>
      <c r="C30" s="116" t="str">
        <f ca="1">IF(A30&lt;&gt;"",IF(_xlfn.XLOOKUP(A30,mats_tbl[Unique Material Name],mats_tbl[Audience])="Patient-Facing Pre-Consent",VLOOKUP($B$7,'CLMs Strategies'!$A$7:$F$57,5),VLOOKUP($B$7,'CLMs Strategies'!$A$7:$F$57,6)),"")</f>
        <v/>
      </c>
      <c r="D30" s="116"/>
      <c r="E30" s="116"/>
      <c r="F30" s="56"/>
      <c r="G30" s="56"/>
      <c r="H30" s="56"/>
      <c r="I30" s="56"/>
      <c r="J30" s="56"/>
      <c r="K30" s="56"/>
      <c r="L30" s="56"/>
      <c r="M30" s="56"/>
      <c r="N30" s="56"/>
      <c r="O30" s="56"/>
      <c r="P30" s="56"/>
      <c r="Q30" s="56"/>
      <c r="R30" s="56"/>
      <c r="S30" s="56"/>
      <c r="T30" s="56"/>
      <c r="U30" s="56"/>
      <c r="V30" s="56"/>
    </row>
    <row r="31" spans="1:22">
      <c r="A31" s="56"/>
      <c r="B31" s="116" t="str">
        <f ca="1">IF(A31&lt;&gt;"",IF(_xlfn.XLOOKUP(A31,mats_tbl[Unique Material Name],mats_tbl[Audience])="Patient-Facing Pre-Consent",VLOOKUP($B$7,'CLMs Strategies'!$A$7:$F$57,3),VLOOKUP($B$7,'CLMs Strategies'!$A$7:$F$57,4)),"")</f>
        <v/>
      </c>
      <c r="C31" s="116" t="str">
        <f ca="1">IF(A31&lt;&gt;"",IF(_xlfn.XLOOKUP(A31,mats_tbl[Unique Material Name],mats_tbl[Audience])="Patient-Facing Pre-Consent",VLOOKUP($B$7,'CLMs Strategies'!$A$7:$F$57,5),VLOOKUP($B$7,'CLMs Strategies'!$A$7:$F$57,6)),"")</f>
        <v/>
      </c>
      <c r="D31" s="116"/>
      <c r="E31" s="116"/>
      <c r="F31" s="56"/>
      <c r="G31" s="56"/>
      <c r="H31" s="56"/>
      <c r="I31" s="56"/>
      <c r="J31" s="56"/>
      <c r="K31" s="56"/>
      <c r="L31" s="56"/>
      <c r="M31" s="56"/>
      <c r="N31" s="56"/>
      <c r="O31" s="56"/>
      <c r="P31" s="56"/>
      <c r="Q31" s="56"/>
      <c r="R31" s="56"/>
      <c r="S31" s="56"/>
      <c r="T31" s="56"/>
      <c r="U31" s="56"/>
      <c r="V31" s="56"/>
    </row>
    <row r="32" spans="1:22">
      <c r="A32" s="56"/>
      <c r="B32" s="116" t="str">
        <f ca="1">IF(A32&lt;&gt;"",IF(_xlfn.XLOOKUP(A32,mats_tbl[Unique Material Name],mats_tbl[Audience])="Patient-Facing Pre-Consent",VLOOKUP($B$7,'CLMs Strategies'!$A$7:$F$57,3),VLOOKUP($B$7,'CLMs Strategies'!$A$7:$F$57,4)),"")</f>
        <v/>
      </c>
      <c r="C32" s="116" t="str">
        <f ca="1">IF(A32&lt;&gt;"",IF(_xlfn.XLOOKUP(A32,mats_tbl[Unique Material Name],mats_tbl[Audience])="Patient-Facing Pre-Consent",VLOOKUP($B$7,'CLMs Strategies'!$A$7:$F$57,5),VLOOKUP($B$7,'CLMs Strategies'!$A$7:$F$57,6)),"")</f>
        <v/>
      </c>
      <c r="D32" s="56"/>
      <c r="E32" s="56"/>
      <c r="F32" s="56"/>
      <c r="G32" s="56"/>
      <c r="H32" s="56"/>
      <c r="I32" s="56"/>
      <c r="J32" s="56"/>
      <c r="K32" s="56"/>
      <c r="L32" s="56"/>
      <c r="M32" s="56"/>
      <c r="N32" s="56"/>
      <c r="O32" s="56"/>
      <c r="P32" s="56"/>
      <c r="Q32" s="56"/>
      <c r="R32" s="56"/>
      <c r="S32" s="56"/>
      <c r="T32" s="56"/>
      <c r="U32" s="56"/>
      <c r="V32" s="56"/>
    </row>
    <row r="33" spans="1:20">
      <c r="A33" s="56"/>
      <c r="B33" s="116" t="str">
        <f ca="1">IF(A33&lt;&gt;"",IF(_xlfn.XLOOKUP(A33,mats_tbl[Unique Material Name],mats_tbl[Audience])="Patient-Facing Pre-Consent",VLOOKUP($B$7,'CLMs Strategies'!$A$7:$F$57,3),VLOOKUP($B$7,'CLMs Strategies'!$A$7:$F$57,4)),"")</f>
        <v/>
      </c>
      <c r="C33" s="116" t="str">
        <f ca="1">IF(A33&lt;&gt;"",IF(_xlfn.XLOOKUP(A33,mats_tbl[Unique Material Name],mats_tbl[Audience])="Patient-Facing Pre-Consent",VLOOKUP($B$7,'CLMs Strategies'!$A$7:$F$57,5),VLOOKUP($B$7,'CLMs Strategies'!$A$7:$F$57,6)),"")</f>
        <v/>
      </c>
      <c r="D33" s="56"/>
      <c r="E33" s="56"/>
      <c r="F33" s="56"/>
      <c r="G33" s="56"/>
      <c r="H33" s="56"/>
      <c r="I33" s="56"/>
      <c r="J33" s="56"/>
      <c r="K33" s="56"/>
      <c r="L33" s="56"/>
      <c r="M33" s="56"/>
      <c r="N33" s="56"/>
      <c r="O33" s="56"/>
      <c r="P33" s="56"/>
      <c r="Q33" s="56"/>
      <c r="R33" s="56"/>
      <c r="S33" s="56"/>
      <c r="T33" s="56"/>
    </row>
    <row r="34" spans="1:20">
      <c r="A34" s="56"/>
      <c r="B34" s="116" t="str">
        <f ca="1">IF(A34&lt;&gt;"",IF(_xlfn.XLOOKUP(A34,mats_tbl[Unique Material Name],mats_tbl[Audience])="Patient-Facing Pre-Consent",VLOOKUP($B$7,'CLMs Strategies'!$A$7:$F$57,3),VLOOKUP($B$7,'CLMs Strategies'!$A$7:$F$57,4)),"")</f>
        <v/>
      </c>
      <c r="C34" s="116" t="str">
        <f ca="1">IF(A34&lt;&gt;"",IF(_xlfn.XLOOKUP(A34,mats_tbl[Unique Material Name],mats_tbl[Audience])="Patient-Facing Pre-Consent",VLOOKUP($B$7,'CLMs Strategies'!$A$7:$F$57,5),VLOOKUP($B$7,'CLMs Strategies'!$A$7:$F$57,6)),"")</f>
        <v/>
      </c>
      <c r="D34" s="56"/>
      <c r="E34" s="56"/>
      <c r="F34" s="56"/>
      <c r="G34" s="56"/>
      <c r="H34" s="56"/>
      <c r="I34" s="56"/>
      <c r="J34" s="56"/>
      <c r="K34" s="56"/>
      <c r="L34" s="56"/>
      <c r="M34" s="56"/>
      <c r="N34" s="56"/>
      <c r="O34" s="56"/>
      <c r="P34" s="56"/>
      <c r="Q34" s="56"/>
      <c r="R34" s="56"/>
      <c r="S34" s="56"/>
      <c r="T34" s="56"/>
    </row>
    <row r="35" spans="1:20">
      <c r="A35" s="56"/>
      <c r="B35" s="116" t="str">
        <f ca="1">IF(A35&lt;&gt;"",IF(_xlfn.XLOOKUP(A35,mats_tbl[Unique Material Name],mats_tbl[Audience])="Patient-Facing Pre-Consent",VLOOKUP($B$7,'CLMs Strategies'!$A$7:$F$57,3),VLOOKUP($B$7,'CLMs Strategies'!$A$7:$F$57,4)),"")</f>
        <v/>
      </c>
      <c r="C35" s="116" t="str">
        <f ca="1">IF(A35&lt;&gt;"",IF(_xlfn.XLOOKUP(A35,mats_tbl[Unique Material Name],mats_tbl[Audience])="Patient-Facing Pre-Consent",VLOOKUP($B$7,'CLMs Strategies'!$A$7:$F$57,5),VLOOKUP($B$7,'CLMs Strategies'!$A$7:$F$57,6)),"")</f>
        <v/>
      </c>
      <c r="D35" s="56"/>
      <c r="E35" s="56"/>
      <c r="F35" s="56"/>
      <c r="G35" s="56"/>
      <c r="H35" s="56"/>
      <c r="I35" s="56"/>
      <c r="J35" s="56"/>
      <c r="K35" s="56"/>
      <c r="L35" s="56"/>
      <c r="M35" s="56"/>
      <c r="N35" s="56"/>
      <c r="O35" s="56"/>
      <c r="P35" s="56"/>
      <c r="Q35" s="56"/>
      <c r="R35" s="56"/>
      <c r="S35" s="56"/>
      <c r="T35" s="56"/>
    </row>
    <row r="36" spans="1:20">
      <c r="A36" s="56"/>
      <c r="B36" s="116" t="str">
        <f ca="1">IF(A36&lt;&gt;"",IF(_xlfn.XLOOKUP(A36,mats_tbl[Unique Material Name],mats_tbl[Audience])="Patient-Facing Pre-Consent",VLOOKUP($B$7,'CLMs Strategies'!$A$7:$F$57,3),VLOOKUP($B$7,'CLMs Strategies'!$A$7:$F$57,4)),"")</f>
        <v/>
      </c>
      <c r="C36" s="116" t="str">
        <f ca="1">IF(A36&lt;&gt;"",IF(_xlfn.XLOOKUP(A36,mats_tbl[Unique Material Name],mats_tbl[Audience])="Patient-Facing Pre-Consent",VLOOKUP($B$7,'CLMs Strategies'!$A$7:$F$57,5),VLOOKUP($B$7,'CLMs Strategies'!$A$7:$F$57,6)),"")</f>
        <v/>
      </c>
      <c r="D36" s="56"/>
      <c r="E36" s="56"/>
      <c r="F36" s="56"/>
      <c r="G36" s="56"/>
      <c r="H36" s="56"/>
      <c r="I36" s="56"/>
      <c r="J36" s="56"/>
      <c r="K36" s="56"/>
      <c r="L36" s="56"/>
      <c r="M36" s="56"/>
      <c r="N36" s="56"/>
      <c r="O36" s="56"/>
      <c r="P36" s="56"/>
      <c r="Q36" s="56"/>
      <c r="R36" s="56"/>
      <c r="S36" s="56"/>
      <c r="T36" s="56"/>
    </row>
    <row r="37" spans="1:20">
      <c r="A37" s="56"/>
      <c r="B37" s="116" t="str">
        <f ca="1">IF(A37&lt;&gt;"",IF(_xlfn.XLOOKUP(A37,mats_tbl[Unique Material Name],mats_tbl[Audience])="Patient-Facing Pre-Consent",VLOOKUP($B$7,'CLMs Strategies'!$A$7:$F$57,3),VLOOKUP($B$7,'CLMs Strategies'!$A$7:$F$57,4)),"")</f>
        <v/>
      </c>
      <c r="C37" s="116" t="str">
        <f ca="1">IF(A37&lt;&gt;"",IF(_xlfn.XLOOKUP(A37,mats_tbl[Unique Material Name],mats_tbl[Audience])="Patient-Facing Pre-Consent",VLOOKUP($B$7,'CLMs Strategies'!$A$7:$F$57,5),VLOOKUP($B$7,'CLMs Strategies'!$A$7:$F$57,6)),"")</f>
        <v/>
      </c>
      <c r="D37" s="56"/>
      <c r="E37" s="56"/>
      <c r="F37" s="56"/>
      <c r="G37" s="56"/>
      <c r="H37" s="56"/>
      <c r="I37" s="56"/>
      <c r="J37" s="56"/>
      <c r="K37" s="56"/>
      <c r="L37" s="56"/>
      <c r="M37" s="56"/>
      <c r="N37" s="56"/>
      <c r="O37" s="56"/>
      <c r="P37" s="56"/>
      <c r="Q37" s="56"/>
      <c r="R37" s="56"/>
      <c r="S37" s="56"/>
      <c r="T37" s="56"/>
    </row>
    <row r="38" spans="1:20">
      <c r="A38" s="56"/>
      <c r="B38" s="116" t="str">
        <f ca="1">IF(A38&lt;&gt;"",IF(_xlfn.XLOOKUP(A38,mats_tbl[Unique Material Name],mats_tbl[Audience])="Patient-Facing Pre-Consent",VLOOKUP($B$7,'CLMs Strategies'!$A$7:$F$57,3),VLOOKUP($B$7,'CLMs Strategies'!$A$7:$F$57,4)),"")</f>
        <v/>
      </c>
      <c r="C38" s="116" t="str">
        <f ca="1">IF(A38&lt;&gt;"",IF(_xlfn.XLOOKUP(A38,mats_tbl[Unique Material Name],mats_tbl[Audience])="Patient-Facing Pre-Consent",VLOOKUP($B$7,'CLMs Strategies'!$A$7:$F$57,5),VLOOKUP($B$7,'CLMs Strategies'!$A$7:$F$57,6)),"")</f>
        <v/>
      </c>
      <c r="D38" s="56"/>
      <c r="E38" s="56"/>
      <c r="F38" s="56"/>
      <c r="G38" s="56"/>
      <c r="H38" s="56"/>
      <c r="I38" s="56"/>
      <c r="J38" s="56"/>
      <c r="K38" s="56"/>
      <c r="L38" s="56"/>
      <c r="M38" s="56"/>
      <c r="N38" s="56"/>
      <c r="O38" s="56"/>
      <c r="P38" s="56"/>
      <c r="Q38" s="56"/>
      <c r="R38" s="56"/>
      <c r="S38" s="56"/>
      <c r="T38" s="56"/>
    </row>
    <row r="39" spans="1:20">
      <c r="A39" s="56"/>
      <c r="B39" s="116" t="str">
        <f ca="1">IF(A39&lt;&gt;"",IF(_xlfn.XLOOKUP(A39,mats_tbl[Unique Material Name],mats_tbl[Audience])="Patient-Facing Pre-Consent",VLOOKUP($B$7,'CLMs Strategies'!$A$7:$F$57,3),VLOOKUP($B$7,'CLMs Strategies'!$A$7:$F$57,4)),"")</f>
        <v/>
      </c>
      <c r="C39" s="116" t="str">
        <f ca="1">IF(A39&lt;&gt;"",IF(_xlfn.XLOOKUP(A39,mats_tbl[Unique Material Name],mats_tbl[Audience])="Patient-Facing Pre-Consent",VLOOKUP($B$7,'CLMs Strategies'!$A$7:$F$57,5),VLOOKUP($B$7,'CLMs Strategies'!$A$7:$F$57,6)),"")</f>
        <v/>
      </c>
      <c r="D39" s="56"/>
      <c r="E39" s="56"/>
      <c r="F39" s="56"/>
      <c r="G39" s="56"/>
      <c r="H39" s="56"/>
      <c r="I39" s="56"/>
      <c r="J39" s="56"/>
      <c r="K39" s="56"/>
      <c r="L39" s="56"/>
      <c r="M39" s="56"/>
      <c r="N39" s="56"/>
      <c r="O39" s="56"/>
      <c r="P39" s="56"/>
      <c r="Q39" s="56"/>
      <c r="R39" s="56"/>
      <c r="S39" s="56"/>
      <c r="T39" s="56"/>
    </row>
    <row r="40" spans="1:20">
      <c r="A40" s="56"/>
      <c r="B40" s="116"/>
      <c r="C40" s="56"/>
      <c r="D40" s="56"/>
      <c r="E40" s="56"/>
      <c r="F40" s="56"/>
      <c r="G40" s="56"/>
      <c r="H40" s="56"/>
      <c r="I40" s="56"/>
      <c r="J40" s="56"/>
      <c r="K40" s="56"/>
      <c r="L40" s="56"/>
      <c r="M40" s="56"/>
      <c r="N40" s="56"/>
      <c r="O40" s="56"/>
      <c r="P40" s="56"/>
      <c r="Q40" s="56"/>
      <c r="R40" s="56"/>
      <c r="S40" s="56"/>
      <c r="T40" s="56"/>
    </row>
    <row r="41" spans="1:20">
      <c r="A41" s="56"/>
      <c r="B41" s="116"/>
      <c r="C41" s="56"/>
      <c r="D41" s="56"/>
      <c r="E41" s="56"/>
      <c r="F41" s="56"/>
      <c r="G41" s="56"/>
      <c r="H41" s="56"/>
      <c r="I41" s="56"/>
      <c r="J41" s="56"/>
      <c r="K41" s="56"/>
      <c r="L41" s="56"/>
      <c r="M41" s="56"/>
      <c r="N41" s="56"/>
      <c r="O41" s="56"/>
      <c r="P41" s="56"/>
      <c r="Q41" s="56"/>
      <c r="R41" s="56"/>
      <c r="S41" s="56"/>
      <c r="T41" s="56"/>
    </row>
    <row r="42" spans="1:20">
      <c r="A42" s="56"/>
      <c r="B42" s="116"/>
      <c r="C42" s="56"/>
      <c r="D42" s="56"/>
      <c r="E42" s="56"/>
      <c r="F42" s="56"/>
      <c r="G42" s="56"/>
      <c r="H42" s="56"/>
      <c r="I42" s="56"/>
      <c r="J42" s="56"/>
      <c r="K42" s="56"/>
      <c r="L42" s="56"/>
      <c r="M42" s="56"/>
      <c r="N42" s="56"/>
      <c r="O42" s="56"/>
      <c r="P42" s="56"/>
      <c r="Q42" s="56"/>
      <c r="R42" s="56"/>
      <c r="S42" s="56"/>
      <c r="T42" s="56"/>
    </row>
    <row r="43" spans="1:20">
      <c r="A43" s="56"/>
      <c r="B43" s="116"/>
      <c r="C43" s="56"/>
    </row>
    <row r="44" spans="1:20">
      <c r="A44" s="56"/>
      <c r="B44" s="56"/>
      <c r="C44" s="56"/>
    </row>
  </sheetData>
  <mergeCells count="7">
    <mergeCell ref="M7:O7"/>
    <mergeCell ref="P7:Q7"/>
    <mergeCell ref="A22:C22"/>
    <mergeCell ref="A1:A2"/>
    <mergeCell ref="A3:A4"/>
    <mergeCell ref="H7:I7"/>
    <mergeCell ref="J7:L7"/>
  </mergeCells>
  <conditionalFormatting sqref="B1:K5">
    <cfRule type="expression" dxfId="392" priority="1">
      <formula>COUNTIF(translationCountries,B1)=0</formula>
    </cfRule>
  </conditionalFormatting>
  <conditionalFormatting sqref="E7">
    <cfRule type="containsText" dxfId="391" priority="9" operator="containsText" text="OK">
      <formula>NOT(ISERROR(SEARCH("OK",E7)))</formula>
    </cfRule>
    <cfRule type="containsText" dxfId="390" priority="10" operator="containsText" text="AFTER SUBMISSION DEADLINE">
      <formula>NOT(ISERROR(SEARCH("AFTER SUBMISSION DEADLINE",E7)))</formula>
    </cfRule>
  </conditionalFormatting>
  <conditionalFormatting sqref="G10:G29">
    <cfRule type="cellIs" dxfId="389" priority="5" operator="equal">
      <formula>0</formula>
    </cfRule>
  </conditionalFormatting>
  <hyperlinks>
    <hyperlink ref="A1:A2" location="'Country Level Dashboard'!A1" display="'Country Level Dashboard'!A1" xr:uid="{988850A1-18F5-47A7-B815-912D61D6A504}"/>
    <hyperlink ref="A3:A4" location="'Project TOC'!A1" display="'Project TOC'!A1" xr:uid="{5AB5BAB5-A597-4F81-BA2B-B76E741A3824}"/>
    <hyperlink ref="B1" location="Argentina!A1" display="Argentina" xr:uid="{29FCBA56-4F58-4F1A-A92C-4B0BD64AD26F}"/>
    <hyperlink ref="C1" location="Australia!A1" display="Australia" xr:uid="{F161024B-34D3-48EE-859B-6C90FA727851}"/>
    <hyperlink ref="D1" location="Austria!A1" display="Austria" xr:uid="{FB60E36F-0A71-4A69-8B77-7868653A1F9A}"/>
    <hyperlink ref="E1" location="Belgium!A1" display="Belgium" xr:uid="{8ED15D2A-F7EF-44FA-B95E-EB8441672DD8}"/>
    <hyperlink ref="F1" location="Brazil!A1" display="Brazil" xr:uid="{C26BDA8A-52B5-4D27-8C2D-E862AFA84172}"/>
    <hyperlink ref="G1" location="Bulgaria!A1" display="Bulgaria" xr:uid="{5125E61B-7A4A-4593-B4E8-79EDB3B4FD16}"/>
    <hyperlink ref="H1" location="Canada!A1" display="Canada" xr:uid="{9B5FD164-87B1-4A0F-9C7A-631B2AEFF8C4}"/>
    <hyperlink ref="I1" location="Chile!A1" display="Chile" xr:uid="{9AA23D07-C5A4-4628-8A0E-E4DA31EF5810}"/>
    <hyperlink ref="J1" location="China!A1" display="China" xr:uid="{5DBF7270-2DCE-48CB-86A2-9CD13B39DF2A}"/>
    <hyperlink ref="K1" location="Colombia!A1" display="Colombia" xr:uid="{9C0AB68E-0D96-4B0A-855B-BF65A8039E96}"/>
    <hyperlink ref="B2" location="'Czech Republic'!A1" display="Czech Republic" xr:uid="{8EF61785-DBA5-4FE6-A12A-C0902B95756A}"/>
    <hyperlink ref="C2" location="Denmark!A1" display="Denmark" xr:uid="{51373E22-7055-4925-99F1-6528158B2F41}"/>
    <hyperlink ref="D2" location="Estonia!A1" display="Estonia" xr:uid="{EA3D716A-7880-4E71-B3AF-3A6EA9DADAB0}"/>
    <hyperlink ref="F2" location="France!A1" display="France" xr:uid="{D869F752-1AA0-42E4-AE32-9AAFF90A6F4F}"/>
    <hyperlink ref="G2" location="Germany!A1" display="Germany" xr:uid="{BF64FEEE-F0E4-41F5-A27D-22973816545B}"/>
    <hyperlink ref="H2" location="Greece!A1" display="Greece" xr:uid="{14F9D47D-9669-428E-98AB-398C51C91987}"/>
    <hyperlink ref="J2" location="Hungary!A1" display="Hungary" xr:uid="{C2A893DC-3C0A-4D28-A732-7337DC1D30CA}"/>
    <hyperlink ref="I2" location="'Hong Kong'!A1" display="Hong Kong" xr:uid="{CA579F37-62BB-4DD1-BF53-6E27F83B4FDB}"/>
    <hyperlink ref="K2" location="Ireland!A1" display="Ireland" xr:uid="{88A995E4-0FEA-4366-9D0A-8FF12B3E2989}"/>
    <hyperlink ref="C3" location="Italy!A1" display="Italy" xr:uid="{12BE3129-B31D-4EEB-8C1C-2F8099795B46}"/>
    <hyperlink ref="D3" location="Japan!A1" display="Japan" xr:uid="{210FE244-FC50-420B-9547-8C26767EE720}"/>
    <hyperlink ref="K4" location="'South Korea'!A1" display="South Korea" xr:uid="{C6868BFF-A2B8-4F86-91EA-0FEA91670D29}"/>
    <hyperlink ref="C5" location="Sweden!A1" display="Sweden" xr:uid="{F7AC1F45-C6AA-4288-992B-C84CEC90210E}"/>
    <hyperlink ref="G5" location="Turkey!A1" display="Turkey" xr:uid="{7C401E2A-9820-4F59-913C-BB1E97E9A56F}"/>
    <hyperlink ref="I5" location="'United Kingdom'!A1" display="United Kingdom" xr:uid="{934D6690-5611-4AD6-9017-089EDCCCB001}"/>
    <hyperlink ref="J5" location="'United States'!A1" display="United States" xr:uid="{EAFFE5EF-21AD-4002-8EA2-582DD932612B}"/>
    <hyperlink ref="E2" location="Finland!A1" display="Finland" xr:uid="{030A6E0A-FF88-40B2-9427-CBE35A9F886E}"/>
    <hyperlink ref="B3" location="Israel!A1" display="Israel" xr:uid="{DD4438AF-04C2-4818-ACF1-71DD2BBF23C8}"/>
    <hyperlink ref="E3" location="Latvia!A1" display="Latvia" xr:uid="{58DA7BA2-2692-4402-8794-16BD14DC9E64}"/>
    <hyperlink ref="F3" location="Lithuania!A1" display="Lithuania" xr:uid="{2DC6CA4E-D2B2-4BE8-B775-B702A165E4A6}"/>
    <hyperlink ref="G3" location="Malaysia!A1" display="Malaysia" xr:uid="{6FCB88B8-ACC7-42BB-ACB2-625A159C923E}"/>
    <hyperlink ref="H3" location="Mexico!A1" display="Mexico" xr:uid="{59DBCE38-0F42-4907-9F6D-366279E55E42}"/>
    <hyperlink ref="I3" location="Netherlands!A1" display="Netherlands" xr:uid="{9DF985F0-608A-4436-8DDF-0E3CAC7DA575}"/>
    <hyperlink ref="J3" location="'New Zealand'!A1" display="New Zealand" xr:uid="{BC09BF25-E23A-4EC1-928C-5409D21FC6D2}"/>
    <hyperlink ref="K3" location="Norway!A1" display="Norway" xr:uid="{222ECF08-7642-42D6-9ADC-F485EBA566F4}"/>
    <hyperlink ref="B4" location="Phillipines!A1" display="Philippines" xr:uid="{CDF0F84F-26CA-43F6-8964-BD94E2B1F36C}"/>
    <hyperlink ref="C4" location="Poland!A1" display="Poland" xr:uid="{AB83C7EB-D873-47FA-9A1A-9305C419A3E1}"/>
    <hyperlink ref="D4" location="Portugal!A1" display="Portugal" xr:uid="{0CED3F63-E22F-481A-9613-956E08E920BE}"/>
    <hyperlink ref="E4" location="Romania!A1" display="Romania" xr:uid="{2314C1F6-3E83-4F5D-BA7B-CD8C30F2CF1B}"/>
    <hyperlink ref="F4" location="Russia!A1" display="Russia" xr:uid="{B9420022-ED63-4B0B-ACF8-AA22DAC3C303}"/>
    <hyperlink ref="G4" location="'Saudi Arabia'!A1" display="Saudi Arabia" xr:uid="{037F6D5A-44DD-4C78-A418-878ECCD3B2F6}"/>
    <hyperlink ref="H4" location="Singapore!A1" display="Singapore" xr:uid="{644AC6E6-02C2-4771-B7F9-34B87290A268}"/>
    <hyperlink ref="I4" location="Slovakia!A1" display="Slovakia" xr:uid="{19A01AF1-CC28-42CB-B66C-19C30A1CC3E9}"/>
    <hyperlink ref="J4" location="'South Africa'!A1" display="South Africa" xr:uid="{5B1B1610-7525-43F0-8F96-934FF5E49FB7}"/>
    <hyperlink ref="B5" location="Spain!A1" display="Spain" xr:uid="{01B17F21-140F-47E2-ABC3-748E00034A02}"/>
    <hyperlink ref="D5" location="Switzerland!A1" display="Switzerland" xr:uid="{2E99E8D9-1A71-4AAA-B903-45018FD6608F}"/>
    <hyperlink ref="E5" location="Taiwan!A1" display="Taiwan" xr:uid="{0EE840A2-43C1-4E43-95AF-006C4D53968F}"/>
    <hyperlink ref="F5" location="Thailand!A1" display="Thailand" xr:uid="{F30C4B1C-5E7E-42BD-90E2-19675170AA4B}"/>
    <hyperlink ref="H5" location="Ukraine!A1" display="Ukraine" xr:uid="{30C73D3E-ADDB-4E95-B8FB-7881F86A7F61}"/>
    <hyperlink ref="K5" location="Vietnam!A1" display="Vietnam" xr:uid="{EF879850-5624-43F3-9FE0-F31BBE248908}"/>
  </hyperlinks>
  <pageMargins left="0.7" right="0.7" top="0.75" bottom="0.75" header="0.3" footer="0.3"/>
  <pageSetup orientation="portrait" horizontalDpi="90" verticalDpi="90"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1" id="{0F91285F-F4DB-44C4-9BC4-AD56BB99A052}">
            <xm:f>OR(INDEX('Batch Summary'!$B$4:$M$53,MATCH($B$7,_xlfn.ANCHORARRAY('Batch Summary'!$A$4),0),MATCH(B10,'Batch Summary'!$B$3:$M$3,0))="No")</xm:f>
            <x14:dxf>
              <font>
                <color theme="0"/>
              </font>
              <fill>
                <patternFill patternType="none">
                  <bgColor auto="1"/>
                </patternFill>
              </fill>
            </x14:dxf>
          </x14:cfRule>
          <xm:sqref>B10:B19 B23</xm:sqref>
        </x14:conditionalFormatting>
        <x14:conditionalFormatting xmlns:xm="http://schemas.microsoft.com/office/excel/2006/main">
          <x14:cfRule type="expression" priority="12" id="{1F24095F-E9A6-4EB1-BEE0-55740CC043FA}">
            <xm:f>OR(INDEX('Batch Summary'!$P$4:$AA$53,MATCH($B$7,_xlfn.ANCHORARRAY('Batch Summary'!$O$4),0),MATCH(C10,'Batch Summary'!$P$3:$AA$3,0))="No")</xm:f>
            <x14:dxf>
              <font>
                <color theme="0"/>
              </font>
            </x14:dxf>
          </x14:cfRule>
          <xm:sqref>C10:C19 C23</xm:sqref>
        </x14:conditionalFormatting>
        <x14:conditionalFormatting xmlns:xm="http://schemas.microsoft.com/office/excel/2006/main">
          <x14:cfRule type="expression" priority="13" id="{FA8E36A4-9E28-4A35-AFC0-E7ED447E7966}">
            <xm:f>OR(INDEX('Batch Summary'!$AD$4:$AO$53,MATCH($B$7,_xlfn.ANCHORARRAY('Batch Summary'!$AC$4),0),MATCH(D10,'Batch Summary'!$AD$3:$AO$3,0))="No")</xm:f>
            <x14:dxf>
              <font>
                <color theme="0"/>
              </font>
            </x14:dxf>
          </x14:cfRule>
          <xm:sqref>D10:D21</xm:sqref>
        </x14:conditionalFormatting>
        <x14:conditionalFormatting xmlns:xm="http://schemas.microsoft.com/office/excel/2006/main">
          <x14:cfRule type="expression" priority="14" id="{C8DF9FDF-4163-4A95-AFEA-940B4F37D4B3}">
            <xm:f>OR(INDEX('Batch Summary'!$AR$4:$BB$53,MATCH($B$7,_xlfn.ANCHORARRAY('Batch Summary'!$AQ$4),0),MATCH(E10,'Batch Summary'!$AR$3:$BB$3,0))="No")</xm:f>
            <x14:dxf>
              <font>
                <color theme="0"/>
              </font>
            </x14:dxf>
          </x14:cfRule>
          <xm:sqref>E10:E21</xm:sqref>
        </x14:conditionalFormatting>
      </x14:conditionalFormattings>
    </ext>
  </extLs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4CC784-BE30-4BD8-B495-1F4D3D9CD09F}">
  <sheetPr codeName="Sheet3"/>
  <dimension ref="A1:V44"/>
  <sheetViews>
    <sheetView workbookViewId="0">
      <selection sqref="A1:A2"/>
    </sheetView>
  </sheetViews>
  <sheetFormatPr defaultRowHeight="15"/>
  <cols>
    <col min="1" max="1" width="17.5703125" bestFit="1" customWidth="1"/>
    <col min="2" max="2" width="20.140625" customWidth="1"/>
    <col min="3" max="3" width="20.42578125" customWidth="1"/>
    <col min="4" max="4" width="15.85546875" customWidth="1"/>
    <col min="5" max="5" width="15.42578125" customWidth="1"/>
    <col min="6" max="7" width="17.5703125" customWidth="1"/>
    <col min="8" max="8" width="10.140625" customWidth="1"/>
    <col min="9" max="9" width="16.140625" customWidth="1"/>
    <col min="10" max="10" width="14.140625" customWidth="1"/>
    <col min="11" max="11" width="11.5703125" bestFit="1" customWidth="1"/>
    <col min="12" max="12" width="10.85546875" customWidth="1"/>
    <col min="13" max="13" width="11.42578125" customWidth="1"/>
    <col min="14" max="14" width="10.85546875" customWidth="1"/>
    <col min="15" max="15" width="11" customWidth="1"/>
    <col min="16" max="16" width="10.85546875" customWidth="1"/>
    <col min="17" max="17" width="10.140625" bestFit="1" customWidth="1"/>
    <col min="18" max="18" width="12.140625" customWidth="1"/>
    <col min="19" max="19" width="18.5703125" customWidth="1"/>
  </cols>
  <sheetData>
    <row r="1" spans="1:22">
      <c r="A1" s="716" t="s">
        <v>733</v>
      </c>
      <c r="B1" s="477" t="s">
        <v>90</v>
      </c>
      <c r="C1" s="477" t="s">
        <v>92</v>
      </c>
      <c r="D1" s="477" t="s">
        <v>94</v>
      </c>
      <c r="E1" s="477" t="s">
        <v>97</v>
      </c>
      <c r="F1" s="477" t="s">
        <v>99</v>
      </c>
      <c r="G1" s="477" t="s">
        <v>101</v>
      </c>
      <c r="H1" s="477" t="s">
        <v>103</v>
      </c>
      <c r="I1" s="477" t="s">
        <v>105</v>
      </c>
      <c r="J1" s="477" t="s">
        <v>107</v>
      </c>
      <c r="K1" s="477" t="s">
        <v>109</v>
      </c>
      <c r="L1" s="56"/>
      <c r="M1" s="56"/>
      <c r="N1" s="56"/>
      <c r="O1" s="56"/>
      <c r="P1" s="56"/>
      <c r="Q1" s="56"/>
      <c r="R1" s="56"/>
      <c r="S1" s="56"/>
      <c r="T1" s="56"/>
      <c r="U1" s="56"/>
      <c r="V1" s="56"/>
    </row>
    <row r="2" spans="1:22">
      <c r="A2" s="716"/>
      <c r="B2" s="477" t="s">
        <v>111</v>
      </c>
      <c r="C2" s="477" t="s">
        <v>113</v>
      </c>
      <c r="D2" s="477" t="s">
        <v>115</v>
      </c>
      <c r="E2" s="477" t="s">
        <v>117</v>
      </c>
      <c r="F2" s="477" t="s">
        <v>119</v>
      </c>
      <c r="G2" s="477" t="s">
        <v>121</v>
      </c>
      <c r="H2" s="477" t="s">
        <v>123</v>
      </c>
      <c r="I2" s="477" t="s">
        <v>125</v>
      </c>
      <c r="J2" s="477" t="s">
        <v>127</v>
      </c>
      <c r="K2" s="477" t="s">
        <v>131</v>
      </c>
      <c r="L2" s="56"/>
      <c r="M2" s="56"/>
      <c r="N2" s="56"/>
      <c r="O2" s="56"/>
      <c r="P2" s="56"/>
      <c r="Q2" s="56"/>
      <c r="R2" s="56"/>
      <c r="S2" s="56"/>
      <c r="T2" s="56"/>
      <c r="U2" s="56"/>
      <c r="V2" s="56"/>
    </row>
    <row r="3" spans="1:22">
      <c r="A3" s="717" t="s">
        <v>51</v>
      </c>
      <c r="B3" s="477" t="s">
        <v>133</v>
      </c>
      <c r="C3" s="477" t="s">
        <v>135</v>
      </c>
      <c r="D3" s="477" t="s">
        <v>137</v>
      </c>
      <c r="E3" s="477" t="s">
        <v>139</v>
      </c>
      <c r="F3" s="477" t="s">
        <v>141</v>
      </c>
      <c r="G3" s="477" t="s">
        <v>143</v>
      </c>
      <c r="H3" s="477" t="s">
        <v>145</v>
      </c>
      <c r="I3" s="477" t="s">
        <v>147</v>
      </c>
      <c r="J3" s="477" t="s">
        <v>149</v>
      </c>
      <c r="K3" s="477" t="s">
        <v>151</v>
      </c>
      <c r="L3" s="56"/>
      <c r="M3" s="56"/>
      <c r="N3" s="56"/>
      <c r="O3" s="56"/>
      <c r="P3" s="56"/>
      <c r="Q3" s="56"/>
      <c r="R3" s="56"/>
      <c r="S3" s="56"/>
      <c r="T3" s="56"/>
      <c r="U3" s="56"/>
      <c r="V3" s="56"/>
    </row>
    <row r="4" spans="1:22">
      <c r="A4" s="718"/>
      <c r="B4" s="477" t="s">
        <v>153</v>
      </c>
      <c r="C4" s="477" t="s">
        <v>155</v>
      </c>
      <c r="D4" s="477" t="s">
        <v>157</v>
      </c>
      <c r="E4" s="477" t="s">
        <v>159</v>
      </c>
      <c r="F4" s="477" t="s">
        <v>161</v>
      </c>
      <c r="G4" s="477" t="s">
        <v>163</v>
      </c>
      <c r="H4" s="477" t="s">
        <v>165</v>
      </c>
      <c r="I4" s="477" t="s">
        <v>167</v>
      </c>
      <c r="J4" s="477" t="s">
        <v>169</v>
      </c>
      <c r="K4" s="477" t="s">
        <v>171</v>
      </c>
      <c r="L4" s="56"/>
      <c r="M4" s="56"/>
      <c r="N4" s="56"/>
      <c r="O4" s="56"/>
      <c r="P4" s="56"/>
      <c r="Q4" s="56"/>
      <c r="R4" s="56"/>
      <c r="S4" s="56"/>
      <c r="T4" s="56"/>
      <c r="U4" s="56"/>
      <c r="V4" s="56"/>
    </row>
    <row r="5" spans="1:22">
      <c r="A5" s="56"/>
      <c r="B5" s="477" t="s">
        <v>173</v>
      </c>
      <c r="C5" s="477" t="s">
        <v>175</v>
      </c>
      <c r="D5" s="477" t="s">
        <v>177</v>
      </c>
      <c r="E5" s="477" t="s">
        <v>179</v>
      </c>
      <c r="F5" s="477" t="s">
        <v>181</v>
      </c>
      <c r="G5" s="477" t="s">
        <v>183</v>
      </c>
      <c r="H5" s="477" t="s">
        <v>185</v>
      </c>
      <c r="I5" s="477" t="s">
        <v>187</v>
      </c>
      <c r="J5" s="477" t="s">
        <v>189</v>
      </c>
      <c r="K5" s="477" t="s">
        <v>191</v>
      </c>
      <c r="L5" s="56"/>
      <c r="M5" s="56"/>
      <c r="N5" s="56"/>
      <c r="O5" s="56"/>
      <c r="P5" s="56"/>
      <c r="Q5" s="56"/>
      <c r="R5" s="56"/>
      <c r="S5" s="56"/>
      <c r="T5" s="56"/>
      <c r="U5" s="56"/>
      <c r="V5" s="56"/>
    </row>
    <row r="6" spans="1:22" ht="15.75" thickBot="1">
      <c r="A6" s="56"/>
      <c r="B6" s="56"/>
      <c r="C6" s="56"/>
      <c r="D6" s="56"/>
      <c r="E6" s="56"/>
      <c r="F6" s="56"/>
      <c r="G6" s="56"/>
      <c r="H6" s="56"/>
      <c r="I6" s="56"/>
      <c r="J6" s="56"/>
      <c r="K6" s="56"/>
      <c r="L6" s="56"/>
      <c r="M6" s="56"/>
      <c r="N6" s="56"/>
      <c r="O6" s="56"/>
      <c r="P6" s="56"/>
      <c r="Q6" s="56"/>
      <c r="R6" s="56"/>
      <c r="S6" s="56"/>
      <c r="T6" s="56"/>
      <c r="U6" s="56"/>
      <c r="V6" s="56"/>
    </row>
    <row r="7" spans="1:22" ht="49.5" customHeight="1" thickBot="1">
      <c r="A7" s="56"/>
      <c r="B7" s="465" t="e" cm="1">
        <f t="array" aca="1" ref="B7" ca="1">MID(CELL("filename",B1),FIND("]",CELL("filename",B1))+1,255)</f>
        <v>#VALUE!</v>
      </c>
      <c r="C7" s="359" t="s">
        <v>734</v>
      </c>
      <c r="D7" s="362"/>
      <c r="E7" s="360" t="str">
        <f ca="1">IF(D7="","",IF(D7&lt;=MAX(N10:N28)+2,"AFTER SUBMISSION DEADLINE","OK"))</f>
        <v/>
      </c>
      <c r="F7" s="56"/>
      <c r="G7" s="319"/>
      <c r="H7" s="700" t="s">
        <v>314</v>
      </c>
      <c r="I7" s="701"/>
      <c r="J7" s="702" t="s">
        <v>570</v>
      </c>
      <c r="K7" s="703"/>
      <c r="L7" s="704"/>
      <c r="M7" s="705" t="s">
        <v>571</v>
      </c>
      <c r="N7" s="706"/>
      <c r="O7" s="707"/>
      <c r="P7" s="713" t="s">
        <v>735</v>
      </c>
      <c r="Q7" s="714"/>
      <c r="R7" s="298" t="s">
        <v>573</v>
      </c>
      <c r="S7" s="299" t="s">
        <v>574</v>
      </c>
      <c r="U7" s="56"/>
      <c r="V7" s="56"/>
    </row>
    <row r="8" spans="1:22" ht="51.75" thickBot="1">
      <c r="A8" s="56"/>
      <c r="B8" s="431" t="s">
        <v>736</v>
      </c>
      <c r="C8" s="431" t="s">
        <v>566</v>
      </c>
      <c r="D8" s="431" t="s">
        <v>737</v>
      </c>
      <c r="E8" s="431" t="s">
        <v>738</v>
      </c>
      <c r="F8" s="425"/>
      <c r="G8" s="318" t="s">
        <v>80</v>
      </c>
      <c r="H8" s="300" t="s">
        <v>578</v>
      </c>
      <c r="I8" s="301" t="s">
        <v>579</v>
      </c>
      <c r="J8" s="302" t="s">
        <v>580</v>
      </c>
      <c r="K8" s="303" t="s">
        <v>581</v>
      </c>
      <c r="L8" s="304" t="s">
        <v>582</v>
      </c>
      <c r="M8" s="305" t="s">
        <v>583</v>
      </c>
      <c r="N8" s="306" t="s">
        <v>584</v>
      </c>
      <c r="O8" s="307" t="s">
        <v>585</v>
      </c>
      <c r="P8" s="308" t="s">
        <v>586</v>
      </c>
      <c r="Q8" s="309" t="s">
        <v>587</v>
      </c>
      <c r="R8" s="310" t="s">
        <v>588</v>
      </c>
      <c r="S8" s="311" t="s">
        <v>589</v>
      </c>
      <c r="U8" s="56"/>
      <c r="V8" s="56"/>
    </row>
    <row r="9" spans="1:22" ht="15" hidden="1" customHeight="1" thickBot="1">
      <c r="A9" s="56"/>
      <c r="B9" s="346"/>
      <c r="C9" s="346"/>
      <c r="D9" s="346"/>
      <c r="E9" s="346"/>
      <c r="F9" s="425"/>
      <c r="G9" s="353" t="s">
        <v>739</v>
      </c>
      <c r="H9" s="347"/>
      <c r="I9" s="347"/>
      <c r="J9" s="348">
        <v>2</v>
      </c>
      <c r="K9" s="348">
        <f>ICRcomplete</f>
        <v>0</v>
      </c>
      <c r="L9" s="348"/>
      <c r="M9" s="349">
        <v>2</v>
      </c>
      <c r="N9" s="349">
        <f>DTPdelv</f>
        <v>8</v>
      </c>
      <c r="O9" s="349"/>
      <c r="P9" s="404">
        <f>expERCreturn</f>
        <v>30</v>
      </c>
      <c r="Q9" s="350"/>
      <c r="R9" s="351">
        <f>ERCdelv</f>
        <v>3</v>
      </c>
      <c r="S9" s="352"/>
      <c r="U9" s="56"/>
      <c r="V9" s="56"/>
    </row>
    <row r="10" spans="1:22" ht="15.75" thickTop="1">
      <c r="A10" s="56"/>
      <c r="B10" s="116" t="str" cm="1">
        <f t="array" ref="B10">IFERROR(_xlfn._xlws.FILTER(mats_tbl[Unique Material Name],mats_tbl[Translation Batch]=1),"")</f>
        <v/>
      </c>
      <c r="C10" s="116" t="str" cm="1">
        <f t="array" ref="C10">IFERROR(_xlfn._xlws.FILTER(mats_tbl[Unique Material Name],mats_tbl[Translation Batch]=2),"")</f>
        <v/>
      </c>
      <c r="D10" s="116" t="str" cm="1">
        <f t="array" ref="D10">IFERROR(_xlfn._xlws.FILTER(mats_tbl[Unique Material Name],mats_tbl[Translation Batch]=3),"")</f>
        <v/>
      </c>
      <c r="E10" s="28" t="str" cm="1">
        <f t="array" ref="E10">IFERROR(_xlfn._xlws.FILTER(mats_tbl[Unique Material Name],mats_tbl[Translation Batch]=4),"")</f>
        <v/>
      </c>
      <c r="F10" s="333" t="s">
        <v>258</v>
      </c>
      <c r="G10" s="320" t="str" cm="1">
        <f t="array" aca="1" ref="G10" ca="1">IFERROR(_xlfn._xlws.FILTER(References!$E$237:$E$536,(References!$D$237:$D$536=$B$7)),"")</f>
        <v/>
      </c>
      <c r="H10" s="330" t="str">
        <f ca="1">IF(batch1Start="","",IF(G10=0,"",WORKDAY(batch1Start,7)))</f>
        <v/>
      </c>
      <c r="I10" s="331"/>
      <c r="J10" s="355" t="str">
        <f ca="1">IFERROR(IF(I10="",WORKDAY(H10,$J$9),WORKDAY(I10,$J$9)),"")</f>
        <v/>
      </c>
      <c r="K10" s="330" t="e">
        <f ca="1">WORKDAY(J10,$K$9)</f>
        <v>#VALUE!</v>
      </c>
      <c r="L10" s="331"/>
      <c r="M10" s="330" t="e">
        <f ca="1">IF(L10="",WORKDAY(K10,M9),WORKDAY(L10,M9))</f>
        <v>#VALUE!</v>
      </c>
      <c r="N10" s="330" t="e">
        <f ca="1">WORKDAY(M10,DTPdelv)</f>
        <v>#VALUE!</v>
      </c>
      <c r="O10" s="331"/>
      <c r="P10" s="402" t="e">
        <f ca="1">IF(G10=0,"",IF(O10="",WORKDAY(N10,$P$9),WORKDAY(O10,$P$9)))</f>
        <v>#VALUE!</v>
      </c>
      <c r="Q10" s="331"/>
      <c r="R10" s="403" t="e">
        <f ca="1">IF(G10=0,"",IF(Q10="",WORKDAY(P10,$R$9),WORKDAY(Q10,$R$9)))</f>
        <v>#VALUE!</v>
      </c>
      <c r="S10" s="330"/>
      <c r="T10" s="56"/>
      <c r="U10" s="56"/>
      <c r="V10" s="56"/>
    </row>
    <row r="11" spans="1:22">
      <c r="A11" s="56"/>
      <c r="B11" s="116"/>
      <c r="C11" s="116"/>
      <c r="D11" s="116"/>
      <c r="E11" s="116"/>
      <c r="F11" s="56"/>
      <c r="G11" s="73"/>
      <c r="H11" s="354" t="str">
        <f>IF(batch1Start="","",IF(G11=0,"",WORKDAY(batch1Start,7)))</f>
        <v/>
      </c>
      <c r="I11" s="357"/>
      <c r="J11" s="354" t="str">
        <f>IFERROR(IF(I11="",WORKDAY(H11,$J$9),WORKDAY(I11,$J$9)),"")</f>
        <v/>
      </c>
      <c r="K11" s="354" t="str">
        <f>IF(J11="","",WORKDAY(J11,$K$9))</f>
        <v/>
      </c>
      <c r="L11" s="357"/>
      <c r="M11" s="354" t="str">
        <f>IFERROR(IF(L11="",WORKDAY(K11,$M$9),WORKDAY(L11,$M$9)),"")</f>
        <v/>
      </c>
      <c r="N11" s="354" t="str">
        <f>IF(H11&lt;&gt;"",WORKDAY(M11,$N$9),"")</f>
        <v/>
      </c>
      <c r="O11" s="357"/>
      <c r="P11" s="354" t="str">
        <f t="shared" ref="P11:P14" si="0">IF(G11=0,"",IF(O11="",WORKDAY(N11,$P$9),WORKDAY(O11,$P$9)))</f>
        <v/>
      </c>
      <c r="Q11" s="357"/>
      <c r="R11" s="354" t="str">
        <f t="shared" ref="R11:R14" si="1">IF(G11=0,"",IF(Q11="",WORKDAY(P11,$R$9),WORKDAY(Q11,$R$9)))</f>
        <v/>
      </c>
      <c r="S11" s="354"/>
      <c r="T11" s="56"/>
      <c r="U11" s="56"/>
      <c r="V11" s="56"/>
    </row>
    <row r="12" spans="1:22">
      <c r="A12" s="56"/>
      <c r="B12" s="116"/>
      <c r="C12" s="116"/>
      <c r="D12" s="116"/>
      <c r="E12" s="116"/>
      <c r="F12" s="56"/>
      <c r="G12" s="73"/>
      <c r="H12" s="354" t="str">
        <f>IF(batch1Start="","",IF(G12=0,"",WORKDAY(batch1Start,7)))</f>
        <v/>
      </c>
      <c r="I12" s="357"/>
      <c r="J12" s="354" t="str">
        <f t="shared" ref="J12:J14" si="2">IFERROR(IF(I12="",WORKDAY(H12,$J$9),WORKDAY(I12,$J$9)),"")</f>
        <v/>
      </c>
      <c r="K12" s="354" t="str">
        <f>IF(J12="","",WORKDAY(J12,$K$9))</f>
        <v/>
      </c>
      <c r="L12" s="357"/>
      <c r="M12" s="354" t="str">
        <f t="shared" ref="M12:M14" si="3">IFERROR(IF(L12="",WORKDAY(K12,$M$9),WORKDAY(L12,$M$9)),"")</f>
        <v/>
      </c>
      <c r="N12" s="354" t="str">
        <f t="shared" ref="N12:N13" si="4">IF(H12&lt;&gt;"",WORKDAY(M12,$N$9),"")</f>
        <v/>
      </c>
      <c r="O12" s="357"/>
      <c r="P12" s="354" t="str">
        <f t="shared" si="0"/>
        <v/>
      </c>
      <c r="Q12" s="357"/>
      <c r="R12" s="354" t="str">
        <f t="shared" si="1"/>
        <v/>
      </c>
      <c r="S12" s="354"/>
      <c r="T12" s="56"/>
      <c r="U12" s="56"/>
      <c r="V12" s="56"/>
    </row>
    <row r="13" spans="1:22">
      <c r="A13" s="56"/>
      <c r="B13" s="116"/>
      <c r="C13" s="116"/>
      <c r="D13" s="116"/>
      <c r="E13" s="116"/>
      <c r="F13" s="56"/>
      <c r="G13" s="73"/>
      <c r="H13" s="354" t="str">
        <f>IF(batch1Start="","",IF(G13=0,"",WORKDAY(batch1Start,7)))</f>
        <v/>
      </c>
      <c r="I13" s="357"/>
      <c r="J13" s="354" t="str">
        <f t="shared" si="2"/>
        <v/>
      </c>
      <c r="K13" s="354" t="str">
        <f t="shared" ref="K13:K28" si="5">IF(J13="","",WORKDAY(J13,$K$9))</f>
        <v/>
      </c>
      <c r="L13" s="357"/>
      <c r="M13" s="354" t="str">
        <f t="shared" si="3"/>
        <v/>
      </c>
      <c r="N13" s="354" t="str">
        <f t="shared" si="4"/>
        <v/>
      </c>
      <c r="O13" s="357"/>
      <c r="P13" s="354" t="str">
        <f t="shared" si="0"/>
        <v/>
      </c>
      <c r="Q13" s="357"/>
      <c r="R13" s="354" t="str">
        <f t="shared" si="1"/>
        <v/>
      </c>
      <c r="S13" s="354"/>
      <c r="T13" s="56"/>
      <c r="U13" s="56"/>
      <c r="V13" s="56"/>
    </row>
    <row r="14" spans="1:22" ht="15.75" thickBot="1">
      <c r="A14" s="56"/>
      <c r="B14" s="116"/>
      <c r="C14" s="116"/>
      <c r="D14" s="116"/>
      <c r="E14" s="116"/>
      <c r="F14" s="56"/>
      <c r="G14" s="73"/>
      <c r="H14" s="405" t="str">
        <f>IF(batch1Start="","",IF(G14="","",WORKDAY(batch1Start,7)))</f>
        <v/>
      </c>
      <c r="I14" s="357"/>
      <c r="J14" s="354" t="str">
        <f t="shared" si="2"/>
        <v/>
      </c>
      <c r="K14" s="354" t="str">
        <f t="shared" si="5"/>
        <v/>
      </c>
      <c r="L14" s="357"/>
      <c r="M14" s="354" t="str">
        <f t="shared" si="3"/>
        <v/>
      </c>
      <c r="N14" s="354" t="str">
        <f>IF(H14&lt;&gt;"",WORKDAY(M14,$N$9),"")</f>
        <v/>
      </c>
      <c r="O14" s="357"/>
      <c r="P14" s="405" t="str">
        <f t="shared" si="0"/>
        <v/>
      </c>
      <c r="Q14" s="357"/>
      <c r="R14" s="405" t="str">
        <f t="shared" si="1"/>
        <v/>
      </c>
      <c r="S14" s="405"/>
      <c r="T14" s="56"/>
      <c r="U14" s="56"/>
      <c r="V14" s="56"/>
    </row>
    <row r="15" spans="1:22">
      <c r="A15" s="56"/>
      <c r="B15" s="116"/>
      <c r="C15" s="116"/>
      <c r="D15" s="116"/>
      <c r="E15" s="116"/>
      <c r="F15" s="333" t="s">
        <v>259</v>
      </c>
      <c r="G15" s="320" t="str" cm="1">
        <f t="array" aca="1" ref="G15" ca="1">IFERROR(_xlfn._xlws.FILTER(References!$E$237:$E$536,(References!$D$237:$D$536=$B$7)),"")</f>
        <v/>
      </c>
      <c r="H15" s="403" t="str">
        <f ca="1">IF(batch2Start="","",IF(G15=0,"",WORKDAY(batch2Start,7)))</f>
        <v/>
      </c>
      <c r="I15" s="331"/>
      <c r="J15" s="330" t="str">
        <f ca="1">IFERROR(IF(I15="",WORKDAY(H15,$J$9),WORKDAY(I15,$J$9)),"")</f>
        <v/>
      </c>
      <c r="K15" s="330" t="str">
        <f t="shared" ca="1" si="5"/>
        <v/>
      </c>
      <c r="L15" s="331"/>
      <c r="M15" s="330" t="str">
        <f ca="1">IFERROR(IF(L15="",WORKDAY(K15,$M$9),WORKDAY(L15,$M$9)),"")</f>
        <v/>
      </c>
      <c r="N15" s="330" t="str">
        <f ca="1">IF(H15&lt;&gt;"",WORKDAY(M15,$N$9),"")</f>
        <v/>
      </c>
      <c r="O15" s="331"/>
      <c r="P15" s="403" t="str">
        <f ca="1">IF(H15="","",IF(O15="",WORKDAY(N15,$P$9),WORKDAY(O15,$P$9)))</f>
        <v/>
      </c>
      <c r="Q15" s="331"/>
      <c r="R15" s="403" t="str">
        <f ca="1">IF(H15="","",IF(Q15="",WORKDAY(P15,$R$9),WORKDAY(Q15,$R$9)))</f>
        <v/>
      </c>
      <c r="S15" s="403"/>
      <c r="T15" s="56"/>
      <c r="U15" s="56"/>
      <c r="V15" s="56"/>
    </row>
    <row r="16" spans="1:22" ht="15.75" customHeight="1">
      <c r="A16" s="56"/>
      <c r="B16" s="116"/>
      <c r="C16" s="116"/>
      <c r="D16" s="116"/>
      <c r="E16" s="116"/>
      <c r="F16" s="56"/>
      <c r="G16" s="73"/>
      <c r="H16" s="354" t="str">
        <f>IF(batch2Start="","",IF(G16=0,"",WORKDAY(batch2Start,7)))</f>
        <v/>
      </c>
      <c r="I16" s="357"/>
      <c r="J16" s="354" t="str">
        <f t="shared" ref="J16:J28" si="6">IFERROR(IF(I16="",WORKDAY(H16,$J$9),WORKDAY(I16,$J$9)),"")</f>
        <v/>
      </c>
      <c r="K16" s="354" t="str">
        <f t="shared" si="5"/>
        <v/>
      </c>
      <c r="L16" s="357"/>
      <c r="M16" s="354" t="str">
        <f>IFERROR(IF(L16="",WORKDAY(K16,$M$9),WORKDAY(L16,$M$9)),"")</f>
        <v/>
      </c>
      <c r="N16" s="354" t="str">
        <f>IF(H16&lt;&gt;"",WORKDAY(M16,$N$9),"")</f>
        <v/>
      </c>
      <c r="O16" s="357"/>
      <c r="P16" s="354" t="str">
        <f>IF(H16="","",IF(O16="",WORKDAY(N16,$P$9),WORKDAY(O16,$P$9)))</f>
        <v/>
      </c>
      <c r="Q16" s="357"/>
      <c r="R16" s="403" t="str">
        <f t="shared" ref="R16:R28" si="7">IF(H16="","",IF(Q16="",WORKDAY(P16,$R$9),WORKDAY(Q16,$R$9)))</f>
        <v/>
      </c>
      <c r="S16" s="354"/>
      <c r="T16" s="56"/>
      <c r="U16" s="56"/>
      <c r="V16" s="56"/>
    </row>
    <row r="17" spans="1:22">
      <c r="A17" s="56"/>
      <c r="B17" s="116"/>
      <c r="C17" s="116"/>
      <c r="D17" s="116"/>
      <c r="E17" s="116"/>
      <c r="F17" s="56"/>
      <c r="G17" s="73"/>
      <c r="H17" s="354" t="str">
        <f>IF(batch2Start="","",IF(G17=0,"",WORKDAY(batch2Start,7)))</f>
        <v/>
      </c>
      <c r="I17" s="357"/>
      <c r="J17" s="354" t="str">
        <f t="shared" si="6"/>
        <v/>
      </c>
      <c r="K17" s="354" t="str">
        <f t="shared" si="5"/>
        <v/>
      </c>
      <c r="L17" s="357"/>
      <c r="M17" s="354" t="str">
        <f t="shared" ref="M17" si="8">IFERROR(IF(L17="",WORKDAY(K17,$M$9),WORKDAY(L17,$M$9)),"")</f>
        <v/>
      </c>
      <c r="N17" s="354" t="str">
        <f t="shared" ref="N17:N28" si="9">IF(H17&lt;&gt;"",WORKDAY(M17,$N$9),"")</f>
        <v/>
      </c>
      <c r="O17" s="357"/>
      <c r="P17" s="354" t="str">
        <f t="shared" ref="P17:P28" si="10">IF(H17="","",IF(O17="",WORKDAY(N17,$P$9),WORKDAY(O17,$P$9)))</f>
        <v/>
      </c>
      <c r="Q17" s="357"/>
      <c r="R17" s="403" t="str">
        <f t="shared" si="7"/>
        <v/>
      </c>
      <c r="S17" s="354"/>
      <c r="T17" s="56"/>
      <c r="U17" s="56"/>
      <c r="V17" s="56"/>
    </row>
    <row r="18" spans="1:22">
      <c r="A18" s="56"/>
      <c r="B18" s="116"/>
      <c r="C18" s="116"/>
      <c r="D18" s="116"/>
      <c r="E18" s="116"/>
      <c r="F18" s="56"/>
      <c r="G18" s="73"/>
      <c r="H18" s="354" t="str">
        <f>IF(batch2Start="","",IF(G18=0,"",WORKDAY(batch2Start,7)))</f>
        <v/>
      </c>
      <c r="I18" s="357"/>
      <c r="J18" s="354" t="str">
        <f t="shared" si="6"/>
        <v/>
      </c>
      <c r="K18" s="354" t="str">
        <f t="shared" si="5"/>
        <v/>
      </c>
      <c r="L18" s="357"/>
      <c r="M18" s="354" t="str">
        <f>IFERROR(IF(L18="",WORKDAY(K18,$M$9),WORKDAY(L18,$M$9)),"")</f>
        <v/>
      </c>
      <c r="N18" s="354" t="str">
        <f t="shared" si="9"/>
        <v/>
      </c>
      <c r="O18" s="357"/>
      <c r="P18" s="354" t="str">
        <f t="shared" si="10"/>
        <v/>
      </c>
      <c r="Q18" s="357"/>
      <c r="R18" s="403" t="str">
        <f t="shared" si="7"/>
        <v/>
      </c>
      <c r="S18" s="354"/>
      <c r="T18" s="56"/>
      <c r="U18" s="56"/>
      <c r="V18" s="56"/>
    </row>
    <row r="19" spans="1:22" ht="15.75" thickBot="1">
      <c r="A19" s="56"/>
      <c r="B19" s="116"/>
      <c r="C19" s="116"/>
      <c r="D19" s="116"/>
      <c r="E19" s="116"/>
      <c r="F19" s="56"/>
      <c r="G19" s="73"/>
      <c r="H19" s="405" t="str">
        <f>IF(batch2Start="","",IF(G19="","",WORKDAY(batch2Start,7)))</f>
        <v/>
      </c>
      <c r="I19" s="357"/>
      <c r="J19" s="354" t="str">
        <f t="shared" si="6"/>
        <v/>
      </c>
      <c r="K19" s="354" t="str">
        <f t="shared" si="5"/>
        <v/>
      </c>
      <c r="L19" s="357"/>
      <c r="M19" s="354" t="str">
        <f>IFERROR(IF(L19="",WORKDAY(K19,$M$9),WORKDAY(L19,$M$9)),"")</f>
        <v/>
      </c>
      <c r="N19" s="354" t="str">
        <f t="shared" si="9"/>
        <v/>
      </c>
      <c r="O19" s="357"/>
      <c r="P19" s="358" t="str">
        <f t="shared" si="10"/>
        <v/>
      </c>
      <c r="Q19" s="357"/>
      <c r="R19" s="463" t="str">
        <f t="shared" si="7"/>
        <v/>
      </c>
      <c r="S19" s="405"/>
      <c r="T19" s="56"/>
      <c r="U19" s="56"/>
      <c r="V19" s="56"/>
    </row>
    <row r="20" spans="1:22">
      <c r="A20" s="56"/>
      <c r="B20" s="56"/>
      <c r="C20" s="56"/>
      <c r="D20" s="116"/>
      <c r="E20" s="116"/>
      <c r="F20" s="333" t="s">
        <v>260</v>
      </c>
      <c r="G20" s="320" t="str" cm="1">
        <f t="array" aca="1" ref="G20" ca="1">IFERROR(_xlfn._xlws.FILTER(References!$E$237:$E$536,(References!$D$237:$D$536=$B$7)),"")</f>
        <v/>
      </c>
      <c r="H20" s="403" t="str">
        <f ca="1">IF(batch3Start="","",IF(G20=0,"",WORKDAY(batch3Start,7)))</f>
        <v/>
      </c>
      <c r="I20" s="331"/>
      <c r="J20" s="330" t="str">
        <f t="shared" ca="1" si="6"/>
        <v/>
      </c>
      <c r="K20" s="330" t="str">
        <f t="shared" ca="1" si="5"/>
        <v/>
      </c>
      <c r="L20" s="331"/>
      <c r="M20" s="330" t="str">
        <f t="shared" ref="M20:M24" ca="1" si="11">IFERROR(IF(L20="",WORKDAY(K20,$M$9),WORKDAY(L20,$M$9)),"")</f>
        <v/>
      </c>
      <c r="N20" s="330" t="str">
        <f t="shared" ca="1" si="9"/>
        <v/>
      </c>
      <c r="O20" s="331"/>
      <c r="P20" s="330" t="str">
        <f t="shared" ca="1" si="10"/>
        <v/>
      </c>
      <c r="Q20" s="331"/>
      <c r="R20" s="330" t="str">
        <f t="shared" ca="1" si="7"/>
        <v/>
      </c>
      <c r="S20" s="403"/>
      <c r="T20" s="56"/>
      <c r="U20" s="56"/>
      <c r="V20" s="56"/>
    </row>
    <row r="21" spans="1:22">
      <c r="A21" s="56"/>
      <c r="B21" s="56"/>
      <c r="C21" s="56"/>
      <c r="D21" s="116"/>
      <c r="E21" s="116"/>
      <c r="F21" s="56"/>
      <c r="G21" s="73"/>
      <c r="H21" s="354" t="str">
        <f>IF(batch3Start="","",IF(G21=0,"",WORKDAY(batch3Start,7)))</f>
        <v/>
      </c>
      <c r="I21" s="357"/>
      <c r="J21" s="354" t="str">
        <f t="shared" si="6"/>
        <v/>
      </c>
      <c r="K21" s="354" t="str">
        <f t="shared" si="5"/>
        <v/>
      </c>
      <c r="L21" s="357"/>
      <c r="M21" s="354" t="str">
        <f t="shared" si="11"/>
        <v/>
      </c>
      <c r="N21" s="354" t="str">
        <f>IF(H21&lt;&gt;"",WORKDAY(M21,$N$9),"")</f>
        <v/>
      </c>
      <c r="O21" s="357"/>
      <c r="P21" s="354" t="str">
        <f t="shared" si="10"/>
        <v/>
      </c>
      <c r="Q21" s="357"/>
      <c r="R21" s="403" t="str">
        <f t="shared" si="7"/>
        <v/>
      </c>
      <c r="S21" s="354"/>
      <c r="T21" s="56"/>
      <c r="U21" s="56"/>
      <c r="V21" s="56"/>
    </row>
    <row r="22" spans="1:22" ht="15.75">
      <c r="A22" s="715" t="s">
        <v>740</v>
      </c>
      <c r="B22" s="715"/>
      <c r="C22" s="715"/>
      <c r="D22" s="116"/>
      <c r="E22" s="116"/>
      <c r="F22" s="56"/>
      <c r="G22" s="73"/>
      <c r="H22" s="354" t="str">
        <f>IF(batch3Start="","",IF(G22=0,"",WORKDAY(batch3Start,7)))</f>
        <v/>
      </c>
      <c r="I22" s="357"/>
      <c r="J22" s="354" t="str">
        <f t="shared" si="6"/>
        <v/>
      </c>
      <c r="K22" s="354" t="str">
        <f t="shared" si="5"/>
        <v/>
      </c>
      <c r="L22" s="357"/>
      <c r="M22" s="354" t="str">
        <f t="shared" si="11"/>
        <v/>
      </c>
      <c r="N22" s="354" t="str">
        <f t="shared" si="9"/>
        <v/>
      </c>
      <c r="O22" s="357"/>
      <c r="P22" s="354" t="str">
        <f t="shared" si="10"/>
        <v/>
      </c>
      <c r="Q22" s="357"/>
      <c r="R22" s="403" t="str">
        <f t="shared" si="7"/>
        <v/>
      </c>
      <c r="S22" s="354"/>
      <c r="T22" s="56"/>
      <c r="U22" s="56"/>
      <c r="V22" s="56"/>
    </row>
    <row r="23" spans="1:22">
      <c r="A23" s="117" t="s">
        <v>741</v>
      </c>
      <c r="B23" s="117" t="s">
        <v>742</v>
      </c>
      <c r="C23" s="117" t="s">
        <v>743</v>
      </c>
      <c r="D23" s="116"/>
      <c r="E23" s="116"/>
      <c r="F23" s="56"/>
      <c r="G23" s="73"/>
      <c r="H23" s="354" t="str">
        <f>IF(batch3Start="","",IF(G23=0,"",WORKDAY(batch3Start,7)))</f>
        <v/>
      </c>
      <c r="I23" s="357"/>
      <c r="J23" s="354" t="str">
        <f t="shared" si="6"/>
        <v/>
      </c>
      <c r="K23" s="354" t="str">
        <f t="shared" si="5"/>
        <v/>
      </c>
      <c r="L23" s="357"/>
      <c r="M23" s="354" t="str">
        <f t="shared" si="11"/>
        <v/>
      </c>
      <c r="N23" s="354" t="str">
        <f t="shared" si="9"/>
        <v/>
      </c>
      <c r="O23" s="357"/>
      <c r="P23" s="354" t="str">
        <f t="shared" si="10"/>
        <v/>
      </c>
      <c r="Q23" s="357"/>
      <c r="R23" s="403" t="str">
        <f t="shared" si="7"/>
        <v/>
      </c>
      <c r="S23" s="354"/>
      <c r="T23" s="56"/>
      <c r="U23" s="56"/>
      <c r="V23" s="56"/>
    </row>
    <row r="24" spans="1:22" ht="15.75" thickBot="1">
      <c r="A24" s="56" t="e" cm="1" vm="1">
        <f t="array" ref="A24">_xlfn._xlws.FILTER(mats_tbl[Unique Material Name],mats_tbl[Translation?]="Yes")</f>
        <v>#VALUE!</v>
      </c>
      <c r="B24" s="116" t="e" vm="2">
        <f ca="1">IF(A24&lt;&gt;"",IF(_xlfn.XLOOKUP(A24,mats_tbl[Unique Material Name],mats_tbl[Audience])="Patient-Facing Pre-Consent",VLOOKUP($B$7,'CLMs Strategies'!$A$7:$F$57,3),VLOOKUP($B$7,'CLMs Strategies'!$A$7:$F$57,4)),"")</f>
        <v>#VALUE!</v>
      </c>
      <c r="C24" s="116" t="e" vm="2">
        <f ca="1">IF(A24&lt;&gt;"",IF(_xlfn.XLOOKUP(A24,mats_tbl[Unique Material Name],mats_tbl[Audience])="Patient-Facing Pre-Consent",VLOOKUP($B$7,'CLMs Strategies'!$A$7:$F$57,5),VLOOKUP($B$7,'CLMs Strategies'!$A$7:$F$57,6)),"")</f>
        <v>#VALUE!</v>
      </c>
      <c r="D24" s="116"/>
      <c r="E24" s="116"/>
      <c r="F24" s="56"/>
      <c r="G24" s="73"/>
      <c r="H24" s="405" t="str">
        <f>IF(batch3Start="","",IF(G24=0,"",WORKDAY(batch3Start,7)))</f>
        <v/>
      </c>
      <c r="I24" s="357"/>
      <c r="J24" s="354" t="str">
        <f t="shared" si="6"/>
        <v/>
      </c>
      <c r="K24" s="354" t="str">
        <f t="shared" si="5"/>
        <v/>
      </c>
      <c r="L24" s="357"/>
      <c r="M24" s="354" t="str">
        <f t="shared" si="11"/>
        <v/>
      </c>
      <c r="N24" s="354" t="str">
        <f t="shared" si="9"/>
        <v/>
      </c>
      <c r="O24" s="357"/>
      <c r="P24" s="405" t="str">
        <f t="shared" si="10"/>
        <v/>
      </c>
      <c r="Q24" s="357"/>
      <c r="R24" s="464" t="str">
        <f t="shared" si="7"/>
        <v/>
      </c>
      <c r="S24" s="405"/>
      <c r="T24" s="56"/>
      <c r="U24" s="56"/>
      <c r="V24" s="56"/>
    </row>
    <row r="25" spans="1:22">
      <c r="A25" s="56"/>
      <c r="B25" s="116" t="str">
        <f ca="1">IF(A25&lt;&gt;"",IF(_xlfn.XLOOKUP(A25,mats_tbl[Unique Material Name],mats_tbl[Audience])="Patient-Facing Pre-Consent",VLOOKUP($B$7,'CLMs Strategies'!$A$7:$F$57,3),VLOOKUP($B$7,'CLMs Strategies'!$A$7:$F$57,4)),"")</f>
        <v/>
      </c>
      <c r="C25" s="116" t="str">
        <f ca="1">IF(A25&lt;&gt;"",IF(_xlfn.XLOOKUP(A25,mats_tbl[Unique Material Name],mats_tbl[Audience])="Patient-Facing Pre-Consent",VLOOKUP($B$7,'CLMs Strategies'!$A$7:$F$57,5),VLOOKUP($B$7,'CLMs Strategies'!$A$7:$F$57,6)),"")</f>
        <v/>
      </c>
      <c r="D25" s="116"/>
      <c r="E25" s="116"/>
      <c r="F25" s="333" t="s">
        <v>261</v>
      </c>
      <c r="G25" s="320" t="str" cm="1">
        <f t="array" aca="1" ref="G25" ca="1">IFERROR(_xlfn._xlws.FILTER(References!$E$237:$E$536,(References!$D$237:$D$536=$B$7)),"")</f>
        <v/>
      </c>
      <c r="H25" s="403" t="str">
        <f ca="1">IF(batch4Start="","",IF(G25=0,"",WORKDAY(batch4Start,7)))</f>
        <v/>
      </c>
      <c r="I25" s="331"/>
      <c r="J25" s="330" t="str">
        <f t="shared" ca="1" si="6"/>
        <v/>
      </c>
      <c r="K25" s="330" t="str">
        <f t="shared" ca="1" si="5"/>
        <v/>
      </c>
      <c r="L25" s="331"/>
      <c r="M25" s="330" t="str">
        <f ca="1">IFERROR(IF(L25="",WORKDAY(K25,$M$9),WORKDAY(L25,$M$9)),"")</f>
        <v/>
      </c>
      <c r="N25" s="330" t="str">
        <f t="shared" ca="1" si="9"/>
        <v/>
      </c>
      <c r="O25" s="331"/>
      <c r="P25" s="403" t="str">
        <f t="shared" ca="1" si="10"/>
        <v/>
      </c>
      <c r="Q25" s="331"/>
      <c r="R25" s="403" t="str">
        <f t="shared" ca="1" si="7"/>
        <v/>
      </c>
      <c r="S25" s="403"/>
      <c r="T25" s="56"/>
      <c r="U25" s="56"/>
      <c r="V25" s="56"/>
    </row>
    <row r="26" spans="1:22">
      <c r="A26" s="56"/>
      <c r="B26" s="116" t="str">
        <f ca="1">IF(A26&lt;&gt;"",IF(_xlfn.XLOOKUP(A26,mats_tbl[Unique Material Name],mats_tbl[Audience])="Patient-Facing Pre-Consent",VLOOKUP($B$7,'CLMs Strategies'!$A$7:$F$57,3),VLOOKUP($B$7,'CLMs Strategies'!$A$7:$F$57,4)),"")</f>
        <v/>
      </c>
      <c r="C26" s="116" t="str">
        <f ca="1">IF(A26&lt;&gt;"",IF(_xlfn.XLOOKUP(A26,mats_tbl[Unique Material Name],mats_tbl[Audience])="Patient-Facing Pre-Consent",VLOOKUP($B$7,'CLMs Strategies'!$A$7:$F$57,5),VLOOKUP($B$7,'CLMs Strategies'!$A$7:$F$57,6)),"")</f>
        <v/>
      </c>
      <c r="D26" s="116"/>
      <c r="E26" s="116"/>
      <c r="F26" s="56"/>
      <c r="G26" s="73"/>
      <c r="H26" s="354" t="str">
        <f>IF(batch4Start="","",IF(G26=0,"",WORKDAY(batch4Start,7)))</f>
        <v/>
      </c>
      <c r="I26" s="357"/>
      <c r="J26" s="354" t="str">
        <f t="shared" si="6"/>
        <v/>
      </c>
      <c r="K26" s="354" t="str">
        <f t="shared" si="5"/>
        <v/>
      </c>
      <c r="L26" s="357"/>
      <c r="M26" s="354" t="str">
        <f>IFERROR(IF(L26="",WORKDAY(K26,$M$9),WORKDAY(L26,$M$9)),"")</f>
        <v/>
      </c>
      <c r="N26" s="354" t="str">
        <f t="shared" si="9"/>
        <v/>
      </c>
      <c r="O26" s="357"/>
      <c r="P26" s="354" t="str">
        <f t="shared" si="10"/>
        <v/>
      </c>
      <c r="Q26" s="357"/>
      <c r="R26" s="403" t="str">
        <f t="shared" si="7"/>
        <v/>
      </c>
      <c r="S26" s="354"/>
      <c r="T26" s="56"/>
      <c r="U26" s="56"/>
      <c r="V26" s="56"/>
    </row>
    <row r="27" spans="1:22">
      <c r="A27" s="56"/>
      <c r="B27" s="116" t="str">
        <f ca="1">IF(A27&lt;&gt;"",IF(_xlfn.XLOOKUP(A27,mats_tbl[Unique Material Name],mats_tbl[Audience])="Patient-Facing Pre-Consent",VLOOKUP($B$7,'CLMs Strategies'!$A$7:$F$57,3),VLOOKUP($B$7,'CLMs Strategies'!$A$7:$F$57,4)),"")</f>
        <v/>
      </c>
      <c r="C27" s="116" t="str">
        <f ca="1">IF(A27&lt;&gt;"",IF(_xlfn.XLOOKUP(A27,mats_tbl[Unique Material Name],mats_tbl[Audience])="Patient-Facing Pre-Consent",VLOOKUP($B$7,'CLMs Strategies'!$A$7:$F$57,5),VLOOKUP($B$7,'CLMs Strategies'!$A$7:$F$57,6)),"")</f>
        <v/>
      </c>
      <c r="D27" s="116"/>
      <c r="E27" s="116"/>
      <c r="F27" s="56"/>
      <c r="G27" s="73"/>
      <c r="H27" s="354" t="str">
        <f>IF(batch4Start="","",IF(G27=0,"",WORKDAY(batch4Start,7)))</f>
        <v/>
      </c>
      <c r="I27" s="357"/>
      <c r="J27" s="354" t="str">
        <f>IFERROR(IF(I27="",WORKDAY(H27,$J$9),WORKDAY(I27,$J$9)),"")</f>
        <v/>
      </c>
      <c r="K27" s="354" t="str">
        <f t="shared" si="5"/>
        <v/>
      </c>
      <c r="L27" s="357"/>
      <c r="M27" s="354" t="str">
        <f t="shared" ref="M27:M28" si="12">IFERROR(IF(L27="",WORKDAY(K27,$M$9),WORKDAY(L27,$M$9)),"")</f>
        <v/>
      </c>
      <c r="N27" s="354" t="str">
        <f t="shared" si="9"/>
        <v/>
      </c>
      <c r="O27" s="357"/>
      <c r="P27" s="354" t="str">
        <f t="shared" si="10"/>
        <v/>
      </c>
      <c r="Q27" s="357"/>
      <c r="R27" s="403" t="str">
        <f t="shared" si="7"/>
        <v/>
      </c>
      <c r="S27" s="354"/>
      <c r="T27" s="56"/>
      <c r="U27" s="56"/>
      <c r="V27" s="56"/>
    </row>
    <row r="28" spans="1:22">
      <c r="A28" s="56"/>
      <c r="B28" s="116" t="str">
        <f ca="1">IF(A28&lt;&gt;"",IF(_xlfn.XLOOKUP(A28,mats_tbl[Unique Material Name],mats_tbl[Audience])="Patient-Facing Pre-Consent",VLOOKUP($B$7,'CLMs Strategies'!$A$7:$F$57,3),VLOOKUP($B$7,'CLMs Strategies'!$A$7:$F$57,4)),"")</f>
        <v/>
      </c>
      <c r="C28" s="116" t="str">
        <f ca="1">IF(A28&lt;&gt;"",IF(_xlfn.XLOOKUP(A28,mats_tbl[Unique Material Name],mats_tbl[Audience])="Patient-Facing Pre-Consent",VLOOKUP($B$7,'CLMs Strategies'!$A$7:$F$57,5),VLOOKUP($B$7,'CLMs Strategies'!$A$7:$F$57,6)),"")</f>
        <v/>
      </c>
      <c r="D28" s="116"/>
      <c r="E28" s="116"/>
      <c r="F28" s="56"/>
      <c r="G28" s="73"/>
      <c r="H28" s="354" t="str">
        <f>IF(batch4Start="","",IF(G28=0,"",WORKDAY(batch4Start,7)))</f>
        <v/>
      </c>
      <c r="I28" s="357"/>
      <c r="J28" s="354" t="str">
        <f t="shared" si="6"/>
        <v/>
      </c>
      <c r="K28" s="354" t="str">
        <f t="shared" si="5"/>
        <v/>
      </c>
      <c r="L28" s="357"/>
      <c r="M28" s="354" t="str">
        <f t="shared" si="12"/>
        <v/>
      </c>
      <c r="N28" s="354" t="str">
        <f t="shared" si="9"/>
        <v/>
      </c>
      <c r="O28" s="357"/>
      <c r="P28" s="354" t="str">
        <f t="shared" si="10"/>
        <v/>
      </c>
      <c r="Q28" s="357"/>
      <c r="R28" s="403" t="str">
        <f t="shared" si="7"/>
        <v/>
      </c>
      <c r="S28" s="354"/>
      <c r="T28" s="56"/>
      <c r="U28" s="56"/>
      <c r="V28" s="56"/>
    </row>
    <row r="29" spans="1:22">
      <c r="A29" s="56"/>
      <c r="B29" s="116" t="str">
        <f ca="1">IF(A29&lt;&gt;"",IF(_xlfn.XLOOKUP(A29,mats_tbl[Unique Material Name],mats_tbl[Audience])="Patient-Facing Pre-Consent",VLOOKUP($B$7,'CLMs Strategies'!$A$7:$F$57,3),VLOOKUP($B$7,'CLMs Strategies'!$A$7:$F$57,4)),"")</f>
        <v/>
      </c>
      <c r="C29" s="116" t="str">
        <f ca="1">IF(A29&lt;&gt;"",IF(_xlfn.XLOOKUP(A29,mats_tbl[Unique Material Name],mats_tbl[Audience])="Patient-Facing Pre-Consent",VLOOKUP($B$7,'CLMs Strategies'!$A$7:$F$57,5),VLOOKUP($B$7,'CLMs Strategies'!$A$7:$F$57,6)),"")</f>
        <v/>
      </c>
      <c r="D29" s="116"/>
      <c r="E29" s="116"/>
      <c r="F29" s="56"/>
      <c r="G29" s="321"/>
      <c r="H29" s="358"/>
      <c r="I29" s="356"/>
      <c r="J29" s="356"/>
      <c r="K29" s="356"/>
      <c r="L29" s="356"/>
      <c r="M29" s="356"/>
      <c r="N29" s="356"/>
      <c r="O29" s="356"/>
      <c r="P29" s="116"/>
      <c r="Q29" s="356"/>
      <c r="R29" s="116"/>
      <c r="S29" s="356"/>
      <c r="T29" s="56"/>
      <c r="U29" s="56"/>
      <c r="V29" s="56"/>
    </row>
    <row r="30" spans="1:22">
      <c r="A30" s="56"/>
      <c r="B30" s="116" t="str">
        <f ca="1">IF(A30&lt;&gt;"",IF(_xlfn.XLOOKUP(A30,mats_tbl[Unique Material Name],mats_tbl[Audience])="Patient-Facing Pre-Consent",VLOOKUP($B$7,'CLMs Strategies'!$A$7:$F$57,3),VLOOKUP($B$7,'CLMs Strategies'!$A$7:$F$57,4)),"")</f>
        <v/>
      </c>
      <c r="C30" s="116" t="str">
        <f ca="1">IF(A30&lt;&gt;"",IF(_xlfn.XLOOKUP(A30,mats_tbl[Unique Material Name],mats_tbl[Audience])="Patient-Facing Pre-Consent",VLOOKUP($B$7,'CLMs Strategies'!$A$7:$F$57,5),VLOOKUP($B$7,'CLMs Strategies'!$A$7:$F$57,6)),"")</f>
        <v/>
      </c>
      <c r="D30" s="116"/>
      <c r="E30" s="116"/>
      <c r="F30" s="56"/>
      <c r="G30" s="56"/>
      <c r="H30" s="56"/>
      <c r="I30" s="56"/>
      <c r="J30" s="56"/>
      <c r="K30" s="56"/>
      <c r="L30" s="56"/>
      <c r="M30" s="56"/>
      <c r="N30" s="56"/>
      <c r="O30" s="56"/>
      <c r="P30" s="56"/>
      <c r="Q30" s="56"/>
      <c r="R30" s="56"/>
      <c r="S30" s="56"/>
      <c r="T30" s="56"/>
      <c r="U30" s="56"/>
      <c r="V30" s="56"/>
    </row>
    <row r="31" spans="1:22">
      <c r="A31" s="56"/>
      <c r="B31" s="116" t="str">
        <f ca="1">IF(A31&lt;&gt;"",IF(_xlfn.XLOOKUP(A31,mats_tbl[Unique Material Name],mats_tbl[Audience])="Patient-Facing Pre-Consent",VLOOKUP($B$7,'CLMs Strategies'!$A$7:$F$57,3),VLOOKUP($B$7,'CLMs Strategies'!$A$7:$F$57,4)),"")</f>
        <v/>
      </c>
      <c r="C31" s="116" t="str">
        <f ca="1">IF(A31&lt;&gt;"",IF(_xlfn.XLOOKUP(A31,mats_tbl[Unique Material Name],mats_tbl[Audience])="Patient-Facing Pre-Consent",VLOOKUP($B$7,'CLMs Strategies'!$A$7:$F$57,5),VLOOKUP($B$7,'CLMs Strategies'!$A$7:$F$57,6)),"")</f>
        <v/>
      </c>
      <c r="D31" s="116"/>
      <c r="E31" s="116"/>
      <c r="F31" s="56"/>
      <c r="G31" s="56"/>
      <c r="H31" s="56"/>
      <c r="I31" s="56"/>
      <c r="J31" s="56"/>
      <c r="K31" s="56"/>
      <c r="L31" s="56"/>
      <c r="M31" s="56"/>
      <c r="N31" s="56"/>
      <c r="O31" s="56"/>
      <c r="P31" s="56"/>
      <c r="Q31" s="56"/>
      <c r="R31" s="56"/>
      <c r="S31" s="56"/>
      <c r="T31" s="56"/>
      <c r="U31" s="56"/>
      <c r="V31" s="56"/>
    </row>
    <row r="32" spans="1:22">
      <c r="A32" s="56"/>
      <c r="B32" s="116" t="str">
        <f ca="1">IF(A32&lt;&gt;"",IF(_xlfn.XLOOKUP(A32,mats_tbl[Unique Material Name],mats_tbl[Audience])="Patient-Facing Pre-Consent",VLOOKUP($B$7,'CLMs Strategies'!$A$7:$F$57,3),VLOOKUP($B$7,'CLMs Strategies'!$A$7:$F$57,4)),"")</f>
        <v/>
      </c>
      <c r="C32" s="116" t="str">
        <f ca="1">IF(A32&lt;&gt;"",IF(_xlfn.XLOOKUP(A32,mats_tbl[Unique Material Name],mats_tbl[Audience])="Patient-Facing Pre-Consent",VLOOKUP($B$7,'CLMs Strategies'!$A$7:$F$57,5),VLOOKUP($B$7,'CLMs Strategies'!$A$7:$F$57,6)),"")</f>
        <v/>
      </c>
      <c r="D32" s="56"/>
      <c r="E32" s="56"/>
      <c r="F32" s="56"/>
      <c r="G32" s="56"/>
      <c r="H32" s="56"/>
      <c r="I32" s="56"/>
      <c r="J32" s="56"/>
      <c r="K32" s="56"/>
      <c r="L32" s="56"/>
      <c r="M32" s="56"/>
      <c r="N32" s="56"/>
      <c r="O32" s="56"/>
      <c r="P32" s="56"/>
      <c r="Q32" s="56"/>
      <c r="R32" s="56"/>
      <c r="S32" s="56"/>
      <c r="T32" s="56"/>
      <c r="U32" s="56"/>
      <c r="V32" s="56"/>
    </row>
    <row r="33" spans="1:20">
      <c r="A33" s="56"/>
      <c r="B33" s="116" t="str">
        <f ca="1">IF(A33&lt;&gt;"",IF(_xlfn.XLOOKUP(A33,mats_tbl[Unique Material Name],mats_tbl[Audience])="Patient-Facing Pre-Consent",VLOOKUP($B$7,'CLMs Strategies'!$A$7:$F$57,3),VLOOKUP($B$7,'CLMs Strategies'!$A$7:$F$57,4)),"")</f>
        <v/>
      </c>
      <c r="C33" s="116" t="str">
        <f ca="1">IF(A33&lt;&gt;"",IF(_xlfn.XLOOKUP(A33,mats_tbl[Unique Material Name],mats_tbl[Audience])="Patient-Facing Pre-Consent",VLOOKUP($B$7,'CLMs Strategies'!$A$7:$F$57,5),VLOOKUP($B$7,'CLMs Strategies'!$A$7:$F$57,6)),"")</f>
        <v/>
      </c>
      <c r="D33" s="56"/>
      <c r="E33" s="56"/>
      <c r="F33" s="56"/>
      <c r="G33" s="56"/>
      <c r="H33" s="56"/>
      <c r="I33" s="56"/>
      <c r="J33" s="56"/>
      <c r="K33" s="56"/>
      <c r="L33" s="56"/>
      <c r="M33" s="56"/>
      <c r="N33" s="56"/>
      <c r="O33" s="56"/>
      <c r="P33" s="56"/>
      <c r="Q33" s="56"/>
      <c r="R33" s="56"/>
      <c r="S33" s="56"/>
      <c r="T33" s="56"/>
    </row>
    <row r="34" spans="1:20">
      <c r="A34" s="56"/>
      <c r="B34" s="116" t="str">
        <f ca="1">IF(A34&lt;&gt;"",IF(_xlfn.XLOOKUP(A34,mats_tbl[Unique Material Name],mats_tbl[Audience])="Patient-Facing Pre-Consent",VLOOKUP($B$7,'CLMs Strategies'!$A$7:$F$57,3),VLOOKUP($B$7,'CLMs Strategies'!$A$7:$F$57,4)),"")</f>
        <v/>
      </c>
      <c r="C34" s="116" t="str">
        <f ca="1">IF(A34&lt;&gt;"",IF(_xlfn.XLOOKUP(A34,mats_tbl[Unique Material Name],mats_tbl[Audience])="Patient-Facing Pre-Consent",VLOOKUP($B$7,'CLMs Strategies'!$A$7:$F$57,5),VLOOKUP($B$7,'CLMs Strategies'!$A$7:$F$57,6)),"")</f>
        <v/>
      </c>
      <c r="D34" s="56"/>
      <c r="E34" s="56"/>
      <c r="F34" s="56"/>
      <c r="G34" s="56"/>
      <c r="H34" s="56"/>
      <c r="I34" s="56"/>
      <c r="J34" s="56"/>
      <c r="K34" s="56"/>
      <c r="L34" s="56"/>
      <c r="M34" s="56"/>
      <c r="N34" s="56"/>
      <c r="O34" s="56"/>
      <c r="P34" s="56"/>
      <c r="Q34" s="56"/>
      <c r="R34" s="56"/>
      <c r="S34" s="56"/>
      <c r="T34" s="56"/>
    </row>
    <row r="35" spans="1:20">
      <c r="A35" s="56"/>
      <c r="B35" s="116" t="str">
        <f ca="1">IF(A35&lt;&gt;"",IF(_xlfn.XLOOKUP(A35,mats_tbl[Unique Material Name],mats_tbl[Audience])="Patient-Facing Pre-Consent",VLOOKUP($B$7,'CLMs Strategies'!$A$7:$F$57,3),VLOOKUP($B$7,'CLMs Strategies'!$A$7:$F$57,4)),"")</f>
        <v/>
      </c>
      <c r="C35" s="116" t="str">
        <f ca="1">IF(A35&lt;&gt;"",IF(_xlfn.XLOOKUP(A35,mats_tbl[Unique Material Name],mats_tbl[Audience])="Patient-Facing Pre-Consent",VLOOKUP($B$7,'CLMs Strategies'!$A$7:$F$57,5),VLOOKUP($B$7,'CLMs Strategies'!$A$7:$F$57,6)),"")</f>
        <v/>
      </c>
      <c r="D35" s="56"/>
      <c r="E35" s="56"/>
      <c r="F35" s="56"/>
      <c r="G35" s="56"/>
      <c r="H35" s="56"/>
      <c r="I35" s="56"/>
      <c r="J35" s="56"/>
      <c r="K35" s="56"/>
      <c r="L35" s="56"/>
      <c r="M35" s="56"/>
      <c r="N35" s="56"/>
      <c r="O35" s="56"/>
      <c r="P35" s="56"/>
      <c r="Q35" s="56"/>
      <c r="R35" s="56"/>
      <c r="S35" s="56"/>
      <c r="T35" s="56"/>
    </row>
    <row r="36" spans="1:20">
      <c r="A36" s="56"/>
      <c r="B36" s="116" t="str">
        <f ca="1">IF(A36&lt;&gt;"",IF(_xlfn.XLOOKUP(A36,mats_tbl[Unique Material Name],mats_tbl[Audience])="Patient-Facing Pre-Consent",VLOOKUP($B$7,'CLMs Strategies'!$A$7:$F$57,3),VLOOKUP($B$7,'CLMs Strategies'!$A$7:$F$57,4)),"")</f>
        <v/>
      </c>
      <c r="C36" s="116" t="str">
        <f ca="1">IF(A36&lt;&gt;"",IF(_xlfn.XLOOKUP(A36,mats_tbl[Unique Material Name],mats_tbl[Audience])="Patient-Facing Pre-Consent",VLOOKUP($B$7,'CLMs Strategies'!$A$7:$F$57,5),VLOOKUP($B$7,'CLMs Strategies'!$A$7:$F$57,6)),"")</f>
        <v/>
      </c>
      <c r="D36" s="56"/>
      <c r="E36" s="56"/>
      <c r="F36" s="56"/>
      <c r="G36" s="56"/>
      <c r="H36" s="56"/>
      <c r="I36" s="56"/>
      <c r="J36" s="56"/>
      <c r="K36" s="56"/>
      <c r="L36" s="56"/>
      <c r="M36" s="56"/>
      <c r="N36" s="56"/>
      <c r="O36" s="56"/>
      <c r="P36" s="56"/>
      <c r="Q36" s="56"/>
      <c r="R36" s="56"/>
      <c r="S36" s="56"/>
      <c r="T36" s="56"/>
    </row>
    <row r="37" spans="1:20">
      <c r="A37" s="56"/>
      <c r="B37" s="116" t="str">
        <f ca="1">IF(A37&lt;&gt;"",IF(_xlfn.XLOOKUP(A37,mats_tbl[Unique Material Name],mats_tbl[Audience])="Patient-Facing Pre-Consent",VLOOKUP($B$7,'CLMs Strategies'!$A$7:$F$57,3),VLOOKUP($B$7,'CLMs Strategies'!$A$7:$F$57,4)),"")</f>
        <v/>
      </c>
      <c r="C37" s="116" t="str">
        <f ca="1">IF(A37&lt;&gt;"",IF(_xlfn.XLOOKUP(A37,mats_tbl[Unique Material Name],mats_tbl[Audience])="Patient-Facing Pre-Consent",VLOOKUP($B$7,'CLMs Strategies'!$A$7:$F$57,5),VLOOKUP($B$7,'CLMs Strategies'!$A$7:$F$57,6)),"")</f>
        <v/>
      </c>
      <c r="D37" s="56"/>
      <c r="E37" s="56"/>
      <c r="F37" s="56"/>
      <c r="G37" s="56"/>
      <c r="H37" s="56"/>
      <c r="I37" s="56"/>
      <c r="J37" s="56"/>
      <c r="K37" s="56"/>
      <c r="L37" s="56"/>
      <c r="M37" s="56"/>
      <c r="N37" s="56"/>
      <c r="O37" s="56"/>
      <c r="P37" s="56"/>
      <c r="Q37" s="56"/>
      <c r="R37" s="56"/>
      <c r="S37" s="56"/>
      <c r="T37" s="56"/>
    </row>
    <row r="38" spans="1:20">
      <c r="A38" s="56"/>
      <c r="B38" s="116" t="str">
        <f ca="1">IF(A38&lt;&gt;"",IF(_xlfn.XLOOKUP(A38,mats_tbl[Unique Material Name],mats_tbl[Audience])="Patient-Facing Pre-Consent",VLOOKUP($B$7,'CLMs Strategies'!$A$7:$F$57,3),VLOOKUP($B$7,'CLMs Strategies'!$A$7:$F$57,4)),"")</f>
        <v/>
      </c>
      <c r="C38" s="116" t="str">
        <f ca="1">IF(A38&lt;&gt;"",IF(_xlfn.XLOOKUP(A38,mats_tbl[Unique Material Name],mats_tbl[Audience])="Patient-Facing Pre-Consent",VLOOKUP($B$7,'CLMs Strategies'!$A$7:$F$57,5),VLOOKUP($B$7,'CLMs Strategies'!$A$7:$F$57,6)),"")</f>
        <v/>
      </c>
      <c r="D38" s="56"/>
      <c r="E38" s="56"/>
      <c r="F38" s="56"/>
      <c r="G38" s="56"/>
      <c r="H38" s="56"/>
      <c r="I38" s="56"/>
      <c r="J38" s="56"/>
      <c r="K38" s="56"/>
      <c r="L38" s="56"/>
      <c r="M38" s="56"/>
      <c r="N38" s="56"/>
      <c r="O38" s="56"/>
      <c r="P38" s="56"/>
      <c r="Q38" s="56"/>
      <c r="R38" s="56"/>
      <c r="S38" s="56"/>
      <c r="T38" s="56"/>
    </row>
    <row r="39" spans="1:20">
      <c r="A39" s="56"/>
      <c r="B39" s="116" t="str">
        <f ca="1">IF(A39&lt;&gt;"",IF(_xlfn.XLOOKUP(A39,mats_tbl[Unique Material Name],mats_tbl[Audience])="Patient-Facing Pre-Consent",VLOOKUP($B$7,'CLMs Strategies'!$A$7:$F$57,3),VLOOKUP($B$7,'CLMs Strategies'!$A$7:$F$57,4)),"")</f>
        <v/>
      </c>
      <c r="C39" s="116" t="str">
        <f ca="1">IF(A39&lt;&gt;"",IF(_xlfn.XLOOKUP(A39,mats_tbl[Unique Material Name],mats_tbl[Audience])="Patient-Facing Pre-Consent",VLOOKUP($B$7,'CLMs Strategies'!$A$7:$F$57,5),VLOOKUP($B$7,'CLMs Strategies'!$A$7:$F$57,6)),"")</f>
        <v/>
      </c>
      <c r="D39" s="56"/>
      <c r="E39" s="56"/>
      <c r="F39" s="56"/>
      <c r="G39" s="56"/>
      <c r="H39" s="56"/>
      <c r="I39" s="56"/>
      <c r="J39" s="56"/>
      <c r="K39" s="56"/>
      <c r="L39" s="56"/>
      <c r="M39" s="56"/>
      <c r="N39" s="56"/>
      <c r="O39" s="56"/>
      <c r="P39" s="56"/>
      <c r="Q39" s="56"/>
      <c r="R39" s="56"/>
      <c r="S39" s="56"/>
      <c r="T39" s="56"/>
    </row>
    <row r="40" spans="1:20">
      <c r="A40" s="56"/>
      <c r="B40" s="116"/>
      <c r="C40" s="56"/>
      <c r="D40" s="56"/>
      <c r="E40" s="56"/>
      <c r="F40" s="56"/>
      <c r="G40" s="56"/>
      <c r="H40" s="56"/>
      <c r="I40" s="56"/>
      <c r="J40" s="56"/>
      <c r="K40" s="56"/>
      <c r="L40" s="56"/>
      <c r="M40" s="56"/>
      <c r="N40" s="56"/>
      <c r="O40" s="56"/>
      <c r="P40" s="56"/>
      <c r="Q40" s="56"/>
      <c r="R40" s="56"/>
      <c r="S40" s="56"/>
      <c r="T40" s="56"/>
    </row>
    <row r="41" spans="1:20">
      <c r="A41" s="56"/>
      <c r="B41" s="116"/>
      <c r="C41" s="56"/>
      <c r="D41" s="56"/>
      <c r="E41" s="56"/>
      <c r="F41" s="56"/>
      <c r="G41" s="56"/>
      <c r="H41" s="56"/>
      <c r="I41" s="56"/>
      <c r="J41" s="56"/>
      <c r="K41" s="56"/>
      <c r="L41" s="56"/>
      <c r="M41" s="56"/>
      <c r="N41" s="56"/>
      <c r="O41" s="56"/>
      <c r="P41" s="56"/>
      <c r="Q41" s="56"/>
      <c r="R41" s="56"/>
      <c r="S41" s="56"/>
      <c r="T41" s="56"/>
    </row>
    <row r="42" spans="1:20">
      <c r="A42" s="56"/>
      <c r="B42" s="116"/>
      <c r="C42" s="56"/>
      <c r="D42" s="56"/>
      <c r="E42" s="56"/>
      <c r="F42" s="56"/>
      <c r="G42" s="56"/>
      <c r="H42" s="56"/>
      <c r="I42" s="56"/>
      <c r="J42" s="56"/>
      <c r="K42" s="56"/>
      <c r="L42" s="56"/>
      <c r="M42" s="56"/>
      <c r="N42" s="56"/>
      <c r="O42" s="56"/>
      <c r="P42" s="56"/>
      <c r="Q42" s="56"/>
      <c r="R42" s="56"/>
      <c r="S42" s="56"/>
      <c r="T42" s="56"/>
    </row>
    <row r="43" spans="1:20">
      <c r="A43" s="56"/>
      <c r="B43" s="116"/>
      <c r="C43" s="56"/>
    </row>
    <row r="44" spans="1:20">
      <c r="A44" s="56"/>
      <c r="B44" s="56"/>
      <c r="C44" s="56"/>
    </row>
  </sheetData>
  <mergeCells count="7">
    <mergeCell ref="M7:O7"/>
    <mergeCell ref="P7:Q7"/>
    <mergeCell ref="A22:C22"/>
    <mergeCell ref="A1:A2"/>
    <mergeCell ref="A3:A4"/>
    <mergeCell ref="H7:I7"/>
    <mergeCell ref="J7:L7"/>
  </mergeCells>
  <conditionalFormatting sqref="B1:K5">
    <cfRule type="expression" dxfId="384" priority="1">
      <formula>COUNTIF(translationCountries,B1)=0</formula>
    </cfRule>
  </conditionalFormatting>
  <conditionalFormatting sqref="E7">
    <cfRule type="containsText" dxfId="383" priority="9" operator="containsText" text="OK">
      <formula>NOT(ISERROR(SEARCH("OK",E7)))</formula>
    </cfRule>
    <cfRule type="containsText" dxfId="382" priority="10" operator="containsText" text="AFTER SUBMISSION DEADLINE">
      <formula>NOT(ISERROR(SEARCH("AFTER SUBMISSION DEADLINE",E7)))</formula>
    </cfRule>
  </conditionalFormatting>
  <conditionalFormatting sqref="G10:G29">
    <cfRule type="cellIs" dxfId="381" priority="5" operator="equal">
      <formula>0</formula>
    </cfRule>
  </conditionalFormatting>
  <hyperlinks>
    <hyperlink ref="A1:A2" location="'Country Level Dashboard'!A1" display="'Country Level Dashboard'!A1" xr:uid="{D6AE7DF4-AA8F-4C15-A5B4-5CAC16D02445}"/>
    <hyperlink ref="A3:A4" location="'Project TOC'!A1" display="'Project TOC'!A1" xr:uid="{9F8145E6-BF9A-4A91-95A1-F32D0EF46A8F}"/>
    <hyperlink ref="B1" location="Argentina!A1" display="Argentina" xr:uid="{70D50EE9-8013-4380-9F16-EAE90872D840}"/>
    <hyperlink ref="C1" location="Australia!A1" display="Australia" xr:uid="{4875F710-A4E1-4CD1-BC49-992DF063C086}"/>
    <hyperlink ref="D1" location="Austria!A1" display="Austria" xr:uid="{C92B402F-8A96-47F8-94F8-9742C1D09FE3}"/>
    <hyperlink ref="E1" location="Belgium!A1" display="Belgium" xr:uid="{FF4E2939-0779-44C6-9E9A-2EC1831A4016}"/>
    <hyperlink ref="F1" location="Brazil!A1" display="Brazil" xr:uid="{EAF45793-DACC-4306-9F8C-A93C0B952477}"/>
    <hyperlink ref="G1" location="Bulgaria!A1" display="Bulgaria" xr:uid="{E7A8234E-FC00-4165-8C0D-21295736B4A6}"/>
    <hyperlink ref="H1" location="Canada!A1" display="Canada" xr:uid="{E27AD7F5-044F-4F34-A02B-193C1F8B20EF}"/>
    <hyperlink ref="I1" location="Chile!A1" display="Chile" xr:uid="{F1E35704-536E-403F-A419-729CE3AD3720}"/>
    <hyperlink ref="J1" location="China!A1" display="China" xr:uid="{213AA7B3-D397-4215-BE33-59C2B8633724}"/>
    <hyperlink ref="K1" location="Colombia!A1" display="Colombia" xr:uid="{208E925D-1D54-4D99-A321-EDB5ED9B72FD}"/>
    <hyperlink ref="B2" location="'Czech Republic'!A1" display="Czech Republic" xr:uid="{9B0D8C59-DC94-4391-97EA-03462FB16A89}"/>
    <hyperlink ref="C2" location="Denmark!A1" display="Denmark" xr:uid="{CF0DD27C-6272-46A6-BD81-EEA9FEB1A832}"/>
    <hyperlink ref="D2" location="Estonia!A1" display="Estonia" xr:uid="{D9777AB5-E65C-4EE6-B51A-31B5DDDD1ECF}"/>
    <hyperlink ref="F2" location="France!A1" display="France" xr:uid="{E2A45C06-BC1A-4157-B686-2C2CB20F8ED6}"/>
    <hyperlink ref="G2" location="Germany!A1" display="Germany" xr:uid="{A082DAE9-BB14-497F-8957-AA65F1D4223D}"/>
    <hyperlink ref="H2" location="Greece!A1" display="Greece" xr:uid="{D416330E-7DE5-4059-B243-D3CDBC5AE046}"/>
    <hyperlink ref="J2" location="Hungary!A1" display="Hungary" xr:uid="{0AF78EC3-F184-406E-A18A-D435A543C8AD}"/>
    <hyperlink ref="I2" location="'Hong Kong'!A1" display="Hong Kong" xr:uid="{6929BAD5-6567-4809-8C43-010C623B08D3}"/>
    <hyperlink ref="K2" location="Ireland!A1" display="Ireland" xr:uid="{2BA8586C-00BC-4B0B-928F-C4D628B497CA}"/>
    <hyperlink ref="C3" location="Italy!A1" display="Italy" xr:uid="{07C67ED7-4886-4042-A55A-1CB89BC17919}"/>
    <hyperlink ref="D3" location="Japan!A1" display="Japan" xr:uid="{969CC7BB-0C8A-4005-B06C-E9C6488BF2FF}"/>
    <hyperlink ref="K4" location="'South Korea'!A1" display="South Korea" xr:uid="{A261768E-2406-4F08-83DC-4979ECB42132}"/>
    <hyperlink ref="C5" location="Sweden!A1" display="Sweden" xr:uid="{B262CAB5-861C-4C37-86EF-30978161A784}"/>
    <hyperlink ref="G5" location="Turkey!A1" display="Turkey" xr:uid="{A6F7A187-DF57-462F-A2DC-4EA775207C0B}"/>
    <hyperlink ref="I5" location="'United Kingdom'!A1" display="United Kingdom" xr:uid="{514C1B11-C8CD-411D-91F5-EA5A88299F5B}"/>
    <hyperlink ref="J5" location="'United States'!A1" display="United States" xr:uid="{DC4B4E5A-9CEF-4594-BF19-5CCEDBFA1779}"/>
    <hyperlink ref="E2" location="Finland!A1" display="Finland" xr:uid="{66625AD3-C876-4DCA-85D5-649BFF8D410C}"/>
    <hyperlink ref="B3" location="Israel!A1" display="Israel" xr:uid="{78325113-974F-45E2-9CF3-F2C11BD0886D}"/>
    <hyperlink ref="E3" location="Latvia!A1" display="Latvia" xr:uid="{52280B71-C0A2-456A-B446-F281C2139EA2}"/>
    <hyperlink ref="F3" location="Lithuania!A1" display="Lithuania" xr:uid="{7E0CDFFD-5025-441D-BF52-AE1EEE8992C7}"/>
    <hyperlink ref="G3" location="Malaysia!A1" display="Malaysia" xr:uid="{796E6488-8D35-4731-9D3B-51371CEAAFA3}"/>
    <hyperlink ref="H3" location="Mexico!A1" display="Mexico" xr:uid="{44AD3FA2-8A03-4624-843F-A7F997C7499E}"/>
    <hyperlink ref="I3" location="Netherlands!A1" display="Netherlands" xr:uid="{C17558E3-3928-4F84-9B0E-5574C6387054}"/>
    <hyperlink ref="J3" location="'New Zealand'!A1" display="New Zealand" xr:uid="{9C1D430D-454E-4B56-9F7D-216D9EEA56A0}"/>
    <hyperlink ref="K3" location="Norway!A1" display="Norway" xr:uid="{59B67FBF-CEF4-474D-AB0A-7B68BDD63726}"/>
    <hyperlink ref="B4" location="Phillipines!A1" display="Philippines" xr:uid="{198CE8DF-7947-4D81-AD55-EC223D51BF4E}"/>
    <hyperlink ref="C4" location="Poland!A1" display="Poland" xr:uid="{3DD5A00A-4933-47B0-9AA1-95A2B80B2D06}"/>
    <hyperlink ref="D4" location="Portugal!A1" display="Portugal" xr:uid="{3A3D8E1D-3102-4D4A-A2FD-483D8B4761BE}"/>
    <hyperlink ref="E4" location="Romania!A1" display="Romania" xr:uid="{771AE618-48B5-4C91-B5A7-F0D562D635FD}"/>
    <hyperlink ref="F4" location="Russia!A1" display="Russia" xr:uid="{4DB781DA-AF0D-44F9-80FA-FEF18EDA3A76}"/>
    <hyperlink ref="G4" location="'Saudi Arabia'!A1" display="Saudi Arabia" xr:uid="{CD84A5D8-4A4A-4065-BB49-5144B4800A64}"/>
    <hyperlink ref="H4" location="Singapore!A1" display="Singapore" xr:uid="{6647BFD5-A2F7-4577-888C-BA5C5182D428}"/>
    <hyperlink ref="I4" location="Slovakia!A1" display="Slovakia" xr:uid="{ECFE8AD7-FFE8-4866-BA51-94C5DC11F317}"/>
    <hyperlink ref="J4" location="'South Africa'!A1" display="South Africa" xr:uid="{6AA05882-61F8-4AD8-9985-07333AACED84}"/>
    <hyperlink ref="B5" location="Spain!A1" display="Spain" xr:uid="{3BABD43B-25C8-4C01-8FA2-C62914BCB5F2}"/>
    <hyperlink ref="D5" location="Switzerland!A1" display="Switzerland" xr:uid="{951CE835-805B-410E-A773-CD376EB6FCE8}"/>
    <hyperlink ref="E5" location="Taiwan!A1" display="Taiwan" xr:uid="{52365CEB-2354-42DA-AA62-295AC7A9D50D}"/>
    <hyperlink ref="F5" location="Thailand!A1" display="Thailand" xr:uid="{CB164356-9D50-4C3B-BAB1-9A9B752BBF6C}"/>
    <hyperlink ref="H5" location="Ukraine!A1" display="Ukraine" xr:uid="{DE8B4304-D6D1-460F-8A0B-31CBC2462887}"/>
    <hyperlink ref="K5" location="Vietnam!A1" display="Vietnam" xr:uid="{C2FDF6FD-AD09-4F33-B45B-185ABA12F6F6}"/>
  </hyperlinks>
  <pageMargins left="0.7" right="0.7" top="0.75" bottom="0.75" header="0.3" footer="0.3"/>
  <pageSetup orientation="portrait" horizontalDpi="90" verticalDpi="90"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1" id="{97606A9D-6124-4861-8835-1848A34F2842}">
            <xm:f>OR(INDEX('Batch Summary'!$B$4:$M$53,MATCH($B$7,_xlfn.ANCHORARRAY('Batch Summary'!$A$4),0),MATCH(B10,'Batch Summary'!$B$3:$M$3,0))="No")</xm:f>
            <x14:dxf>
              <font>
                <color theme="0"/>
              </font>
              <fill>
                <patternFill patternType="none">
                  <bgColor auto="1"/>
                </patternFill>
              </fill>
            </x14:dxf>
          </x14:cfRule>
          <xm:sqref>B10:B19 B23</xm:sqref>
        </x14:conditionalFormatting>
        <x14:conditionalFormatting xmlns:xm="http://schemas.microsoft.com/office/excel/2006/main">
          <x14:cfRule type="expression" priority="12" id="{E26CFD12-A99C-4F6A-A99A-513C7B4A4104}">
            <xm:f>OR(INDEX('Batch Summary'!$P$4:$AA$53,MATCH($B$7,_xlfn.ANCHORARRAY('Batch Summary'!$O$4),0),MATCH(C10,'Batch Summary'!$P$3:$AA$3,0))="No")</xm:f>
            <x14:dxf>
              <font>
                <color theme="0"/>
              </font>
            </x14:dxf>
          </x14:cfRule>
          <xm:sqref>C10:C19 C23</xm:sqref>
        </x14:conditionalFormatting>
        <x14:conditionalFormatting xmlns:xm="http://schemas.microsoft.com/office/excel/2006/main">
          <x14:cfRule type="expression" priority="13" id="{D3F0A3A5-A91D-4650-A37A-364923AA6EBF}">
            <xm:f>OR(INDEX('Batch Summary'!$AD$4:$AO$53,MATCH($B$7,_xlfn.ANCHORARRAY('Batch Summary'!$AC$4),0),MATCH(D10,'Batch Summary'!$AD$3:$AO$3,0))="No")</xm:f>
            <x14:dxf>
              <font>
                <color theme="0"/>
              </font>
            </x14:dxf>
          </x14:cfRule>
          <xm:sqref>D10:D21</xm:sqref>
        </x14:conditionalFormatting>
        <x14:conditionalFormatting xmlns:xm="http://schemas.microsoft.com/office/excel/2006/main">
          <x14:cfRule type="expression" priority="14" id="{A1676584-18BA-44E3-999E-8B6C82656B7E}">
            <xm:f>OR(INDEX('Batch Summary'!$AR$4:$BB$53,MATCH($B$7,_xlfn.ANCHORARRAY('Batch Summary'!$AQ$4),0),MATCH(E10,'Batch Summary'!$AR$3:$BB$3,0))="No")</xm:f>
            <x14:dxf>
              <font>
                <color theme="0"/>
              </font>
            </x14:dxf>
          </x14:cfRule>
          <xm:sqref>E10:E21</xm:sqref>
        </x14:conditionalFormatting>
      </x14:conditionalFormattings>
    </ext>
  </extLs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A11AA4-4C75-44B7-849D-69C4EFAFA43F}">
  <sheetPr codeName="Sheet35"/>
  <dimension ref="A1:V44"/>
  <sheetViews>
    <sheetView workbookViewId="0">
      <selection sqref="A1:A2"/>
    </sheetView>
  </sheetViews>
  <sheetFormatPr defaultRowHeight="15"/>
  <cols>
    <col min="1" max="1" width="17.5703125" bestFit="1" customWidth="1"/>
    <col min="2" max="2" width="18.42578125" customWidth="1"/>
    <col min="3" max="3" width="20.42578125" customWidth="1"/>
    <col min="4" max="4" width="15.85546875" customWidth="1"/>
    <col min="5" max="5" width="15.42578125" customWidth="1"/>
    <col min="6" max="7" width="17.5703125" customWidth="1"/>
    <col min="8" max="8" width="10.140625" customWidth="1"/>
    <col min="9" max="9" width="16.140625" customWidth="1"/>
    <col min="10" max="10" width="14.140625" customWidth="1"/>
    <col min="11" max="11" width="11.5703125" bestFit="1" customWidth="1"/>
    <col min="12" max="12" width="10.85546875" customWidth="1"/>
    <col min="13" max="13" width="11.42578125" customWidth="1"/>
    <col min="14" max="14" width="10.85546875" customWidth="1"/>
    <col min="15" max="15" width="11" customWidth="1"/>
    <col min="16" max="16" width="10.85546875" customWidth="1"/>
    <col min="17" max="17" width="10.140625" bestFit="1" customWidth="1"/>
    <col min="18" max="18" width="12.140625" customWidth="1"/>
    <col min="19" max="19" width="18.5703125" customWidth="1"/>
  </cols>
  <sheetData>
    <row r="1" spans="1:22">
      <c r="A1" s="716" t="s">
        <v>733</v>
      </c>
      <c r="B1" s="477" t="s">
        <v>90</v>
      </c>
      <c r="C1" s="477" t="s">
        <v>92</v>
      </c>
      <c r="D1" s="477" t="s">
        <v>94</v>
      </c>
      <c r="E1" s="477" t="s">
        <v>97</v>
      </c>
      <c r="F1" s="477" t="s">
        <v>99</v>
      </c>
      <c r="G1" s="477" t="s">
        <v>101</v>
      </c>
      <c r="H1" s="477" t="s">
        <v>103</v>
      </c>
      <c r="I1" s="477" t="s">
        <v>105</v>
      </c>
      <c r="J1" s="477" t="s">
        <v>107</v>
      </c>
      <c r="K1" s="477" t="s">
        <v>109</v>
      </c>
      <c r="L1" s="56"/>
      <c r="M1" s="56"/>
      <c r="N1" s="56"/>
      <c r="O1" s="56"/>
      <c r="P1" s="56"/>
      <c r="Q1" s="56"/>
      <c r="R1" s="56"/>
      <c r="S1" s="56"/>
      <c r="T1" s="56"/>
      <c r="U1" s="56"/>
      <c r="V1" s="56"/>
    </row>
    <row r="2" spans="1:22">
      <c r="A2" s="716"/>
      <c r="B2" s="477" t="s">
        <v>111</v>
      </c>
      <c r="C2" s="477" t="s">
        <v>113</v>
      </c>
      <c r="D2" s="477" t="s">
        <v>115</v>
      </c>
      <c r="E2" s="477" t="s">
        <v>117</v>
      </c>
      <c r="F2" s="477" t="s">
        <v>119</v>
      </c>
      <c r="G2" s="477" t="s">
        <v>121</v>
      </c>
      <c r="H2" s="477" t="s">
        <v>123</v>
      </c>
      <c r="I2" s="477" t="s">
        <v>125</v>
      </c>
      <c r="J2" s="477" t="s">
        <v>127</v>
      </c>
      <c r="K2" s="477" t="s">
        <v>131</v>
      </c>
      <c r="L2" s="56"/>
      <c r="M2" s="56"/>
      <c r="N2" s="56"/>
      <c r="O2" s="56"/>
      <c r="P2" s="56"/>
      <c r="Q2" s="56"/>
      <c r="R2" s="56"/>
      <c r="S2" s="56"/>
      <c r="T2" s="56"/>
      <c r="U2" s="56"/>
      <c r="V2" s="56"/>
    </row>
    <row r="3" spans="1:22">
      <c r="A3" s="717" t="s">
        <v>51</v>
      </c>
      <c r="B3" s="477" t="s">
        <v>133</v>
      </c>
      <c r="C3" s="477" t="s">
        <v>135</v>
      </c>
      <c r="D3" s="477" t="s">
        <v>137</v>
      </c>
      <c r="E3" s="477" t="s">
        <v>139</v>
      </c>
      <c r="F3" s="477" t="s">
        <v>141</v>
      </c>
      <c r="G3" s="477" t="s">
        <v>143</v>
      </c>
      <c r="H3" s="477" t="s">
        <v>145</v>
      </c>
      <c r="I3" s="477" t="s">
        <v>147</v>
      </c>
      <c r="J3" s="477" t="s">
        <v>149</v>
      </c>
      <c r="K3" s="477" t="s">
        <v>151</v>
      </c>
      <c r="L3" s="56"/>
      <c r="M3" s="56"/>
      <c r="N3" s="56"/>
      <c r="O3" s="56"/>
      <c r="P3" s="56"/>
      <c r="Q3" s="56"/>
      <c r="R3" s="56"/>
      <c r="S3" s="56"/>
      <c r="T3" s="56"/>
      <c r="U3" s="56"/>
      <c r="V3" s="56"/>
    </row>
    <row r="4" spans="1:22">
      <c r="A4" s="718"/>
      <c r="B4" s="477" t="s">
        <v>153</v>
      </c>
      <c r="C4" s="477" t="s">
        <v>155</v>
      </c>
      <c r="D4" s="477" t="s">
        <v>157</v>
      </c>
      <c r="E4" s="477" t="s">
        <v>159</v>
      </c>
      <c r="F4" s="477" t="s">
        <v>161</v>
      </c>
      <c r="G4" s="477" t="s">
        <v>163</v>
      </c>
      <c r="H4" s="477" t="s">
        <v>165</v>
      </c>
      <c r="I4" s="477" t="s">
        <v>167</v>
      </c>
      <c r="J4" s="477" t="s">
        <v>169</v>
      </c>
      <c r="K4" s="477" t="s">
        <v>171</v>
      </c>
      <c r="L4" s="56"/>
      <c r="M4" s="56"/>
      <c r="N4" s="56"/>
      <c r="O4" s="56"/>
      <c r="P4" s="56"/>
      <c r="Q4" s="56"/>
      <c r="R4" s="56"/>
      <c r="S4" s="56"/>
      <c r="T4" s="56"/>
      <c r="U4" s="56"/>
      <c r="V4" s="56"/>
    </row>
    <row r="5" spans="1:22">
      <c r="A5" s="56"/>
      <c r="B5" s="477" t="s">
        <v>173</v>
      </c>
      <c r="C5" s="477" t="s">
        <v>175</v>
      </c>
      <c r="D5" s="477" t="s">
        <v>177</v>
      </c>
      <c r="E5" s="477" t="s">
        <v>179</v>
      </c>
      <c r="F5" s="477" t="s">
        <v>181</v>
      </c>
      <c r="G5" s="477" t="s">
        <v>183</v>
      </c>
      <c r="H5" s="477" t="s">
        <v>185</v>
      </c>
      <c r="I5" s="477" t="s">
        <v>187</v>
      </c>
      <c r="J5" s="477" t="s">
        <v>189</v>
      </c>
      <c r="K5" s="477" t="s">
        <v>191</v>
      </c>
      <c r="L5" s="56"/>
      <c r="M5" s="56"/>
      <c r="N5" s="56"/>
      <c r="O5" s="56"/>
      <c r="P5" s="56"/>
      <c r="Q5" s="56"/>
      <c r="R5" s="56"/>
      <c r="S5" s="56"/>
      <c r="T5" s="56"/>
      <c r="U5" s="56"/>
      <c r="V5" s="56"/>
    </row>
    <row r="6" spans="1:22" ht="15.75" thickBot="1">
      <c r="A6" s="56"/>
      <c r="B6" s="56"/>
      <c r="C6" s="56"/>
      <c r="D6" s="56"/>
      <c r="E6" s="56"/>
      <c r="F6" s="56"/>
      <c r="G6" s="56"/>
      <c r="H6" s="56"/>
      <c r="I6" s="56"/>
      <c r="J6" s="56"/>
      <c r="K6" s="56"/>
      <c r="L6" s="56"/>
      <c r="M6" s="56"/>
      <c r="N6" s="56"/>
      <c r="O6" s="56"/>
      <c r="P6" s="56"/>
      <c r="Q6" s="56"/>
      <c r="R6" s="56"/>
      <c r="S6" s="56"/>
      <c r="T6" s="56"/>
      <c r="U6" s="56"/>
      <c r="V6" s="56"/>
    </row>
    <row r="7" spans="1:22" ht="49.5" customHeight="1" thickBot="1">
      <c r="A7" s="56"/>
      <c r="B7" s="465" t="e" cm="1">
        <f t="array" aca="1" ref="B7" ca="1">MID(CELL("filename",B1),FIND("]",CELL("filename",B1))+1,255)</f>
        <v>#VALUE!</v>
      </c>
      <c r="C7" s="359" t="s">
        <v>734</v>
      </c>
      <c r="D7" s="362"/>
      <c r="E7" s="360" t="str">
        <f ca="1">IF(D7="","",IF(D7&lt;=MAX(N10:N28)+2,"AFTER SUBMISSION DEADLINE","OK"))</f>
        <v/>
      </c>
      <c r="F7" s="56"/>
      <c r="G7" s="319"/>
      <c r="H7" s="700" t="s">
        <v>314</v>
      </c>
      <c r="I7" s="701"/>
      <c r="J7" s="702" t="s">
        <v>570</v>
      </c>
      <c r="K7" s="703"/>
      <c r="L7" s="704"/>
      <c r="M7" s="705" t="s">
        <v>571</v>
      </c>
      <c r="N7" s="706"/>
      <c r="O7" s="707"/>
      <c r="P7" s="713" t="s">
        <v>735</v>
      </c>
      <c r="Q7" s="714"/>
      <c r="R7" s="298" t="s">
        <v>573</v>
      </c>
      <c r="S7" s="299" t="s">
        <v>574</v>
      </c>
      <c r="U7" s="56"/>
      <c r="V7" s="56"/>
    </row>
    <row r="8" spans="1:22" ht="51.75" thickBot="1">
      <c r="A8" s="56"/>
      <c r="B8" s="431" t="s">
        <v>736</v>
      </c>
      <c r="C8" s="431" t="s">
        <v>566</v>
      </c>
      <c r="D8" s="431" t="s">
        <v>737</v>
      </c>
      <c r="E8" s="431" t="s">
        <v>738</v>
      </c>
      <c r="F8" s="425"/>
      <c r="G8" s="318" t="s">
        <v>80</v>
      </c>
      <c r="H8" s="300" t="s">
        <v>578</v>
      </c>
      <c r="I8" s="301" t="s">
        <v>579</v>
      </c>
      <c r="J8" s="302" t="s">
        <v>580</v>
      </c>
      <c r="K8" s="303" t="s">
        <v>581</v>
      </c>
      <c r="L8" s="304" t="s">
        <v>582</v>
      </c>
      <c r="M8" s="305" t="s">
        <v>583</v>
      </c>
      <c r="N8" s="306" t="s">
        <v>584</v>
      </c>
      <c r="O8" s="307" t="s">
        <v>585</v>
      </c>
      <c r="P8" s="308" t="s">
        <v>586</v>
      </c>
      <c r="Q8" s="309" t="s">
        <v>587</v>
      </c>
      <c r="R8" s="310" t="s">
        <v>588</v>
      </c>
      <c r="S8" s="311" t="s">
        <v>589</v>
      </c>
      <c r="U8" s="56"/>
      <c r="V8" s="56"/>
    </row>
    <row r="9" spans="1:22" ht="15" hidden="1" customHeight="1" thickBot="1">
      <c r="A9" s="56"/>
      <c r="B9" s="346"/>
      <c r="C9" s="346"/>
      <c r="D9" s="346"/>
      <c r="E9" s="346"/>
      <c r="F9" s="425"/>
      <c r="G9" s="353" t="s">
        <v>739</v>
      </c>
      <c r="H9" s="347"/>
      <c r="I9" s="347"/>
      <c r="J9" s="348">
        <v>2</v>
      </c>
      <c r="K9" s="348">
        <f>ICRcomplete</f>
        <v>0</v>
      </c>
      <c r="L9" s="348"/>
      <c r="M9" s="349">
        <v>2</v>
      </c>
      <c r="N9" s="349">
        <f>DTPdelv</f>
        <v>8</v>
      </c>
      <c r="O9" s="349"/>
      <c r="P9" s="404">
        <f>expERCreturn</f>
        <v>30</v>
      </c>
      <c r="Q9" s="350"/>
      <c r="R9" s="351">
        <f>ERCdelv</f>
        <v>3</v>
      </c>
      <c r="S9" s="352"/>
      <c r="U9" s="56"/>
      <c r="V9" s="56"/>
    </row>
    <row r="10" spans="1:22" ht="15.75" thickTop="1">
      <c r="A10" s="56"/>
      <c r="B10" s="116" t="str" cm="1">
        <f t="array" ref="B10">IFERROR(_xlfn._xlws.FILTER(mats_tbl[Unique Material Name],mats_tbl[Translation Batch]=1),"")</f>
        <v/>
      </c>
      <c r="C10" s="116" t="str" cm="1">
        <f t="array" ref="C10">IFERROR(_xlfn._xlws.FILTER(mats_tbl[Unique Material Name],mats_tbl[Translation Batch]=2),"")</f>
        <v/>
      </c>
      <c r="D10" s="116" t="str" cm="1">
        <f t="array" ref="D10">IFERROR(_xlfn._xlws.FILTER(mats_tbl[Unique Material Name],mats_tbl[Translation Batch]=3),"")</f>
        <v/>
      </c>
      <c r="E10" s="28" t="str" cm="1">
        <f t="array" ref="E10">IFERROR(_xlfn._xlws.FILTER(mats_tbl[Unique Material Name],mats_tbl[Translation Batch]=4),"")</f>
        <v/>
      </c>
      <c r="F10" s="333" t="s">
        <v>258</v>
      </c>
      <c r="G10" s="320" t="str" cm="1">
        <f t="array" aca="1" ref="G10" ca="1">IFERROR(_xlfn._xlws.FILTER(References!$E$237:$E$536,(References!$D$237:$D$536=$B$7)),"")</f>
        <v/>
      </c>
      <c r="H10" s="330" t="str">
        <f ca="1">IF(batch1Start="","",IF(G10=0,"",WORKDAY(batch1Start,7)))</f>
        <v/>
      </c>
      <c r="I10" s="331"/>
      <c r="J10" s="355" t="str">
        <f ca="1">IFERROR(IF(I10="",WORKDAY(H10,$J$9),WORKDAY(I10,$J$9)),"")</f>
        <v/>
      </c>
      <c r="K10" s="330" t="e">
        <f ca="1">WORKDAY(J10,$K$9)</f>
        <v>#VALUE!</v>
      </c>
      <c r="L10" s="331"/>
      <c r="M10" s="330" t="e">
        <f ca="1">IF(L10="",WORKDAY(K10,M9),WORKDAY(L10,M9))</f>
        <v>#VALUE!</v>
      </c>
      <c r="N10" s="330" t="e">
        <f ca="1">WORKDAY(M10,DTPdelv)</f>
        <v>#VALUE!</v>
      </c>
      <c r="O10" s="331"/>
      <c r="P10" s="402" t="e">
        <f ca="1">IF(G10=0,"",IF(O10="",WORKDAY(N10,$P$9),WORKDAY(O10,$P$9)))</f>
        <v>#VALUE!</v>
      </c>
      <c r="Q10" s="331"/>
      <c r="R10" s="403" t="e">
        <f ca="1">IF(G10=0,"",IF(Q10="",WORKDAY(P10,$R$9),WORKDAY(Q10,$R$9)))</f>
        <v>#VALUE!</v>
      </c>
      <c r="S10" s="330"/>
      <c r="T10" s="56"/>
      <c r="U10" s="56"/>
      <c r="V10" s="56"/>
    </row>
    <row r="11" spans="1:22">
      <c r="A11" s="56"/>
      <c r="B11" s="116"/>
      <c r="C11" s="116"/>
      <c r="D11" s="116"/>
      <c r="E11" s="116"/>
      <c r="F11" s="56"/>
      <c r="G11" s="73"/>
      <c r="H11" s="354" t="str">
        <f>IF(batch1Start="","",IF(G11=0,"",WORKDAY(batch1Start,7)))</f>
        <v/>
      </c>
      <c r="I11" s="357"/>
      <c r="J11" s="354" t="str">
        <f>IFERROR(IF(I11="",WORKDAY(H11,$J$9),WORKDAY(I11,$J$9)),"")</f>
        <v/>
      </c>
      <c r="K11" s="354" t="str">
        <f>IF(J11="","",WORKDAY(J11,$K$9))</f>
        <v/>
      </c>
      <c r="L11" s="357"/>
      <c r="M11" s="354" t="str">
        <f>IFERROR(IF(L11="",WORKDAY(K11,$M$9),WORKDAY(L11,$M$9)),"")</f>
        <v/>
      </c>
      <c r="N11" s="354" t="str">
        <f>IF(H11&lt;&gt;"",WORKDAY(M11,$N$9),"")</f>
        <v/>
      </c>
      <c r="O11" s="357"/>
      <c r="P11" s="354" t="str">
        <f t="shared" ref="P11:P14" si="0">IF(G11=0,"",IF(O11="",WORKDAY(N11,$P$9),WORKDAY(O11,$P$9)))</f>
        <v/>
      </c>
      <c r="Q11" s="357"/>
      <c r="R11" s="354" t="str">
        <f t="shared" ref="R11:R14" si="1">IF(G11=0,"",IF(Q11="",WORKDAY(P11,$R$9),WORKDAY(Q11,$R$9)))</f>
        <v/>
      </c>
      <c r="S11" s="354"/>
      <c r="T11" s="56"/>
      <c r="U11" s="56"/>
      <c r="V11" s="56"/>
    </row>
    <row r="12" spans="1:22">
      <c r="A12" s="56"/>
      <c r="B12" s="116"/>
      <c r="C12" s="116"/>
      <c r="D12" s="116"/>
      <c r="E12" s="116"/>
      <c r="F12" s="56"/>
      <c r="G12" s="73"/>
      <c r="H12" s="354" t="str">
        <f>IF(batch1Start="","",IF(G12=0,"",WORKDAY(batch1Start,7)))</f>
        <v/>
      </c>
      <c r="I12" s="357"/>
      <c r="J12" s="354" t="str">
        <f t="shared" ref="J12:J14" si="2">IFERROR(IF(I12="",WORKDAY(H12,$J$9),WORKDAY(I12,$J$9)),"")</f>
        <v/>
      </c>
      <c r="K12" s="354" t="str">
        <f>IF(J12="","",WORKDAY(J12,$K$9))</f>
        <v/>
      </c>
      <c r="L12" s="357"/>
      <c r="M12" s="354" t="str">
        <f t="shared" ref="M12:M14" si="3">IFERROR(IF(L12="",WORKDAY(K12,$M$9),WORKDAY(L12,$M$9)),"")</f>
        <v/>
      </c>
      <c r="N12" s="354" t="str">
        <f t="shared" ref="N12:N13" si="4">IF(H12&lt;&gt;"",WORKDAY(M12,$N$9),"")</f>
        <v/>
      </c>
      <c r="O12" s="357"/>
      <c r="P12" s="354" t="str">
        <f t="shared" si="0"/>
        <v/>
      </c>
      <c r="Q12" s="357"/>
      <c r="R12" s="354" t="str">
        <f t="shared" si="1"/>
        <v/>
      </c>
      <c r="S12" s="354"/>
      <c r="T12" s="56"/>
      <c r="U12" s="56"/>
      <c r="V12" s="56"/>
    </row>
    <row r="13" spans="1:22">
      <c r="A13" s="56"/>
      <c r="B13" s="116"/>
      <c r="C13" s="116"/>
      <c r="D13" s="116"/>
      <c r="E13" s="116"/>
      <c r="F13" s="56"/>
      <c r="G13" s="73"/>
      <c r="H13" s="354" t="str">
        <f>IF(batch1Start="","",IF(G13=0,"",WORKDAY(batch1Start,7)))</f>
        <v/>
      </c>
      <c r="I13" s="357"/>
      <c r="J13" s="354" t="str">
        <f t="shared" si="2"/>
        <v/>
      </c>
      <c r="K13" s="354" t="str">
        <f t="shared" ref="K13:K28" si="5">IF(J13="","",WORKDAY(J13,$K$9))</f>
        <v/>
      </c>
      <c r="L13" s="357"/>
      <c r="M13" s="354" t="str">
        <f t="shared" si="3"/>
        <v/>
      </c>
      <c r="N13" s="354" t="str">
        <f t="shared" si="4"/>
        <v/>
      </c>
      <c r="O13" s="357"/>
      <c r="P13" s="354" t="str">
        <f t="shared" si="0"/>
        <v/>
      </c>
      <c r="Q13" s="357"/>
      <c r="R13" s="354" t="str">
        <f t="shared" si="1"/>
        <v/>
      </c>
      <c r="S13" s="354"/>
      <c r="T13" s="56"/>
      <c r="U13" s="56"/>
      <c r="V13" s="56"/>
    </row>
    <row r="14" spans="1:22" ht="15.75" thickBot="1">
      <c r="A14" s="56"/>
      <c r="B14" s="116"/>
      <c r="C14" s="116"/>
      <c r="D14" s="116"/>
      <c r="E14" s="116"/>
      <c r="F14" s="56"/>
      <c r="G14" s="73"/>
      <c r="H14" s="405" t="str">
        <f>IF(batch1Start="","",IF(G14="","",WORKDAY(batch1Start,7)))</f>
        <v/>
      </c>
      <c r="I14" s="357"/>
      <c r="J14" s="354" t="str">
        <f t="shared" si="2"/>
        <v/>
      </c>
      <c r="K14" s="354" t="str">
        <f t="shared" si="5"/>
        <v/>
      </c>
      <c r="L14" s="357"/>
      <c r="M14" s="354" t="str">
        <f t="shared" si="3"/>
        <v/>
      </c>
      <c r="N14" s="354" t="str">
        <f>IF(H14&lt;&gt;"",WORKDAY(M14,$N$9),"")</f>
        <v/>
      </c>
      <c r="O14" s="357"/>
      <c r="P14" s="405" t="str">
        <f t="shared" si="0"/>
        <v/>
      </c>
      <c r="Q14" s="357"/>
      <c r="R14" s="405" t="str">
        <f t="shared" si="1"/>
        <v/>
      </c>
      <c r="S14" s="405"/>
      <c r="T14" s="56"/>
      <c r="U14" s="56"/>
      <c r="V14" s="56"/>
    </row>
    <row r="15" spans="1:22">
      <c r="A15" s="56"/>
      <c r="B15" s="116"/>
      <c r="C15" s="116"/>
      <c r="D15" s="116"/>
      <c r="E15" s="116"/>
      <c r="F15" s="333" t="s">
        <v>259</v>
      </c>
      <c r="G15" s="320" t="str" cm="1">
        <f t="array" aca="1" ref="G15" ca="1">IFERROR(_xlfn._xlws.FILTER(References!$E$237:$E$536,(References!$D$237:$D$536=$B$7)),"")</f>
        <v/>
      </c>
      <c r="H15" s="403" t="str">
        <f ca="1">IF(batch2Start="","",IF(G15=0,"",WORKDAY(batch2Start,7)))</f>
        <v/>
      </c>
      <c r="I15" s="331"/>
      <c r="J15" s="330" t="str">
        <f ca="1">IFERROR(IF(I15="",WORKDAY(H15,$J$9),WORKDAY(I15,$J$9)),"")</f>
        <v/>
      </c>
      <c r="K15" s="330" t="str">
        <f t="shared" ca="1" si="5"/>
        <v/>
      </c>
      <c r="L15" s="331"/>
      <c r="M15" s="330" t="str">
        <f ca="1">IFERROR(IF(L15="",WORKDAY(K15,$M$9),WORKDAY(L15,$M$9)),"")</f>
        <v/>
      </c>
      <c r="N15" s="330" t="str">
        <f ca="1">IF(H15&lt;&gt;"",WORKDAY(M15,$N$9),"")</f>
        <v/>
      </c>
      <c r="O15" s="331"/>
      <c r="P15" s="403" t="str">
        <f ca="1">IF(H15="","",IF(O15="",WORKDAY(N15,$P$9),WORKDAY(O15,$P$9)))</f>
        <v/>
      </c>
      <c r="Q15" s="331"/>
      <c r="R15" s="403" t="str">
        <f ca="1">IF(H15="","",IF(Q15="",WORKDAY(P15,$R$9),WORKDAY(Q15,$R$9)))</f>
        <v/>
      </c>
      <c r="S15" s="403"/>
      <c r="T15" s="56"/>
      <c r="U15" s="56"/>
      <c r="V15" s="56"/>
    </row>
    <row r="16" spans="1:22" ht="15.75" customHeight="1">
      <c r="A16" s="56"/>
      <c r="B16" s="116"/>
      <c r="C16" s="116"/>
      <c r="D16" s="116"/>
      <c r="E16" s="116"/>
      <c r="F16" s="56"/>
      <c r="G16" s="73"/>
      <c r="H16" s="354" t="str">
        <f>IF(batch2Start="","",IF(G16=0,"",WORKDAY(batch2Start,7)))</f>
        <v/>
      </c>
      <c r="I16" s="357"/>
      <c r="J16" s="354" t="str">
        <f t="shared" ref="J16:J28" si="6">IFERROR(IF(I16="",WORKDAY(H16,$J$9),WORKDAY(I16,$J$9)),"")</f>
        <v/>
      </c>
      <c r="K16" s="354" t="str">
        <f t="shared" si="5"/>
        <v/>
      </c>
      <c r="L16" s="357"/>
      <c r="M16" s="354" t="str">
        <f>IFERROR(IF(L16="",WORKDAY(K16,$M$9),WORKDAY(L16,$M$9)),"")</f>
        <v/>
      </c>
      <c r="N16" s="354" t="str">
        <f>IF(H16&lt;&gt;"",WORKDAY(M16,$N$9),"")</f>
        <v/>
      </c>
      <c r="O16" s="357"/>
      <c r="P16" s="354" t="str">
        <f>IF(H16="","",IF(O16="",WORKDAY(N16,$P$9),WORKDAY(O16,$P$9)))</f>
        <v/>
      </c>
      <c r="Q16" s="357"/>
      <c r="R16" s="403" t="str">
        <f t="shared" ref="R16:R28" si="7">IF(H16="","",IF(Q16="",WORKDAY(P16,$R$9),WORKDAY(Q16,$R$9)))</f>
        <v/>
      </c>
      <c r="S16" s="354"/>
      <c r="T16" s="56"/>
      <c r="U16" s="56"/>
      <c r="V16" s="56"/>
    </row>
    <row r="17" spans="1:22">
      <c r="A17" s="56"/>
      <c r="B17" s="116"/>
      <c r="C17" s="116"/>
      <c r="D17" s="116"/>
      <c r="E17" s="116"/>
      <c r="F17" s="56"/>
      <c r="G17" s="73"/>
      <c r="H17" s="354" t="str">
        <f>IF(batch2Start="","",IF(G17=0,"",WORKDAY(batch2Start,7)))</f>
        <v/>
      </c>
      <c r="I17" s="357"/>
      <c r="J17" s="354" t="str">
        <f t="shared" si="6"/>
        <v/>
      </c>
      <c r="K17" s="354" t="str">
        <f t="shared" si="5"/>
        <v/>
      </c>
      <c r="L17" s="357"/>
      <c r="M17" s="354" t="str">
        <f t="shared" ref="M17" si="8">IFERROR(IF(L17="",WORKDAY(K17,$M$9),WORKDAY(L17,$M$9)),"")</f>
        <v/>
      </c>
      <c r="N17" s="354" t="str">
        <f t="shared" ref="N17:N28" si="9">IF(H17&lt;&gt;"",WORKDAY(M17,$N$9),"")</f>
        <v/>
      </c>
      <c r="O17" s="357"/>
      <c r="P17" s="354" t="str">
        <f t="shared" ref="P17:P28" si="10">IF(H17="","",IF(O17="",WORKDAY(N17,$P$9),WORKDAY(O17,$P$9)))</f>
        <v/>
      </c>
      <c r="Q17" s="357"/>
      <c r="R17" s="403" t="str">
        <f t="shared" si="7"/>
        <v/>
      </c>
      <c r="S17" s="354"/>
      <c r="T17" s="56"/>
      <c r="U17" s="56"/>
      <c r="V17" s="56"/>
    </row>
    <row r="18" spans="1:22">
      <c r="A18" s="56"/>
      <c r="B18" s="116"/>
      <c r="C18" s="116"/>
      <c r="D18" s="116"/>
      <c r="E18" s="116"/>
      <c r="F18" s="56"/>
      <c r="G18" s="73"/>
      <c r="H18" s="354" t="str">
        <f>IF(batch2Start="","",IF(G18=0,"",WORKDAY(batch2Start,7)))</f>
        <v/>
      </c>
      <c r="I18" s="357"/>
      <c r="J18" s="354" t="str">
        <f t="shared" si="6"/>
        <v/>
      </c>
      <c r="K18" s="354" t="str">
        <f t="shared" si="5"/>
        <v/>
      </c>
      <c r="L18" s="357"/>
      <c r="M18" s="354" t="str">
        <f>IFERROR(IF(L18="",WORKDAY(K18,$M$9),WORKDAY(L18,$M$9)),"")</f>
        <v/>
      </c>
      <c r="N18" s="354" t="str">
        <f t="shared" si="9"/>
        <v/>
      </c>
      <c r="O18" s="357"/>
      <c r="P18" s="354" t="str">
        <f t="shared" si="10"/>
        <v/>
      </c>
      <c r="Q18" s="357"/>
      <c r="R18" s="403" t="str">
        <f t="shared" si="7"/>
        <v/>
      </c>
      <c r="S18" s="354"/>
      <c r="T18" s="56"/>
      <c r="U18" s="56"/>
      <c r="V18" s="56"/>
    </row>
    <row r="19" spans="1:22" ht="15.75" thickBot="1">
      <c r="A19" s="56"/>
      <c r="B19" s="116"/>
      <c r="C19" s="116"/>
      <c r="D19" s="116"/>
      <c r="E19" s="116"/>
      <c r="F19" s="56"/>
      <c r="G19" s="73"/>
      <c r="H19" s="405" t="str">
        <f>IF(batch2Start="","",IF(G19="","",WORKDAY(batch2Start,7)))</f>
        <v/>
      </c>
      <c r="I19" s="357"/>
      <c r="J19" s="354" t="str">
        <f t="shared" si="6"/>
        <v/>
      </c>
      <c r="K19" s="354" t="str">
        <f t="shared" si="5"/>
        <v/>
      </c>
      <c r="L19" s="357"/>
      <c r="M19" s="354" t="str">
        <f>IFERROR(IF(L19="",WORKDAY(K19,$M$9),WORKDAY(L19,$M$9)),"")</f>
        <v/>
      </c>
      <c r="N19" s="354" t="str">
        <f t="shared" si="9"/>
        <v/>
      </c>
      <c r="O19" s="357"/>
      <c r="P19" s="358" t="str">
        <f t="shared" si="10"/>
        <v/>
      </c>
      <c r="Q19" s="357"/>
      <c r="R19" s="463" t="str">
        <f t="shared" si="7"/>
        <v/>
      </c>
      <c r="S19" s="405"/>
      <c r="T19" s="56"/>
      <c r="U19" s="56"/>
      <c r="V19" s="56"/>
    </row>
    <row r="20" spans="1:22">
      <c r="A20" s="56"/>
      <c r="B20" s="56"/>
      <c r="C20" s="56"/>
      <c r="D20" s="116"/>
      <c r="E20" s="116"/>
      <c r="F20" s="333" t="s">
        <v>260</v>
      </c>
      <c r="G20" s="320" t="str" cm="1">
        <f t="array" aca="1" ref="G20" ca="1">IFERROR(_xlfn._xlws.FILTER(References!$E$237:$E$536,(References!$D$237:$D$536=$B$7)),"")</f>
        <v/>
      </c>
      <c r="H20" s="403" t="str">
        <f ca="1">IF(batch3Start="","",IF(G20=0,"",WORKDAY(batch3Start,7)))</f>
        <v/>
      </c>
      <c r="I20" s="331"/>
      <c r="J20" s="330" t="str">
        <f t="shared" ca="1" si="6"/>
        <v/>
      </c>
      <c r="K20" s="330" t="str">
        <f t="shared" ca="1" si="5"/>
        <v/>
      </c>
      <c r="L20" s="331"/>
      <c r="M20" s="330" t="str">
        <f t="shared" ref="M20:M24" ca="1" si="11">IFERROR(IF(L20="",WORKDAY(K20,$M$9),WORKDAY(L20,$M$9)),"")</f>
        <v/>
      </c>
      <c r="N20" s="330" t="str">
        <f t="shared" ca="1" si="9"/>
        <v/>
      </c>
      <c r="O20" s="331"/>
      <c r="P20" s="330" t="str">
        <f t="shared" ca="1" si="10"/>
        <v/>
      </c>
      <c r="Q20" s="331"/>
      <c r="R20" s="330" t="str">
        <f t="shared" ca="1" si="7"/>
        <v/>
      </c>
      <c r="S20" s="403"/>
      <c r="T20" s="56"/>
      <c r="U20" s="56"/>
      <c r="V20" s="56"/>
    </row>
    <row r="21" spans="1:22">
      <c r="A21" s="56"/>
      <c r="B21" s="56"/>
      <c r="C21" s="56"/>
      <c r="D21" s="116"/>
      <c r="E21" s="116"/>
      <c r="F21" s="56"/>
      <c r="G21" s="73"/>
      <c r="H21" s="354" t="str">
        <f>IF(batch3Start="","",IF(G21=0,"",WORKDAY(batch3Start,7)))</f>
        <v/>
      </c>
      <c r="I21" s="357"/>
      <c r="J21" s="354" t="str">
        <f t="shared" si="6"/>
        <v/>
      </c>
      <c r="K21" s="354" t="str">
        <f t="shared" si="5"/>
        <v/>
      </c>
      <c r="L21" s="357"/>
      <c r="M21" s="354" t="str">
        <f t="shared" si="11"/>
        <v/>
      </c>
      <c r="N21" s="354" t="str">
        <f>IF(H21&lt;&gt;"",WORKDAY(M21,$N$9),"")</f>
        <v/>
      </c>
      <c r="O21" s="357"/>
      <c r="P21" s="354" t="str">
        <f t="shared" si="10"/>
        <v/>
      </c>
      <c r="Q21" s="357"/>
      <c r="R21" s="403" t="str">
        <f t="shared" si="7"/>
        <v/>
      </c>
      <c r="S21" s="354"/>
      <c r="T21" s="56"/>
      <c r="U21" s="56"/>
      <c r="V21" s="56"/>
    </row>
    <row r="22" spans="1:22" ht="15.75">
      <c r="A22" s="715" t="s">
        <v>740</v>
      </c>
      <c r="B22" s="715"/>
      <c r="C22" s="715"/>
      <c r="D22" s="116"/>
      <c r="E22" s="116"/>
      <c r="F22" s="56"/>
      <c r="G22" s="73"/>
      <c r="H22" s="354" t="str">
        <f>IF(batch3Start="","",IF(G22=0,"",WORKDAY(batch3Start,7)))</f>
        <v/>
      </c>
      <c r="I22" s="357"/>
      <c r="J22" s="354" t="str">
        <f t="shared" si="6"/>
        <v/>
      </c>
      <c r="K22" s="354" t="str">
        <f t="shared" si="5"/>
        <v/>
      </c>
      <c r="L22" s="357"/>
      <c r="M22" s="354" t="str">
        <f t="shared" si="11"/>
        <v/>
      </c>
      <c r="N22" s="354" t="str">
        <f t="shared" si="9"/>
        <v/>
      </c>
      <c r="O22" s="357"/>
      <c r="P22" s="354" t="str">
        <f t="shared" si="10"/>
        <v/>
      </c>
      <c r="Q22" s="357"/>
      <c r="R22" s="403" t="str">
        <f t="shared" si="7"/>
        <v/>
      </c>
      <c r="S22" s="354"/>
      <c r="T22" s="56"/>
      <c r="U22" s="56"/>
      <c r="V22" s="56"/>
    </row>
    <row r="23" spans="1:22">
      <c r="A23" s="117" t="s">
        <v>741</v>
      </c>
      <c r="B23" s="117" t="s">
        <v>742</v>
      </c>
      <c r="C23" s="117" t="s">
        <v>743</v>
      </c>
      <c r="D23" s="116"/>
      <c r="E23" s="116"/>
      <c r="F23" s="56"/>
      <c r="G23" s="73"/>
      <c r="H23" s="354" t="str">
        <f>IF(batch3Start="","",IF(G23=0,"",WORKDAY(batch3Start,7)))</f>
        <v/>
      </c>
      <c r="I23" s="357"/>
      <c r="J23" s="354" t="str">
        <f t="shared" si="6"/>
        <v/>
      </c>
      <c r="K23" s="354" t="str">
        <f t="shared" si="5"/>
        <v/>
      </c>
      <c r="L23" s="357"/>
      <c r="M23" s="354" t="str">
        <f t="shared" si="11"/>
        <v/>
      </c>
      <c r="N23" s="354" t="str">
        <f t="shared" si="9"/>
        <v/>
      </c>
      <c r="O23" s="357"/>
      <c r="P23" s="354" t="str">
        <f t="shared" si="10"/>
        <v/>
      </c>
      <c r="Q23" s="357"/>
      <c r="R23" s="403" t="str">
        <f t="shared" si="7"/>
        <v/>
      </c>
      <c r="S23" s="354"/>
      <c r="T23" s="56"/>
      <c r="U23" s="56"/>
      <c r="V23" s="56"/>
    </row>
    <row r="24" spans="1:22" ht="15.75" thickBot="1">
      <c r="A24" s="56" t="e" cm="1" vm="1">
        <f t="array" ref="A24">_xlfn._xlws.FILTER(mats_tbl[Unique Material Name],mats_tbl[Translation?]="Yes")</f>
        <v>#VALUE!</v>
      </c>
      <c r="B24" s="116" t="e" vm="2">
        <f ca="1">IF(A24&lt;&gt;"",IF(_xlfn.XLOOKUP(A24,mats_tbl[Unique Material Name],mats_tbl[Audience])="Patient-Facing Pre-Consent",VLOOKUP($B$7,'CLMs Strategies'!$A$7:$F$57,3),VLOOKUP($B$7,'CLMs Strategies'!$A$7:$F$57,4)),"")</f>
        <v>#VALUE!</v>
      </c>
      <c r="C24" s="116" t="e" vm="2">
        <f ca="1">IF(A24&lt;&gt;"",IF(_xlfn.XLOOKUP(A24,mats_tbl[Unique Material Name],mats_tbl[Audience])="Patient-Facing Pre-Consent",VLOOKUP($B$7,'CLMs Strategies'!$A$7:$F$57,5),VLOOKUP($B$7,'CLMs Strategies'!$A$7:$F$57,6)),"")</f>
        <v>#VALUE!</v>
      </c>
      <c r="D24" s="116"/>
      <c r="E24" s="116"/>
      <c r="F24" s="56"/>
      <c r="G24" s="73"/>
      <c r="H24" s="405" t="str">
        <f>IF(batch3Start="","",IF(G24=0,"",WORKDAY(batch3Start,7)))</f>
        <v/>
      </c>
      <c r="I24" s="357"/>
      <c r="J24" s="354" t="str">
        <f t="shared" si="6"/>
        <v/>
      </c>
      <c r="K24" s="354" t="str">
        <f t="shared" si="5"/>
        <v/>
      </c>
      <c r="L24" s="357"/>
      <c r="M24" s="354" t="str">
        <f t="shared" si="11"/>
        <v/>
      </c>
      <c r="N24" s="354" t="str">
        <f t="shared" si="9"/>
        <v/>
      </c>
      <c r="O24" s="357"/>
      <c r="P24" s="405" t="str">
        <f t="shared" si="10"/>
        <v/>
      </c>
      <c r="Q24" s="357"/>
      <c r="R24" s="464" t="str">
        <f t="shared" si="7"/>
        <v/>
      </c>
      <c r="S24" s="405"/>
      <c r="T24" s="56"/>
      <c r="U24" s="56"/>
      <c r="V24" s="56"/>
    </row>
    <row r="25" spans="1:22">
      <c r="A25" s="56"/>
      <c r="B25" s="116" t="str">
        <f ca="1">IF(A25&lt;&gt;"",IF(_xlfn.XLOOKUP(A25,mats_tbl[Unique Material Name],mats_tbl[Audience])="Patient-Facing Pre-Consent",VLOOKUP($B$7,'CLMs Strategies'!$A$7:$F$57,3),VLOOKUP($B$7,'CLMs Strategies'!$A$7:$F$57,4)),"")</f>
        <v/>
      </c>
      <c r="C25" s="116" t="str">
        <f ca="1">IF(A25&lt;&gt;"",IF(_xlfn.XLOOKUP(A25,mats_tbl[Unique Material Name],mats_tbl[Audience])="Patient-Facing Pre-Consent",VLOOKUP($B$7,'CLMs Strategies'!$A$7:$F$57,5),VLOOKUP($B$7,'CLMs Strategies'!$A$7:$F$57,6)),"")</f>
        <v/>
      </c>
      <c r="D25" s="116"/>
      <c r="E25" s="116"/>
      <c r="F25" s="333" t="s">
        <v>261</v>
      </c>
      <c r="G25" s="320" t="str" cm="1">
        <f t="array" aca="1" ref="G25" ca="1">IFERROR(_xlfn._xlws.FILTER(References!$E$237:$E$536,(References!$D$237:$D$536=$B$7)),"")</f>
        <v/>
      </c>
      <c r="H25" s="403" t="str">
        <f ca="1">IF(batch4Start="","",IF(G25=0,"",WORKDAY(batch4Start,7)))</f>
        <v/>
      </c>
      <c r="I25" s="331"/>
      <c r="J25" s="330" t="str">
        <f t="shared" ca="1" si="6"/>
        <v/>
      </c>
      <c r="K25" s="330" t="str">
        <f t="shared" ca="1" si="5"/>
        <v/>
      </c>
      <c r="L25" s="331"/>
      <c r="M25" s="330" t="str">
        <f ca="1">IFERROR(IF(L25="",WORKDAY(K25,$M$9),WORKDAY(L25,$M$9)),"")</f>
        <v/>
      </c>
      <c r="N25" s="330" t="str">
        <f t="shared" ca="1" si="9"/>
        <v/>
      </c>
      <c r="O25" s="331"/>
      <c r="P25" s="403" t="str">
        <f t="shared" ca="1" si="10"/>
        <v/>
      </c>
      <c r="Q25" s="331"/>
      <c r="R25" s="403" t="str">
        <f t="shared" ca="1" si="7"/>
        <v/>
      </c>
      <c r="S25" s="403"/>
      <c r="T25" s="56"/>
      <c r="U25" s="56"/>
      <c r="V25" s="56"/>
    </row>
    <row r="26" spans="1:22">
      <c r="A26" s="56"/>
      <c r="B26" s="116" t="str">
        <f ca="1">IF(A26&lt;&gt;"",IF(_xlfn.XLOOKUP(A26,mats_tbl[Unique Material Name],mats_tbl[Audience])="Patient-Facing Pre-Consent",VLOOKUP($B$7,'CLMs Strategies'!$A$7:$F$57,3),VLOOKUP($B$7,'CLMs Strategies'!$A$7:$F$57,4)),"")</f>
        <v/>
      </c>
      <c r="C26" s="116" t="str">
        <f ca="1">IF(A26&lt;&gt;"",IF(_xlfn.XLOOKUP(A26,mats_tbl[Unique Material Name],mats_tbl[Audience])="Patient-Facing Pre-Consent",VLOOKUP($B$7,'CLMs Strategies'!$A$7:$F$57,5),VLOOKUP($B$7,'CLMs Strategies'!$A$7:$F$57,6)),"")</f>
        <v/>
      </c>
      <c r="D26" s="116"/>
      <c r="E26" s="116"/>
      <c r="F26" s="56"/>
      <c r="G26" s="73"/>
      <c r="H26" s="354" t="str">
        <f>IF(batch4Start="","",IF(G26=0,"",WORKDAY(batch4Start,7)))</f>
        <v/>
      </c>
      <c r="I26" s="357"/>
      <c r="J26" s="354" t="str">
        <f t="shared" si="6"/>
        <v/>
      </c>
      <c r="K26" s="354" t="str">
        <f t="shared" si="5"/>
        <v/>
      </c>
      <c r="L26" s="357"/>
      <c r="M26" s="354" t="str">
        <f>IFERROR(IF(L26="",WORKDAY(K26,$M$9),WORKDAY(L26,$M$9)),"")</f>
        <v/>
      </c>
      <c r="N26" s="354" t="str">
        <f t="shared" si="9"/>
        <v/>
      </c>
      <c r="O26" s="357"/>
      <c r="P26" s="354" t="str">
        <f t="shared" si="10"/>
        <v/>
      </c>
      <c r="Q26" s="357"/>
      <c r="R26" s="403" t="str">
        <f t="shared" si="7"/>
        <v/>
      </c>
      <c r="S26" s="354"/>
      <c r="T26" s="56"/>
      <c r="U26" s="56"/>
      <c r="V26" s="56"/>
    </row>
    <row r="27" spans="1:22">
      <c r="A27" s="56"/>
      <c r="B27" s="116" t="str">
        <f ca="1">IF(A27&lt;&gt;"",IF(_xlfn.XLOOKUP(A27,mats_tbl[Unique Material Name],mats_tbl[Audience])="Patient-Facing Pre-Consent",VLOOKUP($B$7,'CLMs Strategies'!$A$7:$F$57,3),VLOOKUP($B$7,'CLMs Strategies'!$A$7:$F$57,4)),"")</f>
        <v/>
      </c>
      <c r="C27" s="116" t="str">
        <f ca="1">IF(A27&lt;&gt;"",IF(_xlfn.XLOOKUP(A27,mats_tbl[Unique Material Name],mats_tbl[Audience])="Patient-Facing Pre-Consent",VLOOKUP($B$7,'CLMs Strategies'!$A$7:$F$57,5),VLOOKUP($B$7,'CLMs Strategies'!$A$7:$F$57,6)),"")</f>
        <v/>
      </c>
      <c r="D27" s="116"/>
      <c r="E27" s="116"/>
      <c r="F27" s="56"/>
      <c r="G27" s="73"/>
      <c r="H27" s="354" t="str">
        <f>IF(batch4Start="","",IF(G27=0,"",WORKDAY(batch4Start,7)))</f>
        <v/>
      </c>
      <c r="I27" s="357"/>
      <c r="J27" s="354" t="str">
        <f>IFERROR(IF(I27="",WORKDAY(H27,$J$9),WORKDAY(I27,$J$9)),"")</f>
        <v/>
      </c>
      <c r="K27" s="354" t="str">
        <f t="shared" si="5"/>
        <v/>
      </c>
      <c r="L27" s="357"/>
      <c r="M27" s="354" t="str">
        <f t="shared" ref="M27:M28" si="12">IFERROR(IF(L27="",WORKDAY(K27,$M$9),WORKDAY(L27,$M$9)),"")</f>
        <v/>
      </c>
      <c r="N27" s="354" t="str">
        <f t="shared" si="9"/>
        <v/>
      </c>
      <c r="O27" s="357"/>
      <c r="P27" s="354" t="str">
        <f t="shared" si="10"/>
        <v/>
      </c>
      <c r="Q27" s="357"/>
      <c r="R27" s="403" t="str">
        <f t="shared" si="7"/>
        <v/>
      </c>
      <c r="S27" s="354"/>
      <c r="T27" s="56"/>
      <c r="U27" s="56"/>
      <c r="V27" s="56"/>
    </row>
    <row r="28" spans="1:22">
      <c r="A28" s="56"/>
      <c r="B28" s="116" t="str">
        <f ca="1">IF(A28&lt;&gt;"",IF(_xlfn.XLOOKUP(A28,mats_tbl[Unique Material Name],mats_tbl[Audience])="Patient-Facing Pre-Consent",VLOOKUP($B$7,'CLMs Strategies'!$A$7:$F$57,3),VLOOKUP($B$7,'CLMs Strategies'!$A$7:$F$57,4)),"")</f>
        <v/>
      </c>
      <c r="C28" s="116" t="str">
        <f ca="1">IF(A28&lt;&gt;"",IF(_xlfn.XLOOKUP(A28,mats_tbl[Unique Material Name],mats_tbl[Audience])="Patient-Facing Pre-Consent",VLOOKUP($B$7,'CLMs Strategies'!$A$7:$F$57,5),VLOOKUP($B$7,'CLMs Strategies'!$A$7:$F$57,6)),"")</f>
        <v/>
      </c>
      <c r="D28" s="116"/>
      <c r="E28" s="116"/>
      <c r="F28" s="56"/>
      <c r="G28" s="73"/>
      <c r="H28" s="354" t="str">
        <f>IF(batch4Start="","",IF(G28=0,"",WORKDAY(batch4Start,7)))</f>
        <v/>
      </c>
      <c r="I28" s="357"/>
      <c r="J28" s="354" t="str">
        <f t="shared" si="6"/>
        <v/>
      </c>
      <c r="K28" s="354" t="str">
        <f t="shared" si="5"/>
        <v/>
      </c>
      <c r="L28" s="357"/>
      <c r="M28" s="354" t="str">
        <f t="shared" si="12"/>
        <v/>
      </c>
      <c r="N28" s="354" t="str">
        <f t="shared" si="9"/>
        <v/>
      </c>
      <c r="O28" s="357"/>
      <c r="P28" s="354" t="str">
        <f t="shared" si="10"/>
        <v/>
      </c>
      <c r="Q28" s="357"/>
      <c r="R28" s="403" t="str">
        <f t="shared" si="7"/>
        <v/>
      </c>
      <c r="S28" s="354"/>
      <c r="T28" s="56"/>
      <c r="U28" s="56"/>
      <c r="V28" s="56"/>
    </row>
    <row r="29" spans="1:22">
      <c r="A29" s="56"/>
      <c r="B29" s="116" t="str">
        <f ca="1">IF(A29&lt;&gt;"",IF(_xlfn.XLOOKUP(A29,mats_tbl[Unique Material Name],mats_tbl[Audience])="Patient-Facing Pre-Consent",VLOOKUP($B$7,'CLMs Strategies'!$A$7:$F$57,3),VLOOKUP($B$7,'CLMs Strategies'!$A$7:$F$57,4)),"")</f>
        <v/>
      </c>
      <c r="C29" s="116" t="str">
        <f ca="1">IF(A29&lt;&gt;"",IF(_xlfn.XLOOKUP(A29,mats_tbl[Unique Material Name],mats_tbl[Audience])="Patient-Facing Pre-Consent",VLOOKUP($B$7,'CLMs Strategies'!$A$7:$F$57,5),VLOOKUP($B$7,'CLMs Strategies'!$A$7:$F$57,6)),"")</f>
        <v/>
      </c>
      <c r="D29" s="116"/>
      <c r="E29" s="116"/>
      <c r="F29" s="56"/>
      <c r="G29" s="321"/>
      <c r="H29" s="358"/>
      <c r="I29" s="356"/>
      <c r="J29" s="356"/>
      <c r="K29" s="356"/>
      <c r="L29" s="356"/>
      <c r="M29" s="356"/>
      <c r="N29" s="356"/>
      <c r="O29" s="356"/>
      <c r="P29" s="116"/>
      <c r="Q29" s="356"/>
      <c r="R29" s="116"/>
      <c r="S29" s="356"/>
      <c r="T29" s="56"/>
      <c r="U29" s="56"/>
      <c r="V29" s="56"/>
    </row>
    <row r="30" spans="1:22">
      <c r="A30" s="56"/>
      <c r="B30" s="116" t="str">
        <f ca="1">IF(A30&lt;&gt;"",IF(_xlfn.XLOOKUP(A30,mats_tbl[Unique Material Name],mats_tbl[Audience])="Patient-Facing Pre-Consent",VLOOKUP($B$7,'CLMs Strategies'!$A$7:$F$57,3),VLOOKUP($B$7,'CLMs Strategies'!$A$7:$F$57,4)),"")</f>
        <v/>
      </c>
      <c r="C30" s="116" t="str">
        <f ca="1">IF(A30&lt;&gt;"",IF(_xlfn.XLOOKUP(A30,mats_tbl[Unique Material Name],mats_tbl[Audience])="Patient-Facing Pre-Consent",VLOOKUP($B$7,'CLMs Strategies'!$A$7:$F$57,5),VLOOKUP($B$7,'CLMs Strategies'!$A$7:$F$57,6)),"")</f>
        <v/>
      </c>
      <c r="D30" s="116"/>
      <c r="E30" s="116"/>
      <c r="F30" s="56"/>
      <c r="G30" s="56"/>
      <c r="H30" s="56"/>
      <c r="I30" s="56"/>
      <c r="J30" s="56"/>
      <c r="K30" s="56"/>
      <c r="L30" s="56"/>
      <c r="M30" s="56"/>
      <c r="N30" s="56"/>
      <c r="O30" s="56"/>
      <c r="P30" s="56"/>
      <c r="Q30" s="56"/>
      <c r="R30" s="56"/>
      <c r="S30" s="56"/>
      <c r="T30" s="56"/>
      <c r="U30" s="56"/>
      <c r="V30" s="56"/>
    </row>
    <row r="31" spans="1:22">
      <c r="A31" s="56"/>
      <c r="B31" s="116" t="str">
        <f ca="1">IF(A31&lt;&gt;"",IF(_xlfn.XLOOKUP(A31,mats_tbl[Unique Material Name],mats_tbl[Audience])="Patient-Facing Pre-Consent",VLOOKUP($B$7,'CLMs Strategies'!$A$7:$F$57,3),VLOOKUP($B$7,'CLMs Strategies'!$A$7:$F$57,4)),"")</f>
        <v/>
      </c>
      <c r="C31" s="116" t="str">
        <f ca="1">IF(A31&lt;&gt;"",IF(_xlfn.XLOOKUP(A31,mats_tbl[Unique Material Name],mats_tbl[Audience])="Patient-Facing Pre-Consent",VLOOKUP($B$7,'CLMs Strategies'!$A$7:$F$57,5),VLOOKUP($B$7,'CLMs Strategies'!$A$7:$F$57,6)),"")</f>
        <v/>
      </c>
      <c r="D31" s="116"/>
      <c r="E31" s="116"/>
      <c r="F31" s="56"/>
      <c r="G31" s="56"/>
      <c r="H31" s="56"/>
      <c r="I31" s="56"/>
      <c r="J31" s="56"/>
      <c r="K31" s="56"/>
      <c r="L31" s="56"/>
      <c r="M31" s="56"/>
      <c r="N31" s="56"/>
      <c r="O31" s="56"/>
      <c r="P31" s="56"/>
      <c r="Q31" s="56"/>
      <c r="R31" s="56"/>
      <c r="S31" s="56"/>
      <c r="T31" s="56"/>
      <c r="U31" s="56"/>
      <c r="V31" s="56"/>
    </row>
    <row r="32" spans="1:22">
      <c r="A32" s="56"/>
      <c r="B32" s="116" t="str">
        <f ca="1">IF(A32&lt;&gt;"",IF(_xlfn.XLOOKUP(A32,mats_tbl[Unique Material Name],mats_tbl[Audience])="Patient-Facing Pre-Consent",VLOOKUP($B$7,'CLMs Strategies'!$A$7:$F$57,3),VLOOKUP($B$7,'CLMs Strategies'!$A$7:$F$57,4)),"")</f>
        <v/>
      </c>
      <c r="C32" s="116" t="str">
        <f ca="1">IF(A32&lt;&gt;"",IF(_xlfn.XLOOKUP(A32,mats_tbl[Unique Material Name],mats_tbl[Audience])="Patient-Facing Pre-Consent",VLOOKUP($B$7,'CLMs Strategies'!$A$7:$F$57,5),VLOOKUP($B$7,'CLMs Strategies'!$A$7:$F$57,6)),"")</f>
        <v/>
      </c>
      <c r="D32" s="56"/>
      <c r="E32" s="56"/>
      <c r="F32" s="56"/>
      <c r="G32" s="56"/>
      <c r="H32" s="56"/>
      <c r="I32" s="56"/>
      <c r="J32" s="56"/>
      <c r="K32" s="56"/>
      <c r="L32" s="56"/>
      <c r="M32" s="56"/>
      <c r="N32" s="56"/>
      <c r="O32" s="56"/>
      <c r="P32" s="56"/>
      <c r="Q32" s="56"/>
      <c r="R32" s="56"/>
      <c r="S32" s="56"/>
      <c r="T32" s="56"/>
      <c r="U32" s="56"/>
      <c r="V32" s="56"/>
    </row>
    <row r="33" spans="1:20">
      <c r="A33" s="56"/>
      <c r="B33" s="116" t="str">
        <f ca="1">IF(A33&lt;&gt;"",IF(_xlfn.XLOOKUP(A33,mats_tbl[Unique Material Name],mats_tbl[Audience])="Patient-Facing Pre-Consent",VLOOKUP($B$7,'CLMs Strategies'!$A$7:$F$57,3),VLOOKUP($B$7,'CLMs Strategies'!$A$7:$F$57,4)),"")</f>
        <v/>
      </c>
      <c r="C33" s="116" t="str">
        <f ca="1">IF(A33&lt;&gt;"",IF(_xlfn.XLOOKUP(A33,mats_tbl[Unique Material Name],mats_tbl[Audience])="Patient-Facing Pre-Consent",VLOOKUP($B$7,'CLMs Strategies'!$A$7:$F$57,5),VLOOKUP($B$7,'CLMs Strategies'!$A$7:$F$57,6)),"")</f>
        <v/>
      </c>
      <c r="D33" s="56"/>
      <c r="E33" s="56"/>
      <c r="F33" s="56"/>
      <c r="G33" s="56"/>
      <c r="H33" s="56"/>
      <c r="I33" s="56"/>
      <c r="J33" s="56"/>
      <c r="K33" s="56"/>
      <c r="L33" s="56"/>
      <c r="M33" s="56"/>
      <c r="N33" s="56"/>
      <c r="O33" s="56"/>
      <c r="P33" s="56"/>
      <c r="Q33" s="56"/>
      <c r="R33" s="56"/>
      <c r="S33" s="56"/>
      <c r="T33" s="56"/>
    </row>
    <row r="34" spans="1:20">
      <c r="A34" s="56"/>
      <c r="B34" s="116" t="str">
        <f ca="1">IF(A34&lt;&gt;"",IF(_xlfn.XLOOKUP(A34,mats_tbl[Unique Material Name],mats_tbl[Audience])="Patient-Facing Pre-Consent",VLOOKUP($B$7,'CLMs Strategies'!$A$7:$F$57,3),VLOOKUP($B$7,'CLMs Strategies'!$A$7:$F$57,4)),"")</f>
        <v/>
      </c>
      <c r="C34" s="116" t="str">
        <f ca="1">IF(A34&lt;&gt;"",IF(_xlfn.XLOOKUP(A34,mats_tbl[Unique Material Name],mats_tbl[Audience])="Patient-Facing Pre-Consent",VLOOKUP($B$7,'CLMs Strategies'!$A$7:$F$57,5),VLOOKUP($B$7,'CLMs Strategies'!$A$7:$F$57,6)),"")</f>
        <v/>
      </c>
      <c r="D34" s="56"/>
      <c r="E34" s="56"/>
      <c r="F34" s="56"/>
      <c r="G34" s="56"/>
      <c r="H34" s="56"/>
      <c r="I34" s="56"/>
      <c r="J34" s="56"/>
      <c r="K34" s="56"/>
      <c r="L34" s="56"/>
      <c r="M34" s="56"/>
      <c r="N34" s="56"/>
      <c r="O34" s="56"/>
      <c r="P34" s="56"/>
      <c r="Q34" s="56"/>
      <c r="R34" s="56"/>
      <c r="S34" s="56"/>
      <c r="T34" s="56"/>
    </row>
    <row r="35" spans="1:20">
      <c r="A35" s="56"/>
      <c r="B35" s="116" t="str">
        <f ca="1">IF(A35&lt;&gt;"",IF(_xlfn.XLOOKUP(A35,mats_tbl[Unique Material Name],mats_tbl[Audience])="Patient-Facing Pre-Consent",VLOOKUP($B$7,'CLMs Strategies'!$A$7:$F$57,3),VLOOKUP($B$7,'CLMs Strategies'!$A$7:$F$57,4)),"")</f>
        <v/>
      </c>
      <c r="C35" s="116" t="str">
        <f ca="1">IF(A35&lt;&gt;"",IF(_xlfn.XLOOKUP(A35,mats_tbl[Unique Material Name],mats_tbl[Audience])="Patient-Facing Pre-Consent",VLOOKUP($B$7,'CLMs Strategies'!$A$7:$F$57,5),VLOOKUP($B$7,'CLMs Strategies'!$A$7:$F$57,6)),"")</f>
        <v/>
      </c>
      <c r="D35" s="56"/>
      <c r="E35" s="56"/>
      <c r="F35" s="56"/>
      <c r="G35" s="56"/>
      <c r="H35" s="56"/>
      <c r="I35" s="56"/>
      <c r="J35" s="56"/>
      <c r="K35" s="56"/>
      <c r="L35" s="56"/>
      <c r="M35" s="56"/>
      <c r="N35" s="56"/>
      <c r="O35" s="56"/>
      <c r="P35" s="56"/>
      <c r="Q35" s="56"/>
      <c r="R35" s="56"/>
      <c r="S35" s="56"/>
      <c r="T35" s="56"/>
    </row>
    <row r="36" spans="1:20">
      <c r="A36" s="56"/>
      <c r="B36" s="116" t="str">
        <f ca="1">IF(A36&lt;&gt;"",IF(_xlfn.XLOOKUP(A36,mats_tbl[Unique Material Name],mats_tbl[Audience])="Patient-Facing Pre-Consent",VLOOKUP($B$7,'CLMs Strategies'!$A$7:$F$57,3),VLOOKUP($B$7,'CLMs Strategies'!$A$7:$F$57,4)),"")</f>
        <v/>
      </c>
      <c r="C36" s="116" t="str">
        <f ca="1">IF(A36&lt;&gt;"",IF(_xlfn.XLOOKUP(A36,mats_tbl[Unique Material Name],mats_tbl[Audience])="Patient-Facing Pre-Consent",VLOOKUP($B$7,'CLMs Strategies'!$A$7:$F$57,5),VLOOKUP($B$7,'CLMs Strategies'!$A$7:$F$57,6)),"")</f>
        <v/>
      </c>
      <c r="D36" s="56"/>
      <c r="E36" s="56"/>
      <c r="F36" s="56"/>
      <c r="G36" s="56"/>
      <c r="H36" s="56"/>
      <c r="I36" s="56"/>
      <c r="J36" s="56"/>
      <c r="K36" s="56"/>
      <c r="L36" s="56"/>
      <c r="M36" s="56"/>
      <c r="N36" s="56"/>
      <c r="O36" s="56"/>
      <c r="P36" s="56"/>
      <c r="Q36" s="56"/>
      <c r="R36" s="56"/>
      <c r="S36" s="56"/>
      <c r="T36" s="56"/>
    </row>
    <row r="37" spans="1:20">
      <c r="A37" s="56"/>
      <c r="B37" s="116" t="str">
        <f ca="1">IF(A37&lt;&gt;"",IF(_xlfn.XLOOKUP(A37,mats_tbl[Unique Material Name],mats_tbl[Audience])="Patient-Facing Pre-Consent",VLOOKUP($B$7,'CLMs Strategies'!$A$7:$F$57,3),VLOOKUP($B$7,'CLMs Strategies'!$A$7:$F$57,4)),"")</f>
        <v/>
      </c>
      <c r="C37" s="116" t="str">
        <f ca="1">IF(A37&lt;&gt;"",IF(_xlfn.XLOOKUP(A37,mats_tbl[Unique Material Name],mats_tbl[Audience])="Patient-Facing Pre-Consent",VLOOKUP($B$7,'CLMs Strategies'!$A$7:$F$57,5),VLOOKUP($B$7,'CLMs Strategies'!$A$7:$F$57,6)),"")</f>
        <v/>
      </c>
      <c r="D37" s="56"/>
      <c r="E37" s="56"/>
      <c r="F37" s="56"/>
      <c r="G37" s="56"/>
      <c r="H37" s="56"/>
      <c r="I37" s="56"/>
      <c r="J37" s="56"/>
      <c r="K37" s="56"/>
      <c r="L37" s="56"/>
      <c r="M37" s="56"/>
      <c r="N37" s="56"/>
      <c r="O37" s="56"/>
      <c r="P37" s="56"/>
      <c r="Q37" s="56"/>
      <c r="R37" s="56"/>
      <c r="S37" s="56"/>
      <c r="T37" s="56"/>
    </row>
    <row r="38" spans="1:20">
      <c r="A38" s="56"/>
      <c r="B38" s="116" t="str">
        <f ca="1">IF(A38&lt;&gt;"",IF(_xlfn.XLOOKUP(A38,mats_tbl[Unique Material Name],mats_tbl[Audience])="Patient-Facing Pre-Consent",VLOOKUP($B$7,'CLMs Strategies'!$A$7:$F$57,3),VLOOKUP($B$7,'CLMs Strategies'!$A$7:$F$57,4)),"")</f>
        <v/>
      </c>
      <c r="C38" s="116" t="str">
        <f ca="1">IF(A38&lt;&gt;"",IF(_xlfn.XLOOKUP(A38,mats_tbl[Unique Material Name],mats_tbl[Audience])="Patient-Facing Pre-Consent",VLOOKUP($B$7,'CLMs Strategies'!$A$7:$F$57,5),VLOOKUP($B$7,'CLMs Strategies'!$A$7:$F$57,6)),"")</f>
        <v/>
      </c>
      <c r="D38" s="56"/>
      <c r="E38" s="56"/>
      <c r="F38" s="56"/>
      <c r="G38" s="56"/>
      <c r="H38" s="56"/>
      <c r="I38" s="56"/>
      <c r="J38" s="56"/>
      <c r="K38" s="56"/>
      <c r="L38" s="56"/>
      <c r="M38" s="56"/>
      <c r="N38" s="56"/>
      <c r="O38" s="56"/>
      <c r="P38" s="56"/>
      <c r="Q38" s="56"/>
      <c r="R38" s="56"/>
      <c r="S38" s="56"/>
      <c r="T38" s="56"/>
    </row>
    <row r="39" spans="1:20">
      <c r="A39" s="56"/>
      <c r="B39" s="116" t="str">
        <f ca="1">IF(A39&lt;&gt;"",IF(_xlfn.XLOOKUP(A39,mats_tbl[Unique Material Name],mats_tbl[Audience])="Patient-Facing Pre-Consent",VLOOKUP($B$7,'CLMs Strategies'!$A$7:$F$57,3),VLOOKUP($B$7,'CLMs Strategies'!$A$7:$F$57,4)),"")</f>
        <v/>
      </c>
      <c r="C39" s="116" t="str">
        <f ca="1">IF(A39&lt;&gt;"",IF(_xlfn.XLOOKUP(A39,mats_tbl[Unique Material Name],mats_tbl[Audience])="Patient-Facing Pre-Consent",VLOOKUP($B$7,'CLMs Strategies'!$A$7:$F$57,5),VLOOKUP($B$7,'CLMs Strategies'!$A$7:$F$57,6)),"")</f>
        <v/>
      </c>
      <c r="D39" s="56"/>
      <c r="E39" s="56"/>
      <c r="F39" s="56"/>
      <c r="G39" s="56"/>
      <c r="H39" s="56"/>
      <c r="I39" s="56"/>
      <c r="J39" s="56"/>
      <c r="K39" s="56"/>
      <c r="L39" s="56"/>
      <c r="M39" s="56"/>
      <c r="N39" s="56"/>
      <c r="O39" s="56"/>
      <c r="P39" s="56"/>
      <c r="Q39" s="56"/>
      <c r="R39" s="56"/>
      <c r="S39" s="56"/>
      <c r="T39" s="56"/>
    </row>
    <row r="40" spans="1:20">
      <c r="A40" s="56"/>
      <c r="B40" s="116"/>
      <c r="C40" s="56"/>
      <c r="D40" s="56"/>
      <c r="E40" s="56"/>
      <c r="F40" s="56"/>
      <c r="G40" s="56"/>
      <c r="H40" s="56"/>
      <c r="I40" s="56"/>
      <c r="J40" s="56"/>
      <c r="K40" s="56"/>
      <c r="L40" s="56"/>
      <c r="M40" s="56"/>
      <c r="N40" s="56"/>
      <c r="O40" s="56"/>
      <c r="P40" s="56"/>
      <c r="Q40" s="56"/>
      <c r="R40" s="56"/>
      <c r="S40" s="56"/>
      <c r="T40" s="56"/>
    </row>
    <row r="41" spans="1:20">
      <c r="A41" s="56"/>
      <c r="B41" s="116"/>
      <c r="C41" s="56"/>
      <c r="D41" s="56"/>
      <c r="E41" s="56"/>
      <c r="F41" s="56"/>
      <c r="G41" s="56"/>
      <c r="H41" s="56"/>
      <c r="I41" s="56"/>
      <c r="J41" s="56"/>
      <c r="K41" s="56"/>
      <c r="L41" s="56"/>
      <c r="M41" s="56"/>
      <c r="N41" s="56"/>
      <c r="O41" s="56"/>
      <c r="P41" s="56"/>
      <c r="Q41" s="56"/>
      <c r="R41" s="56"/>
      <c r="S41" s="56"/>
      <c r="T41" s="56"/>
    </row>
    <row r="42" spans="1:20">
      <c r="A42" s="56"/>
      <c r="B42" s="116"/>
      <c r="C42" s="56"/>
      <c r="D42" s="56"/>
      <c r="E42" s="56"/>
      <c r="F42" s="56"/>
      <c r="G42" s="56"/>
      <c r="H42" s="56"/>
      <c r="I42" s="56"/>
      <c r="J42" s="56"/>
      <c r="K42" s="56"/>
      <c r="L42" s="56"/>
      <c r="M42" s="56"/>
      <c r="N42" s="56"/>
      <c r="O42" s="56"/>
      <c r="P42" s="56"/>
      <c r="Q42" s="56"/>
      <c r="R42" s="56"/>
      <c r="S42" s="56"/>
      <c r="T42" s="56"/>
    </row>
    <row r="43" spans="1:20">
      <c r="A43" s="56"/>
      <c r="B43" s="116"/>
      <c r="C43" s="56"/>
    </row>
    <row r="44" spans="1:20">
      <c r="A44" s="56"/>
      <c r="B44" s="56"/>
      <c r="C44" s="56"/>
    </row>
  </sheetData>
  <mergeCells count="7">
    <mergeCell ref="M7:O7"/>
    <mergeCell ref="P7:Q7"/>
    <mergeCell ref="A22:C22"/>
    <mergeCell ref="A1:A2"/>
    <mergeCell ref="A3:A4"/>
    <mergeCell ref="H7:I7"/>
    <mergeCell ref="J7:L7"/>
  </mergeCells>
  <conditionalFormatting sqref="B1:K5">
    <cfRule type="expression" dxfId="376" priority="1">
      <formula>COUNTIF(translationCountries,B1)=0</formula>
    </cfRule>
  </conditionalFormatting>
  <conditionalFormatting sqref="E7">
    <cfRule type="containsText" dxfId="375" priority="9" operator="containsText" text="OK">
      <formula>NOT(ISERROR(SEARCH("OK",E7)))</formula>
    </cfRule>
    <cfRule type="containsText" dxfId="374" priority="10" operator="containsText" text="AFTER SUBMISSION DEADLINE">
      <formula>NOT(ISERROR(SEARCH("AFTER SUBMISSION DEADLINE",E7)))</formula>
    </cfRule>
  </conditionalFormatting>
  <conditionalFormatting sqref="G10:G29">
    <cfRule type="cellIs" dxfId="373" priority="5" operator="equal">
      <formula>0</formula>
    </cfRule>
  </conditionalFormatting>
  <hyperlinks>
    <hyperlink ref="A1:A2" location="'Country Level Dashboard'!A1" display="'Country Level Dashboard'!A1" xr:uid="{E6D5747C-8E1F-4906-B802-9BAFB3CB67DA}"/>
    <hyperlink ref="A3:A4" location="'Project TOC'!A1" display="'Project TOC'!A1" xr:uid="{95EB5C3C-15B1-4A5A-9266-804CBD6E7A3F}"/>
    <hyperlink ref="B1" location="Argentina!A1" display="Argentina" xr:uid="{5841BA9A-2DD3-41CF-A424-B18343A6ADDB}"/>
    <hyperlink ref="C1" location="Australia!A1" display="Australia" xr:uid="{45BD4366-13B9-4597-A804-61921949BF38}"/>
    <hyperlink ref="D1" location="Austria!A1" display="Austria" xr:uid="{645BD8F6-9F7E-4F88-A61D-B3B090D9A3CF}"/>
    <hyperlink ref="E1" location="Belgium!A1" display="Belgium" xr:uid="{553CFADC-2462-4066-A0E3-26D73EB93506}"/>
    <hyperlink ref="F1" location="Brazil!A1" display="Brazil" xr:uid="{10B2F3EC-A0CF-4B59-BE5B-EB50DBCEED4F}"/>
    <hyperlink ref="G1" location="Bulgaria!A1" display="Bulgaria" xr:uid="{C297520D-2D84-48F2-8105-D494A51B7E07}"/>
    <hyperlink ref="H1" location="Canada!A1" display="Canada" xr:uid="{B535083D-AD00-4EA7-B821-ACC394D1AEB2}"/>
    <hyperlink ref="I1" location="Chile!A1" display="Chile" xr:uid="{E73ACE6B-261A-4D99-8DBF-845A752188C1}"/>
    <hyperlink ref="J1" location="China!A1" display="China" xr:uid="{20648C4C-CEDF-4E15-BA34-C09FABB921A6}"/>
    <hyperlink ref="K1" location="Colombia!A1" display="Colombia" xr:uid="{38284F99-F1CB-48C9-A36B-E04E6FA4762E}"/>
    <hyperlink ref="B2" location="'Czech Republic'!A1" display="Czech Republic" xr:uid="{54A913E7-5E3B-42DC-87B6-04200ECB8C7A}"/>
    <hyperlink ref="C2" location="Denmark!A1" display="Denmark" xr:uid="{9789262E-C54C-423D-98B3-48FF917457D9}"/>
    <hyperlink ref="D2" location="Estonia!A1" display="Estonia" xr:uid="{2A5704CE-BB15-48FF-B057-EFE21EA9BD0C}"/>
    <hyperlink ref="F2" location="France!A1" display="France" xr:uid="{5EFEB77C-A3AD-4B0F-AE13-263442379D5B}"/>
    <hyperlink ref="G2" location="Germany!A1" display="Germany" xr:uid="{FA3E8166-9CDC-4DBC-A3B4-BEBAB82A5F80}"/>
    <hyperlink ref="H2" location="Greece!A1" display="Greece" xr:uid="{0C9340CF-EB54-461F-9EEA-07F22CBEEE97}"/>
    <hyperlink ref="J2" location="Hungary!A1" display="Hungary" xr:uid="{B3ACC929-932B-46D1-9A5A-2415F6AA0BAB}"/>
    <hyperlink ref="I2" location="'Hong Kong'!A1" display="Hong Kong" xr:uid="{56E034F2-0944-454C-ABA7-9C4E570EC280}"/>
    <hyperlink ref="K2" location="Ireland!A1" display="Ireland" xr:uid="{FED1F663-E3C3-4755-B800-DB0FA63C0858}"/>
    <hyperlink ref="C3" location="Italy!A1" display="Italy" xr:uid="{2E144D58-E0D4-4A43-8D86-806654E07662}"/>
    <hyperlink ref="D3" location="Japan!A1" display="Japan" xr:uid="{F9988AA4-F4E1-4F66-9279-7F00D9877C83}"/>
    <hyperlink ref="K4" location="'South Korea'!A1" display="South Korea" xr:uid="{A4198B9F-D05B-4AE2-B088-DE86E4F90C66}"/>
    <hyperlink ref="C5" location="Sweden!A1" display="Sweden" xr:uid="{177F6450-39EC-45D9-AC05-79677F040AC4}"/>
    <hyperlink ref="G5" location="Turkey!A1" display="Turkey" xr:uid="{3BA81D75-69F0-4301-9851-4D6C45340C5F}"/>
    <hyperlink ref="I5" location="'United Kingdom'!A1" display="United Kingdom" xr:uid="{D5A42416-20DE-4AB5-94AB-DC40C88FA2CB}"/>
    <hyperlink ref="J5" location="'United States'!A1" display="United States" xr:uid="{573E6CBC-D371-4B08-9D50-660B1D94A1CF}"/>
    <hyperlink ref="E2" location="Finland!A1" display="Finland" xr:uid="{E72450A5-C827-4CD5-8A8B-F5B6A70D0DF2}"/>
    <hyperlink ref="B3" location="Israel!A1" display="Israel" xr:uid="{6A12A836-7386-4024-998B-1BB66E173B96}"/>
    <hyperlink ref="E3" location="Latvia!A1" display="Latvia" xr:uid="{4F3E0332-F142-4D3F-94AB-A7F49862C81D}"/>
    <hyperlink ref="F3" location="Lithuania!A1" display="Lithuania" xr:uid="{CA7D1859-7C56-404B-8268-3CBA4900AC37}"/>
    <hyperlink ref="G3" location="Malaysia!A1" display="Malaysia" xr:uid="{785ADF2F-BD7A-4D2F-B3DF-B780F9A5EDEF}"/>
    <hyperlink ref="H3" location="Mexico!A1" display="Mexico" xr:uid="{1AF5B277-A5A4-4947-B4A6-40F70CE658FD}"/>
    <hyperlink ref="I3" location="Netherlands!A1" display="Netherlands" xr:uid="{C77DAEDC-822A-4E35-AB49-21A38BFE013B}"/>
    <hyperlink ref="J3" location="'New Zealand'!A1" display="New Zealand" xr:uid="{C92AC165-D99A-4078-82B7-A444D0A2A002}"/>
    <hyperlink ref="K3" location="Norway!A1" display="Norway" xr:uid="{9E740A37-3B53-4A5B-B5A9-DF1A88505B2B}"/>
    <hyperlink ref="B4" location="Phillipines!A1" display="Philippines" xr:uid="{A872D49A-DB04-47FA-9971-471187AA1092}"/>
    <hyperlink ref="C4" location="Poland!A1" display="Poland" xr:uid="{7D0BEAFF-3247-4086-B439-635DF234822A}"/>
    <hyperlink ref="D4" location="Portugal!A1" display="Portugal" xr:uid="{F838C4F4-71E1-44EE-9177-651A06C51A0E}"/>
    <hyperlink ref="E4" location="Romania!A1" display="Romania" xr:uid="{C1C5E882-BA68-4BC4-87BA-5B0D88FD481C}"/>
    <hyperlink ref="F4" location="Russia!A1" display="Russia" xr:uid="{DC8C7A38-6C66-4011-9BDC-97746942EDBB}"/>
    <hyperlink ref="G4" location="'Saudi Arabia'!A1" display="Saudi Arabia" xr:uid="{D7DDBAD6-D50E-42EF-BEBC-D3E934022AC6}"/>
    <hyperlink ref="H4" location="Singapore!A1" display="Singapore" xr:uid="{E1247C66-D647-4A6B-87AF-5D88D7489F7B}"/>
    <hyperlink ref="I4" location="Slovakia!A1" display="Slovakia" xr:uid="{149F8C84-BC0A-4C9D-9B98-353457CDD14E}"/>
    <hyperlink ref="J4" location="'South Africa'!A1" display="South Africa" xr:uid="{D9BE5F16-5E17-4A76-A00C-960A6553391F}"/>
    <hyperlink ref="B5" location="Spain!A1" display="Spain" xr:uid="{2AE724DA-2A37-46DC-8728-FE5792FD3DE1}"/>
    <hyperlink ref="D5" location="Switzerland!A1" display="Switzerland" xr:uid="{225C4BD6-586B-43E4-84C6-0EA95B00713C}"/>
    <hyperlink ref="E5" location="Taiwan!A1" display="Taiwan" xr:uid="{C513D1C2-01FA-4DD7-8875-94BF3609BB31}"/>
    <hyperlink ref="F5" location="Thailand!A1" display="Thailand" xr:uid="{2619027F-1E96-4C85-8C5F-F5F9FB286804}"/>
    <hyperlink ref="H5" location="Ukraine!A1" display="Ukraine" xr:uid="{BC48A445-46B7-4DDD-8DEC-DA566736A80F}"/>
    <hyperlink ref="K5" location="Vietnam!A1" display="Vietnam" xr:uid="{42FC65B5-6961-47D9-8D4D-2D63A136C156}"/>
  </hyperlinks>
  <pageMargins left="0.7" right="0.7" top="0.75" bottom="0.75" header="0.3" footer="0.3"/>
  <pageSetup orientation="portrait" horizontalDpi="90" verticalDpi="90"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1" id="{05EE541B-A699-4E05-BD71-FC27F3B50A3F}">
            <xm:f>OR(INDEX('Batch Summary'!$B$4:$M$53,MATCH($B$7,_xlfn.ANCHORARRAY('Batch Summary'!$A$4),0),MATCH(B10,'Batch Summary'!$B$3:$M$3,0))="No")</xm:f>
            <x14:dxf>
              <font>
                <color theme="0"/>
              </font>
              <fill>
                <patternFill patternType="none">
                  <bgColor auto="1"/>
                </patternFill>
              </fill>
            </x14:dxf>
          </x14:cfRule>
          <xm:sqref>B10:B19 B23</xm:sqref>
        </x14:conditionalFormatting>
        <x14:conditionalFormatting xmlns:xm="http://schemas.microsoft.com/office/excel/2006/main">
          <x14:cfRule type="expression" priority="12" id="{ECBFA9A9-7360-4158-BEC8-9C3B623BCC14}">
            <xm:f>OR(INDEX('Batch Summary'!$P$4:$AA$53,MATCH($B$7,_xlfn.ANCHORARRAY('Batch Summary'!$O$4),0),MATCH(C10,'Batch Summary'!$P$3:$AA$3,0))="No")</xm:f>
            <x14:dxf>
              <font>
                <color theme="0"/>
              </font>
            </x14:dxf>
          </x14:cfRule>
          <xm:sqref>C10:C19 C23</xm:sqref>
        </x14:conditionalFormatting>
        <x14:conditionalFormatting xmlns:xm="http://schemas.microsoft.com/office/excel/2006/main">
          <x14:cfRule type="expression" priority="13" id="{237F49F0-6569-4F4F-B969-12E8BE1962AE}">
            <xm:f>OR(INDEX('Batch Summary'!$AD$4:$AO$53,MATCH($B$7,_xlfn.ANCHORARRAY('Batch Summary'!$AC$4),0),MATCH(D10,'Batch Summary'!$AD$3:$AO$3,0))="No")</xm:f>
            <x14:dxf>
              <font>
                <color theme="0"/>
              </font>
            </x14:dxf>
          </x14:cfRule>
          <xm:sqref>D10:D21</xm:sqref>
        </x14:conditionalFormatting>
        <x14:conditionalFormatting xmlns:xm="http://schemas.microsoft.com/office/excel/2006/main">
          <x14:cfRule type="expression" priority="14" id="{766C0192-0489-4596-A8AF-FCDA567A50ED}">
            <xm:f>OR(INDEX('Batch Summary'!$AR$4:$BB$53,MATCH($B$7,_xlfn.ANCHORARRAY('Batch Summary'!$AQ$4),0),MATCH(E10,'Batch Summary'!$AR$3:$BB$3,0))="No")</xm:f>
            <x14:dxf>
              <font>
                <color theme="0"/>
              </font>
            </x14:dxf>
          </x14:cfRule>
          <xm:sqref>E10:E21</xm:sqref>
        </x14:conditionalFormatting>
      </x14:conditionalFormattings>
    </ext>
  </extLs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C0D8FE-8C0B-4404-85A9-88AEA09801C5}">
  <sheetPr codeName="Sheet4"/>
  <dimension ref="A1:V44"/>
  <sheetViews>
    <sheetView workbookViewId="0">
      <selection sqref="A1:A2"/>
    </sheetView>
  </sheetViews>
  <sheetFormatPr defaultRowHeight="15"/>
  <cols>
    <col min="1" max="1" width="17.5703125" bestFit="1" customWidth="1"/>
    <col min="2" max="2" width="20.140625" customWidth="1"/>
    <col min="3" max="3" width="20.42578125" customWidth="1"/>
    <col min="4" max="4" width="15.85546875" customWidth="1"/>
    <col min="5" max="5" width="15.42578125" customWidth="1"/>
    <col min="6" max="7" width="17.5703125" customWidth="1"/>
    <col min="8" max="8" width="10.140625" customWidth="1"/>
    <col min="9" max="9" width="16.140625" customWidth="1"/>
    <col min="10" max="10" width="14.140625" customWidth="1"/>
    <col min="11" max="11" width="11.5703125" bestFit="1" customWidth="1"/>
    <col min="12" max="12" width="10.85546875" customWidth="1"/>
    <col min="13" max="13" width="11.42578125" customWidth="1"/>
    <col min="14" max="14" width="10.85546875" customWidth="1"/>
    <col min="15" max="15" width="11" customWidth="1"/>
    <col min="16" max="16" width="10.85546875" customWidth="1"/>
    <col min="17" max="17" width="10.140625" bestFit="1" customWidth="1"/>
    <col min="18" max="18" width="12.140625" customWidth="1"/>
    <col min="19" max="19" width="18.5703125" customWidth="1"/>
  </cols>
  <sheetData>
    <row r="1" spans="1:22">
      <c r="A1" s="716" t="s">
        <v>733</v>
      </c>
      <c r="B1" s="477" t="s">
        <v>90</v>
      </c>
      <c r="C1" s="477" t="s">
        <v>92</v>
      </c>
      <c r="D1" s="477" t="s">
        <v>94</v>
      </c>
      <c r="E1" s="477" t="s">
        <v>97</v>
      </c>
      <c r="F1" s="477" t="s">
        <v>99</v>
      </c>
      <c r="G1" s="477" t="s">
        <v>101</v>
      </c>
      <c r="H1" s="477" t="s">
        <v>103</v>
      </c>
      <c r="I1" s="477" t="s">
        <v>105</v>
      </c>
      <c r="J1" s="477" t="s">
        <v>107</v>
      </c>
      <c r="K1" s="477" t="s">
        <v>109</v>
      </c>
      <c r="L1" s="56"/>
      <c r="M1" s="56"/>
      <c r="N1" s="56"/>
      <c r="O1" s="56"/>
      <c r="P1" s="56"/>
      <c r="Q1" s="56"/>
      <c r="R1" s="56"/>
      <c r="S1" s="56"/>
      <c r="T1" s="56"/>
      <c r="U1" s="56"/>
      <c r="V1" s="56"/>
    </row>
    <row r="2" spans="1:22">
      <c r="A2" s="716"/>
      <c r="B2" s="477" t="s">
        <v>111</v>
      </c>
      <c r="C2" s="477" t="s">
        <v>113</v>
      </c>
      <c r="D2" s="477" t="s">
        <v>115</v>
      </c>
      <c r="E2" s="477" t="s">
        <v>117</v>
      </c>
      <c r="F2" s="477" t="s">
        <v>119</v>
      </c>
      <c r="G2" s="477" t="s">
        <v>121</v>
      </c>
      <c r="H2" s="477" t="s">
        <v>123</v>
      </c>
      <c r="I2" s="477" t="s">
        <v>125</v>
      </c>
      <c r="J2" s="477" t="s">
        <v>127</v>
      </c>
      <c r="K2" s="477" t="s">
        <v>131</v>
      </c>
      <c r="L2" s="56"/>
      <c r="M2" s="56"/>
      <c r="N2" s="56"/>
      <c r="O2" s="56"/>
      <c r="P2" s="56"/>
      <c r="Q2" s="56"/>
      <c r="R2" s="56"/>
      <c r="S2" s="56"/>
      <c r="T2" s="56"/>
      <c r="U2" s="56"/>
      <c r="V2" s="56"/>
    </row>
    <row r="3" spans="1:22">
      <c r="A3" s="717" t="s">
        <v>51</v>
      </c>
      <c r="B3" s="477" t="s">
        <v>133</v>
      </c>
      <c r="C3" s="477" t="s">
        <v>135</v>
      </c>
      <c r="D3" s="477" t="s">
        <v>137</v>
      </c>
      <c r="E3" s="477" t="s">
        <v>139</v>
      </c>
      <c r="F3" s="477" t="s">
        <v>141</v>
      </c>
      <c r="G3" s="477" t="s">
        <v>143</v>
      </c>
      <c r="H3" s="477" t="s">
        <v>145</v>
      </c>
      <c r="I3" s="477" t="s">
        <v>147</v>
      </c>
      <c r="J3" s="477" t="s">
        <v>149</v>
      </c>
      <c r="K3" s="477" t="s">
        <v>151</v>
      </c>
      <c r="L3" s="56"/>
      <c r="M3" s="56"/>
      <c r="N3" s="56"/>
      <c r="O3" s="56"/>
      <c r="P3" s="56"/>
      <c r="Q3" s="56"/>
      <c r="R3" s="56"/>
      <c r="S3" s="56"/>
      <c r="T3" s="56"/>
      <c r="U3" s="56"/>
      <c r="V3" s="56"/>
    </row>
    <row r="4" spans="1:22">
      <c r="A4" s="718"/>
      <c r="B4" s="477" t="s">
        <v>153</v>
      </c>
      <c r="C4" s="477" t="s">
        <v>155</v>
      </c>
      <c r="D4" s="477" t="s">
        <v>157</v>
      </c>
      <c r="E4" s="477" t="s">
        <v>159</v>
      </c>
      <c r="F4" s="477" t="s">
        <v>161</v>
      </c>
      <c r="G4" s="477" t="s">
        <v>163</v>
      </c>
      <c r="H4" s="477" t="s">
        <v>165</v>
      </c>
      <c r="I4" s="477" t="s">
        <v>167</v>
      </c>
      <c r="J4" s="477" t="s">
        <v>169</v>
      </c>
      <c r="K4" s="477" t="s">
        <v>171</v>
      </c>
      <c r="L4" s="56"/>
      <c r="M4" s="56"/>
      <c r="N4" s="56"/>
      <c r="O4" s="56"/>
      <c r="P4" s="56"/>
      <c r="Q4" s="56"/>
      <c r="R4" s="56"/>
      <c r="S4" s="56"/>
      <c r="T4" s="56"/>
      <c r="U4" s="56"/>
      <c r="V4" s="56"/>
    </row>
    <row r="5" spans="1:22">
      <c r="A5" s="56"/>
      <c r="B5" s="477" t="s">
        <v>173</v>
      </c>
      <c r="C5" s="477" t="s">
        <v>175</v>
      </c>
      <c r="D5" s="477" t="s">
        <v>177</v>
      </c>
      <c r="E5" s="477" t="s">
        <v>179</v>
      </c>
      <c r="F5" s="477" t="s">
        <v>181</v>
      </c>
      <c r="G5" s="477" t="s">
        <v>183</v>
      </c>
      <c r="H5" s="477" t="s">
        <v>185</v>
      </c>
      <c r="I5" s="477" t="s">
        <v>187</v>
      </c>
      <c r="J5" s="477" t="s">
        <v>189</v>
      </c>
      <c r="K5" s="477" t="s">
        <v>191</v>
      </c>
      <c r="L5" s="56"/>
      <c r="M5" s="56"/>
      <c r="N5" s="56"/>
      <c r="O5" s="56"/>
      <c r="P5" s="56"/>
      <c r="Q5" s="56"/>
      <c r="R5" s="56"/>
      <c r="S5" s="56"/>
      <c r="T5" s="56"/>
      <c r="U5" s="56"/>
      <c r="V5" s="56"/>
    </row>
    <row r="6" spans="1:22" ht="15.75" thickBot="1">
      <c r="A6" s="56"/>
      <c r="B6" s="56"/>
      <c r="C6" s="56"/>
      <c r="D6" s="56"/>
      <c r="E6" s="56"/>
      <c r="F6" s="56"/>
      <c r="G6" s="56"/>
      <c r="H6" s="56"/>
      <c r="I6" s="56"/>
      <c r="J6" s="56"/>
      <c r="K6" s="56"/>
      <c r="L6" s="56"/>
      <c r="M6" s="56"/>
      <c r="N6" s="56"/>
      <c r="O6" s="56"/>
      <c r="P6" s="56"/>
      <c r="Q6" s="56"/>
      <c r="R6" s="56"/>
      <c r="S6" s="56"/>
      <c r="T6" s="56"/>
      <c r="U6" s="56"/>
      <c r="V6" s="56"/>
    </row>
    <row r="7" spans="1:22" ht="49.5" customHeight="1" thickBot="1">
      <c r="A7" s="56"/>
      <c r="B7" s="465" t="e" cm="1">
        <f t="array" aca="1" ref="B7" ca="1">MID(CELL("filename",B1),FIND("]",CELL("filename",B1))+1,255)</f>
        <v>#VALUE!</v>
      </c>
      <c r="C7" s="359" t="s">
        <v>734</v>
      </c>
      <c r="D7" s="362"/>
      <c r="E7" s="360" t="str">
        <f ca="1">IF(D7="","",IF(D7&lt;=MAX(N10:N28)+2,"AFTER SUBMISSION DEADLINE","OK"))</f>
        <v/>
      </c>
      <c r="F7" s="56"/>
      <c r="G7" s="319"/>
      <c r="H7" s="700" t="s">
        <v>314</v>
      </c>
      <c r="I7" s="701"/>
      <c r="J7" s="702" t="s">
        <v>570</v>
      </c>
      <c r="K7" s="703"/>
      <c r="L7" s="704"/>
      <c r="M7" s="705" t="s">
        <v>571</v>
      </c>
      <c r="N7" s="706"/>
      <c r="O7" s="707"/>
      <c r="P7" s="713" t="s">
        <v>735</v>
      </c>
      <c r="Q7" s="714"/>
      <c r="R7" s="298" t="s">
        <v>573</v>
      </c>
      <c r="S7" s="299" t="s">
        <v>574</v>
      </c>
      <c r="U7" s="56"/>
      <c r="V7" s="56"/>
    </row>
    <row r="8" spans="1:22" ht="51.75" thickBot="1">
      <c r="A8" s="56"/>
      <c r="B8" s="431" t="s">
        <v>736</v>
      </c>
      <c r="C8" s="431" t="s">
        <v>566</v>
      </c>
      <c r="D8" s="431" t="s">
        <v>737</v>
      </c>
      <c r="E8" s="431" t="s">
        <v>738</v>
      </c>
      <c r="F8" s="425"/>
      <c r="G8" s="318" t="s">
        <v>80</v>
      </c>
      <c r="H8" s="300" t="s">
        <v>578</v>
      </c>
      <c r="I8" s="301" t="s">
        <v>579</v>
      </c>
      <c r="J8" s="302" t="s">
        <v>580</v>
      </c>
      <c r="K8" s="303" t="s">
        <v>581</v>
      </c>
      <c r="L8" s="304" t="s">
        <v>582</v>
      </c>
      <c r="M8" s="305" t="s">
        <v>583</v>
      </c>
      <c r="N8" s="306" t="s">
        <v>584</v>
      </c>
      <c r="O8" s="307" t="s">
        <v>585</v>
      </c>
      <c r="P8" s="308" t="s">
        <v>586</v>
      </c>
      <c r="Q8" s="309" t="s">
        <v>587</v>
      </c>
      <c r="R8" s="310" t="s">
        <v>588</v>
      </c>
      <c r="S8" s="311" t="s">
        <v>589</v>
      </c>
      <c r="U8" s="56"/>
      <c r="V8" s="56"/>
    </row>
    <row r="9" spans="1:22" ht="15" hidden="1" customHeight="1" thickBot="1">
      <c r="A9" s="56"/>
      <c r="B9" s="346"/>
      <c r="C9" s="346"/>
      <c r="D9" s="346"/>
      <c r="E9" s="346"/>
      <c r="F9" s="425"/>
      <c r="G9" s="353" t="s">
        <v>739</v>
      </c>
      <c r="H9" s="347"/>
      <c r="I9" s="347"/>
      <c r="J9" s="348">
        <v>2</v>
      </c>
      <c r="K9" s="348">
        <f>ICRcomplete</f>
        <v>0</v>
      </c>
      <c r="L9" s="348"/>
      <c r="M9" s="349">
        <v>2</v>
      </c>
      <c r="N9" s="349">
        <f>DTPdelv</f>
        <v>8</v>
      </c>
      <c r="O9" s="349"/>
      <c r="P9" s="404">
        <f>expERCreturn</f>
        <v>30</v>
      </c>
      <c r="Q9" s="350"/>
      <c r="R9" s="351">
        <f>ERCdelv</f>
        <v>3</v>
      </c>
      <c r="S9" s="352"/>
      <c r="U9" s="56"/>
      <c r="V9" s="56"/>
    </row>
    <row r="10" spans="1:22" ht="15.75" thickTop="1">
      <c r="A10" s="56"/>
      <c r="B10" s="116" t="str" cm="1">
        <f t="array" ref="B10">IFERROR(_xlfn._xlws.FILTER(mats_tbl[Unique Material Name],mats_tbl[Translation Batch]=1),"")</f>
        <v/>
      </c>
      <c r="C10" s="116" t="str" cm="1">
        <f t="array" ref="C10">IFERROR(_xlfn._xlws.FILTER(mats_tbl[Unique Material Name],mats_tbl[Translation Batch]=2),"")</f>
        <v/>
      </c>
      <c r="D10" s="116" t="str" cm="1">
        <f t="array" ref="D10">IFERROR(_xlfn._xlws.FILTER(mats_tbl[Unique Material Name],mats_tbl[Translation Batch]=3),"")</f>
        <v/>
      </c>
      <c r="E10" s="28" t="str" cm="1">
        <f t="array" ref="E10">IFERROR(_xlfn._xlws.FILTER(mats_tbl[Unique Material Name],mats_tbl[Translation Batch]=4),"")</f>
        <v/>
      </c>
      <c r="F10" s="333" t="s">
        <v>258</v>
      </c>
      <c r="G10" s="320" t="str" cm="1">
        <f t="array" aca="1" ref="G10" ca="1">IFERROR(_xlfn._xlws.FILTER(References!$E$237:$E$536,(References!$D$237:$D$536=$B$7)),"")</f>
        <v/>
      </c>
      <c r="H10" s="330" t="str">
        <f ca="1">IF(batch1Start="","",IF(G10=0,"",WORKDAY(batch1Start,7)))</f>
        <v/>
      </c>
      <c r="I10" s="331"/>
      <c r="J10" s="355" t="str">
        <f ca="1">IFERROR(IF(I10="",WORKDAY(H10,$J$9),WORKDAY(I10,$J$9)),"")</f>
        <v/>
      </c>
      <c r="K10" s="330" t="e">
        <f ca="1">WORKDAY(J10,$K$9)</f>
        <v>#VALUE!</v>
      </c>
      <c r="L10" s="331"/>
      <c r="M10" s="330" t="e">
        <f ca="1">IF(L10="",WORKDAY(K10,M9),WORKDAY(L10,M9))</f>
        <v>#VALUE!</v>
      </c>
      <c r="N10" s="330" t="e">
        <f ca="1">WORKDAY(M10,DTPdelv)</f>
        <v>#VALUE!</v>
      </c>
      <c r="O10" s="331"/>
      <c r="P10" s="402" t="e">
        <f ca="1">IF(G10=0,"",IF(O10="",WORKDAY(N10,$P$9),WORKDAY(O10,$P$9)))</f>
        <v>#VALUE!</v>
      </c>
      <c r="Q10" s="331"/>
      <c r="R10" s="403" t="e">
        <f ca="1">IF(G10=0,"",IF(Q10="",WORKDAY(P10,$R$9),WORKDAY(Q10,$R$9)))</f>
        <v>#VALUE!</v>
      </c>
      <c r="S10" s="330"/>
      <c r="T10" s="56"/>
      <c r="U10" s="56"/>
      <c r="V10" s="56"/>
    </row>
    <row r="11" spans="1:22">
      <c r="A11" s="56"/>
      <c r="B11" s="116"/>
      <c r="C11" s="116"/>
      <c r="D11" s="116"/>
      <c r="E11" s="116"/>
      <c r="F11" s="56"/>
      <c r="G11" s="73"/>
      <c r="H11" s="354" t="str">
        <f>IF(batch1Start="","",IF(G11=0,"",WORKDAY(batch1Start,7)))</f>
        <v/>
      </c>
      <c r="I11" s="357"/>
      <c r="J11" s="354" t="str">
        <f>IFERROR(IF(I11="",WORKDAY(H11,$J$9),WORKDAY(I11,$J$9)),"")</f>
        <v/>
      </c>
      <c r="K11" s="354" t="str">
        <f>IF(J11="","",WORKDAY(J11,$K$9))</f>
        <v/>
      </c>
      <c r="L11" s="357"/>
      <c r="M11" s="354" t="str">
        <f>IFERROR(IF(L11="",WORKDAY(K11,$M$9),WORKDAY(L11,$M$9)),"")</f>
        <v/>
      </c>
      <c r="N11" s="354" t="str">
        <f>IF(H11&lt;&gt;"",WORKDAY(M11,$N$9),"")</f>
        <v/>
      </c>
      <c r="O11" s="357"/>
      <c r="P11" s="354" t="str">
        <f t="shared" ref="P11:P14" si="0">IF(G11=0,"",IF(O11="",WORKDAY(N11,$P$9),WORKDAY(O11,$P$9)))</f>
        <v/>
      </c>
      <c r="Q11" s="357"/>
      <c r="R11" s="354" t="str">
        <f t="shared" ref="R11:R14" si="1">IF(G11=0,"",IF(Q11="",WORKDAY(P11,$R$9),WORKDAY(Q11,$R$9)))</f>
        <v/>
      </c>
      <c r="S11" s="354"/>
      <c r="T11" s="56"/>
      <c r="U11" s="56"/>
      <c r="V11" s="56"/>
    </row>
    <row r="12" spans="1:22">
      <c r="A12" s="56"/>
      <c r="B12" s="116"/>
      <c r="C12" s="116"/>
      <c r="D12" s="116"/>
      <c r="E12" s="116"/>
      <c r="F12" s="56"/>
      <c r="G12" s="73"/>
      <c r="H12" s="354" t="str">
        <f>IF(batch1Start="","",IF(G12=0,"",WORKDAY(batch1Start,7)))</f>
        <v/>
      </c>
      <c r="I12" s="357"/>
      <c r="J12" s="354" t="str">
        <f t="shared" ref="J12:J14" si="2">IFERROR(IF(I12="",WORKDAY(H12,$J$9),WORKDAY(I12,$J$9)),"")</f>
        <v/>
      </c>
      <c r="K12" s="354" t="str">
        <f>IF(J12="","",WORKDAY(J12,$K$9))</f>
        <v/>
      </c>
      <c r="L12" s="357"/>
      <c r="M12" s="354" t="str">
        <f t="shared" ref="M12:M14" si="3">IFERROR(IF(L12="",WORKDAY(K12,$M$9),WORKDAY(L12,$M$9)),"")</f>
        <v/>
      </c>
      <c r="N12" s="354" t="str">
        <f t="shared" ref="N12:N13" si="4">IF(H12&lt;&gt;"",WORKDAY(M12,$N$9),"")</f>
        <v/>
      </c>
      <c r="O12" s="357"/>
      <c r="P12" s="354" t="str">
        <f t="shared" si="0"/>
        <v/>
      </c>
      <c r="Q12" s="357"/>
      <c r="R12" s="354" t="str">
        <f t="shared" si="1"/>
        <v/>
      </c>
      <c r="S12" s="354"/>
      <c r="T12" s="56"/>
      <c r="U12" s="56"/>
      <c r="V12" s="56"/>
    </row>
    <row r="13" spans="1:22">
      <c r="A13" s="56"/>
      <c r="B13" s="116"/>
      <c r="C13" s="116"/>
      <c r="D13" s="116"/>
      <c r="E13" s="116"/>
      <c r="F13" s="56"/>
      <c r="G13" s="73"/>
      <c r="H13" s="354" t="str">
        <f>IF(batch1Start="","",IF(G13=0,"",WORKDAY(batch1Start,7)))</f>
        <v/>
      </c>
      <c r="I13" s="357"/>
      <c r="J13" s="354" t="str">
        <f t="shared" si="2"/>
        <v/>
      </c>
      <c r="K13" s="354" t="str">
        <f t="shared" ref="K13:K28" si="5">IF(J13="","",WORKDAY(J13,$K$9))</f>
        <v/>
      </c>
      <c r="L13" s="357"/>
      <c r="M13" s="354" t="str">
        <f t="shared" si="3"/>
        <v/>
      </c>
      <c r="N13" s="354" t="str">
        <f t="shared" si="4"/>
        <v/>
      </c>
      <c r="O13" s="357"/>
      <c r="P13" s="354" t="str">
        <f t="shared" si="0"/>
        <v/>
      </c>
      <c r="Q13" s="357"/>
      <c r="R13" s="354" t="str">
        <f t="shared" si="1"/>
        <v/>
      </c>
      <c r="S13" s="354"/>
      <c r="T13" s="56"/>
      <c r="U13" s="56"/>
      <c r="V13" s="56"/>
    </row>
    <row r="14" spans="1:22" ht="15.75" thickBot="1">
      <c r="A14" s="56"/>
      <c r="B14" s="116"/>
      <c r="C14" s="116"/>
      <c r="D14" s="116"/>
      <c r="E14" s="116"/>
      <c r="F14" s="56"/>
      <c r="G14" s="73"/>
      <c r="H14" s="405" t="str">
        <f>IF(batch1Start="","",IF(G14="","",WORKDAY(batch1Start,7)))</f>
        <v/>
      </c>
      <c r="I14" s="357"/>
      <c r="J14" s="354" t="str">
        <f t="shared" si="2"/>
        <v/>
      </c>
      <c r="K14" s="354" t="str">
        <f t="shared" si="5"/>
        <v/>
      </c>
      <c r="L14" s="357"/>
      <c r="M14" s="354" t="str">
        <f t="shared" si="3"/>
        <v/>
      </c>
      <c r="N14" s="354" t="str">
        <f>IF(H14&lt;&gt;"",WORKDAY(M14,$N$9),"")</f>
        <v/>
      </c>
      <c r="O14" s="357"/>
      <c r="P14" s="405" t="str">
        <f t="shared" si="0"/>
        <v/>
      </c>
      <c r="Q14" s="357"/>
      <c r="R14" s="405" t="str">
        <f t="shared" si="1"/>
        <v/>
      </c>
      <c r="S14" s="405"/>
      <c r="T14" s="56"/>
      <c r="U14" s="56"/>
      <c r="V14" s="56"/>
    </row>
    <row r="15" spans="1:22">
      <c r="A15" s="56"/>
      <c r="B15" s="116"/>
      <c r="C15" s="116"/>
      <c r="D15" s="116"/>
      <c r="E15" s="116"/>
      <c r="F15" s="333" t="s">
        <v>259</v>
      </c>
      <c r="G15" s="320" t="str" cm="1">
        <f t="array" aca="1" ref="G15" ca="1">IFERROR(_xlfn._xlws.FILTER(References!$E$237:$E$536,(References!$D$237:$D$536=$B$7)),"")</f>
        <v/>
      </c>
      <c r="H15" s="403" t="str">
        <f ca="1">IF(batch2Start="","",IF(G15=0,"",WORKDAY(batch2Start,7)))</f>
        <v/>
      </c>
      <c r="I15" s="331"/>
      <c r="J15" s="330" t="str">
        <f ca="1">IFERROR(IF(I15="",WORKDAY(H15,$J$9),WORKDAY(I15,$J$9)),"")</f>
        <v/>
      </c>
      <c r="K15" s="330" t="str">
        <f t="shared" ca="1" si="5"/>
        <v/>
      </c>
      <c r="L15" s="331"/>
      <c r="M15" s="330" t="str">
        <f ca="1">IFERROR(IF(L15="",WORKDAY(K15,$M$9),WORKDAY(L15,$M$9)),"")</f>
        <v/>
      </c>
      <c r="N15" s="330" t="str">
        <f ca="1">IF(H15&lt;&gt;"",WORKDAY(M15,$N$9),"")</f>
        <v/>
      </c>
      <c r="O15" s="331"/>
      <c r="P15" s="403" t="str">
        <f ca="1">IF(H15="","",IF(O15="",WORKDAY(N15,$P$9),WORKDAY(O15,$P$9)))</f>
        <v/>
      </c>
      <c r="Q15" s="331"/>
      <c r="R15" s="403" t="str">
        <f ca="1">IF(H15="","",IF(Q15="",WORKDAY(P15,$R$9),WORKDAY(Q15,$R$9)))</f>
        <v/>
      </c>
      <c r="S15" s="403"/>
      <c r="T15" s="56"/>
      <c r="U15" s="56"/>
      <c r="V15" s="56"/>
    </row>
    <row r="16" spans="1:22" ht="15.75" customHeight="1">
      <c r="A16" s="56"/>
      <c r="B16" s="116"/>
      <c r="C16" s="116"/>
      <c r="D16" s="116"/>
      <c r="E16" s="116"/>
      <c r="F16" s="56"/>
      <c r="G16" s="73"/>
      <c r="H16" s="354" t="str">
        <f>IF(batch2Start="","",IF(G16=0,"",WORKDAY(batch2Start,7)))</f>
        <v/>
      </c>
      <c r="I16" s="357"/>
      <c r="J16" s="354" t="str">
        <f t="shared" ref="J16:J28" si="6">IFERROR(IF(I16="",WORKDAY(H16,$J$9),WORKDAY(I16,$J$9)),"")</f>
        <v/>
      </c>
      <c r="K16" s="354" t="str">
        <f t="shared" si="5"/>
        <v/>
      </c>
      <c r="L16" s="357"/>
      <c r="M16" s="354" t="str">
        <f>IFERROR(IF(L16="",WORKDAY(K16,$M$9),WORKDAY(L16,$M$9)),"")</f>
        <v/>
      </c>
      <c r="N16" s="354" t="str">
        <f>IF(H16&lt;&gt;"",WORKDAY(M16,$N$9),"")</f>
        <v/>
      </c>
      <c r="O16" s="357"/>
      <c r="P16" s="354" t="str">
        <f>IF(H16="","",IF(O16="",WORKDAY(N16,$P$9),WORKDAY(O16,$P$9)))</f>
        <v/>
      </c>
      <c r="Q16" s="357"/>
      <c r="R16" s="403" t="str">
        <f t="shared" ref="R16:R28" si="7">IF(H16="","",IF(Q16="",WORKDAY(P16,$R$9),WORKDAY(Q16,$R$9)))</f>
        <v/>
      </c>
      <c r="S16" s="354"/>
      <c r="T16" s="56"/>
      <c r="U16" s="56"/>
      <c r="V16" s="56"/>
    </row>
    <row r="17" spans="1:22">
      <c r="A17" s="56"/>
      <c r="B17" s="116"/>
      <c r="C17" s="116"/>
      <c r="D17" s="116"/>
      <c r="E17" s="116"/>
      <c r="F17" s="56"/>
      <c r="G17" s="73"/>
      <c r="H17" s="354" t="str">
        <f>IF(batch2Start="","",IF(G17=0,"",WORKDAY(batch2Start,7)))</f>
        <v/>
      </c>
      <c r="I17" s="357"/>
      <c r="J17" s="354" t="str">
        <f t="shared" si="6"/>
        <v/>
      </c>
      <c r="K17" s="354" t="str">
        <f t="shared" si="5"/>
        <v/>
      </c>
      <c r="L17" s="357"/>
      <c r="M17" s="354" t="str">
        <f t="shared" ref="M17" si="8">IFERROR(IF(L17="",WORKDAY(K17,$M$9),WORKDAY(L17,$M$9)),"")</f>
        <v/>
      </c>
      <c r="N17" s="354" t="str">
        <f t="shared" ref="N17:N28" si="9">IF(H17&lt;&gt;"",WORKDAY(M17,$N$9),"")</f>
        <v/>
      </c>
      <c r="O17" s="357"/>
      <c r="P17" s="354" t="str">
        <f t="shared" ref="P17:P28" si="10">IF(H17="","",IF(O17="",WORKDAY(N17,$P$9),WORKDAY(O17,$P$9)))</f>
        <v/>
      </c>
      <c r="Q17" s="357"/>
      <c r="R17" s="403" t="str">
        <f t="shared" si="7"/>
        <v/>
      </c>
      <c r="S17" s="354"/>
      <c r="T17" s="56"/>
      <c r="U17" s="56"/>
      <c r="V17" s="56"/>
    </row>
    <row r="18" spans="1:22">
      <c r="A18" s="56"/>
      <c r="B18" s="116"/>
      <c r="C18" s="116"/>
      <c r="D18" s="116"/>
      <c r="E18" s="116"/>
      <c r="F18" s="56"/>
      <c r="G18" s="73"/>
      <c r="H18" s="354" t="str">
        <f>IF(batch2Start="","",IF(G18=0,"",WORKDAY(batch2Start,7)))</f>
        <v/>
      </c>
      <c r="I18" s="357"/>
      <c r="J18" s="354" t="str">
        <f t="shared" si="6"/>
        <v/>
      </c>
      <c r="K18" s="354" t="str">
        <f t="shared" si="5"/>
        <v/>
      </c>
      <c r="L18" s="357"/>
      <c r="M18" s="354" t="str">
        <f>IFERROR(IF(L18="",WORKDAY(K18,$M$9),WORKDAY(L18,$M$9)),"")</f>
        <v/>
      </c>
      <c r="N18" s="354" t="str">
        <f t="shared" si="9"/>
        <v/>
      </c>
      <c r="O18" s="357"/>
      <c r="P18" s="354" t="str">
        <f t="shared" si="10"/>
        <v/>
      </c>
      <c r="Q18" s="357"/>
      <c r="R18" s="403" t="str">
        <f t="shared" si="7"/>
        <v/>
      </c>
      <c r="S18" s="354"/>
      <c r="T18" s="56"/>
      <c r="U18" s="56"/>
      <c r="V18" s="56"/>
    </row>
    <row r="19" spans="1:22" ht="15.75" thickBot="1">
      <c r="A19" s="56"/>
      <c r="B19" s="116"/>
      <c r="C19" s="116"/>
      <c r="D19" s="116"/>
      <c r="E19" s="116"/>
      <c r="F19" s="56"/>
      <c r="G19" s="73"/>
      <c r="H19" s="405" t="str">
        <f>IF(batch2Start="","",IF(G19="","",WORKDAY(batch2Start,7)))</f>
        <v/>
      </c>
      <c r="I19" s="357"/>
      <c r="J19" s="354" t="str">
        <f t="shared" si="6"/>
        <v/>
      </c>
      <c r="K19" s="354" t="str">
        <f t="shared" si="5"/>
        <v/>
      </c>
      <c r="L19" s="357"/>
      <c r="M19" s="354" t="str">
        <f>IFERROR(IF(L19="",WORKDAY(K19,$M$9),WORKDAY(L19,$M$9)),"")</f>
        <v/>
      </c>
      <c r="N19" s="354" t="str">
        <f t="shared" si="9"/>
        <v/>
      </c>
      <c r="O19" s="357"/>
      <c r="P19" s="358" t="str">
        <f t="shared" si="10"/>
        <v/>
      </c>
      <c r="Q19" s="357"/>
      <c r="R19" s="463" t="str">
        <f t="shared" si="7"/>
        <v/>
      </c>
      <c r="S19" s="405"/>
      <c r="T19" s="56"/>
      <c r="U19" s="56"/>
      <c r="V19" s="56"/>
    </row>
    <row r="20" spans="1:22">
      <c r="A20" s="56"/>
      <c r="B20" s="56"/>
      <c r="C20" s="56"/>
      <c r="D20" s="116"/>
      <c r="E20" s="116"/>
      <c r="F20" s="333" t="s">
        <v>260</v>
      </c>
      <c r="G20" s="320" t="str" cm="1">
        <f t="array" aca="1" ref="G20" ca="1">IFERROR(_xlfn._xlws.FILTER(References!$E$237:$E$536,(References!$D$237:$D$536=$B$7)),"")</f>
        <v/>
      </c>
      <c r="H20" s="403" t="str">
        <f ca="1">IF(batch3Start="","",IF(G20=0,"",WORKDAY(batch3Start,7)))</f>
        <v/>
      </c>
      <c r="I20" s="331"/>
      <c r="J20" s="330" t="str">
        <f t="shared" ca="1" si="6"/>
        <v/>
      </c>
      <c r="K20" s="330" t="str">
        <f t="shared" ca="1" si="5"/>
        <v/>
      </c>
      <c r="L20" s="331"/>
      <c r="M20" s="330" t="str">
        <f t="shared" ref="M20:M24" ca="1" si="11">IFERROR(IF(L20="",WORKDAY(K20,$M$9),WORKDAY(L20,$M$9)),"")</f>
        <v/>
      </c>
      <c r="N20" s="330" t="str">
        <f t="shared" ca="1" si="9"/>
        <v/>
      </c>
      <c r="O20" s="331"/>
      <c r="P20" s="330" t="str">
        <f t="shared" ca="1" si="10"/>
        <v/>
      </c>
      <c r="Q20" s="331"/>
      <c r="R20" s="330" t="str">
        <f t="shared" ca="1" si="7"/>
        <v/>
      </c>
      <c r="S20" s="403"/>
      <c r="T20" s="56"/>
      <c r="U20" s="56"/>
      <c r="V20" s="56"/>
    </row>
    <row r="21" spans="1:22">
      <c r="A21" s="56"/>
      <c r="B21" s="56"/>
      <c r="C21" s="56"/>
      <c r="D21" s="116"/>
      <c r="E21" s="116"/>
      <c r="F21" s="56"/>
      <c r="G21" s="73"/>
      <c r="H21" s="354" t="str">
        <f>IF(batch3Start="","",IF(G21=0,"",WORKDAY(batch3Start,7)))</f>
        <v/>
      </c>
      <c r="I21" s="357"/>
      <c r="J21" s="354" t="str">
        <f t="shared" si="6"/>
        <v/>
      </c>
      <c r="K21" s="354" t="str">
        <f t="shared" si="5"/>
        <v/>
      </c>
      <c r="L21" s="357"/>
      <c r="M21" s="354" t="str">
        <f t="shared" si="11"/>
        <v/>
      </c>
      <c r="N21" s="354" t="str">
        <f>IF(H21&lt;&gt;"",WORKDAY(M21,$N$9),"")</f>
        <v/>
      </c>
      <c r="O21" s="357"/>
      <c r="P21" s="354" t="str">
        <f t="shared" si="10"/>
        <v/>
      </c>
      <c r="Q21" s="357"/>
      <c r="R21" s="403" t="str">
        <f t="shared" si="7"/>
        <v/>
      </c>
      <c r="S21" s="354"/>
      <c r="T21" s="56"/>
      <c r="U21" s="56"/>
      <c r="V21" s="56"/>
    </row>
    <row r="22" spans="1:22" ht="15.75">
      <c r="A22" s="715" t="s">
        <v>740</v>
      </c>
      <c r="B22" s="715"/>
      <c r="C22" s="715"/>
      <c r="D22" s="116"/>
      <c r="E22" s="116"/>
      <c r="F22" s="56"/>
      <c r="G22" s="73"/>
      <c r="H22" s="354" t="str">
        <f>IF(batch3Start="","",IF(G22=0,"",WORKDAY(batch3Start,7)))</f>
        <v/>
      </c>
      <c r="I22" s="357"/>
      <c r="J22" s="354" t="str">
        <f t="shared" si="6"/>
        <v/>
      </c>
      <c r="K22" s="354" t="str">
        <f t="shared" si="5"/>
        <v/>
      </c>
      <c r="L22" s="357"/>
      <c r="M22" s="354" t="str">
        <f t="shared" si="11"/>
        <v/>
      </c>
      <c r="N22" s="354" t="str">
        <f t="shared" si="9"/>
        <v/>
      </c>
      <c r="O22" s="357"/>
      <c r="P22" s="354" t="str">
        <f t="shared" si="10"/>
        <v/>
      </c>
      <c r="Q22" s="357"/>
      <c r="R22" s="403" t="str">
        <f t="shared" si="7"/>
        <v/>
      </c>
      <c r="S22" s="354"/>
      <c r="T22" s="56"/>
      <c r="U22" s="56"/>
      <c r="V22" s="56"/>
    </row>
    <row r="23" spans="1:22">
      <c r="A23" s="117" t="s">
        <v>741</v>
      </c>
      <c r="B23" s="117" t="s">
        <v>742</v>
      </c>
      <c r="C23" s="117" t="s">
        <v>743</v>
      </c>
      <c r="D23" s="116"/>
      <c r="E23" s="116"/>
      <c r="F23" s="56"/>
      <c r="G23" s="73"/>
      <c r="H23" s="354" t="str">
        <f>IF(batch3Start="","",IF(G23=0,"",WORKDAY(batch3Start,7)))</f>
        <v/>
      </c>
      <c r="I23" s="357"/>
      <c r="J23" s="354" t="str">
        <f t="shared" si="6"/>
        <v/>
      </c>
      <c r="K23" s="354" t="str">
        <f t="shared" si="5"/>
        <v/>
      </c>
      <c r="L23" s="357"/>
      <c r="M23" s="354" t="str">
        <f t="shared" si="11"/>
        <v/>
      </c>
      <c r="N23" s="354" t="str">
        <f t="shared" si="9"/>
        <v/>
      </c>
      <c r="O23" s="357"/>
      <c r="P23" s="354" t="str">
        <f t="shared" si="10"/>
        <v/>
      </c>
      <c r="Q23" s="357"/>
      <c r="R23" s="403" t="str">
        <f t="shared" si="7"/>
        <v/>
      </c>
      <c r="S23" s="354"/>
      <c r="T23" s="56"/>
      <c r="U23" s="56"/>
      <c r="V23" s="56"/>
    </row>
    <row r="24" spans="1:22" ht="15.75" thickBot="1">
      <c r="A24" s="56" t="e" cm="1" vm="1">
        <f t="array" ref="A24">_xlfn._xlws.FILTER(mats_tbl[Unique Material Name],mats_tbl[Translation?]="Yes")</f>
        <v>#VALUE!</v>
      </c>
      <c r="B24" s="116" t="e" vm="2">
        <f ca="1">IF(A24&lt;&gt;"",IF(_xlfn.XLOOKUP(A24,mats_tbl[Unique Material Name],mats_tbl[Audience])="Patient-Facing Pre-Consent",VLOOKUP($B$7,'CLMs Strategies'!$A$7:$F$57,3),VLOOKUP($B$7,'CLMs Strategies'!$A$7:$F$57,4)),"")</f>
        <v>#VALUE!</v>
      </c>
      <c r="C24" s="116" t="e" vm="2">
        <f ca="1">IF(A24&lt;&gt;"",IF(_xlfn.XLOOKUP(A24,mats_tbl[Unique Material Name],mats_tbl[Audience])="Patient-Facing Pre-Consent",VLOOKUP($B$7,'CLMs Strategies'!$A$7:$F$57,5),VLOOKUP($B$7,'CLMs Strategies'!$A$7:$F$57,6)),"")</f>
        <v>#VALUE!</v>
      </c>
      <c r="D24" s="116"/>
      <c r="E24" s="116"/>
      <c r="F24" s="56"/>
      <c r="G24" s="73"/>
      <c r="H24" s="405" t="str">
        <f>IF(batch3Start="","",IF(G24=0,"",WORKDAY(batch3Start,7)))</f>
        <v/>
      </c>
      <c r="I24" s="357"/>
      <c r="J24" s="354" t="str">
        <f t="shared" si="6"/>
        <v/>
      </c>
      <c r="K24" s="354" t="str">
        <f t="shared" si="5"/>
        <v/>
      </c>
      <c r="L24" s="357"/>
      <c r="M24" s="354" t="str">
        <f t="shared" si="11"/>
        <v/>
      </c>
      <c r="N24" s="354" t="str">
        <f t="shared" si="9"/>
        <v/>
      </c>
      <c r="O24" s="357"/>
      <c r="P24" s="405" t="str">
        <f t="shared" si="10"/>
        <v/>
      </c>
      <c r="Q24" s="357"/>
      <c r="R24" s="464" t="str">
        <f t="shared" si="7"/>
        <v/>
      </c>
      <c r="S24" s="405"/>
      <c r="T24" s="56"/>
      <c r="U24" s="56"/>
      <c r="V24" s="56"/>
    </row>
    <row r="25" spans="1:22">
      <c r="A25" s="56"/>
      <c r="B25" s="116" t="str">
        <f ca="1">IF(A25&lt;&gt;"",IF(_xlfn.XLOOKUP(A25,mats_tbl[Unique Material Name],mats_tbl[Audience])="Patient-Facing Pre-Consent",VLOOKUP($B$7,'CLMs Strategies'!$A$7:$F$57,3),VLOOKUP($B$7,'CLMs Strategies'!$A$7:$F$57,4)),"")</f>
        <v/>
      </c>
      <c r="C25" s="116" t="str">
        <f ca="1">IF(A25&lt;&gt;"",IF(_xlfn.XLOOKUP(A25,mats_tbl[Unique Material Name],mats_tbl[Audience])="Patient-Facing Pre-Consent",VLOOKUP($B$7,'CLMs Strategies'!$A$7:$F$57,5),VLOOKUP($B$7,'CLMs Strategies'!$A$7:$F$57,6)),"")</f>
        <v/>
      </c>
      <c r="D25" s="116"/>
      <c r="E25" s="116"/>
      <c r="F25" s="333" t="s">
        <v>261</v>
      </c>
      <c r="G25" s="320" t="str" cm="1">
        <f t="array" aca="1" ref="G25" ca="1">IFERROR(_xlfn._xlws.FILTER(References!$E$237:$E$536,(References!$D$237:$D$536=$B$7)),"")</f>
        <v/>
      </c>
      <c r="H25" s="403" t="str">
        <f ca="1">IF(batch4Start="","",IF(G25=0,"",WORKDAY(batch4Start,7)))</f>
        <v/>
      </c>
      <c r="I25" s="331"/>
      <c r="J25" s="330" t="str">
        <f t="shared" ca="1" si="6"/>
        <v/>
      </c>
      <c r="K25" s="330" t="str">
        <f t="shared" ca="1" si="5"/>
        <v/>
      </c>
      <c r="L25" s="331"/>
      <c r="M25" s="330" t="str">
        <f ca="1">IFERROR(IF(L25="",WORKDAY(K25,$M$9),WORKDAY(L25,$M$9)),"")</f>
        <v/>
      </c>
      <c r="N25" s="330" t="str">
        <f t="shared" ca="1" si="9"/>
        <v/>
      </c>
      <c r="O25" s="331"/>
      <c r="P25" s="403" t="str">
        <f t="shared" ca="1" si="10"/>
        <v/>
      </c>
      <c r="Q25" s="331"/>
      <c r="R25" s="403" t="str">
        <f t="shared" ca="1" si="7"/>
        <v/>
      </c>
      <c r="S25" s="403"/>
      <c r="T25" s="56"/>
      <c r="U25" s="56"/>
      <c r="V25" s="56"/>
    </row>
    <row r="26" spans="1:22">
      <c r="A26" s="56"/>
      <c r="B26" s="116" t="str">
        <f ca="1">IF(A26&lt;&gt;"",IF(_xlfn.XLOOKUP(A26,mats_tbl[Unique Material Name],mats_tbl[Audience])="Patient-Facing Pre-Consent",VLOOKUP($B$7,'CLMs Strategies'!$A$7:$F$57,3),VLOOKUP($B$7,'CLMs Strategies'!$A$7:$F$57,4)),"")</f>
        <v/>
      </c>
      <c r="C26" s="116" t="str">
        <f ca="1">IF(A26&lt;&gt;"",IF(_xlfn.XLOOKUP(A26,mats_tbl[Unique Material Name],mats_tbl[Audience])="Patient-Facing Pre-Consent",VLOOKUP($B$7,'CLMs Strategies'!$A$7:$F$57,5),VLOOKUP($B$7,'CLMs Strategies'!$A$7:$F$57,6)),"")</f>
        <v/>
      </c>
      <c r="D26" s="116"/>
      <c r="E26" s="116"/>
      <c r="F26" s="56"/>
      <c r="G26" s="73"/>
      <c r="H26" s="354" t="str">
        <f>IF(batch4Start="","",IF(G26=0,"",WORKDAY(batch4Start,7)))</f>
        <v/>
      </c>
      <c r="I26" s="357"/>
      <c r="J26" s="354" t="str">
        <f t="shared" si="6"/>
        <v/>
      </c>
      <c r="K26" s="354" t="str">
        <f t="shared" si="5"/>
        <v/>
      </c>
      <c r="L26" s="357"/>
      <c r="M26" s="354" t="str">
        <f>IFERROR(IF(L26="",WORKDAY(K26,$M$9),WORKDAY(L26,$M$9)),"")</f>
        <v/>
      </c>
      <c r="N26" s="354" t="str">
        <f t="shared" si="9"/>
        <v/>
      </c>
      <c r="O26" s="357"/>
      <c r="P26" s="354" t="str">
        <f t="shared" si="10"/>
        <v/>
      </c>
      <c r="Q26" s="357"/>
      <c r="R26" s="403" t="str">
        <f t="shared" si="7"/>
        <v/>
      </c>
      <c r="S26" s="354"/>
      <c r="T26" s="56"/>
      <c r="U26" s="56"/>
      <c r="V26" s="56"/>
    </row>
    <row r="27" spans="1:22">
      <c r="A27" s="56"/>
      <c r="B27" s="116" t="str">
        <f ca="1">IF(A27&lt;&gt;"",IF(_xlfn.XLOOKUP(A27,mats_tbl[Unique Material Name],mats_tbl[Audience])="Patient-Facing Pre-Consent",VLOOKUP($B$7,'CLMs Strategies'!$A$7:$F$57,3),VLOOKUP($B$7,'CLMs Strategies'!$A$7:$F$57,4)),"")</f>
        <v/>
      </c>
      <c r="C27" s="116" t="str">
        <f ca="1">IF(A27&lt;&gt;"",IF(_xlfn.XLOOKUP(A27,mats_tbl[Unique Material Name],mats_tbl[Audience])="Patient-Facing Pre-Consent",VLOOKUP($B$7,'CLMs Strategies'!$A$7:$F$57,5),VLOOKUP($B$7,'CLMs Strategies'!$A$7:$F$57,6)),"")</f>
        <v/>
      </c>
      <c r="D27" s="116"/>
      <c r="E27" s="116"/>
      <c r="F27" s="56"/>
      <c r="G27" s="73"/>
      <c r="H27" s="354" t="str">
        <f>IF(batch4Start="","",IF(G27=0,"",WORKDAY(batch4Start,7)))</f>
        <v/>
      </c>
      <c r="I27" s="357"/>
      <c r="J27" s="354" t="str">
        <f>IFERROR(IF(I27="",WORKDAY(H27,$J$9),WORKDAY(I27,$J$9)),"")</f>
        <v/>
      </c>
      <c r="K27" s="354" t="str">
        <f t="shared" si="5"/>
        <v/>
      </c>
      <c r="L27" s="357"/>
      <c r="M27" s="354" t="str">
        <f t="shared" ref="M27:M28" si="12">IFERROR(IF(L27="",WORKDAY(K27,$M$9),WORKDAY(L27,$M$9)),"")</f>
        <v/>
      </c>
      <c r="N27" s="354" t="str">
        <f t="shared" si="9"/>
        <v/>
      </c>
      <c r="O27" s="357"/>
      <c r="P27" s="354" t="str">
        <f t="shared" si="10"/>
        <v/>
      </c>
      <c r="Q27" s="357"/>
      <c r="R27" s="403" t="str">
        <f t="shared" si="7"/>
        <v/>
      </c>
      <c r="S27" s="354"/>
      <c r="T27" s="56"/>
      <c r="U27" s="56"/>
      <c r="V27" s="56"/>
    </row>
    <row r="28" spans="1:22">
      <c r="A28" s="56"/>
      <c r="B28" s="116" t="str">
        <f ca="1">IF(A28&lt;&gt;"",IF(_xlfn.XLOOKUP(A28,mats_tbl[Unique Material Name],mats_tbl[Audience])="Patient-Facing Pre-Consent",VLOOKUP($B$7,'CLMs Strategies'!$A$7:$F$57,3),VLOOKUP($B$7,'CLMs Strategies'!$A$7:$F$57,4)),"")</f>
        <v/>
      </c>
      <c r="C28" s="116" t="str">
        <f ca="1">IF(A28&lt;&gt;"",IF(_xlfn.XLOOKUP(A28,mats_tbl[Unique Material Name],mats_tbl[Audience])="Patient-Facing Pre-Consent",VLOOKUP($B$7,'CLMs Strategies'!$A$7:$F$57,5),VLOOKUP($B$7,'CLMs Strategies'!$A$7:$F$57,6)),"")</f>
        <v/>
      </c>
      <c r="D28" s="116"/>
      <c r="E28" s="116"/>
      <c r="F28" s="56"/>
      <c r="G28" s="73"/>
      <c r="H28" s="354" t="str">
        <f>IF(batch4Start="","",IF(G28=0,"",WORKDAY(batch4Start,7)))</f>
        <v/>
      </c>
      <c r="I28" s="357"/>
      <c r="J28" s="354" t="str">
        <f t="shared" si="6"/>
        <v/>
      </c>
      <c r="K28" s="354" t="str">
        <f t="shared" si="5"/>
        <v/>
      </c>
      <c r="L28" s="357"/>
      <c r="M28" s="354" t="str">
        <f t="shared" si="12"/>
        <v/>
      </c>
      <c r="N28" s="354" t="str">
        <f t="shared" si="9"/>
        <v/>
      </c>
      <c r="O28" s="357"/>
      <c r="P28" s="354" t="str">
        <f t="shared" si="10"/>
        <v/>
      </c>
      <c r="Q28" s="357"/>
      <c r="R28" s="403" t="str">
        <f t="shared" si="7"/>
        <v/>
      </c>
      <c r="S28" s="354"/>
      <c r="T28" s="56"/>
      <c r="U28" s="56"/>
      <c r="V28" s="56"/>
    </row>
    <row r="29" spans="1:22">
      <c r="A29" s="56"/>
      <c r="B29" s="116" t="str">
        <f ca="1">IF(A29&lt;&gt;"",IF(_xlfn.XLOOKUP(A29,mats_tbl[Unique Material Name],mats_tbl[Audience])="Patient-Facing Pre-Consent",VLOOKUP($B$7,'CLMs Strategies'!$A$7:$F$57,3),VLOOKUP($B$7,'CLMs Strategies'!$A$7:$F$57,4)),"")</f>
        <v/>
      </c>
      <c r="C29" s="116" t="str">
        <f ca="1">IF(A29&lt;&gt;"",IF(_xlfn.XLOOKUP(A29,mats_tbl[Unique Material Name],mats_tbl[Audience])="Patient-Facing Pre-Consent",VLOOKUP($B$7,'CLMs Strategies'!$A$7:$F$57,5),VLOOKUP($B$7,'CLMs Strategies'!$A$7:$F$57,6)),"")</f>
        <v/>
      </c>
      <c r="D29" s="116"/>
      <c r="E29" s="116"/>
      <c r="F29" s="56"/>
      <c r="G29" s="321"/>
      <c r="H29" s="358"/>
      <c r="I29" s="356"/>
      <c r="J29" s="356"/>
      <c r="K29" s="356"/>
      <c r="L29" s="356"/>
      <c r="M29" s="356"/>
      <c r="N29" s="356"/>
      <c r="O29" s="356"/>
      <c r="P29" s="116"/>
      <c r="Q29" s="356"/>
      <c r="R29" s="116"/>
      <c r="S29" s="356"/>
      <c r="T29" s="56"/>
      <c r="U29" s="56"/>
      <c r="V29" s="56"/>
    </row>
    <row r="30" spans="1:22">
      <c r="A30" s="56"/>
      <c r="B30" s="116" t="str">
        <f ca="1">IF(A30&lt;&gt;"",IF(_xlfn.XLOOKUP(A30,mats_tbl[Unique Material Name],mats_tbl[Audience])="Patient-Facing Pre-Consent",VLOOKUP($B$7,'CLMs Strategies'!$A$7:$F$57,3),VLOOKUP($B$7,'CLMs Strategies'!$A$7:$F$57,4)),"")</f>
        <v/>
      </c>
      <c r="C30" s="116" t="str">
        <f ca="1">IF(A30&lt;&gt;"",IF(_xlfn.XLOOKUP(A30,mats_tbl[Unique Material Name],mats_tbl[Audience])="Patient-Facing Pre-Consent",VLOOKUP($B$7,'CLMs Strategies'!$A$7:$F$57,5),VLOOKUP($B$7,'CLMs Strategies'!$A$7:$F$57,6)),"")</f>
        <v/>
      </c>
      <c r="D30" s="116"/>
      <c r="E30" s="116"/>
      <c r="F30" s="56"/>
      <c r="G30" s="56"/>
      <c r="H30" s="56"/>
      <c r="I30" s="56"/>
      <c r="J30" s="56"/>
      <c r="K30" s="56"/>
      <c r="L30" s="56"/>
      <c r="M30" s="56"/>
      <c r="N30" s="56"/>
      <c r="O30" s="56"/>
      <c r="P30" s="56"/>
      <c r="Q30" s="56"/>
      <c r="R30" s="56"/>
      <c r="S30" s="56"/>
      <c r="T30" s="56"/>
      <c r="U30" s="56"/>
      <c r="V30" s="56"/>
    </row>
    <row r="31" spans="1:22">
      <c r="A31" s="56"/>
      <c r="B31" s="116" t="str">
        <f ca="1">IF(A31&lt;&gt;"",IF(_xlfn.XLOOKUP(A31,mats_tbl[Unique Material Name],mats_tbl[Audience])="Patient-Facing Pre-Consent",VLOOKUP($B$7,'CLMs Strategies'!$A$7:$F$57,3),VLOOKUP($B$7,'CLMs Strategies'!$A$7:$F$57,4)),"")</f>
        <v/>
      </c>
      <c r="C31" s="116" t="str">
        <f ca="1">IF(A31&lt;&gt;"",IF(_xlfn.XLOOKUP(A31,mats_tbl[Unique Material Name],mats_tbl[Audience])="Patient-Facing Pre-Consent",VLOOKUP($B$7,'CLMs Strategies'!$A$7:$F$57,5),VLOOKUP($B$7,'CLMs Strategies'!$A$7:$F$57,6)),"")</f>
        <v/>
      </c>
      <c r="D31" s="116"/>
      <c r="E31" s="116"/>
      <c r="F31" s="56"/>
      <c r="G31" s="56"/>
      <c r="H31" s="56"/>
      <c r="I31" s="56"/>
      <c r="J31" s="56"/>
      <c r="K31" s="56"/>
      <c r="L31" s="56"/>
      <c r="M31" s="56"/>
      <c r="N31" s="56"/>
      <c r="O31" s="56"/>
      <c r="P31" s="56"/>
      <c r="Q31" s="56"/>
      <c r="R31" s="56"/>
      <c r="S31" s="56"/>
      <c r="T31" s="56"/>
      <c r="U31" s="56"/>
      <c r="V31" s="56"/>
    </row>
    <row r="32" spans="1:22">
      <c r="A32" s="56"/>
      <c r="B32" s="116" t="str">
        <f ca="1">IF(A32&lt;&gt;"",IF(_xlfn.XLOOKUP(A32,mats_tbl[Unique Material Name],mats_tbl[Audience])="Patient-Facing Pre-Consent",VLOOKUP($B$7,'CLMs Strategies'!$A$7:$F$57,3),VLOOKUP($B$7,'CLMs Strategies'!$A$7:$F$57,4)),"")</f>
        <v/>
      </c>
      <c r="C32" s="116" t="str">
        <f ca="1">IF(A32&lt;&gt;"",IF(_xlfn.XLOOKUP(A32,mats_tbl[Unique Material Name],mats_tbl[Audience])="Patient-Facing Pre-Consent",VLOOKUP($B$7,'CLMs Strategies'!$A$7:$F$57,5),VLOOKUP($B$7,'CLMs Strategies'!$A$7:$F$57,6)),"")</f>
        <v/>
      </c>
      <c r="D32" s="56"/>
      <c r="E32" s="56"/>
      <c r="F32" s="56"/>
      <c r="G32" s="56"/>
      <c r="H32" s="56"/>
      <c r="I32" s="56"/>
      <c r="J32" s="56"/>
      <c r="K32" s="56"/>
      <c r="L32" s="56"/>
      <c r="M32" s="56"/>
      <c r="N32" s="56"/>
      <c r="O32" s="56"/>
      <c r="P32" s="56"/>
      <c r="Q32" s="56"/>
      <c r="R32" s="56"/>
      <c r="S32" s="56"/>
      <c r="T32" s="56"/>
      <c r="U32" s="56"/>
      <c r="V32" s="56"/>
    </row>
    <row r="33" spans="1:20">
      <c r="A33" s="56"/>
      <c r="B33" s="116" t="str">
        <f ca="1">IF(A33&lt;&gt;"",IF(_xlfn.XLOOKUP(A33,mats_tbl[Unique Material Name],mats_tbl[Audience])="Patient-Facing Pre-Consent",VLOOKUP($B$7,'CLMs Strategies'!$A$7:$F$57,3),VLOOKUP($B$7,'CLMs Strategies'!$A$7:$F$57,4)),"")</f>
        <v/>
      </c>
      <c r="C33" s="116" t="str">
        <f ca="1">IF(A33&lt;&gt;"",IF(_xlfn.XLOOKUP(A33,mats_tbl[Unique Material Name],mats_tbl[Audience])="Patient-Facing Pre-Consent",VLOOKUP($B$7,'CLMs Strategies'!$A$7:$F$57,5),VLOOKUP($B$7,'CLMs Strategies'!$A$7:$F$57,6)),"")</f>
        <v/>
      </c>
      <c r="D33" s="56"/>
      <c r="E33" s="56"/>
      <c r="F33" s="56"/>
      <c r="G33" s="56"/>
      <c r="H33" s="56"/>
      <c r="I33" s="56"/>
      <c r="J33" s="56"/>
      <c r="K33" s="56"/>
      <c r="L33" s="56"/>
      <c r="M33" s="56"/>
      <c r="N33" s="56"/>
      <c r="O33" s="56"/>
      <c r="P33" s="56"/>
      <c r="Q33" s="56"/>
      <c r="R33" s="56"/>
      <c r="S33" s="56"/>
      <c r="T33" s="56"/>
    </row>
    <row r="34" spans="1:20">
      <c r="A34" s="56"/>
      <c r="B34" s="116" t="str">
        <f ca="1">IF(A34&lt;&gt;"",IF(_xlfn.XLOOKUP(A34,mats_tbl[Unique Material Name],mats_tbl[Audience])="Patient-Facing Pre-Consent",VLOOKUP($B$7,'CLMs Strategies'!$A$7:$F$57,3),VLOOKUP($B$7,'CLMs Strategies'!$A$7:$F$57,4)),"")</f>
        <v/>
      </c>
      <c r="C34" s="116" t="str">
        <f ca="1">IF(A34&lt;&gt;"",IF(_xlfn.XLOOKUP(A34,mats_tbl[Unique Material Name],mats_tbl[Audience])="Patient-Facing Pre-Consent",VLOOKUP($B$7,'CLMs Strategies'!$A$7:$F$57,5),VLOOKUP($B$7,'CLMs Strategies'!$A$7:$F$57,6)),"")</f>
        <v/>
      </c>
      <c r="D34" s="56"/>
      <c r="E34" s="56"/>
      <c r="F34" s="56"/>
      <c r="G34" s="56"/>
      <c r="H34" s="56"/>
      <c r="I34" s="56"/>
      <c r="J34" s="56"/>
      <c r="K34" s="56"/>
      <c r="L34" s="56"/>
      <c r="M34" s="56"/>
      <c r="N34" s="56"/>
      <c r="O34" s="56"/>
      <c r="P34" s="56"/>
      <c r="Q34" s="56"/>
      <c r="R34" s="56"/>
      <c r="S34" s="56"/>
      <c r="T34" s="56"/>
    </row>
    <row r="35" spans="1:20">
      <c r="A35" s="56"/>
      <c r="B35" s="116" t="str">
        <f ca="1">IF(A35&lt;&gt;"",IF(_xlfn.XLOOKUP(A35,mats_tbl[Unique Material Name],mats_tbl[Audience])="Patient-Facing Pre-Consent",VLOOKUP($B$7,'CLMs Strategies'!$A$7:$F$57,3),VLOOKUP($B$7,'CLMs Strategies'!$A$7:$F$57,4)),"")</f>
        <v/>
      </c>
      <c r="C35" s="116" t="str">
        <f ca="1">IF(A35&lt;&gt;"",IF(_xlfn.XLOOKUP(A35,mats_tbl[Unique Material Name],mats_tbl[Audience])="Patient-Facing Pre-Consent",VLOOKUP($B$7,'CLMs Strategies'!$A$7:$F$57,5),VLOOKUP($B$7,'CLMs Strategies'!$A$7:$F$57,6)),"")</f>
        <v/>
      </c>
      <c r="D35" s="56"/>
      <c r="E35" s="56"/>
      <c r="F35" s="56"/>
      <c r="G35" s="56"/>
      <c r="H35" s="56"/>
      <c r="I35" s="56"/>
      <c r="J35" s="56"/>
      <c r="K35" s="56"/>
      <c r="L35" s="56"/>
      <c r="M35" s="56"/>
      <c r="N35" s="56"/>
      <c r="O35" s="56"/>
      <c r="P35" s="56"/>
      <c r="Q35" s="56"/>
      <c r="R35" s="56"/>
      <c r="S35" s="56"/>
      <c r="T35" s="56"/>
    </row>
    <row r="36" spans="1:20">
      <c r="A36" s="56"/>
      <c r="B36" s="116" t="str">
        <f ca="1">IF(A36&lt;&gt;"",IF(_xlfn.XLOOKUP(A36,mats_tbl[Unique Material Name],mats_tbl[Audience])="Patient-Facing Pre-Consent",VLOOKUP($B$7,'CLMs Strategies'!$A$7:$F$57,3),VLOOKUP($B$7,'CLMs Strategies'!$A$7:$F$57,4)),"")</f>
        <v/>
      </c>
      <c r="C36" s="116" t="str">
        <f ca="1">IF(A36&lt;&gt;"",IF(_xlfn.XLOOKUP(A36,mats_tbl[Unique Material Name],mats_tbl[Audience])="Patient-Facing Pre-Consent",VLOOKUP($B$7,'CLMs Strategies'!$A$7:$F$57,5),VLOOKUP($B$7,'CLMs Strategies'!$A$7:$F$57,6)),"")</f>
        <v/>
      </c>
      <c r="D36" s="56"/>
      <c r="E36" s="56"/>
      <c r="F36" s="56"/>
      <c r="G36" s="56"/>
      <c r="H36" s="56"/>
      <c r="I36" s="56"/>
      <c r="J36" s="56"/>
      <c r="K36" s="56"/>
      <c r="L36" s="56"/>
      <c r="M36" s="56"/>
      <c r="N36" s="56"/>
      <c r="O36" s="56"/>
      <c r="P36" s="56"/>
      <c r="Q36" s="56"/>
      <c r="R36" s="56"/>
      <c r="S36" s="56"/>
      <c r="T36" s="56"/>
    </row>
    <row r="37" spans="1:20">
      <c r="A37" s="56"/>
      <c r="B37" s="116" t="str">
        <f ca="1">IF(A37&lt;&gt;"",IF(_xlfn.XLOOKUP(A37,mats_tbl[Unique Material Name],mats_tbl[Audience])="Patient-Facing Pre-Consent",VLOOKUP($B$7,'CLMs Strategies'!$A$7:$F$57,3),VLOOKUP($B$7,'CLMs Strategies'!$A$7:$F$57,4)),"")</f>
        <v/>
      </c>
      <c r="C37" s="116" t="str">
        <f ca="1">IF(A37&lt;&gt;"",IF(_xlfn.XLOOKUP(A37,mats_tbl[Unique Material Name],mats_tbl[Audience])="Patient-Facing Pre-Consent",VLOOKUP($B$7,'CLMs Strategies'!$A$7:$F$57,5),VLOOKUP($B$7,'CLMs Strategies'!$A$7:$F$57,6)),"")</f>
        <v/>
      </c>
      <c r="D37" s="56"/>
      <c r="E37" s="56"/>
      <c r="F37" s="56"/>
      <c r="G37" s="56"/>
      <c r="H37" s="56"/>
      <c r="I37" s="56"/>
      <c r="J37" s="56"/>
      <c r="K37" s="56"/>
      <c r="L37" s="56"/>
      <c r="M37" s="56"/>
      <c r="N37" s="56"/>
      <c r="O37" s="56"/>
      <c r="P37" s="56"/>
      <c r="Q37" s="56"/>
      <c r="R37" s="56"/>
      <c r="S37" s="56"/>
      <c r="T37" s="56"/>
    </row>
    <row r="38" spans="1:20">
      <c r="A38" s="56"/>
      <c r="B38" s="116" t="str">
        <f ca="1">IF(A38&lt;&gt;"",IF(_xlfn.XLOOKUP(A38,mats_tbl[Unique Material Name],mats_tbl[Audience])="Patient-Facing Pre-Consent",VLOOKUP($B$7,'CLMs Strategies'!$A$7:$F$57,3),VLOOKUP($B$7,'CLMs Strategies'!$A$7:$F$57,4)),"")</f>
        <v/>
      </c>
      <c r="C38" s="116" t="str">
        <f ca="1">IF(A38&lt;&gt;"",IF(_xlfn.XLOOKUP(A38,mats_tbl[Unique Material Name],mats_tbl[Audience])="Patient-Facing Pre-Consent",VLOOKUP($B$7,'CLMs Strategies'!$A$7:$F$57,5),VLOOKUP($B$7,'CLMs Strategies'!$A$7:$F$57,6)),"")</f>
        <v/>
      </c>
      <c r="D38" s="56"/>
      <c r="E38" s="56"/>
      <c r="F38" s="56"/>
      <c r="G38" s="56"/>
      <c r="H38" s="56"/>
      <c r="I38" s="56"/>
      <c r="J38" s="56"/>
      <c r="K38" s="56"/>
      <c r="L38" s="56"/>
      <c r="M38" s="56"/>
      <c r="N38" s="56"/>
      <c r="O38" s="56"/>
      <c r="P38" s="56"/>
      <c r="Q38" s="56"/>
      <c r="R38" s="56"/>
      <c r="S38" s="56"/>
      <c r="T38" s="56"/>
    </row>
    <row r="39" spans="1:20">
      <c r="A39" s="56"/>
      <c r="B39" s="116" t="str">
        <f ca="1">IF(A39&lt;&gt;"",IF(_xlfn.XLOOKUP(A39,mats_tbl[Unique Material Name],mats_tbl[Audience])="Patient-Facing Pre-Consent",VLOOKUP($B$7,'CLMs Strategies'!$A$7:$F$57,3),VLOOKUP($B$7,'CLMs Strategies'!$A$7:$F$57,4)),"")</f>
        <v/>
      </c>
      <c r="C39" s="116" t="str">
        <f ca="1">IF(A39&lt;&gt;"",IF(_xlfn.XLOOKUP(A39,mats_tbl[Unique Material Name],mats_tbl[Audience])="Patient-Facing Pre-Consent",VLOOKUP($B$7,'CLMs Strategies'!$A$7:$F$57,5),VLOOKUP($B$7,'CLMs Strategies'!$A$7:$F$57,6)),"")</f>
        <v/>
      </c>
      <c r="D39" s="56"/>
      <c r="E39" s="56"/>
      <c r="F39" s="56"/>
      <c r="G39" s="56"/>
      <c r="H39" s="56"/>
      <c r="I39" s="56"/>
      <c r="J39" s="56"/>
      <c r="K39" s="56"/>
      <c r="L39" s="56"/>
      <c r="M39" s="56"/>
      <c r="N39" s="56"/>
      <c r="O39" s="56"/>
      <c r="P39" s="56"/>
      <c r="Q39" s="56"/>
      <c r="R39" s="56"/>
      <c r="S39" s="56"/>
      <c r="T39" s="56"/>
    </row>
    <row r="40" spans="1:20">
      <c r="A40" s="56"/>
      <c r="B40" s="116"/>
      <c r="C40" s="56"/>
      <c r="D40" s="56"/>
      <c r="E40" s="56"/>
      <c r="F40" s="56"/>
      <c r="G40" s="56"/>
      <c r="H40" s="56"/>
      <c r="I40" s="56"/>
      <c r="J40" s="56"/>
      <c r="K40" s="56"/>
      <c r="L40" s="56"/>
      <c r="M40" s="56"/>
      <c r="N40" s="56"/>
      <c r="O40" s="56"/>
      <c r="P40" s="56"/>
      <c r="Q40" s="56"/>
      <c r="R40" s="56"/>
      <c r="S40" s="56"/>
      <c r="T40" s="56"/>
    </row>
    <row r="41" spans="1:20">
      <c r="A41" s="56"/>
      <c r="B41" s="116"/>
      <c r="C41" s="56"/>
      <c r="D41" s="56"/>
      <c r="E41" s="56"/>
      <c r="F41" s="56"/>
      <c r="G41" s="56"/>
      <c r="H41" s="56"/>
      <c r="I41" s="56"/>
      <c r="J41" s="56"/>
      <c r="K41" s="56"/>
      <c r="L41" s="56"/>
      <c r="M41" s="56"/>
      <c r="N41" s="56"/>
      <c r="O41" s="56"/>
      <c r="P41" s="56"/>
      <c r="Q41" s="56"/>
      <c r="R41" s="56"/>
      <c r="S41" s="56"/>
      <c r="T41" s="56"/>
    </row>
    <row r="42" spans="1:20">
      <c r="A42" s="56"/>
      <c r="B42" s="116"/>
      <c r="C42" s="56"/>
      <c r="D42" s="56"/>
      <c r="E42" s="56"/>
      <c r="F42" s="56"/>
      <c r="G42" s="56"/>
      <c r="H42" s="56"/>
      <c r="I42" s="56"/>
      <c r="J42" s="56"/>
      <c r="K42" s="56"/>
      <c r="L42" s="56"/>
      <c r="M42" s="56"/>
      <c r="N42" s="56"/>
      <c r="O42" s="56"/>
      <c r="P42" s="56"/>
      <c r="Q42" s="56"/>
      <c r="R42" s="56"/>
      <c r="S42" s="56"/>
      <c r="T42" s="56"/>
    </row>
    <row r="43" spans="1:20">
      <c r="A43" s="56"/>
      <c r="B43" s="116"/>
      <c r="C43" s="56"/>
    </row>
    <row r="44" spans="1:20">
      <c r="A44" s="56"/>
      <c r="B44" s="56"/>
      <c r="C44" s="56"/>
    </row>
  </sheetData>
  <mergeCells count="7">
    <mergeCell ref="M7:O7"/>
    <mergeCell ref="P7:Q7"/>
    <mergeCell ref="A22:C22"/>
    <mergeCell ref="A1:A2"/>
    <mergeCell ref="A3:A4"/>
    <mergeCell ref="H7:I7"/>
    <mergeCell ref="J7:L7"/>
  </mergeCells>
  <conditionalFormatting sqref="B1:K5">
    <cfRule type="expression" dxfId="368" priority="1">
      <formula>COUNTIF(translationCountries,B1)=0</formula>
    </cfRule>
  </conditionalFormatting>
  <conditionalFormatting sqref="E7">
    <cfRule type="containsText" dxfId="367" priority="9" operator="containsText" text="OK">
      <formula>NOT(ISERROR(SEARCH("OK",E7)))</formula>
    </cfRule>
    <cfRule type="containsText" dxfId="366" priority="10" operator="containsText" text="AFTER SUBMISSION DEADLINE">
      <formula>NOT(ISERROR(SEARCH("AFTER SUBMISSION DEADLINE",E7)))</formula>
    </cfRule>
  </conditionalFormatting>
  <conditionalFormatting sqref="G10:G29">
    <cfRule type="cellIs" dxfId="365" priority="5" operator="equal">
      <formula>0</formula>
    </cfRule>
  </conditionalFormatting>
  <hyperlinks>
    <hyperlink ref="A1:A2" location="'Country Level Dashboard'!A1" display="'Country Level Dashboard'!A1" xr:uid="{5857DE92-9F7C-4ADF-8A38-198A0B58933D}"/>
    <hyperlink ref="A3:A4" location="'Project TOC'!A1" display="'Project TOC'!A1" xr:uid="{713A88C4-24BD-4D5C-9B3D-CB6C06BFCDC0}"/>
    <hyperlink ref="B1" location="Argentina!A1" display="Argentina" xr:uid="{EB0780BB-E48B-4FDE-A9D4-0CE143D474F9}"/>
    <hyperlink ref="C1" location="Australia!A1" display="Australia" xr:uid="{F13104AA-E2D4-4C5E-9DBB-F2473A3C7881}"/>
    <hyperlink ref="D1" location="Austria!A1" display="Austria" xr:uid="{7D24B3E7-2E75-4320-9A9A-9679737C8100}"/>
    <hyperlink ref="E1" location="Belgium!A1" display="Belgium" xr:uid="{BD3679F2-8EE5-4A19-9BC7-70B2D27B314F}"/>
    <hyperlink ref="F1" location="Brazil!A1" display="Brazil" xr:uid="{8D44654F-3D3E-48FF-8C2B-00499F5D6727}"/>
    <hyperlink ref="G1" location="Bulgaria!A1" display="Bulgaria" xr:uid="{6E0D9CF3-A01E-412A-B960-62F37FFC1A1D}"/>
    <hyperlink ref="H1" location="Canada!A1" display="Canada" xr:uid="{7D3C5FFA-96E0-4532-A23D-E8A9AB94C71C}"/>
    <hyperlink ref="I1" location="Chile!A1" display="Chile" xr:uid="{28F82642-D5EC-4611-8926-91DC2000149E}"/>
    <hyperlink ref="J1" location="China!A1" display="China" xr:uid="{D3280BAC-7424-452B-A577-D30D71F7FAAA}"/>
    <hyperlink ref="K1" location="Colombia!A1" display="Colombia" xr:uid="{679EE2D0-F242-42BA-ADDD-53F9EC9A39BA}"/>
    <hyperlink ref="B2" location="'Czech Republic'!A1" display="Czech Republic" xr:uid="{6F963C22-EA0E-4137-8F4C-9D9F9D8DD5FC}"/>
    <hyperlink ref="C2" location="Denmark!A1" display="Denmark" xr:uid="{12FF18FA-2A43-4185-8C10-CE3FA2046C00}"/>
    <hyperlink ref="D2" location="Estonia!A1" display="Estonia" xr:uid="{B4181298-E7F4-4B61-B834-1552CD33A5EF}"/>
    <hyperlink ref="F2" location="France!A1" display="France" xr:uid="{5C99D341-6C86-4804-A395-C5A53DF3DB7E}"/>
    <hyperlink ref="G2" location="Germany!A1" display="Germany" xr:uid="{0A7879E4-AF9A-4FDA-8186-BA044AB21F17}"/>
    <hyperlink ref="H2" location="Greece!A1" display="Greece" xr:uid="{C9CB8240-9B64-4B63-96B6-D1A7810801F5}"/>
    <hyperlink ref="J2" location="Hungary!A1" display="Hungary" xr:uid="{0848762F-3B4D-4877-886A-B4CA3903BB9A}"/>
    <hyperlink ref="I2" location="'Hong Kong'!A1" display="Hong Kong" xr:uid="{63797CD9-EEC4-4D25-B456-1422AFF5E6B0}"/>
    <hyperlink ref="K2" location="Ireland!A1" display="Ireland" xr:uid="{9F1546FD-85FB-4ACD-9469-9391E6683524}"/>
    <hyperlink ref="C3" location="Italy!A1" display="Italy" xr:uid="{65DBEA90-7DAC-4691-8409-9512181C5B0A}"/>
    <hyperlink ref="D3" location="Japan!A1" display="Japan" xr:uid="{A8B7B8EC-8134-4060-8B04-C696D6291001}"/>
    <hyperlink ref="K4" location="'South Korea'!A1" display="South Korea" xr:uid="{8A0E6E5A-05AF-4471-9BFD-7D4C90A5BD95}"/>
    <hyperlink ref="C5" location="Sweden!A1" display="Sweden" xr:uid="{D391B888-DBE6-4610-A4AB-F2F7F0E01234}"/>
    <hyperlink ref="G5" location="Turkey!A1" display="Turkey" xr:uid="{48A5D3E5-375B-4019-82F9-3A4F4D23767D}"/>
    <hyperlink ref="I5" location="'United Kingdom'!A1" display="United Kingdom" xr:uid="{4D381195-72E5-4974-9089-24CA68E124D5}"/>
    <hyperlink ref="J5" location="'United States'!A1" display="United States" xr:uid="{639E56AE-FB97-4E0C-BBD5-D4DE4C5202CA}"/>
    <hyperlink ref="E2" location="Finland!A1" display="Finland" xr:uid="{DB4D5718-6D71-4FC2-9C31-5F76FBDE051F}"/>
    <hyperlink ref="B3" location="Israel!A1" display="Israel" xr:uid="{0F14408F-B885-42CF-B3F6-7382AC852153}"/>
    <hyperlink ref="E3" location="Latvia!A1" display="Latvia" xr:uid="{54CE1997-E9B5-4EF9-9A22-4586BB4EADE1}"/>
    <hyperlink ref="F3" location="Lithuania!A1" display="Lithuania" xr:uid="{ED0790DE-1AE0-4854-A556-317ED6445A07}"/>
    <hyperlink ref="G3" location="Malaysia!A1" display="Malaysia" xr:uid="{8F93477B-B373-47FB-88EC-C5CF655FDCB3}"/>
    <hyperlink ref="H3" location="Mexico!A1" display="Mexico" xr:uid="{98115DAB-C997-4F8F-A127-B843D3AA5FED}"/>
    <hyperlink ref="I3" location="Netherlands!A1" display="Netherlands" xr:uid="{47F1FF18-1FFE-4254-B957-BBD6C39B2AF8}"/>
    <hyperlink ref="J3" location="'New Zealand'!A1" display="New Zealand" xr:uid="{0D1201B7-CE28-43A3-B308-8703F9856DE9}"/>
    <hyperlink ref="K3" location="Norway!A1" display="Norway" xr:uid="{4E0D34B4-535A-4AEA-BB1F-463E327043CD}"/>
    <hyperlink ref="B4" location="Phillipines!A1" display="Philippines" xr:uid="{7B770C36-820B-4FAE-A44F-AF5D749EF5C8}"/>
    <hyperlink ref="C4" location="Poland!A1" display="Poland" xr:uid="{01E15620-33B2-4657-B503-D718AE67E4F4}"/>
    <hyperlink ref="D4" location="Portugal!A1" display="Portugal" xr:uid="{02C78ACE-D36F-4542-BB28-7530BFE698C9}"/>
    <hyperlink ref="E4" location="Romania!A1" display="Romania" xr:uid="{F9C9C2F3-1F78-4D92-8FDE-681D9346891B}"/>
    <hyperlink ref="F4" location="Russia!A1" display="Russia" xr:uid="{E47F8693-D653-4616-878A-2FA52AD67F8A}"/>
    <hyperlink ref="G4" location="'Saudi Arabia'!A1" display="Saudi Arabia" xr:uid="{6ABBF4C9-C2A0-420C-939F-E35CB9E31A55}"/>
    <hyperlink ref="H4" location="Singapore!A1" display="Singapore" xr:uid="{25E6C788-748A-4565-AACE-634544C1D942}"/>
    <hyperlink ref="I4" location="Slovakia!A1" display="Slovakia" xr:uid="{3EA53CF2-ACD8-4B3C-A416-C3D7D8B9527E}"/>
    <hyperlink ref="J4" location="'South Africa'!A1" display="South Africa" xr:uid="{66B94152-0E85-4B2A-97C3-7924EAACA79A}"/>
    <hyperlink ref="B5" location="Spain!A1" display="Spain" xr:uid="{ABADA125-BEC3-4FA5-BAB6-82426C525C61}"/>
    <hyperlink ref="D5" location="Switzerland!A1" display="Switzerland" xr:uid="{A2A00B99-1ADF-4BBC-AB2A-EF97D49FAF52}"/>
    <hyperlink ref="E5" location="Taiwan!A1" display="Taiwan" xr:uid="{60940942-5766-440D-918C-1CB1E9998D34}"/>
    <hyperlink ref="F5" location="Thailand!A1" display="Thailand" xr:uid="{D1443B1E-CB59-4D48-B222-DB1608B6E8D0}"/>
    <hyperlink ref="H5" location="Ukraine!A1" display="Ukraine" xr:uid="{BE2A6A47-FB31-4614-BA20-EDE162449F9F}"/>
    <hyperlink ref="K5" location="Vietnam!A1" display="Vietnam" xr:uid="{5786B62B-D734-48D7-9DDC-AEA6FE82E345}"/>
  </hyperlinks>
  <pageMargins left="0.7" right="0.7" top="0.75" bottom="0.75" header="0.3" footer="0.3"/>
  <pageSetup orientation="portrait" horizontalDpi="90" verticalDpi="90"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1" id="{A8CB5A04-144C-441E-83D7-231F8A21BC9A}">
            <xm:f>OR(INDEX('Batch Summary'!$B$4:$M$53,MATCH($B$7,_xlfn.ANCHORARRAY('Batch Summary'!$A$4),0),MATCH(B10,'Batch Summary'!$B$3:$M$3,0))="No")</xm:f>
            <x14:dxf>
              <font>
                <color theme="0"/>
              </font>
              <fill>
                <patternFill patternType="none">
                  <bgColor auto="1"/>
                </patternFill>
              </fill>
            </x14:dxf>
          </x14:cfRule>
          <xm:sqref>B10:B19 B23</xm:sqref>
        </x14:conditionalFormatting>
        <x14:conditionalFormatting xmlns:xm="http://schemas.microsoft.com/office/excel/2006/main">
          <x14:cfRule type="expression" priority="12" id="{07563B69-3FC9-435E-972B-848EBE40E3FF}">
            <xm:f>OR(INDEX('Batch Summary'!$P$4:$AA$53,MATCH($B$7,_xlfn.ANCHORARRAY('Batch Summary'!$O$4),0),MATCH(C10,'Batch Summary'!$P$3:$AA$3,0))="No")</xm:f>
            <x14:dxf>
              <font>
                <color theme="0"/>
              </font>
            </x14:dxf>
          </x14:cfRule>
          <xm:sqref>C10:C19 C23</xm:sqref>
        </x14:conditionalFormatting>
        <x14:conditionalFormatting xmlns:xm="http://schemas.microsoft.com/office/excel/2006/main">
          <x14:cfRule type="expression" priority="13" id="{55CFFF7E-88F6-4784-81BA-484226C95D08}">
            <xm:f>OR(INDEX('Batch Summary'!$AD$4:$AO$53,MATCH($B$7,_xlfn.ANCHORARRAY('Batch Summary'!$AC$4),0),MATCH(D10,'Batch Summary'!$AD$3:$AO$3,0))="No")</xm:f>
            <x14:dxf>
              <font>
                <color theme="0"/>
              </font>
            </x14:dxf>
          </x14:cfRule>
          <xm:sqref>D10:D21</xm:sqref>
        </x14:conditionalFormatting>
        <x14:conditionalFormatting xmlns:xm="http://schemas.microsoft.com/office/excel/2006/main">
          <x14:cfRule type="expression" priority="14" id="{BEF50B6B-CADB-4B3B-8F44-DA51560D8B13}">
            <xm:f>OR(INDEX('Batch Summary'!$AR$4:$BB$53,MATCH($B$7,_xlfn.ANCHORARRAY('Batch Summary'!$AQ$4),0),MATCH(E10,'Batch Summary'!$AR$3:$BB$3,0))="No")</xm:f>
            <x14:dxf>
              <font>
                <color theme="0"/>
              </font>
            </x14:dxf>
          </x14:cfRule>
          <xm:sqref>E10:E21</xm:sqref>
        </x14:conditionalFormatting>
      </x14:conditionalFormattings>
    </ext>
  </extLs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0D4061-24DC-487E-ACD3-59CE3D2EFA0A}">
  <sheetPr codeName="Sheet36"/>
  <dimension ref="A1:V44"/>
  <sheetViews>
    <sheetView workbookViewId="0">
      <selection sqref="A1:A2"/>
    </sheetView>
  </sheetViews>
  <sheetFormatPr defaultRowHeight="15"/>
  <cols>
    <col min="1" max="1" width="17.5703125" bestFit="1" customWidth="1"/>
    <col min="2" max="2" width="18.42578125" customWidth="1"/>
    <col min="3" max="3" width="20.42578125" customWidth="1"/>
    <col min="4" max="4" width="15.85546875" customWidth="1"/>
    <col min="5" max="5" width="15.42578125" customWidth="1"/>
    <col min="6" max="7" width="17.5703125" customWidth="1"/>
    <col min="8" max="8" width="10.140625" customWidth="1"/>
    <col min="9" max="9" width="16.140625" customWidth="1"/>
    <col min="10" max="10" width="14.140625" customWidth="1"/>
    <col min="11" max="11" width="11.5703125" bestFit="1" customWidth="1"/>
    <col min="12" max="12" width="10.85546875" customWidth="1"/>
    <col min="13" max="13" width="11.42578125" customWidth="1"/>
    <col min="14" max="14" width="10.85546875" customWidth="1"/>
    <col min="15" max="15" width="11" customWidth="1"/>
    <col min="16" max="16" width="10.85546875" customWidth="1"/>
    <col min="17" max="17" width="10.140625" bestFit="1" customWidth="1"/>
    <col min="18" max="18" width="12.140625" customWidth="1"/>
    <col min="19" max="19" width="18.5703125" customWidth="1"/>
  </cols>
  <sheetData>
    <row r="1" spans="1:22">
      <c r="A1" s="716" t="s">
        <v>733</v>
      </c>
      <c r="B1" s="477" t="s">
        <v>90</v>
      </c>
      <c r="C1" s="477" t="s">
        <v>92</v>
      </c>
      <c r="D1" s="477" t="s">
        <v>94</v>
      </c>
      <c r="E1" s="477" t="s">
        <v>97</v>
      </c>
      <c r="F1" s="477" t="s">
        <v>99</v>
      </c>
      <c r="G1" s="477" t="s">
        <v>101</v>
      </c>
      <c r="H1" s="477" t="s">
        <v>103</v>
      </c>
      <c r="I1" s="477" t="s">
        <v>105</v>
      </c>
      <c r="J1" s="477" t="s">
        <v>107</v>
      </c>
      <c r="K1" s="477" t="s">
        <v>109</v>
      </c>
      <c r="L1" s="56"/>
      <c r="M1" s="56"/>
      <c r="N1" s="56"/>
      <c r="O1" s="56"/>
      <c r="P1" s="56"/>
      <c r="Q1" s="56"/>
      <c r="R1" s="56"/>
      <c r="S1" s="56"/>
      <c r="T1" s="56"/>
      <c r="U1" s="56"/>
      <c r="V1" s="56"/>
    </row>
    <row r="2" spans="1:22">
      <c r="A2" s="716"/>
      <c r="B2" s="477" t="s">
        <v>111</v>
      </c>
      <c r="C2" s="477" t="s">
        <v>113</v>
      </c>
      <c r="D2" s="477" t="s">
        <v>115</v>
      </c>
      <c r="E2" s="477" t="s">
        <v>117</v>
      </c>
      <c r="F2" s="477" t="s">
        <v>119</v>
      </c>
      <c r="G2" s="477" t="s">
        <v>121</v>
      </c>
      <c r="H2" s="477" t="s">
        <v>123</v>
      </c>
      <c r="I2" s="477" t="s">
        <v>125</v>
      </c>
      <c r="J2" s="477" t="s">
        <v>127</v>
      </c>
      <c r="K2" s="477" t="s">
        <v>131</v>
      </c>
      <c r="L2" s="56"/>
      <c r="M2" s="56"/>
      <c r="N2" s="56"/>
      <c r="O2" s="56"/>
      <c r="P2" s="56"/>
      <c r="Q2" s="56"/>
      <c r="R2" s="56"/>
      <c r="S2" s="56"/>
      <c r="T2" s="56"/>
      <c r="U2" s="56"/>
      <c r="V2" s="56"/>
    </row>
    <row r="3" spans="1:22">
      <c r="A3" s="717" t="s">
        <v>51</v>
      </c>
      <c r="B3" s="477" t="s">
        <v>133</v>
      </c>
      <c r="C3" s="477" t="s">
        <v>135</v>
      </c>
      <c r="D3" s="477" t="s">
        <v>137</v>
      </c>
      <c r="E3" s="477" t="s">
        <v>139</v>
      </c>
      <c r="F3" s="477" t="s">
        <v>141</v>
      </c>
      <c r="G3" s="477" t="s">
        <v>143</v>
      </c>
      <c r="H3" s="477" t="s">
        <v>145</v>
      </c>
      <c r="I3" s="477" t="s">
        <v>147</v>
      </c>
      <c r="J3" s="477" t="s">
        <v>149</v>
      </c>
      <c r="K3" s="477" t="s">
        <v>151</v>
      </c>
      <c r="L3" s="56"/>
      <c r="M3" s="56"/>
      <c r="N3" s="56"/>
      <c r="O3" s="56"/>
      <c r="P3" s="56"/>
      <c r="Q3" s="56"/>
      <c r="R3" s="56"/>
      <c r="S3" s="56"/>
      <c r="T3" s="56"/>
      <c r="U3" s="56"/>
      <c r="V3" s="56"/>
    </row>
    <row r="4" spans="1:22">
      <c r="A4" s="718"/>
      <c r="B4" s="477" t="s">
        <v>153</v>
      </c>
      <c r="C4" s="477" t="s">
        <v>155</v>
      </c>
      <c r="D4" s="477" t="s">
        <v>157</v>
      </c>
      <c r="E4" s="477" t="s">
        <v>159</v>
      </c>
      <c r="F4" s="477" t="s">
        <v>161</v>
      </c>
      <c r="G4" s="477" t="s">
        <v>163</v>
      </c>
      <c r="H4" s="477" t="s">
        <v>165</v>
      </c>
      <c r="I4" s="477" t="s">
        <v>167</v>
      </c>
      <c r="J4" s="477" t="s">
        <v>169</v>
      </c>
      <c r="K4" s="477" t="s">
        <v>171</v>
      </c>
      <c r="L4" s="56"/>
      <c r="M4" s="56"/>
      <c r="N4" s="56"/>
      <c r="O4" s="56"/>
      <c r="P4" s="56"/>
      <c r="Q4" s="56"/>
      <c r="R4" s="56"/>
      <c r="S4" s="56"/>
      <c r="T4" s="56"/>
      <c r="U4" s="56"/>
      <c r="V4" s="56"/>
    </row>
    <row r="5" spans="1:22">
      <c r="A5" s="56"/>
      <c r="B5" s="477" t="s">
        <v>173</v>
      </c>
      <c r="C5" s="477" t="s">
        <v>175</v>
      </c>
      <c r="D5" s="477" t="s">
        <v>177</v>
      </c>
      <c r="E5" s="477" t="s">
        <v>179</v>
      </c>
      <c r="F5" s="477" t="s">
        <v>181</v>
      </c>
      <c r="G5" s="477" t="s">
        <v>183</v>
      </c>
      <c r="H5" s="477" t="s">
        <v>185</v>
      </c>
      <c r="I5" s="477" t="s">
        <v>187</v>
      </c>
      <c r="J5" s="477" t="s">
        <v>189</v>
      </c>
      <c r="K5" s="477" t="s">
        <v>191</v>
      </c>
      <c r="L5" s="56"/>
      <c r="M5" s="56"/>
      <c r="N5" s="56"/>
      <c r="O5" s="56"/>
      <c r="P5" s="56"/>
      <c r="Q5" s="56"/>
      <c r="R5" s="56"/>
      <c r="S5" s="56"/>
      <c r="T5" s="56"/>
      <c r="U5" s="56"/>
      <c r="V5" s="56"/>
    </row>
    <row r="6" spans="1:22" ht="15.75" thickBot="1">
      <c r="A6" s="56"/>
      <c r="B6" s="56"/>
      <c r="C6" s="56"/>
      <c r="D6" s="56"/>
      <c r="E6" s="56"/>
      <c r="F6" s="56"/>
      <c r="G6" s="56"/>
      <c r="H6" s="56"/>
      <c r="I6" s="56"/>
      <c r="J6" s="56"/>
      <c r="K6" s="56"/>
      <c r="L6" s="56"/>
      <c r="M6" s="56"/>
      <c r="N6" s="56"/>
      <c r="O6" s="56"/>
      <c r="P6" s="56"/>
      <c r="Q6" s="56"/>
      <c r="R6" s="56"/>
      <c r="S6" s="56"/>
      <c r="T6" s="56"/>
      <c r="U6" s="56"/>
      <c r="V6" s="56"/>
    </row>
    <row r="7" spans="1:22" ht="49.5" customHeight="1" thickBot="1">
      <c r="A7" s="56"/>
      <c r="B7" s="465" t="e" cm="1">
        <f t="array" aca="1" ref="B7" ca="1">MID(CELL("filename",B1),FIND("]",CELL("filename",B1))+1,255)</f>
        <v>#VALUE!</v>
      </c>
      <c r="C7" s="359" t="s">
        <v>734</v>
      </c>
      <c r="D7" s="362"/>
      <c r="E7" s="360" t="str">
        <f ca="1">IF(D7="","",IF(D7&lt;=MAX(N10:N28)+2,"AFTER SUBMISSION DEADLINE","OK"))</f>
        <v/>
      </c>
      <c r="F7" s="56"/>
      <c r="G7" s="319"/>
      <c r="H7" s="700" t="s">
        <v>314</v>
      </c>
      <c r="I7" s="701"/>
      <c r="J7" s="702" t="s">
        <v>570</v>
      </c>
      <c r="K7" s="703"/>
      <c r="L7" s="704"/>
      <c r="M7" s="705" t="s">
        <v>571</v>
      </c>
      <c r="N7" s="706"/>
      <c r="O7" s="707"/>
      <c r="P7" s="713" t="s">
        <v>735</v>
      </c>
      <c r="Q7" s="714"/>
      <c r="R7" s="298" t="s">
        <v>573</v>
      </c>
      <c r="S7" s="299" t="s">
        <v>574</v>
      </c>
      <c r="U7" s="56"/>
      <c r="V7" s="56"/>
    </row>
    <row r="8" spans="1:22" ht="51.75" thickBot="1">
      <c r="A8" s="56"/>
      <c r="B8" s="431" t="s">
        <v>736</v>
      </c>
      <c r="C8" s="431" t="s">
        <v>566</v>
      </c>
      <c r="D8" s="431" t="s">
        <v>737</v>
      </c>
      <c r="E8" s="431" t="s">
        <v>738</v>
      </c>
      <c r="F8" s="425"/>
      <c r="G8" s="318" t="s">
        <v>80</v>
      </c>
      <c r="H8" s="300" t="s">
        <v>578</v>
      </c>
      <c r="I8" s="301" t="s">
        <v>579</v>
      </c>
      <c r="J8" s="302" t="s">
        <v>580</v>
      </c>
      <c r="K8" s="303" t="s">
        <v>581</v>
      </c>
      <c r="L8" s="304" t="s">
        <v>582</v>
      </c>
      <c r="M8" s="305" t="s">
        <v>583</v>
      </c>
      <c r="N8" s="306" t="s">
        <v>584</v>
      </c>
      <c r="O8" s="307" t="s">
        <v>585</v>
      </c>
      <c r="P8" s="308" t="s">
        <v>586</v>
      </c>
      <c r="Q8" s="309" t="s">
        <v>587</v>
      </c>
      <c r="R8" s="310" t="s">
        <v>588</v>
      </c>
      <c r="S8" s="311" t="s">
        <v>589</v>
      </c>
      <c r="U8" s="56"/>
      <c r="V8" s="56"/>
    </row>
    <row r="9" spans="1:22" ht="15" hidden="1" customHeight="1" thickBot="1">
      <c r="A9" s="56"/>
      <c r="B9" s="346"/>
      <c r="C9" s="346"/>
      <c r="D9" s="346"/>
      <c r="E9" s="346"/>
      <c r="F9" s="425"/>
      <c r="G9" s="353" t="s">
        <v>739</v>
      </c>
      <c r="H9" s="347"/>
      <c r="I9" s="347"/>
      <c r="J9" s="348">
        <v>2</v>
      </c>
      <c r="K9" s="348">
        <f>ICRcomplete</f>
        <v>0</v>
      </c>
      <c r="L9" s="348"/>
      <c r="M9" s="349">
        <v>2</v>
      </c>
      <c r="N9" s="349">
        <f>DTPdelv</f>
        <v>8</v>
      </c>
      <c r="O9" s="349"/>
      <c r="P9" s="404">
        <f>expERCreturn</f>
        <v>30</v>
      </c>
      <c r="Q9" s="350"/>
      <c r="R9" s="351">
        <f>ERCdelv</f>
        <v>3</v>
      </c>
      <c r="S9" s="352"/>
      <c r="U9" s="56"/>
      <c r="V9" s="56"/>
    </row>
    <row r="10" spans="1:22" ht="15.75" thickTop="1">
      <c r="A10" s="56"/>
      <c r="B10" s="116" t="str" cm="1">
        <f t="array" ref="B10">IFERROR(_xlfn._xlws.FILTER(mats_tbl[Unique Material Name],mats_tbl[Translation Batch]=1),"")</f>
        <v/>
      </c>
      <c r="C10" s="116" t="str" cm="1">
        <f t="array" ref="C10">IFERROR(_xlfn._xlws.FILTER(mats_tbl[Unique Material Name],mats_tbl[Translation Batch]=2),"")</f>
        <v/>
      </c>
      <c r="D10" s="116" t="str" cm="1">
        <f t="array" ref="D10">IFERROR(_xlfn._xlws.FILTER(mats_tbl[Unique Material Name],mats_tbl[Translation Batch]=3),"")</f>
        <v/>
      </c>
      <c r="E10" s="28" t="str" cm="1">
        <f t="array" ref="E10">IFERROR(_xlfn._xlws.FILTER(mats_tbl[Unique Material Name],mats_tbl[Translation Batch]=4),"")</f>
        <v/>
      </c>
      <c r="F10" s="333" t="s">
        <v>258</v>
      </c>
      <c r="G10" s="320" t="str" cm="1">
        <f t="array" aca="1" ref="G10" ca="1">IFERROR(_xlfn._xlws.FILTER(References!$E$237:$E$536,(References!$D$237:$D$536=$B$7)),"")</f>
        <v/>
      </c>
      <c r="H10" s="330" t="str">
        <f ca="1">IF(batch1Start="","",IF(G10=0,"",WORKDAY(batch1Start,7)))</f>
        <v/>
      </c>
      <c r="I10" s="331"/>
      <c r="J10" s="355" t="str">
        <f ca="1">IFERROR(IF(I10="",WORKDAY(H10,$J$9),WORKDAY(I10,$J$9)),"")</f>
        <v/>
      </c>
      <c r="K10" s="330" t="e">
        <f ca="1">WORKDAY(J10,$K$9)</f>
        <v>#VALUE!</v>
      </c>
      <c r="L10" s="331"/>
      <c r="M10" s="330" t="e">
        <f ca="1">IF(L10="",WORKDAY(K10,M9),WORKDAY(L10,M9))</f>
        <v>#VALUE!</v>
      </c>
      <c r="N10" s="330" t="e">
        <f ca="1">WORKDAY(M10,DTPdelv)</f>
        <v>#VALUE!</v>
      </c>
      <c r="O10" s="331"/>
      <c r="P10" s="402" t="e">
        <f ca="1">IF(G10=0,"",IF(O10="",WORKDAY(N10,$P$9),WORKDAY(O10,$P$9)))</f>
        <v>#VALUE!</v>
      </c>
      <c r="Q10" s="331"/>
      <c r="R10" s="403" t="e">
        <f ca="1">IF(G10=0,"",IF(Q10="",WORKDAY(P10,$R$9),WORKDAY(Q10,$R$9)))</f>
        <v>#VALUE!</v>
      </c>
      <c r="S10" s="330"/>
      <c r="T10" s="56"/>
      <c r="U10" s="56"/>
      <c r="V10" s="56"/>
    </row>
    <row r="11" spans="1:22">
      <c r="A11" s="56"/>
      <c r="B11" s="116"/>
      <c r="C11" s="116"/>
      <c r="D11" s="116"/>
      <c r="E11" s="116"/>
      <c r="F11" s="56"/>
      <c r="G11" s="73"/>
      <c r="H11" s="354" t="str">
        <f>IF(batch1Start="","",IF(G11=0,"",WORKDAY(batch1Start,7)))</f>
        <v/>
      </c>
      <c r="I11" s="357"/>
      <c r="J11" s="354" t="str">
        <f>IFERROR(IF(I11="",WORKDAY(H11,$J$9),WORKDAY(I11,$J$9)),"")</f>
        <v/>
      </c>
      <c r="K11" s="354" t="str">
        <f>IF(J11="","",WORKDAY(J11,$K$9))</f>
        <v/>
      </c>
      <c r="L11" s="357"/>
      <c r="M11" s="354" t="str">
        <f>IFERROR(IF(L11="",WORKDAY(K11,$M$9),WORKDAY(L11,$M$9)),"")</f>
        <v/>
      </c>
      <c r="N11" s="354" t="str">
        <f>IF(H11&lt;&gt;"",WORKDAY(M11,$N$9),"")</f>
        <v/>
      </c>
      <c r="O11" s="357"/>
      <c r="P11" s="354" t="str">
        <f t="shared" ref="P11:P14" si="0">IF(G11=0,"",IF(O11="",WORKDAY(N11,$P$9),WORKDAY(O11,$P$9)))</f>
        <v/>
      </c>
      <c r="Q11" s="357"/>
      <c r="R11" s="354" t="str">
        <f t="shared" ref="R11:R14" si="1">IF(G11=0,"",IF(Q11="",WORKDAY(P11,$R$9),WORKDAY(Q11,$R$9)))</f>
        <v/>
      </c>
      <c r="S11" s="354"/>
      <c r="T11" s="56"/>
      <c r="U11" s="56"/>
      <c r="V11" s="56"/>
    </row>
    <row r="12" spans="1:22">
      <c r="A12" s="56"/>
      <c r="B12" s="116"/>
      <c r="C12" s="116"/>
      <c r="D12" s="116"/>
      <c r="E12" s="116"/>
      <c r="F12" s="56"/>
      <c r="G12" s="73"/>
      <c r="H12" s="354" t="str">
        <f>IF(batch1Start="","",IF(G12=0,"",WORKDAY(batch1Start,7)))</f>
        <v/>
      </c>
      <c r="I12" s="357"/>
      <c r="J12" s="354" t="str">
        <f t="shared" ref="J12:J14" si="2">IFERROR(IF(I12="",WORKDAY(H12,$J$9),WORKDAY(I12,$J$9)),"")</f>
        <v/>
      </c>
      <c r="K12" s="354" t="str">
        <f>IF(J12="","",WORKDAY(J12,$K$9))</f>
        <v/>
      </c>
      <c r="L12" s="357"/>
      <c r="M12" s="354" t="str">
        <f t="shared" ref="M12:M14" si="3">IFERROR(IF(L12="",WORKDAY(K12,$M$9),WORKDAY(L12,$M$9)),"")</f>
        <v/>
      </c>
      <c r="N12" s="354" t="str">
        <f t="shared" ref="N12:N13" si="4">IF(H12&lt;&gt;"",WORKDAY(M12,$N$9),"")</f>
        <v/>
      </c>
      <c r="O12" s="357"/>
      <c r="P12" s="354" t="str">
        <f t="shared" si="0"/>
        <v/>
      </c>
      <c r="Q12" s="357"/>
      <c r="R12" s="354" t="str">
        <f t="shared" si="1"/>
        <v/>
      </c>
      <c r="S12" s="354"/>
      <c r="T12" s="56"/>
      <c r="U12" s="56"/>
      <c r="V12" s="56"/>
    </row>
    <row r="13" spans="1:22">
      <c r="A13" s="56"/>
      <c r="B13" s="116"/>
      <c r="C13" s="116"/>
      <c r="D13" s="116"/>
      <c r="E13" s="116"/>
      <c r="F13" s="56"/>
      <c r="G13" s="73"/>
      <c r="H13" s="354" t="str">
        <f>IF(batch1Start="","",IF(G13=0,"",WORKDAY(batch1Start,7)))</f>
        <v/>
      </c>
      <c r="I13" s="357"/>
      <c r="J13" s="354" t="str">
        <f t="shared" si="2"/>
        <v/>
      </c>
      <c r="K13" s="354" t="str">
        <f t="shared" ref="K13:K28" si="5">IF(J13="","",WORKDAY(J13,$K$9))</f>
        <v/>
      </c>
      <c r="L13" s="357"/>
      <c r="M13" s="354" t="str">
        <f t="shared" si="3"/>
        <v/>
      </c>
      <c r="N13" s="354" t="str">
        <f t="shared" si="4"/>
        <v/>
      </c>
      <c r="O13" s="357"/>
      <c r="P13" s="354" t="str">
        <f t="shared" si="0"/>
        <v/>
      </c>
      <c r="Q13" s="357"/>
      <c r="R13" s="354" t="str">
        <f t="shared" si="1"/>
        <v/>
      </c>
      <c r="S13" s="354"/>
      <c r="T13" s="56"/>
      <c r="U13" s="56"/>
      <c r="V13" s="56"/>
    </row>
    <row r="14" spans="1:22" ht="15.75" thickBot="1">
      <c r="A14" s="56"/>
      <c r="B14" s="116"/>
      <c r="C14" s="116"/>
      <c r="D14" s="116"/>
      <c r="E14" s="116"/>
      <c r="F14" s="56"/>
      <c r="G14" s="73"/>
      <c r="H14" s="405" t="str">
        <f>IF(batch1Start="","",IF(G14="","",WORKDAY(batch1Start,7)))</f>
        <v/>
      </c>
      <c r="I14" s="357"/>
      <c r="J14" s="354" t="str">
        <f t="shared" si="2"/>
        <v/>
      </c>
      <c r="K14" s="354" t="str">
        <f t="shared" si="5"/>
        <v/>
      </c>
      <c r="L14" s="357"/>
      <c r="M14" s="354" t="str">
        <f t="shared" si="3"/>
        <v/>
      </c>
      <c r="N14" s="354" t="str">
        <f>IF(H14&lt;&gt;"",WORKDAY(M14,$N$9),"")</f>
        <v/>
      </c>
      <c r="O14" s="357"/>
      <c r="P14" s="405" t="str">
        <f t="shared" si="0"/>
        <v/>
      </c>
      <c r="Q14" s="357"/>
      <c r="R14" s="405" t="str">
        <f t="shared" si="1"/>
        <v/>
      </c>
      <c r="S14" s="405"/>
      <c r="T14" s="56"/>
      <c r="U14" s="56"/>
      <c r="V14" s="56"/>
    </row>
    <row r="15" spans="1:22">
      <c r="A15" s="56"/>
      <c r="B15" s="116"/>
      <c r="C15" s="116"/>
      <c r="D15" s="116"/>
      <c r="E15" s="116"/>
      <c r="F15" s="333" t="s">
        <v>259</v>
      </c>
      <c r="G15" s="320" t="str" cm="1">
        <f t="array" aca="1" ref="G15" ca="1">IFERROR(_xlfn._xlws.FILTER(References!$E$237:$E$536,(References!$D$237:$D$536=$B$7)),"")</f>
        <v/>
      </c>
      <c r="H15" s="403" t="str">
        <f ca="1">IF(batch2Start="","",IF(G15=0,"",WORKDAY(batch2Start,7)))</f>
        <v/>
      </c>
      <c r="I15" s="331"/>
      <c r="J15" s="330" t="str">
        <f ca="1">IFERROR(IF(I15="",WORKDAY(H15,$J$9),WORKDAY(I15,$J$9)),"")</f>
        <v/>
      </c>
      <c r="K15" s="330" t="str">
        <f t="shared" ca="1" si="5"/>
        <v/>
      </c>
      <c r="L15" s="331"/>
      <c r="M15" s="330" t="str">
        <f ca="1">IFERROR(IF(L15="",WORKDAY(K15,$M$9),WORKDAY(L15,$M$9)),"")</f>
        <v/>
      </c>
      <c r="N15" s="330" t="str">
        <f ca="1">IF(H15&lt;&gt;"",WORKDAY(M15,$N$9),"")</f>
        <v/>
      </c>
      <c r="O15" s="331"/>
      <c r="P15" s="403" t="str">
        <f ca="1">IF(H15="","",IF(O15="",WORKDAY(N15,$P$9),WORKDAY(O15,$P$9)))</f>
        <v/>
      </c>
      <c r="Q15" s="331"/>
      <c r="R15" s="403" t="str">
        <f ca="1">IF(H15="","",IF(Q15="",WORKDAY(P15,$R$9),WORKDAY(Q15,$R$9)))</f>
        <v/>
      </c>
      <c r="S15" s="403"/>
      <c r="T15" s="56"/>
      <c r="U15" s="56"/>
      <c r="V15" s="56"/>
    </row>
    <row r="16" spans="1:22" ht="15.75" customHeight="1">
      <c r="A16" s="56"/>
      <c r="B16" s="116"/>
      <c r="C16" s="116"/>
      <c r="D16" s="116"/>
      <c r="E16" s="116"/>
      <c r="F16" s="56"/>
      <c r="G16" s="73"/>
      <c r="H16" s="354" t="str">
        <f>IF(batch2Start="","",IF(G16=0,"",WORKDAY(batch2Start,7)))</f>
        <v/>
      </c>
      <c r="I16" s="357"/>
      <c r="J16" s="354" t="str">
        <f t="shared" ref="J16:J28" si="6">IFERROR(IF(I16="",WORKDAY(H16,$J$9),WORKDAY(I16,$J$9)),"")</f>
        <v/>
      </c>
      <c r="K16" s="354" t="str">
        <f t="shared" si="5"/>
        <v/>
      </c>
      <c r="L16" s="357"/>
      <c r="M16" s="354" t="str">
        <f>IFERROR(IF(L16="",WORKDAY(K16,$M$9),WORKDAY(L16,$M$9)),"")</f>
        <v/>
      </c>
      <c r="N16" s="354" t="str">
        <f>IF(H16&lt;&gt;"",WORKDAY(M16,$N$9),"")</f>
        <v/>
      </c>
      <c r="O16" s="357"/>
      <c r="P16" s="354" t="str">
        <f>IF(H16="","",IF(O16="",WORKDAY(N16,$P$9),WORKDAY(O16,$P$9)))</f>
        <v/>
      </c>
      <c r="Q16" s="357"/>
      <c r="R16" s="403" t="str">
        <f t="shared" ref="R16:R28" si="7">IF(H16="","",IF(Q16="",WORKDAY(P16,$R$9),WORKDAY(Q16,$R$9)))</f>
        <v/>
      </c>
      <c r="S16" s="354"/>
      <c r="T16" s="56"/>
      <c r="U16" s="56"/>
      <c r="V16" s="56"/>
    </row>
    <row r="17" spans="1:22">
      <c r="A17" s="56"/>
      <c r="B17" s="116"/>
      <c r="C17" s="116"/>
      <c r="D17" s="116"/>
      <c r="E17" s="116"/>
      <c r="F17" s="56"/>
      <c r="G17" s="73"/>
      <c r="H17" s="354" t="str">
        <f>IF(batch2Start="","",IF(G17=0,"",WORKDAY(batch2Start,7)))</f>
        <v/>
      </c>
      <c r="I17" s="357"/>
      <c r="J17" s="354" t="str">
        <f t="shared" si="6"/>
        <v/>
      </c>
      <c r="K17" s="354" t="str">
        <f t="shared" si="5"/>
        <v/>
      </c>
      <c r="L17" s="357"/>
      <c r="M17" s="354" t="str">
        <f t="shared" ref="M17" si="8">IFERROR(IF(L17="",WORKDAY(K17,$M$9),WORKDAY(L17,$M$9)),"")</f>
        <v/>
      </c>
      <c r="N17" s="354" t="str">
        <f t="shared" ref="N17:N28" si="9">IF(H17&lt;&gt;"",WORKDAY(M17,$N$9),"")</f>
        <v/>
      </c>
      <c r="O17" s="357"/>
      <c r="P17" s="354" t="str">
        <f t="shared" ref="P17:P28" si="10">IF(H17="","",IF(O17="",WORKDAY(N17,$P$9),WORKDAY(O17,$P$9)))</f>
        <v/>
      </c>
      <c r="Q17" s="357"/>
      <c r="R17" s="403" t="str">
        <f t="shared" si="7"/>
        <v/>
      </c>
      <c r="S17" s="354"/>
      <c r="T17" s="56"/>
      <c r="U17" s="56"/>
      <c r="V17" s="56"/>
    </row>
    <row r="18" spans="1:22">
      <c r="A18" s="56"/>
      <c r="B18" s="116"/>
      <c r="C18" s="116"/>
      <c r="D18" s="116"/>
      <c r="E18" s="116"/>
      <c r="F18" s="56"/>
      <c r="G18" s="73"/>
      <c r="H18" s="354" t="str">
        <f>IF(batch2Start="","",IF(G18=0,"",WORKDAY(batch2Start,7)))</f>
        <v/>
      </c>
      <c r="I18" s="357"/>
      <c r="J18" s="354" t="str">
        <f t="shared" si="6"/>
        <v/>
      </c>
      <c r="K18" s="354" t="str">
        <f t="shared" si="5"/>
        <v/>
      </c>
      <c r="L18" s="357"/>
      <c r="M18" s="354" t="str">
        <f>IFERROR(IF(L18="",WORKDAY(K18,$M$9),WORKDAY(L18,$M$9)),"")</f>
        <v/>
      </c>
      <c r="N18" s="354" t="str">
        <f t="shared" si="9"/>
        <v/>
      </c>
      <c r="O18" s="357"/>
      <c r="P18" s="354" t="str">
        <f t="shared" si="10"/>
        <v/>
      </c>
      <c r="Q18" s="357"/>
      <c r="R18" s="403" t="str">
        <f t="shared" si="7"/>
        <v/>
      </c>
      <c r="S18" s="354"/>
      <c r="T18" s="56"/>
      <c r="U18" s="56"/>
      <c r="V18" s="56"/>
    </row>
    <row r="19" spans="1:22" ht="15.75" thickBot="1">
      <c r="A19" s="56"/>
      <c r="B19" s="116"/>
      <c r="C19" s="116"/>
      <c r="D19" s="116"/>
      <c r="E19" s="116"/>
      <c r="F19" s="56"/>
      <c r="G19" s="73"/>
      <c r="H19" s="405" t="str">
        <f>IF(batch2Start="","",IF(G19="","",WORKDAY(batch2Start,7)))</f>
        <v/>
      </c>
      <c r="I19" s="357"/>
      <c r="J19" s="354" t="str">
        <f t="shared" si="6"/>
        <v/>
      </c>
      <c r="K19" s="354" t="str">
        <f t="shared" si="5"/>
        <v/>
      </c>
      <c r="L19" s="357"/>
      <c r="M19" s="354" t="str">
        <f>IFERROR(IF(L19="",WORKDAY(K19,$M$9),WORKDAY(L19,$M$9)),"")</f>
        <v/>
      </c>
      <c r="N19" s="354" t="str">
        <f t="shared" si="9"/>
        <v/>
      </c>
      <c r="O19" s="357"/>
      <c r="P19" s="358" t="str">
        <f t="shared" si="10"/>
        <v/>
      </c>
      <c r="Q19" s="357"/>
      <c r="R19" s="463" t="str">
        <f t="shared" si="7"/>
        <v/>
      </c>
      <c r="S19" s="405"/>
      <c r="T19" s="56"/>
      <c r="U19" s="56"/>
      <c r="V19" s="56"/>
    </row>
    <row r="20" spans="1:22">
      <c r="A20" s="56"/>
      <c r="B20" s="56"/>
      <c r="C20" s="56"/>
      <c r="D20" s="116"/>
      <c r="E20" s="116"/>
      <c r="F20" s="333" t="s">
        <v>260</v>
      </c>
      <c r="G20" s="320" t="str" cm="1">
        <f t="array" aca="1" ref="G20" ca="1">IFERROR(_xlfn._xlws.FILTER(References!$E$237:$E$536,(References!$D$237:$D$536=$B$7)),"")</f>
        <v/>
      </c>
      <c r="H20" s="403" t="str">
        <f ca="1">IF(batch3Start="","",IF(G20=0,"",WORKDAY(batch3Start,7)))</f>
        <v/>
      </c>
      <c r="I20" s="331"/>
      <c r="J20" s="330" t="str">
        <f t="shared" ca="1" si="6"/>
        <v/>
      </c>
      <c r="K20" s="330" t="str">
        <f t="shared" ca="1" si="5"/>
        <v/>
      </c>
      <c r="L20" s="331"/>
      <c r="M20" s="330" t="str">
        <f t="shared" ref="M20:M24" ca="1" si="11">IFERROR(IF(L20="",WORKDAY(K20,$M$9),WORKDAY(L20,$M$9)),"")</f>
        <v/>
      </c>
      <c r="N20" s="330" t="str">
        <f t="shared" ca="1" si="9"/>
        <v/>
      </c>
      <c r="O20" s="331"/>
      <c r="P20" s="330" t="str">
        <f t="shared" ca="1" si="10"/>
        <v/>
      </c>
      <c r="Q20" s="331"/>
      <c r="R20" s="330" t="str">
        <f t="shared" ca="1" si="7"/>
        <v/>
      </c>
      <c r="S20" s="403"/>
      <c r="T20" s="56"/>
      <c r="U20" s="56"/>
      <c r="V20" s="56"/>
    </row>
    <row r="21" spans="1:22">
      <c r="A21" s="56"/>
      <c r="B21" s="56"/>
      <c r="C21" s="56"/>
      <c r="D21" s="116"/>
      <c r="E21" s="116"/>
      <c r="F21" s="56"/>
      <c r="G21" s="73"/>
      <c r="H21" s="354" t="str">
        <f>IF(batch3Start="","",IF(G21=0,"",WORKDAY(batch3Start,7)))</f>
        <v/>
      </c>
      <c r="I21" s="357"/>
      <c r="J21" s="354" t="str">
        <f t="shared" si="6"/>
        <v/>
      </c>
      <c r="K21" s="354" t="str">
        <f t="shared" si="5"/>
        <v/>
      </c>
      <c r="L21" s="357"/>
      <c r="M21" s="354" t="str">
        <f t="shared" si="11"/>
        <v/>
      </c>
      <c r="N21" s="354" t="str">
        <f>IF(H21&lt;&gt;"",WORKDAY(M21,$N$9),"")</f>
        <v/>
      </c>
      <c r="O21" s="357"/>
      <c r="P21" s="354" t="str">
        <f t="shared" si="10"/>
        <v/>
      </c>
      <c r="Q21" s="357"/>
      <c r="R21" s="403" t="str">
        <f t="shared" si="7"/>
        <v/>
      </c>
      <c r="S21" s="354"/>
      <c r="T21" s="56"/>
      <c r="U21" s="56"/>
      <c r="V21" s="56"/>
    </row>
    <row r="22" spans="1:22" ht="15.75">
      <c r="A22" s="715" t="s">
        <v>740</v>
      </c>
      <c r="B22" s="715"/>
      <c r="C22" s="715"/>
      <c r="D22" s="116"/>
      <c r="E22" s="116"/>
      <c r="F22" s="56"/>
      <c r="G22" s="73"/>
      <c r="H22" s="354" t="str">
        <f>IF(batch3Start="","",IF(G22=0,"",WORKDAY(batch3Start,7)))</f>
        <v/>
      </c>
      <c r="I22" s="357"/>
      <c r="J22" s="354" t="str">
        <f t="shared" si="6"/>
        <v/>
      </c>
      <c r="K22" s="354" t="str">
        <f t="shared" si="5"/>
        <v/>
      </c>
      <c r="L22" s="357"/>
      <c r="M22" s="354" t="str">
        <f t="shared" si="11"/>
        <v/>
      </c>
      <c r="N22" s="354" t="str">
        <f t="shared" si="9"/>
        <v/>
      </c>
      <c r="O22" s="357"/>
      <c r="P22" s="354" t="str">
        <f t="shared" si="10"/>
        <v/>
      </c>
      <c r="Q22" s="357"/>
      <c r="R22" s="403" t="str">
        <f t="shared" si="7"/>
        <v/>
      </c>
      <c r="S22" s="354"/>
      <c r="T22" s="56"/>
      <c r="U22" s="56"/>
      <c r="V22" s="56"/>
    </row>
    <row r="23" spans="1:22">
      <c r="A23" s="117" t="s">
        <v>741</v>
      </c>
      <c r="B23" s="117" t="s">
        <v>742</v>
      </c>
      <c r="C23" s="117" t="s">
        <v>743</v>
      </c>
      <c r="D23" s="116"/>
      <c r="E23" s="116"/>
      <c r="F23" s="56"/>
      <c r="G23" s="73"/>
      <c r="H23" s="354" t="str">
        <f>IF(batch3Start="","",IF(G23=0,"",WORKDAY(batch3Start,7)))</f>
        <v/>
      </c>
      <c r="I23" s="357"/>
      <c r="J23" s="354" t="str">
        <f t="shared" si="6"/>
        <v/>
      </c>
      <c r="K23" s="354" t="str">
        <f t="shared" si="5"/>
        <v/>
      </c>
      <c r="L23" s="357"/>
      <c r="M23" s="354" t="str">
        <f t="shared" si="11"/>
        <v/>
      </c>
      <c r="N23" s="354" t="str">
        <f t="shared" si="9"/>
        <v/>
      </c>
      <c r="O23" s="357"/>
      <c r="P23" s="354" t="str">
        <f t="shared" si="10"/>
        <v/>
      </c>
      <c r="Q23" s="357"/>
      <c r="R23" s="403" t="str">
        <f t="shared" si="7"/>
        <v/>
      </c>
      <c r="S23" s="354"/>
      <c r="T23" s="56"/>
      <c r="U23" s="56"/>
      <c r="V23" s="56"/>
    </row>
    <row r="24" spans="1:22" ht="15.75" thickBot="1">
      <c r="A24" s="56" t="e" cm="1" vm="1">
        <f t="array" ref="A24">_xlfn._xlws.FILTER(mats_tbl[Unique Material Name],mats_tbl[Translation?]="Yes")</f>
        <v>#VALUE!</v>
      </c>
      <c r="B24" s="116" t="e" vm="2">
        <f ca="1">IF(A24&lt;&gt;"",IF(_xlfn.XLOOKUP(A24,mats_tbl[Unique Material Name],mats_tbl[Audience])="Patient-Facing Pre-Consent",VLOOKUP($B$7,'CLMs Strategies'!$A$7:$F$57,3),VLOOKUP($B$7,'CLMs Strategies'!$A$7:$F$57,4)),"")</f>
        <v>#VALUE!</v>
      </c>
      <c r="C24" s="116" t="e" vm="2">
        <f ca="1">IF(A24&lt;&gt;"",IF(_xlfn.XLOOKUP(A24,mats_tbl[Unique Material Name],mats_tbl[Audience])="Patient-Facing Pre-Consent",VLOOKUP($B$7,'CLMs Strategies'!$A$7:$F$57,5),VLOOKUP($B$7,'CLMs Strategies'!$A$7:$F$57,6)),"")</f>
        <v>#VALUE!</v>
      </c>
      <c r="D24" s="116"/>
      <c r="E24" s="116"/>
      <c r="F24" s="56"/>
      <c r="G24" s="73"/>
      <c r="H24" s="405" t="str">
        <f>IF(batch3Start="","",IF(G24=0,"",WORKDAY(batch3Start,7)))</f>
        <v/>
      </c>
      <c r="I24" s="357"/>
      <c r="J24" s="354" t="str">
        <f t="shared" si="6"/>
        <v/>
      </c>
      <c r="K24" s="354" t="str">
        <f t="shared" si="5"/>
        <v/>
      </c>
      <c r="L24" s="357"/>
      <c r="M24" s="354" t="str">
        <f t="shared" si="11"/>
        <v/>
      </c>
      <c r="N24" s="354" t="str">
        <f t="shared" si="9"/>
        <v/>
      </c>
      <c r="O24" s="357"/>
      <c r="P24" s="405" t="str">
        <f t="shared" si="10"/>
        <v/>
      </c>
      <c r="Q24" s="357"/>
      <c r="R24" s="464" t="str">
        <f t="shared" si="7"/>
        <v/>
      </c>
      <c r="S24" s="405"/>
      <c r="T24" s="56"/>
      <c r="U24" s="56"/>
      <c r="V24" s="56"/>
    </row>
    <row r="25" spans="1:22">
      <c r="A25" s="56"/>
      <c r="B25" s="116" t="str">
        <f ca="1">IF(A25&lt;&gt;"",IF(_xlfn.XLOOKUP(A25,mats_tbl[Unique Material Name],mats_tbl[Audience])="Patient-Facing Pre-Consent",VLOOKUP($B$7,'CLMs Strategies'!$A$7:$F$57,3),VLOOKUP($B$7,'CLMs Strategies'!$A$7:$F$57,4)),"")</f>
        <v/>
      </c>
      <c r="C25" s="116" t="str">
        <f ca="1">IF(A25&lt;&gt;"",IF(_xlfn.XLOOKUP(A25,mats_tbl[Unique Material Name],mats_tbl[Audience])="Patient-Facing Pre-Consent",VLOOKUP($B$7,'CLMs Strategies'!$A$7:$F$57,5),VLOOKUP($B$7,'CLMs Strategies'!$A$7:$F$57,6)),"")</f>
        <v/>
      </c>
      <c r="D25" s="116"/>
      <c r="E25" s="116"/>
      <c r="F25" s="333" t="s">
        <v>261</v>
      </c>
      <c r="G25" s="320" t="str" cm="1">
        <f t="array" aca="1" ref="G25" ca="1">IFERROR(_xlfn._xlws.FILTER(References!$E$237:$E$536,(References!$D$237:$D$536=$B$7)),"")</f>
        <v/>
      </c>
      <c r="H25" s="403" t="str">
        <f ca="1">IF(batch4Start="","",IF(G25=0,"",WORKDAY(batch4Start,7)))</f>
        <v/>
      </c>
      <c r="I25" s="331"/>
      <c r="J25" s="330" t="str">
        <f t="shared" ca="1" si="6"/>
        <v/>
      </c>
      <c r="K25" s="330" t="str">
        <f t="shared" ca="1" si="5"/>
        <v/>
      </c>
      <c r="L25" s="331"/>
      <c r="M25" s="330" t="str">
        <f ca="1">IFERROR(IF(L25="",WORKDAY(K25,$M$9),WORKDAY(L25,$M$9)),"")</f>
        <v/>
      </c>
      <c r="N25" s="330" t="str">
        <f t="shared" ca="1" si="9"/>
        <v/>
      </c>
      <c r="O25" s="331"/>
      <c r="P25" s="403" t="str">
        <f t="shared" ca="1" si="10"/>
        <v/>
      </c>
      <c r="Q25" s="331"/>
      <c r="R25" s="403" t="str">
        <f t="shared" ca="1" si="7"/>
        <v/>
      </c>
      <c r="S25" s="403"/>
      <c r="T25" s="56"/>
      <c r="U25" s="56"/>
      <c r="V25" s="56"/>
    </row>
    <row r="26" spans="1:22">
      <c r="A26" s="56"/>
      <c r="B26" s="116" t="str">
        <f ca="1">IF(A26&lt;&gt;"",IF(_xlfn.XLOOKUP(A26,mats_tbl[Unique Material Name],mats_tbl[Audience])="Patient-Facing Pre-Consent",VLOOKUP($B$7,'CLMs Strategies'!$A$7:$F$57,3),VLOOKUP($B$7,'CLMs Strategies'!$A$7:$F$57,4)),"")</f>
        <v/>
      </c>
      <c r="C26" s="116" t="str">
        <f ca="1">IF(A26&lt;&gt;"",IF(_xlfn.XLOOKUP(A26,mats_tbl[Unique Material Name],mats_tbl[Audience])="Patient-Facing Pre-Consent",VLOOKUP($B$7,'CLMs Strategies'!$A$7:$F$57,5),VLOOKUP($B$7,'CLMs Strategies'!$A$7:$F$57,6)),"")</f>
        <v/>
      </c>
      <c r="D26" s="116"/>
      <c r="E26" s="116"/>
      <c r="F26" s="56"/>
      <c r="G26" s="73"/>
      <c r="H26" s="354" t="str">
        <f>IF(batch4Start="","",IF(G26=0,"",WORKDAY(batch4Start,7)))</f>
        <v/>
      </c>
      <c r="I26" s="357"/>
      <c r="J26" s="354" t="str">
        <f t="shared" si="6"/>
        <v/>
      </c>
      <c r="K26" s="354" t="str">
        <f t="shared" si="5"/>
        <v/>
      </c>
      <c r="L26" s="357"/>
      <c r="M26" s="354" t="str">
        <f>IFERROR(IF(L26="",WORKDAY(K26,$M$9),WORKDAY(L26,$M$9)),"")</f>
        <v/>
      </c>
      <c r="N26" s="354" t="str">
        <f t="shared" si="9"/>
        <v/>
      </c>
      <c r="O26" s="357"/>
      <c r="P26" s="354" t="str">
        <f t="shared" si="10"/>
        <v/>
      </c>
      <c r="Q26" s="357"/>
      <c r="R26" s="403" t="str">
        <f t="shared" si="7"/>
        <v/>
      </c>
      <c r="S26" s="354"/>
      <c r="T26" s="56"/>
      <c r="U26" s="56"/>
      <c r="V26" s="56"/>
    </row>
    <row r="27" spans="1:22">
      <c r="A27" s="56"/>
      <c r="B27" s="116" t="str">
        <f ca="1">IF(A27&lt;&gt;"",IF(_xlfn.XLOOKUP(A27,mats_tbl[Unique Material Name],mats_tbl[Audience])="Patient-Facing Pre-Consent",VLOOKUP($B$7,'CLMs Strategies'!$A$7:$F$57,3),VLOOKUP($B$7,'CLMs Strategies'!$A$7:$F$57,4)),"")</f>
        <v/>
      </c>
      <c r="C27" s="116" t="str">
        <f ca="1">IF(A27&lt;&gt;"",IF(_xlfn.XLOOKUP(A27,mats_tbl[Unique Material Name],mats_tbl[Audience])="Patient-Facing Pre-Consent",VLOOKUP($B$7,'CLMs Strategies'!$A$7:$F$57,5),VLOOKUP($B$7,'CLMs Strategies'!$A$7:$F$57,6)),"")</f>
        <v/>
      </c>
      <c r="D27" s="116"/>
      <c r="E27" s="116"/>
      <c r="F27" s="56"/>
      <c r="G27" s="73"/>
      <c r="H27" s="354" t="str">
        <f>IF(batch4Start="","",IF(G27=0,"",WORKDAY(batch4Start,7)))</f>
        <v/>
      </c>
      <c r="I27" s="357"/>
      <c r="J27" s="354" t="str">
        <f>IFERROR(IF(I27="",WORKDAY(H27,$J$9),WORKDAY(I27,$J$9)),"")</f>
        <v/>
      </c>
      <c r="K27" s="354" t="str">
        <f t="shared" si="5"/>
        <v/>
      </c>
      <c r="L27" s="357"/>
      <c r="M27" s="354" t="str">
        <f t="shared" ref="M27:M28" si="12">IFERROR(IF(L27="",WORKDAY(K27,$M$9),WORKDAY(L27,$M$9)),"")</f>
        <v/>
      </c>
      <c r="N27" s="354" t="str">
        <f t="shared" si="9"/>
        <v/>
      </c>
      <c r="O27" s="357"/>
      <c r="P27" s="354" t="str">
        <f t="shared" si="10"/>
        <v/>
      </c>
      <c r="Q27" s="357"/>
      <c r="R27" s="403" t="str">
        <f t="shared" si="7"/>
        <v/>
      </c>
      <c r="S27" s="354"/>
      <c r="T27" s="56"/>
      <c r="U27" s="56"/>
      <c r="V27" s="56"/>
    </row>
    <row r="28" spans="1:22">
      <c r="A28" s="56"/>
      <c r="B28" s="116" t="str">
        <f ca="1">IF(A28&lt;&gt;"",IF(_xlfn.XLOOKUP(A28,mats_tbl[Unique Material Name],mats_tbl[Audience])="Patient-Facing Pre-Consent",VLOOKUP($B$7,'CLMs Strategies'!$A$7:$F$57,3),VLOOKUP($B$7,'CLMs Strategies'!$A$7:$F$57,4)),"")</f>
        <v/>
      </c>
      <c r="C28" s="116" t="str">
        <f ca="1">IF(A28&lt;&gt;"",IF(_xlfn.XLOOKUP(A28,mats_tbl[Unique Material Name],mats_tbl[Audience])="Patient-Facing Pre-Consent",VLOOKUP($B$7,'CLMs Strategies'!$A$7:$F$57,5),VLOOKUP($B$7,'CLMs Strategies'!$A$7:$F$57,6)),"")</f>
        <v/>
      </c>
      <c r="D28" s="116"/>
      <c r="E28" s="116"/>
      <c r="F28" s="56"/>
      <c r="G28" s="73"/>
      <c r="H28" s="354" t="str">
        <f>IF(batch4Start="","",IF(G28=0,"",WORKDAY(batch4Start,7)))</f>
        <v/>
      </c>
      <c r="I28" s="357"/>
      <c r="J28" s="354" t="str">
        <f t="shared" si="6"/>
        <v/>
      </c>
      <c r="K28" s="354" t="str">
        <f t="shared" si="5"/>
        <v/>
      </c>
      <c r="L28" s="357"/>
      <c r="M28" s="354" t="str">
        <f t="shared" si="12"/>
        <v/>
      </c>
      <c r="N28" s="354" t="str">
        <f t="shared" si="9"/>
        <v/>
      </c>
      <c r="O28" s="357"/>
      <c r="P28" s="354" t="str">
        <f t="shared" si="10"/>
        <v/>
      </c>
      <c r="Q28" s="357"/>
      <c r="R28" s="403" t="str">
        <f t="shared" si="7"/>
        <v/>
      </c>
      <c r="S28" s="354"/>
      <c r="T28" s="56"/>
      <c r="U28" s="56"/>
      <c r="V28" s="56"/>
    </row>
    <row r="29" spans="1:22">
      <c r="A29" s="56"/>
      <c r="B29" s="116" t="str">
        <f ca="1">IF(A29&lt;&gt;"",IF(_xlfn.XLOOKUP(A29,mats_tbl[Unique Material Name],mats_tbl[Audience])="Patient-Facing Pre-Consent",VLOOKUP($B$7,'CLMs Strategies'!$A$7:$F$57,3),VLOOKUP($B$7,'CLMs Strategies'!$A$7:$F$57,4)),"")</f>
        <v/>
      </c>
      <c r="C29" s="116" t="str">
        <f ca="1">IF(A29&lt;&gt;"",IF(_xlfn.XLOOKUP(A29,mats_tbl[Unique Material Name],mats_tbl[Audience])="Patient-Facing Pre-Consent",VLOOKUP($B$7,'CLMs Strategies'!$A$7:$F$57,5),VLOOKUP($B$7,'CLMs Strategies'!$A$7:$F$57,6)),"")</f>
        <v/>
      </c>
      <c r="D29" s="116"/>
      <c r="E29" s="116"/>
      <c r="F29" s="56"/>
      <c r="G29" s="321"/>
      <c r="H29" s="358"/>
      <c r="I29" s="356"/>
      <c r="J29" s="356"/>
      <c r="K29" s="356"/>
      <c r="L29" s="356"/>
      <c r="M29" s="356"/>
      <c r="N29" s="356"/>
      <c r="O29" s="356"/>
      <c r="P29" s="116"/>
      <c r="Q29" s="356"/>
      <c r="R29" s="116"/>
      <c r="S29" s="356"/>
      <c r="T29" s="56"/>
      <c r="U29" s="56"/>
      <c r="V29" s="56"/>
    </row>
    <row r="30" spans="1:22">
      <c r="A30" s="56"/>
      <c r="B30" s="116" t="str">
        <f ca="1">IF(A30&lt;&gt;"",IF(_xlfn.XLOOKUP(A30,mats_tbl[Unique Material Name],mats_tbl[Audience])="Patient-Facing Pre-Consent",VLOOKUP($B$7,'CLMs Strategies'!$A$7:$F$57,3),VLOOKUP($B$7,'CLMs Strategies'!$A$7:$F$57,4)),"")</f>
        <v/>
      </c>
      <c r="C30" s="116" t="str">
        <f ca="1">IF(A30&lt;&gt;"",IF(_xlfn.XLOOKUP(A30,mats_tbl[Unique Material Name],mats_tbl[Audience])="Patient-Facing Pre-Consent",VLOOKUP($B$7,'CLMs Strategies'!$A$7:$F$57,5),VLOOKUP($B$7,'CLMs Strategies'!$A$7:$F$57,6)),"")</f>
        <v/>
      </c>
      <c r="D30" s="116"/>
      <c r="E30" s="116"/>
      <c r="F30" s="56"/>
      <c r="G30" s="56"/>
      <c r="H30" s="56"/>
      <c r="I30" s="56"/>
      <c r="J30" s="56"/>
      <c r="K30" s="56"/>
      <c r="L30" s="56"/>
      <c r="M30" s="56"/>
      <c r="N30" s="56"/>
      <c r="O30" s="56"/>
      <c r="P30" s="56"/>
      <c r="Q30" s="56"/>
      <c r="R30" s="56"/>
      <c r="S30" s="56"/>
      <c r="T30" s="56"/>
      <c r="U30" s="56"/>
      <c r="V30" s="56"/>
    </row>
    <row r="31" spans="1:22">
      <c r="A31" s="56"/>
      <c r="B31" s="116" t="str">
        <f ca="1">IF(A31&lt;&gt;"",IF(_xlfn.XLOOKUP(A31,mats_tbl[Unique Material Name],mats_tbl[Audience])="Patient-Facing Pre-Consent",VLOOKUP($B$7,'CLMs Strategies'!$A$7:$F$57,3),VLOOKUP($B$7,'CLMs Strategies'!$A$7:$F$57,4)),"")</f>
        <v/>
      </c>
      <c r="C31" s="116" t="str">
        <f ca="1">IF(A31&lt;&gt;"",IF(_xlfn.XLOOKUP(A31,mats_tbl[Unique Material Name],mats_tbl[Audience])="Patient-Facing Pre-Consent",VLOOKUP($B$7,'CLMs Strategies'!$A$7:$F$57,5),VLOOKUP($B$7,'CLMs Strategies'!$A$7:$F$57,6)),"")</f>
        <v/>
      </c>
      <c r="D31" s="116"/>
      <c r="E31" s="116"/>
      <c r="F31" s="56"/>
      <c r="G31" s="56"/>
      <c r="H31" s="56"/>
      <c r="I31" s="56"/>
      <c r="J31" s="56"/>
      <c r="K31" s="56"/>
      <c r="L31" s="56"/>
      <c r="M31" s="56"/>
      <c r="N31" s="56"/>
      <c r="O31" s="56"/>
      <c r="P31" s="56"/>
      <c r="Q31" s="56"/>
      <c r="R31" s="56"/>
      <c r="S31" s="56"/>
      <c r="T31" s="56"/>
      <c r="U31" s="56"/>
      <c r="V31" s="56"/>
    </row>
    <row r="32" spans="1:22">
      <c r="A32" s="56"/>
      <c r="B32" s="116" t="str">
        <f ca="1">IF(A32&lt;&gt;"",IF(_xlfn.XLOOKUP(A32,mats_tbl[Unique Material Name],mats_tbl[Audience])="Patient-Facing Pre-Consent",VLOOKUP($B$7,'CLMs Strategies'!$A$7:$F$57,3),VLOOKUP($B$7,'CLMs Strategies'!$A$7:$F$57,4)),"")</f>
        <v/>
      </c>
      <c r="C32" s="116" t="str">
        <f ca="1">IF(A32&lt;&gt;"",IF(_xlfn.XLOOKUP(A32,mats_tbl[Unique Material Name],mats_tbl[Audience])="Patient-Facing Pre-Consent",VLOOKUP($B$7,'CLMs Strategies'!$A$7:$F$57,5),VLOOKUP($B$7,'CLMs Strategies'!$A$7:$F$57,6)),"")</f>
        <v/>
      </c>
      <c r="D32" s="56"/>
      <c r="E32" s="56"/>
      <c r="F32" s="56"/>
      <c r="G32" s="56"/>
      <c r="H32" s="56"/>
      <c r="I32" s="56"/>
      <c r="J32" s="56"/>
      <c r="K32" s="56"/>
      <c r="L32" s="56"/>
      <c r="M32" s="56"/>
      <c r="N32" s="56"/>
      <c r="O32" s="56"/>
      <c r="P32" s="56"/>
      <c r="Q32" s="56"/>
      <c r="R32" s="56"/>
      <c r="S32" s="56"/>
      <c r="T32" s="56"/>
      <c r="U32" s="56"/>
      <c r="V32" s="56"/>
    </row>
    <row r="33" spans="1:20">
      <c r="A33" s="56"/>
      <c r="B33" s="116" t="str">
        <f ca="1">IF(A33&lt;&gt;"",IF(_xlfn.XLOOKUP(A33,mats_tbl[Unique Material Name],mats_tbl[Audience])="Patient-Facing Pre-Consent",VLOOKUP($B$7,'CLMs Strategies'!$A$7:$F$57,3),VLOOKUP($B$7,'CLMs Strategies'!$A$7:$F$57,4)),"")</f>
        <v/>
      </c>
      <c r="C33" s="116" t="str">
        <f ca="1">IF(A33&lt;&gt;"",IF(_xlfn.XLOOKUP(A33,mats_tbl[Unique Material Name],mats_tbl[Audience])="Patient-Facing Pre-Consent",VLOOKUP($B$7,'CLMs Strategies'!$A$7:$F$57,5),VLOOKUP($B$7,'CLMs Strategies'!$A$7:$F$57,6)),"")</f>
        <v/>
      </c>
      <c r="D33" s="56"/>
      <c r="E33" s="56"/>
      <c r="F33" s="56"/>
      <c r="G33" s="56"/>
      <c r="H33" s="56"/>
      <c r="I33" s="56"/>
      <c r="J33" s="56"/>
      <c r="K33" s="56"/>
      <c r="L33" s="56"/>
      <c r="M33" s="56"/>
      <c r="N33" s="56"/>
      <c r="O33" s="56"/>
      <c r="P33" s="56"/>
      <c r="Q33" s="56"/>
      <c r="R33" s="56"/>
      <c r="S33" s="56"/>
      <c r="T33" s="56"/>
    </row>
    <row r="34" spans="1:20">
      <c r="A34" s="56"/>
      <c r="B34" s="116" t="str">
        <f ca="1">IF(A34&lt;&gt;"",IF(_xlfn.XLOOKUP(A34,mats_tbl[Unique Material Name],mats_tbl[Audience])="Patient-Facing Pre-Consent",VLOOKUP($B$7,'CLMs Strategies'!$A$7:$F$57,3),VLOOKUP($B$7,'CLMs Strategies'!$A$7:$F$57,4)),"")</f>
        <v/>
      </c>
      <c r="C34" s="116" t="str">
        <f ca="1">IF(A34&lt;&gt;"",IF(_xlfn.XLOOKUP(A34,mats_tbl[Unique Material Name],mats_tbl[Audience])="Patient-Facing Pre-Consent",VLOOKUP($B$7,'CLMs Strategies'!$A$7:$F$57,5),VLOOKUP($B$7,'CLMs Strategies'!$A$7:$F$57,6)),"")</f>
        <v/>
      </c>
      <c r="D34" s="56"/>
      <c r="E34" s="56"/>
      <c r="F34" s="56"/>
      <c r="G34" s="56"/>
      <c r="H34" s="56"/>
      <c r="I34" s="56"/>
      <c r="J34" s="56"/>
      <c r="K34" s="56"/>
      <c r="L34" s="56"/>
      <c r="M34" s="56"/>
      <c r="N34" s="56"/>
      <c r="O34" s="56"/>
      <c r="P34" s="56"/>
      <c r="Q34" s="56"/>
      <c r="R34" s="56"/>
      <c r="S34" s="56"/>
      <c r="T34" s="56"/>
    </row>
    <row r="35" spans="1:20">
      <c r="A35" s="56"/>
      <c r="B35" s="116" t="str">
        <f ca="1">IF(A35&lt;&gt;"",IF(_xlfn.XLOOKUP(A35,mats_tbl[Unique Material Name],mats_tbl[Audience])="Patient-Facing Pre-Consent",VLOOKUP($B$7,'CLMs Strategies'!$A$7:$F$57,3),VLOOKUP($B$7,'CLMs Strategies'!$A$7:$F$57,4)),"")</f>
        <v/>
      </c>
      <c r="C35" s="116" t="str">
        <f ca="1">IF(A35&lt;&gt;"",IF(_xlfn.XLOOKUP(A35,mats_tbl[Unique Material Name],mats_tbl[Audience])="Patient-Facing Pre-Consent",VLOOKUP($B$7,'CLMs Strategies'!$A$7:$F$57,5),VLOOKUP($B$7,'CLMs Strategies'!$A$7:$F$57,6)),"")</f>
        <v/>
      </c>
      <c r="D35" s="56"/>
      <c r="E35" s="56"/>
      <c r="F35" s="56"/>
      <c r="G35" s="56"/>
      <c r="H35" s="56"/>
      <c r="I35" s="56"/>
      <c r="J35" s="56"/>
      <c r="K35" s="56"/>
      <c r="L35" s="56"/>
      <c r="M35" s="56"/>
      <c r="N35" s="56"/>
      <c r="O35" s="56"/>
      <c r="P35" s="56"/>
      <c r="Q35" s="56"/>
      <c r="R35" s="56"/>
      <c r="S35" s="56"/>
      <c r="T35" s="56"/>
    </row>
    <row r="36" spans="1:20">
      <c r="A36" s="56"/>
      <c r="B36" s="116" t="str">
        <f ca="1">IF(A36&lt;&gt;"",IF(_xlfn.XLOOKUP(A36,mats_tbl[Unique Material Name],mats_tbl[Audience])="Patient-Facing Pre-Consent",VLOOKUP($B$7,'CLMs Strategies'!$A$7:$F$57,3),VLOOKUP($B$7,'CLMs Strategies'!$A$7:$F$57,4)),"")</f>
        <v/>
      </c>
      <c r="C36" s="116" t="str">
        <f ca="1">IF(A36&lt;&gt;"",IF(_xlfn.XLOOKUP(A36,mats_tbl[Unique Material Name],mats_tbl[Audience])="Patient-Facing Pre-Consent",VLOOKUP($B$7,'CLMs Strategies'!$A$7:$F$57,5),VLOOKUP($B$7,'CLMs Strategies'!$A$7:$F$57,6)),"")</f>
        <v/>
      </c>
      <c r="D36" s="56"/>
      <c r="E36" s="56"/>
      <c r="F36" s="56"/>
      <c r="G36" s="56"/>
      <c r="H36" s="56"/>
      <c r="I36" s="56"/>
      <c r="J36" s="56"/>
      <c r="K36" s="56"/>
      <c r="L36" s="56"/>
      <c r="M36" s="56"/>
      <c r="N36" s="56"/>
      <c r="O36" s="56"/>
      <c r="P36" s="56"/>
      <c r="Q36" s="56"/>
      <c r="R36" s="56"/>
      <c r="S36" s="56"/>
      <c r="T36" s="56"/>
    </row>
    <row r="37" spans="1:20">
      <c r="A37" s="56"/>
      <c r="B37" s="116" t="str">
        <f ca="1">IF(A37&lt;&gt;"",IF(_xlfn.XLOOKUP(A37,mats_tbl[Unique Material Name],mats_tbl[Audience])="Patient-Facing Pre-Consent",VLOOKUP($B$7,'CLMs Strategies'!$A$7:$F$57,3),VLOOKUP($B$7,'CLMs Strategies'!$A$7:$F$57,4)),"")</f>
        <v/>
      </c>
      <c r="C37" s="116" t="str">
        <f ca="1">IF(A37&lt;&gt;"",IF(_xlfn.XLOOKUP(A37,mats_tbl[Unique Material Name],mats_tbl[Audience])="Patient-Facing Pre-Consent",VLOOKUP($B$7,'CLMs Strategies'!$A$7:$F$57,5),VLOOKUP($B$7,'CLMs Strategies'!$A$7:$F$57,6)),"")</f>
        <v/>
      </c>
      <c r="D37" s="56"/>
      <c r="E37" s="56"/>
      <c r="F37" s="56"/>
      <c r="G37" s="56"/>
      <c r="H37" s="56"/>
      <c r="I37" s="56"/>
      <c r="J37" s="56"/>
      <c r="K37" s="56"/>
      <c r="L37" s="56"/>
      <c r="M37" s="56"/>
      <c r="N37" s="56"/>
      <c r="O37" s="56"/>
      <c r="P37" s="56"/>
      <c r="Q37" s="56"/>
      <c r="R37" s="56"/>
      <c r="S37" s="56"/>
      <c r="T37" s="56"/>
    </row>
    <row r="38" spans="1:20">
      <c r="A38" s="56"/>
      <c r="B38" s="116" t="str">
        <f ca="1">IF(A38&lt;&gt;"",IF(_xlfn.XLOOKUP(A38,mats_tbl[Unique Material Name],mats_tbl[Audience])="Patient-Facing Pre-Consent",VLOOKUP($B$7,'CLMs Strategies'!$A$7:$F$57,3),VLOOKUP($B$7,'CLMs Strategies'!$A$7:$F$57,4)),"")</f>
        <v/>
      </c>
      <c r="C38" s="116" t="str">
        <f ca="1">IF(A38&lt;&gt;"",IF(_xlfn.XLOOKUP(A38,mats_tbl[Unique Material Name],mats_tbl[Audience])="Patient-Facing Pre-Consent",VLOOKUP($B$7,'CLMs Strategies'!$A$7:$F$57,5),VLOOKUP($B$7,'CLMs Strategies'!$A$7:$F$57,6)),"")</f>
        <v/>
      </c>
      <c r="D38" s="56"/>
      <c r="E38" s="56"/>
      <c r="F38" s="56"/>
      <c r="G38" s="56"/>
      <c r="H38" s="56"/>
      <c r="I38" s="56"/>
      <c r="J38" s="56"/>
      <c r="K38" s="56"/>
      <c r="L38" s="56"/>
      <c r="M38" s="56"/>
      <c r="N38" s="56"/>
      <c r="O38" s="56"/>
      <c r="P38" s="56"/>
      <c r="Q38" s="56"/>
      <c r="R38" s="56"/>
      <c r="S38" s="56"/>
      <c r="T38" s="56"/>
    </row>
    <row r="39" spans="1:20">
      <c r="A39" s="56"/>
      <c r="B39" s="116" t="str">
        <f ca="1">IF(A39&lt;&gt;"",IF(_xlfn.XLOOKUP(A39,mats_tbl[Unique Material Name],mats_tbl[Audience])="Patient-Facing Pre-Consent",VLOOKUP($B$7,'CLMs Strategies'!$A$7:$F$57,3),VLOOKUP($B$7,'CLMs Strategies'!$A$7:$F$57,4)),"")</f>
        <v/>
      </c>
      <c r="C39" s="116" t="str">
        <f ca="1">IF(A39&lt;&gt;"",IF(_xlfn.XLOOKUP(A39,mats_tbl[Unique Material Name],mats_tbl[Audience])="Patient-Facing Pre-Consent",VLOOKUP($B$7,'CLMs Strategies'!$A$7:$F$57,5),VLOOKUP($B$7,'CLMs Strategies'!$A$7:$F$57,6)),"")</f>
        <v/>
      </c>
      <c r="D39" s="56"/>
      <c r="E39" s="56"/>
      <c r="F39" s="56"/>
      <c r="G39" s="56"/>
      <c r="H39" s="56"/>
      <c r="I39" s="56"/>
      <c r="J39" s="56"/>
      <c r="K39" s="56"/>
      <c r="L39" s="56"/>
      <c r="M39" s="56"/>
      <c r="N39" s="56"/>
      <c r="O39" s="56"/>
      <c r="P39" s="56"/>
      <c r="Q39" s="56"/>
      <c r="R39" s="56"/>
      <c r="S39" s="56"/>
      <c r="T39" s="56"/>
    </row>
    <row r="40" spans="1:20">
      <c r="A40" s="56"/>
      <c r="B40" s="116"/>
      <c r="C40" s="56"/>
      <c r="D40" s="56"/>
      <c r="E40" s="56"/>
      <c r="F40" s="56"/>
      <c r="G40" s="56"/>
      <c r="H40" s="56"/>
      <c r="I40" s="56"/>
      <c r="J40" s="56"/>
      <c r="K40" s="56"/>
      <c r="L40" s="56"/>
      <c r="M40" s="56"/>
      <c r="N40" s="56"/>
      <c r="O40" s="56"/>
      <c r="P40" s="56"/>
      <c r="Q40" s="56"/>
      <c r="R40" s="56"/>
      <c r="S40" s="56"/>
      <c r="T40" s="56"/>
    </row>
    <row r="41" spans="1:20">
      <c r="A41" s="56"/>
      <c r="B41" s="116"/>
      <c r="C41" s="56"/>
      <c r="D41" s="56"/>
      <c r="E41" s="56"/>
      <c r="F41" s="56"/>
      <c r="G41" s="56"/>
      <c r="H41" s="56"/>
      <c r="I41" s="56"/>
      <c r="J41" s="56"/>
      <c r="K41" s="56"/>
      <c r="L41" s="56"/>
      <c r="M41" s="56"/>
      <c r="N41" s="56"/>
      <c r="O41" s="56"/>
      <c r="P41" s="56"/>
      <c r="Q41" s="56"/>
      <c r="R41" s="56"/>
      <c r="S41" s="56"/>
      <c r="T41" s="56"/>
    </row>
    <row r="42" spans="1:20">
      <c r="A42" s="56"/>
      <c r="B42" s="116"/>
      <c r="C42" s="56"/>
      <c r="D42" s="56"/>
      <c r="E42" s="56"/>
      <c r="F42" s="56"/>
      <c r="G42" s="56"/>
      <c r="H42" s="56"/>
      <c r="I42" s="56"/>
      <c r="J42" s="56"/>
      <c r="K42" s="56"/>
      <c r="L42" s="56"/>
      <c r="M42" s="56"/>
      <c r="N42" s="56"/>
      <c r="O42" s="56"/>
      <c r="P42" s="56"/>
      <c r="Q42" s="56"/>
      <c r="R42" s="56"/>
      <c r="S42" s="56"/>
      <c r="T42" s="56"/>
    </row>
    <row r="43" spans="1:20">
      <c r="A43" s="56"/>
      <c r="B43" s="116"/>
      <c r="C43" s="56"/>
    </row>
    <row r="44" spans="1:20">
      <c r="A44" s="56"/>
      <c r="B44" s="56"/>
      <c r="C44" s="56"/>
    </row>
  </sheetData>
  <mergeCells count="7">
    <mergeCell ref="M7:O7"/>
    <mergeCell ref="P7:Q7"/>
    <mergeCell ref="A22:C22"/>
    <mergeCell ref="A1:A2"/>
    <mergeCell ref="A3:A4"/>
    <mergeCell ref="H7:I7"/>
    <mergeCell ref="J7:L7"/>
  </mergeCells>
  <conditionalFormatting sqref="B1:K5">
    <cfRule type="expression" dxfId="360" priority="1">
      <formula>COUNTIF(translationCountries,B1)=0</formula>
    </cfRule>
  </conditionalFormatting>
  <conditionalFormatting sqref="E7">
    <cfRule type="containsText" dxfId="359" priority="9" operator="containsText" text="OK">
      <formula>NOT(ISERROR(SEARCH("OK",E7)))</formula>
    </cfRule>
    <cfRule type="containsText" dxfId="358" priority="10" operator="containsText" text="AFTER SUBMISSION DEADLINE">
      <formula>NOT(ISERROR(SEARCH("AFTER SUBMISSION DEADLINE",E7)))</formula>
    </cfRule>
  </conditionalFormatting>
  <conditionalFormatting sqref="G10:G29">
    <cfRule type="cellIs" dxfId="357" priority="5" operator="equal">
      <formula>0</formula>
    </cfRule>
  </conditionalFormatting>
  <hyperlinks>
    <hyperlink ref="A1:A2" location="'Country Level Dashboard'!A1" display="'Country Level Dashboard'!A1" xr:uid="{7FA252A3-9A93-499E-A6F6-E0B09CD51F74}"/>
    <hyperlink ref="A3:A4" location="'Project TOC'!A1" display="'Project TOC'!A1" xr:uid="{5B1F6B5F-A351-4AC1-9B0C-36B9D9243AB8}"/>
    <hyperlink ref="B1" location="Argentina!A1" display="Argentina" xr:uid="{474EB4E5-152F-493C-8B17-5F6565B330CC}"/>
    <hyperlink ref="C1" location="Australia!A1" display="Australia" xr:uid="{76A4B271-7A58-4CF8-B29E-29770A04182A}"/>
    <hyperlink ref="D1" location="Austria!A1" display="Austria" xr:uid="{9ECE558B-7599-40B6-AB3C-DD33B0CCEDE2}"/>
    <hyperlink ref="E1" location="Belgium!A1" display="Belgium" xr:uid="{5C2D2035-5F72-4C10-B5B5-55A9CBC62857}"/>
    <hyperlink ref="F1" location="Brazil!A1" display="Brazil" xr:uid="{C787535D-D01E-451D-9E02-1868DB671C52}"/>
    <hyperlink ref="G1" location="Bulgaria!A1" display="Bulgaria" xr:uid="{27807171-4C3B-47DA-BCA9-8B6E9081C631}"/>
    <hyperlink ref="H1" location="Canada!A1" display="Canada" xr:uid="{5D534A94-1AF8-4FEE-9FDD-5FB66590DF5C}"/>
    <hyperlink ref="I1" location="Chile!A1" display="Chile" xr:uid="{06189F59-FBB8-441C-913E-023FE340A064}"/>
    <hyperlink ref="J1" location="China!A1" display="China" xr:uid="{9B5501FD-0929-4BC0-B9F7-288B734EC53A}"/>
    <hyperlink ref="K1" location="Colombia!A1" display="Colombia" xr:uid="{65D8A50E-B78B-4501-AA3B-74CD12ADCF42}"/>
    <hyperlink ref="B2" location="'Czech Republic'!A1" display="Czech Republic" xr:uid="{80A0A624-E87A-438A-9888-D126443319D7}"/>
    <hyperlink ref="C2" location="Denmark!A1" display="Denmark" xr:uid="{00894B6E-6AB1-4A46-83A2-61EF430C77AD}"/>
    <hyperlink ref="D2" location="Estonia!A1" display="Estonia" xr:uid="{E5B14F86-0BD0-4249-8CB0-40E6850C843E}"/>
    <hyperlink ref="F2" location="France!A1" display="France" xr:uid="{2296CB55-2303-4F77-BB3B-F481BD67A05D}"/>
    <hyperlink ref="G2" location="Germany!A1" display="Germany" xr:uid="{862B3BAB-49C3-476D-9B85-57B1AF9EB2D7}"/>
    <hyperlink ref="H2" location="Greece!A1" display="Greece" xr:uid="{77058690-92A5-4BEB-AD66-4FE64DBFE8D4}"/>
    <hyperlink ref="J2" location="Hungary!A1" display="Hungary" xr:uid="{832F1705-39A4-471F-A92E-99283150AEEB}"/>
    <hyperlink ref="I2" location="'Hong Kong'!A1" display="Hong Kong" xr:uid="{D71FDE24-9470-432B-8B17-A4B520175F3F}"/>
    <hyperlink ref="K2" location="Ireland!A1" display="Ireland" xr:uid="{D56ADEDD-2DF6-4827-8C50-3FB258D26EC6}"/>
    <hyperlink ref="C3" location="Italy!A1" display="Italy" xr:uid="{5802C4FD-C2C7-4697-9342-F2DDEE8A6A67}"/>
    <hyperlink ref="D3" location="Japan!A1" display="Japan" xr:uid="{24BA6826-5932-4F64-B449-B31F386C1F84}"/>
    <hyperlink ref="K4" location="'South Korea'!A1" display="South Korea" xr:uid="{6C057479-E4BE-4C5A-86B1-5051C48033A0}"/>
    <hyperlink ref="C5" location="Sweden!A1" display="Sweden" xr:uid="{A39122FC-4611-4777-AA44-F4656B36870F}"/>
    <hyperlink ref="G5" location="Turkey!A1" display="Turkey" xr:uid="{ACB43D48-B344-4C79-ADD5-CD8A8571C119}"/>
    <hyperlink ref="I5" location="'United Kingdom'!A1" display="United Kingdom" xr:uid="{7E3FBB75-AFDB-4A10-9393-0A3A753020F2}"/>
    <hyperlink ref="J5" location="'United States'!A1" display="United States" xr:uid="{D1A8B092-A948-404E-B813-2C0EBF04FF84}"/>
    <hyperlink ref="E2" location="Finland!A1" display="Finland" xr:uid="{800BBA9E-EC19-4B60-9CFF-5AD35AD086FD}"/>
    <hyperlink ref="B3" location="Israel!A1" display="Israel" xr:uid="{3C6C4ADF-F32F-454D-8C97-812ACFD9B553}"/>
    <hyperlink ref="E3" location="Latvia!A1" display="Latvia" xr:uid="{ACEEC33D-5747-4B22-8EDA-6CD936E92B92}"/>
    <hyperlink ref="F3" location="Lithuania!A1" display="Lithuania" xr:uid="{04216A47-5AA6-4362-9A9F-E6EBF2819734}"/>
    <hyperlink ref="G3" location="Malaysia!A1" display="Malaysia" xr:uid="{08974FD2-82DB-4E07-B848-CC676E45DF26}"/>
    <hyperlink ref="H3" location="Mexico!A1" display="Mexico" xr:uid="{2B31EFC2-AEC2-41DF-A65D-12B5AAFC8B69}"/>
    <hyperlink ref="I3" location="Netherlands!A1" display="Netherlands" xr:uid="{454A9CBF-E885-48B8-9942-7142EE653829}"/>
    <hyperlink ref="J3" location="'New Zealand'!A1" display="New Zealand" xr:uid="{6993ADAA-0F37-4AA1-8598-3A6B1DBF7B51}"/>
    <hyperlink ref="K3" location="Norway!A1" display="Norway" xr:uid="{71709573-BAC0-4C46-A85F-D1EDDF510F89}"/>
    <hyperlink ref="B4" location="Phillipines!A1" display="Philippines" xr:uid="{9F523C19-C4A0-4C2A-A686-C8AF1EADAA76}"/>
    <hyperlink ref="C4" location="Poland!A1" display="Poland" xr:uid="{1AFFF14F-3221-4F87-991D-5EE0F89D31F4}"/>
    <hyperlink ref="D4" location="Portugal!A1" display="Portugal" xr:uid="{ED45DD4F-7677-419B-9223-BFEB25AC88B7}"/>
    <hyperlink ref="E4" location="Romania!A1" display="Romania" xr:uid="{37FF66B8-13EE-483A-B05F-F3DE3245C3FA}"/>
    <hyperlink ref="F4" location="Russia!A1" display="Russia" xr:uid="{1D240A58-CD26-4F3A-8A0B-A6CDB0E65498}"/>
    <hyperlink ref="G4" location="'Saudi Arabia'!A1" display="Saudi Arabia" xr:uid="{5845D8A5-8385-46A2-B23E-B332C7D780B5}"/>
    <hyperlink ref="H4" location="Singapore!A1" display="Singapore" xr:uid="{0AC85B5F-6459-41DA-9DB3-0B2EBE1764E4}"/>
    <hyperlink ref="I4" location="Slovakia!A1" display="Slovakia" xr:uid="{FD7C3BC5-A0A8-47AB-A7CE-D3B3CBCD566F}"/>
    <hyperlink ref="J4" location="'South Africa'!A1" display="South Africa" xr:uid="{5E8A122F-BB16-468D-85DF-68E3B8C416D4}"/>
    <hyperlink ref="B5" location="Spain!A1" display="Spain" xr:uid="{A31EA88D-B9C8-45BC-A3D8-C115D6607720}"/>
    <hyperlink ref="D5" location="Switzerland!A1" display="Switzerland" xr:uid="{8D9EBD16-394B-41DD-958E-38EE6F22C5F9}"/>
    <hyperlink ref="E5" location="Taiwan!A1" display="Taiwan" xr:uid="{5E249BD0-EB29-479F-806D-1555B047B98C}"/>
    <hyperlink ref="F5" location="Thailand!A1" display="Thailand" xr:uid="{5C032EC3-4C84-4683-8EF1-3C5792127669}"/>
    <hyperlink ref="H5" location="Ukraine!A1" display="Ukraine" xr:uid="{9C7CFF3A-F5C2-4115-AB23-0846DF9AEC3F}"/>
    <hyperlink ref="K5" location="Vietnam!A1" display="Vietnam" xr:uid="{2040FD50-19C0-415F-9BED-2A3A091249AF}"/>
  </hyperlinks>
  <pageMargins left="0.7" right="0.7" top="0.75" bottom="0.75" header="0.3" footer="0.3"/>
  <pageSetup orientation="portrait" horizontalDpi="90" verticalDpi="90"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1" id="{337B1461-C8E6-444B-A28B-06F04459B866}">
            <xm:f>OR(INDEX('Batch Summary'!$B$4:$M$53,MATCH($B$7,_xlfn.ANCHORARRAY('Batch Summary'!$A$4),0),MATCH(B10,'Batch Summary'!$B$3:$M$3,0))="No")</xm:f>
            <x14:dxf>
              <font>
                <color theme="0"/>
              </font>
              <fill>
                <patternFill patternType="none">
                  <bgColor auto="1"/>
                </patternFill>
              </fill>
            </x14:dxf>
          </x14:cfRule>
          <xm:sqref>B10:B19 B23</xm:sqref>
        </x14:conditionalFormatting>
        <x14:conditionalFormatting xmlns:xm="http://schemas.microsoft.com/office/excel/2006/main">
          <x14:cfRule type="expression" priority="12" id="{595433C6-D110-4047-B91C-CB04E4E13BC7}">
            <xm:f>OR(INDEX('Batch Summary'!$P$4:$AA$53,MATCH($B$7,_xlfn.ANCHORARRAY('Batch Summary'!$O$4),0),MATCH(C10,'Batch Summary'!$P$3:$AA$3,0))="No")</xm:f>
            <x14:dxf>
              <font>
                <color theme="0"/>
              </font>
            </x14:dxf>
          </x14:cfRule>
          <xm:sqref>C10:C19 C23</xm:sqref>
        </x14:conditionalFormatting>
        <x14:conditionalFormatting xmlns:xm="http://schemas.microsoft.com/office/excel/2006/main">
          <x14:cfRule type="expression" priority="13" id="{87A17E5E-9AD8-4E9B-A10B-2C747A192AC3}">
            <xm:f>OR(INDEX('Batch Summary'!$AD$4:$AO$53,MATCH($B$7,_xlfn.ANCHORARRAY('Batch Summary'!$AC$4),0),MATCH(D10,'Batch Summary'!$AD$3:$AO$3,0))="No")</xm:f>
            <x14:dxf>
              <font>
                <color theme="0"/>
              </font>
            </x14:dxf>
          </x14:cfRule>
          <xm:sqref>D10:D21</xm:sqref>
        </x14:conditionalFormatting>
        <x14:conditionalFormatting xmlns:xm="http://schemas.microsoft.com/office/excel/2006/main">
          <x14:cfRule type="expression" priority="14" id="{B7D61422-405E-4116-9D33-7082EA610EAF}">
            <xm:f>OR(INDEX('Batch Summary'!$AR$4:$BB$53,MATCH($B$7,_xlfn.ANCHORARRAY('Batch Summary'!$AQ$4),0),MATCH(E10,'Batch Summary'!$AR$3:$BB$3,0))="No")</xm:f>
            <x14:dxf>
              <font>
                <color theme="0"/>
              </font>
            </x14:dxf>
          </x14:cfRule>
          <xm:sqref>E10:E21</xm:sqref>
        </x14:conditionalFormatting>
      </x14:conditionalFormattings>
    </ext>
  </extLs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77B325-97B7-45E4-A45F-23FB3D69530D}">
  <sheetPr codeName="Sheet20"/>
  <dimension ref="A1:V44"/>
  <sheetViews>
    <sheetView workbookViewId="0">
      <selection sqref="A1:A2"/>
    </sheetView>
  </sheetViews>
  <sheetFormatPr defaultRowHeight="15"/>
  <cols>
    <col min="1" max="1" width="17.5703125" bestFit="1" customWidth="1"/>
    <col min="2" max="2" width="20.140625" customWidth="1"/>
    <col min="3" max="3" width="20.42578125" customWidth="1"/>
    <col min="4" max="4" width="15.85546875" customWidth="1"/>
    <col min="5" max="5" width="15.42578125" customWidth="1"/>
    <col min="6" max="7" width="17.5703125" customWidth="1"/>
    <col min="8" max="8" width="10.140625" customWidth="1"/>
    <col min="9" max="9" width="16.140625" customWidth="1"/>
    <col min="10" max="10" width="14.140625" customWidth="1"/>
    <col min="11" max="11" width="11.5703125" bestFit="1" customWidth="1"/>
    <col min="12" max="12" width="10.85546875" customWidth="1"/>
    <col min="13" max="13" width="11.42578125" customWidth="1"/>
    <col min="14" max="14" width="10.85546875" customWidth="1"/>
    <col min="15" max="15" width="11" customWidth="1"/>
    <col min="16" max="16" width="10.85546875" customWidth="1"/>
    <col min="17" max="17" width="10.140625" bestFit="1" customWidth="1"/>
    <col min="18" max="18" width="12.140625" customWidth="1"/>
    <col min="19" max="19" width="18.5703125" customWidth="1"/>
  </cols>
  <sheetData>
    <row r="1" spans="1:22">
      <c r="A1" s="716" t="s">
        <v>733</v>
      </c>
      <c r="B1" s="477" t="s">
        <v>90</v>
      </c>
      <c r="C1" s="477" t="s">
        <v>92</v>
      </c>
      <c r="D1" s="477" t="s">
        <v>94</v>
      </c>
      <c r="E1" s="477" t="s">
        <v>97</v>
      </c>
      <c r="F1" s="477" t="s">
        <v>99</v>
      </c>
      <c r="G1" s="477" t="s">
        <v>101</v>
      </c>
      <c r="H1" s="477" t="s">
        <v>103</v>
      </c>
      <c r="I1" s="477" t="s">
        <v>105</v>
      </c>
      <c r="J1" s="477" t="s">
        <v>107</v>
      </c>
      <c r="K1" s="477" t="s">
        <v>109</v>
      </c>
      <c r="L1" s="56"/>
      <c r="M1" s="56"/>
      <c r="N1" s="56"/>
      <c r="O1" s="56"/>
      <c r="P1" s="56"/>
      <c r="Q1" s="56"/>
      <c r="R1" s="56"/>
      <c r="S1" s="56"/>
      <c r="T1" s="56"/>
      <c r="U1" s="56"/>
      <c r="V1" s="56"/>
    </row>
    <row r="2" spans="1:22">
      <c r="A2" s="716"/>
      <c r="B2" s="477" t="s">
        <v>111</v>
      </c>
      <c r="C2" s="477" t="s">
        <v>113</v>
      </c>
      <c r="D2" s="477" t="s">
        <v>115</v>
      </c>
      <c r="E2" s="477" t="s">
        <v>117</v>
      </c>
      <c r="F2" s="477" t="s">
        <v>119</v>
      </c>
      <c r="G2" s="477" t="s">
        <v>121</v>
      </c>
      <c r="H2" s="477" t="s">
        <v>123</v>
      </c>
      <c r="I2" s="477" t="s">
        <v>125</v>
      </c>
      <c r="J2" s="477" t="s">
        <v>127</v>
      </c>
      <c r="K2" s="477" t="s">
        <v>131</v>
      </c>
      <c r="L2" s="56"/>
      <c r="M2" s="56"/>
      <c r="N2" s="56"/>
      <c r="O2" s="56"/>
      <c r="P2" s="56"/>
      <c r="Q2" s="56"/>
      <c r="R2" s="56"/>
      <c r="S2" s="56"/>
      <c r="T2" s="56"/>
      <c r="U2" s="56"/>
      <c r="V2" s="56"/>
    </row>
    <row r="3" spans="1:22">
      <c r="A3" s="717" t="s">
        <v>51</v>
      </c>
      <c r="B3" s="477" t="s">
        <v>133</v>
      </c>
      <c r="C3" s="477" t="s">
        <v>135</v>
      </c>
      <c r="D3" s="477" t="s">
        <v>137</v>
      </c>
      <c r="E3" s="477" t="s">
        <v>139</v>
      </c>
      <c r="F3" s="477" t="s">
        <v>141</v>
      </c>
      <c r="G3" s="477" t="s">
        <v>143</v>
      </c>
      <c r="H3" s="477" t="s">
        <v>145</v>
      </c>
      <c r="I3" s="477" t="s">
        <v>147</v>
      </c>
      <c r="J3" s="477" t="s">
        <v>149</v>
      </c>
      <c r="K3" s="477" t="s">
        <v>151</v>
      </c>
      <c r="L3" s="56"/>
      <c r="M3" s="56"/>
      <c r="N3" s="56"/>
      <c r="O3" s="56"/>
      <c r="P3" s="56"/>
      <c r="Q3" s="56"/>
      <c r="R3" s="56"/>
      <c r="S3" s="56"/>
      <c r="T3" s="56"/>
      <c r="U3" s="56"/>
      <c r="V3" s="56"/>
    </row>
    <row r="4" spans="1:22">
      <c r="A4" s="718"/>
      <c r="B4" s="477" t="s">
        <v>153</v>
      </c>
      <c r="C4" s="477" t="s">
        <v>155</v>
      </c>
      <c r="D4" s="477" t="s">
        <v>157</v>
      </c>
      <c r="E4" s="477" t="s">
        <v>159</v>
      </c>
      <c r="F4" s="477" t="s">
        <v>161</v>
      </c>
      <c r="G4" s="477" t="s">
        <v>163</v>
      </c>
      <c r="H4" s="477" t="s">
        <v>165</v>
      </c>
      <c r="I4" s="477" t="s">
        <v>167</v>
      </c>
      <c r="J4" s="477" t="s">
        <v>169</v>
      </c>
      <c r="K4" s="477" t="s">
        <v>171</v>
      </c>
      <c r="L4" s="56"/>
      <c r="M4" s="56"/>
      <c r="N4" s="56"/>
      <c r="O4" s="56"/>
      <c r="P4" s="56"/>
      <c r="Q4" s="56"/>
      <c r="R4" s="56"/>
      <c r="S4" s="56"/>
      <c r="T4" s="56"/>
      <c r="U4" s="56"/>
      <c r="V4" s="56"/>
    </row>
    <row r="5" spans="1:22">
      <c r="A5" s="56"/>
      <c r="B5" s="477" t="s">
        <v>173</v>
      </c>
      <c r="C5" s="477" t="s">
        <v>175</v>
      </c>
      <c r="D5" s="477" t="s">
        <v>177</v>
      </c>
      <c r="E5" s="477" t="s">
        <v>179</v>
      </c>
      <c r="F5" s="477" t="s">
        <v>181</v>
      </c>
      <c r="G5" s="477" t="s">
        <v>183</v>
      </c>
      <c r="H5" s="477" t="s">
        <v>185</v>
      </c>
      <c r="I5" s="477" t="s">
        <v>187</v>
      </c>
      <c r="J5" s="477" t="s">
        <v>189</v>
      </c>
      <c r="K5" s="477" t="s">
        <v>191</v>
      </c>
      <c r="L5" s="56"/>
      <c r="M5" s="56"/>
      <c r="N5" s="56"/>
      <c r="O5" s="56"/>
      <c r="P5" s="56"/>
      <c r="Q5" s="56"/>
      <c r="R5" s="56"/>
      <c r="S5" s="56"/>
      <c r="T5" s="56"/>
      <c r="U5" s="56"/>
      <c r="V5" s="56"/>
    </row>
    <row r="6" spans="1:22" ht="15.75" thickBot="1">
      <c r="A6" s="56"/>
      <c r="B6" s="56"/>
      <c r="C6" s="56"/>
      <c r="D6" s="56"/>
      <c r="E6" s="56"/>
      <c r="F6" s="56"/>
      <c r="G6" s="56"/>
      <c r="H6" s="56"/>
      <c r="I6" s="56"/>
      <c r="J6" s="56"/>
      <c r="K6" s="56"/>
      <c r="L6" s="56"/>
      <c r="M6" s="56"/>
      <c r="N6" s="56"/>
      <c r="O6" s="56"/>
      <c r="P6" s="56"/>
      <c r="Q6" s="56"/>
      <c r="R6" s="56"/>
      <c r="S6" s="56"/>
      <c r="T6" s="56"/>
      <c r="U6" s="56"/>
      <c r="V6" s="56"/>
    </row>
    <row r="7" spans="1:22" ht="49.5" customHeight="1" thickBot="1">
      <c r="A7" s="56"/>
      <c r="B7" s="465" t="e" cm="1">
        <f t="array" aca="1" ref="B7" ca="1">MID(CELL("filename",B1),FIND("]",CELL("filename",B1))+1,255)</f>
        <v>#VALUE!</v>
      </c>
      <c r="C7" s="359" t="s">
        <v>734</v>
      </c>
      <c r="D7" s="362"/>
      <c r="E7" s="360" t="str">
        <f ca="1">IF(D7="","",IF(D7&lt;=MAX(N10:N28)+2,"AFTER SUBMISSION DEADLINE","OK"))</f>
        <v/>
      </c>
      <c r="F7" s="56"/>
      <c r="G7" s="319"/>
      <c r="H7" s="700" t="s">
        <v>314</v>
      </c>
      <c r="I7" s="701"/>
      <c r="J7" s="702" t="s">
        <v>570</v>
      </c>
      <c r="K7" s="703"/>
      <c r="L7" s="704"/>
      <c r="M7" s="705" t="s">
        <v>571</v>
      </c>
      <c r="N7" s="706"/>
      <c r="O7" s="707"/>
      <c r="P7" s="713" t="s">
        <v>735</v>
      </c>
      <c r="Q7" s="714"/>
      <c r="R7" s="298" t="s">
        <v>573</v>
      </c>
      <c r="S7" s="299" t="s">
        <v>574</v>
      </c>
      <c r="U7" s="56"/>
      <c r="V7" s="56"/>
    </row>
    <row r="8" spans="1:22" ht="51.75" thickBot="1">
      <c r="A8" s="56"/>
      <c r="B8" s="431" t="s">
        <v>736</v>
      </c>
      <c r="C8" s="431" t="s">
        <v>566</v>
      </c>
      <c r="D8" s="431" t="s">
        <v>737</v>
      </c>
      <c r="E8" s="431" t="s">
        <v>738</v>
      </c>
      <c r="F8" s="425"/>
      <c r="G8" s="318" t="s">
        <v>80</v>
      </c>
      <c r="H8" s="300" t="s">
        <v>578</v>
      </c>
      <c r="I8" s="301" t="s">
        <v>579</v>
      </c>
      <c r="J8" s="302" t="s">
        <v>580</v>
      </c>
      <c r="K8" s="303" t="s">
        <v>581</v>
      </c>
      <c r="L8" s="304" t="s">
        <v>582</v>
      </c>
      <c r="M8" s="305" t="s">
        <v>583</v>
      </c>
      <c r="N8" s="306" t="s">
        <v>584</v>
      </c>
      <c r="O8" s="307" t="s">
        <v>585</v>
      </c>
      <c r="P8" s="308" t="s">
        <v>586</v>
      </c>
      <c r="Q8" s="309" t="s">
        <v>587</v>
      </c>
      <c r="R8" s="310" t="s">
        <v>588</v>
      </c>
      <c r="S8" s="311" t="s">
        <v>589</v>
      </c>
      <c r="U8" s="56"/>
      <c r="V8" s="56"/>
    </row>
    <row r="9" spans="1:22" ht="15" hidden="1" customHeight="1" thickBot="1">
      <c r="A9" s="56"/>
      <c r="B9" s="346"/>
      <c r="C9" s="346"/>
      <c r="D9" s="346"/>
      <c r="E9" s="346"/>
      <c r="F9" s="425"/>
      <c r="G9" s="353" t="s">
        <v>739</v>
      </c>
      <c r="H9" s="347"/>
      <c r="I9" s="347"/>
      <c r="J9" s="348">
        <v>2</v>
      </c>
      <c r="K9" s="348">
        <f>ICRcomplete</f>
        <v>0</v>
      </c>
      <c r="L9" s="348"/>
      <c r="M9" s="349">
        <v>2</v>
      </c>
      <c r="N9" s="349">
        <f>DTPdelv</f>
        <v>8</v>
      </c>
      <c r="O9" s="349"/>
      <c r="P9" s="404">
        <f>expERCreturn</f>
        <v>30</v>
      </c>
      <c r="Q9" s="350"/>
      <c r="R9" s="351">
        <f>ERCdelv</f>
        <v>3</v>
      </c>
      <c r="S9" s="352"/>
      <c r="U9" s="56"/>
      <c r="V9" s="56"/>
    </row>
    <row r="10" spans="1:22" ht="15.75" thickTop="1">
      <c r="A10" s="56"/>
      <c r="B10" s="116" t="str" cm="1">
        <f t="array" ref="B10">IFERROR(_xlfn._xlws.FILTER(mats_tbl[Unique Material Name],mats_tbl[Translation Batch]=1),"")</f>
        <v/>
      </c>
      <c r="C10" s="116" t="str" cm="1">
        <f t="array" ref="C10">IFERROR(_xlfn._xlws.FILTER(mats_tbl[Unique Material Name],mats_tbl[Translation Batch]=2),"")</f>
        <v/>
      </c>
      <c r="D10" s="116" t="str" cm="1">
        <f t="array" ref="D10">IFERROR(_xlfn._xlws.FILTER(mats_tbl[Unique Material Name],mats_tbl[Translation Batch]=3),"")</f>
        <v/>
      </c>
      <c r="E10" s="28" t="str" cm="1">
        <f t="array" ref="E10">IFERROR(_xlfn._xlws.FILTER(mats_tbl[Unique Material Name],mats_tbl[Translation Batch]=4),"")</f>
        <v/>
      </c>
      <c r="F10" s="333" t="s">
        <v>258</v>
      </c>
      <c r="G10" s="320" t="str" cm="1">
        <f t="array" aca="1" ref="G10" ca="1">IFERROR(_xlfn._xlws.FILTER(References!$E$237:$E$536,(References!$D$237:$D$536=$B$7)),"")</f>
        <v/>
      </c>
      <c r="H10" s="330" t="str">
        <f ca="1">IF(batch1Start="","",IF(G10=0,"",WORKDAY(batch1Start,7)))</f>
        <v/>
      </c>
      <c r="I10" s="331"/>
      <c r="J10" s="355" t="str">
        <f ca="1">IFERROR(IF(I10="",WORKDAY(H10,$J$9),WORKDAY(I10,$J$9)),"")</f>
        <v/>
      </c>
      <c r="K10" s="330" t="e">
        <f ca="1">WORKDAY(J10,$K$9)</f>
        <v>#VALUE!</v>
      </c>
      <c r="L10" s="331"/>
      <c r="M10" s="330" t="e">
        <f ca="1">IF(L10="",WORKDAY(K10,M9),WORKDAY(L10,M9))</f>
        <v>#VALUE!</v>
      </c>
      <c r="N10" s="330" t="e">
        <f ca="1">WORKDAY(M10,DTPdelv)</f>
        <v>#VALUE!</v>
      </c>
      <c r="O10" s="331"/>
      <c r="P10" s="402" t="e">
        <f ca="1">IF(G10=0,"",IF(O10="",WORKDAY(N10,$P$9),WORKDAY(O10,$P$9)))</f>
        <v>#VALUE!</v>
      </c>
      <c r="Q10" s="331"/>
      <c r="R10" s="403" t="e">
        <f ca="1">IF(G10=0,"",IF(Q10="",WORKDAY(P10,$R$9),WORKDAY(Q10,$R$9)))</f>
        <v>#VALUE!</v>
      </c>
      <c r="S10" s="330"/>
      <c r="T10" s="56"/>
      <c r="U10" s="56"/>
      <c r="V10" s="56"/>
    </row>
    <row r="11" spans="1:22">
      <c r="A11" s="56"/>
      <c r="B11" s="116"/>
      <c r="C11" s="116"/>
      <c r="D11" s="116"/>
      <c r="E11" s="116"/>
      <c r="F11" s="56"/>
      <c r="G11" s="73"/>
      <c r="H11" s="354" t="str">
        <f>IF(batch1Start="","",IF(G11=0,"",WORKDAY(batch1Start,7)))</f>
        <v/>
      </c>
      <c r="I11" s="357"/>
      <c r="J11" s="354" t="str">
        <f>IFERROR(IF(I11="",WORKDAY(H11,$J$9),WORKDAY(I11,$J$9)),"")</f>
        <v/>
      </c>
      <c r="K11" s="354" t="str">
        <f>IF(J11="","",WORKDAY(J11,$K$9))</f>
        <v/>
      </c>
      <c r="L11" s="357"/>
      <c r="M11" s="354" t="str">
        <f>IFERROR(IF(L11="",WORKDAY(K11,$M$9),WORKDAY(L11,$M$9)),"")</f>
        <v/>
      </c>
      <c r="N11" s="354" t="str">
        <f>IF(H11&lt;&gt;"",WORKDAY(M11,$N$9),"")</f>
        <v/>
      </c>
      <c r="O11" s="357"/>
      <c r="P11" s="354" t="str">
        <f t="shared" ref="P11:P14" si="0">IF(G11=0,"",IF(O11="",WORKDAY(N11,$P$9),WORKDAY(O11,$P$9)))</f>
        <v/>
      </c>
      <c r="Q11" s="357"/>
      <c r="R11" s="354" t="str">
        <f t="shared" ref="R11:R14" si="1">IF(G11=0,"",IF(Q11="",WORKDAY(P11,$R$9),WORKDAY(Q11,$R$9)))</f>
        <v/>
      </c>
      <c r="S11" s="354"/>
      <c r="T11" s="56"/>
      <c r="U11" s="56"/>
      <c r="V11" s="56"/>
    </row>
    <row r="12" spans="1:22">
      <c r="A12" s="56"/>
      <c r="B12" s="116"/>
      <c r="C12" s="116"/>
      <c r="D12" s="116"/>
      <c r="E12" s="116"/>
      <c r="F12" s="56"/>
      <c r="G12" s="73"/>
      <c r="H12" s="354" t="str">
        <f>IF(batch1Start="","",IF(G12=0,"",WORKDAY(batch1Start,7)))</f>
        <v/>
      </c>
      <c r="I12" s="357"/>
      <c r="J12" s="354" t="str">
        <f t="shared" ref="J12:J14" si="2">IFERROR(IF(I12="",WORKDAY(H12,$J$9),WORKDAY(I12,$J$9)),"")</f>
        <v/>
      </c>
      <c r="K12" s="354" t="str">
        <f>IF(J12="","",WORKDAY(J12,$K$9))</f>
        <v/>
      </c>
      <c r="L12" s="357"/>
      <c r="M12" s="354" t="str">
        <f t="shared" ref="M12:M14" si="3">IFERROR(IF(L12="",WORKDAY(K12,$M$9),WORKDAY(L12,$M$9)),"")</f>
        <v/>
      </c>
      <c r="N12" s="354" t="str">
        <f t="shared" ref="N12:N13" si="4">IF(H12&lt;&gt;"",WORKDAY(M12,$N$9),"")</f>
        <v/>
      </c>
      <c r="O12" s="357"/>
      <c r="P12" s="354" t="str">
        <f t="shared" si="0"/>
        <v/>
      </c>
      <c r="Q12" s="357"/>
      <c r="R12" s="354" t="str">
        <f t="shared" si="1"/>
        <v/>
      </c>
      <c r="S12" s="354"/>
      <c r="T12" s="56"/>
      <c r="U12" s="56"/>
      <c r="V12" s="56"/>
    </row>
    <row r="13" spans="1:22">
      <c r="A13" s="56"/>
      <c r="B13" s="116"/>
      <c r="C13" s="116"/>
      <c r="D13" s="116"/>
      <c r="E13" s="116"/>
      <c r="F13" s="56"/>
      <c r="G13" s="73"/>
      <c r="H13" s="354" t="str">
        <f>IF(batch1Start="","",IF(G13=0,"",WORKDAY(batch1Start,7)))</f>
        <v/>
      </c>
      <c r="I13" s="357"/>
      <c r="J13" s="354" t="str">
        <f t="shared" si="2"/>
        <v/>
      </c>
      <c r="K13" s="354" t="str">
        <f t="shared" ref="K13:K29" si="5">IF(J13="","",WORKDAY(J13,$K$9))</f>
        <v/>
      </c>
      <c r="L13" s="357"/>
      <c r="M13" s="354" t="str">
        <f t="shared" si="3"/>
        <v/>
      </c>
      <c r="N13" s="354" t="str">
        <f t="shared" si="4"/>
        <v/>
      </c>
      <c r="O13" s="357"/>
      <c r="P13" s="354" t="str">
        <f t="shared" si="0"/>
        <v/>
      </c>
      <c r="Q13" s="357"/>
      <c r="R13" s="354" t="str">
        <f t="shared" si="1"/>
        <v/>
      </c>
      <c r="S13" s="354"/>
      <c r="T13" s="56"/>
      <c r="U13" s="56"/>
      <c r="V13" s="56"/>
    </row>
    <row r="14" spans="1:22" ht="15.75" thickBot="1">
      <c r="A14" s="56"/>
      <c r="B14" s="116"/>
      <c r="C14" s="116"/>
      <c r="D14" s="116"/>
      <c r="E14" s="116"/>
      <c r="F14" s="56"/>
      <c r="G14" s="73"/>
      <c r="H14" s="405" t="str">
        <f>IF(batch1Start="","",IF(G14="","",WORKDAY(batch1Start,7)))</f>
        <v/>
      </c>
      <c r="I14" s="357"/>
      <c r="J14" s="354" t="str">
        <f t="shared" si="2"/>
        <v/>
      </c>
      <c r="K14" s="354" t="str">
        <f t="shared" si="5"/>
        <v/>
      </c>
      <c r="L14" s="357"/>
      <c r="M14" s="354" t="str">
        <f t="shared" si="3"/>
        <v/>
      </c>
      <c r="N14" s="354" t="str">
        <f>IF(H14&lt;&gt;"",WORKDAY(M14,$N$9),"")</f>
        <v/>
      </c>
      <c r="O14" s="357"/>
      <c r="P14" s="405" t="str">
        <f t="shared" si="0"/>
        <v/>
      </c>
      <c r="Q14" s="357"/>
      <c r="R14" s="405" t="str">
        <f t="shared" si="1"/>
        <v/>
      </c>
      <c r="S14" s="405"/>
      <c r="T14" s="56"/>
      <c r="U14" s="56"/>
      <c r="V14" s="56"/>
    </row>
    <row r="15" spans="1:22">
      <c r="A15" s="56"/>
      <c r="B15" s="116"/>
      <c r="C15" s="116"/>
      <c r="D15" s="116"/>
      <c r="E15" s="116"/>
      <c r="F15" s="333" t="s">
        <v>259</v>
      </c>
      <c r="G15" s="320" t="str" cm="1">
        <f t="array" aca="1" ref="G15" ca="1">IFERROR(_xlfn._xlws.FILTER(References!$E$237:$E$536,(References!$D$237:$D$536=$B$7)),"")</f>
        <v/>
      </c>
      <c r="H15" s="403" t="str">
        <f ca="1">IF(batch2Start="","",IF(G15=0,"",WORKDAY(batch2Start,7)))</f>
        <v/>
      </c>
      <c r="I15" s="331"/>
      <c r="J15" s="330" t="str">
        <f ca="1">IFERROR(IF(I15="",WORKDAY(H15,$J$9),WORKDAY(I15,$J$9)),"")</f>
        <v/>
      </c>
      <c r="K15" s="330" t="str">
        <f t="shared" ca="1" si="5"/>
        <v/>
      </c>
      <c r="L15" s="331"/>
      <c r="M15" s="330" t="str">
        <f ca="1">IFERROR(IF(L15="",WORKDAY(K15,$M$9),WORKDAY(L15,$M$9)),"")</f>
        <v/>
      </c>
      <c r="N15" s="330" t="str">
        <f ca="1">IF(H15&lt;&gt;"",WORKDAY(M15,$N$9),"")</f>
        <v/>
      </c>
      <c r="O15" s="331"/>
      <c r="P15" s="403" t="str">
        <f ca="1">IF(H15="","",IF(O15="",WORKDAY(N15,$P$9),WORKDAY(O15,$P$9)))</f>
        <v/>
      </c>
      <c r="Q15" s="331"/>
      <c r="R15" s="403" t="str">
        <f ca="1">IF(H15="","",IF(Q15="",WORKDAY(P15,$R$9),WORKDAY(Q15,$R$9)))</f>
        <v/>
      </c>
      <c r="S15" s="403"/>
      <c r="T15" s="56"/>
      <c r="U15" s="56"/>
      <c r="V15" s="56"/>
    </row>
    <row r="16" spans="1:22" ht="15.75" customHeight="1">
      <c r="A16" s="56"/>
      <c r="B16" s="116"/>
      <c r="C16" s="116"/>
      <c r="D16" s="116"/>
      <c r="E16" s="116"/>
      <c r="F16" s="56"/>
      <c r="G16" s="73"/>
      <c r="H16" s="354" t="str">
        <f>IF(batch2Start="","",IF(G16=0,"",WORKDAY(batch2Start,7)))</f>
        <v/>
      </c>
      <c r="I16" s="357"/>
      <c r="J16" s="354" t="str">
        <f t="shared" ref="J16:J29" si="6">IFERROR(IF(I16="",WORKDAY(H16,$J$9),WORKDAY(I16,$J$9)),"")</f>
        <v/>
      </c>
      <c r="K16" s="354" t="str">
        <f t="shared" si="5"/>
        <v/>
      </c>
      <c r="L16" s="357"/>
      <c r="M16" s="354" t="str">
        <f>IFERROR(IF(L16="",WORKDAY(K16,$M$9),WORKDAY(L16,$M$9)),"")</f>
        <v/>
      </c>
      <c r="N16" s="354" t="str">
        <f>IF(H16&lt;&gt;"",WORKDAY(M16,$N$9),"")</f>
        <v/>
      </c>
      <c r="O16" s="357"/>
      <c r="P16" s="354" t="str">
        <f>IF(H16="","",IF(O16="",WORKDAY(N16,$P$9),WORKDAY(O16,$P$9)))</f>
        <v/>
      </c>
      <c r="Q16" s="357"/>
      <c r="R16" s="403" t="str">
        <f t="shared" ref="R16:R29" si="7">IF(H16="","",IF(Q16="",WORKDAY(P16,$R$9),WORKDAY(Q16,$R$9)))</f>
        <v/>
      </c>
      <c r="S16" s="354"/>
      <c r="T16" s="56"/>
      <c r="U16" s="56"/>
      <c r="V16" s="56"/>
    </row>
    <row r="17" spans="1:22">
      <c r="A17" s="56"/>
      <c r="B17" s="116"/>
      <c r="C17" s="116"/>
      <c r="D17" s="116"/>
      <c r="E17" s="116"/>
      <c r="F17" s="56"/>
      <c r="G17" s="73"/>
      <c r="H17" s="354" t="str">
        <f>IF(batch2Start="","",IF(G17=0,"",WORKDAY(batch2Start,7)))</f>
        <v/>
      </c>
      <c r="I17" s="357"/>
      <c r="J17" s="354" t="str">
        <f t="shared" si="6"/>
        <v/>
      </c>
      <c r="K17" s="354" t="str">
        <f t="shared" si="5"/>
        <v/>
      </c>
      <c r="L17" s="357"/>
      <c r="M17" s="354" t="str">
        <f t="shared" ref="M17" si="8">IFERROR(IF(L17="",WORKDAY(K17,$M$9),WORKDAY(L17,$M$9)),"")</f>
        <v/>
      </c>
      <c r="N17" s="354" t="str">
        <f t="shared" ref="N17:N29" si="9">IF(H17&lt;&gt;"",WORKDAY(M17,$N$9),"")</f>
        <v/>
      </c>
      <c r="O17" s="357"/>
      <c r="P17" s="354" t="str">
        <f t="shared" ref="P17:P29" si="10">IF(H17="","",IF(O17="",WORKDAY(N17,$P$9),WORKDAY(O17,$P$9)))</f>
        <v/>
      </c>
      <c r="Q17" s="357"/>
      <c r="R17" s="403" t="str">
        <f t="shared" si="7"/>
        <v/>
      </c>
      <c r="S17" s="354"/>
      <c r="T17" s="56"/>
      <c r="U17" s="56"/>
      <c r="V17" s="56"/>
    </row>
    <row r="18" spans="1:22">
      <c r="A18" s="56"/>
      <c r="B18" s="116"/>
      <c r="C18" s="116"/>
      <c r="D18" s="116"/>
      <c r="E18" s="116"/>
      <c r="F18" s="56"/>
      <c r="G18" s="73"/>
      <c r="H18" s="354" t="str">
        <f>IF(batch2Start="","",IF(G18=0,"",WORKDAY(batch2Start,7)))</f>
        <v/>
      </c>
      <c r="I18" s="357"/>
      <c r="J18" s="354" t="str">
        <f t="shared" si="6"/>
        <v/>
      </c>
      <c r="K18" s="354" t="str">
        <f t="shared" si="5"/>
        <v/>
      </c>
      <c r="L18" s="357"/>
      <c r="M18" s="354" t="str">
        <f>IFERROR(IF(L18="",WORKDAY(K18,$M$9),WORKDAY(L18,$M$9)),"")</f>
        <v/>
      </c>
      <c r="N18" s="354" t="str">
        <f t="shared" si="9"/>
        <v/>
      </c>
      <c r="O18" s="357"/>
      <c r="P18" s="354" t="str">
        <f t="shared" si="10"/>
        <v/>
      </c>
      <c r="Q18" s="357"/>
      <c r="R18" s="403" t="str">
        <f t="shared" si="7"/>
        <v/>
      </c>
      <c r="S18" s="354"/>
      <c r="T18" s="56"/>
      <c r="U18" s="56"/>
      <c r="V18" s="56"/>
    </row>
    <row r="19" spans="1:22" ht="15.75" thickBot="1">
      <c r="A19" s="56"/>
      <c r="B19" s="116"/>
      <c r="C19" s="116"/>
      <c r="D19" s="116"/>
      <c r="E19" s="116"/>
      <c r="F19" s="56"/>
      <c r="G19" s="73"/>
      <c r="H19" s="405" t="str">
        <f>IF(batch2Start="","",IF(G19="","",WORKDAY(batch2Start,7)))</f>
        <v/>
      </c>
      <c r="I19" s="357"/>
      <c r="J19" s="354" t="str">
        <f t="shared" si="6"/>
        <v/>
      </c>
      <c r="K19" s="354" t="str">
        <f t="shared" si="5"/>
        <v/>
      </c>
      <c r="L19" s="357"/>
      <c r="M19" s="354" t="str">
        <f>IFERROR(IF(L19="",WORKDAY(K19,$M$9),WORKDAY(L19,$M$9)),"")</f>
        <v/>
      </c>
      <c r="N19" s="354" t="str">
        <f t="shared" si="9"/>
        <v/>
      </c>
      <c r="O19" s="357"/>
      <c r="P19" s="358" t="str">
        <f t="shared" si="10"/>
        <v/>
      </c>
      <c r="Q19" s="357"/>
      <c r="R19" s="463" t="str">
        <f t="shared" si="7"/>
        <v/>
      </c>
      <c r="S19" s="405"/>
      <c r="T19" s="56"/>
      <c r="U19" s="56"/>
      <c r="V19" s="56"/>
    </row>
    <row r="20" spans="1:22">
      <c r="A20" s="56"/>
      <c r="B20" s="56"/>
      <c r="C20" s="56"/>
      <c r="D20" s="116"/>
      <c r="E20" s="116"/>
      <c r="F20" s="333" t="s">
        <v>260</v>
      </c>
      <c r="G20" s="320" t="str" cm="1">
        <f t="array" aca="1" ref="G20" ca="1">IFERROR(_xlfn._xlws.FILTER(References!$E$237:$E$536,(References!$D$237:$D$536=$B$7)),"")</f>
        <v/>
      </c>
      <c r="H20" s="403" t="str">
        <f ca="1">IF(batch3Start="","",IF(G20=0,"",WORKDAY(batch3Start,7)))</f>
        <v/>
      </c>
      <c r="I20" s="331"/>
      <c r="J20" s="330" t="str">
        <f t="shared" ca="1" si="6"/>
        <v/>
      </c>
      <c r="K20" s="330" t="str">
        <f t="shared" ca="1" si="5"/>
        <v/>
      </c>
      <c r="L20" s="331"/>
      <c r="M20" s="330" t="str">
        <f t="shared" ref="M20:M24" ca="1" si="11">IFERROR(IF(L20="",WORKDAY(K20,$M$9),WORKDAY(L20,$M$9)),"")</f>
        <v/>
      </c>
      <c r="N20" s="330" t="str">
        <f t="shared" ca="1" si="9"/>
        <v/>
      </c>
      <c r="O20" s="331"/>
      <c r="P20" s="330" t="str">
        <f t="shared" ca="1" si="10"/>
        <v/>
      </c>
      <c r="Q20" s="331"/>
      <c r="R20" s="330" t="str">
        <f t="shared" ca="1" si="7"/>
        <v/>
      </c>
      <c r="S20" s="403"/>
      <c r="T20" s="56"/>
      <c r="U20" s="56"/>
      <c r="V20" s="56"/>
    </row>
    <row r="21" spans="1:22">
      <c r="A21" s="56"/>
      <c r="B21" s="56"/>
      <c r="C21" s="56"/>
      <c r="D21" s="116"/>
      <c r="E21" s="116"/>
      <c r="F21" s="56"/>
      <c r="G21" s="73"/>
      <c r="H21" s="354" t="str">
        <f>IF(batch3Start="","",IF(G21=0,"",WORKDAY(batch3Start,7)))</f>
        <v/>
      </c>
      <c r="I21" s="357"/>
      <c r="J21" s="354" t="str">
        <f t="shared" si="6"/>
        <v/>
      </c>
      <c r="K21" s="354" t="str">
        <f t="shared" si="5"/>
        <v/>
      </c>
      <c r="L21" s="357"/>
      <c r="M21" s="354" t="str">
        <f t="shared" si="11"/>
        <v/>
      </c>
      <c r="N21" s="354" t="str">
        <f>IF(H21&lt;&gt;"",WORKDAY(M21,$N$9),"")</f>
        <v/>
      </c>
      <c r="O21" s="357"/>
      <c r="P21" s="354" t="str">
        <f t="shared" si="10"/>
        <v/>
      </c>
      <c r="Q21" s="357"/>
      <c r="R21" s="403" t="str">
        <f t="shared" si="7"/>
        <v/>
      </c>
      <c r="S21" s="354"/>
      <c r="T21" s="56"/>
      <c r="U21" s="56"/>
      <c r="V21" s="56"/>
    </row>
    <row r="22" spans="1:22" ht="15.75">
      <c r="A22" s="715" t="s">
        <v>740</v>
      </c>
      <c r="B22" s="715"/>
      <c r="C22" s="715"/>
      <c r="D22" s="116"/>
      <c r="E22" s="116"/>
      <c r="F22" s="56"/>
      <c r="G22" s="73"/>
      <c r="H22" s="354" t="str">
        <f>IF(batch3Start="","",IF(G22=0,"",WORKDAY(batch3Start,7)))</f>
        <v/>
      </c>
      <c r="I22" s="357"/>
      <c r="J22" s="354" t="str">
        <f t="shared" si="6"/>
        <v/>
      </c>
      <c r="K22" s="354" t="str">
        <f t="shared" si="5"/>
        <v/>
      </c>
      <c r="L22" s="357"/>
      <c r="M22" s="354" t="str">
        <f t="shared" si="11"/>
        <v/>
      </c>
      <c r="N22" s="354" t="str">
        <f t="shared" si="9"/>
        <v/>
      </c>
      <c r="O22" s="357"/>
      <c r="P22" s="354" t="str">
        <f t="shared" si="10"/>
        <v/>
      </c>
      <c r="Q22" s="357"/>
      <c r="R22" s="403" t="str">
        <f t="shared" si="7"/>
        <v/>
      </c>
      <c r="S22" s="354"/>
      <c r="T22" s="56"/>
      <c r="U22" s="56"/>
      <c r="V22" s="56"/>
    </row>
    <row r="23" spans="1:22">
      <c r="A23" s="117" t="s">
        <v>741</v>
      </c>
      <c r="B23" s="117" t="s">
        <v>742</v>
      </c>
      <c r="C23" s="117" t="s">
        <v>743</v>
      </c>
      <c r="D23" s="116"/>
      <c r="E23" s="116"/>
      <c r="F23" s="56"/>
      <c r="G23" s="73"/>
      <c r="H23" s="354" t="str">
        <f>IF(batch3Start="","",IF(G23=0,"",WORKDAY(batch3Start,7)))</f>
        <v/>
      </c>
      <c r="I23" s="357"/>
      <c r="J23" s="354" t="str">
        <f t="shared" si="6"/>
        <v/>
      </c>
      <c r="K23" s="354" t="str">
        <f t="shared" si="5"/>
        <v/>
      </c>
      <c r="L23" s="357"/>
      <c r="M23" s="354" t="str">
        <f t="shared" si="11"/>
        <v/>
      </c>
      <c r="N23" s="354" t="str">
        <f t="shared" si="9"/>
        <v/>
      </c>
      <c r="O23" s="357"/>
      <c r="P23" s="354" t="str">
        <f t="shared" si="10"/>
        <v/>
      </c>
      <c r="Q23" s="357"/>
      <c r="R23" s="403" t="str">
        <f t="shared" si="7"/>
        <v/>
      </c>
      <c r="S23" s="354"/>
      <c r="T23" s="56"/>
      <c r="U23" s="56"/>
      <c r="V23" s="56"/>
    </row>
    <row r="24" spans="1:22" ht="15.75" thickBot="1">
      <c r="A24" s="56" t="e" cm="1" vm="1">
        <f t="array" ref="A24">_xlfn._xlws.FILTER(mats_tbl[Unique Material Name],mats_tbl[Translation?]="Yes")</f>
        <v>#VALUE!</v>
      </c>
      <c r="B24" s="116" t="e" vm="2">
        <f ca="1">IF(A24&lt;&gt;"",IF(_xlfn.XLOOKUP(A24,mats_tbl[Unique Material Name],mats_tbl[Audience])="Patient-Facing Pre-Consent",VLOOKUP($B$7,'CLMs Strategies'!$A$7:$F$57,3),VLOOKUP($B$7,'CLMs Strategies'!$A$7:$F$57,4)),"")</f>
        <v>#VALUE!</v>
      </c>
      <c r="C24" s="116" t="e" vm="2">
        <f ca="1">IF(A24&lt;&gt;"",IF(_xlfn.XLOOKUP(A24,mats_tbl[Unique Material Name],mats_tbl[Audience])="Patient-Facing Pre-Consent",VLOOKUP($B$7,'CLMs Strategies'!$A$7:$F$57,5),VLOOKUP($B$7,'CLMs Strategies'!$A$7:$F$57,6)),"")</f>
        <v>#VALUE!</v>
      </c>
      <c r="D24" s="116"/>
      <c r="E24" s="116"/>
      <c r="F24" s="56"/>
      <c r="G24" s="73"/>
      <c r="H24" s="405" t="str">
        <f>IF(batch3Start="","",IF(G24=0,"",WORKDAY(batch3Start,7)))</f>
        <v/>
      </c>
      <c r="I24" s="357"/>
      <c r="J24" s="354" t="str">
        <f t="shared" si="6"/>
        <v/>
      </c>
      <c r="K24" s="354" t="str">
        <f t="shared" si="5"/>
        <v/>
      </c>
      <c r="L24" s="357"/>
      <c r="M24" s="354" t="str">
        <f t="shared" si="11"/>
        <v/>
      </c>
      <c r="N24" s="354" t="str">
        <f t="shared" si="9"/>
        <v/>
      </c>
      <c r="O24" s="357"/>
      <c r="P24" s="405" t="str">
        <f t="shared" si="10"/>
        <v/>
      </c>
      <c r="Q24" s="357"/>
      <c r="R24" s="464" t="str">
        <f t="shared" si="7"/>
        <v/>
      </c>
      <c r="S24" s="405"/>
      <c r="T24" s="56"/>
      <c r="U24" s="56"/>
      <c r="V24" s="56"/>
    </row>
    <row r="25" spans="1:22">
      <c r="A25" s="56"/>
      <c r="B25" s="116" t="str">
        <f ca="1">IF(A25&lt;&gt;"",IF(_xlfn.XLOOKUP(A25,mats_tbl[Unique Material Name],mats_tbl[Audience])="Patient-Facing Pre-Consent",VLOOKUP($B$7,'CLMs Strategies'!$A$7:$F$57,3),VLOOKUP($B$7,'CLMs Strategies'!$A$7:$F$57,4)),"")</f>
        <v/>
      </c>
      <c r="C25" s="116" t="str">
        <f ca="1">IF(A25&lt;&gt;"",IF(_xlfn.XLOOKUP(A25,mats_tbl[Unique Material Name],mats_tbl[Audience])="Patient-Facing Pre-Consent",VLOOKUP($B$7,'CLMs Strategies'!$A$7:$F$57,5),VLOOKUP($B$7,'CLMs Strategies'!$A$7:$F$57,6)),"")</f>
        <v/>
      </c>
      <c r="D25" s="116"/>
      <c r="E25" s="116"/>
      <c r="F25" s="333" t="s">
        <v>261</v>
      </c>
      <c r="G25" s="320" t="str" cm="1">
        <f t="array" aca="1" ref="G25" ca="1">IFERROR(_xlfn._xlws.FILTER(References!$E$237:$E$536,(References!$D$237:$D$536=$B$7)),"")</f>
        <v/>
      </c>
      <c r="H25" s="403" t="str">
        <f ca="1">IF(batch4Start="","",IF(G25=0,"",WORKDAY(batch4Start,7)))</f>
        <v/>
      </c>
      <c r="I25" s="331"/>
      <c r="J25" s="330" t="str">
        <f t="shared" ca="1" si="6"/>
        <v/>
      </c>
      <c r="K25" s="330" t="str">
        <f t="shared" ca="1" si="5"/>
        <v/>
      </c>
      <c r="L25" s="331"/>
      <c r="M25" s="330" t="str">
        <f ca="1">IFERROR(IF(L25="",WORKDAY(K25,$M$9),WORKDAY(L25,$M$9)),"")</f>
        <v/>
      </c>
      <c r="N25" s="330" t="str">
        <f t="shared" ca="1" si="9"/>
        <v/>
      </c>
      <c r="O25" s="331"/>
      <c r="P25" s="403" t="str">
        <f t="shared" ca="1" si="10"/>
        <v/>
      </c>
      <c r="Q25" s="331"/>
      <c r="R25" s="403" t="str">
        <f t="shared" ca="1" si="7"/>
        <v/>
      </c>
      <c r="S25" s="403"/>
      <c r="T25" s="56"/>
      <c r="U25" s="56"/>
      <c r="V25" s="56"/>
    </row>
    <row r="26" spans="1:22">
      <c r="A26" s="56"/>
      <c r="B26" s="116" t="str">
        <f ca="1">IF(A26&lt;&gt;"",IF(_xlfn.XLOOKUP(A26,mats_tbl[Unique Material Name],mats_tbl[Audience])="Patient-Facing Pre-Consent",VLOOKUP($B$7,'CLMs Strategies'!$A$7:$F$57,3),VLOOKUP($B$7,'CLMs Strategies'!$A$7:$F$57,4)),"")</f>
        <v/>
      </c>
      <c r="C26" s="116" t="str">
        <f ca="1">IF(A26&lt;&gt;"",IF(_xlfn.XLOOKUP(A26,mats_tbl[Unique Material Name],mats_tbl[Audience])="Patient-Facing Pre-Consent",VLOOKUP($B$7,'CLMs Strategies'!$A$7:$F$57,5),VLOOKUP($B$7,'CLMs Strategies'!$A$7:$F$57,6)),"")</f>
        <v/>
      </c>
      <c r="D26" s="116"/>
      <c r="E26" s="116"/>
      <c r="F26" s="56"/>
      <c r="G26" s="73"/>
      <c r="H26" s="354" t="str">
        <f>IF(batch4Start="","",IF(G26=0,"",WORKDAY(batch4Start,7)))</f>
        <v/>
      </c>
      <c r="I26" s="357"/>
      <c r="J26" s="354" t="str">
        <f t="shared" si="6"/>
        <v/>
      </c>
      <c r="K26" s="354" t="str">
        <f t="shared" si="5"/>
        <v/>
      </c>
      <c r="L26" s="357"/>
      <c r="M26" s="354" t="str">
        <f>IFERROR(IF(L26="",WORKDAY(K26,$M$9),WORKDAY(L26,$M$9)),"")</f>
        <v/>
      </c>
      <c r="N26" s="354" t="str">
        <f t="shared" si="9"/>
        <v/>
      </c>
      <c r="O26" s="357"/>
      <c r="P26" s="354" t="str">
        <f t="shared" si="10"/>
        <v/>
      </c>
      <c r="Q26" s="357"/>
      <c r="R26" s="403" t="str">
        <f t="shared" si="7"/>
        <v/>
      </c>
      <c r="S26" s="354"/>
      <c r="T26" s="56"/>
      <c r="U26" s="56"/>
      <c r="V26" s="56"/>
    </row>
    <row r="27" spans="1:22">
      <c r="A27" s="56"/>
      <c r="B27" s="116" t="str">
        <f ca="1">IF(A27&lt;&gt;"",IF(_xlfn.XLOOKUP(A27,mats_tbl[Unique Material Name],mats_tbl[Audience])="Patient-Facing Pre-Consent",VLOOKUP($B$7,'CLMs Strategies'!$A$7:$F$57,3),VLOOKUP($B$7,'CLMs Strategies'!$A$7:$F$57,4)),"")</f>
        <v/>
      </c>
      <c r="C27" s="116" t="str">
        <f ca="1">IF(A27&lt;&gt;"",IF(_xlfn.XLOOKUP(A27,mats_tbl[Unique Material Name],mats_tbl[Audience])="Patient-Facing Pre-Consent",VLOOKUP($B$7,'CLMs Strategies'!$A$7:$F$57,5),VLOOKUP($B$7,'CLMs Strategies'!$A$7:$F$57,6)),"")</f>
        <v/>
      </c>
      <c r="D27" s="116"/>
      <c r="E27" s="116"/>
      <c r="F27" s="56"/>
      <c r="G27" s="73"/>
      <c r="H27" s="354" t="str">
        <f>IF(batch4Start="","",IF(G27=0,"",WORKDAY(batch4Start,7)))</f>
        <v/>
      </c>
      <c r="I27" s="357"/>
      <c r="J27" s="354" t="str">
        <f>IFERROR(IF(I27="",WORKDAY(H27,$J$9),WORKDAY(I27,$J$9)),"")</f>
        <v/>
      </c>
      <c r="K27" s="354" t="str">
        <f t="shared" si="5"/>
        <v/>
      </c>
      <c r="L27" s="357"/>
      <c r="M27" s="354" t="str">
        <f t="shared" ref="M27:M29" si="12">IFERROR(IF(L27="",WORKDAY(K27,$M$9),WORKDAY(L27,$M$9)),"")</f>
        <v/>
      </c>
      <c r="N27" s="354" t="str">
        <f t="shared" si="9"/>
        <v/>
      </c>
      <c r="O27" s="357"/>
      <c r="P27" s="354" t="str">
        <f t="shared" si="10"/>
        <v/>
      </c>
      <c r="Q27" s="357"/>
      <c r="R27" s="403" t="str">
        <f t="shared" si="7"/>
        <v/>
      </c>
      <c r="S27" s="354"/>
      <c r="T27" s="56"/>
      <c r="U27" s="56"/>
      <c r="V27" s="56"/>
    </row>
    <row r="28" spans="1:22">
      <c r="A28" s="56"/>
      <c r="B28" s="116" t="str">
        <f ca="1">IF(A28&lt;&gt;"",IF(_xlfn.XLOOKUP(A28,mats_tbl[Unique Material Name],mats_tbl[Audience])="Patient-Facing Pre-Consent",VLOOKUP($B$7,'CLMs Strategies'!$A$7:$F$57,3),VLOOKUP($B$7,'CLMs Strategies'!$A$7:$F$57,4)),"")</f>
        <v/>
      </c>
      <c r="C28" s="116" t="str">
        <f ca="1">IF(A28&lt;&gt;"",IF(_xlfn.XLOOKUP(A28,mats_tbl[Unique Material Name],mats_tbl[Audience])="Patient-Facing Pre-Consent",VLOOKUP($B$7,'CLMs Strategies'!$A$7:$F$57,5),VLOOKUP($B$7,'CLMs Strategies'!$A$7:$F$57,6)),"")</f>
        <v/>
      </c>
      <c r="D28" s="116"/>
      <c r="E28" s="116"/>
      <c r="F28" s="56"/>
      <c r="G28" s="73"/>
      <c r="H28" s="354" t="str">
        <f>IF(batch4Start="","",IF(G28=0,"",WORKDAY(batch4Start,7)))</f>
        <v/>
      </c>
      <c r="I28" s="357"/>
      <c r="J28" s="354" t="str">
        <f t="shared" si="6"/>
        <v/>
      </c>
      <c r="K28" s="354" t="str">
        <f t="shared" si="5"/>
        <v/>
      </c>
      <c r="L28" s="357"/>
      <c r="M28" s="354" t="str">
        <f t="shared" si="12"/>
        <v/>
      </c>
      <c r="N28" s="354" t="str">
        <f t="shared" si="9"/>
        <v/>
      </c>
      <c r="O28" s="357"/>
      <c r="P28" s="354" t="str">
        <f t="shared" si="10"/>
        <v/>
      </c>
      <c r="Q28" s="357"/>
      <c r="R28" s="403" t="str">
        <f t="shared" si="7"/>
        <v/>
      </c>
      <c r="S28" s="354"/>
      <c r="T28" s="56"/>
      <c r="U28" s="56"/>
      <c r="V28" s="56"/>
    </row>
    <row r="29" spans="1:22">
      <c r="A29" s="56"/>
      <c r="B29" s="116" t="str">
        <f ca="1">IF(A29&lt;&gt;"",IF(_xlfn.XLOOKUP(A29,mats_tbl[Unique Material Name],mats_tbl[Audience])="Patient-Facing Pre-Consent",VLOOKUP($B$7,'CLMs Strategies'!$A$7:$F$57,3),VLOOKUP($B$7,'CLMs Strategies'!$A$7:$F$57,4)),"")</f>
        <v/>
      </c>
      <c r="C29" s="116" t="str">
        <f ca="1">IF(A29&lt;&gt;"",IF(_xlfn.XLOOKUP(A29,mats_tbl[Unique Material Name],mats_tbl[Audience])="Patient-Facing Pre-Consent",VLOOKUP($B$7,'CLMs Strategies'!$A$7:$F$57,5),VLOOKUP($B$7,'CLMs Strategies'!$A$7:$F$57,6)),"")</f>
        <v/>
      </c>
      <c r="D29" s="116"/>
      <c r="E29" s="116"/>
      <c r="F29" s="56"/>
      <c r="G29" s="73"/>
      <c r="H29" s="354" t="str">
        <f>IF(batch4Start="","",IF(G29=0,"",WORKDAY(batch4Start,7)))</f>
        <v/>
      </c>
      <c r="I29" s="357"/>
      <c r="J29" s="354" t="str">
        <f t="shared" si="6"/>
        <v/>
      </c>
      <c r="K29" s="354" t="str">
        <f t="shared" si="5"/>
        <v/>
      </c>
      <c r="L29" s="357"/>
      <c r="M29" s="354" t="str">
        <f t="shared" si="12"/>
        <v/>
      </c>
      <c r="N29" s="354" t="str">
        <f t="shared" si="9"/>
        <v/>
      </c>
      <c r="O29" s="357"/>
      <c r="P29" s="354" t="str">
        <f t="shared" si="10"/>
        <v/>
      </c>
      <c r="Q29" s="357"/>
      <c r="R29" s="403" t="str">
        <f t="shared" si="7"/>
        <v/>
      </c>
      <c r="S29" s="354"/>
      <c r="T29" s="56"/>
      <c r="U29" s="56"/>
      <c r="V29" s="56"/>
    </row>
    <row r="30" spans="1:22">
      <c r="A30" s="56"/>
      <c r="B30" s="116" t="str">
        <f ca="1">IF(A30&lt;&gt;"",IF(_xlfn.XLOOKUP(A30,mats_tbl[Unique Material Name],mats_tbl[Audience])="Patient-Facing Pre-Consent",VLOOKUP($B$7,'CLMs Strategies'!$A$7:$F$57,3),VLOOKUP($B$7,'CLMs Strategies'!$A$7:$F$57,4)),"")</f>
        <v/>
      </c>
      <c r="C30" s="116" t="str">
        <f ca="1">IF(A30&lt;&gt;"",IF(_xlfn.XLOOKUP(A30,mats_tbl[Unique Material Name],mats_tbl[Audience])="Patient-Facing Pre-Consent",VLOOKUP($B$7,'CLMs Strategies'!$A$7:$F$57,5),VLOOKUP($B$7,'CLMs Strategies'!$A$7:$F$57,6)),"")</f>
        <v/>
      </c>
      <c r="D30" s="116"/>
      <c r="E30" s="116"/>
      <c r="F30" s="56"/>
      <c r="G30" s="56"/>
      <c r="H30" s="56"/>
      <c r="I30" s="56"/>
      <c r="J30" s="56"/>
      <c r="K30" s="56"/>
      <c r="L30" s="56"/>
      <c r="M30" s="56"/>
      <c r="N30" s="56"/>
      <c r="O30" s="56"/>
      <c r="P30" s="56"/>
      <c r="Q30" s="56"/>
      <c r="R30" s="56"/>
      <c r="S30" s="56"/>
      <c r="T30" s="56"/>
      <c r="U30" s="56"/>
      <c r="V30" s="56"/>
    </row>
    <row r="31" spans="1:22">
      <c r="A31" s="56"/>
      <c r="B31" s="116" t="str">
        <f ca="1">IF(A31&lt;&gt;"",IF(_xlfn.XLOOKUP(A31,mats_tbl[Unique Material Name],mats_tbl[Audience])="Patient-Facing Pre-Consent",VLOOKUP($B$7,'CLMs Strategies'!$A$7:$F$57,3),VLOOKUP($B$7,'CLMs Strategies'!$A$7:$F$57,4)),"")</f>
        <v/>
      </c>
      <c r="C31" s="116" t="str">
        <f ca="1">IF(A31&lt;&gt;"",IF(_xlfn.XLOOKUP(A31,mats_tbl[Unique Material Name],mats_tbl[Audience])="Patient-Facing Pre-Consent",VLOOKUP($B$7,'CLMs Strategies'!$A$7:$F$57,5),VLOOKUP($B$7,'CLMs Strategies'!$A$7:$F$57,6)),"")</f>
        <v/>
      </c>
      <c r="D31" s="116"/>
      <c r="E31" s="116"/>
      <c r="F31" s="56"/>
      <c r="G31" s="56"/>
      <c r="H31" s="56"/>
      <c r="I31" s="56"/>
      <c r="J31" s="56"/>
      <c r="K31" s="56"/>
      <c r="L31" s="56"/>
      <c r="M31" s="56"/>
      <c r="N31" s="56"/>
      <c r="O31" s="56"/>
      <c r="P31" s="56"/>
      <c r="Q31" s="56"/>
      <c r="R31" s="56"/>
      <c r="S31" s="56"/>
      <c r="T31" s="56"/>
      <c r="U31" s="56"/>
      <c r="V31" s="56"/>
    </row>
    <row r="32" spans="1:22">
      <c r="A32" s="56"/>
      <c r="B32" s="116" t="str">
        <f ca="1">IF(A32&lt;&gt;"",IF(_xlfn.XLOOKUP(A32,mats_tbl[Unique Material Name],mats_tbl[Audience])="Patient-Facing Pre-Consent",VLOOKUP($B$7,'CLMs Strategies'!$A$7:$F$57,3),VLOOKUP($B$7,'CLMs Strategies'!$A$7:$F$57,4)),"")</f>
        <v/>
      </c>
      <c r="C32" s="116" t="str">
        <f ca="1">IF(A32&lt;&gt;"",IF(_xlfn.XLOOKUP(A32,mats_tbl[Unique Material Name],mats_tbl[Audience])="Patient-Facing Pre-Consent",VLOOKUP($B$7,'CLMs Strategies'!$A$7:$F$57,5),VLOOKUP($B$7,'CLMs Strategies'!$A$7:$F$57,6)),"")</f>
        <v/>
      </c>
      <c r="D32" s="56"/>
      <c r="E32" s="56"/>
      <c r="F32" s="56"/>
      <c r="G32" s="56"/>
      <c r="H32" s="56"/>
      <c r="I32" s="56"/>
      <c r="J32" s="56"/>
      <c r="K32" s="56"/>
      <c r="L32" s="56"/>
      <c r="M32" s="56"/>
      <c r="N32" s="56"/>
      <c r="O32" s="56"/>
      <c r="P32" s="56"/>
      <c r="Q32" s="56"/>
      <c r="R32" s="56"/>
      <c r="S32" s="56"/>
      <c r="T32" s="56"/>
      <c r="U32" s="56"/>
      <c r="V32" s="56"/>
    </row>
    <row r="33" spans="1:20">
      <c r="A33" s="56"/>
      <c r="B33" s="116" t="str">
        <f ca="1">IF(A33&lt;&gt;"",IF(_xlfn.XLOOKUP(A33,mats_tbl[Unique Material Name],mats_tbl[Audience])="Patient-Facing Pre-Consent",VLOOKUP($B$7,'CLMs Strategies'!$A$7:$F$57,3),VLOOKUP($B$7,'CLMs Strategies'!$A$7:$F$57,4)),"")</f>
        <v/>
      </c>
      <c r="C33" s="116" t="str">
        <f ca="1">IF(A33&lt;&gt;"",IF(_xlfn.XLOOKUP(A33,mats_tbl[Unique Material Name],mats_tbl[Audience])="Patient-Facing Pre-Consent",VLOOKUP($B$7,'CLMs Strategies'!$A$7:$F$57,5),VLOOKUP($B$7,'CLMs Strategies'!$A$7:$F$57,6)),"")</f>
        <v/>
      </c>
      <c r="D33" s="56"/>
      <c r="E33" s="56"/>
      <c r="F33" s="56"/>
      <c r="G33" s="56"/>
      <c r="H33" s="56"/>
      <c r="I33" s="56"/>
      <c r="J33" s="56"/>
      <c r="K33" s="56"/>
      <c r="L33" s="56"/>
      <c r="M33" s="56"/>
      <c r="N33" s="56"/>
      <c r="O33" s="56"/>
      <c r="P33" s="56"/>
      <c r="Q33" s="56"/>
      <c r="R33" s="56"/>
      <c r="S33" s="56"/>
      <c r="T33" s="56"/>
    </row>
    <row r="34" spans="1:20">
      <c r="A34" s="56"/>
      <c r="B34" s="116" t="str">
        <f ca="1">IF(A34&lt;&gt;"",IF(_xlfn.XLOOKUP(A34,mats_tbl[Unique Material Name],mats_tbl[Audience])="Patient-Facing Pre-Consent",VLOOKUP($B$7,'CLMs Strategies'!$A$7:$F$57,3),VLOOKUP($B$7,'CLMs Strategies'!$A$7:$F$57,4)),"")</f>
        <v/>
      </c>
      <c r="C34" s="116" t="str">
        <f ca="1">IF(A34&lt;&gt;"",IF(_xlfn.XLOOKUP(A34,mats_tbl[Unique Material Name],mats_tbl[Audience])="Patient-Facing Pre-Consent",VLOOKUP($B$7,'CLMs Strategies'!$A$7:$F$57,5),VLOOKUP($B$7,'CLMs Strategies'!$A$7:$F$57,6)),"")</f>
        <v/>
      </c>
      <c r="D34" s="56"/>
      <c r="E34" s="56"/>
      <c r="F34" s="56"/>
      <c r="G34" s="56"/>
      <c r="H34" s="56"/>
      <c r="I34" s="56"/>
      <c r="J34" s="56"/>
      <c r="K34" s="56"/>
      <c r="L34" s="56"/>
      <c r="M34" s="56"/>
      <c r="N34" s="56"/>
      <c r="O34" s="56"/>
      <c r="P34" s="56"/>
      <c r="Q34" s="56"/>
      <c r="R34" s="56"/>
      <c r="S34" s="56"/>
      <c r="T34" s="56"/>
    </row>
    <row r="35" spans="1:20">
      <c r="A35" s="56"/>
      <c r="B35" s="116" t="str">
        <f ca="1">IF(A35&lt;&gt;"",IF(_xlfn.XLOOKUP(A35,mats_tbl[Unique Material Name],mats_tbl[Audience])="Patient-Facing Pre-Consent",VLOOKUP($B$7,'CLMs Strategies'!$A$7:$F$57,3),VLOOKUP($B$7,'CLMs Strategies'!$A$7:$F$57,4)),"")</f>
        <v/>
      </c>
      <c r="C35" s="116" t="str">
        <f ca="1">IF(A35&lt;&gt;"",IF(_xlfn.XLOOKUP(A35,mats_tbl[Unique Material Name],mats_tbl[Audience])="Patient-Facing Pre-Consent",VLOOKUP($B$7,'CLMs Strategies'!$A$7:$F$57,5),VLOOKUP($B$7,'CLMs Strategies'!$A$7:$F$57,6)),"")</f>
        <v/>
      </c>
      <c r="D35" s="56"/>
      <c r="E35" s="56"/>
      <c r="F35" s="56"/>
      <c r="G35" s="56"/>
      <c r="H35" s="56"/>
      <c r="I35" s="56"/>
      <c r="J35" s="56"/>
      <c r="K35" s="56"/>
      <c r="L35" s="56"/>
      <c r="M35" s="56"/>
      <c r="N35" s="56"/>
      <c r="O35" s="56"/>
      <c r="P35" s="56"/>
      <c r="Q35" s="56"/>
      <c r="R35" s="56"/>
      <c r="S35" s="56"/>
      <c r="T35" s="56"/>
    </row>
    <row r="36" spans="1:20">
      <c r="A36" s="56"/>
      <c r="B36" s="116" t="str">
        <f ca="1">IF(A36&lt;&gt;"",IF(_xlfn.XLOOKUP(A36,mats_tbl[Unique Material Name],mats_tbl[Audience])="Patient-Facing Pre-Consent",VLOOKUP($B$7,'CLMs Strategies'!$A$7:$F$57,3),VLOOKUP($B$7,'CLMs Strategies'!$A$7:$F$57,4)),"")</f>
        <v/>
      </c>
      <c r="C36" s="116" t="str">
        <f ca="1">IF(A36&lt;&gt;"",IF(_xlfn.XLOOKUP(A36,mats_tbl[Unique Material Name],mats_tbl[Audience])="Patient-Facing Pre-Consent",VLOOKUP($B$7,'CLMs Strategies'!$A$7:$F$57,5),VLOOKUP($B$7,'CLMs Strategies'!$A$7:$F$57,6)),"")</f>
        <v/>
      </c>
      <c r="D36" s="56"/>
      <c r="E36" s="56"/>
      <c r="F36" s="56"/>
      <c r="G36" s="56"/>
      <c r="H36" s="56"/>
      <c r="I36" s="56"/>
      <c r="J36" s="56"/>
      <c r="K36" s="56"/>
      <c r="L36" s="56"/>
      <c r="M36" s="56"/>
      <c r="N36" s="56"/>
      <c r="O36" s="56"/>
      <c r="P36" s="56"/>
      <c r="Q36" s="56"/>
      <c r="R36" s="56"/>
      <c r="S36" s="56"/>
      <c r="T36" s="56"/>
    </row>
    <row r="37" spans="1:20">
      <c r="A37" s="56"/>
      <c r="B37" s="116" t="str">
        <f ca="1">IF(A37&lt;&gt;"",IF(_xlfn.XLOOKUP(A37,mats_tbl[Unique Material Name],mats_tbl[Audience])="Patient-Facing Pre-Consent",VLOOKUP($B$7,'CLMs Strategies'!$A$7:$F$57,3),VLOOKUP($B$7,'CLMs Strategies'!$A$7:$F$57,4)),"")</f>
        <v/>
      </c>
      <c r="C37" s="116" t="str">
        <f ca="1">IF(A37&lt;&gt;"",IF(_xlfn.XLOOKUP(A37,mats_tbl[Unique Material Name],mats_tbl[Audience])="Patient-Facing Pre-Consent",VLOOKUP($B$7,'CLMs Strategies'!$A$7:$F$57,5),VLOOKUP($B$7,'CLMs Strategies'!$A$7:$F$57,6)),"")</f>
        <v/>
      </c>
      <c r="D37" s="56"/>
      <c r="E37" s="56"/>
      <c r="F37" s="56"/>
      <c r="G37" s="56"/>
      <c r="H37" s="56"/>
      <c r="I37" s="56"/>
      <c r="J37" s="56"/>
      <c r="K37" s="56"/>
      <c r="L37" s="56"/>
      <c r="M37" s="56"/>
      <c r="N37" s="56"/>
      <c r="O37" s="56"/>
      <c r="P37" s="56"/>
      <c r="Q37" s="56"/>
      <c r="R37" s="56"/>
      <c r="S37" s="56"/>
      <c r="T37" s="56"/>
    </row>
    <row r="38" spans="1:20">
      <c r="A38" s="56"/>
      <c r="B38" s="116" t="str">
        <f ca="1">IF(A38&lt;&gt;"",IF(_xlfn.XLOOKUP(A38,mats_tbl[Unique Material Name],mats_tbl[Audience])="Patient-Facing Pre-Consent",VLOOKUP($B$7,'CLMs Strategies'!$A$7:$F$57,3),VLOOKUP($B$7,'CLMs Strategies'!$A$7:$F$57,4)),"")</f>
        <v/>
      </c>
      <c r="C38" s="116" t="str">
        <f ca="1">IF(A38&lt;&gt;"",IF(_xlfn.XLOOKUP(A38,mats_tbl[Unique Material Name],mats_tbl[Audience])="Patient-Facing Pre-Consent",VLOOKUP($B$7,'CLMs Strategies'!$A$7:$F$57,5),VLOOKUP($B$7,'CLMs Strategies'!$A$7:$F$57,6)),"")</f>
        <v/>
      </c>
      <c r="D38" s="56"/>
      <c r="E38" s="56"/>
      <c r="F38" s="56"/>
      <c r="G38" s="56"/>
      <c r="H38" s="56"/>
      <c r="I38" s="56"/>
      <c r="J38" s="56"/>
      <c r="K38" s="56"/>
      <c r="L38" s="56"/>
      <c r="M38" s="56"/>
      <c r="N38" s="56"/>
      <c r="O38" s="56"/>
      <c r="P38" s="56"/>
      <c r="Q38" s="56"/>
      <c r="R38" s="56"/>
      <c r="S38" s="56"/>
      <c r="T38" s="56"/>
    </row>
    <row r="39" spans="1:20">
      <c r="A39" s="56"/>
      <c r="B39" s="116" t="str">
        <f ca="1">IF(A39&lt;&gt;"",IF(_xlfn.XLOOKUP(A39,mats_tbl[Unique Material Name],mats_tbl[Audience])="Patient-Facing Pre-Consent",VLOOKUP($B$7,'CLMs Strategies'!$A$7:$F$57,3),VLOOKUP($B$7,'CLMs Strategies'!$A$7:$F$57,4)),"")</f>
        <v/>
      </c>
      <c r="C39" s="116" t="str">
        <f ca="1">IF(A39&lt;&gt;"",IF(_xlfn.XLOOKUP(A39,mats_tbl[Unique Material Name],mats_tbl[Audience])="Patient-Facing Pre-Consent",VLOOKUP($B$7,'CLMs Strategies'!$A$7:$F$57,5),VLOOKUP($B$7,'CLMs Strategies'!$A$7:$F$57,6)),"")</f>
        <v/>
      </c>
      <c r="D39" s="56"/>
      <c r="E39" s="56"/>
      <c r="F39" s="56"/>
      <c r="G39" s="56"/>
      <c r="H39" s="56"/>
      <c r="I39" s="56"/>
      <c r="J39" s="56"/>
      <c r="K39" s="56"/>
      <c r="L39" s="56"/>
      <c r="M39" s="56"/>
      <c r="N39" s="56"/>
      <c r="O39" s="56"/>
      <c r="P39" s="56"/>
      <c r="Q39" s="56"/>
      <c r="R39" s="56"/>
      <c r="S39" s="56"/>
      <c r="T39" s="56"/>
    </row>
    <row r="40" spans="1:20">
      <c r="A40" s="56"/>
      <c r="B40" s="116"/>
      <c r="C40" s="56"/>
      <c r="D40" s="56"/>
      <c r="E40" s="56"/>
      <c r="F40" s="56"/>
      <c r="G40" s="56"/>
      <c r="H40" s="56"/>
      <c r="I40" s="56"/>
      <c r="J40" s="56"/>
      <c r="K40" s="56"/>
      <c r="L40" s="56"/>
      <c r="M40" s="56"/>
      <c r="N40" s="56"/>
      <c r="O40" s="56"/>
      <c r="P40" s="56"/>
      <c r="Q40" s="56"/>
      <c r="R40" s="56"/>
      <c r="S40" s="56"/>
      <c r="T40" s="56"/>
    </row>
    <row r="41" spans="1:20">
      <c r="A41" s="56"/>
      <c r="B41" s="116"/>
      <c r="C41" s="56"/>
      <c r="D41" s="56"/>
      <c r="E41" s="56"/>
      <c r="F41" s="56"/>
      <c r="G41" s="56"/>
      <c r="H41" s="56"/>
      <c r="I41" s="56"/>
      <c r="J41" s="56"/>
      <c r="K41" s="56"/>
      <c r="L41" s="56"/>
      <c r="M41" s="56"/>
      <c r="N41" s="56"/>
      <c r="O41" s="56"/>
      <c r="P41" s="56"/>
      <c r="Q41" s="56"/>
      <c r="R41" s="56"/>
      <c r="S41" s="56"/>
      <c r="T41" s="56"/>
    </row>
    <row r="42" spans="1:20">
      <c r="A42" s="56"/>
      <c r="B42" s="116"/>
      <c r="C42" s="56"/>
      <c r="D42" s="56"/>
      <c r="E42" s="56"/>
      <c r="F42" s="56"/>
      <c r="G42" s="56"/>
      <c r="H42" s="56"/>
      <c r="I42" s="56"/>
      <c r="J42" s="56"/>
      <c r="K42" s="56"/>
      <c r="L42" s="56"/>
      <c r="M42" s="56"/>
      <c r="N42" s="56"/>
      <c r="O42" s="56"/>
      <c r="P42" s="56"/>
      <c r="Q42" s="56"/>
      <c r="R42" s="56"/>
      <c r="S42" s="56"/>
      <c r="T42" s="56"/>
    </row>
    <row r="43" spans="1:20">
      <c r="A43" s="56"/>
      <c r="B43" s="116"/>
      <c r="C43" s="56"/>
    </row>
    <row r="44" spans="1:20">
      <c r="A44" s="56"/>
      <c r="B44" s="56"/>
      <c r="C44" s="56"/>
    </row>
  </sheetData>
  <mergeCells count="7">
    <mergeCell ref="M7:O7"/>
    <mergeCell ref="P7:Q7"/>
    <mergeCell ref="A22:C22"/>
    <mergeCell ref="A1:A2"/>
    <mergeCell ref="A3:A4"/>
    <mergeCell ref="H7:I7"/>
    <mergeCell ref="J7:L7"/>
  </mergeCells>
  <conditionalFormatting sqref="B1:K5">
    <cfRule type="expression" dxfId="352" priority="1">
      <formula>COUNTIF(translationCountries,B1)=0</formula>
    </cfRule>
  </conditionalFormatting>
  <conditionalFormatting sqref="E7">
    <cfRule type="containsText" dxfId="351" priority="9" operator="containsText" text="OK">
      <formula>NOT(ISERROR(SEARCH("OK",E7)))</formula>
    </cfRule>
    <cfRule type="containsText" dxfId="350" priority="10" operator="containsText" text="AFTER SUBMISSION DEADLINE">
      <formula>NOT(ISERROR(SEARCH("AFTER SUBMISSION DEADLINE",E7)))</formula>
    </cfRule>
  </conditionalFormatting>
  <conditionalFormatting sqref="G10:G29">
    <cfRule type="cellIs" dxfId="349" priority="5" operator="equal">
      <formula>0</formula>
    </cfRule>
  </conditionalFormatting>
  <hyperlinks>
    <hyperlink ref="A1:A2" location="'Country Level Dashboard'!A1" display="'Country Level Dashboard'!A1" xr:uid="{9CC60DF0-FD95-4EB8-8D8E-9D9FB928A3ED}"/>
    <hyperlink ref="A3:A4" location="'Project TOC'!A1" display="'Project TOC'!A1" xr:uid="{A218B855-B9DC-4951-A223-1DD83F2EAEAC}"/>
    <hyperlink ref="B1" location="Argentina!A1" display="Argentina" xr:uid="{8C681E45-1AF9-4E85-BD1E-7464A323719A}"/>
    <hyperlink ref="C1" location="Australia!A1" display="Australia" xr:uid="{800C2C0C-F3E0-4B87-8DC5-57B592BACD1E}"/>
    <hyperlink ref="D1" location="Austria!A1" display="Austria" xr:uid="{D4F300A4-F5B2-497D-B023-0BF2FF070DB7}"/>
    <hyperlink ref="E1" location="Belgium!A1" display="Belgium" xr:uid="{E590536C-FF23-4F10-A183-1E75B53CAD85}"/>
    <hyperlink ref="F1" location="Brazil!A1" display="Brazil" xr:uid="{3910420A-64FE-4675-8CCF-8FB022F466E7}"/>
    <hyperlink ref="G1" location="Bulgaria!A1" display="Bulgaria" xr:uid="{62FEF5A5-8CFC-4DF6-B754-7C74272FFD5F}"/>
    <hyperlink ref="H1" location="Canada!A1" display="Canada" xr:uid="{151ABE0A-DDB0-478B-9864-2B732C32FC6A}"/>
    <hyperlink ref="I1" location="Chile!A1" display="Chile" xr:uid="{F67A2353-B5E6-47AF-86FF-7407CFEB07E8}"/>
    <hyperlink ref="J1" location="China!A1" display="China" xr:uid="{8BD666C7-BD9E-42CC-BFB6-9A84835451A6}"/>
    <hyperlink ref="K1" location="Colombia!A1" display="Colombia" xr:uid="{26463FB1-E3E4-43EB-801C-EC94791E5DE2}"/>
    <hyperlink ref="B2" location="'Czech Republic'!A1" display="Czech Republic" xr:uid="{C03C41C0-DA64-4F5E-8CC0-E819048E180D}"/>
    <hyperlink ref="C2" location="Denmark!A1" display="Denmark" xr:uid="{F59ABB6C-2CC5-4474-A913-8D3D0256E6B3}"/>
    <hyperlink ref="D2" location="Estonia!A1" display="Estonia" xr:uid="{3DE88587-A4EA-4450-B43D-58CBF1CFD423}"/>
    <hyperlink ref="F2" location="France!A1" display="France" xr:uid="{6904F19E-7487-42E1-B21D-87F94FD8C81E}"/>
    <hyperlink ref="G2" location="Germany!A1" display="Germany" xr:uid="{079355CB-9D5B-475B-A961-81B433D17A9D}"/>
    <hyperlink ref="H2" location="Greece!A1" display="Greece" xr:uid="{BE95EFDF-CE47-4DDD-9A69-CC493C6E6BD6}"/>
    <hyperlink ref="J2" location="Hungary!A1" display="Hungary" xr:uid="{3A0294A1-1FCC-4BA9-9A69-CC688D12F20F}"/>
    <hyperlink ref="I2" location="'Hong Kong'!A1" display="Hong Kong" xr:uid="{F29491C5-EC66-4AA2-807B-E20FF697B880}"/>
    <hyperlink ref="K2" location="Ireland!A1" display="Ireland" xr:uid="{07CBFA72-CCF0-429E-B388-9B4C34B8EE65}"/>
    <hyperlink ref="C3" location="Italy!A1" display="Italy" xr:uid="{88BEB007-AF57-4EB9-A87F-30CBD268FDA4}"/>
    <hyperlink ref="D3" location="Japan!A1" display="Japan" xr:uid="{1BAB5318-73DB-4A62-8450-E1651F2D00A3}"/>
    <hyperlink ref="K4" location="'South Korea'!A1" display="South Korea" xr:uid="{01E61270-224B-468A-A5C3-570CADF61CFE}"/>
    <hyperlink ref="C5" location="Sweden!A1" display="Sweden" xr:uid="{5756AB7A-0E78-4EA3-A176-9768A1B1D7C3}"/>
    <hyperlink ref="G5" location="Turkey!A1" display="Turkey" xr:uid="{15BFB9CE-3C6F-48CF-BDCF-ED71AF586093}"/>
    <hyperlink ref="I5" location="'United Kingdom'!A1" display="United Kingdom" xr:uid="{F64F3055-0B98-4FD4-A802-B4B5CC037BC9}"/>
    <hyperlink ref="J5" location="'United States'!A1" display="United States" xr:uid="{0C3B8FC6-E944-4911-8444-57ABDFBCCA27}"/>
    <hyperlink ref="E2" location="Finland!A1" display="Finland" xr:uid="{2397BF1B-D301-4BE7-A3B2-5F75CABE718B}"/>
    <hyperlink ref="B3" location="Israel!A1" display="Israel" xr:uid="{4F670D9B-6471-4894-B4DF-91B425B16424}"/>
    <hyperlink ref="E3" location="Latvia!A1" display="Latvia" xr:uid="{A1885C51-C78D-48B1-8ADB-B91B84891914}"/>
    <hyperlink ref="F3" location="Lithuania!A1" display="Lithuania" xr:uid="{81455F6D-3404-4DBE-9F70-97A532722FE2}"/>
    <hyperlink ref="G3" location="Malaysia!A1" display="Malaysia" xr:uid="{D5F9D12F-8CC1-4C4A-8E86-902FC3921D19}"/>
    <hyperlink ref="H3" location="Mexico!A1" display="Mexico" xr:uid="{D5C12FB8-8523-498C-AE33-C367F380BEBD}"/>
    <hyperlink ref="I3" location="Netherlands!A1" display="Netherlands" xr:uid="{48B63426-3BAE-4241-BA61-7A07C1DA2908}"/>
    <hyperlink ref="J3" location="'New Zealand'!A1" display="New Zealand" xr:uid="{FE5E90AE-03CF-4BF8-AE4A-0A77EBFD9D09}"/>
    <hyperlink ref="K3" location="Norway!A1" display="Norway" xr:uid="{F11EB2C7-A650-49E1-BA98-6A8B793CD9A5}"/>
    <hyperlink ref="B4" location="Phillipines!A1" display="Philippines" xr:uid="{E513F51D-EC0F-47FC-A686-6859259ED394}"/>
    <hyperlink ref="C4" location="Poland!A1" display="Poland" xr:uid="{A6FE8C90-04DE-475E-91EA-F5AB5C86D643}"/>
    <hyperlink ref="D4" location="Portugal!A1" display="Portugal" xr:uid="{81A264C7-C569-4320-9106-4C1B9BB56F4A}"/>
    <hyperlink ref="E4" location="Romania!A1" display="Romania" xr:uid="{4272ABA8-18DE-4236-BF76-CA87618712C9}"/>
    <hyperlink ref="F4" location="Russia!A1" display="Russia" xr:uid="{23775557-C419-4A10-BAED-3680C896849C}"/>
    <hyperlink ref="G4" location="'Saudi Arabia'!A1" display="Saudi Arabia" xr:uid="{7F2666C0-6DA5-4C1F-9E1F-B4DA55698745}"/>
    <hyperlink ref="H4" location="Singapore!A1" display="Singapore" xr:uid="{4C897CB6-7AE1-464F-89C5-4B5131D49344}"/>
    <hyperlink ref="I4" location="Slovakia!A1" display="Slovakia" xr:uid="{1F2DDDEA-3134-4470-8A42-B72DC1503436}"/>
    <hyperlink ref="J4" location="'South Africa'!A1" display="South Africa" xr:uid="{D7BDB828-9DFC-4647-85BA-5A3025CDC745}"/>
    <hyperlink ref="B5" location="Spain!A1" display="Spain" xr:uid="{F3CA15AF-B004-4D6C-80BE-40D1AE2B9641}"/>
    <hyperlink ref="D5" location="Switzerland!A1" display="Switzerland" xr:uid="{609A7222-2D58-4A37-8E3C-48B6C14C9E8E}"/>
    <hyperlink ref="E5" location="Taiwan!A1" display="Taiwan" xr:uid="{015BB688-237E-4E33-B08F-84B47880D40E}"/>
    <hyperlink ref="F5" location="Thailand!A1" display="Thailand" xr:uid="{3B69E9B5-6CCE-4364-A682-7EAE5DC0C8D4}"/>
    <hyperlink ref="H5" location="Ukraine!A1" display="Ukraine" xr:uid="{D508B366-693D-493A-A1D2-1B77236FE22A}"/>
    <hyperlink ref="K5" location="Vietnam!A1" display="Vietnam" xr:uid="{255BA4A8-5FC9-41BC-93D5-BB47A9593375}"/>
  </hyperlinks>
  <pageMargins left="0.7" right="0.7" top="0.75" bottom="0.75" header="0.3" footer="0.3"/>
  <pageSetup orientation="portrait" horizontalDpi="90" verticalDpi="90"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1" id="{4241A6B2-EF83-45F9-BECE-4C6DE8F66BE7}">
            <xm:f>OR(INDEX('Batch Summary'!$B$4:$M$53,MATCH($B$7,_xlfn.ANCHORARRAY('Batch Summary'!$A$4),0),MATCH(B10,'Batch Summary'!$B$3:$M$3,0))="No")</xm:f>
            <x14:dxf>
              <font>
                <color theme="0"/>
              </font>
              <fill>
                <patternFill patternType="none">
                  <bgColor auto="1"/>
                </patternFill>
              </fill>
            </x14:dxf>
          </x14:cfRule>
          <xm:sqref>B10:B19 B23</xm:sqref>
        </x14:conditionalFormatting>
        <x14:conditionalFormatting xmlns:xm="http://schemas.microsoft.com/office/excel/2006/main">
          <x14:cfRule type="expression" priority="12" id="{5AE30060-AD62-4746-B2B4-2A7EC3C77862}">
            <xm:f>OR(INDEX('Batch Summary'!$P$4:$AA$53,MATCH($B$7,_xlfn.ANCHORARRAY('Batch Summary'!$O$4),0),MATCH(C10,'Batch Summary'!$P$3:$AA$3,0))="No")</xm:f>
            <x14:dxf>
              <font>
                <color theme="0"/>
              </font>
            </x14:dxf>
          </x14:cfRule>
          <xm:sqref>C10:C19 C23</xm:sqref>
        </x14:conditionalFormatting>
        <x14:conditionalFormatting xmlns:xm="http://schemas.microsoft.com/office/excel/2006/main">
          <x14:cfRule type="expression" priority="13" id="{C7F09C49-5278-4E67-900A-32DC76169D33}">
            <xm:f>OR(INDEX('Batch Summary'!$AD$4:$AO$53,MATCH($B$7,_xlfn.ANCHORARRAY('Batch Summary'!$AC$4),0),MATCH(D10,'Batch Summary'!$AD$3:$AO$3,0))="No")</xm:f>
            <x14:dxf>
              <font>
                <color theme="0"/>
              </font>
            </x14:dxf>
          </x14:cfRule>
          <xm:sqref>D10:D21</xm:sqref>
        </x14:conditionalFormatting>
        <x14:conditionalFormatting xmlns:xm="http://schemas.microsoft.com/office/excel/2006/main">
          <x14:cfRule type="expression" priority="14" id="{7E2E10F9-6EE4-4369-B5B2-2E243D53DBA1}">
            <xm:f>OR(INDEX('Batch Summary'!$AR$4:$BB$53,MATCH($B$7,_xlfn.ANCHORARRAY('Batch Summary'!$AQ$4),0),MATCH(E10,'Batch Summary'!$AR$3:$BB$3,0))="No")</xm:f>
            <x14:dxf>
              <font>
                <color theme="0"/>
              </font>
            </x14:dxf>
          </x14:cfRule>
          <xm:sqref>E10:E21</xm:sqref>
        </x14:conditionalFormatting>
      </x14:conditionalFormattings>
    </ext>
  </extLst>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AC6112-F179-455E-972B-60911D7102A5}">
  <sheetPr codeName="Sheet16"/>
  <dimension ref="A1:V44"/>
  <sheetViews>
    <sheetView workbookViewId="0">
      <selection sqref="A1:A2"/>
    </sheetView>
  </sheetViews>
  <sheetFormatPr defaultRowHeight="15"/>
  <cols>
    <col min="1" max="1" width="17.5703125" bestFit="1" customWidth="1"/>
    <col min="2" max="2" width="20.140625" customWidth="1"/>
    <col min="3" max="3" width="20.42578125" customWidth="1"/>
    <col min="4" max="4" width="15.85546875" customWidth="1"/>
    <col min="5" max="5" width="15.42578125" customWidth="1"/>
    <col min="6" max="7" width="17.5703125" customWidth="1"/>
    <col min="8" max="8" width="10.140625" customWidth="1"/>
    <col min="9" max="9" width="16.140625" customWidth="1"/>
    <col min="10" max="10" width="14.140625" customWidth="1"/>
    <col min="11" max="11" width="11.5703125" bestFit="1" customWidth="1"/>
    <col min="12" max="12" width="10.85546875" customWidth="1"/>
    <col min="13" max="13" width="11.42578125" customWidth="1"/>
    <col min="14" max="14" width="10.85546875" customWidth="1"/>
    <col min="15" max="15" width="11" customWidth="1"/>
    <col min="16" max="16" width="10.85546875" customWidth="1"/>
    <col min="17" max="17" width="10.140625" bestFit="1" customWidth="1"/>
    <col min="18" max="18" width="12.140625" customWidth="1"/>
    <col min="19" max="19" width="18.5703125" customWidth="1"/>
  </cols>
  <sheetData>
    <row r="1" spans="1:22">
      <c r="A1" s="716" t="s">
        <v>733</v>
      </c>
      <c r="B1" s="477" t="s">
        <v>90</v>
      </c>
      <c r="C1" s="477" t="s">
        <v>92</v>
      </c>
      <c r="D1" s="477" t="s">
        <v>94</v>
      </c>
      <c r="E1" s="477" t="s">
        <v>97</v>
      </c>
      <c r="F1" s="477" t="s">
        <v>99</v>
      </c>
      <c r="G1" s="477" t="s">
        <v>101</v>
      </c>
      <c r="H1" s="477" t="s">
        <v>103</v>
      </c>
      <c r="I1" s="477" t="s">
        <v>105</v>
      </c>
      <c r="J1" s="477" t="s">
        <v>107</v>
      </c>
      <c r="K1" s="477" t="s">
        <v>109</v>
      </c>
      <c r="L1" s="56"/>
      <c r="M1" s="56"/>
      <c r="N1" s="56"/>
      <c r="O1" s="56"/>
      <c r="P1" s="56"/>
      <c r="Q1" s="56"/>
      <c r="R1" s="56"/>
      <c r="S1" s="56"/>
      <c r="T1" s="56"/>
      <c r="U1" s="56"/>
      <c r="V1" s="56"/>
    </row>
    <row r="2" spans="1:22">
      <c r="A2" s="716"/>
      <c r="B2" s="477" t="s">
        <v>111</v>
      </c>
      <c r="C2" s="477" t="s">
        <v>113</v>
      </c>
      <c r="D2" s="477" t="s">
        <v>115</v>
      </c>
      <c r="E2" s="477" t="s">
        <v>117</v>
      </c>
      <c r="F2" s="477" t="s">
        <v>119</v>
      </c>
      <c r="G2" s="477" t="s">
        <v>121</v>
      </c>
      <c r="H2" s="477" t="s">
        <v>123</v>
      </c>
      <c r="I2" s="477" t="s">
        <v>125</v>
      </c>
      <c r="J2" s="477" t="s">
        <v>127</v>
      </c>
      <c r="K2" s="477" t="s">
        <v>131</v>
      </c>
      <c r="L2" s="56"/>
      <c r="M2" s="56"/>
      <c r="N2" s="56"/>
      <c r="O2" s="56"/>
      <c r="P2" s="56"/>
      <c r="Q2" s="56"/>
      <c r="R2" s="56"/>
      <c r="S2" s="56"/>
      <c r="T2" s="56"/>
      <c r="U2" s="56"/>
      <c r="V2" s="56"/>
    </row>
    <row r="3" spans="1:22">
      <c r="A3" s="717" t="s">
        <v>51</v>
      </c>
      <c r="B3" s="477" t="s">
        <v>133</v>
      </c>
      <c r="C3" s="477" t="s">
        <v>135</v>
      </c>
      <c r="D3" s="477" t="s">
        <v>137</v>
      </c>
      <c r="E3" s="477" t="s">
        <v>139</v>
      </c>
      <c r="F3" s="477" t="s">
        <v>141</v>
      </c>
      <c r="G3" s="477" t="s">
        <v>143</v>
      </c>
      <c r="H3" s="477" t="s">
        <v>145</v>
      </c>
      <c r="I3" s="477" t="s">
        <v>147</v>
      </c>
      <c r="J3" s="477" t="s">
        <v>149</v>
      </c>
      <c r="K3" s="477" t="s">
        <v>151</v>
      </c>
      <c r="L3" s="56"/>
      <c r="M3" s="56"/>
      <c r="N3" s="56"/>
      <c r="O3" s="56"/>
      <c r="P3" s="56"/>
      <c r="Q3" s="56"/>
      <c r="R3" s="56"/>
      <c r="S3" s="56"/>
      <c r="T3" s="56"/>
      <c r="U3" s="56"/>
      <c r="V3" s="56"/>
    </row>
    <row r="4" spans="1:22">
      <c r="A4" s="718"/>
      <c r="B4" s="477" t="s">
        <v>153</v>
      </c>
      <c r="C4" s="477" t="s">
        <v>155</v>
      </c>
      <c r="D4" s="477" t="s">
        <v>157</v>
      </c>
      <c r="E4" s="477" t="s">
        <v>159</v>
      </c>
      <c r="F4" s="477" t="s">
        <v>161</v>
      </c>
      <c r="G4" s="477" t="s">
        <v>163</v>
      </c>
      <c r="H4" s="477" t="s">
        <v>165</v>
      </c>
      <c r="I4" s="477" t="s">
        <v>167</v>
      </c>
      <c r="J4" s="477" t="s">
        <v>169</v>
      </c>
      <c r="K4" s="477" t="s">
        <v>171</v>
      </c>
      <c r="L4" s="56"/>
      <c r="M4" s="56"/>
      <c r="N4" s="56"/>
      <c r="O4" s="56"/>
      <c r="P4" s="56"/>
      <c r="Q4" s="56"/>
      <c r="R4" s="56"/>
      <c r="S4" s="56"/>
      <c r="T4" s="56"/>
      <c r="U4" s="56"/>
      <c r="V4" s="56"/>
    </row>
    <row r="5" spans="1:22">
      <c r="A5" s="56"/>
      <c r="B5" s="477" t="s">
        <v>173</v>
      </c>
      <c r="C5" s="477" t="s">
        <v>175</v>
      </c>
      <c r="D5" s="477" t="s">
        <v>177</v>
      </c>
      <c r="E5" s="477" t="s">
        <v>179</v>
      </c>
      <c r="F5" s="477" t="s">
        <v>181</v>
      </c>
      <c r="G5" s="477" t="s">
        <v>183</v>
      </c>
      <c r="H5" s="477" t="s">
        <v>185</v>
      </c>
      <c r="I5" s="477" t="s">
        <v>187</v>
      </c>
      <c r="J5" s="477" t="s">
        <v>189</v>
      </c>
      <c r="K5" s="477" t="s">
        <v>191</v>
      </c>
      <c r="L5" s="56"/>
      <c r="M5" s="56"/>
      <c r="N5" s="56"/>
      <c r="O5" s="56"/>
      <c r="P5" s="56"/>
      <c r="Q5" s="56"/>
      <c r="R5" s="56"/>
      <c r="S5" s="56"/>
      <c r="T5" s="56"/>
      <c r="U5" s="56"/>
      <c r="V5" s="56"/>
    </row>
    <row r="6" spans="1:22" ht="15.75" thickBot="1">
      <c r="A6" s="56"/>
      <c r="B6" s="56"/>
      <c r="C6" s="56"/>
      <c r="D6" s="56"/>
      <c r="E6" s="56"/>
      <c r="F6" s="56"/>
      <c r="G6" s="56"/>
      <c r="H6" s="56"/>
      <c r="I6" s="56"/>
      <c r="J6" s="56"/>
      <c r="K6" s="56"/>
      <c r="L6" s="56"/>
      <c r="M6" s="56"/>
      <c r="N6" s="56"/>
      <c r="O6" s="56"/>
      <c r="P6" s="56"/>
      <c r="Q6" s="56"/>
      <c r="R6" s="56"/>
      <c r="S6" s="56"/>
      <c r="T6" s="56"/>
      <c r="U6" s="56"/>
      <c r="V6" s="56"/>
    </row>
    <row r="7" spans="1:22" ht="49.5" customHeight="1" thickBot="1">
      <c r="A7" s="56"/>
      <c r="B7" s="465" t="e" cm="1">
        <f t="array" aca="1" ref="B7" ca="1">MID(CELL("filename",B1),FIND("]",CELL("filename",B1))+1,255)</f>
        <v>#VALUE!</v>
      </c>
      <c r="C7" s="359" t="s">
        <v>734</v>
      </c>
      <c r="D7" s="362"/>
      <c r="E7" s="360" t="str">
        <f ca="1">IF(D7="","",IF(D7&lt;=MAX(N10:N28)+2,"AFTER SUBMISSION DEADLINE","OK"))</f>
        <v/>
      </c>
      <c r="F7" s="56"/>
      <c r="G7" s="319"/>
      <c r="H7" s="700" t="s">
        <v>314</v>
      </c>
      <c r="I7" s="701"/>
      <c r="J7" s="702" t="s">
        <v>570</v>
      </c>
      <c r="K7" s="703"/>
      <c r="L7" s="704"/>
      <c r="M7" s="705" t="s">
        <v>571</v>
      </c>
      <c r="N7" s="706"/>
      <c r="O7" s="707"/>
      <c r="P7" s="713" t="s">
        <v>735</v>
      </c>
      <c r="Q7" s="714"/>
      <c r="R7" s="298" t="s">
        <v>573</v>
      </c>
      <c r="S7" s="299" t="s">
        <v>574</v>
      </c>
      <c r="U7" s="56"/>
      <c r="V7" s="56"/>
    </row>
    <row r="8" spans="1:22" ht="51.75" thickBot="1">
      <c r="A8" s="56"/>
      <c r="B8" s="431" t="s">
        <v>736</v>
      </c>
      <c r="C8" s="431" t="s">
        <v>566</v>
      </c>
      <c r="D8" s="431" t="s">
        <v>737</v>
      </c>
      <c r="E8" s="431" t="s">
        <v>738</v>
      </c>
      <c r="F8" s="425"/>
      <c r="G8" s="318" t="s">
        <v>80</v>
      </c>
      <c r="H8" s="300" t="s">
        <v>578</v>
      </c>
      <c r="I8" s="301" t="s">
        <v>579</v>
      </c>
      <c r="J8" s="302" t="s">
        <v>580</v>
      </c>
      <c r="K8" s="303" t="s">
        <v>581</v>
      </c>
      <c r="L8" s="304" t="s">
        <v>582</v>
      </c>
      <c r="M8" s="305" t="s">
        <v>583</v>
      </c>
      <c r="N8" s="306" t="s">
        <v>584</v>
      </c>
      <c r="O8" s="307" t="s">
        <v>585</v>
      </c>
      <c r="P8" s="308" t="s">
        <v>586</v>
      </c>
      <c r="Q8" s="309" t="s">
        <v>587</v>
      </c>
      <c r="R8" s="310" t="s">
        <v>588</v>
      </c>
      <c r="S8" s="311" t="s">
        <v>589</v>
      </c>
      <c r="U8" s="56"/>
      <c r="V8" s="56"/>
    </row>
    <row r="9" spans="1:22" ht="15" hidden="1" customHeight="1" thickBot="1">
      <c r="A9" s="56"/>
      <c r="B9" s="346"/>
      <c r="C9" s="346"/>
      <c r="D9" s="346"/>
      <c r="E9" s="346"/>
      <c r="F9" s="425"/>
      <c r="G9" s="353" t="s">
        <v>739</v>
      </c>
      <c r="H9" s="347"/>
      <c r="I9" s="347"/>
      <c r="J9" s="348">
        <v>2</v>
      </c>
      <c r="K9" s="348">
        <f>ICRcomplete</f>
        <v>0</v>
      </c>
      <c r="L9" s="348"/>
      <c r="M9" s="349">
        <v>2</v>
      </c>
      <c r="N9" s="349">
        <f>DTPdelv</f>
        <v>8</v>
      </c>
      <c r="O9" s="349"/>
      <c r="P9" s="404">
        <f>expERCreturn</f>
        <v>30</v>
      </c>
      <c r="Q9" s="350"/>
      <c r="R9" s="351">
        <f>ERCdelv</f>
        <v>3</v>
      </c>
      <c r="S9" s="352"/>
      <c r="U9" s="56"/>
      <c r="V9" s="56"/>
    </row>
    <row r="10" spans="1:22" ht="15.75" thickTop="1">
      <c r="A10" s="56"/>
      <c r="B10" s="116" t="str" cm="1">
        <f t="array" ref="B10">IFERROR(_xlfn._xlws.FILTER(mats_tbl[Unique Material Name],mats_tbl[Translation Batch]=1),"")</f>
        <v/>
      </c>
      <c r="C10" s="116" t="str" cm="1">
        <f t="array" ref="C10">IFERROR(_xlfn._xlws.FILTER(mats_tbl[Unique Material Name],mats_tbl[Translation Batch]=2),"")</f>
        <v/>
      </c>
      <c r="D10" s="116" t="str" cm="1">
        <f t="array" ref="D10">IFERROR(_xlfn._xlws.FILTER(mats_tbl[Unique Material Name],mats_tbl[Translation Batch]=3),"")</f>
        <v/>
      </c>
      <c r="E10" s="28" t="str" cm="1">
        <f t="array" ref="E10">IFERROR(_xlfn._xlws.FILTER(mats_tbl[Unique Material Name],mats_tbl[Translation Batch]=4),"")</f>
        <v/>
      </c>
      <c r="F10" s="333" t="s">
        <v>258</v>
      </c>
      <c r="G10" s="320" t="str" cm="1">
        <f t="array" aca="1" ref="G10" ca="1">IFERROR(_xlfn._xlws.FILTER(References!$E$237:$E$536,(References!$D$237:$D$536=$B$7)),"")</f>
        <v/>
      </c>
      <c r="H10" s="330" t="str">
        <f ca="1">IF(batch1Start="","",IF(G10=0,"",WORKDAY(batch1Start,7)))</f>
        <v/>
      </c>
      <c r="I10" s="331"/>
      <c r="J10" s="355" t="str">
        <f ca="1">IFERROR(IF(I10="",WORKDAY(H10,$J$9),WORKDAY(I10,$J$9)),"")</f>
        <v/>
      </c>
      <c r="K10" s="330" t="e">
        <f ca="1">WORKDAY(J10,$K$9)</f>
        <v>#VALUE!</v>
      </c>
      <c r="L10" s="331"/>
      <c r="M10" s="330" t="e">
        <f ca="1">IF(L10="",WORKDAY(K10,M9),WORKDAY(L10,M9))</f>
        <v>#VALUE!</v>
      </c>
      <c r="N10" s="330" t="e">
        <f ca="1">WORKDAY(M10,DTPdelv)</f>
        <v>#VALUE!</v>
      </c>
      <c r="O10" s="331"/>
      <c r="P10" s="402" t="e">
        <f ca="1">IF(G10=0,"",IF(O10="",WORKDAY(N10,$P$9),WORKDAY(O10,$P$9)))</f>
        <v>#VALUE!</v>
      </c>
      <c r="Q10" s="331"/>
      <c r="R10" s="403" t="e">
        <f ca="1">IF(G10=0,"",IF(Q10="",WORKDAY(P10,$R$9),WORKDAY(Q10,$R$9)))</f>
        <v>#VALUE!</v>
      </c>
      <c r="S10" s="330"/>
      <c r="T10" s="56"/>
      <c r="U10" s="56"/>
      <c r="V10" s="56"/>
    </row>
    <row r="11" spans="1:22">
      <c r="A11" s="56"/>
      <c r="B11" s="116"/>
      <c r="C11" s="116"/>
      <c r="D11" s="116"/>
      <c r="E11" s="116"/>
      <c r="F11" s="56"/>
      <c r="G11" s="73"/>
      <c r="H11" s="354" t="str">
        <f>IF(batch1Start="","",IF(G11=0,"",WORKDAY(batch1Start,7)))</f>
        <v/>
      </c>
      <c r="I11" s="357"/>
      <c r="J11" s="354" t="str">
        <f>IFERROR(IF(I11="",WORKDAY(H11,$J$9),WORKDAY(I11,$J$9)),"")</f>
        <v/>
      </c>
      <c r="K11" s="354" t="str">
        <f>IF(J11="","",WORKDAY(J11,$K$9))</f>
        <v/>
      </c>
      <c r="L11" s="357"/>
      <c r="M11" s="354" t="str">
        <f>IFERROR(IF(L11="",WORKDAY(K11,$M$9),WORKDAY(L11,$M$9)),"")</f>
        <v/>
      </c>
      <c r="N11" s="354" t="str">
        <f>IF(H11&lt;&gt;"",WORKDAY(M11,$N$9),"")</f>
        <v/>
      </c>
      <c r="O11" s="357"/>
      <c r="P11" s="354" t="str">
        <f t="shared" ref="P11:P14" si="0">IF(G11=0,"",IF(O11="",WORKDAY(N11,$P$9),WORKDAY(O11,$P$9)))</f>
        <v/>
      </c>
      <c r="Q11" s="357"/>
      <c r="R11" s="354" t="str">
        <f t="shared" ref="R11:R14" si="1">IF(G11=0,"",IF(Q11="",WORKDAY(P11,$R$9),WORKDAY(Q11,$R$9)))</f>
        <v/>
      </c>
      <c r="S11" s="354"/>
      <c r="T11" s="56"/>
      <c r="U11" s="56"/>
      <c r="V11" s="56"/>
    </row>
    <row r="12" spans="1:22">
      <c r="A12" s="56"/>
      <c r="B12" s="116"/>
      <c r="C12" s="116"/>
      <c r="D12" s="116"/>
      <c r="E12" s="116"/>
      <c r="F12" s="56"/>
      <c r="G12" s="73"/>
      <c r="H12" s="354" t="str">
        <f>IF(batch1Start="","",IF(G12=0,"",WORKDAY(batch1Start,7)))</f>
        <v/>
      </c>
      <c r="I12" s="357"/>
      <c r="J12" s="354" t="str">
        <f t="shared" ref="J12:J14" si="2">IFERROR(IF(I12="",WORKDAY(H12,$J$9),WORKDAY(I12,$J$9)),"")</f>
        <v/>
      </c>
      <c r="K12" s="354" t="str">
        <f>IF(J12="","",WORKDAY(J12,$K$9))</f>
        <v/>
      </c>
      <c r="L12" s="357"/>
      <c r="M12" s="354" t="str">
        <f t="shared" ref="M12:M14" si="3">IFERROR(IF(L12="",WORKDAY(K12,$M$9),WORKDAY(L12,$M$9)),"")</f>
        <v/>
      </c>
      <c r="N12" s="354" t="str">
        <f t="shared" ref="N12:N13" si="4">IF(H12&lt;&gt;"",WORKDAY(M12,$N$9),"")</f>
        <v/>
      </c>
      <c r="O12" s="357"/>
      <c r="P12" s="354" t="str">
        <f t="shared" si="0"/>
        <v/>
      </c>
      <c r="Q12" s="357"/>
      <c r="R12" s="354" t="str">
        <f t="shared" si="1"/>
        <v/>
      </c>
      <c r="S12" s="354"/>
      <c r="T12" s="56"/>
      <c r="U12" s="56"/>
      <c r="V12" s="56"/>
    </row>
    <row r="13" spans="1:22">
      <c r="A13" s="56"/>
      <c r="B13" s="116"/>
      <c r="C13" s="116"/>
      <c r="D13" s="116"/>
      <c r="E13" s="116"/>
      <c r="F13" s="56"/>
      <c r="G13" s="73"/>
      <c r="H13" s="354" t="str">
        <f>IF(batch1Start="","",IF(G13=0,"",WORKDAY(batch1Start,7)))</f>
        <v/>
      </c>
      <c r="I13" s="357"/>
      <c r="J13" s="354" t="str">
        <f t="shared" si="2"/>
        <v/>
      </c>
      <c r="K13" s="354" t="str">
        <f t="shared" ref="K13:K28" si="5">IF(J13="","",WORKDAY(J13,$K$9))</f>
        <v/>
      </c>
      <c r="L13" s="357"/>
      <c r="M13" s="354" t="str">
        <f t="shared" si="3"/>
        <v/>
      </c>
      <c r="N13" s="354" t="str">
        <f t="shared" si="4"/>
        <v/>
      </c>
      <c r="O13" s="357"/>
      <c r="P13" s="354" t="str">
        <f t="shared" si="0"/>
        <v/>
      </c>
      <c r="Q13" s="357"/>
      <c r="R13" s="354" t="str">
        <f t="shared" si="1"/>
        <v/>
      </c>
      <c r="S13" s="354"/>
      <c r="T13" s="56"/>
      <c r="U13" s="56"/>
      <c r="V13" s="56"/>
    </row>
    <row r="14" spans="1:22" ht="15.75" thickBot="1">
      <c r="A14" s="56"/>
      <c r="B14" s="116"/>
      <c r="C14" s="116"/>
      <c r="D14" s="116"/>
      <c r="E14" s="116"/>
      <c r="F14" s="56"/>
      <c r="G14" s="73"/>
      <c r="H14" s="405" t="str">
        <f>IF(batch1Start="","",IF(G14="","",WORKDAY(batch1Start,7)))</f>
        <v/>
      </c>
      <c r="I14" s="357"/>
      <c r="J14" s="354" t="str">
        <f t="shared" si="2"/>
        <v/>
      </c>
      <c r="K14" s="354" t="str">
        <f t="shared" si="5"/>
        <v/>
      </c>
      <c r="L14" s="357"/>
      <c r="M14" s="354" t="str">
        <f t="shared" si="3"/>
        <v/>
      </c>
      <c r="N14" s="354" t="str">
        <f>IF(H14&lt;&gt;"",WORKDAY(M14,$N$9),"")</f>
        <v/>
      </c>
      <c r="O14" s="357"/>
      <c r="P14" s="405" t="str">
        <f t="shared" si="0"/>
        <v/>
      </c>
      <c r="Q14" s="357"/>
      <c r="R14" s="405" t="str">
        <f t="shared" si="1"/>
        <v/>
      </c>
      <c r="S14" s="405"/>
      <c r="T14" s="56"/>
      <c r="U14" s="56"/>
      <c r="V14" s="56"/>
    </row>
    <row r="15" spans="1:22">
      <c r="A15" s="56"/>
      <c r="B15" s="116"/>
      <c r="C15" s="116"/>
      <c r="D15" s="116"/>
      <c r="E15" s="116"/>
      <c r="F15" s="333" t="s">
        <v>259</v>
      </c>
      <c r="G15" s="320" t="str" cm="1">
        <f t="array" aca="1" ref="G15" ca="1">IFERROR(_xlfn._xlws.FILTER(References!$E$237:$E$536,(References!$D$237:$D$536=$B$7)),"")</f>
        <v/>
      </c>
      <c r="H15" s="403" t="str">
        <f ca="1">IF(batch2Start="","",IF(G15=0,"",WORKDAY(batch2Start,7)))</f>
        <v/>
      </c>
      <c r="I15" s="331"/>
      <c r="J15" s="330" t="str">
        <f ca="1">IFERROR(IF(I15="",WORKDAY(H15,$J$9),WORKDAY(I15,$J$9)),"")</f>
        <v/>
      </c>
      <c r="K15" s="330" t="str">
        <f t="shared" ca="1" si="5"/>
        <v/>
      </c>
      <c r="L15" s="331" t="s">
        <v>744</v>
      </c>
      <c r="M15" s="330" t="str">
        <f ca="1">IFERROR(IF(L15="",WORKDAY(K15,$M$9),WORKDAY(L15,$M$9)),"")</f>
        <v/>
      </c>
      <c r="N15" s="330" t="str">
        <f ca="1">IF(H15&lt;&gt;"",WORKDAY(M15,$N$9),"")</f>
        <v/>
      </c>
      <c r="O15" s="331"/>
      <c r="P15" s="403" t="str">
        <f ca="1">IF(H15="","",IF(O15="",WORKDAY(N15,$P$9),WORKDAY(O15,$P$9)))</f>
        <v/>
      </c>
      <c r="Q15" s="331"/>
      <c r="R15" s="403" t="str">
        <f ca="1">IF(H15="","",IF(Q15="",WORKDAY(P15,$R$9),WORKDAY(Q15,$R$9)))</f>
        <v/>
      </c>
      <c r="S15" s="403"/>
      <c r="T15" s="56"/>
      <c r="U15" s="56"/>
      <c r="V15" s="56"/>
    </row>
    <row r="16" spans="1:22" ht="15.75" customHeight="1">
      <c r="A16" s="56"/>
      <c r="B16" s="116"/>
      <c r="C16" s="116"/>
      <c r="D16" s="116"/>
      <c r="E16" s="116"/>
      <c r="F16" s="56"/>
      <c r="G16" s="73"/>
      <c r="H16" s="354" t="str">
        <f>IF(batch2Start="","",IF(G16=0,"",WORKDAY(batch2Start,7)))</f>
        <v/>
      </c>
      <c r="I16" s="357"/>
      <c r="J16" s="354" t="str">
        <f t="shared" ref="J16:J28" si="6">IFERROR(IF(I16="",WORKDAY(H16,$J$9),WORKDAY(I16,$J$9)),"")</f>
        <v/>
      </c>
      <c r="K16" s="354" t="str">
        <f t="shared" si="5"/>
        <v/>
      </c>
      <c r="L16" s="357"/>
      <c r="M16" s="354" t="str">
        <f>IFERROR(IF(L16="",WORKDAY(K16,$M$9),WORKDAY(L16,$M$9)),"")</f>
        <v/>
      </c>
      <c r="N16" s="354" t="str">
        <f>IF(H16&lt;&gt;"",WORKDAY(M16,$N$9),"")</f>
        <v/>
      </c>
      <c r="O16" s="357"/>
      <c r="P16" s="354" t="str">
        <f>IF(H16="","",IF(O16="",WORKDAY(N16,$P$9),WORKDAY(O16,$P$9)))</f>
        <v/>
      </c>
      <c r="Q16" s="357"/>
      <c r="R16" s="403" t="str">
        <f t="shared" ref="R16:R28" si="7">IF(H16="","",IF(Q16="",WORKDAY(P16,$R$9),WORKDAY(Q16,$R$9)))</f>
        <v/>
      </c>
      <c r="S16" s="354"/>
      <c r="T16" s="56"/>
      <c r="U16" s="56"/>
      <c r="V16" s="56"/>
    </row>
    <row r="17" spans="1:22">
      <c r="A17" s="56"/>
      <c r="B17" s="116"/>
      <c r="C17" s="116"/>
      <c r="D17" s="116"/>
      <c r="E17" s="116"/>
      <c r="F17" s="56"/>
      <c r="G17" s="73"/>
      <c r="H17" s="354" t="str">
        <f>IF(batch2Start="","",IF(G17=0,"",WORKDAY(batch2Start,7)))</f>
        <v/>
      </c>
      <c r="I17" s="357"/>
      <c r="J17" s="354" t="str">
        <f t="shared" si="6"/>
        <v/>
      </c>
      <c r="K17" s="354" t="str">
        <f t="shared" si="5"/>
        <v/>
      </c>
      <c r="L17" s="357"/>
      <c r="M17" s="354" t="str">
        <f t="shared" ref="M17" si="8">IFERROR(IF(L17="",WORKDAY(K17,$M$9),WORKDAY(L17,$M$9)),"")</f>
        <v/>
      </c>
      <c r="N17" s="354" t="str">
        <f t="shared" ref="N17:N28" si="9">IF(H17&lt;&gt;"",WORKDAY(M17,$N$9),"")</f>
        <v/>
      </c>
      <c r="O17" s="357"/>
      <c r="P17" s="354" t="str">
        <f t="shared" ref="P17:P28" si="10">IF(H17="","",IF(O17="",WORKDAY(N17,$P$9),WORKDAY(O17,$P$9)))</f>
        <v/>
      </c>
      <c r="Q17" s="357"/>
      <c r="R17" s="403" t="str">
        <f t="shared" si="7"/>
        <v/>
      </c>
      <c r="S17" s="354"/>
      <c r="T17" s="56"/>
      <c r="U17" s="56"/>
      <c r="V17" s="56"/>
    </row>
    <row r="18" spans="1:22">
      <c r="A18" s="56"/>
      <c r="B18" s="116"/>
      <c r="C18" s="116"/>
      <c r="D18" s="116"/>
      <c r="E18" s="116"/>
      <c r="F18" s="56"/>
      <c r="G18" s="73"/>
      <c r="H18" s="354" t="str">
        <f>IF(batch2Start="","",IF(G18=0,"",WORKDAY(batch2Start,7)))</f>
        <v/>
      </c>
      <c r="I18" s="357"/>
      <c r="J18" s="354" t="str">
        <f t="shared" si="6"/>
        <v/>
      </c>
      <c r="K18" s="354" t="str">
        <f t="shared" si="5"/>
        <v/>
      </c>
      <c r="L18" s="357"/>
      <c r="M18" s="354" t="str">
        <f>IFERROR(IF(L18="",WORKDAY(K18,$M$9),WORKDAY(L18,$M$9)),"")</f>
        <v/>
      </c>
      <c r="N18" s="354" t="str">
        <f t="shared" si="9"/>
        <v/>
      </c>
      <c r="O18" s="357"/>
      <c r="P18" s="354" t="str">
        <f t="shared" si="10"/>
        <v/>
      </c>
      <c r="Q18" s="357"/>
      <c r="R18" s="403" t="str">
        <f t="shared" si="7"/>
        <v/>
      </c>
      <c r="S18" s="354"/>
      <c r="T18" s="56"/>
      <c r="U18" s="56"/>
      <c r="V18" s="56"/>
    </row>
    <row r="19" spans="1:22" ht="15.75" thickBot="1">
      <c r="A19" s="56"/>
      <c r="B19" s="116"/>
      <c r="C19" s="116"/>
      <c r="D19" s="116"/>
      <c r="E19" s="116"/>
      <c r="F19" s="56"/>
      <c r="G19" s="73"/>
      <c r="H19" s="405" t="str">
        <f>IF(batch2Start="","",IF(G19="","",WORKDAY(batch2Start,7)))</f>
        <v/>
      </c>
      <c r="I19" s="357"/>
      <c r="J19" s="354" t="str">
        <f t="shared" si="6"/>
        <v/>
      </c>
      <c r="K19" s="354" t="str">
        <f t="shared" si="5"/>
        <v/>
      </c>
      <c r="L19" s="357"/>
      <c r="M19" s="354" t="str">
        <f>IFERROR(IF(L19="",WORKDAY(K19,$M$9),WORKDAY(L19,$M$9)),"")</f>
        <v/>
      </c>
      <c r="N19" s="354" t="str">
        <f t="shared" si="9"/>
        <v/>
      </c>
      <c r="O19" s="357"/>
      <c r="P19" s="358" t="str">
        <f t="shared" si="10"/>
        <v/>
      </c>
      <c r="Q19" s="357"/>
      <c r="R19" s="463" t="str">
        <f t="shared" si="7"/>
        <v/>
      </c>
      <c r="S19" s="405"/>
      <c r="T19" s="56"/>
      <c r="U19" s="56"/>
      <c r="V19" s="56"/>
    </row>
    <row r="20" spans="1:22">
      <c r="A20" s="56"/>
      <c r="B20" s="56"/>
      <c r="C20" s="56"/>
      <c r="D20" s="116"/>
      <c r="E20" s="116"/>
      <c r="F20" s="333" t="s">
        <v>260</v>
      </c>
      <c r="G20" s="320" t="str" cm="1">
        <f t="array" aca="1" ref="G20" ca="1">IFERROR(_xlfn._xlws.FILTER(References!$E$237:$E$536,(References!$D$237:$D$536=$B$7)),"")</f>
        <v/>
      </c>
      <c r="H20" s="403" t="str">
        <f ca="1">IF(batch3Start="","",IF(G20=0,"",WORKDAY(batch3Start,7)))</f>
        <v/>
      </c>
      <c r="I20" s="331"/>
      <c r="J20" s="330" t="str">
        <f t="shared" ca="1" si="6"/>
        <v/>
      </c>
      <c r="K20" s="330" t="str">
        <f t="shared" ca="1" si="5"/>
        <v/>
      </c>
      <c r="L20" s="331"/>
      <c r="M20" s="330" t="str">
        <f t="shared" ref="M20:M24" ca="1" si="11">IFERROR(IF(L20="",WORKDAY(K20,$M$9),WORKDAY(L20,$M$9)),"")</f>
        <v/>
      </c>
      <c r="N20" s="330" t="str">
        <f t="shared" ca="1" si="9"/>
        <v/>
      </c>
      <c r="O20" s="331"/>
      <c r="P20" s="330" t="str">
        <f t="shared" ca="1" si="10"/>
        <v/>
      </c>
      <c r="Q20" s="331"/>
      <c r="R20" s="330" t="str">
        <f t="shared" ca="1" si="7"/>
        <v/>
      </c>
      <c r="S20" s="403"/>
      <c r="T20" s="56"/>
      <c r="U20" s="56"/>
      <c r="V20" s="56"/>
    </row>
    <row r="21" spans="1:22">
      <c r="A21" s="56"/>
      <c r="B21" s="56"/>
      <c r="C21" s="56"/>
      <c r="D21" s="116"/>
      <c r="E21" s="116"/>
      <c r="F21" s="56"/>
      <c r="G21" s="73"/>
      <c r="H21" s="354" t="str">
        <f>IF(batch3Start="","",IF(G21=0,"",WORKDAY(batch3Start,7)))</f>
        <v/>
      </c>
      <c r="I21" s="357"/>
      <c r="J21" s="354" t="str">
        <f t="shared" si="6"/>
        <v/>
      </c>
      <c r="K21" s="354" t="str">
        <f t="shared" si="5"/>
        <v/>
      </c>
      <c r="L21" s="357"/>
      <c r="M21" s="354" t="str">
        <f t="shared" si="11"/>
        <v/>
      </c>
      <c r="N21" s="354" t="str">
        <f>IF(H21&lt;&gt;"",WORKDAY(M21,$N$9),"")</f>
        <v/>
      </c>
      <c r="O21" s="357"/>
      <c r="P21" s="354" t="str">
        <f t="shared" si="10"/>
        <v/>
      </c>
      <c r="Q21" s="357"/>
      <c r="R21" s="403" t="str">
        <f t="shared" si="7"/>
        <v/>
      </c>
      <c r="S21" s="354"/>
      <c r="T21" s="56"/>
      <c r="U21" s="56"/>
      <c r="V21" s="56"/>
    </row>
    <row r="22" spans="1:22" ht="15.75">
      <c r="A22" s="715" t="s">
        <v>740</v>
      </c>
      <c r="B22" s="715"/>
      <c r="C22" s="715"/>
      <c r="D22" s="116"/>
      <c r="E22" s="116"/>
      <c r="F22" s="56"/>
      <c r="G22" s="73"/>
      <c r="H22" s="354" t="str">
        <f>IF(batch3Start="","",IF(G22=0,"",WORKDAY(batch3Start,7)))</f>
        <v/>
      </c>
      <c r="I22" s="357"/>
      <c r="J22" s="354" t="str">
        <f t="shared" si="6"/>
        <v/>
      </c>
      <c r="K22" s="354" t="str">
        <f t="shared" si="5"/>
        <v/>
      </c>
      <c r="L22" s="357"/>
      <c r="M22" s="354" t="str">
        <f t="shared" si="11"/>
        <v/>
      </c>
      <c r="N22" s="354" t="str">
        <f t="shared" si="9"/>
        <v/>
      </c>
      <c r="O22" s="357"/>
      <c r="P22" s="354" t="str">
        <f t="shared" si="10"/>
        <v/>
      </c>
      <c r="Q22" s="357"/>
      <c r="R22" s="403" t="str">
        <f t="shared" si="7"/>
        <v/>
      </c>
      <c r="S22" s="354"/>
      <c r="T22" s="56"/>
      <c r="U22" s="56"/>
      <c r="V22" s="56"/>
    </row>
    <row r="23" spans="1:22">
      <c r="A23" s="117" t="s">
        <v>741</v>
      </c>
      <c r="B23" s="117" t="s">
        <v>742</v>
      </c>
      <c r="C23" s="117" t="s">
        <v>743</v>
      </c>
      <c r="D23" s="116"/>
      <c r="E23" s="116"/>
      <c r="F23" s="56"/>
      <c r="G23" s="73"/>
      <c r="H23" s="354" t="str">
        <f>IF(batch3Start="","",IF(G23=0,"",WORKDAY(batch3Start,7)))</f>
        <v/>
      </c>
      <c r="I23" s="357"/>
      <c r="J23" s="354" t="str">
        <f t="shared" si="6"/>
        <v/>
      </c>
      <c r="K23" s="354" t="str">
        <f t="shared" si="5"/>
        <v/>
      </c>
      <c r="L23" s="357"/>
      <c r="M23" s="354" t="str">
        <f t="shared" si="11"/>
        <v/>
      </c>
      <c r="N23" s="354" t="str">
        <f t="shared" si="9"/>
        <v/>
      </c>
      <c r="O23" s="357"/>
      <c r="P23" s="354" t="str">
        <f t="shared" si="10"/>
        <v/>
      </c>
      <c r="Q23" s="357"/>
      <c r="R23" s="403" t="str">
        <f t="shared" si="7"/>
        <v/>
      </c>
      <c r="S23" s="354"/>
      <c r="T23" s="56"/>
      <c r="U23" s="56"/>
      <c r="V23" s="56"/>
    </row>
    <row r="24" spans="1:22" ht="15.75" thickBot="1">
      <c r="A24" s="56" t="e" cm="1" vm="1">
        <f t="array" ref="A24">_xlfn._xlws.FILTER(mats_tbl[Unique Material Name],mats_tbl[Translation?]="Yes")</f>
        <v>#VALUE!</v>
      </c>
      <c r="B24" s="116" t="e" vm="2">
        <f ca="1">IF(A24&lt;&gt;"",IF(_xlfn.XLOOKUP(A24,mats_tbl[Unique Material Name],mats_tbl[Audience])="Patient-Facing Pre-Consent",VLOOKUP($B$7,'CLMs Strategies'!$A$7:$F$57,3),VLOOKUP($B$7,'CLMs Strategies'!$A$7:$F$57,4)),"")</f>
        <v>#VALUE!</v>
      </c>
      <c r="C24" s="116" t="e" vm="2">
        <f ca="1">IF(A24&lt;&gt;"",IF(_xlfn.XLOOKUP(A24,mats_tbl[Unique Material Name],mats_tbl[Audience])="Patient-Facing Pre-Consent",VLOOKUP($B$7,'CLMs Strategies'!$A$7:$F$57,5),VLOOKUP($B$7,'CLMs Strategies'!$A$7:$F$57,6)),"")</f>
        <v>#VALUE!</v>
      </c>
      <c r="D24" s="116"/>
      <c r="E24" s="116"/>
      <c r="F24" s="56"/>
      <c r="G24" s="73"/>
      <c r="H24" s="405" t="str">
        <f>IF(batch3Start="","",IF(G24=0,"",WORKDAY(batch3Start,7)))</f>
        <v/>
      </c>
      <c r="I24" s="357"/>
      <c r="J24" s="354" t="str">
        <f t="shared" si="6"/>
        <v/>
      </c>
      <c r="K24" s="354" t="str">
        <f t="shared" si="5"/>
        <v/>
      </c>
      <c r="L24" s="357"/>
      <c r="M24" s="354" t="str">
        <f t="shared" si="11"/>
        <v/>
      </c>
      <c r="N24" s="354" t="str">
        <f t="shared" si="9"/>
        <v/>
      </c>
      <c r="O24" s="357"/>
      <c r="P24" s="405" t="str">
        <f t="shared" si="10"/>
        <v/>
      </c>
      <c r="Q24" s="357"/>
      <c r="R24" s="464" t="str">
        <f t="shared" si="7"/>
        <v/>
      </c>
      <c r="S24" s="405"/>
      <c r="T24" s="56"/>
      <c r="U24" s="56"/>
      <c r="V24" s="56"/>
    </row>
    <row r="25" spans="1:22">
      <c r="A25" s="56"/>
      <c r="B25" s="116" t="str">
        <f ca="1">IF(A25&lt;&gt;"",IF(_xlfn.XLOOKUP(A25,mats_tbl[Unique Material Name],mats_tbl[Audience])="Patient-Facing Pre-Consent",VLOOKUP($B$7,'CLMs Strategies'!$A$7:$F$57,3),VLOOKUP($B$7,'CLMs Strategies'!$A$7:$F$57,4)),"")</f>
        <v/>
      </c>
      <c r="C25" s="116" t="str">
        <f ca="1">IF(A25&lt;&gt;"",IF(_xlfn.XLOOKUP(A25,mats_tbl[Unique Material Name],mats_tbl[Audience])="Patient-Facing Pre-Consent",VLOOKUP($B$7,'CLMs Strategies'!$A$7:$F$57,5),VLOOKUP($B$7,'CLMs Strategies'!$A$7:$F$57,6)),"")</f>
        <v/>
      </c>
      <c r="D25" s="116"/>
      <c r="E25" s="116"/>
      <c r="F25" s="333" t="s">
        <v>261</v>
      </c>
      <c r="G25" s="320" t="str" cm="1">
        <f t="array" aca="1" ref="G25" ca="1">IFERROR(_xlfn._xlws.FILTER(References!$E$237:$E$536,(References!$D$237:$D$536=$B$7)),"")</f>
        <v/>
      </c>
      <c r="H25" s="403" t="str">
        <f ca="1">IF(batch4Start="","",IF(G25=0,"",WORKDAY(batch4Start,7)))</f>
        <v/>
      </c>
      <c r="I25" s="331"/>
      <c r="J25" s="330" t="str">
        <f t="shared" ca="1" si="6"/>
        <v/>
      </c>
      <c r="K25" s="330" t="str">
        <f t="shared" ca="1" si="5"/>
        <v/>
      </c>
      <c r="L25" s="331"/>
      <c r="M25" s="330" t="str">
        <f ca="1">IFERROR(IF(L25="",WORKDAY(K25,$M$9),WORKDAY(L25,$M$9)),"")</f>
        <v/>
      </c>
      <c r="N25" s="330" t="str">
        <f t="shared" ca="1" si="9"/>
        <v/>
      </c>
      <c r="O25" s="331"/>
      <c r="P25" s="403" t="str">
        <f t="shared" ca="1" si="10"/>
        <v/>
      </c>
      <c r="Q25" s="331"/>
      <c r="R25" s="403" t="str">
        <f t="shared" ca="1" si="7"/>
        <v/>
      </c>
      <c r="S25" s="403"/>
      <c r="T25" s="56"/>
      <c r="U25" s="56"/>
      <c r="V25" s="56"/>
    </row>
    <row r="26" spans="1:22">
      <c r="A26" s="56"/>
      <c r="B26" s="116" t="str">
        <f ca="1">IF(A26&lt;&gt;"",IF(_xlfn.XLOOKUP(A26,mats_tbl[Unique Material Name],mats_tbl[Audience])="Patient-Facing Pre-Consent",VLOOKUP($B$7,'CLMs Strategies'!$A$7:$F$57,3),VLOOKUP($B$7,'CLMs Strategies'!$A$7:$F$57,4)),"")</f>
        <v/>
      </c>
      <c r="C26" s="116" t="str">
        <f ca="1">IF(A26&lt;&gt;"",IF(_xlfn.XLOOKUP(A26,mats_tbl[Unique Material Name],mats_tbl[Audience])="Patient-Facing Pre-Consent",VLOOKUP($B$7,'CLMs Strategies'!$A$7:$F$57,5),VLOOKUP($B$7,'CLMs Strategies'!$A$7:$F$57,6)),"")</f>
        <v/>
      </c>
      <c r="D26" s="116"/>
      <c r="E26" s="116"/>
      <c r="F26" s="56"/>
      <c r="G26" s="73"/>
      <c r="H26" s="354" t="str">
        <f>IF(batch4Start="","",IF(G26=0,"",WORKDAY(batch4Start,7)))</f>
        <v/>
      </c>
      <c r="I26" s="357"/>
      <c r="J26" s="354" t="str">
        <f t="shared" si="6"/>
        <v/>
      </c>
      <c r="K26" s="354" t="str">
        <f t="shared" si="5"/>
        <v/>
      </c>
      <c r="L26" s="357"/>
      <c r="M26" s="354" t="str">
        <f>IFERROR(IF(L26="",WORKDAY(K26,$M$9),WORKDAY(L26,$M$9)),"")</f>
        <v/>
      </c>
      <c r="N26" s="354" t="str">
        <f t="shared" si="9"/>
        <v/>
      </c>
      <c r="O26" s="357"/>
      <c r="P26" s="354" t="str">
        <f t="shared" si="10"/>
        <v/>
      </c>
      <c r="Q26" s="357"/>
      <c r="R26" s="403" t="str">
        <f t="shared" si="7"/>
        <v/>
      </c>
      <c r="S26" s="354"/>
      <c r="T26" s="56"/>
      <c r="U26" s="56"/>
      <c r="V26" s="56"/>
    </row>
    <row r="27" spans="1:22">
      <c r="A27" s="56"/>
      <c r="B27" s="116" t="str">
        <f ca="1">IF(A27&lt;&gt;"",IF(_xlfn.XLOOKUP(A27,mats_tbl[Unique Material Name],mats_tbl[Audience])="Patient-Facing Pre-Consent",VLOOKUP($B$7,'CLMs Strategies'!$A$7:$F$57,3),VLOOKUP($B$7,'CLMs Strategies'!$A$7:$F$57,4)),"")</f>
        <v/>
      </c>
      <c r="C27" s="116" t="str">
        <f ca="1">IF(A27&lt;&gt;"",IF(_xlfn.XLOOKUP(A27,mats_tbl[Unique Material Name],mats_tbl[Audience])="Patient-Facing Pre-Consent",VLOOKUP($B$7,'CLMs Strategies'!$A$7:$F$57,5),VLOOKUP($B$7,'CLMs Strategies'!$A$7:$F$57,6)),"")</f>
        <v/>
      </c>
      <c r="D27" s="116"/>
      <c r="E27" s="116"/>
      <c r="F27" s="56"/>
      <c r="G27" s="73"/>
      <c r="H27" s="354" t="str">
        <f>IF(batch4Start="","",IF(G27=0,"",WORKDAY(batch4Start,7)))</f>
        <v/>
      </c>
      <c r="I27" s="357"/>
      <c r="J27" s="354" t="str">
        <f>IFERROR(IF(I27="",WORKDAY(H27,$J$9),WORKDAY(I27,$J$9)),"")</f>
        <v/>
      </c>
      <c r="K27" s="354" t="str">
        <f t="shared" si="5"/>
        <v/>
      </c>
      <c r="L27" s="357"/>
      <c r="M27" s="354" t="str">
        <f t="shared" ref="M27:M28" si="12">IFERROR(IF(L27="",WORKDAY(K27,$M$9),WORKDAY(L27,$M$9)),"")</f>
        <v/>
      </c>
      <c r="N27" s="354" t="str">
        <f t="shared" si="9"/>
        <v/>
      </c>
      <c r="O27" s="357"/>
      <c r="P27" s="354" t="str">
        <f t="shared" si="10"/>
        <v/>
      </c>
      <c r="Q27" s="357"/>
      <c r="R27" s="403" t="str">
        <f t="shared" si="7"/>
        <v/>
      </c>
      <c r="S27" s="354"/>
      <c r="T27" s="56"/>
      <c r="U27" s="56"/>
      <c r="V27" s="56"/>
    </row>
    <row r="28" spans="1:22">
      <c r="A28" s="56"/>
      <c r="B28" s="116" t="str">
        <f ca="1">IF(A28&lt;&gt;"",IF(_xlfn.XLOOKUP(A28,mats_tbl[Unique Material Name],mats_tbl[Audience])="Patient-Facing Pre-Consent",VLOOKUP($B$7,'CLMs Strategies'!$A$7:$F$57,3),VLOOKUP($B$7,'CLMs Strategies'!$A$7:$F$57,4)),"")</f>
        <v/>
      </c>
      <c r="C28" s="116" t="str">
        <f ca="1">IF(A28&lt;&gt;"",IF(_xlfn.XLOOKUP(A28,mats_tbl[Unique Material Name],mats_tbl[Audience])="Patient-Facing Pre-Consent",VLOOKUP($B$7,'CLMs Strategies'!$A$7:$F$57,5),VLOOKUP($B$7,'CLMs Strategies'!$A$7:$F$57,6)),"")</f>
        <v/>
      </c>
      <c r="D28" s="116"/>
      <c r="E28" s="116"/>
      <c r="F28" s="56"/>
      <c r="G28" s="73"/>
      <c r="H28" s="354" t="str">
        <f>IF(batch4Start="","",IF(G28=0,"",WORKDAY(batch4Start,7)))</f>
        <v/>
      </c>
      <c r="I28" s="357"/>
      <c r="J28" s="354" t="str">
        <f t="shared" si="6"/>
        <v/>
      </c>
      <c r="K28" s="354" t="str">
        <f t="shared" si="5"/>
        <v/>
      </c>
      <c r="L28" s="357"/>
      <c r="M28" s="354" t="str">
        <f t="shared" si="12"/>
        <v/>
      </c>
      <c r="N28" s="354" t="str">
        <f t="shared" si="9"/>
        <v/>
      </c>
      <c r="O28" s="357"/>
      <c r="P28" s="354" t="str">
        <f t="shared" si="10"/>
        <v/>
      </c>
      <c r="Q28" s="357"/>
      <c r="R28" s="403" t="str">
        <f t="shared" si="7"/>
        <v/>
      </c>
      <c r="S28" s="354"/>
      <c r="T28" s="56"/>
      <c r="U28" s="56"/>
      <c r="V28" s="56"/>
    </row>
    <row r="29" spans="1:22">
      <c r="A29" s="56"/>
      <c r="B29" s="116" t="str">
        <f ca="1">IF(A29&lt;&gt;"",IF(_xlfn.XLOOKUP(A29,mats_tbl[Unique Material Name],mats_tbl[Audience])="Patient-Facing Pre-Consent",VLOOKUP($B$7,'CLMs Strategies'!$A$7:$F$57,3),VLOOKUP($B$7,'CLMs Strategies'!$A$7:$F$57,4)),"")</f>
        <v/>
      </c>
      <c r="C29" s="116" t="str">
        <f ca="1">IF(A29&lt;&gt;"",IF(_xlfn.XLOOKUP(A29,mats_tbl[Unique Material Name],mats_tbl[Audience])="Patient-Facing Pre-Consent",VLOOKUP($B$7,'CLMs Strategies'!$A$7:$F$57,5),VLOOKUP($B$7,'CLMs Strategies'!$A$7:$F$57,6)),"")</f>
        <v/>
      </c>
      <c r="D29" s="116"/>
      <c r="E29" s="116"/>
      <c r="F29" s="56"/>
      <c r="G29" s="321"/>
      <c r="H29" s="358"/>
      <c r="I29" s="356"/>
      <c r="J29" s="356"/>
      <c r="K29" s="356"/>
      <c r="L29" s="356"/>
      <c r="M29" s="356"/>
      <c r="N29" s="356"/>
      <c r="O29" s="356"/>
      <c r="P29" s="116"/>
      <c r="Q29" s="356"/>
      <c r="R29" s="116"/>
      <c r="S29" s="356"/>
      <c r="T29" s="56"/>
      <c r="U29" s="56"/>
      <c r="V29" s="56"/>
    </row>
    <row r="30" spans="1:22">
      <c r="A30" s="56"/>
      <c r="B30" s="116" t="str">
        <f ca="1">IF(A30&lt;&gt;"",IF(_xlfn.XLOOKUP(A30,mats_tbl[Unique Material Name],mats_tbl[Audience])="Patient-Facing Pre-Consent",VLOOKUP($B$7,'CLMs Strategies'!$A$7:$F$57,3),VLOOKUP($B$7,'CLMs Strategies'!$A$7:$F$57,4)),"")</f>
        <v/>
      </c>
      <c r="C30" s="116" t="str">
        <f ca="1">IF(A30&lt;&gt;"",IF(_xlfn.XLOOKUP(A30,mats_tbl[Unique Material Name],mats_tbl[Audience])="Patient-Facing Pre-Consent",VLOOKUP($B$7,'CLMs Strategies'!$A$7:$F$57,5),VLOOKUP($B$7,'CLMs Strategies'!$A$7:$F$57,6)),"")</f>
        <v/>
      </c>
      <c r="D30" s="116"/>
      <c r="E30" s="116"/>
      <c r="F30" s="56"/>
      <c r="G30" s="56"/>
      <c r="H30" s="56"/>
      <c r="I30" s="56"/>
      <c r="J30" s="56"/>
      <c r="K30" s="56"/>
      <c r="L30" s="56"/>
      <c r="M30" s="56"/>
      <c r="N30" s="56"/>
      <c r="O30" s="56"/>
      <c r="P30" s="56"/>
      <c r="Q30" s="56"/>
      <c r="R30" s="56"/>
      <c r="S30" s="56"/>
      <c r="T30" s="56"/>
      <c r="U30" s="56"/>
      <c r="V30" s="56"/>
    </row>
    <row r="31" spans="1:22">
      <c r="A31" s="56"/>
      <c r="B31" s="116" t="str">
        <f ca="1">IF(A31&lt;&gt;"",IF(_xlfn.XLOOKUP(A31,mats_tbl[Unique Material Name],mats_tbl[Audience])="Patient-Facing Pre-Consent",VLOOKUP($B$7,'CLMs Strategies'!$A$7:$F$57,3),VLOOKUP($B$7,'CLMs Strategies'!$A$7:$F$57,4)),"")</f>
        <v/>
      </c>
      <c r="C31" s="116" t="str">
        <f ca="1">IF(A31&lt;&gt;"",IF(_xlfn.XLOOKUP(A31,mats_tbl[Unique Material Name],mats_tbl[Audience])="Patient-Facing Pre-Consent",VLOOKUP($B$7,'CLMs Strategies'!$A$7:$F$57,5),VLOOKUP($B$7,'CLMs Strategies'!$A$7:$F$57,6)),"")</f>
        <v/>
      </c>
      <c r="D31" s="116"/>
      <c r="E31" s="116"/>
      <c r="F31" s="56"/>
      <c r="G31" s="56"/>
      <c r="H31" s="56"/>
      <c r="I31" s="56"/>
      <c r="J31" s="56"/>
      <c r="K31" s="56"/>
      <c r="L31" s="56"/>
      <c r="M31" s="56"/>
      <c r="N31" s="56"/>
      <c r="O31" s="56"/>
      <c r="P31" s="56"/>
      <c r="Q31" s="56"/>
      <c r="R31" s="56"/>
      <c r="S31" s="56"/>
      <c r="T31" s="56"/>
      <c r="U31" s="56"/>
      <c r="V31" s="56"/>
    </row>
    <row r="32" spans="1:22">
      <c r="A32" s="56"/>
      <c r="B32" s="116" t="str">
        <f ca="1">IF(A32&lt;&gt;"",IF(_xlfn.XLOOKUP(A32,mats_tbl[Unique Material Name],mats_tbl[Audience])="Patient-Facing Pre-Consent",VLOOKUP($B$7,'CLMs Strategies'!$A$7:$F$57,3),VLOOKUP($B$7,'CLMs Strategies'!$A$7:$F$57,4)),"")</f>
        <v/>
      </c>
      <c r="C32" s="116" t="str">
        <f ca="1">IF(A32&lt;&gt;"",IF(_xlfn.XLOOKUP(A32,mats_tbl[Unique Material Name],mats_tbl[Audience])="Patient-Facing Pre-Consent",VLOOKUP($B$7,'CLMs Strategies'!$A$7:$F$57,5),VLOOKUP($B$7,'CLMs Strategies'!$A$7:$F$57,6)),"")</f>
        <v/>
      </c>
      <c r="D32" s="56"/>
      <c r="E32" s="56"/>
      <c r="F32" s="56"/>
      <c r="G32" s="56"/>
      <c r="H32" s="56"/>
      <c r="I32" s="56"/>
      <c r="J32" s="56"/>
      <c r="K32" s="56"/>
      <c r="L32" s="56"/>
      <c r="M32" s="56"/>
      <c r="N32" s="56"/>
      <c r="O32" s="56"/>
      <c r="P32" s="56"/>
      <c r="Q32" s="56"/>
      <c r="R32" s="56"/>
      <c r="S32" s="56"/>
      <c r="T32" s="56"/>
      <c r="U32" s="56"/>
      <c r="V32" s="56"/>
    </row>
    <row r="33" spans="1:20">
      <c r="A33" s="56"/>
      <c r="B33" s="116" t="str">
        <f ca="1">IF(A33&lt;&gt;"",IF(_xlfn.XLOOKUP(A33,mats_tbl[Unique Material Name],mats_tbl[Audience])="Patient-Facing Pre-Consent",VLOOKUP($B$7,'CLMs Strategies'!$A$7:$F$57,3),VLOOKUP($B$7,'CLMs Strategies'!$A$7:$F$57,4)),"")</f>
        <v/>
      </c>
      <c r="C33" s="116" t="str">
        <f ca="1">IF(A33&lt;&gt;"",IF(_xlfn.XLOOKUP(A33,mats_tbl[Unique Material Name],mats_tbl[Audience])="Patient-Facing Pre-Consent",VLOOKUP($B$7,'CLMs Strategies'!$A$7:$F$57,5),VLOOKUP($B$7,'CLMs Strategies'!$A$7:$F$57,6)),"")</f>
        <v/>
      </c>
      <c r="D33" s="56"/>
      <c r="E33" s="56"/>
      <c r="F33" s="56"/>
      <c r="G33" s="56"/>
      <c r="H33" s="56"/>
      <c r="I33" s="56"/>
      <c r="J33" s="56"/>
      <c r="K33" s="56"/>
      <c r="L33" s="56"/>
      <c r="M33" s="56"/>
      <c r="N33" s="56"/>
      <c r="O33" s="56"/>
      <c r="P33" s="56"/>
      <c r="Q33" s="56"/>
      <c r="R33" s="56"/>
      <c r="S33" s="56"/>
      <c r="T33" s="56"/>
    </row>
    <row r="34" spans="1:20">
      <c r="A34" s="56"/>
      <c r="B34" s="116" t="str">
        <f ca="1">IF(A34&lt;&gt;"",IF(_xlfn.XLOOKUP(A34,mats_tbl[Unique Material Name],mats_tbl[Audience])="Patient-Facing Pre-Consent",VLOOKUP($B$7,'CLMs Strategies'!$A$7:$F$57,3),VLOOKUP($B$7,'CLMs Strategies'!$A$7:$F$57,4)),"")</f>
        <v/>
      </c>
      <c r="C34" s="116" t="str">
        <f ca="1">IF(A34&lt;&gt;"",IF(_xlfn.XLOOKUP(A34,mats_tbl[Unique Material Name],mats_tbl[Audience])="Patient-Facing Pre-Consent",VLOOKUP($B$7,'CLMs Strategies'!$A$7:$F$57,5),VLOOKUP($B$7,'CLMs Strategies'!$A$7:$F$57,6)),"")</f>
        <v/>
      </c>
      <c r="D34" s="56"/>
      <c r="E34" s="56"/>
      <c r="F34" s="56"/>
      <c r="G34" s="56"/>
      <c r="H34" s="56"/>
      <c r="I34" s="56"/>
      <c r="J34" s="56"/>
      <c r="K34" s="56"/>
      <c r="L34" s="56"/>
      <c r="M34" s="56"/>
      <c r="N34" s="56"/>
      <c r="O34" s="56"/>
      <c r="P34" s="56"/>
      <c r="Q34" s="56"/>
      <c r="R34" s="56"/>
      <c r="S34" s="56"/>
      <c r="T34" s="56"/>
    </row>
    <row r="35" spans="1:20">
      <c r="A35" s="56"/>
      <c r="B35" s="116" t="str">
        <f ca="1">IF(A35&lt;&gt;"",IF(_xlfn.XLOOKUP(A35,mats_tbl[Unique Material Name],mats_tbl[Audience])="Patient-Facing Pre-Consent",VLOOKUP($B$7,'CLMs Strategies'!$A$7:$F$57,3),VLOOKUP($B$7,'CLMs Strategies'!$A$7:$F$57,4)),"")</f>
        <v/>
      </c>
      <c r="C35" s="116" t="str">
        <f ca="1">IF(A35&lt;&gt;"",IF(_xlfn.XLOOKUP(A35,mats_tbl[Unique Material Name],mats_tbl[Audience])="Patient-Facing Pre-Consent",VLOOKUP($B$7,'CLMs Strategies'!$A$7:$F$57,5),VLOOKUP($B$7,'CLMs Strategies'!$A$7:$F$57,6)),"")</f>
        <v/>
      </c>
      <c r="D35" s="56"/>
      <c r="E35" s="56"/>
      <c r="F35" s="56"/>
      <c r="G35" s="56"/>
      <c r="H35" s="56"/>
      <c r="I35" s="56"/>
      <c r="J35" s="56"/>
      <c r="K35" s="56"/>
      <c r="L35" s="56"/>
      <c r="M35" s="56"/>
      <c r="N35" s="56"/>
      <c r="O35" s="56"/>
      <c r="P35" s="56"/>
      <c r="Q35" s="56"/>
      <c r="R35" s="56"/>
      <c r="S35" s="56"/>
      <c r="T35" s="56"/>
    </row>
    <row r="36" spans="1:20">
      <c r="A36" s="56"/>
      <c r="B36" s="116" t="str">
        <f ca="1">IF(A36&lt;&gt;"",IF(_xlfn.XLOOKUP(A36,mats_tbl[Unique Material Name],mats_tbl[Audience])="Patient-Facing Pre-Consent",VLOOKUP($B$7,'CLMs Strategies'!$A$7:$F$57,3),VLOOKUP($B$7,'CLMs Strategies'!$A$7:$F$57,4)),"")</f>
        <v/>
      </c>
      <c r="C36" s="116" t="str">
        <f ca="1">IF(A36&lt;&gt;"",IF(_xlfn.XLOOKUP(A36,mats_tbl[Unique Material Name],mats_tbl[Audience])="Patient-Facing Pre-Consent",VLOOKUP($B$7,'CLMs Strategies'!$A$7:$F$57,5),VLOOKUP($B$7,'CLMs Strategies'!$A$7:$F$57,6)),"")</f>
        <v/>
      </c>
      <c r="D36" s="56"/>
      <c r="E36" s="56"/>
      <c r="F36" s="56"/>
      <c r="G36" s="56"/>
      <c r="H36" s="56"/>
      <c r="I36" s="56"/>
      <c r="J36" s="56"/>
      <c r="K36" s="56"/>
      <c r="L36" s="56"/>
      <c r="M36" s="56"/>
      <c r="N36" s="56"/>
      <c r="O36" s="56"/>
      <c r="P36" s="56"/>
      <c r="Q36" s="56"/>
      <c r="R36" s="56"/>
      <c r="S36" s="56"/>
      <c r="T36" s="56"/>
    </row>
    <row r="37" spans="1:20">
      <c r="A37" s="56"/>
      <c r="B37" s="116" t="str">
        <f ca="1">IF(A37&lt;&gt;"",IF(_xlfn.XLOOKUP(A37,mats_tbl[Unique Material Name],mats_tbl[Audience])="Patient-Facing Pre-Consent",VLOOKUP($B$7,'CLMs Strategies'!$A$7:$F$57,3),VLOOKUP($B$7,'CLMs Strategies'!$A$7:$F$57,4)),"")</f>
        <v/>
      </c>
      <c r="C37" s="116" t="str">
        <f ca="1">IF(A37&lt;&gt;"",IF(_xlfn.XLOOKUP(A37,mats_tbl[Unique Material Name],mats_tbl[Audience])="Patient-Facing Pre-Consent",VLOOKUP($B$7,'CLMs Strategies'!$A$7:$F$57,5),VLOOKUP($B$7,'CLMs Strategies'!$A$7:$F$57,6)),"")</f>
        <v/>
      </c>
      <c r="D37" s="56"/>
      <c r="E37" s="56"/>
      <c r="F37" s="56"/>
      <c r="G37" s="56"/>
      <c r="H37" s="56"/>
      <c r="I37" s="56"/>
      <c r="J37" s="56"/>
      <c r="K37" s="56"/>
      <c r="L37" s="56"/>
      <c r="M37" s="56"/>
      <c r="N37" s="56"/>
      <c r="O37" s="56"/>
      <c r="P37" s="56"/>
      <c r="Q37" s="56"/>
      <c r="R37" s="56"/>
      <c r="S37" s="56"/>
      <c r="T37" s="56"/>
    </row>
    <row r="38" spans="1:20">
      <c r="A38" s="56"/>
      <c r="B38" s="116" t="str">
        <f ca="1">IF(A38&lt;&gt;"",IF(_xlfn.XLOOKUP(A38,mats_tbl[Unique Material Name],mats_tbl[Audience])="Patient-Facing Pre-Consent",VLOOKUP($B$7,'CLMs Strategies'!$A$7:$F$57,3),VLOOKUP($B$7,'CLMs Strategies'!$A$7:$F$57,4)),"")</f>
        <v/>
      </c>
      <c r="C38" s="116" t="str">
        <f ca="1">IF(A38&lt;&gt;"",IF(_xlfn.XLOOKUP(A38,mats_tbl[Unique Material Name],mats_tbl[Audience])="Patient-Facing Pre-Consent",VLOOKUP($B$7,'CLMs Strategies'!$A$7:$F$57,5),VLOOKUP($B$7,'CLMs Strategies'!$A$7:$F$57,6)),"")</f>
        <v/>
      </c>
      <c r="D38" s="56"/>
      <c r="E38" s="56"/>
      <c r="F38" s="56"/>
      <c r="G38" s="56"/>
      <c r="H38" s="56"/>
      <c r="I38" s="56"/>
      <c r="J38" s="56"/>
      <c r="K38" s="56"/>
      <c r="L38" s="56"/>
      <c r="M38" s="56"/>
      <c r="N38" s="56"/>
      <c r="O38" s="56"/>
      <c r="P38" s="56"/>
      <c r="Q38" s="56"/>
      <c r="R38" s="56"/>
      <c r="S38" s="56"/>
      <c r="T38" s="56"/>
    </row>
    <row r="39" spans="1:20">
      <c r="A39" s="56"/>
      <c r="B39" s="116" t="str">
        <f ca="1">IF(A39&lt;&gt;"",IF(_xlfn.XLOOKUP(A39,mats_tbl[Unique Material Name],mats_tbl[Audience])="Patient-Facing Pre-Consent",VLOOKUP($B$7,'CLMs Strategies'!$A$7:$F$57,3),VLOOKUP($B$7,'CLMs Strategies'!$A$7:$F$57,4)),"")</f>
        <v/>
      </c>
      <c r="C39" s="116" t="str">
        <f ca="1">IF(A39&lt;&gt;"",IF(_xlfn.XLOOKUP(A39,mats_tbl[Unique Material Name],mats_tbl[Audience])="Patient-Facing Pre-Consent",VLOOKUP($B$7,'CLMs Strategies'!$A$7:$F$57,5),VLOOKUP($B$7,'CLMs Strategies'!$A$7:$F$57,6)),"")</f>
        <v/>
      </c>
      <c r="D39" s="56"/>
      <c r="E39" s="56"/>
      <c r="F39" s="56"/>
      <c r="G39" s="56"/>
      <c r="H39" s="56"/>
      <c r="I39" s="56"/>
      <c r="J39" s="56"/>
      <c r="K39" s="56"/>
      <c r="L39" s="56"/>
      <c r="M39" s="56"/>
      <c r="N39" s="56"/>
      <c r="O39" s="56"/>
      <c r="P39" s="56"/>
      <c r="Q39" s="56"/>
      <c r="R39" s="56"/>
      <c r="S39" s="56"/>
      <c r="T39" s="56"/>
    </row>
    <row r="40" spans="1:20">
      <c r="A40" s="56"/>
      <c r="B40" s="116"/>
      <c r="C40" s="56"/>
      <c r="D40" s="56"/>
      <c r="E40" s="56"/>
      <c r="F40" s="56"/>
      <c r="G40" s="56"/>
      <c r="H40" s="56"/>
      <c r="I40" s="56"/>
      <c r="J40" s="56"/>
      <c r="K40" s="56"/>
      <c r="L40" s="56"/>
      <c r="M40" s="56"/>
      <c r="N40" s="56"/>
      <c r="O40" s="56"/>
      <c r="P40" s="56"/>
      <c r="Q40" s="56"/>
      <c r="R40" s="56"/>
      <c r="S40" s="56"/>
      <c r="T40" s="56"/>
    </row>
    <row r="41" spans="1:20">
      <c r="A41" s="56"/>
      <c r="B41" s="116"/>
      <c r="C41" s="56"/>
      <c r="D41" s="56"/>
      <c r="E41" s="56"/>
      <c r="F41" s="56"/>
      <c r="G41" s="56"/>
      <c r="H41" s="56"/>
      <c r="I41" s="56"/>
      <c r="J41" s="56"/>
      <c r="K41" s="56"/>
      <c r="L41" s="56"/>
      <c r="M41" s="56"/>
      <c r="N41" s="56"/>
      <c r="O41" s="56"/>
      <c r="P41" s="56"/>
      <c r="Q41" s="56"/>
      <c r="R41" s="56"/>
      <c r="S41" s="56"/>
      <c r="T41" s="56"/>
    </row>
    <row r="42" spans="1:20">
      <c r="A42" s="56"/>
      <c r="B42" s="116"/>
      <c r="C42" s="56"/>
      <c r="D42" s="56"/>
      <c r="E42" s="56"/>
      <c r="F42" s="56"/>
      <c r="G42" s="56"/>
      <c r="H42" s="56"/>
      <c r="I42" s="56"/>
      <c r="J42" s="56"/>
      <c r="K42" s="56"/>
      <c r="L42" s="56"/>
      <c r="M42" s="56"/>
      <c r="N42" s="56"/>
      <c r="O42" s="56"/>
      <c r="P42" s="56"/>
      <c r="Q42" s="56"/>
      <c r="R42" s="56"/>
      <c r="S42" s="56"/>
      <c r="T42" s="56"/>
    </row>
    <row r="43" spans="1:20">
      <c r="A43" s="56"/>
      <c r="B43" s="116"/>
      <c r="C43" s="56"/>
    </row>
    <row r="44" spans="1:20">
      <c r="A44" s="56"/>
      <c r="B44" s="56"/>
      <c r="C44" s="56"/>
    </row>
  </sheetData>
  <mergeCells count="7">
    <mergeCell ref="M7:O7"/>
    <mergeCell ref="P7:Q7"/>
    <mergeCell ref="A22:C22"/>
    <mergeCell ref="A1:A2"/>
    <mergeCell ref="A3:A4"/>
    <mergeCell ref="H7:I7"/>
    <mergeCell ref="J7:L7"/>
  </mergeCells>
  <conditionalFormatting sqref="B1:K5">
    <cfRule type="expression" dxfId="344" priority="1">
      <formula>COUNTIF(translationCountries,B1)=0</formula>
    </cfRule>
  </conditionalFormatting>
  <conditionalFormatting sqref="E7">
    <cfRule type="containsText" dxfId="343" priority="9" operator="containsText" text="OK">
      <formula>NOT(ISERROR(SEARCH("OK",E7)))</formula>
    </cfRule>
    <cfRule type="containsText" dxfId="342" priority="10" operator="containsText" text="AFTER SUBMISSION DEADLINE">
      <formula>NOT(ISERROR(SEARCH("AFTER SUBMISSION DEADLINE",E7)))</formula>
    </cfRule>
  </conditionalFormatting>
  <conditionalFormatting sqref="G10:G29">
    <cfRule type="cellIs" dxfId="341" priority="5" operator="equal">
      <formula>0</formula>
    </cfRule>
  </conditionalFormatting>
  <hyperlinks>
    <hyperlink ref="A1:A2" location="'Country Level Dashboard'!A1" display="'Country Level Dashboard'!A1" xr:uid="{198CD0D9-8957-496B-A6D2-4E2FE8BD5EC5}"/>
    <hyperlink ref="A3:A4" location="'Project TOC'!A1" display="'Project TOC'!A1" xr:uid="{16B90724-BBB0-4ABF-AACC-E4AE4903B087}"/>
    <hyperlink ref="B1" location="Argentina!A1" display="Argentina" xr:uid="{6D77D8DC-7066-4AE6-B54E-E890B8684E17}"/>
    <hyperlink ref="C1" location="Australia!A1" display="Australia" xr:uid="{66459F88-3469-4319-AAA0-175F84DEF204}"/>
    <hyperlink ref="D1" location="Austria!A1" display="Austria" xr:uid="{864AA364-1687-4AC8-83B7-609A4880844D}"/>
    <hyperlink ref="E1" location="Belgium!A1" display="Belgium" xr:uid="{B6A4DF36-E84B-4A78-99D1-7302A56E662D}"/>
    <hyperlink ref="F1" location="Brazil!A1" display="Brazil" xr:uid="{D1A40704-391C-4420-B837-A54EA3919E37}"/>
    <hyperlink ref="G1" location="Bulgaria!A1" display="Bulgaria" xr:uid="{126BC14C-1CD9-4F34-93BD-98149D0F741A}"/>
    <hyperlink ref="H1" location="Canada!A1" display="Canada" xr:uid="{FE35AD9C-FA54-4D3C-AAA9-84A4F33FF405}"/>
    <hyperlink ref="I1" location="Chile!A1" display="Chile" xr:uid="{5ED2A492-B45B-4B87-BF94-BB05697DA04B}"/>
    <hyperlink ref="J1" location="China!A1" display="China" xr:uid="{20EF7E8D-0225-4AFD-82CD-30406C175976}"/>
    <hyperlink ref="K1" location="Colombia!A1" display="Colombia" xr:uid="{625AAED9-A965-4E9A-976E-9DB91573F1F2}"/>
    <hyperlink ref="B2" location="'Czech Republic'!A1" display="Czech Republic" xr:uid="{CE8401BA-3C58-428D-9A48-99FE405B8C7A}"/>
    <hyperlink ref="C2" location="Denmark!A1" display="Denmark" xr:uid="{0C39AF57-06CE-450E-8BF1-2B05E8E8382A}"/>
    <hyperlink ref="D2" location="Estonia!A1" display="Estonia" xr:uid="{E52CA144-A768-45CB-BF99-3A26EE39315A}"/>
    <hyperlink ref="F2" location="France!A1" display="France" xr:uid="{1FD4E716-E5E5-46B9-8B0D-99524D797684}"/>
    <hyperlink ref="G2" location="Germany!A1" display="Germany" xr:uid="{624B636D-D72D-4F71-AE3D-0D7795083ED9}"/>
    <hyperlink ref="H2" location="Greece!A1" display="Greece" xr:uid="{18162260-3F4E-426C-8463-4B77FB8AC41E}"/>
    <hyperlink ref="J2" location="Hungary!A1" display="Hungary" xr:uid="{D4D1A2C3-C374-48C3-B3DC-DE6D1B2A6826}"/>
    <hyperlink ref="I2" location="'Hong Kong'!A1" display="Hong Kong" xr:uid="{6C1F625D-AEFA-4A1A-80B4-D9AB32A49AA0}"/>
    <hyperlink ref="K2" location="Ireland!A1" display="Ireland" xr:uid="{5F2BFA66-4751-4CA9-A96F-2F5E128B38CF}"/>
    <hyperlink ref="C3" location="Italy!A1" display="Italy" xr:uid="{D2C3503E-C4B4-444C-8D07-D6CBAC888E85}"/>
    <hyperlink ref="D3" location="Japan!A1" display="Japan" xr:uid="{21E89E27-E609-4A08-9861-DBF1C72745D7}"/>
    <hyperlink ref="K4" location="'South Korea'!A1" display="South Korea" xr:uid="{137F2745-0E87-4CE7-8A26-12A5EA8BE7F0}"/>
    <hyperlink ref="C5" location="Sweden!A1" display="Sweden" xr:uid="{962B0944-9FCF-4C83-87BD-69DBCEF0FF93}"/>
    <hyperlink ref="G5" location="Turkey!A1" display="Turkey" xr:uid="{CBA82933-96FA-48DD-8CC9-2E17C8508A32}"/>
    <hyperlink ref="I5" location="'United Kingdom'!A1" display="United Kingdom" xr:uid="{888111DF-0264-472B-A85B-5CF42C644011}"/>
    <hyperlink ref="J5" location="'United States'!A1" display="United States" xr:uid="{7567AD6A-338F-45E6-8677-EBA85F629972}"/>
    <hyperlink ref="E2" location="Finland!A1" display="Finland" xr:uid="{30048982-CF27-4C64-98CA-37114451803F}"/>
    <hyperlink ref="B3" location="Israel!A1" display="Israel" xr:uid="{73CE2062-C416-4F86-A321-69ED3CB59870}"/>
    <hyperlink ref="E3" location="Latvia!A1" display="Latvia" xr:uid="{F1BCD9E8-2DC0-4CD0-A3CF-DAE70FD6934C}"/>
    <hyperlink ref="F3" location="Lithuania!A1" display="Lithuania" xr:uid="{1CA01ABA-2B74-4366-83A9-21CAAF4A58B0}"/>
    <hyperlink ref="G3" location="Malaysia!A1" display="Malaysia" xr:uid="{69A11186-94B8-42F2-807C-6A39C1693B6A}"/>
    <hyperlink ref="H3" location="Mexico!A1" display="Mexico" xr:uid="{D8B19DE2-4D61-4692-921A-24E698BAF736}"/>
    <hyperlink ref="I3" location="Netherlands!A1" display="Netherlands" xr:uid="{C9617A14-67C4-4578-9F66-E501350FE9BA}"/>
    <hyperlink ref="J3" location="'New Zealand'!A1" display="New Zealand" xr:uid="{E87509B6-F949-4E9F-980C-9C539676CF61}"/>
    <hyperlink ref="K3" location="Norway!A1" display="Norway" xr:uid="{D57EF8A7-9507-4AAD-96A4-43FA1B3E9002}"/>
    <hyperlink ref="B4" location="Phillipines!A1" display="Philippines" xr:uid="{81B981CE-10E2-433A-AB7E-2F42D8E2542D}"/>
    <hyperlink ref="C4" location="Poland!A1" display="Poland" xr:uid="{A9290323-7A15-4457-9755-AB07D16BDB84}"/>
    <hyperlink ref="D4" location="Portugal!A1" display="Portugal" xr:uid="{A5C01D5A-D87A-4875-B95F-3E3EF97DB531}"/>
    <hyperlink ref="E4" location="Romania!A1" display="Romania" xr:uid="{2AF7B17C-FF2A-44E9-920B-D394E522B160}"/>
    <hyperlink ref="F4" location="Russia!A1" display="Russia" xr:uid="{D7C86B97-AC0A-4C41-A7E8-F3262A1978E5}"/>
    <hyperlink ref="G4" location="'Saudi Arabia'!A1" display="Saudi Arabia" xr:uid="{5B8D95B8-D466-46FC-B46E-64DCF2989063}"/>
    <hyperlink ref="H4" location="Singapore!A1" display="Singapore" xr:uid="{87D1C34E-09C9-412B-90E1-5D75A70C30F9}"/>
    <hyperlink ref="I4" location="Slovakia!A1" display="Slovakia" xr:uid="{40F1CC2A-F8B5-4E05-A0AF-F8C3441D5474}"/>
    <hyperlink ref="J4" location="'South Africa'!A1" display="South Africa" xr:uid="{DEA2B2CE-F375-4E22-B6F9-6D8FAD3A1D5F}"/>
    <hyperlink ref="B5" location="Spain!A1" display="Spain" xr:uid="{923A7A56-E208-49E9-BB45-6DC57E9D9F0D}"/>
    <hyperlink ref="D5" location="Switzerland!A1" display="Switzerland" xr:uid="{81EE46D1-9275-4936-96A0-6A7C0A684F95}"/>
    <hyperlink ref="E5" location="Taiwan!A1" display="Taiwan" xr:uid="{3F99B071-B0CA-4AC1-9790-5B194B323BD7}"/>
    <hyperlink ref="F5" location="Thailand!A1" display="Thailand" xr:uid="{D5ABDD93-8F0A-4E27-88CE-3D40CC546AD3}"/>
    <hyperlink ref="H5" location="Ukraine!A1" display="Ukraine" xr:uid="{7BDA062C-FEC0-4F47-9E8D-E18EAB8D4D21}"/>
    <hyperlink ref="K5" location="Vietnam!A1" display="Vietnam" xr:uid="{FE04163D-58D0-4470-ABF7-A5A2FF61E88E}"/>
  </hyperlinks>
  <pageMargins left="0.7" right="0.7" top="0.75" bottom="0.75" header="0.3" footer="0.3"/>
  <pageSetup orientation="portrait" horizontalDpi="90" verticalDpi="90"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1" id="{697A0A2F-31C8-48EF-B526-1A3B68EE888B}">
            <xm:f>OR(INDEX('Batch Summary'!$B$4:$M$53,MATCH($B$7,_xlfn.ANCHORARRAY('Batch Summary'!$A$4),0),MATCH(B10,'Batch Summary'!$B$3:$M$3,0))="No")</xm:f>
            <x14:dxf>
              <font>
                <color theme="0"/>
              </font>
              <fill>
                <patternFill patternType="none">
                  <bgColor auto="1"/>
                </patternFill>
              </fill>
            </x14:dxf>
          </x14:cfRule>
          <xm:sqref>B10:B19 B23</xm:sqref>
        </x14:conditionalFormatting>
        <x14:conditionalFormatting xmlns:xm="http://schemas.microsoft.com/office/excel/2006/main">
          <x14:cfRule type="expression" priority="12" id="{20D312E7-FB83-4420-A42C-6D986D085BE0}">
            <xm:f>OR(INDEX('Batch Summary'!$P$4:$AA$53,MATCH($B$7,_xlfn.ANCHORARRAY('Batch Summary'!$O$4),0),MATCH(C10,'Batch Summary'!$P$3:$AA$3,0))="No")</xm:f>
            <x14:dxf>
              <font>
                <color theme="0"/>
              </font>
            </x14:dxf>
          </x14:cfRule>
          <xm:sqref>C10:C19 C23</xm:sqref>
        </x14:conditionalFormatting>
        <x14:conditionalFormatting xmlns:xm="http://schemas.microsoft.com/office/excel/2006/main">
          <x14:cfRule type="expression" priority="13" id="{2769500A-A1E6-493C-85D6-4AD0974FBD6E}">
            <xm:f>OR(INDEX('Batch Summary'!$AD$4:$AO$53,MATCH($B$7,_xlfn.ANCHORARRAY('Batch Summary'!$AC$4),0),MATCH(D10,'Batch Summary'!$AD$3:$AO$3,0))="No")</xm:f>
            <x14:dxf>
              <font>
                <color theme="0"/>
              </font>
            </x14:dxf>
          </x14:cfRule>
          <xm:sqref>D10:D21</xm:sqref>
        </x14:conditionalFormatting>
        <x14:conditionalFormatting xmlns:xm="http://schemas.microsoft.com/office/excel/2006/main">
          <x14:cfRule type="expression" priority="14" id="{77EA3771-8836-4C5A-B17B-6D50DBAE925F}">
            <xm:f>OR(INDEX('Batch Summary'!$AR$4:$BB$53,MATCH($B$7,_xlfn.ANCHORARRAY('Batch Summary'!$AQ$4),0),MATCH(E10,'Batch Summary'!$AR$3:$BB$3,0))="No")</xm:f>
            <x14:dxf>
              <font>
                <color theme="0"/>
              </font>
            </x14:dxf>
          </x14:cfRule>
          <xm:sqref>E10:E21</xm:sqref>
        </x14:conditionalFormatting>
      </x14:conditionalFormattings>
    </ext>
  </extLst>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9B0021-A61F-497A-9DF0-1E25CBBE667E}">
  <sheetPr codeName="Sheet72"/>
  <dimension ref="A1:V44"/>
  <sheetViews>
    <sheetView workbookViewId="0">
      <selection sqref="A1:A2"/>
    </sheetView>
  </sheetViews>
  <sheetFormatPr defaultRowHeight="15"/>
  <cols>
    <col min="1" max="1" width="21.42578125" customWidth="1"/>
    <col min="2" max="2" width="18.42578125" customWidth="1"/>
    <col min="3" max="3" width="20.42578125" customWidth="1"/>
    <col min="4" max="4" width="15.85546875" customWidth="1"/>
    <col min="5" max="5" width="15.42578125" customWidth="1"/>
    <col min="6" max="7" width="17.5703125" customWidth="1"/>
    <col min="8" max="8" width="10.140625" customWidth="1"/>
    <col min="9" max="9" width="16.140625" customWidth="1"/>
    <col min="10" max="10" width="14.140625" customWidth="1"/>
    <col min="11" max="11" width="11.5703125" bestFit="1" customWidth="1"/>
    <col min="12" max="12" width="10.85546875" customWidth="1"/>
    <col min="13" max="13" width="11.42578125" customWidth="1"/>
    <col min="14" max="14" width="10.85546875" customWidth="1"/>
    <col min="15" max="15" width="11" customWidth="1"/>
    <col min="16" max="16" width="10.85546875" customWidth="1"/>
    <col min="17" max="17" width="10.140625" bestFit="1" customWidth="1"/>
    <col min="18" max="18" width="12.140625" customWidth="1"/>
    <col min="19" max="19" width="18.5703125" customWidth="1"/>
  </cols>
  <sheetData>
    <row r="1" spans="1:22">
      <c r="A1" s="716" t="s">
        <v>733</v>
      </c>
      <c r="B1" s="477" t="s">
        <v>90</v>
      </c>
      <c r="C1" s="477" t="s">
        <v>92</v>
      </c>
      <c r="D1" s="477" t="s">
        <v>94</v>
      </c>
      <c r="E1" s="477" t="s">
        <v>97</v>
      </c>
      <c r="F1" s="477" t="s">
        <v>99</v>
      </c>
      <c r="G1" s="477" t="s">
        <v>101</v>
      </c>
      <c r="H1" s="477" t="s">
        <v>103</v>
      </c>
      <c r="I1" s="477" t="s">
        <v>105</v>
      </c>
      <c r="J1" s="477" t="s">
        <v>107</v>
      </c>
      <c r="K1" s="477" t="s">
        <v>109</v>
      </c>
      <c r="L1" s="56"/>
      <c r="M1" s="56"/>
      <c r="N1" s="56"/>
      <c r="O1" s="56"/>
      <c r="P1" s="56"/>
      <c r="Q1" s="56"/>
      <c r="R1" s="56"/>
      <c r="S1" s="56"/>
      <c r="T1" s="56"/>
      <c r="U1" s="56"/>
      <c r="V1" s="56"/>
    </row>
    <row r="2" spans="1:22">
      <c r="A2" s="716"/>
      <c r="B2" s="477" t="s">
        <v>111</v>
      </c>
      <c r="C2" s="477" t="s">
        <v>113</v>
      </c>
      <c r="D2" s="477" t="s">
        <v>115</v>
      </c>
      <c r="E2" s="477" t="s">
        <v>117</v>
      </c>
      <c r="F2" s="477" t="s">
        <v>119</v>
      </c>
      <c r="G2" s="477" t="s">
        <v>121</v>
      </c>
      <c r="H2" s="477" t="s">
        <v>123</v>
      </c>
      <c r="I2" s="477" t="s">
        <v>125</v>
      </c>
      <c r="J2" s="477" t="s">
        <v>127</v>
      </c>
      <c r="K2" s="477" t="s">
        <v>131</v>
      </c>
      <c r="L2" s="56"/>
      <c r="M2" s="56"/>
      <c r="N2" s="56"/>
      <c r="O2" s="56"/>
      <c r="P2" s="56"/>
      <c r="Q2" s="56"/>
      <c r="R2" s="56"/>
      <c r="S2" s="56"/>
      <c r="T2" s="56"/>
      <c r="U2" s="56"/>
      <c r="V2" s="56"/>
    </row>
    <row r="3" spans="1:22">
      <c r="A3" s="717" t="s">
        <v>51</v>
      </c>
      <c r="B3" s="477" t="s">
        <v>133</v>
      </c>
      <c r="C3" s="477" t="s">
        <v>135</v>
      </c>
      <c r="D3" s="477" t="s">
        <v>137</v>
      </c>
      <c r="E3" s="477" t="s">
        <v>139</v>
      </c>
      <c r="F3" s="477" t="s">
        <v>141</v>
      </c>
      <c r="G3" s="477" t="s">
        <v>143</v>
      </c>
      <c r="H3" s="477" t="s">
        <v>145</v>
      </c>
      <c r="I3" s="477" t="s">
        <v>147</v>
      </c>
      <c r="J3" s="477" t="s">
        <v>149</v>
      </c>
      <c r="K3" s="477" t="s">
        <v>151</v>
      </c>
      <c r="L3" s="56"/>
      <c r="M3" s="56"/>
      <c r="N3" s="56"/>
      <c r="O3" s="56"/>
      <c r="P3" s="56"/>
      <c r="Q3" s="56"/>
      <c r="R3" s="56"/>
      <c r="S3" s="56"/>
      <c r="T3" s="56"/>
      <c r="U3" s="56"/>
      <c r="V3" s="56"/>
    </row>
    <row r="4" spans="1:22">
      <c r="A4" s="718"/>
      <c r="B4" s="477" t="s">
        <v>153</v>
      </c>
      <c r="C4" s="477" t="s">
        <v>155</v>
      </c>
      <c r="D4" s="477" t="s">
        <v>157</v>
      </c>
      <c r="E4" s="477" t="s">
        <v>159</v>
      </c>
      <c r="F4" s="477" t="s">
        <v>161</v>
      </c>
      <c r="G4" s="477" t="s">
        <v>163</v>
      </c>
      <c r="H4" s="477" t="s">
        <v>165</v>
      </c>
      <c r="I4" s="477" t="s">
        <v>167</v>
      </c>
      <c r="J4" s="477" t="s">
        <v>169</v>
      </c>
      <c r="K4" s="477" t="s">
        <v>171</v>
      </c>
      <c r="L4" s="56"/>
      <c r="M4" s="56"/>
      <c r="N4" s="56"/>
      <c r="O4" s="56"/>
      <c r="P4" s="56"/>
      <c r="Q4" s="56"/>
      <c r="R4" s="56"/>
      <c r="S4" s="56"/>
      <c r="T4" s="56"/>
      <c r="U4" s="56"/>
      <c r="V4" s="56"/>
    </row>
    <row r="5" spans="1:22">
      <c r="A5" s="56"/>
      <c r="B5" s="477" t="s">
        <v>173</v>
      </c>
      <c r="C5" s="477" t="s">
        <v>175</v>
      </c>
      <c r="D5" s="477" t="s">
        <v>177</v>
      </c>
      <c r="E5" s="477" t="s">
        <v>179</v>
      </c>
      <c r="F5" s="477" t="s">
        <v>181</v>
      </c>
      <c r="G5" s="477" t="s">
        <v>183</v>
      </c>
      <c r="H5" s="477" t="s">
        <v>185</v>
      </c>
      <c r="I5" s="477" t="s">
        <v>187</v>
      </c>
      <c r="J5" s="477" t="s">
        <v>189</v>
      </c>
      <c r="K5" s="477" t="s">
        <v>191</v>
      </c>
      <c r="L5" s="56"/>
      <c r="M5" s="56"/>
      <c r="N5" s="56"/>
      <c r="O5" s="56"/>
      <c r="P5" s="56"/>
      <c r="Q5" s="56"/>
      <c r="R5" s="56"/>
      <c r="S5" s="56"/>
      <c r="T5" s="56"/>
      <c r="U5" s="56"/>
      <c r="V5" s="56"/>
    </row>
    <row r="6" spans="1:22" ht="15.75" thickBot="1">
      <c r="A6" s="56"/>
      <c r="B6" s="56"/>
      <c r="C6" s="56"/>
      <c r="D6" s="56"/>
      <c r="E6" s="56"/>
      <c r="F6" s="56"/>
      <c r="G6" s="56"/>
      <c r="H6" s="56"/>
      <c r="I6" s="56"/>
      <c r="J6" s="56"/>
      <c r="K6" s="56"/>
      <c r="L6" s="56"/>
      <c r="M6" s="56"/>
      <c r="N6" s="56"/>
      <c r="O6" s="56"/>
      <c r="P6" s="56"/>
      <c r="Q6" s="56"/>
      <c r="R6" s="56"/>
      <c r="S6" s="56"/>
      <c r="T6" s="56"/>
      <c r="U6" s="56"/>
      <c r="V6" s="56"/>
    </row>
    <row r="7" spans="1:22" ht="49.5" customHeight="1" thickBot="1">
      <c r="A7" s="56"/>
      <c r="B7" s="465" t="e" cm="1">
        <f t="array" aca="1" ref="B7" ca="1">MID(CELL("filename",B1),FIND("]",CELL("filename",B1))+1,255)</f>
        <v>#VALUE!</v>
      </c>
      <c r="C7" s="359" t="s">
        <v>734</v>
      </c>
      <c r="D7" s="362"/>
      <c r="E7" s="360" t="str">
        <f ca="1">IF(D7="","",IF(D7&lt;=MAX(N10:N28)+2,"AFTER SUBMISSION DEADLINE","OK"))</f>
        <v/>
      </c>
      <c r="F7" s="56"/>
      <c r="G7" s="319"/>
      <c r="H7" s="700" t="s">
        <v>314</v>
      </c>
      <c r="I7" s="701"/>
      <c r="J7" s="702" t="s">
        <v>570</v>
      </c>
      <c r="K7" s="703"/>
      <c r="L7" s="704"/>
      <c r="M7" s="705" t="s">
        <v>571</v>
      </c>
      <c r="N7" s="706"/>
      <c r="O7" s="707"/>
      <c r="P7" s="713" t="s">
        <v>735</v>
      </c>
      <c r="Q7" s="714"/>
      <c r="R7" s="298" t="s">
        <v>573</v>
      </c>
      <c r="S7" s="299" t="s">
        <v>574</v>
      </c>
      <c r="U7" s="56"/>
      <c r="V7" s="56"/>
    </row>
    <row r="8" spans="1:22" ht="51.75" thickBot="1">
      <c r="A8" s="56"/>
      <c r="B8" s="431" t="s">
        <v>736</v>
      </c>
      <c r="C8" s="431" t="s">
        <v>566</v>
      </c>
      <c r="D8" s="431" t="s">
        <v>737</v>
      </c>
      <c r="E8" s="431" t="s">
        <v>738</v>
      </c>
      <c r="F8" s="425"/>
      <c r="G8" s="318" t="s">
        <v>80</v>
      </c>
      <c r="H8" s="300" t="s">
        <v>578</v>
      </c>
      <c r="I8" s="301" t="s">
        <v>579</v>
      </c>
      <c r="J8" s="302" t="s">
        <v>580</v>
      </c>
      <c r="K8" s="303" t="s">
        <v>581</v>
      </c>
      <c r="L8" s="304" t="s">
        <v>582</v>
      </c>
      <c r="M8" s="305" t="s">
        <v>583</v>
      </c>
      <c r="N8" s="306" t="s">
        <v>584</v>
      </c>
      <c r="O8" s="307" t="s">
        <v>585</v>
      </c>
      <c r="P8" s="308" t="s">
        <v>586</v>
      </c>
      <c r="Q8" s="309" t="s">
        <v>587</v>
      </c>
      <c r="R8" s="310" t="s">
        <v>588</v>
      </c>
      <c r="S8" s="311" t="s">
        <v>589</v>
      </c>
      <c r="U8" s="56"/>
      <c r="V8" s="56"/>
    </row>
    <row r="9" spans="1:22" ht="15" hidden="1" customHeight="1" thickBot="1">
      <c r="A9" s="56"/>
      <c r="B9" s="346"/>
      <c r="C9" s="346"/>
      <c r="D9" s="346"/>
      <c r="E9" s="346"/>
      <c r="F9" s="425"/>
      <c r="G9" s="353" t="s">
        <v>739</v>
      </c>
      <c r="H9" s="347"/>
      <c r="I9" s="347"/>
      <c r="J9" s="348">
        <v>2</v>
      </c>
      <c r="K9" s="348">
        <f>ICRcomplete</f>
        <v>0</v>
      </c>
      <c r="L9" s="348"/>
      <c r="M9" s="349">
        <v>2</v>
      </c>
      <c r="N9" s="349">
        <f>DTPdelv</f>
        <v>8</v>
      </c>
      <c r="O9" s="349"/>
      <c r="P9" s="404">
        <f>expERCreturn</f>
        <v>30</v>
      </c>
      <c r="Q9" s="350"/>
      <c r="R9" s="351">
        <f>ERCdelv</f>
        <v>3</v>
      </c>
      <c r="S9" s="352"/>
      <c r="U9" s="56"/>
      <c r="V9" s="56"/>
    </row>
    <row r="10" spans="1:22" ht="15.75" thickTop="1">
      <c r="A10" s="56"/>
      <c r="B10" s="116" t="str" cm="1">
        <f t="array" ref="B10">IFERROR(_xlfn._xlws.FILTER(mats_tbl[Unique Material Name],mats_tbl[Translation Batch]=1),"")</f>
        <v/>
      </c>
      <c r="C10" s="116" t="str" cm="1">
        <f t="array" ref="C10">IFERROR(_xlfn._xlws.FILTER(mats_tbl[Unique Material Name],mats_tbl[Translation Batch]=2),"")</f>
        <v/>
      </c>
      <c r="D10" s="116" t="str" cm="1">
        <f t="array" ref="D10">IFERROR(_xlfn._xlws.FILTER(mats_tbl[Unique Material Name],mats_tbl[Translation Batch]=3),"")</f>
        <v/>
      </c>
      <c r="E10" s="28" t="str" cm="1">
        <f t="array" ref="E10">IFERROR(_xlfn._xlws.FILTER(mats_tbl[Unique Material Name],mats_tbl[Translation Batch]=4),"")</f>
        <v/>
      </c>
      <c r="F10" s="333" t="s">
        <v>258</v>
      </c>
      <c r="G10" s="320" t="str" cm="1">
        <f t="array" aca="1" ref="G10" ca="1">IFERROR(_xlfn._xlws.FILTER(References!$E$237:$E$536,(References!$D$237:$D$536=$B$7)),"")</f>
        <v/>
      </c>
      <c r="H10" s="330" t="str">
        <f ca="1">IF(batch1Start="","",IF(G10=0,"",WORKDAY(batch1Start,7)))</f>
        <v/>
      </c>
      <c r="I10" s="331"/>
      <c r="J10" s="355" t="str">
        <f ca="1">IFERROR(IF(I10="",WORKDAY(H10,$J$9),WORKDAY(I10,$J$9)),"")</f>
        <v/>
      </c>
      <c r="K10" s="330" t="e">
        <f ca="1">WORKDAY(J10,$K$9)</f>
        <v>#VALUE!</v>
      </c>
      <c r="L10" s="331"/>
      <c r="M10" s="330" t="e">
        <f ca="1">IF(L10="",WORKDAY(K10,M9),WORKDAY(L10,M9))</f>
        <v>#VALUE!</v>
      </c>
      <c r="N10" s="330" t="e">
        <f ca="1">WORKDAY(M10,DTPdelv)</f>
        <v>#VALUE!</v>
      </c>
      <c r="O10" s="331"/>
      <c r="P10" s="402" t="e">
        <f ca="1">IF(G10=0,"",IF(O10="",WORKDAY(N10,$P$9),WORKDAY(O10,$P$9)))</f>
        <v>#VALUE!</v>
      </c>
      <c r="Q10" s="331"/>
      <c r="R10" s="403" t="e">
        <f ca="1">IF(G10=0,"",IF(Q10="",WORKDAY(P10,$R$9),WORKDAY(Q10,$R$9)))</f>
        <v>#VALUE!</v>
      </c>
      <c r="S10" s="330"/>
      <c r="T10" s="56"/>
      <c r="U10" s="56"/>
      <c r="V10" s="56"/>
    </row>
    <row r="11" spans="1:22">
      <c r="A11" s="56"/>
      <c r="B11" s="116"/>
      <c r="C11" s="116"/>
      <c r="D11" s="116"/>
      <c r="E11" s="116"/>
      <c r="F11" s="56"/>
      <c r="G11" s="73"/>
      <c r="H11" s="354" t="str">
        <f>IF(batch1Start="","",IF(G11=0,"",WORKDAY(batch1Start,7)))</f>
        <v/>
      </c>
      <c r="I11" s="357"/>
      <c r="J11" s="354" t="str">
        <f>IFERROR(IF(I11="",WORKDAY(H11,$J$9),WORKDAY(I11,$J$9)),"")</f>
        <v/>
      </c>
      <c r="K11" s="354" t="str">
        <f>IF(J11="","",WORKDAY(J11,$K$9))</f>
        <v/>
      </c>
      <c r="L11" s="357"/>
      <c r="M11" s="354" t="str">
        <f>IFERROR(IF(L11="",WORKDAY(K11,$M$9),WORKDAY(L11,$M$9)),"")</f>
        <v/>
      </c>
      <c r="N11" s="354" t="str">
        <f>IF(H11&lt;&gt;"",WORKDAY(M11,$N$9),"")</f>
        <v/>
      </c>
      <c r="O11" s="357"/>
      <c r="P11" s="354" t="str">
        <f t="shared" ref="P11:P14" si="0">IF(G11=0,"",IF(O11="",WORKDAY(N11,$P$9),WORKDAY(O11,$P$9)))</f>
        <v/>
      </c>
      <c r="Q11" s="357"/>
      <c r="R11" s="354" t="str">
        <f t="shared" ref="R11:R14" si="1">IF(G11=0,"",IF(Q11="",WORKDAY(P11,$R$9),WORKDAY(Q11,$R$9)))</f>
        <v/>
      </c>
      <c r="S11" s="354"/>
      <c r="T11" s="56"/>
      <c r="U11" s="56"/>
      <c r="V11" s="56"/>
    </row>
    <row r="12" spans="1:22">
      <c r="A12" s="56"/>
      <c r="B12" s="116"/>
      <c r="C12" s="116"/>
      <c r="D12" s="116"/>
      <c r="E12" s="116"/>
      <c r="F12" s="56"/>
      <c r="G12" s="73"/>
      <c r="H12" s="354" t="str">
        <f>IF(batch1Start="","",IF(G12=0,"",WORKDAY(batch1Start,7)))</f>
        <v/>
      </c>
      <c r="I12" s="357"/>
      <c r="J12" s="354" t="str">
        <f t="shared" ref="J12:J14" si="2">IFERROR(IF(I12="",WORKDAY(H12,$J$9),WORKDAY(I12,$J$9)),"")</f>
        <v/>
      </c>
      <c r="K12" s="354" t="str">
        <f>IF(J12="","",WORKDAY(J12,$K$9))</f>
        <v/>
      </c>
      <c r="L12" s="357"/>
      <c r="M12" s="354" t="str">
        <f t="shared" ref="M12:M14" si="3">IFERROR(IF(L12="",WORKDAY(K12,$M$9),WORKDAY(L12,$M$9)),"")</f>
        <v/>
      </c>
      <c r="N12" s="354" t="str">
        <f t="shared" ref="N12:N13" si="4">IF(H12&lt;&gt;"",WORKDAY(M12,$N$9),"")</f>
        <v/>
      </c>
      <c r="O12" s="357"/>
      <c r="P12" s="354" t="str">
        <f t="shared" si="0"/>
        <v/>
      </c>
      <c r="Q12" s="357"/>
      <c r="R12" s="354" t="str">
        <f t="shared" si="1"/>
        <v/>
      </c>
      <c r="S12" s="354"/>
      <c r="T12" s="56"/>
      <c r="U12" s="56"/>
      <c r="V12" s="56"/>
    </row>
    <row r="13" spans="1:22">
      <c r="A13" s="56"/>
      <c r="B13" s="116"/>
      <c r="C13" s="116"/>
      <c r="D13" s="116"/>
      <c r="E13" s="116"/>
      <c r="F13" s="56"/>
      <c r="G13" s="73"/>
      <c r="H13" s="354" t="str">
        <f>IF(batch1Start="","",IF(G13=0,"",WORKDAY(batch1Start,7)))</f>
        <v/>
      </c>
      <c r="I13" s="357"/>
      <c r="J13" s="354" t="str">
        <f t="shared" si="2"/>
        <v/>
      </c>
      <c r="K13" s="354" t="str">
        <f t="shared" ref="K13:K28" si="5">IF(J13="","",WORKDAY(J13,$K$9))</f>
        <v/>
      </c>
      <c r="L13" s="357"/>
      <c r="M13" s="354" t="str">
        <f t="shared" si="3"/>
        <v/>
      </c>
      <c r="N13" s="354" t="str">
        <f t="shared" si="4"/>
        <v/>
      </c>
      <c r="O13" s="357"/>
      <c r="P13" s="354" t="str">
        <f t="shared" si="0"/>
        <v/>
      </c>
      <c r="Q13" s="357"/>
      <c r="R13" s="354" t="str">
        <f t="shared" si="1"/>
        <v/>
      </c>
      <c r="S13" s="354"/>
      <c r="T13" s="56"/>
      <c r="U13" s="56"/>
      <c r="V13" s="56"/>
    </row>
    <row r="14" spans="1:22" ht="15.75" thickBot="1">
      <c r="A14" s="56"/>
      <c r="B14" s="116"/>
      <c r="C14" s="116"/>
      <c r="D14" s="116"/>
      <c r="E14" s="116"/>
      <c r="F14" s="56"/>
      <c r="G14" s="73"/>
      <c r="H14" s="405" t="str">
        <f>IF(batch1Start="","",IF(G14="","",WORKDAY(batch1Start,7)))</f>
        <v/>
      </c>
      <c r="I14" s="357"/>
      <c r="J14" s="354" t="str">
        <f t="shared" si="2"/>
        <v/>
      </c>
      <c r="K14" s="354" t="str">
        <f t="shared" si="5"/>
        <v/>
      </c>
      <c r="L14" s="357"/>
      <c r="M14" s="354" t="str">
        <f t="shared" si="3"/>
        <v/>
      </c>
      <c r="N14" s="354" t="str">
        <f>IF(H14&lt;&gt;"",WORKDAY(M14,$N$9),"")</f>
        <v/>
      </c>
      <c r="O14" s="357"/>
      <c r="P14" s="405" t="str">
        <f t="shared" si="0"/>
        <v/>
      </c>
      <c r="Q14" s="357"/>
      <c r="R14" s="405" t="str">
        <f t="shared" si="1"/>
        <v/>
      </c>
      <c r="S14" s="405"/>
      <c r="T14" s="56"/>
      <c r="U14" s="56"/>
      <c r="V14" s="56"/>
    </row>
    <row r="15" spans="1:22">
      <c r="A15" s="56"/>
      <c r="B15" s="116"/>
      <c r="C15" s="116"/>
      <c r="D15" s="116"/>
      <c r="E15" s="116"/>
      <c r="F15" s="333" t="s">
        <v>259</v>
      </c>
      <c r="G15" s="320" t="str" cm="1">
        <f t="array" aca="1" ref="G15" ca="1">IFERROR(_xlfn._xlws.FILTER(References!$E$237:$E$536,(References!$D$237:$D$536=$B$7)),"")</f>
        <v/>
      </c>
      <c r="H15" s="403" t="str">
        <f ca="1">IF(batch2Start="","",IF(G15=0,"",WORKDAY(batch2Start,7)))</f>
        <v/>
      </c>
      <c r="I15" s="331"/>
      <c r="J15" s="330" t="str">
        <f ca="1">IFERROR(IF(I15="",WORKDAY(H15,$J$9),WORKDAY(I15,$J$9)),"")</f>
        <v/>
      </c>
      <c r="K15" s="330" t="str">
        <f t="shared" ca="1" si="5"/>
        <v/>
      </c>
      <c r="L15" s="331"/>
      <c r="M15" s="330" t="str">
        <f ca="1">IFERROR(IF(L15="",WORKDAY(K15,$M$9),WORKDAY(L15,$M$9)),"")</f>
        <v/>
      </c>
      <c r="N15" s="330" t="str">
        <f ca="1">IF(H15&lt;&gt;"",WORKDAY(M15,$N$9),"")</f>
        <v/>
      </c>
      <c r="O15" s="331"/>
      <c r="P15" s="403" t="str">
        <f ca="1">IF(H15="","",IF(O15="",WORKDAY(N15,$P$9),WORKDAY(O15,$P$9)))</f>
        <v/>
      </c>
      <c r="Q15" s="331"/>
      <c r="R15" s="403" t="str">
        <f ca="1">IF(H15="","",IF(Q15="",WORKDAY(P15,$R$9),WORKDAY(Q15,$R$9)))</f>
        <v/>
      </c>
      <c r="S15" s="403"/>
      <c r="T15" s="56"/>
      <c r="U15" s="56"/>
      <c r="V15" s="56"/>
    </row>
    <row r="16" spans="1:22" ht="15.75" customHeight="1">
      <c r="A16" s="56"/>
      <c r="B16" s="116"/>
      <c r="C16" s="116"/>
      <c r="D16" s="116"/>
      <c r="E16" s="116"/>
      <c r="F16" s="56"/>
      <c r="G16" s="73"/>
      <c r="H16" s="354" t="str">
        <f>IF(batch2Start="","",IF(G16=0,"",WORKDAY(batch2Start,7)))</f>
        <v/>
      </c>
      <c r="I16" s="357"/>
      <c r="J16" s="354" t="str">
        <f t="shared" ref="J16:J28" si="6">IFERROR(IF(I16="",WORKDAY(H16,$J$9),WORKDAY(I16,$J$9)),"")</f>
        <v/>
      </c>
      <c r="K16" s="354" t="str">
        <f t="shared" si="5"/>
        <v/>
      </c>
      <c r="L16" s="357"/>
      <c r="M16" s="354" t="str">
        <f>IFERROR(IF(L16="",WORKDAY(K16,$M$9),WORKDAY(L16,$M$9)),"")</f>
        <v/>
      </c>
      <c r="N16" s="354" t="str">
        <f>IF(H16&lt;&gt;"",WORKDAY(M16,$N$9),"")</f>
        <v/>
      </c>
      <c r="O16" s="357"/>
      <c r="P16" s="354" t="str">
        <f>IF(H16="","",IF(O16="",WORKDAY(N16,$P$9),WORKDAY(O16,$P$9)))</f>
        <v/>
      </c>
      <c r="Q16" s="357"/>
      <c r="R16" s="403" t="str">
        <f t="shared" ref="R16:R28" si="7">IF(H16="","",IF(Q16="",WORKDAY(P16,$R$9),WORKDAY(Q16,$R$9)))</f>
        <v/>
      </c>
      <c r="S16" s="354"/>
      <c r="T16" s="56"/>
      <c r="U16" s="56"/>
      <c r="V16" s="56"/>
    </row>
    <row r="17" spans="1:22">
      <c r="A17" s="56"/>
      <c r="B17" s="116"/>
      <c r="C17" s="116"/>
      <c r="D17" s="116"/>
      <c r="E17" s="116"/>
      <c r="F17" s="56"/>
      <c r="G17" s="73"/>
      <c r="H17" s="354" t="str">
        <f>IF(batch2Start="","",IF(G17=0,"",WORKDAY(batch2Start,7)))</f>
        <v/>
      </c>
      <c r="I17" s="357"/>
      <c r="J17" s="354" t="str">
        <f t="shared" si="6"/>
        <v/>
      </c>
      <c r="K17" s="354" t="str">
        <f t="shared" si="5"/>
        <v/>
      </c>
      <c r="L17" s="357"/>
      <c r="M17" s="354" t="str">
        <f t="shared" ref="M17" si="8">IFERROR(IF(L17="",WORKDAY(K17,$M$9),WORKDAY(L17,$M$9)),"")</f>
        <v/>
      </c>
      <c r="N17" s="354" t="str">
        <f t="shared" ref="N17:N28" si="9">IF(H17&lt;&gt;"",WORKDAY(M17,$N$9),"")</f>
        <v/>
      </c>
      <c r="O17" s="357"/>
      <c r="P17" s="354" t="str">
        <f t="shared" ref="P17:P28" si="10">IF(H17="","",IF(O17="",WORKDAY(N17,$P$9),WORKDAY(O17,$P$9)))</f>
        <v/>
      </c>
      <c r="Q17" s="357"/>
      <c r="R17" s="403" t="str">
        <f t="shared" si="7"/>
        <v/>
      </c>
      <c r="S17" s="354"/>
      <c r="T17" s="56"/>
      <c r="U17" s="56"/>
      <c r="V17" s="56"/>
    </row>
    <row r="18" spans="1:22">
      <c r="A18" s="56"/>
      <c r="B18" s="116"/>
      <c r="C18" s="116"/>
      <c r="D18" s="116"/>
      <c r="E18" s="116"/>
      <c r="F18" s="56"/>
      <c r="G18" s="73"/>
      <c r="H18" s="354" t="str">
        <f>IF(batch2Start="","",IF(G18=0,"",WORKDAY(batch2Start,7)))</f>
        <v/>
      </c>
      <c r="I18" s="357"/>
      <c r="J18" s="354" t="str">
        <f t="shared" si="6"/>
        <v/>
      </c>
      <c r="K18" s="354" t="str">
        <f t="shared" si="5"/>
        <v/>
      </c>
      <c r="L18" s="357"/>
      <c r="M18" s="354" t="str">
        <f>IFERROR(IF(L18="",WORKDAY(K18,$M$9),WORKDAY(L18,$M$9)),"")</f>
        <v/>
      </c>
      <c r="N18" s="354" t="str">
        <f t="shared" si="9"/>
        <v/>
      </c>
      <c r="O18" s="357"/>
      <c r="P18" s="354" t="str">
        <f t="shared" si="10"/>
        <v/>
      </c>
      <c r="Q18" s="357"/>
      <c r="R18" s="403" t="str">
        <f t="shared" si="7"/>
        <v/>
      </c>
      <c r="S18" s="354"/>
      <c r="T18" s="56"/>
      <c r="U18" s="56"/>
      <c r="V18" s="56"/>
    </row>
    <row r="19" spans="1:22" ht="15.75" thickBot="1">
      <c r="A19" s="56"/>
      <c r="B19" s="116"/>
      <c r="C19" s="116"/>
      <c r="D19" s="116"/>
      <c r="E19" s="116"/>
      <c r="F19" s="56"/>
      <c r="G19" s="73"/>
      <c r="H19" s="405" t="str">
        <f>IF(batch2Start="","",IF(G19="","",WORKDAY(batch2Start,7)))</f>
        <v/>
      </c>
      <c r="I19" s="357"/>
      <c r="J19" s="354" t="str">
        <f t="shared" si="6"/>
        <v/>
      </c>
      <c r="K19" s="354" t="str">
        <f t="shared" si="5"/>
        <v/>
      </c>
      <c r="L19" s="357"/>
      <c r="M19" s="354" t="str">
        <f>IFERROR(IF(L19="",WORKDAY(K19,$M$9),WORKDAY(L19,$M$9)),"")</f>
        <v/>
      </c>
      <c r="N19" s="354" t="str">
        <f t="shared" si="9"/>
        <v/>
      </c>
      <c r="O19" s="357"/>
      <c r="P19" s="358" t="str">
        <f t="shared" si="10"/>
        <v/>
      </c>
      <c r="Q19" s="357"/>
      <c r="R19" s="463" t="str">
        <f t="shared" si="7"/>
        <v/>
      </c>
      <c r="S19" s="405"/>
      <c r="T19" s="56"/>
      <c r="U19" s="56"/>
      <c r="V19" s="56"/>
    </row>
    <row r="20" spans="1:22">
      <c r="A20" s="56"/>
      <c r="B20" s="56"/>
      <c r="C20" s="56"/>
      <c r="D20" s="116"/>
      <c r="E20" s="116"/>
      <c r="F20" s="333" t="s">
        <v>260</v>
      </c>
      <c r="G20" s="320" t="str" cm="1">
        <f t="array" aca="1" ref="G20" ca="1">IFERROR(_xlfn._xlws.FILTER(References!$E$237:$E$536,(References!$D$237:$D$536=$B$7)),"")</f>
        <v/>
      </c>
      <c r="H20" s="403" t="str">
        <f ca="1">IF(batch3Start="","",IF(G20=0,"",WORKDAY(batch3Start,7)))</f>
        <v/>
      </c>
      <c r="I20" s="331"/>
      <c r="J20" s="330" t="str">
        <f t="shared" ca="1" si="6"/>
        <v/>
      </c>
      <c r="K20" s="330" t="str">
        <f t="shared" ca="1" si="5"/>
        <v/>
      </c>
      <c r="L20" s="331"/>
      <c r="M20" s="330" t="str">
        <f t="shared" ref="M20:M24" ca="1" si="11">IFERROR(IF(L20="",WORKDAY(K20,$M$9),WORKDAY(L20,$M$9)),"")</f>
        <v/>
      </c>
      <c r="N20" s="330" t="str">
        <f t="shared" ca="1" si="9"/>
        <v/>
      </c>
      <c r="O20" s="331"/>
      <c r="P20" s="330" t="str">
        <f t="shared" ca="1" si="10"/>
        <v/>
      </c>
      <c r="Q20" s="331"/>
      <c r="R20" s="330" t="str">
        <f t="shared" ca="1" si="7"/>
        <v/>
      </c>
      <c r="S20" s="403"/>
      <c r="T20" s="56"/>
      <c r="U20" s="56"/>
      <c r="V20" s="56"/>
    </row>
    <row r="21" spans="1:22">
      <c r="A21" s="56"/>
      <c r="B21" s="56"/>
      <c r="C21" s="56"/>
      <c r="D21" s="116"/>
      <c r="E21" s="116"/>
      <c r="F21" s="56"/>
      <c r="G21" s="73"/>
      <c r="H21" s="354" t="str">
        <f>IF(batch3Start="","",IF(G21=0,"",WORKDAY(batch3Start,7)))</f>
        <v/>
      </c>
      <c r="I21" s="357"/>
      <c r="J21" s="354" t="str">
        <f t="shared" si="6"/>
        <v/>
      </c>
      <c r="K21" s="354" t="str">
        <f t="shared" si="5"/>
        <v/>
      </c>
      <c r="L21" s="357"/>
      <c r="M21" s="354" t="str">
        <f t="shared" si="11"/>
        <v/>
      </c>
      <c r="N21" s="354" t="str">
        <f>IF(H21&lt;&gt;"",WORKDAY(M21,$N$9),"")</f>
        <v/>
      </c>
      <c r="O21" s="357"/>
      <c r="P21" s="354" t="str">
        <f t="shared" si="10"/>
        <v/>
      </c>
      <c r="Q21" s="357"/>
      <c r="R21" s="403" t="str">
        <f t="shared" si="7"/>
        <v/>
      </c>
      <c r="S21" s="354"/>
      <c r="T21" s="56"/>
      <c r="U21" s="56"/>
      <c r="V21" s="56"/>
    </row>
    <row r="22" spans="1:22" ht="15.75">
      <c r="A22" s="715" t="s">
        <v>740</v>
      </c>
      <c r="B22" s="715"/>
      <c r="C22" s="715"/>
      <c r="D22" s="116"/>
      <c r="E22" s="116"/>
      <c r="F22" s="56"/>
      <c r="G22" s="73"/>
      <c r="H22" s="354" t="str">
        <f>IF(batch3Start="","",IF(G22=0,"",WORKDAY(batch3Start,7)))</f>
        <v/>
      </c>
      <c r="I22" s="357"/>
      <c r="J22" s="354" t="str">
        <f t="shared" si="6"/>
        <v/>
      </c>
      <c r="K22" s="354" t="str">
        <f t="shared" si="5"/>
        <v/>
      </c>
      <c r="L22" s="357"/>
      <c r="M22" s="354" t="str">
        <f t="shared" si="11"/>
        <v/>
      </c>
      <c r="N22" s="354" t="str">
        <f t="shared" si="9"/>
        <v/>
      </c>
      <c r="O22" s="357"/>
      <c r="P22" s="354" t="str">
        <f t="shared" si="10"/>
        <v/>
      </c>
      <c r="Q22" s="357"/>
      <c r="R22" s="403" t="str">
        <f t="shared" si="7"/>
        <v/>
      </c>
      <c r="S22" s="354"/>
      <c r="T22" s="56"/>
      <c r="U22" s="56"/>
      <c r="V22" s="56"/>
    </row>
    <row r="23" spans="1:22">
      <c r="A23" s="117" t="s">
        <v>741</v>
      </c>
      <c r="B23" s="117" t="s">
        <v>742</v>
      </c>
      <c r="C23" s="117" t="s">
        <v>743</v>
      </c>
      <c r="D23" s="116"/>
      <c r="E23" s="116"/>
      <c r="F23" s="56"/>
      <c r="G23" s="73"/>
      <c r="H23" s="354" t="str">
        <f>IF(batch3Start="","",IF(G23=0,"",WORKDAY(batch3Start,7)))</f>
        <v/>
      </c>
      <c r="I23" s="357"/>
      <c r="J23" s="354" t="str">
        <f t="shared" si="6"/>
        <v/>
      </c>
      <c r="K23" s="354" t="str">
        <f t="shared" si="5"/>
        <v/>
      </c>
      <c r="L23" s="357"/>
      <c r="M23" s="354" t="str">
        <f t="shared" si="11"/>
        <v/>
      </c>
      <c r="N23" s="354" t="str">
        <f t="shared" si="9"/>
        <v/>
      </c>
      <c r="O23" s="357"/>
      <c r="P23" s="354" t="str">
        <f t="shared" si="10"/>
        <v/>
      </c>
      <c r="Q23" s="357"/>
      <c r="R23" s="403" t="str">
        <f t="shared" si="7"/>
        <v/>
      </c>
      <c r="S23" s="354"/>
      <c r="T23" s="56"/>
      <c r="U23" s="56"/>
      <c r="V23" s="56"/>
    </row>
    <row r="24" spans="1:22" ht="15.75" thickBot="1">
      <c r="A24" s="56" t="e" cm="1" vm="1">
        <f t="array" ref="A24">_xlfn._xlws.FILTER(mats_tbl[Unique Material Name],mats_tbl[Translation?]="Yes")</f>
        <v>#VALUE!</v>
      </c>
      <c r="B24" s="116" t="e" vm="2">
        <f ca="1">IF(A24&lt;&gt;"",IF(_xlfn.XLOOKUP(A24,mats_tbl[Unique Material Name],mats_tbl[Audience])="Patient-Facing Pre-Consent",VLOOKUP($B$7,'CLMs Strategies'!$A$7:$F$57,3),VLOOKUP($B$7,'CLMs Strategies'!$A$7:$F$57,4)),"")</f>
        <v>#VALUE!</v>
      </c>
      <c r="C24" s="116" t="e" vm="2">
        <f ca="1">IF(A24&lt;&gt;"",IF(_xlfn.XLOOKUP(A24,mats_tbl[Unique Material Name],mats_tbl[Audience])="Patient-Facing Pre-Consent",VLOOKUP($B$7,'CLMs Strategies'!$A$7:$F$57,5),VLOOKUP($B$7,'CLMs Strategies'!$A$7:$F$57,6)),"")</f>
        <v>#VALUE!</v>
      </c>
      <c r="D24" s="116"/>
      <c r="E24" s="116"/>
      <c r="F24" s="56"/>
      <c r="G24" s="73"/>
      <c r="H24" s="405" t="str">
        <f>IF(batch3Start="","",IF(G24=0,"",WORKDAY(batch3Start,7)))</f>
        <v/>
      </c>
      <c r="I24" s="357"/>
      <c r="J24" s="354" t="str">
        <f t="shared" si="6"/>
        <v/>
      </c>
      <c r="K24" s="354" t="str">
        <f t="shared" si="5"/>
        <v/>
      </c>
      <c r="L24" s="357"/>
      <c r="M24" s="354" t="str">
        <f t="shared" si="11"/>
        <v/>
      </c>
      <c r="N24" s="354" t="str">
        <f t="shared" si="9"/>
        <v/>
      </c>
      <c r="O24" s="357"/>
      <c r="P24" s="405" t="str">
        <f t="shared" si="10"/>
        <v/>
      </c>
      <c r="Q24" s="357"/>
      <c r="R24" s="464" t="str">
        <f t="shared" si="7"/>
        <v/>
      </c>
      <c r="S24" s="405"/>
      <c r="T24" s="56"/>
      <c r="U24" s="56"/>
      <c r="V24" s="56"/>
    </row>
    <row r="25" spans="1:22">
      <c r="A25" s="56"/>
      <c r="B25" s="116" t="str">
        <f ca="1">IF(A25&lt;&gt;"",IF(_xlfn.XLOOKUP(A25,mats_tbl[Unique Material Name],mats_tbl[Audience])="Patient-Facing Pre-Consent",VLOOKUP($B$7,'CLMs Strategies'!$A$7:$F$57,3),VLOOKUP($B$7,'CLMs Strategies'!$A$7:$F$57,4)),"")</f>
        <v/>
      </c>
      <c r="C25" s="116" t="str">
        <f ca="1">IF(A25&lt;&gt;"",IF(_xlfn.XLOOKUP(A25,mats_tbl[Unique Material Name],mats_tbl[Audience])="Patient-Facing Pre-Consent",VLOOKUP($B$7,'CLMs Strategies'!$A$7:$F$57,5),VLOOKUP($B$7,'CLMs Strategies'!$A$7:$F$57,6)),"")</f>
        <v/>
      </c>
      <c r="D25" s="116"/>
      <c r="E25" s="116"/>
      <c r="F25" s="333" t="s">
        <v>261</v>
      </c>
      <c r="G25" s="320" t="str" cm="1">
        <f t="array" aca="1" ref="G25" ca="1">IFERROR(_xlfn._xlws.FILTER(References!$E$237:$E$536,(References!$D$237:$D$536=$B$7)),"")</f>
        <v/>
      </c>
      <c r="H25" s="403" t="str">
        <f ca="1">IF(batch4Start="","",IF(G25=0,"",WORKDAY(batch4Start,7)))</f>
        <v/>
      </c>
      <c r="I25" s="331"/>
      <c r="J25" s="330" t="str">
        <f t="shared" ca="1" si="6"/>
        <v/>
      </c>
      <c r="K25" s="330" t="str">
        <f t="shared" ca="1" si="5"/>
        <v/>
      </c>
      <c r="L25" s="331"/>
      <c r="M25" s="330" t="str">
        <f ca="1">IFERROR(IF(L25="",WORKDAY(K25,$M$9),WORKDAY(L25,$M$9)),"")</f>
        <v/>
      </c>
      <c r="N25" s="330" t="str">
        <f t="shared" ca="1" si="9"/>
        <v/>
      </c>
      <c r="O25" s="331"/>
      <c r="P25" s="403" t="str">
        <f t="shared" ca="1" si="10"/>
        <v/>
      </c>
      <c r="Q25" s="331"/>
      <c r="R25" s="403" t="str">
        <f t="shared" ca="1" si="7"/>
        <v/>
      </c>
      <c r="S25" s="403"/>
      <c r="T25" s="56"/>
      <c r="U25" s="56"/>
      <c r="V25" s="56"/>
    </row>
    <row r="26" spans="1:22">
      <c r="A26" s="56"/>
      <c r="B26" s="116" t="str">
        <f ca="1">IF(A26&lt;&gt;"",IF(_xlfn.XLOOKUP(A26,mats_tbl[Unique Material Name],mats_tbl[Audience])="Patient-Facing Pre-Consent",VLOOKUP($B$7,'CLMs Strategies'!$A$7:$F$57,3),VLOOKUP($B$7,'CLMs Strategies'!$A$7:$F$57,4)),"")</f>
        <v/>
      </c>
      <c r="C26" s="116" t="str">
        <f ca="1">IF(A26&lt;&gt;"",IF(_xlfn.XLOOKUP(A26,mats_tbl[Unique Material Name],mats_tbl[Audience])="Patient-Facing Pre-Consent",VLOOKUP($B$7,'CLMs Strategies'!$A$7:$F$57,5),VLOOKUP($B$7,'CLMs Strategies'!$A$7:$F$57,6)),"")</f>
        <v/>
      </c>
      <c r="D26" s="116"/>
      <c r="E26" s="116"/>
      <c r="F26" s="56"/>
      <c r="G26" s="73"/>
      <c r="H26" s="354" t="str">
        <f>IF(batch4Start="","",IF(G26=0,"",WORKDAY(batch4Start,7)))</f>
        <v/>
      </c>
      <c r="I26" s="357"/>
      <c r="J26" s="354" t="str">
        <f t="shared" si="6"/>
        <v/>
      </c>
      <c r="K26" s="354" t="str">
        <f t="shared" si="5"/>
        <v/>
      </c>
      <c r="L26" s="357"/>
      <c r="M26" s="354" t="str">
        <f>IFERROR(IF(L26="",WORKDAY(K26,$M$9),WORKDAY(L26,$M$9)),"")</f>
        <v/>
      </c>
      <c r="N26" s="354" t="str">
        <f t="shared" si="9"/>
        <v/>
      </c>
      <c r="O26" s="357"/>
      <c r="P26" s="354" t="str">
        <f t="shared" si="10"/>
        <v/>
      </c>
      <c r="Q26" s="357"/>
      <c r="R26" s="403" t="str">
        <f t="shared" si="7"/>
        <v/>
      </c>
      <c r="S26" s="354"/>
      <c r="T26" s="56"/>
      <c r="U26" s="56"/>
      <c r="V26" s="56"/>
    </row>
    <row r="27" spans="1:22">
      <c r="A27" s="56"/>
      <c r="B27" s="116" t="str">
        <f ca="1">IF(A27&lt;&gt;"",IF(_xlfn.XLOOKUP(A27,mats_tbl[Unique Material Name],mats_tbl[Audience])="Patient-Facing Pre-Consent",VLOOKUP($B$7,'CLMs Strategies'!$A$7:$F$57,3),VLOOKUP($B$7,'CLMs Strategies'!$A$7:$F$57,4)),"")</f>
        <v/>
      </c>
      <c r="C27" s="116" t="str">
        <f ca="1">IF(A27&lt;&gt;"",IF(_xlfn.XLOOKUP(A27,mats_tbl[Unique Material Name],mats_tbl[Audience])="Patient-Facing Pre-Consent",VLOOKUP($B$7,'CLMs Strategies'!$A$7:$F$57,5),VLOOKUP($B$7,'CLMs Strategies'!$A$7:$F$57,6)),"")</f>
        <v/>
      </c>
      <c r="D27" s="116"/>
      <c r="E27" s="116"/>
      <c r="F27" s="56"/>
      <c r="G27" s="73"/>
      <c r="H27" s="354" t="str">
        <f>IF(batch4Start="","",IF(G27=0,"",WORKDAY(batch4Start,7)))</f>
        <v/>
      </c>
      <c r="I27" s="357"/>
      <c r="J27" s="354" t="str">
        <f>IFERROR(IF(I27="",WORKDAY(H27,$J$9),WORKDAY(I27,$J$9)),"")</f>
        <v/>
      </c>
      <c r="K27" s="354" t="str">
        <f t="shared" si="5"/>
        <v/>
      </c>
      <c r="L27" s="357"/>
      <c r="M27" s="354" t="str">
        <f t="shared" ref="M27:M28" si="12">IFERROR(IF(L27="",WORKDAY(K27,$M$9),WORKDAY(L27,$M$9)),"")</f>
        <v/>
      </c>
      <c r="N27" s="354" t="str">
        <f t="shared" si="9"/>
        <v/>
      </c>
      <c r="O27" s="357"/>
      <c r="P27" s="354" t="str">
        <f t="shared" si="10"/>
        <v/>
      </c>
      <c r="Q27" s="357"/>
      <c r="R27" s="403" t="str">
        <f t="shared" si="7"/>
        <v/>
      </c>
      <c r="S27" s="354"/>
      <c r="T27" s="56"/>
      <c r="U27" s="56"/>
      <c r="V27" s="56"/>
    </row>
    <row r="28" spans="1:22">
      <c r="A28" s="56"/>
      <c r="B28" s="116" t="str">
        <f ca="1">IF(A28&lt;&gt;"",IF(_xlfn.XLOOKUP(A28,mats_tbl[Unique Material Name],mats_tbl[Audience])="Patient-Facing Pre-Consent",VLOOKUP($B$7,'CLMs Strategies'!$A$7:$F$57,3),VLOOKUP($B$7,'CLMs Strategies'!$A$7:$F$57,4)),"")</f>
        <v/>
      </c>
      <c r="C28" s="116" t="str">
        <f ca="1">IF(A28&lt;&gt;"",IF(_xlfn.XLOOKUP(A28,mats_tbl[Unique Material Name],mats_tbl[Audience])="Patient-Facing Pre-Consent",VLOOKUP($B$7,'CLMs Strategies'!$A$7:$F$57,5),VLOOKUP($B$7,'CLMs Strategies'!$A$7:$F$57,6)),"")</f>
        <v/>
      </c>
      <c r="D28" s="116"/>
      <c r="E28" s="116"/>
      <c r="F28" s="56"/>
      <c r="G28" s="73"/>
      <c r="H28" s="354" t="str">
        <f>IF(batch4Start="","",IF(G28=0,"",WORKDAY(batch4Start,7)))</f>
        <v/>
      </c>
      <c r="I28" s="357"/>
      <c r="J28" s="354" t="str">
        <f t="shared" si="6"/>
        <v/>
      </c>
      <c r="K28" s="354" t="str">
        <f t="shared" si="5"/>
        <v/>
      </c>
      <c r="L28" s="357"/>
      <c r="M28" s="354" t="str">
        <f t="shared" si="12"/>
        <v/>
      </c>
      <c r="N28" s="354" t="str">
        <f t="shared" si="9"/>
        <v/>
      </c>
      <c r="O28" s="357"/>
      <c r="P28" s="354" t="str">
        <f t="shared" si="10"/>
        <v/>
      </c>
      <c r="Q28" s="357"/>
      <c r="R28" s="403" t="str">
        <f t="shared" si="7"/>
        <v/>
      </c>
      <c r="S28" s="354"/>
      <c r="T28" s="56"/>
      <c r="U28" s="56"/>
      <c r="V28" s="56"/>
    </row>
    <row r="29" spans="1:22">
      <c r="A29" s="56"/>
      <c r="B29" s="116" t="str">
        <f ca="1">IF(A29&lt;&gt;"",IF(_xlfn.XLOOKUP(A29,mats_tbl[Unique Material Name],mats_tbl[Audience])="Patient-Facing Pre-Consent",VLOOKUP($B$7,'CLMs Strategies'!$A$7:$F$57,3),VLOOKUP($B$7,'CLMs Strategies'!$A$7:$F$57,4)),"")</f>
        <v/>
      </c>
      <c r="C29" s="116" t="str">
        <f ca="1">IF(A29&lt;&gt;"",IF(_xlfn.XLOOKUP(A29,mats_tbl[Unique Material Name],mats_tbl[Audience])="Patient-Facing Pre-Consent",VLOOKUP($B$7,'CLMs Strategies'!$A$7:$F$57,5),VLOOKUP($B$7,'CLMs Strategies'!$A$7:$F$57,6)),"")</f>
        <v/>
      </c>
      <c r="D29" s="116"/>
      <c r="E29" s="116"/>
      <c r="F29" s="56"/>
      <c r="G29" s="321"/>
      <c r="H29" s="358"/>
      <c r="I29" s="356"/>
      <c r="J29" s="356"/>
      <c r="K29" s="356"/>
      <c r="L29" s="356"/>
      <c r="M29" s="356"/>
      <c r="N29" s="356"/>
      <c r="O29" s="356"/>
      <c r="P29" s="116"/>
      <c r="Q29" s="356"/>
      <c r="R29" s="116"/>
      <c r="S29" s="356"/>
      <c r="T29" s="56"/>
      <c r="U29" s="56"/>
      <c r="V29" s="56"/>
    </row>
    <row r="30" spans="1:22">
      <c r="A30" s="56"/>
      <c r="B30" s="116" t="str">
        <f ca="1">IF(A30&lt;&gt;"",IF(_xlfn.XLOOKUP(A30,mats_tbl[Unique Material Name],mats_tbl[Audience])="Patient-Facing Pre-Consent",VLOOKUP($B$7,'CLMs Strategies'!$A$7:$F$57,3),VLOOKUP($B$7,'CLMs Strategies'!$A$7:$F$57,4)),"")</f>
        <v/>
      </c>
      <c r="C30" s="116" t="str">
        <f ca="1">IF(A30&lt;&gt;"",IF(_xlfn.XLOOKUP(A30,mats_tbl[Unique Material Name],mats_tbl[Audience])="Patient-Facing Pre-Consent",VLOOKUP($B$7,'CLMs Strategies'!$A$7:$F$57,5),VLOOKUP($B$7,'CLMs Strategies'!$A$7:$F$57,6)),"")</f>
        <v/>
      </c>
      <c r="D30" s="116"/>
      <c r="E30" s="116"/>
      <c r="F30" s="56"/>
      <c r="G30" s="56"/>
      <c r="H30" s="56"/>
      <c r="I30" s="56"/>
      <c r="J30" s="56"/>
      <c r="K30" s="56"/>
      <c r="L30" s="56"/>
      <c r="M30" s="56"/>
      <c r="N30" s="56"/>
      <c r="O30" s="56"/>
      <c r="P30" s="56"/>
      <c r="Q30" s="56"/>
      <c r="R30" s="56"/>
      <c r="S30" s="56"/>
      <c r="T30" s="56"/>
      <c r="U30" s="56"/>
      <c r="V30" s="56"/>
    </row>
    <row r="31" spans="1:22">
      <c r="A31" s="56"/>
      <c r="B31" s="116" t="str">
        <f ca="1">IF(A31&lt;&gt;"",IF(_xlfn.XLOOKUP(A31,mats_tbl[Unique Material Name],mats_tbl[Audience])="Patient-Facing Pre-Consent",VLOOKUP($B$7,'CLMs Strategies'!$A$7:$F$57,3),VLOOKUP($B$7,'CLMs Strategies'!$A$7:$F$57,4)),"")</f>
        <v/>
      </c>
      <c r="C31" s="116" t="str">
        <f ca="1">IF(A31&lt;&gt;"",IF(_xlfn.XLOOKUP(A31,mats_tbl[Unique Material Name],mats_tbl[Audience])="Patient-Facing Pre-Consent",VLOOKUP($B$7,'CLMs Strategies'!$A$7:$F$57,5),VLOOKUP($B$7,'CLMs Strategies'!$A$7:$F$57,6)),"")</f>
        <v/>
      </c>
      <c r="D31" s="116"/>
      <c r="E31" s="116"/>
      <c r="F31" s="56"/>
      <c r="G31" s="56"/>
      <c r="H31" s="56"/>
      <c r="I31" s="56"/>
      <c r="J31" s="56"/>
      <c r="K31" s="56"/>
      <c r="L31" s="56"/>
      <c r="M31" s="56"/>
      <c r="N31" s="56"/>
      <c r="O31" s="56"/>
      <c r="P31" s="56"/>
      <c r="Q31" s="56"/>
      <c r="R31" s="56"/>
      <c r="S31" s="56"/>
      <c r="T31" s="56"/>
      <c r="U31" s="56"/>
      <c r="V31" s="56"/>
    </row>
    <row r="32" spans="1:22">
      <c r="A32" s="56"/>
      <c r="B32" s="116" t="str">
        <f ca="1">IF(A32&lt;&gt;"",IF(_xlfn.XLOOKUP(A32,mats_tbl[Unique Material Name],mats_tbl[Audience])="Patient-Facing Pre-Consent",VLOOKUP($B$7,'CLMs Strategies'!$A$7:$F$57,3),VLOOKUP($B$7,'CLMs Strategies'!$A$7:$F$57,4)),"")</f>
        <v/>
      </c>
      <c r="C32" s="116" t="str">
        <f ca="1">IF(A32&lt;&gt;"",IF(_xlfn.XLOOKUP(A32,mats_tbl[Unique Material Name],mats_tbl[Audience])="Patient-Facing Pre-Consent",VLOOKUP($B$7,'CLMs Strategies'!$A$7:$F$57,5),VLOOKUP($B$7,'CLMs Strategies'!$A$7:$F$57,6)),"")</f>
        <v/>
      </c>
      <c r="D32" s="56"/>
      <c r="E32" s="56"/>
      <c r="F32" s="56"/>
      <c r="G32" s="56"/>
      <c r="H32" s="56"/>
      <c r="I32" s="56"/>
      <c r="J32" s="56"/>
      <c r="K32" s="56"/>
      <c r="L32" s="56"/>
      <c r="M32" s="56"/>
      <c r="N32" s="56"/>
      <c r="O32" s="56"/>
      <c r="P32" s="56"/>
      <c r="Q32" s="56"/>
      <c r="R32" s="56"/>
      <c r="S32" s="56"/>
      <c r="T32" s="56"/>
      <c r="U32" s="56"/>
      <c r="V32" s="56"/>
    </row>
    <row r="33" spans="1:20">
      <c r="A33" s="56"/>
      <c r="B33" s="116" t="str">
        <f ca="1">IF(A33&lt;&gt;"",IF(_xlfn.XLOOKUP(A33,mats_tbl[Unique Material Name],mats_tbl[Audience])="Patient-Facing Pre-Consent",VLOOKUP($B$7,'CLMs Strategies'!$A$7:$F$57,3),VLOOKUP($B$7,'CLMs Strategies'!$A$7:$F$57,4)),"")</f>
        <v/>
      </c>
      <c r="C33" s="116" t="str">
        <f ca="1">IF(A33&lt;&gt;"",IF(_xlfn.XLOOKUP(A33,mats_tbl[Unique Material Name],mats_tbl[Audience])="Patient-Facing Pre-Consent",VLOOKUP($B$7,'CLMs Strategies'!$A$7:$F$57,5),VLOOKUP($B$7,'CLMs Strategies'!$A$7:$F$57,6)),"")</f>
        <v/>
      </c>
      <c r="D33" s="56"/>
      <c r="E33" s="56"/>
      <c r="F33" s="56"/>
      <c r="G33" s="56"/>
      <c r="H33" s="56"/>
      <c r="I33" s="56"/>
      <c r="J33" s="56"/>
      <c r="K33" s="56"/>
      <c r="L33" s="56"/>
      <c r="M33" s="56"/>
      <c r="N33" s="56"/>
      <c r="O33" s="56"/>
      <c r="P33" s="56"/>
      <c r="Q33" s="56"/>
      <c r="R33" s="56"/>
      <c r="S33" s="56"/>
      <c r="T33" s="56"/>
    </row>
    <row r="34" spans="1:20">
      <c r="A34" s="56"/>
      <c r="B34" s="116" t="str">
        <f ca="1">IF(A34&lt;&gt;"",IF(_xlfn.XLOOKUP(A34,mats_tbl[Unique Material Name],mats_tbl[Audience])="Patient-Facing Pre-Consent",VLOOKUP($B$7,'CLMs Strategies'!$A$7:$F$57,3),VLOOKUP($B$7,'CLMs Strategies'!$A$7:$F$57,4)),"")</f>
        <v/>
      </c>
      <c r="C34" s="116" t="str">
        <f ca="1">IF(A34&lt;&gt;"",IF(_xlfn.XLOOKUP(A34,mats_tbl[Unique Material Name],mats_tbl[Audience])="Patient-Facing Pre-Consent",VLOOKUP($B$7,'CLMs Strategies'!$A$7:$F$57,5),VLOOKUP($B$7,'CLMs Strategies'!$A$7:$F$57,6)),"")</f>
        <v/>
      </c>
      <c r="D34" s="56"/>
      <c r="E34" s="56"/>
      <c r="F34" s="56"/>
      <c r="G34" s="56"/>
      <c r="H34" s="56"/>
      <c r="I34" s="56"/>
      <c r="J34" s="56"/>
      <c r="K34" s="56"/>
      <c r="L34" s="56"/>
      <c r="M34" s="56"/>
      <c r="N34" s="56"/>
      <c r="O34" s="56"/>
      <c r="P34" s="56"/>
      <c r="Q34" s="56"/>
      <c r="R34" s="56"/>
      <c r="S34" s="56"/>
      <c r="T34" s="56"/>
    </row>
    <row r="35" spans="1:20">
      <c r="A35" s="56"/>
      <c r="B35" s="116" t="str">
        <f ca="1">IF(A35&lt;&gt;"",IF(_xlfn.XLOOKUP(A35,mats_tbl[Unique Material Name],mats_tbl[Audience])="Patient-Facing Pre-Consent",VLOOKUP($B$7,'CLMs Strategies'!$A$7:$F$57,3),VLOOKUP($B$7,'CLMs Strategies'!$A$7:$F$57,4)),"")</f>
        <v/>
      </c>
      <c r="C35" s="116" t="str">
        <f ca="1">IF(A35&lt;&gt;"",IF(_xlfn.XLOOKUP(A35,mats_tbl[Unique Material Name],mats_tbl[Audience])="Patient-Facing Pre-Consent",VLOOKUP($B$7,'CLMs Strategies'!$A$7:$F$57,5),VLOOKUP($B$7,'CLMs Strategies'!$A$7:$F$57,6)),"")</f>
        <v/>
      </c>
      <c r="D35" s="56"/>
      <c r="E35" s="56"/>
      <c r="F35" s="56"/>
      <c r="G35" s="56"/>
      <c r="H35" s="56"/>
      <c r="I35" s="56"/>
      <c r="J35" s="56"/>
      <c r="K35" s="56"/>
      <c r="L35" s="56"/>
      <c r="M35" s="56"/>
      <c r="N35" s="56"/>
      <c r="O35" s="56"/>
      <c r="P35" s="56"/>
      <c r="Q35" s="56"/>
      <c r="R35" s="56"/>
      <c r="S35" s="56"/>
      <c r="T35" s="56"/>
    </row>
    <row r="36" spans="1:20">
      <c r="A36" s="56"/>
      <c r="B36" s="116" t="str">
        <f ca="1">IF(A36&lt;&gt;"",IF(_xlfn.XLOOKUP(A36,mats_tbl[Unique Material Name],mats_tbl[Audience])="Patient-Facing Pre-Consent",VLOOKUP($B$7,'CLMs Strategies'!$A$7:$F$57,3),VLOOKUP($B$7,'CLMs Strategies'!$A$7:$F$57,4)),"")</f>
        <v/>
      </c>
      <c r="C36" s="116" t="str">
        <f ca="1">IF(A36&lt;&gt;"",IF(_xlfn.XLOOKUP(A36,mats_tbl[Unique Material Name],mats_tbl[Audience])="Patient-Facing Pre-Consent",VLOOKUP($B$7,'CLMs Strategies'!$A$7:$F$57,5),VLOOKUP($B$7,'CLMs Strategies'!$A$7:$F$57,6)),"")</f>
        <v/>
      </c>
      <c r="D36" s="56"/>
      <c r="E36" s="56"/>
      <c r="F36" s="56"/>
      <c r="G36" s="56"/>
      <c r="H36" s="56"/>
      <c r="I36" s="56"/>
      <c r="J36" s="56"/>
      <c r="K36" s="56"/>
      <c r="L36" s="56"/>
      <c r="M36" s="56"/>
      <c r="N36" s="56"/>
      <c r="O36" s="56"/>
      <c r="P36" s="56"/>
      <c r="Q36" s="56"/>
      <c r="R36" s="56"/>
      <c r="S36" s="56"/>
      <c r="T36" s="56"/>
    </row>
    <row r="37" spans="1:20">
      <c r="A37" s="56"/>
      <c r="B37" s="116" t="str">
        <f ca="1">IF(A37&lt;&gt;"",IF(_xlfn.XLOOKUP(A37,mats_tbl[Unique Material Name],mats_tbl[Audience])="Patient-Facing Pre-Consent",VLOOKUP($B$7,'CLMs Strategies'!$A$7:$F$57,3),VLOOKUP($B$7,'CLMs Strategies'!$A$7:$F$57,4)),"")</f>
        <v/>
      </c>
      <c r="C37" s="116" t="str">
        <f ca="1">IF(A37&lt;&gt;"",IF(_xlfn.XLOOKUP(A37,mats_tbl[Unique Material Name],mats_tbl[Audience])="Patient-Facing Pre-Consent",VLOOKUP($B$7,'CLMs Strategies'!$A$7:$F$57,5),VLOOKUP($B$7,'CLMs Strategies'!$A$7:$F$57,6)),"")</f>
        <v/>
      </c>
      <c r="D37" s="56"/>
      <c r="E37" s="56"/>
      <c r="F37" s="56"/>
      <c r="G37" s="56"/>
      <c r="H37" s="56"/>
      <c r="I37" s="56"/>
      <c r="J37" s="56"/>
      <c r="K37" s="56"/>
      <c r="L37" s="56"/>
      <c r="M37" s="56"/>
      <c r="N37" s="56"/>
      <c r="O37" s="56"/>
      <c r="P37" s="56"/>
      <c r="Q37" s="56"/>
      <c r="R37" s="56"/>
      <c r="S37" s="56"/>
      <c r="T37" s="56"/>
    </row>
    <row r="38" spans="1:20">
      <c r="A38" s="56"/>
      <c r="B38" s="116" t="str">
        <f ca="1">IF(A38&lt;&gt;"",IF(_xlfn.XLOOKUP(A38,mats_tbl[Unique Material Name],mats_tbl[Audience])="Patient-Facing Pre-Consent",VLOOKUP($B$7,'CLMs Strategies'!$A$7:$F$57,3),VLOOKUP($B$7,'CLMs Strategies'!$A$7:$F$57,4)),"")</f>
        <v/>
      </c>
      <c r="C38" s="116" t="str">
        <f ca="1">IF(A38&lt;&gt;"",IF(_xlfn.XLOOKUP(A38,mats_tbl[Unique Material Name],mats_tbl[Audience])="Patient-Facing Pre-Consent",VLOOKUP($B$7,'CLMs Strategies'!$A$7:$F$57,5),VLOOKUP($B$7,'CLMs Strategies'!$A$7:$F$57,6)),"")</f>
        <v/>
      </c>
      <c r="D38" s="56"/>
      <c r="E38" s="56"/>
      <c r="F38" s="56"/>
      <c r="G38" s="56"/>
      <c r="H38" s="56"/>
      <c r="I38" s="56"/>
      <c r="J38" s="56"/>
      <c r="K38" s="56"/>
      <c r="L38" s="56"/>
      <c r="M38" s="56"/>
      <c r="N38" s="56"/>
      <c r="O38" s="56"/>
      <c r="P38" s="56"/>
      <c r="Q38" s="56"/>
      <c r="R38" s="56"/>
      <c r="S38" s="56"/>
      <c r="T38" s="56"/>
    </row>
    <row r="39" spans="1:20">
      <c r="A39" s="56"/>
      <c r="B39" s="116" t="str">
        <f ca="1">IF(A39&lt;&gt;"",IF(_xlfn.XLOOKUP(A39,mats_tbl[Unique Material Name],mats_tbl[Audience])="Patient-Facing Pre-Consent",VLOOKUP($B$7,'CLMs Strategies'!$A$7:$F$57,3),VLOOKUP($B$7,'CLMs Strategies'!$A$7:$F$57,4)),"")</f>
        <v/>
      </c>
      <c r="C39" s="116" t="str">
        <f ca="1">IF(A39&lt;&gt;"",IF(_xlfn.XLOOKUP(A39,mats_tbl[Unique Material Name],mats_tbl[Audience])="Patient-Facing Pre-Consent",VLOOKUP($B$7,'CLMs Strategies'!$A$7:$F$57,5),VLOOKUP($B$7,'CLMs Strategies'!$A$7:$F$57,6)),"")</f>
        <v/>
      </c>
      <c r="D39" s="56"/>
      <c r="E39" s="56"/>
      <c r="F39" s="56"/>
      <c r="G39" s="56"/>
      <c r="H39" s="56"/>
      <c r="I39" s="56"/>
      <c r="J39" s="56"/>
      <c r="K39" s="56"/>
      <c r="L39" s="56"/>
      <c r="M39" s="56"/>
      <c r="N39" s="56"/>
      <c r="O39" s="56"/>
      <c r="P39" s="56"/>
      <c r="Q39" s="56"/>
      <c r="R39" s="56"/>
      <c r="S39" s="56"/>
      <c r="T39" s="56"/>
    </row>
    <row r="40" spans="1:20">
      <c r="A40" s="56"/>
      <c r="B40" s="116"/>
      <c r="C40" s="56"/>
      <c r="D40" s="56"/>
      <c r="E40" s="56"/>
      <c r="F40" s="56"/>
      <c r="G40" s="56"/>
      <c r="H40" s="56"/>
      <c r="I40" s="56"/>
      <c r="J40" s="56"/>
      <c r="K40" s="56"/>
      <c r="L40" s="56"/>
      <c r="M40" s="56"/>
      <c r="N40" s="56"/>
      <c r="O40" s="56"/>
      <c r="P40" s="56"/>
      <c r="Q40" s="56"/>
      <c r="R40" s="56"/>
      <c r="S40" s="56"/>
      <c r="T40" s="56"/>
    </row>
    <row r="41" spans="1:20">
      <c r="A41" s="56"/>
      <c r="B41" s="116"/>
      <c r="C41" s="56"/>
      <c r="D41" s="56"/>
      <c r="E41" s="56"/>
      <c r="F41" s="56"/>
      <c r="G41" s="56"/>
      <c r="H41" s="56"/>
      <c r="I41" s="56"/>
      <c r="J41" s="56"/>
      <c r="K41" s="56"/>
      <c r="L41" s="56"/>
      <c r="M41" s="56"/>
      <c r="N41" s="56"/>
      <c r="O41" s="56"/>
      <c r="P41" s="56"/>
      <c r="Q41" s="56"/>
      <c r="R41" s="56"/>
      <c r="S41" s="56"/>
      <c r="T41" s="56"/>
    </row>
    <row r="42" spans="1:20">
      <c r="A42" s="56"/>
      <c r="B42" s="116"/>
      <c r="C42" s="56"/>
      <c r="D42" s="56"/>
      <c r="E42" s="56"/>
      <c r="F42" s="56"/>
      <c r="G42" s="56"/>
      <c r="H42" s="56"/>
      <c r="I42" s="56"/>
      <c r="J42" s="56"/>
      <c r="K42" s="56"/>
      <c r="L42" s="56"/>
      <c r="M42" s="56"/>
      <c r="N42" s="56"/>
      <c r="O42" s="56"/>
      <c r="P42" s="56"/>
      <c r="Q42" s="56"/>
      <c r="R42" s="56"/>
      <c r="S42" s="56"/>
      <c r="T42" s="56"/>
    </row>
    <row r="43" spans="1:20">
      <c r="A43" s="56"/>
      <c r="B43" s="116"/>
      <c r="C43" s="56"/>
    </row>
    <row r="44" spans="1:20">
      <c r="A44" s="56"/>
      <c r="B44" s="56"/>
      <c r="C44" s="56"/>
    </row>
  </sheetData>
  <mergeCells count="7">
    <mergeCell ref="M7:O7"/>
    <mergeCell ref="P7:Q7"/>
    <mergeCell ref="A22:C22"/>
    <mergeCell ref="A1:A2"/>
    <mergeCell ref="A3:A4"/>
    <mergeCell ref="H7:I7"/>
    <mergeCell ref="J7:L7"/>
  </mergeCells>
  <conditionalFormatting sqref="B1:K5">
    <cfRule type="expression" dxfId="336" priority="1">
      <formula>COUNTIF(translationCountries,B1)=0</formula>
    </cfRule>
  </conditionalFormatting>
  <conditionalFormatting sqref="E7">
    <cfRule type="containsText" dxfId="335" priority="9" operator="containsText" text="OK">
      <formula>NOT(ISERROR(SEARCH("OK",E7)))</formula>
    </cfRule>
    <cfRule type="containsText" dxfId="334" priority="10" operator="containsText" text="AFTER SUBMISSION DEADLINE">
      <formula>NOT(ISERROR(SEARCH("AFTER SUBMISSION DEADLINE",E7)))</formula>
    </cfRule>
  </conditionalFormatting>
  <conditionalFormatting sqref="G10:G29">
    <cfRule type="cellIs" dxfId="333" priority="5" operator="equal">
      <formula>0</formula>
    </cfRule>
  </conditionalFormatting>
  <hyperlinks>
    <hyperlink ref="A1:A2" location="'Country Level Dashboard'!A1" display="'Country Level Dashboard'!A1" xr:uid="{133BF57A-FD9A-4114-AEAD-7DF1E7F21468}"/>
    <hyperlink ref="A3:A4" location="'Project TOC'!A1" display="'Project TOC'!A1" xr:uid="{255D7794-9756-4D32-B3EB-EA5FA19FA01B}"/>
    <hyperlink ref="B1" location="Argentina!A1" display="Argentina" xr:uid="{D591EA67-C479-4AF9-A385-D771319F4335}"/>
    <hyperlink ref="C1" location="Australia!A1" display="Australia" xr:uid="{8D6D1E28-F9A6-4BD3-A9B2-317FFCDD0D4E}"/>
    <hyperlink ref="D1" location="Austria!A1" display="Austria" xr:uid="{A6FA9FD7-BD14-4EEE-9BDA-C6CADB2EBD4B}"/>
    <hyperlink ref="E1" location="Belgium!A1" display="Belgium" xr:uid="{FAA70FD4-AC10-4C3D-B206-FF9C28EAA406}"/>
    <hyperlink ref="F1" location="Brazil!A1" display="Brazil" xr:uid="{E01BFDAC-DB5A-4681-83B9-50F50FE4A978}"/>
    <hyperlink ref="G1" location="Bulgaria!A1" display="Bulgaria" xr:uid="{81CCA90A-401E-42C4-9C05-BA52077F9D3C}"/>
    <hyperlink ref="H1" location="Canada!A1" display="Canada" xr:uid="{9AAB595D-CC79-494E-A569-10FE1A4D452F}"/>
    <hyperlink ref="I1" location="Chile!A1" display="Chile" xr:uid="{11ACA11B-91DE-4A39-AC2D-CF830BF9DFBF}"/>
    <hyperlink ref="J1" location="China!A1" display="China" xr:uid="{30E5FF64-8D94-49EF-9FA4-E679C9672703}"/>
    <hyperlink ref="K1" location="Colombia!A1" display="Colombia" xr:uid="{D0A3E2B0-E21D-49F7-A300-F49E4642955F}"/>
    <hyperlink ref="B2" location="'Czech Republic'!A1" display="Czech Republic" xr:uid="{985A1BAB-0E88-4BCC-A765-B2531813E918}"/>
    <hyperlink ref="C2" location="Denmark!A1" display="Denmark" xr:uid="{9DDCC698-54E8-46AC-8BA9-F703590F7BF7}"/>
    <hyperlink ref="D2" location="Estonia!A1" display="Estonia" xr:uid="{48FD2006-22ED-49F9-85CB-C8F649A06C4D}"/>
    <hyperlink ref="F2" location="France!A1" display="France" xr:uid="{74D5DD72-249C-41C1-AACB-8AE90B6472C2}"/>
    <hyperlink ref="G2" location="Germany!A1" display="Germany" xr:uid="{C31E5897-0A6E-4784-9C6C-55964A97FEE7}"/>
    <hyperlink ref="H2" location="Greece!A1" display="Greece" xr:uid="{A4350948-9116-4A81-821E-A8CB5E1A83A5}"/>
    <hyperlink ref="J2" location="Hungary!A1" display="Hungary" xr:uid="{A91E821C-9DAD-43C0-8E07-4DE71DF134C2}"/>
    <hyperlink ref="I2" location="'Hong Kong'!A1" display="Hong Kong" xr:uid="{1BFEA1A7-ECB6-45BE-8948-CBD96FB6A915}"/>
    <hyperlink ref="K2" location="Ireland!A1" display="Ireland" xr:uid="{83D29A00-5E25-4F10-A078-44319F858E3C}"/>
    <hyperlink ref="C3" location="Italy!A1" display="Italy" xr:uid="{E57BFE6C-0815-4486-B932-D6EE9770DC48}"/>
    <hyperlink ref="D3" location="Japan!A1" display="Japan" xr:uid="{9513E527-8060-4ED3-B824-75EE79CE0240}"/>
    <hyperlink ref="K4" location="'South Korea'!A1" display="South Korea" xr:uid="{A96863E9-699B-4155-8840-BD67FD4772EF}"/>
    <hyperlink ref="C5" location="Sweden!A1" display="Sweden" xr:uid="{7908616D-060D-4BBD-A945-9FD857597CDB}"/>
    <hyperlink ref="G5" location="Turkey!A1" display="Turkey" xr:uid="{3784CE8C-9A78-470B-B884-6275851FAD83}"/>
    <hyperlink ref="I5" location="'United Kingdom'!A1" display="United Kingdom" xr:uid="{F3D641A1-90AC-409F-8896-AFFC5D0B7F94}"/>
    <hyperlink ref="J5" location="'United States'!A1" display="United States" xr:uid="{ED0F0A1B-8AAB-4B62-A8F6-68C7AEB7C92F}"/>
    <hyperlink ref="E2" location="Finland!A1" display="Finland" xr:uid="{C9DD93D6-3702-4E02-A69E-3AEF09C12FCB}"/>
    <hyperlink ref="B3" location="Israel!A1" display="Israel" xr:uid="{92155D9A-BCD0-487D-9CF4-06D40E042C4B}"/>
    <hyperlink ref="E3" location="Latvia!A1" display="Latvia" xr:uid="{ABBCE65F-A97B-4B2E-AC0A-383E188C7EF2}"/>
    <hyperlink ref="F3" location="Lithuania!A1" display="Lithuania" xr:uid="{E561E860-4682-41E2-8063-A907E184D966}"/>
    <hyperlink ref="G3" location="Malaysia!A1" display="Malaysia" xr:uid="{1F6F4EA7-1268-464E-9EB9-9F98F499F98C}"/>
    <hyperlink ref="H3" location="Mexico!A1" display="Mexico" xr:uid="{CC476372-ABFC-4218-8FF1-5BD262E0B9B3}"/>
    <hyperlink ref="I3" location="Netherlands!A1" display="Netherlands" xr:uid="{945958BD-1874-4294-BF1F-88D71D7DF7DE}"/>
    <hyperlink ref="J3" location="'New Zealand'!A1" display="New Zealand" xr:uid="{7525865E-65D3-4A91-A547-991F37EFA1C8}"/>
    <hyperlink ref="K3" location="Norway!A1" display="Norway" xr:uid="{25A2AB58-3FDB-47FE-A3A5-2F5031873B47}"/>
    <hyperlink ref="B4" location="Phillipines!A1" display="Philippines" xr:uid="{304021C8-38C6-4A0F-BF8D-652615143941}"/>
    <hyperlink ref="C4" location="Poland!A1" display="Poland" xr:uid="{3D20DE4D-2FD3-4F6E-8861-F2312BD9CB0F}"/>
    <hyperlink ref="D4" location="Portugal!A1" display="Portugal" xr:uid="{7B7264A6-69F1-4DE3-862A-9A2E1D5B9D1E}"/>
    <hyperlink ref="E4" location="Romania!A1" display="Romania" xr:uid="{18C2736D-B4DB-47E2-B3D6-3E7A51B43CBE}"/>
    <hyperlink ref="F4" location="Russia!A1" display="Russia" xr:uid="{B1AB2CC5-3ADD-478C-9477-AAA9A8624815}"/>
    <hyperlink ref="G4" location="'Saudi Arabia'!A1" display="Saudi Arabia" xr:uid="{310DFEE9-C67B-4E47-9FF2-3D05820B328C}"/>
    <hyperlink ref="H4" location="Singapore!A1" display="Singapore" xr:uid="{1AE78B57-EAA4-438B-B915-B48861361DC6}"/>
    <hyperlink ref="I4" location="Slovakia!A1" display="Slovakia" xr:uid="{8026D4BE-35F8-4BC9-81E3-19443E792C20}"/>
    <hyperlink ref="J4" location="'South Africa'!A1" display="South Africa" xr:uid="{939A0CDD-3AC3-4FE5-83B0-68BA9C4B5E36}"/>
    <hyperlink ref="B5" location="Spain!A1" display="Spain" xr:uid="{37716330-A0ED-4C98-9747-246A08225C7D}"/>
    <hyperlink ref="D5" location="Switzerland!A1" display="Switzerland" xr:uid="{100E590F-DBAB-4476-A2F2-C15382ADF32B}"/>
    <hyperlink ref="E5" location="Taiwan!A1" display="Taiwan" xr:uid="{F44E2A0E-E413-446A-BF19-A5D63120B3C1}"/>
    <hyperlink ref="F5" location="Thailand!A1" display="Thailand" xr:uid="{612F3C3E-564F-4A29-AC07-D8B222D04D57}"/>
    <hyperlink ref="H5" location="Ukraine!A1" display="Ukraine" xr:uid="{2310B95D-885B-4495-BC14-7C800759D0AA}"/>
    <hyperlink ref="K5" location="Vietnam!A1" display="Vietnam" xr:uid="{70BF87F8-6341-4DF5-A6F8-452E03788520}"/>
  </hyperlinks>
  <pageMargins left="0.7" right="0.7" top="0.75" bottom="0.75" header="0.3" footer="0.3"/>
  <pageSetup orientation="portrait" horizontalDpi="90" verticalDpi="90"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1" id="{563A4A35-86E0-4924-AD3B-CE0CF30D08FD}">
            <xm:f>OR(INDEX('Batch Summary'!$B$4:$M$53,MATCH($B$7,_xlfn.ANCHORARRAY('Batch Summary'!$A$4),0),MATCH(B10,'Batch Summary'!$B$3:$M$3,0))="No")</xm:f>
            <x14:dxf>
              <font>
                <color theme="0"/>
              </font>
              <fill>
                <patternFill patternType="none">
                  <bgColor auto="1"/>
                </patternFill>
              </fill>
            </x14:dxf>
          </x14:cfRule>
          <xm:sqref>B10:B19 B23</xm:sqref>
        </x14:conditionalFormatting>
        <x14:conditionalFormatting xmlns:xm="http://schemas.microsoft.com/office/excel/2006/main">
          <x14:cfRule type="expression" priority="12" id="{86FE1B54-295C-4BDE-89B3-3FCE0E90818F}">
            <xm:f>OR(INDEX('Batch Summary'!$P$4:$AA$53,MATCH($B$7,_xlfn.ANCHORARRAY('Batch Summary'!$O$4),0),MATCH(C10,'Batch Summary'!$P$3:$AA$3,0))="No")</xm:f>
            <x14:dxf>
              <font>
                <color theme="0"/>
              </font>
            </x14:dxf>
          </x14:cfRule>
          <xm:sqref>C10:C19 C23</xm:sqref>
        </x14:conditionalFormatting>
        <x14:conditionalFormatting xmlns:xm="http://schemas.microsoft.com/office/excel/2006/main">
          <x14:cfRule type="expression" priority="13" id="{36777BFF-9E27-43B3-9BA1-CEA80F574305}">
            <xm:f>OR(INDEX('Batch Summary'!$AD$4:$AO$53,MATCH($B$7,_xlfn.ANCHORARRAY('Batch Summary'!$AC$4),0),MATCH(D10,'Batch Summary'!$AD$3:$AO$3,0))="No")</xm:f>
            <x14:dxf>
              <font>
                <color theme="0"/>
              </font>
            </x14:dxf>
          </x14:cfRule>
          <xm:sqref>D10:D21</xm:sqref>
        </x14:conditionalFormatting>
        <x14:conditionalFormatting xmlns:xm="http://schemas.microsoft.com/office/excel/2006/main">
          <x14:cfRule type="expression" priority="14" id="{DEEB7757-CE30-41C5-A081-39BCB8DE09C8}">
            <xm:f>OR(INDEX('Batch Summary'!$AR$4:$BB$53,MATCH($B$7,_xlfn.ANCHORARRAY('Batch Summary'!$AQ$4),0),MATCH(E10,'Batch Summary'!$AR$3:$BB$3,0))="No")</xm:f>
            <x14:dxf>
              <font>
                <color theme="0"/>
              </font>
            </x14:dxf>
          </x14:cfRule>
          <xm:sqref>E10:E21</xm:sqref>
        </x14:conditionalFormatting>
      </x14:conditionalFormattings>
    </ext>
  </extLst>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162A76-DD0A-4877-A79B-6B07A7CCC5F2}">
  <sheetPr codeName="Sheet37"/>
  <dimension ref="A1:V44"/>
  <sheetViews>
    <sheetView workbookViewId="0">
      <selection sqref="A1:A2"/>
    </sheetView>
  </sheetViews>
  <sheetFormatPr defaultRowHeight="15"/>
  <cols>
    <col min="1" max="1" width="17.5703125" bestFit="1" customWidth="1"/>
    <col min="2" max="2" width="18.42578125" customWidth="1"/>
    <col min="3" max="3" width="20.42578125" customWidth="1"/>
    <col min="4" max="4" width="15.85546875" customWidth="1"/>
    <col min="5" max="5" width="15.42578125" customWidth="1"/>
    <col min="6" max="7" width="17.5703125" customWidth="1"/>
    <col min="8" max="8" width="10.140625" customWidth="1"/>
    <col min="9" max="9" width="16.140625" customWidth="1"/>
    <col min="10" max="10" width="14.140625" customWidth="1"/>
    <col min="11" max="11" width="11.5703125" bestFit="1" customWidth="1"/>
    <col min="12" max="12" width="10.85546875" customWidth="1"/>
    <col min="13" max="13" width="11.42578125" customWidth="1"/>
    <col min="14" max="14" width="10.85546875" customWidth="1"/>
    <col min="15" max="15" width="11" customWidth="1"/>
    <col min="16" max="16" width="10.85546875" customWidth="1"/>
    <col min="17" max="17" width="10.140625" bestFit="1" customWidth="1"/>
    <col min="18" max="18" width="12.140625" customWidth="1"/>
    <col min="19" max="19" width="18.5703125" customWidth="1"/>
  </cols>
  <sheetData>
    <row r="1" spans="1:22">
      <c r="A1" s="716" t="s">
        <v>733</v>
      </c>
      <c r="B1" s="477" t="s">
        <v>90</v>
      </c>
      <c r="C1" s="477" t="s">
        <v>92</v>
      </c>
      <c r="D1" s="477" t="s">
        <v>94</v>
      </c>
      <c r="E1" s="477" t="s">
        <v>97</v>
      </c>
      <c r="F1" s="477" t="s">
        <v>99</v>
      </c>
      <c r="G1" s="477" t="s">
        <v>101</v>
      </c>
      <c r="H1" s="477" t="s">
        <v>103</v>
      </c>
      <c r="I1" s="477" t="s">
        <v>105</v>
      </c>
      <c r="J1" s="477" t="s">
        <v>107</v>
      </c>
      <c r="K1" s="477" t="s">
        <v>109</v>
      </c>
      <c r="L1" s="56"/>
      <c r="M1" s="56"/>
      <c r="N1" s="56"/>
      <c r="O1" s="56"/>
      <c r="P1" s="56"/>
      <c r="Q1" s="56"/>
      <c r="R1" s="56"/>
      <c r="S1" s="56"/>
      <c r="T1" s="56"/>
      <c r="U1" s="56"/>
      <c r="V1" s="56"/>
    </row>
    <row r="2" spans="1:22">
      <c r="A2" s="716"/>
      <c r="B2" s="477" t="s">
        <v>111</v>
      </c>
      <c r="C2" s="477" t="s">
        <v>113</v>
      </c>
      <c r="D2" s="477" t="s">
        <v>115</v>
      </c>
      <c r="E2" s="477" t="s">
        <v>117</v>
      </c>
      <c r="F2" s="477" t="s">
        <v>119</v>
      </c>
      <c r="G2" s="477" t="s">
        <v>121</v>
      </c>
      <c r="H2" s="477" t="s">
        <v>123</v>
      </c>
      <c r="I2" s="477" t="s">
        <v>125</v>
      </c>
      <c r="J2" s="477" t="s">
        <v>127</v>
      </c>
      <c r="K2" s="477" t="s">
        <v>131</v>
      </c>
      <c r="L2" s="56"/>
      <c r="M2" s="56"/>
      <c r="N2" s="56"/>
      <c r="O2" s="56"/>
      <c r="P2" s="56"/>
      <c r="Q2" s="56"/>
      <c r="R2" s="56"/>
      <c r="S2" s="56"/>
      <c r="T2" s="56"/>
      <c r="U2" s="56"/>
      <c r="V2" s="56"/>
    </row>
    <row r="3" spans="1:22">
      <c r="A3" s="717" t="s">
        <v>51</v>
      </c>
      <c r="B3" s="477" t="s">
        <v>133</v>
      </c>
      <c r="C3" s="477" t="s">
        <v>135</v>
      </c>
      <c r="D3" s="477" t="s">
        <v>137</v>
      </c>
      <c r="E3" s="477" t="s">
        <v>139</v>
      </c>
      <c r="F3" s="477" t="s">
        <v>141</v>
      </c>
      <c r="G3" s="477" t="s">
        <v>143</v>
      </c>
      <c r="H3" s="477" t="s">
        <v>145</v>
      </c>
      <c r="I3" s="477" t="s">
        <v>147</v>
      </c>
      <c r="J3" s="477" t="s">
        <v>149</v>
      </c>
      <c r="K3" s="477" t="s">
        <v>151</v>
      </c>
      <c r="L3" s="56"/>
      <c r="M3" s="56"/>
      <c r="N3" s="56"/>
      <c r="O3" s="56"/>
      <c r="P3" s="56"/>
      <c r="Q3" s="56"/>
      <c r="R3" s="56"/>
      <c r="S3" s="56"/>
      <c r="T3" s="56"/>
      <c r="U3" s="56"/>
      <c r="V3" s="56"/>
    </row>
    <row r="4" spans="1:22">
      <c r="A4" s="718"/>
      <c r="B4" s="477" t="s">
        <v>153</v>
      </c>
      <c r="C4" s="477" t="s">
        <v>155</v>
      </c>
      <c r="D4" s="477" t="s">
        <v>157</v>
      </c>
      <c r="E4" s="477" t="s">
        <v>159</v>
      </c>
      <c r="F4" s="477" t="s">
        <v>161</v>
      </c>
      <c r="G4" s="477" t="s">
        <v>163</v>
      </c>
      <c r="H4" s="477" t="s">
        <v>165</v>
      </c>
      <c r="I4" s="477" t="s">
        <v>167</v>
      </c>
      <c r="J4" s="477" t="s">
        <v>169</v>
      </c>
      <c r="K4" s="477" t="s">
        <v>171</v>
      </c>
      <c r="L4" s="56"/>
      <c r="M4" s="56"/>
      <c r="N4" s="56"/>
      <c r="O4" s="56"/>
      <c r="P4" s="56"/>
      <c r="Q4" s="56"/>
      <c r="R4" s="56"/>
      <c r="S4" s="56"/>
      <c r="T4" s="56"/>
      <c r="U4" s="56"/>
      <c r="V4" s="56"/>
    </row>
    <row r="5" spans="1:22">
      <c r="A5" s="56"/>
      <c r="B5" s="477" t="s">
        <v>173</v>
      </c>
      <c r="C5" s="477" t="s">
        <v>175</v>
      </c>
      <c r="D5" s="477" t="s">
        <v>177</v>
      </c>
      <c r="E5" s="477" t="s">
        <v>179</v>
      </c>
      <c r="F5" s="477" t="s">
        <v>181</v>
      </c>
      <c r="G5" s="477" t="s">
        <v>183</v>
      </c>
      <c r="H5" s="477" t="s">
        <v>185</v>
      </c>
      <c r="I5" s="477" t="s">
        <v>187</v>
      </c>
      <c r="J5" s="477" t="s">
        <v>189</v>
      </c>
      <c r="K5" s="477" t="s">
        <v>191</v>
      </c>
      <c r="L5" s="56"/>
      <c r="M5" s="56"/>
      <c r="N5" s="56"/>
      <c r="O5" s="56"/>
      <c r="P5" s="56"/>
      <c r="Q5" s="56"/>
      <c r="R5" s="56"/>
      <c r="S5" s="56"/>
      <c r="T5" s="56"/>
      <c r="U5" s="56"/>
      <c r="V5" s="56"/>
    </row>
    <row r="6" spans="1:22" ht="15.75" thickBot="1">
      <c r="A6" s="56"/>
      <c r="B6" s="56"/>
      <c r="C6" s="56"/>
      <c r="D6" s="56"/>
      <c r="E6" s="56"/>
      <c r="F6" s="56"/>
      <c r="G6" s="56"/>
      <c r="H6" s="56"/>
      <c r="I6" s="56"/>
      <c r="J6" s="56"/>
      <c r="K6" s="56"/>
      <c r="L6" s="56"/>
      <c r="M6" s="56"/>
      <c r="N6" s="56"/>
      <c r="O6" s="56"/>
      <c r="P6" s="56"/>
      <c r="Q6" s="56"/>
      <c r="R6" s="56"/>
      <c r="S6" s="56"/>
      <c r="T6" s="56"/>
      <c r="U6" s="56"/>
      <c r="V6" s="56"/>
    </row>
    <row r="7" spans="1:22" ht="49.5" customHeight="1" thickBot="1">
      <c r="A7" s="56"/>
      <c r="B7" s="465" t="e" cm="1">
        <f t="array" aca="1" ref="B7" ca="1">MID(CELL("filename",B1),FIND("]",CELL("filename",B1))+1,255)</f>
        <v>#VALUE!</v>
      </c>
      <c r="C7" s="359" t="s">
        <v>734</v>
      </c>
      <c r="D7" s="362"/>
      <c r="E7" s="360" t="str">
        <f ca="1">IF(D7="","",IF(D7&lt;=MAX(N10:N28)+2,"AFTER SUBMISSION DEADLINE","OK"))</f>
        <v/>
      </c>
      <c r="F7" s="56"/>
      <c r="G7" s="319"/>
      <c r="H7" s="700" t="s">
        <v>314</v>
      </c>
      <c r="I7" s="701"/>
      <c r="J7" s="702" t="s">
        <v>570</v>
      </c>
      <c r="K7" s="703"/>
      <c r="L7" s="704"/>
      <c r="M7" s="705" t="s">
        <v>571</v>
      </c>
      <c r="N7" s="706"/>
      <c r="O7" s="707"/>
      <c r="P7" s="713" t="s">
        <v>735</v>
      </c>
      <c r="Q7" s="714"/>
      <c r="R7" s="298" t="s">
        <v>573</v>
      </c>
      <c r="S7" s="299" t="s">
        <v>574</v>
      </c>
      <c r="U7" s="56"/>
      <c r="V7" s="56"/>
    </row>
    <row r="8" spans="1:22" ht="51.75" thickBot="1">
      <c r="A8" s="56"/>
      <c r="B8" s="431" t="s">
        <v>736</v>
      </c>
      <c r="C8" s="431" t="s">
        <v>566</v>
      </c>
      <c r="D8" s="431" t="s">
        <v>737</v>
      </c>
      <c r="E8" s="431" t="s">
        <v>738</v>
      </c>
      <c r="F8" s="425"/>
      <c r="G8" s="318" t="s">
        <v>80</v>
      </c>
      <c r="H8" s="300" t="s">
        <v>578</v>
      </c>
      <c r="I8" s="301" t="s">
        <v>579</v>
      </c>
      <c r="J8" s="302" t="s">
        <v>580</v>
      </c>
      <c r="K8" s="303" t="s">
        <v>581</v>
      </c>
      <c r="L8" s="304" t="s">
        <v>582</v>
      </c>
      <c r="M8" s="305" t="s">
        <v>583</v>
      </c>
      <c r="N8" s="306" t="s">
        <v>584</v>
      </c>
      <c r="O8" s="307" t="s">
        <v>585</v>
      </c>
      <c r="P8" s="308" t="s">
        <v>586</v>
      </c>
      <c r="Q8" s="309" t="s">
        <v>587</v>
      </c>
      <c r="R8" s="310" t="s">
        <v>588</v>
      </c>
      <c r="S8" s="311" t="s">
        <v>589</v>
      </c>
      <c r="U8" s="56"/>
      <c r="V8" s="56"/>
    </row>
    <row r="9" spans="1:22" ht="15" hidden="1" customHeight="1" thickBot="1">
      <c r="A9" s="56"/>
      <c r="B9" s="346"/>
      <c r="C9" s="346"/>
      <c r="D9" s="346"/>
      <c r="E9" s="346"/>
      <c r="F9" s="425"/>
      <c r="G9" s="353" t="s">
        <v>739</v>
      </c>
      <c r="H9" s="347"/>
      <c r="I9" s="347"/>
      <c r="J9" s="348">
        <v>2</v>
      </c>
      <c r="K9" s="348">
        <f>ICRcomplete</f>
        <v>0</v>
      </c>
      <c r="L9" s="348"/>
      <c r="M9" s="349">
        <v>2</v>
      </c>
      <c r="N9" s="349">
        <f>DTPdelv</f>
        <v>8</v>
      </c>
      <c r="O9" s="349"/>
      <c r="P9" s="404">
        <f>expERCreturn</f>
        <v>30</v>
      </c>
      <c r="Q9" s="350"/>
      <c r="R9" s="351">
        <f>ERCdelv</f>
        <v>3</v>
      </c>
      <c r="S9" s="352"/>
      <c r="U9" s="56"/>
      <c r="V9" s="56"/>
    </row>
    <row r="10" spans="1:22" ht="15.75" thickTop="1">
      <c r="A10" s="56"/>
      <c r="B10" s="116" t="str" cm="1">
        <f t="array" ref="B10">IFERROR(_xlfn._xlws.FILTER(mats_tbl[Unique Material Name],mats_tbl[Translation Batch]=1),"")</f>
        <v/>
      </c>
      <c r="C10" s="116" t="str" cm="1">
        <f t="array" ref="C10">IFERROR(_xlfn._xlws.FILTER(mats_tbl[Unique Material Name],mats_tbl[Translation Batch]=2),"")</f>
        <v/>
      </c>
      <c r="D10" s="116" t="str" cm="1">
        <f t="array" ref="D10">IFERROR(_xlfn._xlws.FILTER(mats_tbl[Unique Material Name],mats_tbl[Translation Batch]=3),"")</f>
        <v/>
      </c>
      <c r="E10" s="28" t="str" cm="1">
        <f t="array" ref="E10">IFERROR(_xlfn._xlws.FILTER(mats_tbl[Unique Material Name],mats_tbl[Translation Batch]=4),"")</f>
        <v/>
      </c>
      <c r="F10" s="333" t="s">
        <v>258</v>
      </c>
      <c r="G10" s="320" t="str" cm="1">
        <f t="array" aca="1" ref="G10" ca="1">IFERROR(_xlfn._xlws.FILTER(References!$E$237:$E$536,(References!$D$237:$D$536=$B$7)),"")</f>
        <v/>
      </c>
      <c r="H10" s="330" t="str">
        <f ca="1">IF(batch1Start="","",IF(G10=0,"",WORKDAY(batch1Start,7)))</f>
        <v/>
      </c>
      <c r="I10" s="331"/>
      <c r="J10" s="355" t="str">
        <f ca="1">IFERROR(IF(I10="",WORKDAY(H10,$J$9),WORKDAY(I10,$J$9)),"")</f>
        <v/>
      </c>
      <c r="K10" s="330" t="e">
        <f ca="1">WORKDAY(J10,$K$9)</f>
        <v>#VALUE!</v>
      </c>
      <c r="L10" s="331"/>
      <c r="M10" s="330" t="e">
        <f ca="1">IF(L10="",WORKDAY(K10,M9),WORKDAY(L10,M9))</f>
        <v>#VALUE!</v>
      </c>
      <c r="N10" s="330" t="e">
        <f ca="1">WORKDAY(M10,DTPdelv)</f>
        <v>#VALUE!</v>
      </c>
      <c r="O10" s="331"/>
      <c r="P10" s="402" t="e">
        <f ca="1">IF(G10=0,"",IF(O10="",WORKDAY(N10,$P$9),WORKDAY(O10,$P$9)))</f>
        <v>#VALUE!</v>
      </c>
      <c r="Q10" s="331"/>
      <c r="R10" s="403" t="e">
        <f ca="1">IF(G10=0,"",IF(Q10="",WORKDAY(P10,$R$9),WORKDAY(Q10,$R$9)))</f>
        <v>#VALUE!</v>
      </c>
      <c r="S10" s="330"/>
      <c r="T10" s="56"/>
      <c r="U10" s="56"/>
      <c r="V10" s="56"/>
    </row>
    <row r="11" spans="1:22">
      <c r="A11" s="56"/>
      <c r="B11" s="116"/>
      <c r="C11" s="116"/>
      <c r="D11" s="116"/>
      <c r="E11" s="116"/>
      <c r="F11" s="56"/>
      <c r="G11" s="73"/>
      <c r="H11" s="354" t="str">
        <f>IF(batch1Start="","",IF(G11=0,"",WORKDAY(batch1Start,7)))</f>
        <v/>
      </c>
      <c r="I11" s="357"/>
      <c r="J11" s="354" t="str">
        <f>IFERROR(IF(I11="",WORKDAY(H11,$J$9),WORKDAY(I11,$J$9)),"")</f>
        <v/>
      </c>
      <c r="K11" s="354" t="str">
        <f>IF(J11="","",WORKDAY(J11,$K$9))</f>
        <v/>
      </c>
      <c r="L11" s="357"/>
      <c r="M11" s="354" t="str">
        <f>IFERROR(IF(L11="",WORKDAY(K11,$M$9),WORKDAY(L11,$M$9)),"")</f>
        <v/>
      </c>
      <c r="N11" s="354" t="str">
        <f>IF(H11&lt;&gt;"",WORKDAY(M11,$N$9),"")</f>
        <v/>
      </c>
      <c r="O11" s="357"/>
      <c r="P11" s="354" t="str">
        <f t="shared" ref="P11:P14" si="0">IF(G11=0,"",IF(O11="",WORKDAY(N11,$P$9),WORKDAY(O11,$P$9)))</f>
        <v/>
      </c>
      <c r="Q11" s="357"/>
      <c r="R11" s="354" t="str">
        <f t="shared" ref="R11:R14" si="1">IF(G11=0,"",IF(Q11="",WORKDAY(P11,$R$9),WORKDAY(Q11,$R$9)))</f>
        <v/>
      </c>
      <c r="S11" s="354"/>
      <c r="T11" s="56"/>
      <c r="U11" s="56"/>
      <c r="V11" s="56"/>
    </row>
    <row r="12" spans="1:22">
      <c r="A12" s="56"/>
      <c r="B12" s="116"/>
      <c r="C12" s="116"/>
      <c r="D12" s="116"/>
      <c r="E12" s="116"/>
      <c r="F12" s="56"/>
      <c r="G12" s="73"/>
      <c r="H12" s="354" t="str">
        <f>IF(batch1Start="","",IF(G12=0,"",WORKDAY(batch1Start,7)))</f>
        <v/>
      </c>
      <c r="I12" s="357"/>
      <c r="J12" s="354" t="str">
        <f t="shared" ref="J12:J14" si="2">IFERROR(IF(I12="",WORKDAY(H12,$J$9),WORKDAY(I12,$J$9)),"")</f>
        <v/>
      </c>
      <c r="K12" s="354" t="str">
        <f>IF(J12="","",WORKDAY(J12,$K$9))</f>
        <v/>
      </c>
      <c r="L12" s="357"/>
      <c r="M12" s="354" t="str">
        <f t="shared" ref="M12:M14" si="3">IFERROR(IF(L12="",WORKDAY(K12,$M$9),WORKDAY(L12,$M$9)),"")</f>
        <v/>
      </c>
      <c r="N12" s="354" t="str">
        <f t="shared" ref="N12:N13" si="4">IF(H12&lt;&gt;"",WORKDAY(M12,$N$9),"")</f>
        <v/>
      </c>
      <c r="O12" s="357"/>
      <c r="P12" s="354" t="str">
        <f t="shared" si="0"/>
        <v/>
      </c>
      <c r="Q12" s="357"/>
      <c r="R12" s="354" t="str">
        <f t="shared" si="1"/>
        <v/>
      </c>
      <c r="S12" s="354"/>
      <c r="T12" s="56"/>
      <c r="U12" s="56"/>
      <c r="V12" s="56"/>
    </row>
    <row r="13" spans="1:22">
      <c r="A13" s="56"/>
      <c r="B13" s="116"/>
      <c r="C13" s="116"/>
      <c r="D13" s="116"/>
      <c r="E13" s="116"/>
      <c r="F13" s="56"/>
      <c r="G13" s="73"/>
      <c r="H13" s="354" t="str">
        <f>IF(batch1Start="","",IF(G13=0,"",WORKDAY(batch1Start,7)))</f>
        <v/>
      </c>
      <c r="I13" s="357"/>
      <c r="J13" s="354" t="str">
        <f t="shared" si="2"/>
        <v/>
      </c>
      <c r="K13" s="354" t="str">
        <f t="shared" ref="K13:K28" si="5">IF(J13="","",WORKDAY(J13,$K$9))</f>
        <v/>
      </c>
      <c r="L13" s="357"/>
      <c r="M13" s="354" t="str">
        <f t="shared" si="3"/>
        <v/>
      </c>
      <c r="N13" s="354" t="str">
        <f t="shared" si="4"/>
        <v/>
      </c>
      <c r="O13" s="357"/>
      <c r="P13" s="354" t="str">
        <f t="shared" si="0"/>
        <v/>
      </c>
      <c r="Q13" s="357"/>
      <c r="R13" s="354" t="str">
        <f t="shared" si="1"/>
        <v/>
      </c>
      <c r="S13" s="354"/>
      <c r="T13" s="56"/>
      <c r="U13" s="56"/>
      <c r="V13" s="56"/>
    </row>
    <row r="14" spans="1:22" ht="15.75" thickBot="1">
      <c r="A14" s="56"/>
      <c r="B14" s="116"/>
      <c r="C14" s="116"/>
      <c r="D14" s="116"/>
      <c r="E14" s="116"/>
      <c r="F14" s="56"/>
      <c r="G14" s="73"/>
      <c r="H14" s="405" t="str">
        <f>IF(batch1Start="","",IF(G14="","",WORKDAY(batch1Start,7)))</f>
        <v/>
      </c>
      <c r="I14" s="357"/>
      <c r="J14" s="354" t="str">
        <f t="shared" si="2"/>
        <v/>
      </c>
      <c r="K14" s="354" t="str">
        <f t="shared" si="5"/>
        <v/>
      </c>
      <c r="L14" s="357"/>
      <c r="M14" s="354" t="str">
        <f t="shared" si="3"/>
        <v/>
      </c>
      <c r="N14" s="354" t="str">
        <f>IF(H14&lt;&gt;"",WORKDAY(M14,$N$9),"")</f>
        <v/>
      </c>
      <c r="O14" s="357"/>
      <c r="P14" s="405" t="str">
        <f t="shared" si="0"/>
        <v/>
      </c>
      <c r="Q14" s="357"/>
      <c r="R14" s="405" t="str">
        <f t="shared" si="1"/>
        <v/>
      </c>
      <c r="S14" s="405"/>
      <c r="T14" s="56"/>
      <c r="U14" s="56"/>
      <c r="V14" s="56"/>
    </row>
    <row r="15" spans="1:22">
      <c r="A15" s="56"/>
      <c r="B15" s="116"/>
      <c r="C15" s="116"/>
      <c r="D15" s="116"/>
      <c r="E15" s="116"/>
      <c r="F15" s="333" t="s">
        <v>259</v>
      </c>
      <c r="G15" s="320" t="str" cm="1">
        <f t="array" aca="1" ref="G15" ca="1">IFERROR(_xlfn._xlws.FILTER(References!$E$237:$E$536,(References!$D$237:$D$536=$B$7)),"")</f>
        <v/>
      </c>
      <c r="H15" s="403" t="str">
        <f ca="1">IF(batch2Start="","",IF(G15=0,"",WORKDAY(batch2Start,7)))</f>
        <v/>
      </c>
      <c r="I15" s="331"/>
      <c r="J15" s="330" t="str">
        <f ca="1">IFERROR(IF(I15="",WORKDAY(H15,$J$9),WORKDAY(I15,$J$9)),"")</f>
        <v/>
      </c>
      <c r="K15" s="330" t="str">
        <f t="shared" ca="1" si="5"/>
        <v/>
      </c>
      <c r="L15" s="331"/>
      <c r="M15" s="330" t="str">
        <f ca="1">IFERROR(IF(L15="",WORKDAY(K15,$M$9),WORKDAY(L15,$M$9)),"")</f>
        <v/>
      </c>
      <c r="N15" s="330" t="str">
        <f ca="1">IF(H15&lt;&gt;"",WORKDAY(M15,$N$9),"")</f>
        <v/>
      </c>
      <c r="O15" s="331"/>
      <c r="P15" s="403" t="str">
        <f ca="1">IF(H15="","",IF(O15="",WORKDAY(N15,$P$9),WORKDAY(O15,$P$9)))</f>
        <v/>
      </c>
      <c r="Q15" s="331"/>
      <c r="R15" s="403" t="str">
        <f ca="1">IF(H15="","",IF(Q15="",WORKDAY(P15,$R$9),WORKDAY(Q15,$R$9)))</f>
        <v/>
      </c>
      <c r="S15" s="403"/>
      <c r="T15" s="56"/>
      <c r="U15" s="56"/>
      <c r="V15" s="56"/>
    </row>
    <row r="16" spans="1:22" ht="15.75" customHeight="1">
      <c r="A16" s="56"/>
      <c r="B16" s="116"/>
      <c r="C16" s="116"/>
      <c r="D16" s="116"/>
      <c r="E16" s="116"/>
      <c r="F16" s="56"/>
      <c r="G16" s="73"/>
      <c r="H16" s="354" t="str">
        <f>IF(batch2Start="","",IF(G16=0,"",WORKDAY(batch2Start,7)))</f>
        <v/>
      </c>
      <c r="I16" s="357"/>
      <c r="J16" s="354" t="str">
        <f t="shared" ref="J16:J28" si="6">IFERROR(IF(I16="",WORKDAY(H16,$J$9),WORKDAY(I16,$J$9)),"")</f>
        <v/>
      </c>
      <c r="K16" s="354" t="str">
        <f t="shared" si="5"/>
        <v/>
      </c>
      <c r="L16" s="357"/>
      <c r="M16" s="354" t="str">
        <f>IFERROR(IF(L16="",WORKDAY(K16,$M$9),WORKDAY(L16,$M$9)),"")</f>
        <v/>
      </c>
      <c r="N16" s="354" t="str">
        <f>IF(H16&lt;&gt;"",WORKDAY(M16,$N$9),"")</f>
        <v/>
      </c>
      <c r="O16" s="357"/>
      <c r="P16" s="354" t="str">
        <f>IF(H16="","",IF(O16="",WORKDAY(N16,$P$9),WORKDAY(O16,$P$9)))</f>
        <v/>
      </c>
      <c r="Q16" s="357"/>
      <c r="R16" s="403" t="str">
        <f t="shared" ref="R16:R28" si="7">IF(H16="","",IF(Q16="",WORKDAY(P16,$R$9),WORKDAY(Q16,$R$9)))</f>
        <v/>
      </c>
      <c r="S16" s="354"/>
      <c r="T16" s="56"/>
      <c r="U16" s="56"/>
      <c r="V16" s="56"/>
    </row>
    <row r="17" spans="1:22">
      <c r="A17" s="56"/>
      <c r="B17" s="116"/>
      <c r="C17" s="116"/>
      <c r="D17" s="116"/>
      <c r="E17" s="116"/>
      <c r="F17" s="56"/>
      <c r="G17" s="73"/>
      <c r="H17" s="354" t="str">
        <f>IF(batch2Start="","",IF(G17=0,"",WORKDAY(batch2Start,7)))</f>
        <v/>
      </c>
      <c r="I17" s="357"/>
      <c r="J17" s="354" t="str">
        <f t="shared" si="6"/>
        <v/>
      </c>
      <c r="K17" s="354" t="str">
        <f t="shared" si="5"/>
        <v/>
      </c>
      <c r="L17" s="357"/>
      <c r="M17" s="354" t="str">
        <f t="shared" ref="M17" si="8">IFERROR(IF(L17="",WORKDAY(K17,$M$9),WORKDAY(L17,$M$9)),"")</f>
        <v/>
      </c>
      <c r="N17" s="354" t="str">
        <f t="shared" ref="N17:N28" si="9">IF(H17&lt;&gt;"",WORKDAY(M17,$N$9),"")</f>
        <v/>
      </c>
      <c r="O17" s="357"/>
      <c r="P17" s="354" t="str">
        <f t="shared" ref="P17:P28" si="10">IF(H17="","",IF(O17="",WORKDAY(N17,$P$9),WORKDAY(O17,$P$9)))</f>
        <v/>
      </c>
      <c r="Q17" s="357"/>
      <c r="R17" s="403" t="str">
        <f t="shared" si="7"/>
        <v/>
      </c>
      <c r="S17" s="354"/>
      <c r="T17" s="56"/>
      <c r="U17" s="56"/>
      <c r="V17" s="56"/>
    </row>
    <row r="18" spans="1:22">
      <c r="A18" s="56"/>
      <c r="B18" s="116"/>
      <c r="C18" s="116"/>
      <c r="D18" s="116"/>
      <c r="E18" s="116"/>
      <c r="F18" s="56"/>
      <c r="G18" s="73"/>
      <c r="H18" s="354" t="str">
        <f>IF(batch2Start="","",IF(G18=0,"",WORKDAY(batch2Start,7)))</f>
        <v/>
      </c>
      <c r="I18" s="357"/>
      <c r="J18" s="354" t="str">
        <f t="shared" si="6"/>
        <v/>
      </c>
      <c r="K18" s="354" t="str">
        <f t="shared" si="5"/>
        <v/>
      </c>
      <c r="L18" s="357"/>
      <c r="M18" s="354" t="str">
        <f>IFERROR(IF(L18="",WORKDAY(K18,$M$9),WORKDAY(L18,$M$9)),"")</f>
        <v/>
      </c>
      <c r="N18" s="354" t="str">
        <f t="shared" si="9"/>
        <v/>
      </c>
      <c r="O18" s="357"/>
      <c r="P18" s="354" t="str">
        <f t="shared" si="10"/>
        <v/>
      </c>
      <c r="Q18" s="357"/>
      <c r="R18" s="403" t="str">
        <f t="shared" si="7"/>
        <v/>
      </c>
      <c r="S18" s="354"/>
      <c r="T18" s="56"/>
      <c r="U18" s="56"/>
      <c r="V18" s="56"/>
    </row>
    <row r="19" spans="1:22" ht="15.75" thickBot="1">
      <c r="A19" s="56"/>
      <c r="B19" s="116"/>
      <c r="C19" s="116"/>
      <c r="D19" s="116"/>
      <c r="E19" s="116"/>
      <c r="F19" s="56"/>
      <c r="G19" s="73"/>
      <c r="H19" s="405" t="str">
        <f>IF(batch2Start="","",IF(G19="","",WORKDAY(batch2Start,7)))</f>
        <v/>
      </c>
      <c r="I19" s="357"/>
      <c r="J19" s="354" t="str">
        <f t="shared" si="6"/>
        <v/>
      </c>
      <c r="K19" s="354" t="str">
        <f t="shared" si="5"/>
        <v/>
      </c>
      <c r="L19" s="357"/>
      <c r="M19" s="354" t="str">
        <f>IFERROR(IF(L19="",WORKDAY(K19,$M$9),WORKDAY(L19,$M$9)),"")</f>
        <v/>
      </c>
      <c r="N19" s="354" t="str">
        <f t="shared" si="9"/>
        <v/>
      </c>
      <c r="O19" s="357"/>
      <c r="P19" s="358" t="str">
        <f t="shared" si="10"/>
        <v/>
      </c>
      <c r="Q19" s="357"/>
      <c r="R19" s="463" t="str">
        <f t="shared" si="7"/>
        <v/>
      </c>
      <c r="S19" s="405"/>
      <c r="T19" s="56"/>
      <c r="U19" s="56"/>
      <c r="V19" s="56"/>
    </row>
    <row r="20" spans="1:22">
      <c r="A20" s="56"/>
      <c r="B20" s="56"/>
      <c r="C20" s="56"/>
      <c r="D20" s="116"/>
      <c r="E20" s="116"/>
      <c r="F20" s="333" t="s">
        <v>260</v>
      </c>
      <c r="G20" s="320" t="str" cm="1">
        <f t="array" aca="1" ref="G20" ca="1">IFERROR(_xlfn._xlws.FILTER(References!$E$237:$E$536,(References!$D$237:$D$536=$B$7)),"")</f>
        <v/>
      </c>
      <c r="H20" s="403" t="str">
        <f ca="1">IF(batch3Start="","",IF(G20=0,"",WORKDAY(batch3Start,7)))</f>
        <v/>
      </c>
      <c r="I20" s="331"/>
      <c r="J20" s="330" t="str">
        <f t="shared" ca="1" si="6"/>
        <v/>
      </c>
      <c r="K20" s="330" t="str">
        <f t="shared" ca="1" si="5"/>
        <v/>
      </c>
      <c r="L20" s="331"/>
      <c r="M20" s="330" t="str">
        <f t="shared" ref="M20:M24" ca="1" si="11">IFERROR(IF(L20="",WORKDAY(K20,$M$9),WORKDAY(L20,$M$9)),"")</f>
        <v/>
      </c>
      <c r="N20" s="330" t="str">
        <f t="shared" ca="1" si="9"/>
        <v/>
      </c>
      <c r="O20" s="331"/>
      <c r="P20" s="330" t="str">
        <f t="shared" ca="1" si="10"/>
        <v/>
      </c>
      <c r="Q20" s="331"/>
      <c r="R20" s="330" t="str">
        <f t="shared" ca="1" si="7"/>
        <v/>
      </c>
      <c r="S20" s="403"/>
      <c r="T20" s="56"/>
      <c r="U20" s="56"/>
      <c r="V20" s="56"/>
    </row>
    <row r="21" spans="1:22">
      <c r="A21" s="56"/>
      <c r="B21" s="56"/>
      <c r="C21" s="56"/>
      <c r="D21" s="116"/>
      <c r="E21" s="116"/>
      <c r="F21" s="56"/>
      <c r="G21" s="73"/>
      <c r="H21" s="354" t="str">
        <f>IF(batch3Start="","",IF(G21=0,"",WORKDAY(batch3Start,7)))</f>
        <v/>
      </c>
      <c r="I21" s="357"/>
      <c r="J21" s="354" t="str">
        <f t="shared" si="6"/>
        <v/>
      </c>
      <c r="K21" s="354" t="str">
        <f t="shared" si="5"/>
        <v/>
      </c>
      <c r="L21" s="357"/>
      <c r="M21" s="354" t="str">
        <f t="shared" si="11"/>
        <v/>
      </c>
      <c r="N21" s="354" t="str">
        <f>IF(H21&lt;&gt;"",WORKDAY(M21,$N$9),"")</f>
        <v/>
      </c>
      <c r="O21" s="357"/>
      <c r="P21" s="354" t="str">
        <f t="shared" si="10"/>
        <v/>
      </c>
      <c r="Q21" s="357"/>
      <c r="R21" s="403" t="str">
        <f t="shared" si="7"/>
        <v/>
      </c>
      <c r="S21" s="354"/>
      <c r="T21" s="56"/>
      <c r="U21" s="56"/>
      <c r="V21" s="56"/>
    </row>
    <row r="22" spans="1:22" ht="15.75">
      <c r="A22" s="715" t="s">
        <v>740</v>
      </c>
      <c r="B22" s="715"/>
      <c r="C22" s="715"/>
      <c r="D22" s="116"/>
      <c r="E22" s="116"/>
      <c r="F22" s="56"/>
      <c r="G22" s="73"/>
      <c r="H22" s="354" t="str">
        <f>IF(batch3Start="","",IF(G22=0,"",WORKDAY(batch3Start,7)))</f>
        <v/>
      </c>
      <c r="I22" s="357"/>
      <c r="J22" s="354" t="str">
        <f t="shared" si="6"/>
        <v/>
      </c>
      <c r="K22" s="354" t="str">
        <f t="shared" si="5"/>
        <v/>
      </c>
      <c r="L22" s="357"/>
      <c r="M22" s="354" t="str">
        <f t="shared" si="11"/>
        <v/>
      </c>
      <c r="N22" s="354" t="str">
        <f t="shared" si="9"/>
        <v/>
      </c>
      <c r="O22" s="357"/>
      <c r="P22" s="354" t="str">
        <f t="shared" si="10"/>
        <v/>
      </c>
      <c r="Q22" s="357"/>
      <c r="R22" s="403" t="str">
        <f t="shared" si="7"/>
        <v/>
      </c>
      <c r="S22" s="354"/>
      <c r="T22" s="56"/>
      <c r="U22" s="56"/>
      <c r="V22" s="56"/>
    </row>
    <row r="23" spans="1:22">
      <c r="A23" s="117" t="s">
        <v>741</v>
      </c>
      <c r="B23" s="117" t="s">
        <v>742</v>
      </c>
      <c r="C23" s="117" t="s">
        <v>743</v>
      </c>
      <c r="D23" s="116"/>
      <c r="E23" s="116"/>
      <c r="F23" s="56"/>
      <c r="G23" s="73"/>
      <c r="H23" s="354" t="str">
        <f>IF(batch3Start="","",IF(G23=0,"",WORKDAY(batch3Start,7)))</f>
        <v/>
      </c>
      <c r="I23" s="357"/>
      <c r="J23" s="354" t="str">
        <f t="shared" si="6"/>
        <v/>
      </c>
      <c r="K23" s="354" t="str">
        <f t="shared" si="5"/>
        <v/>
      </c>
      <c r="L23" s="357"/>
      <c r="M23" s="354" t="str">
        <f t="shared" si="11"/>
        <v/>
      </c>
      <c r="N23" s="354" t="str">
        <f t="shared" si="9"/>
        <v/>
      </c>
      <c r="O23" s="357"/>
      <c r="P23" s="354" t="str">
        <f t="shared" si="10"/>
        <v/>
      </c>
      <c r="Q23" s="357"/>
      <c r="R23" s="403" t="str">
        <f t="shared" si="7"/>
        <v/>
      </c>
      <c r="S23" s="354"/>
      <c r="T23" s="56"/>
      <c r="U23" s="56"/>
      <c r="V23" s="56"/>
    </row>
    <row r="24" spans="1:22" ht="15.75" thickBot="1">
      <c r="A24" s="56" t="e" cm="1" vm="1">
        <f t="array" ref="A24">_xlfn._xlws.FILTER(mats_tbl[Unique Material Name],mats_tbl[Translation?]="Yes")</f>
        <v>#VALUE!</v>
      </c>
      <c r="B24" s="116" t="e" vm="2">
        <f ca="1">IF(A24&lt;&gt;"",IF(_xlfn.XLOOKUP(A24,mats_tbl[Unique Material Name],mats_tbl[Audience])="Patient-Facing Pre-Consent",VLOOKUP($B$7,'CLMs Strategies'!$A$7:$F$57,3),VLOOKUP($B$7,'CLMs Strategies'!$A$7:$F$57,4)),"")</f>
        <v>#VALUE!</v>
      </c>
      <c r="C24" s="116" t="e" vm="2">
        <f ca="1">IF(A24&lt;&gt;"",IF(_xlfn.XLOOKUP(A24,mats_tbl[Unique Material Name],mats_tbl[Audience])="Patient-Facing Pre-Consent",VLOOKUP($B$7,'CLMs Strategies'!$A$7:$F$57,5),VLOOKUP($B$7,'CLMs Strategies'!$A$7:$F$57,6)),"")</f>
        <v>#VALUE!</v>
      </c>
      <c r="D24" s="116"/>
      <c r="E24" s="116"/>
      <c r="F24" s="56"/>
      <c r="G24" s="73"/>
      <c r="H24" s="405" t="str">
        <f>IF(batch3Start="","",IF(G24=0,"",WORKDAY(batch3Start,7)))</f>
        <v/>
      </c>
      <c r="I24" s="357"/>
      <c r="J24" s="354" t="str">
        <f t="shared" si="6"/>
        <v/>
      </c>
      <c r="K24" s="354" t="str">
        <f t="shared" si="5"/>
        <v/>
      </c>
      <c r="L24" s="357"/>
      <c r="M24" s="354" t="str">
        <f t="shared" si="11"/>
        <v/>
      </c>
      <c r="N24" s="354" t="str">
        <f t="shared" si="9"/>
        <v/>
      </c>
      <c r="O24" s="357"/>
      <c r="P24" s="405" t="str">
        <f t="shared" si="10"/>
        <v/>
      </c>
      <c r="Q24" s="357"/>
      <c r="R24" s="464" t="str">
        <f t="shared" si="7"/>
        <v/>
      </c>
      <c r="S24" s="405"/>
      <c r="T24" s="56"/>
      <c r="U24" s="56"/>
      <c r="V24" s="56"/>
    </row>
    <row r="25" spans="1:22">
      <c r="A25" s="56"/>
      <c r="B25" s="116" t="str">
        <f ca="1">IF(A25&lt;&gt;"",IF(_xlfn.XLOOKUP(A25,mats_tbl[Unique Material Name],mats_tbl[Audience])="Patient-Facing Pre-Consent",VLOOKUP($B$7,'CLMs Strategies'!$A$7:$F$57,3),VLOOKUP($B$7,'CLMs Strategies'!$A$7:$F$57,4)),"")</f>
        <v/>
      </c>
      <c r="C25" s="116" t="str">
        <f ca="1">IF(A25&lt;&gt;"",IF(_xlfn.XLOOKUP(A25,mats_tbl[Unique Material Name],mats_tbl[Audience])="Patient-Facing Pre-Consent",VLOOKUP($B$7,'CLMs Strategies'!$A$7:$F$57,5),VLOOKUP($B$7,'CLMs Strategies'!$A$7:$F$57,6)),"")</f>
        <v/>
      </c>
      <c r="D25" s="116"/>
      <c r="E25" s="116"/>
      <c r="F25" s="333" t="s">
        <v>261</v>
      </c>
      <c r="G25" s="320" t="str" cm="1">
        <f t="array" aca="1" ref="G25" ca="1">IFERROR(_xlfn._xlws.FILTER(References!$E$237:$E$536,(References!$D$237:$D$536=$B$7)),"")</f>
        <v/>
      </c>
      <c r="H25" s="403" t="str">
        <f ca="1">IF(batch4Start="","",IF(G25=0,"",WORKDAY(batch4Start,7)))</f>
        <v/>
      </c>
      <c r="I25" s="331"/>
      <c r="J25" s="330" t="str">
        <f t="shared" ca="1" si="6"/>
        <v/>
      </c>
      <c r="K25" s="330" t="str">
        <f t="shared" ca="1" si="5"/>
        <v/>
      </c>
      <c r="L25" s="331"/>
      <c r="M25" s="330" t="str">
        <f ca="1">IFERROR(IF(L25="",WORKDAY(K25,$M$9),WORKDAY(L25,$M$9)),"")</f>
        <v/>
      </c>
      <c r="N25" s="330" t="str">
        <f t="shared" ca="1" si="9"/>
        <v/>
      </c>
      <c r="O25" s="331"/>
      <c r="P25" s="403" t="str">
        <f t="shared" ca="1" si="10"/>
        <v/>
      </c>
      <c r="Q25" s="331"/>
      <c r="R25" s="403" t="str">
        <f t="shared" ca="1" si="7"/>
        <v/>
      </c>
      <c r="S25" s="403"/>
      <c r="T25" s="56"/>
      <c r="U25" s="56"/>
      <c r="V25" s="56"/>
    </row>
    <row r="26" spans="1:22">
      <c r="A26" s="56"/>
      <c r="B26" s="116" t="str">
        <f ca="1">IF(A26&lt;&gt;"",IF(_xlfn.XLOOKUP(A26,mats_tbl[Unique Material Name],mats_tbl[Audience])="Patient-Facing Pre-Consent",VLOOKUP($B$7,'CLMs Strategies'!$A$7:$F$57,3),VLOOKUP($B$7,'CLMs Strategies'!$A$7:$F$57,4)),"")</f>
        <v/>
      </c>
      <c r="C26" s="116" t="str">
        <f ca="1">IF(A26&lt;&gt;"",IF(_xlfn.XLOOKUP(A26,mats_tbl[Unique Material Name],mats_tbl[Audience])="Patient-Facing Pre-Consent",VLOOKUP($B$7,'CLMs Strategies'!$A$7:$F$57,5),VLOOKUP($B$7,'CLMs Strategies'!$A$7:$F$57,6)),"")</f>
        <v/>
      </c>
      <c r="D26" s="116"/>
      <c r="E26" s="116"/>
      <c r="F26" s="56"/>
      <c r="G26" s="73"/>
      <c r="H26" s="354" t="str">
        <f>IF(batch4Start="","",IF(G26=0,"",WORKDAY(batch4Start,7)))</f>
        <v/>
      </c>
      <c r="I26" s="357"/>
      <c r="J26" s="354" t="str">
        <f t="shared" si="6"/>
        <v/>
      </c>
      <c r="K26" s="354" t="str">
        <f t="shared" si="5"/>
        <v/>
      </c>
      <c r="L26" s="357"/>
      <c r="M26" s="354" t="str">
        <f>IFERROR(IF(L26="",WORKDAY(K26,$M$9),WORKDAY(L26,$M$9)),"")</f>
        <v/>
      </c>
      <c r="N26" s="354" t="str">
        <f t="shared" si="9"/>
        <v/>
      </c>
      <c r="O26" s="357"/>
      <c r="P26" s="354" t="str">
        <f t="shared" si="10"/>
        <v/>
      </c>
      <c r="Q26" s="357"/>
      <c r="R26" s="403" t="str">
        <f t="shared" si="7"/>
        <v/>
      </c>
      <c r="S26" s="354"/>
      <c r="T26" s="56"/>
      <c r="U26" s="56"/>
      <c r="V26" s="56"/>
    </row>
    <row r="27" spans="1:22">
      <c r="A27" s="56"/>
      <c r="B27" s="116" t="str">
        <f ca="1">IF(A27&lt;&gt;"",IF(_xlfn.XLOOKUP(A27,mats_tbl[Unique Material Name],mats_tbl[Audience])="Patient-Facing Pre-Consent",VLOOKUP($B$7,'CLMs Strategies'!$A$7:$F$57,3),VLOOKUP($B$7,'CLMs Strategies'!$A$7:$F$57,4)),"")</f>
        <v/>
      </c>
      <c r="C27" s="116" t="str">
        <f ca="1">IF(A27&lt;&gt;"",IF(_xlfn.XLOOKUP(A27,mats_tbl[Unique Material Name],mats_tbl[Audience])="Patient-Facing Pre-Consent",VLOOKUP($B$7,'CLMs Strategies'!$A$7:$F$57,5),VLOOKUP($B$7,'CLMs Strategies'!$A$7:$F$57,6)),"")</f>
        <v/>
      </c>
      <c r="D27" s="116"/>
      <c r="E27" s="116"/>
      <c r="F27" s="56"/>
      <c r="G27" s="73"/>
      <c r="H27" s="354" t="str">
        <f>IF(batch4Start="","",IF(G27=0,"",WORKDAY(batch4Start,7)))</f>
        <v/>
      </c>
      <c r="I27" s="357"/>
      <c r="J27" s="354" t="str">
        <f>IFERROR(IF(I27="",WORKDAY(H27,$J$9),WORKDAY(I27,$J$9)),"")</f>
        <v/>
      </c>
      <c r="K27" s="354" t="str">
        <f t="shared" si="5"/>
        <v/>
      </c>
      <c r="L27" s="357"/>
      <c r="M27" s="354" t="str">
        <f t="shared" ref="M27:M28" si="12">IFERROR(IF(L27="",WORKDAY(K27,$M$9),WORKDAY(L27,$M$9)),"")</f>
        <v/>
      </c>
      <c r="N27" s="354" t="str">
        <f t="shared" si="9"/>
        <v/>
      </c>
      <c r="O27" s="357"/>
      <c r="P27" s="354" t="str">
        <f t="shared" si="10"/>
        <v/>
      </c>
      <c r="Q27" s="357"/>
      <c r="R27" s="403" t="str">
        <f t="shared" si="7"/>
        <v/>
      </c>
      <c r="S27" s="354"/>
      <c r="T27" s="56"/>
      <c r="U27" s="56"/>
      <c r="V27" s="56"/>
    </row>
    <row r="28" spans="1:22">
      <c r="A28" s="56"/>
      <c r="B28" s="116" t="str">
        <f ca="1">IF(A28&lt;&gt;"",IF(_xlfn.XLOOKUP(A28,mats_tbl[Unique Material Name],mats_tbl[Audience])="Patient-Facing Pre-Consent",VLOOKUP($B$7,'CLMs Strategies'!$A$7:$F$57,3),VLOOKUP($B$7,'CLMs Strategies'!$A$7:$F$57,4)),"")</f>
        <v/>
      </c>
      <c r="C28" s="116" t="str">
        <f ca="1">IF(A28&lt;&gt;"",IF(_xlfn.XLOOKUP(A28,mats_tbl[Unique Material Name],mats_tbl[Audience])="Patient-Facing Pre-Consent",VLOOKUP($B$7,'CLMs Strategies'!$A$7:$F$57,5),VLOOKUP($B$7,'CLMs Strategies'!$A$7:$F$57,6)),"")</f>
        <v/>
      </c>
      <c r="D28" s="116"/>
      <c r="E28" s="116"/>
      <c r="F28" s="56"/>
      <c r="G28" s="73"/>
      <c r="H28" s="354" t="str">
        <f>IF(batch4Start="","",IF(G28=0,"",WORKDAY(batch4Start,7)))</f>
        <v/>
      </c>
      <c r="I28" s="357"/>
      <c r="J28" s="354" t="str">
        <f t="shared" si="6"/>
        <v/>
      </c>
      <c r="K28" s="354" t="str">
        <f t="shared" si="5"/>
        <v/>
      </c>
      <c r="L28" s="357"/>
      <c r="M28" s="354" t="str">
        <f t="shared" si="12"/>
        <v/>
      </c>
      <c r="N28" s="354" t="str">
        <f t="shared" si="9"/>
        <v/>
      </c>
      <c r="O28" s="357"/>
      <c r="P28" s="354" t="str">
        <f t="shared" si="10"/>
        <v/>
      </c>
      <c r="Q28" s="357"/>
      <c r="R28" s="403" t="str">
        <f t="shared" si="7"/>
        <v/>
      </c>
      <c r="S28" s="354"/>
      <c r="T28" s="56"/>
      <c r="U28" s="56"/>
      <c r="V28" s="56"/>
    </row>
    <row r="29" spans="1:22">
      <c r="A29" s="56"/>
      <c r="B29" s="116" t="str">
        <f ca="1">IF(A29&lt;&gt;"",IF(_xlfn.XLOOKUP(A29,mats_tbl[Unique Material Name],mats_tbl[Audience])="Patient-Facing Pre-Consent",VLOOKUP($B$7,'CLMs Strategies'!$A$7:$F$57,3),VLOOKUP($B$7,'CLMs Strategies'!$A$7:$F$57,4)),"")</f>
        <v/>
      </c>
      <c r="C29" s="116" t="str">
        <f ca="1">IF(A29&lt;&gt;"",IF(_xlfn.XLOOKUP(A29,mats_tbl[Unique Material Name],mats_tbl[Audience])="Patient-Facing Pre-Consent",VLOOKUP($B$7,'CLMs Strategies'!$A$7:$F$57,5),VLOOKUP($B$7,'CLMs Strategies'!$A$7:$F$57,6)),"")</f>
        <v/>
      </c>
      <c r="D29" s="116"/>
      <c r="E29" s="116"/>
      <c r="F29" s="56"/>
      <c r="G29" s="321"/>
      <c r="H29" s="358"/>
      <c r="I29" s="356"/>
      <c r="J29" s="356"/>
      <c r="K29" s="356"/>
      <c r="L29" s="356"/>
      <c r="M29" s="356"/>
      <c r="N29" s="356"/>
      <c r="O29" s="356"/>
      <c r="P29" s="116"/>
      <c r="Q29" s="356"/>
      <c r="R29" s="116"/>
      <c r="S29" s="356"/>
      <c r="T29" s="56"/>
      <c r="U29" s="56"/>
      <c r="V29" s="56"/>
    </row>
    <row r="30" spans="1:22">
      <c r="A30" s="56"/>
      <c r="B30" s="116" t="str">
        <f ca="1">IF(A30&lt;&gt;"",IF(_xlfn.XLOOKUP(A30,mats_tbl[Unique Material Name],mats_tbl[Audience])="Patient-Facing Pre-Consent",VLOOKUP($B$7,'CLMs Strategies'!$A$7:$F$57,3),VLOOKUP($B$7,'CLMs Strategies'!$A$7:$F$57,4)),"")</f>
        <v/>
      </c>
      <c r="C30" s="116" t="str">
        <f ca="1">IF(A30&lt;&gt;"",IF(_xlfn.XLOOKUP(A30,mats_tbl[Unique Material Name],mats_tbl[Audience])="Patient-Facing Pre-Consent",VLOOKUP($B$7,'CLMs Strategies'!$A$7:$F$57,5),VLOOKUP($B$7,'CLMs Strategies'!$A$7:$F$57,6)),"")</f>
        <v/>
      </c>
      <c r="D30" s="116"/>
      <c r="E30" s="116"/>
      <c r="F30" s="56"/>
      <c r="G30" s="56"/>
      <c r="H30" s="56"/>
      <c r="I30" s="56"/>
      <c r="J30" s="56"/>
      <c r="K30" s="56"/>
      <c r="L30" s="56"/>
      <c r="M30" s="56"/>
      <c r="N30" s="56"/>
      <c r="O30" s="56"/>
      <c r="P30" s="56"/>
      <c r="Q30" s="56"/>
      <c r="R30" s="56"/>
      <c r="S30" s="56"/>
      <c r="T30" s="56"/>
      <c r="U30" s="56"/>
      <c r="V30" s="56"/>
    </row>
    <row r="31" spans="1:22">
      <c r="A31" s="56"/>
      <c r="B31" s="116" t="str">
        <f ca="1">IF(A31&lt;&gt;"",IF(_xlfn.XLOOKUP(A31,mats_tbl[Unique Material Name],mats_tbl[Audience])="Patient-Facing Pre-Consent",VLOOKUP($B$7,'CLMs Strategies'!$A$7:$F$57,3),VLOOKUP($B$7,'CLMs Strategies'!$A$7:$F$57,4)),"")</f>
        <v/>
      </c>
      <c r="C31" s="116" t="str">
        <f ca="1">IF(A31&lt;&gt;"",IF(_xlfn.XLOOKUP(A31,mats_tbl[Unique Material Name],mats_tbl[Audience])="Patient-Facing Pre-Consent",VLOOKUP($B$7,'CLMs Strategies'!$A$7:$F$57,5),VLOOKUP($B$7,'CLMs Strategies'!$A$7:$F$57,6)),"")</f>
        <v/>
      </c>
      <c r="D31" s="116"/>
      <c r="E31" s="116"/>
      <c r="F31" s="56"/>
      <c r="G31" s="56"/>
      <c r="H31" s="56"/>
      <c r="I31" s="56"/>
      <c r="J31" s="56"/>
      <c r="K31" s="56"/>
      <c r="L31" s="56"/>
      <c r="M31" s="56"/>
      <c r="N31" s="56"/>
      <c r="O31" s="56"/>
      <c r="P31" s="56"/>
      <c r="Q31" s="56"/>
      <c r="R31" s="56"/>
      <c r="S31" s="56"/>
      <c r="T31" s="56"/>
      <c r="U31" s="56"/>
      <c r="V31" s="56"/>
    </row>
    <row r="32" spans="1:22">
      <c r="A32" s="56"/>
      <c r="B32" s="116" t="str">
        <f ca="1">IF(A32&lt;&gt;"",IF(_xlfn.XLOOKUP(A32,mats_tbl[Unique Material Name],mats_tbl[Audience])="Patient-Facing Pre-Consent",VLOOKUP($B$7,'CLMs Strategies'!$A$7:$F$57,3),VLOOKUP($B$7,'CLMs Strategies'!$A$7:$F$57,4)),"")</f>
        <v/>
      </c>
      <c r="C32" s="116" t="str">
        <f ca="1">IF(A32&lt;&gt;"",IF(_xlfn.XLOOKUP(A32,mats_tbl[Unique Material Name],mats_tbl[Audience])="Patient-Facing Pre-Consent",VLOOKUP($B$7,'CLMs Strategies'!$A$7:$F$57,5),VLOOKUP($B$7,'CLMs Strategies'!$A$7:$F$57,6)),"")</f>
        <v/>
      </c>
      <c r="D32" s="56"/>
      <c r="E32" s="56"/>
      <c r="F32" s="56"/>
      <c r="G32" s="56"/>
      <c r="H32" s="56"/>
      <c r="I32" s="56"/>
      <c r="J32" s="56"/>
      <c r="K32" s="56"/>
      <c r="L32" s="56"/>
      <c r="M32" s="56"/>
      <c r="N32" s="56"/>
      <c r="O32" s="56"/>
      <c r="P32" s="56"/>
      <c r="Q32" s="56"/>
      <c r="R32" s="56"/>
      <c r="S32" s="56"/>
      <c r="T32" s="56"/>
      <c r="U32" s="56"/>
      <c r="V32" s="56"/>
    </row>
    <row r="33" spans="1:20">
      <c r="A33" s="56"/>
      <c r="B33" s="116" t="str">
        <f ca="1">IF(A33&lt;&gt;"",IF(_xlfn.XLOOKUP(A33,mats_tbl[Unique Material Name],mats_tbl[Audience])="Patient-Facing Pre-Consent",VLOOKUP($B$7,'CLMs Strategies'!$A$7:$F$57,3),VLOOKUP($B$7,'CLMs Strategies'!$A$7:$F$57,4)),"")</f>
        <v/>
      </c>
      <c r="C33" s="116" t="str">
        <f ca="1">IF(A33&lt;&gt;"",IF(_xlfn.XLOOKUP(A33,mats_tbl[Unique Material Name],mats_tbl[Audience])="Patient-Facing Pre-Consent",VLOOKUP($B$7,'CLMs Strategies'!$A$7:$F$57,5),VLOOKUP($B$7,'CLMs Strategies'!$A$7:$F$57,6)),"")</f>
        <v/>
      </c>
      <c r="D33" s="56"/>
      <c r="E33" s="56"/>
      <c r="F33" s="56"/>
      <c r="G33" s="56"/>
      <c r="H33" s="56"/>
      <c r="I33" s="56"/>
      <c r="J33" s="56"/>
      <c r="K33" s="56"/>
      <c r="L33" s="56"/>
      <c r="M33" s="56"/>
      <c r="N33" s="56"/>
      <c r="O33" s="56"/>
      <c r="P33" s="56"/>
      <c r="Q33" s="56"/>
      <c r="R33" s="56"/>
      <c r="S33" s="56"/>
      <c r="T33" s="56"/>
    </row>
    <row r="34" spans="1:20">
      <c r="A34" s="56"/>
      <c r="B34" s="116" t="str">
        <f ca="1">IF(A34&lt;&gt;"",IF(_xlfn.XLOOKUP(A34,mats_tbl[Unique Material Name],mats_tbl[Audience])="Patient-Facing Pre-Consent",VLOOKUP($B$7,'CLMs Strategies'!$A$7:$F$57,3),VLOOKUP($B$7,'CLMs Strategies'!$A$7:$F$57,4)),"")</f>
        <v/>
      </c>
      <c r="C34" s="116" t="str">
        <f ca="1">IF(A34&lt;&gt;"",IF(_xlfn.XLOOKUP(A34,mats_tbl[Unique Material Name],mats_tbl[Audience])="Patient-Facing Pre-Consent",VLOOKUP($B$7,'CLMs Strategies'!$A$7:$F$57,5),VLOOKUP($B$7,'CLMs Strategies'!$A$7:$F$57,6)),"")</f>
        <v/>
      </c>
      <c r="D34" s="56"/>
      <c r="E34" s="56"/>
      <c r="F34" s="56"/>
      <c r="G34" s="56"/>
      <c r="H34" s="56"/>
      <c r="I34" s="56"/>
      <c r="J34" s="56"/>
      <c r="K34" s="56"/>
      <c r="L34" s="56"/>
      <c r="M34" s="56"/>
      <c r="N34" s="56"/>
      <c r="O34" s="56"/>
      <c r="P34" s="56"/>
      <c r="Q34" s="56"/>
      <c r="R34" s="56"/>
      <c r="S34" s="56"/>
      <c r="T34" s="56"/>
    </row>
    <row r="35" spans="1:20">
      <c r="A35" s="56"/>
      <c r="B35" s="116" t="str">
        <f ca="1">IF(A35&lt;&gt;"",IF(_xlfn.XLOOKUP(A35,mats_tbl[Unique Material Name],mats_tbl[Audience])="Patient-Facing Pre-Consent",VLOOKUP($B$7,'CLMs Strategies'!$A$7:$F$57,3),VLOOKUP($B$7,'CLMs Strategies'!$A$7:$F$57,4)),"")</f>
        <v/>
      </c>
      <c r="C35" s="116" t="str">
        <f ca="1">IF(A35&lt;&gt;"",IF(_xlfn.XLOOKUP(A35,mats_tbl[Unique Material Name],mats_tbl[Audience])="Patient-Facing Pre-Consent",VLOOKUP($B$7,'CLMs Strategies'!$A$7:$F$57,5),VLOOKUP($B$7,'CLMs Strategies'!$A$7:$F$57,6)),"")</f>
        <v/>
      </c>
      <c r="D35" s="56"/>
      <c r="E35" s="56"/>
      <c r="F35" s="56"/>
      <c r="G35" s="56"/>
      <c r="H35" s="56"/>
      <c r="I35" s="56"/>
      <c r="J35" s="56"/>
      <c r="K35" s="56"/>
      <c r="L35" s="56"/>
      <c r="M35" s="56"/>
      <c r="N35" s="56"/>
      <c r="O35" s="56"/>
      <c r="P35" s="56"/>
      <c r="Q35" s="56"/>
      <c r="R35" s="56"/>
      <c r="S35" s="56"/>
      <c r="T35" s="56"/>
    </row>
    <row r="36" spans="1:20">
      <c r="A36" s="56"/>
      <c r="B36" s="116" t="str">
        <f ca="1">IF(A36&lt;&gt;"",IF(_xlfn.XLOOKUP(A36,mats_tbl[Unique Material Name],mats_tbl[Audience])="Patient-Facing Pre-Consent",VLOOKUP($B$7,'CLMs Strategies'!$A$7:$F$57,3),VLOOKUP($B$7,'CLMs Strategies'!$A$7:$F$57,4)),"")</f>
        <v/>
      </c>
      <c r="C36" s="116" t="str">
        <f ca="1">IF(A36&lt;&gt;"",IF(_xlfn.XLOOKUP(A36,mats_tbl[Unique Material Name],mats_tbl[Audience])="Patient-Facing Pre-Consent",VLOOKUP($B$7,'CLMs Strategies'!$A$7:$F$57,5),VLOOKUP($B$7,'CLMs Strategies'!$A$7:$F$57,6)),"")</f>
        <v/>
      </c>
      <c r="D36" s="56"/>
      <c r="E36" s="56"/>
      <c r="F36" s="56"/>
      <c r="G36" s="56"/>
      <c r="H36" s="56"/>
      <c r="I36" s="56"/>
      <c r="J36" s="56"/>
      <c r="K36" s="56"/>
      <c r="L36" s="56"/>
      <c r="M36" s="56"/>
      <c r="N36" s="56"/>
      <c r="O36" s="56"/>
      <c r="P36" s="56"/>
      <c r="Q36" s="56"/>
      <c r="R36" s="56"/>
      <c r="S36" s="56"/>
      <c r="T36" s="56"/>
    </row>
    <row r="37" spans="1:20">
      <c r="A37" s="56"/>
      <c r="B37" s="116" t="str">
        <f ca="1">IF(A37&lt;&gt;"",IF(_xlfn.XLOOKUP(A37,mats_tbl[Unique Material Name],mats_tbl[Audience])="Patient-Facing Pre-Consent",VLOOKUP($B$7,'CLMs Strategies'!$A$7:$F$57,3),VLOOKUP($B$7,'CLMs Strategies'!$A$7:$F$57,4)),"")</f>
        <v/>
      </c>
      <c r="C37" s="116" t="str">
        <f ca="1">IF(A37&lt;&gt;"",IF(_xlfn.XLOOKUP(A37,mats_tbl[Unique Material Name],mats_tbl[Audience])="Patient-Facing Pre-Consent",VLOOKUP($B$7,'CLMs Strategies'!$A$7:$F$57,5),VLOOKUP($B$7,'CLMs Strategies'!$A$7:$F$57,6)),"")</f>
        <v/>
      </c>
      <c r="D37" s="56"/>
      <c r="E37" s="56"/>
      <c r="F37" s="56"/>
      <c r="G37" s="56"/>
      <c r="H37" s="56"/>
      <c r="I37" s="56"/>
      <c r="J37" s="56"/>
      <c r="K37" s="56"/>
      <c r="L37" s="56"/>
      <c r="M37" s="56"/>
      <c r="N37" s="56"/>
      <c r="O37" s="56"/>
      <c r="P37" s="56"/>
      <c r="Q37" s="56"/>
      <c r="R37" s="56"/>
      <c r="S37" s="56"/>
      <c r="T37" s="56"/>
    </row>
    <row r="38" spans="1:20">
      <c r="A38" s="56"/>
      <c r="B38" s="116" t="str">
        <f ca="1">IF(A38&lt;&gt;"",IF(_xlfn.XLOOKUP(A38,mats_tbl[Unique Material Name],mats_tbl[Audience])="Patient-Facing Pre-Consent",VLOOKUP($B$7,'CLMs Strategies'!$A$7:$F$57,3),VLOOKUP($B$7,'CLMs Strategies'!$A$7:$F$57,4)),"")</f>
        <v/>
      </c>
      <c r="C38" s="116" t="str">
        <f ca="1">IF(A38&lt;&gt;"",IF(_xlfn.XLOOKUP(A38,mats_tbl[Unique Material Name],mats_tbl[Audience])="Patient-Facing Pre-Consent",VLOOKUP($B$7,'CLMs Strategies'!$A$7:$F$57,5),VLOOKUP($B$7,'CLMs Strategies'!$A$7:$F$57,6)),"")</f>
        <v/>
      </c>
      <c r="D38" s="56"/>
      <c r="E38" s="56"/>
      <c r="F38" s="56"/>
      <c r="G38" s="56"/>
      <c r="H38" s="56"/>
      <c r="I38" s="56"/>
      <c r="J38" s="56"/>
      <c r="K38" s="56"/>
      <c r="L38" s="56"/>
      <c r="M38" s="56"/>
      <c r="N38" s="56"/>
      <c r="O38" s="56"/>
      <c r="P38" s="56"/>
      <c r="Q38" s="56"/>
      <c r="R38" s="56"/>
      <c r="S38" s="56"/>
      <c r="T38" s="56"/>
    </row>
    <row r="39" spans="1:20">
      <c r="A39" s="56"/>
      <c r="B39" s="116" t="str">
        <f ca="1">IF(A39&lt;&gt;"",IF(_xlfn.XLOOKUP(A39,mats_tbl[Unique Material Name],mats_tbl[Audience])="Patient-Facing Pre-Consent",VLOOKUP($B$7,'CLMs Strategies'!$A$7:$F$57,3),VLOOKUP($B$7,'CLMs Strategies'!$A$7:$F$57,4)),"")</f>
        <v/>
      </c>
      <c r="C39" s="116" t="str">
        <f ca="1">IF(A39&lt;&gt;"",IF(_xlfn.XLOOKUP(A39,mats_tbl[Unique Material Name],mats_tbl[Audience])="Patient-Facing Pre-Consent",VLOOKUP($B$7,'CLMs Strategies'!$A$7:$F$57,5),VLOOKUP($B$7,'CLMs Strategies'!$A$7:$F$57,6)),"")</f>
        <v/>
      </c>
      <c r="D39" s="56"/>
      <c r="E39" s="56"/>
      <c r="F39" s="56"/>
      <c r="G39" s="56"/>
      <c r="H39" s="56"/>
      <c r="I39" s="56"/>
      <c r="J39" s="56"/>
      <c r="K39" s="56"/>
      <c r="L39" s="56"/>
      <c r="M39" s="56"/>
      <c r="N39" s="56"/>
      <c r="O39" s="56"/>
      <c r="P39" s="56"/>
      <c r="Q39" s="56"/>
      <c r="R39" s="56"/>
      <c r="S39" s="56"/>
      <c r="T39" s="56"/>
    </row>
    <row r="40" spans="1:20">
      <c r="A40" s="56"/>
      <c r="B40" s="116"/>
      <c r="C40" s="56"/>
      <c r="D40" s="56"/>
      <c r="E40" s="56"/>
      <c r="F40" s="56"/>
      <c r="G40" s="56"/>
      <c r="H40" s="56"/>
      <c r="I40" s="56"/>
      <c r="J40" s="56"/>
      <c r="K40" s="56"/>
      <c r="L40" s="56"/>
      <c r="M40" s="56"/>
      <c r="N40" s="56"/>
      <c r="O40" s="56"/>
      <c r="P40" s="56"/>
      <c r="Q40" s="56"/>
      <c r="R40" s="56"/>
      <c r="S40" s="56"/>
      <c r="T40" s="56"/>
    </row>
    <row r="41" spans="1:20">
      <c r="A41" s="56"/>
      <c r="B41" s="116"/>
      <c r="C41" s="56"/>
      <c r="D41" s="56"/>
      <c r="E41" s="56"/>
      <c r="F41" s="56"/>
      <c r="G41" s="56"/>
      <c r="H41" s="56"/>
      <c r="I41" s="56"/>
      <c r="J41" s="56"/>
      <c r="K41" s="56"/>
      <c r="L41" s="56"/>
      <c r="M41" s="56"/>
      <c r="N41" s="56"/>
      <c r="O41" s="56"/>
      <c r="P41" s="56"/>
      <c r="Q41" s="56"/>
      <c r="R41" s="56"/>
      <c r="S41" s="56"/>
      <c r="T41" s="56"/>
    </row>
    <row r="42" spans="1:20">
      <c r="A42" s="56"/>
      <c r="B42" s="116"/>
      <c r="C42" s="56"/>
      <c r="D42" s="56"/>
      <c r="E42" s="56"/>
      <c r="F42" s="56"/>
      <c r="G42" s="56"/>
      <c r="H42" s="56"/>
      <c r="I42" s="56"/>
      <c r="J42" s="56"/>
      <c r="K42" s="56"/>
      <c r="L42" s="56"/>
      <c r="M42" s="56"/>
      <c r="N42" s="56"/>
      <c r="O42" s="56"/>
      <c r="P42" s="56"/>
      <c r="Q42" s="56"/>
      <c r="R42" s="56"/>
      <c r="S42" s="56"/>
      <c r="T42" s="56"/>
    </row>
    <row r="43" spans="1:20">
      <c r="A43" s="56"/>
      <c r="B43" s="116"/>
      <c r="C43" s="56"/>
    </row>
    <row r="44" spans="1:20">
      <c r="A44" s="56"/>
      <c r="B44" s="56"/>
      <c r="C44" s="56"/>
    </row>
  </sheetData>
  <mergeCells count="7">
    <mergeCell ref="M7:O7"/>
    <mergeCell ref="P7:Q7"/>
    <mergeCell ref="A22:C22"/>
    <mergeCell ref="A1:A2"/>
    <mergeCell ref="A3:A4"/>
    <mergeCell ref="H7:I7"/>
    <mergeCell ref="J7:L7"/>
  </mergeCells>
  <conditionalFormatting sqref="B1:K5">
    <cfRule type="expression" dxfId="328" priority="1">
      <formula>COUNTIF(translationCountries,B1)=0</formula>
    </cfRule>
  </conditionalFormatting>
  <conditionalFormatting sqref="E7">
    <cfRule type="containsText" dxfId="327" priority="9" operator="containsText" text="OK">
      <formula>NOT(ISERROR(SEARCH("OK",E7)))</formula>
    </cfRule>
    <cfRule type="containsText" dxfId="326" priority="10" operator="containsText" text="AFTER SUBMISSION DEADLINE">
      <formula>NOT(ISERROR(SEARCH("AFTER SUBMISSION DEADLINE",E7)))</formula>
    </cfRule>
  </conditionalFormatting>
  <conditionalFormatting sqref="G10:G29">
    <cfRule type="cellIs" dxfId="325" priority="5" operator="equal">
      <formula>0</formula>
    </cfRule>
  </conditionalFormatting>
  <hyperlinks>
    <hyperlink ref="A1:A2" location="'Country Level Dashboard'!A1" display="'Country Level Dashboard'!A1" xr:uid="{446EADE2-6A25-463B-9F08-EA63E477B27C}"/>
    <hyperlink ref="A3:A4" location="'Project TOC'!A1" display="'Project TOC'!A1" xr:uid="{CD53E949-389E-491C-ABBC-DFFE0CFF6636}"/>
    <hyperlink ref="B1" location="Argentina!A1" display="Argentina" xr:uid="{2881D490-F59B-422F-BFC8-27E0DC47E26A}"/>
    <hyperlink ref="C1" location="Australia!A1" display="Australia" xr:uid="{F78DD253-A18E-4CEE-BC71-C4D0C7835FA5}"/>
    <hyperlink ref="D1" location="Austria!A1" display="Austria" xr:uid="{DA81A052-5CF0-4944-976E-ED325524E522}"/>
    <hyperlink ref="E1" location="Belgium!A1" display="Belgium" xr:uid="{3465918B-2DCB-4291-9D4B-C9E1A7A15E73}"/>
    <hyperlink ref="F1" location="Brazil!A1" display="Brazil" xr:uid="{63144E30-B3A3-43E1-8866-07389F736544}"/>
    <hyperlink ref="G1" location="Bulgaria!A1" display="Bulgaria" xr:uid="{071A57CD-0EE7-48FF-B4E9-90473819C56E}"/>
    <hyperlink ref="H1" location="Canada!A1" display="Canada" xr:uid="{8A70F41F-A3B5-4264-9EB6-92C162726763}"/>
    <hyperlink ref="I1" location="Chile!A1" display="Chile" xr:uid="{9BB01EB9-0E1A-423E-94DC-54D5C700688F}"/>
    <hyperlink ref="J1" location="China!A1" display="China" xr:uid="{F8AB3CBA-5E5F-49C9-B75F-C9525073F050}"/>
    <hyperlink ref="K1" location="Colombia!A1" display="Colombia" xr:uid="{D61F9E12-72BF-4694-8769-5367A62959E7}"/>
    <hyperlink ref="B2" location="'Czech Republic'!A1" display="Czech Republic" xr:uid="{23A51C99-3585-4275-A01B-9C2A795D1768}"/>
    <hyperlink ref="C2" location="Denmark!A1" display="Denmark" xr:uid="{72391AF5-FB4F-4E98-A636-1BE4142BF969}"/>
    <hyperlink ref="D2" location="Estonia!A1" display="Estonia" xr:uid="{B0FB1456-8B14-401D-9680-C5EFC8639B8A}"/>
    <hyperlink ref="F2" location="France!A1" display="France" xr:uid="{006B1771-0EA3-409D-9624-FEB7D219D01D}"/>
    <hyperlink ref="G2" location="Germany!A1" display="Germany" xr:uid="{03507149-A044-4599-B9EF-720E9824D7C6}"/>
    <hyperlink ref="H2" location="Greece!A1" display="Greece" xr:uid="{DA87DB2D-9E6A-4961-845C-EA454B70A488}"/>
    <hyperlink ref="J2" location="Hungary!A1" display="Hungary" xr:uid="{E5FCBF76-A4BE-44A9-8C00-5B613B0FDAB1}"/>
    <hyperlink ref="I2" location="'Hong Kong'!A1" display="Hong Kong" xr:uid="{70CE1BE4-FF84-46D7-88C7-84618804BA90}"/>
    <hyperlink ref="K2" location="Ireland!A1" display="Ireland" xr:uid="{B39BF1B5-02B7-428D-9CF9-9AEB39443F75}"/>
    <hyperlink ref="C3" location="Italy!A1" display="Italy" xr:uid="{B6A9EFE6-1B8A-44E5-A8B0-7BAA1E206168}"/>
    <hyperlink ref="D3" location="Japan!A1" display="Japan" xr:uid="{0B749CDA-AA38-4682-B6D3-C37220F08A0B}"/>
    <hyperlink ref="K4" location="'South Korea'!A1" display="South Korea" xr:uid="{4469A07F-0E9D-41D0-B810-5BFC97C59395}"/>
    <hyperlink ref="C5" location="Sweden!A1" display="Sweden" xr:uid="{897BF0E4-C774-4B5F-9476-BDCB651D5E52}"/>
    <hyperlink ref="G5" location="Turkey!A1" display="Turkey" xr:uid="{F4E6EDB9-F525-46AE-8696-90529BF396B9}"/>
    <hyperlink ref="I5" location="'United Kingdom'!A1" display="United Kingdom" xr:uid="{FFD49B1C-372B-4776-A5CE-D8D8773D7073}"/>
    <hyperlink ref="J5" location="'United States'!A1" display="United States" xr:uid="{3673F27D-E62A-45C4-9874-066B2D9EDFB8}"/>
    <hyperlink ref="E2" location="Finland!A1" display="Finland" xr:uid="{D013C69C-ED0A-42DB-8CE4-73F95A93AB39}"/>
    <hyperlink ref="B3" location="Israel!A1" display="Israel" xr:uid="{48D92D29-1D84-486C-8728-93DE2F73DC35}"/>
    <hyperlink ref="E3" location="Latvia!A1" display="Latvia" xr:uid="{0F58AEEA-0FDC-415C-B3E7-1E0768E61246}"/>
    <hyperlink ref="F3" location="Lithuania!A1" display="Lithuania" xr:uid="{1CF1A546-FEA0-4A81-97C2-34CB97487555}"/>
    <hyperlink ref="G3" location="Malaysia!A1" display="Malaysia" xr:uid="{69F3BB18-0C89-48C6-838B-420850A484D6}"/>
    <hyperlink ref="H3" location="Mexico!A1" display="Mexico" xr:uid="{356071B5-41CA-47B3-9A18-2CF51128B59B}"/>
    <hyperlink ref="I3" location="Netherlands!A1" display="Netherlands" xr:uid="{777B181B-4A08-462F-860F-8FCF837A5D77}"/>
    <hyperlink ref="J3" location="'New Zealand'!A1" display="New Zealand" xr:uid="{4F47ECFB-A71A-46F7-BC26-6CF8CEA10131}"/>
    <hyperlink ref="K3" location="Norway!A1" display="Norway" xr:uid="{E744AF74-EF54-4E03-B350-C1F86385699B}"/>
    <hyperlink ref="B4" location="Phillipines!A1" display="Philippines" xr:uid="{E2122FC8-12D5-4E8B-A636-E5A932A45983}"/>
    <hyperlink ref="C4" location="Poland!A1" display="Poland" xr:uid="{80972FC8-1641-4767-85EB-B38D738BF6CC}"/>
    <hyperlink ref="D4" location="Portugal!A1" display="Portugal" xr:uid="{48577221-320C-4D45-AC3A-E626018D3739}"/>
    <hyperlink ref="E4" location="Romania!A1" display="Romania" xr:uid="{374A7E21-0342-4889-802B-65345C23B12C}"/>
    <hyperlink ref="F4" location="Russia!A1" display="Russia" xr:uid="{D4BCE322-F499-42CF-9DEE-83DA8B5FB701}"/>
    <hyperlink ref="G4" location="'Saudi Arabia'!A1" display="Saudi Arabia" xr:uid="{2E790630-E57C-4DD0-B0A5-9AC5E8A9763E}"/>
    <hyperlink ref="H4" location="Singapore!A1" display="Singapore" xr:uid="{3E148F7E-D24C-4DFD-9272-B46C2A83B0E6}"/>
    <hyperlink ref="I4" location="Slovakia!A1" display="Slovakia" xr:uid="{1A60D109-268B-4435-894B-B868309517F6}"/>
    <hyperlink ref="J4" location="'South Africa'!A1" display="South Africa" xr:uid="{DDD8DD36-86CE-48DC-8D53-2C51EBAF8798}"/>
    <hyperlink ref="B5" location="Spain!A1" display="Spain" xr:uid="{C6D2BB22-8C97-4F9D-8780-A1E3F909095C}"/>
    <hyperlink ref="D5" location="Switzerland!A1" display="Switzerland" xr:uid="{BE816E20-F735-495A-93D1-0BA76BAE2B18}"/>
    <hyperlink ref="E5" location="Taiwan!A1" display="Taiwan" xr:uid="{BF508FCC-714D-4CE5-BC10-4BC3CE58BEB5}"/>
    <hyperlink ref="F5" location="Thailand!A1" display="Thailand" xr:uid="{26F39857-91A8-40DF-9663-68AC8468E909}"/>
    <hyperlink ref="H5" location="Ukraine!A1" display="Ukraine" xr:uid="{5162E97C-8B6B-4E37-A822-628A2785FCD2}"/>
    <hyperlink ref="K5" location="Vietnam!A1" display="Vietnam" xr:uid="{EE2FD565-983A-4209-B93D-801AE5F9A08E}"/>
  </hyperlinks>
  <pageMargins left="0.7" right="0.7" top="0.75" bottom="0.75" header="0.3" footer="0.3"/>
  <pageSetup orientation="portrait" horizontalDpi="90" verticalDpi="90"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1" id="{2B0743F1-979B-4333-B8F9-4FC480B30602}">
            <xm:f>OR(INDEX('Batch Summary'!$B$4:$M$53,MATCH($B$7,_xlfn.ANCHORARRAY('Batch Summary'!$A$4),0),MATCH(B10,'Batch Summary'!$B$3:$M$3,0))="No")</xm:f>
            <x14:dxf>
              <font>
                <color theme="0"/>
              </font>
              <fill>
                <patternFill patternType="none">
                  <bgColor auto="1"/>
                </patternFill>
              </fill>
            </x14:dxf>
          </x14:cfRule>
          <xm:sqref>B10:B19 B23</xm:sqref>
        </x14:conditionalFormatting>
        <x14:conditionalFormatting xmlns:xm="http://schemas.microsoft.com/office/excel/2006/main">
          <x14:cfRule type="expression" priority="12" id="{A5ECE871-F1BB-4046-B06F-03AEF1ECFDEF}">
            <xm:f>OR(INDEX('Batch Summary'!$P$4:$AA$53,MATCH($B$7,_xlfn.ANCHORARRAY('Batch Summary'!$O$4),0),MATCH(C10,'Batch Summary'!$P$3:$AA$3,0))="No")</xm:f>
            <x14:dxf>
              <font>
                <color theme="0"/>
              </font>
            </x14:dxf>
          </x14:cfRule>
          <xm:sqref>C10:C19 C23</xm:sqref>
        </x14:conditionalFormatting>
        <x14:conditionalFormatting xmlns:xm="http://schemas.microsoft.com/office/excel/2006/main">
          <x14:cfRule type="expression" priority="13" id="{4EF00807-F93B-4C00-A5F0-25AC8536AB49}">
            <xm:f>OR(INDEX('Batch Summary'!$AD$4:$AO$53,MATCH($B$7,_xlfn.ANCHORARRAY('Batch Summary'!$AC$4),0),MATCH(D10,'Batch Summary'!$AD$3:$AO$3,0))="No")</xm:f>
            <x14:dxf>
              <font>
                <color theme="0"/>
              </font>
            </x14:dxf>
          </x14:cfRule>
          <xm:sqref>D10:D21</xm:sqref>
        </x14:conditionalFormatting>
        <x14:conditionalFormatting xmlns:xm="http://schemas.microsoft.com/office/excel/2006/main">
          <x14:cfRule type="expression" priority="14" id="{57FD0C48-29DA-4CF1-94F5-3877E55856F9}">
            <xm:f>OR(INDEX('Batch Summary'!$AR$4:$BB$53,MATCH($B$7,_xlfn.ANCHORARRAY('Batch Summary'!$AQ$4),0),MATCH(E10,'Batch Summary'!$AR$3:$BB$3,0))="No")</xm:f>
            <x14:dxf>
              <font>
                <color theme="0"/>
              </font>
            </x14:dxf>
          </x14:cfRule>
          <xm:sqref>E10:E21</xm:sqref>
        </x14:conditionalFormatting>
      </x14:conditionalFormattings>
    </ext>
  </extLst>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CDD0FF-1EAF-4937-AEF9-4AFB7C3A5D8B}">
  <sheetPr codeName="Sheet38"/>
  <dimension ref="A1:V44"/>
  <sheetViews>
    <sheetView workbookViewId="0">
      <selection sqref="A1:A2"/>
    </sheetView>
  </sheetViews>
  <sheetFormatPr defaultRowHeight="15"/>
  <cols>
    <col min="1" max="1" width="17.5703125" bestFit="1" customWidth="1"/>
    <col min="2" max="2" width="18.42578125" customWidth="1"/>
    <col min="3" max="3" width="20.42578125" customWidth="1"/>
    <col min="4" max="4" width="15.85546875" customWidth="1"/>
    <col min="5" max="5" width="15.42578125" customWidth="1"/>
    <col min="6" max="7" width="17.5703125" customWidth="1"/>
    <col min="8" max="8" width="10.140625" customWidth="1"/>
    <col min="9" max="9" width="16.140625" customWidth="1"/>
    <col min="10" max="10" width="14.140625" customWidth="1"/>
    <col min="11" max="11" width="11.5703125" bestFit="1" customWidth="1"/>
    <col min="12" max="12" width="10.85546875" customWidth="1"/>
    <col min="13" max="13" width="11.42578125" customWidth="1"/>
    <col min="14" max="14" width="10.85546875" customWidth="1"/>
    <col min="15" max="15" width="11" customWidth="1"/>
    <col min="16" max="16" width="10.85546875" customWidth="1"/>
    <col min="17" max="17" width="10.140625" bestFit="1" customWidth="1"/>
    <col min="18" max="18" width="12.140625" customWidth="1"/>
    <col min="19" max="19" width="18.5703125" customWidth="1"/>
  </cols>
  <sheetData>
    <row r="1" spans="1:22">
      <c r="A1" s="716" t="s">
        <v>733</v>
      </c>
      <c r="B1" s="477" t="s">
        <v>90</v>
      </c>
      <c r="C1" s="477" t="s">
        <v>92</v>
      </c>
      <c r="D1" s="477" t="s">
        <v>94</v>
      </c>
      <c r="E1" s="477" t="s">
        <v>97</v>
      </c>
      <c r="F1" s="477" t="s">
        <v>99</v>
      </c>
      <c r="G1" s="477" t="s">
        <v>101</v>
      </c>
      <c r="H1" s="477" t="s">
        <v>103</v>
      </c>
      <c r="I1" s="477" t="s">
        <v>105</v>
      </c>
      <c r="J1" s="477" t="s">
        <v>107</v>
      </c>
      <c r="K1" s="477" t="s">
        <v>109</v>
      </c>
      <c r="L1" s="56"/>
      <c r="M1" s="56"/>
      <c r="N1" s="56"/>
      <c r="O1" s="56"/>
      <c r="P1" s="56"/>
      <c r="Q1" s="56"/>
      <c r="R1" s="56"/>
      <c r="S1" s="56"/>
      <c r="T1" s="56"/>
      <c r="U1" s="56"/>
      <c r="V1" s="56"/>
    </row>
    <row r="2" spans="1:22">
      <c r="A2" s="716"/>
      <c r="B2" s="477" t="s">
        <v>111</v>
      </c>
      <c r="C2" s="477" t="s">
        <v>113</v>
      </c>
      <c r="D2" s="477" t="s">
        <v>115</v>
      </c>
      <c r="E2" s="477" t="s">
        <v>117</v>
      </c>
      <c r="F2" s="477" t="s">
        <v>119</v>
      </c>
      <c r="G2" s="477" t="s">
        <v>121</v>
      </c>
      <c r="H2" s="477" t="s">
        <v>123</v>
      </c>
      <c r="I2" s="477" t="s">
        <v>125</v>
      </c>
      <c r="J2" s="477" t="s">
        <v>127</v>
      </c>
      <c r="K2" s="477" t="s">
        <v>131</v>
      </c>
      <c r="L2" s="56"/>
      <c r="M2" s="56"/>
      <c r="N2" s="56"/>
      <c r="O2" s="56"/>
      <c r="P2" s="56"/>
      <c r="Q2" s="56"/>
      <c r="R2" s="56"/>
      <c r="S2" s="56"/>
      <c r="T2" s="56"/>
      <c r="U2" s="56"/>
      <c r="V2" s="56"/>
    </row>
    <row r="3" spans="1:22">
      <c r="A3" s="717" t="s">
        <v>51</v>
      </c>
      <c r="B3" s="477" t="s">
        <v>133</v>
      </c>
      <c r="C3" s="477" t="s">
        <v>135</v>
      </c>
      <c r="D3" s="477" t="s">
        <v>137</v>
      </c>
      <c r="E3" s="477" t="s">
        <v>139</v>
      </c>
      <c r="F3" s="477" t="s">
        <v>141</v>
      </c>
      <c r="G3" s="477" t="s">
        <v>143</v>
      </c>
      <c r="H3" s="477" t="s">
        <v>145</v>
      </c>
      <c r="I3" s="477" t="s">
        <v>147</v>
      </c>
      <c r="J3" s="477" t="s">
        <v>149</v>
      </c>
      <c r="K3" s="477" t="s">
        <v>151</v>
      </c>
      <c r="L3" s="56"/>
      <c r="M3" s="56"/>
      <c r="N3" s="56"/>
      <c r="O3" s="56"/>
      <c r="P3" s="56"/>
      <c r="Q3" s="56"/>
      <c r="R3" s="56"/>
      <c r="S3" s="56"/>
      <c r="T3" s="56"/>
      <c r="U3" s="56"/>
      <c r="V3" s="56"/>
    </row>
    <row r="4" spans="1:22">
      <c r="A4" s="718"/>
      <c r="B4" s="477" t="s">
        <v>153</v>
      </c>
      <c r="C4" s="477" t="s">
        <v>155</v>
      </c>
      <c r="D4" s="477" t="s">
        <v>157</v>
      </c>
      <c r="E4" s="477" t="s">
        <v>159</v>
      </c>
      <c r="F4" s="477" t="s">
        <v>161</v>
      </c>
      <c r="G4" s="477" t="s">
        <v>163</v>
      </c>
      <c r="H4" s="477" t="s">
        <v>165</v>
      </c>
      <c r="I4" s="477" t="s">
        <v>167</v>
      </c>
      <c r="J4" s="477" t="s">
        <v>169</v>
      </c>
      <c r="K4" s="477" t="s">
        <v>171</v>
      </c>
      <c r="L4" s="56"/>
      <c r="M4" s="56"/>
      <c r="N4" s="56"/>
      <c r="O4" s="56"/>
      <c r="P4" s="56"/>
      <c r="Q4" s="56"/>
      <c r="R4" s="56"/>
      <c r="S4" s="56"/>
      <c r="T4" s="56"/>
      <c r="U4" s="56"/>
      <c r="V4" s="56"/>
    </row>
    <row r="5" spans="1:22">
      <c r="A5" s="56"/>
      <c r="B5" s="477" t="s">
        <v>173</v>
      </c>
      <c r="C5" s="477" t="s">
        <v>175</v>
      </c>
      <c r="D5" s="477" t="s">
        <v>177</v>
      </c>
      <c r="E5" s="477" t="s">
        <v>179</v>
      </c>
      <c r="F5" s="477" t="s">
        <v>181</v>
      </c>
      <c r="G5" s="477" t="s">
        <v>183</v>
      </c>
      <c r="H5" s="477" t="s">
        <v>185</v>
      </c>
      <c r="I5" s="477" t="s">
        <v>187</v>
      </c>
      <c r="J5" s="477" t="s">
        <v>189</v>
      </c>
      <c r="K5" s="477" t="s">
        <v>191</v>
      </c>
      <c r="L5" s="56"/>
      <c r="M5" s="56"/>
      <c r="N5" s="56"/>
      <c r="O5" s="56"/>
      <c r="P5" s="56"/>
      <c r="Q5" s="56"/>
      <c r="R5" s="56"/>
      <c r="S5" s="56"/>
      <c r="T5" s="56"/>
      <c r="U5" s="56"/>
      <c r="V5" s="56"/>
    </row>
    <row r="6" spans="1:22" ht="15.75" thickBot="1">
      <c r="A6" s="56"/>
      <c r="B6" s="56"/>
      <c r="C6" s="56"/>
      <c r="D6" s="56"/>
      <c r="E6" s="56"/>
      <c r="F6" s="56"/>
      <c r="G6" s="56"/>
      <c r="H6" s="56"/>
      <c r="I6" s="56"/>
      <c r="J6" s="56"/>
      <c r="K6" s="56"/>
      <c r="L6" s="56"/>
      <c r="M6" s="56"/>
      <c r="N6" s="56"/>
      <c r="O6" s="56"/>
      <c r="P6" s="56"/>
      <c r="Q6" s="56"/>
      <c r="R6" s="56"/>
      <c r="S6" s="56"/>
      <c r="T6" s="56"/>
      <c r="U6" s="56"/>
      <c r="V6" s="56"/>
    </row>
    <row r="7" spans="1:22" ht="49.5" customHeight="1" thickBot="1">
      <c r="A7" s="56"/>
      <c r="B7" s="465" t="e" cm="1">
        <f t="array" aca="1" ref="B7" ca="1">MID(CELL("filename",B1),FIND("]",CELL("filename",B1))+1,255)</f>
        <v>#VALUE!</v>
      </c>
      <c r="C7" s="359" t="s">
        <v>734</v>
      </c>
      <c r="D7" s="362"/>
      <c r="E7" s="360" t="str">
        <f ca="1">IF(D7="","",IF(D7&lt;=MAX(N10:N28)+2,"AFTER SUBMISSION DEADLINE","OK"))</f>
        <v/>
      </c>
      <c r="F7" s="56"/>
      <c r="G7" s="319"/>
      <c r="H7" s="700" t="s">
        <v>314</v>
      </c>
      <c r="I7" s="701"/>
      <c r="J7" s="702" t="s">
        <v>570</v>
      </c>
      <c r="K7" s="703"/>
      <c r="L7" s="704"/>
      <c r="M7" s="705" t="s">
        <v>571</v>
      </c>
      <c r="N7" s="706"/>
      <c r="O7" s="707"/>
      <c r="P7" s="713" t="s">
        <v>735</v>
      </c>
      <c r="Q7" s="714"/>
      <c r="R7" s="298" t="s">
        <v>573</v>
      </c>
      <c r="S7" s="299" t="s">
        <v>574</v>
      </c>
      <c r="U7" s="56"/>
      <c r="V7" s="56"/>
    </row>
    <row r="8" spans="1:22" ht="51.75" thickBot="1">
      <c r="A8" s="56"/>
      <c r="B8" s="431" t="s">
        <v>736</v>
      </c>
      <c r="C8" s="431" t="s">
        <v>566</v>
      </c>
      <c r="D8" s="431" t="s">
        <v>737</v>
      </c>
      <c r="E8" s="431" t="s">
        <v>738</v>
      </c>
      <c r="F8" s="425"/>
      <c r="G8" s="318" t="s">
        <v>80</v>
      </c>
      <c r="H8" s="300" t="s">
        <v>578</v>
      </c>
      <c r="I8" s="301" t="s">
        <v>579</v>
      </c>
      <c r="J8" s="302" t="s">
        <v>580</v>
      </c>
      <c r="K8" s="303" t="s">
        <v>581</v>
      </c>
      <c r="L8" s="304" t="s">
        <v>582</v>
      </c>
      <c r="M8" s="305" t="s">
        <v>583</v>
      </c>
      <c r="N8" s="306" t="s">
        <v>584</v>
      </c>
      <c r="O8" s="307" t="s">
        <v>585</v>
      </c>
      <c r="P8" s="308" t="s">
        <v>586</v>
      </c>
      <c r="Q8" s="309" t="s">
        <v>587</v>
      </c>
      <c r="R8" s="310" t="s">
        <v>588</v>
      </c>
      <c r="S8" s="311" t="s">
        <v>589</v>
      </c>
      <c r="U8" s="56"/>
      <c r="V8" s="56"/>
    </row>
    <row r="9" spans="1:22" ht="15" hidden="1" customHeight="1" thickBot="1">
      <c r="A9" s="56"/>
      <c r="B9" s="346"/>
      <c r="C9" s="346"/>
      <c r="D9" s="346"/>
      <c r="E9" s="346"/>
      <c r="F9" s="425"/>
      <c r="G9" s="353" t="s">
        <v>739</v>
      </c>
      <c r="H9" s="347"/>
      <c r="I9" s="347"/>
      <c r="J9" s="348">
        <v>2</v>
      </c>
      <c r="K9" s="348">
        <f>ICRcomplete</f>
        <v>0</v>
      </c>
      <c r="L9" s="348"/>
      <c r="M9" s="349">
        <v>2</v>
      </c>
      <c r="N9" s="349">
        <f>DTPdelv</f>
        <v>8</v>
      </c>
      <c r="O9" s="349"/>
      <c r="P9" s="404">
        <f>expERCreturn</f>
        <v>30</v>
      </c>
      <c r="Q9" s="350"/>
      <c r="R9" s="351">
        <f>ERCdelv</f>
        <v>3</v>
      </c>
      <c r="S9" s="352"/>
      <c r="U9" s="56"/>
      <c r="V9" s="56"/>
    </row>
    <row r="10" spans="1:22" ht="15.75" thickTop="1">
      <c r="A10" s="56"/>
      <c r="B10" s="116" t="str" cm="1">
        <f t="array" ref="B10">IFERROR(_xlfn._xlws.FILTER(mats_tbl[Unique Material Name],mats_tbl[Translation Batch]=1),"")</f>
        <v/>
      </c>
      <c r="C10" s="116" t="str" cm="1">
        <f t="array" ref="C10">IFERROR(_xlfn._xlws.FILTER(mats_tbl[Unique Material Name],mats_tbl[Translation Batch]=2),"")</f>
        <v/>
      </c>
      <c r="D10" s="116" t="str" cm="1">
        <f t="array" ref="D10">IFERROR(_xlfn._xlws.FILTER(mats_tbl[Unique Material Name],mats_tbl[Translation Batch]=3),"")</f>
        <v/>
      </c>
      <c r="E10" s="28" t="str" cm="1">
        <f t="array" ref="E10">IFERROR(_xlfn._xlws.FILTER(mats_tbl[Unique Material Name],mats_tbl[Translation Batch]=4),"")</f>
        <v/>
      </c>
      <c r="F10" s="333" t="s">
        <v>258</v>
      </c>
      <c r="G10" s="320" t="str" cm="1">
        <f t="array" aca="1" ref="G10" ca="1">IFERROR(_xlfn._xlws.FILTER(References!$E$237:$E$536,(References!$D$237:$D$536=$B$7)),"")</f>
        <v/>
      </c>
      <c r="H10" s="330" t="str">
        <f ca="1">IF(batch1Start="","",IF(G10=0,"",WORKDAY(batch1Start,7)))</f>
        <v/>
      </c>
      <c r="I10" s="331"/>
      <c r="J10" s="355" t="str">
        <f ca="1">IFERROR(IF(I10="",WORKDAY(H10,$J$9),WORKDAY(I10,$J$9)),"")</f>
        <v/>
      </c>
      <c r="K10" s="330" t="e">
        <f ca="1">WORKDAY(J10,$K$9)</f>
        <v>#VALUE!</v>
      </c>
      <c r="L10" s="331"/>
      <c r="M10" s="330" t="e">
        <f ca="1">IF(L10="",WORKDAY(K10,M9),WORKDAY(L10,M9))</f>
        <v>#VALUE!</v>
      </c>
      <c r="N10" s="330" t="e">
        <f ca="1">WORKDAY(M10,DTPdelv)</f>
        <v>#VALUE!</v>
      </c>
      <c r="O10" s="331"/>
      <c r="P10" s="402" t="e">
        <f ca="1">IF(G10=0,"",IF(O10="",WORKDAY(N10,$P$9),WORKDAY(O10,$P$9)))</f>
        <v>#VALUE!</v>
      </c>
      <c r="Q10" s="331"/>
      <c r="R10" s="403" t="e">
        <f ca="1">IF(G10=0,"",IF(Q10="",WORKDAY(P10,$R$9),WORKDAY(Q10,$R$9)))</f>
        <v>#VALUE!</v>
      </c>
      <c r="S10" s="330"/>
      <c r="T10" s="56"/>
      <c r="U10" s="56"/>
      <c r="V10" s="56"/>
    </row>
    <row r="11" spans="1:22">
      <c r="A11" s="56"/>
      <c r="B11" s="116"/>
      <c r="C11" s="116"/>
      <c r="D11" s="116"/>
      <c r="E11" s="116"/>
      <c r="F11" s="56"/>
      <c r="G11" s="73"/>
      <c r="H11" s="354" t="str">
        <f>IF(batch1Start="","",IF(G11=0,"",WORKDAY(batch1Start,7)))</f>
        <v/>
      </c>
      <c r="I11" s="357"/>
      <c r="J11" s="354" t="str">
        <f>IFERROR(IF(I11="",WORKDAY(H11,$J$9),WORKDAY(I11,$J$9)),"")</f>
        <v/>
      </c>
      <c r="K11" s="354" t="str">
        <f>IF(J11="","",WORKDAY(J11,$K$9))</f>
        <v/>
      </c>
      <c r="L11" s="357"/>
      <c r="M11" s="354" t="str">
        <f>IFERROR(IF(L11="",WORKDAY(K11,$M$9),WORKDAY(L11,$M$9)),"")</f>
        <v/>
      </c>
      <c r="N11" s="354" t="str">
        <f>IF(H11&lt;&gt;"",WORKDAY(M11,$N$9),"")</f>
        <v/>
      </c>
      <c r="O11" s="357"/>
      <c r="P11" s="354" t="str">
        <f t="shared" ref="P11:P14" si="0">IF(G11=0,"",IF(O11="",WORKDAY(N11,$P$9),WORKDAY(O11,$P$9)))</f>
        <v/>
      </c>
      <c r="Q11" s="357"/>
      <c r="R11" s="354" t="str">
        <f t="shared" ref="R11:R14" si="1">IF(G11=0,"",IF(Q11="",WORKDAY(P11,$R$9),WORKDAY(Q11,$R$9)))</f>
        <v/>
      </c>
      <c r="S11" s="354"/>
      <c r="T11" s="56"/>
      <c r="U11" s="56"/>
      <c r="V11" s="56"/>
    </row>
    <row r="12" spans="1:22">
      <c r="A12" s="56"/>
      <c r="B12" s="116"/>
      <c r="C12" s="116"/>
      <c r="D12" s="116"/>
      <c r="E12" s="116"/>
      <c r="F12" s="56"/>
      <c r="G12" s="73"/>
      <c r="H12" s="354" t="str">
        <f>IF(batch1Start="","",IF(G12=0,"",WORKDAY(batch1Start,7)))</f>
        <v/>
      </c>
      <c r="I12" s="357"/>
      <c r="J12" s="354" t="str">
        <f t="shared" ref="J12:J14" si="2">IFERROR(IF(I12="",WORKDAY(H12,$J$9),WORKDAY(I12,$J$9)),"")</f>
        <v/>
      </c>
      <c r="K12" s="354" t="str">
        <f>IF(J12="","",WORKDAY(J12,$K$9))</f>
        <v/>
      </c>
      <c r="L12" s="357"/>
      <c r="M12" s="354" t="str">
        <f t="shared" ref="M12:M14" si="3">IFERROR(IF(L12="",WORKDAY(K12,$M$9),WORKDAY(L12,$M$9)),"")</f>
        <v/>
      </c>
      <c r="N12" s="354" t="str">
        <f t="shared" ref="N12:N13" si="4">IF(H12&lt;&gt;"",WORKDAY(M12,$N$9),"")</f>
        <v/>
      </c>
      <c r="O12" s="357"/>
      <c r="P12" s="354" t="str">
        <f t="shared" si="0"/>
        <v/>
      </c>
      <c r="Q12" s="357"/>
      <c r="R12" s="354" t="str">
        <f t="shared" si="1"/>
        <v/>
      </c>
      <c r="S12" s="354"/>
      <c r="T12" s="56"/>
      <c r="U12" s="56"/>
      <c r="V12" s="56"/>
    </row>
    <row r="13" spans="1:22">
      <c r="A13" s="56"/>
      <c r="B13" s="116"/>
      <c r="C13" s="116"/>
      <c r="D13" s="116"/>
      <c r="E13" s="116"/>
      <c r="F13" s="56"/>
      <c r="G13" s="73"/>
      <c r="H13" s="354" t="str">
        <f>IF(batch1Start="","",IF(G13=0,"",WORKDAY(batch1Start,7)))</f>
        <v/>
      </c>
      <c r="I13" s="357"/>
      <c r="J13" s="354" t="str">
        <f t="shared" si="2"/>
        <v/>
      </c>
      <c r="K13" s="354" t="str">
        <f t="shared" ref="K13:K28" si="5">IF(J13="","",WORKDAY(J13,$K$9))</f>
        <v/>
      </c>
      <c r="L13" s="357"/>
      <c r="M13" s="354" t="str">
        <f t="shared" si="3"/>
        <v/>
      </c>
      <c r="N13" s="354" t="str">
        <f t="shared" si="4"/>
        <v/>
      </c>
      <c r="O13" s="357"/>
      <c r="P13" s="354" t="str">
        <f t="shared" si="0"/>
        <v/>
      </c>
      <c r="Q13" s="357"/>
      <c r="R13" s="354" t="str">
        <f t="shared" si="1"/>
        <v/>
      </c>
      <c r="S13" s="354"/>
      <c r="T13" s="56"/>
      <c r="U13" s="56"/>
      <c r="V13" s="56"/>
    </row>
    <row r="14" spans="1:22" ht="15.75" thickBot="1">
      <c r="A14" s="56"/>
      <c r="B14" s="116"/>
      <c r="C14" s="116"/>
      <c r="D14" s="116"/>
      <c r="E14" s="116"/>
      <c r="F14" s="56"/>
      <c r="G14" s="73"/>
      <c r="H14" s="405" t="str">
        <f>IF(batch1Start="","",IF(G14="","",WORKDAY(batch1Start,7)))</f>
        <v/>
      </c>
      <c r="I14" s="357"/>
      <c r="J14" s="354" t="str">
        <f t="shared" si="2"/>
        <v/>
      </c>
      <c r="K14" s="354" t="str">
        <f t="shared" si="5"/>
        <v/>
      </c>
      <c r="L14" s="357"/>
      <c r="M14" s="354" t="str">
        <f t="shared" si="3"/>
        <v/>
      </c>
      <c r="N14" s="354" t="str">
        <f>IF(H14&lt;&gt;"",WORKDAY(M14,$N$9),"")</f>
        <v/>
      </c>
      <c r="O14" s="357"/>
      <c r="P14" s="405" t="str">
        <f t="shared" si="0"/>
        <v/>
      </c>
      <c r="Q14" s="357"/>
      <c r="R14" s="405" t="str">
        <f t="shared" si="1"/>
        <v/>
      </c>
      <c r="S14" s="405"/>
      <c r="T14" s="56"/>
      <c r="U14" s="56"/>
      <c r="V14" s="56"/>
    </row>
    <row r="15" spans="1:22">
      <c r="A15" s="56"/>
      <c r="B15" s="116"/>
      <c r="C15" s="116"/>
      <c r="D15" s="116"/>
      <c r="E15" s="116"/>
      <c r="F15" s="333" t="s">
        <v>259</v>
      </c>
      <c r="G15" s="320" t="str" cm="1">
        <f t="array" aca="1" ref="G15" ca="1">IFERROR(_xlfn._xlws.FILTER(References!$E$237:$E$536,(References!$D$237:$D$536=$B$7)),"")</f>
        <v/>
      </c>
      <c r="H15" s="403" t="str">
        <f ca="1">IF(batch2Start="","",IF(G15=0,"",WORKDAY(batch2Start,7)))</f>
        <v/>
      </c>
      <c r="I15" s="331"/>
      <c r="J15" s="330" t="str">
        <f ca="1">IFERROR(IF(I15="",WORKDAY(H15,$J$9),WORKDAY(I15,$J$9)),"")</f>
        <v/>
      </c>
      <c r="K15" s="330" t="str">
        <f t="shared" ca="1" si="5"/>
        <v/>
      </c>
      <c r="L15" s="331"/>
      <c r="M15" s="330" t="str">
        <f ca="1">IFERROR(IF(L15="",WORKDAY(K15,$M$9),WORKDAY(L15,$M$9)),"")</f>
        <v/>
      </c>
      <c r="N15" s="330" t="str">
        <f ca="1">IF(H15&lt;&gt;"",WORKDAY(M15,$N$9),"")</f>
        <v/>
      </c>
      <c r="O15" s="331"/>
      <c r="P15" s="403" t="str">
        <f ca="1">IF(H15="","",IF(O15="",WORKDAY(N15,$P$9),WORKDAY(O15,$P$9)))</f>
        <v/>
      </c>
      <c r="Q15" s="331"/>
      <c r="R15" s="403" t="str">
        <f ca="1">IF(H15="","",IF(Q15="",WORKDAY(P15,$R$9),WORKDAY(Q15,$R$9)))</f>
        <v/>
      </c>
      <c r="S15" s="403"/>
      <c r="T15" s="56"/>
      <c r="U15" s="56"/>
      <c r="V15" s="56"/>
    </row>
    <row r="16" spans="1:22" ht="15.75" customHeight="1">
      <c r="A16" s="56"/>
      <c r="B16" s="116"/>
      <c r="C16" s="116"/>
      <c r="D16" s="116"/>
      <c r="E16" s="116"/>
      <c r="F16" s="56"/>
      <c r="G16" s="73"/>
      <c r="H16" s="354" t="str">
        <f>IF(batch2Start="","",IF(G16=0,"",WORKDAY(batch2Start,7)))</f>
        <v/>
      </c>
      <c r="I16" s="357"/>
      <c r="J16" s="354" t="str">
        <f t="shared" ref="J16:J28" si="6">IFERROR(IF(I16="",WORKDAY(H16,$J$9),WORKDAY(I16,$J$9)),"")</f>
        <v/>
      </c>
      <c r="K16" s="354" t="str">
        <f t="shared" si="5"/>
        <v/>
      </c>
      <c r="L16" s="357"/>
      <c r="M16" s="354" t="str">
        <f>IFERROR(IF(L16="",WORKDAY(K16,$M$9),WORKDAY(L16,$M$9)),"")</f>
        <v/>
      </c>
      <c r="N16" s="354" t="str">
        <f>IF(H16&lt;&gt;"",WORKDAY(M16,$N$9),"")</f>
        <v/>
      </c>
      <c r="O16" s="357"/>
      <c r="P16" s="354" t="str">
        <f>IF(H16="","",IF(O16="",WORKDAY(N16,$P$9),WORKDAY(O16,$P$9)))</f>
        <v/>
      </c>
      <c r="Q16" s="357"/>
      <c r="R16" s="403" t="str">
        <f t="shared" ref="R16:R28" si="7">IF(H16="","",IF(Q16="",WORKDAY(P16,$R$9),WORKDAY(Q16,$R$9)))</f>
        <v/>
      </c>
      <c r="S16" s="354"/>
      <c r="T16" s="56"/>
      <c r="U16" s="56"/>
      <c r="V16" s="56"/>
    </row>
    <row r="17" spans="1:22">
      <c r="A17" s="56"/>
      <c r="B17" s="116"/>
      <c r="C17" s="116"/>
      <c r="D17" s="116"/>
      <c r="E17" s="116"/>
      <c r="F17" s="56"/>
      <c r="G17" s="73"/>
      <c r="H17" s="354" t="str">
        <f>IF(batch2Start="","",IF(G17=0,"",WORKDAY(batch2Start,7)))</f>
        <v/>
      </c>
      <c r="I17" s="357"/>
      <c r="J17" s="354" t="str">
        <f t="shared" si="6"/>
        <v/>
      </c>
      <c r="K17" s="354" t="str">
        <f t="shared" si="5"/>
        <v/>
      </c>
      <c r="L17" s="357"/>
      <c r="M17" s="354" t="str">
        <f t="shared" ref="M17" si="8">IFERROR(IF(L17="",WORKDAY(K17,$M$9),WORKDAY(L17,$M$9)),"")</f>
        <v/>
      </c>
      <c r="N17" s="354" t="str">
        <f t="shared" ref="N17:N28" si="9">IF(H17&lt;&gt;"",WORKDAY(M17,$N$9),"")</f>
        <v/>
      </c>
      <c r="O17" s="357"/>
      <c r="P17" s="354" t="str">
        <f t="shared" ref="P17:P28" si="10">IF(H17="","",IF(O17="",WORKDAY(N17,$P$9),WORKDAY(O17,$P$9)))</f>
        <v/>
      </c>
      <c r="Q17" s="357"/>
      <c r="R17" s="403" t="str">
        <f t="shared" si="7"/>
        <v/>
      </c>
      <c r="S17" s="354"/>
      <c r="T17" s="56"/>
      <c r="U17" s="56"/>
      <c r="V17" s="56"/>
    </row>
    <row r="18" spans="1:22">
      <c r="A18" s="56"/>
      <c r="B18" s="116"/>
      <c r="C18" s="116"/>
      <c r="D18" s="116"/>
      <c r="E18" s="116"/>
      <c r="F18" s="56"/>
      <c r="G18" s="73"/>
      <c r="H18" s="354" t="str">
        <f>IF(batch2Start="","",IF(G18=0,"",WORKDAY(batch2Start,7)))</f>
        <v/>
      </c>
      <c r="I18" s="357"/>
      <c r="J18" s="354" t="str">
        <f t="shared" si="6"/>
        <v/>
      </c>
      <c r="K18" s="354" t="str">
        <f t="shared" si="5"/>
        <v/>
      </c>
      <c r="L18" s="357"/>
      <c r="M18" s="354" t="str">
        <f>IFERROR(IF(L18="",WORKDAY(K18,$M$9),WORKDAY(L18,$M$9)),"")</f>
        <v/>
      </c>
      <c r="N18" s="354" t="str">
        <f t="shared" si="9"/>
        <v/>
      </c>
      <c r="O18" s="357"/>
      <c r="P18" s="354" t="str">
        <f t="shared" si="10"/>
        <v/>
      </c>
      <c r="Q18" s="357"/>
      <c r="R18" s="403" t="str">
        <f t="shared" si="7"/>
        <v/>
      </c>
      <c r="S18" s="354"/>
      <c r="T18" s="56"/>
      <c r="U18" s="56"/>
      <c r="V18" s="56"/>
    </row>
    <row r="19" spans="1:22" ht="15.75" thickBot="1">
      <c r="A19" s="56"/>
      <c r="B19" s="116"/>
      <c r="C19" s="116"/>
      <c r="D19" s="116"/>
      <c r="E19" s="116"/>
      <c r="F19" s="56"/>
      <c r="G19" s="73"/>
      <c r="H19" s="405" t="str">
        <f>IF(batch2Start="","",IF(G19="","",WORKDAY(batch2Start,7)))</f>
        <v/>
      </c>
      <c r="I19" s="357"/>
      <c r="J19" s="354" t="str">
        <f t="shared" si="6"/>
        <v/>
      </c>
      <c r="K19" s="354" t="str">
        <f t="shared" si="5"/>
        <v/>
      </c>
      <c r="L19" s="357"/>
      <c r="M19" s="354" t="str">
        <f>IFERROR(IF(L19="",WORKDAY(K19,$M$9),WORKDAY(L19,$M$9)),"")</f>
        <v/>
      </c>
      <c r="N19" s="354" t="str">
        <f t="shared" si="9"/>
        <v/>
      </c>
      <c r="O19" s="357"/>
      <c r="P19" s="358" t="str">
        <f t="shared" si="10"/>
        <v/>
      </c>
      <c r="Q19" s="357"/>
      <c r="R19" s="463" t="str">
        <f t="shared" si="7"/>
        <v/>
      </c>
      <c r="S19" s="405"/>
      <c r="T19" s="56"/>
      <c r="U19" s="56"/>
      <c r="V19" s="56"/>
    </row>
    <row r="20" spans="1:22">
      <c r="A20" s="56"/>
      <c r="B20" s="56"/>
      <c r="C20" s="56"/>
      <c r="D20" s="116"/>
      <c r="E20" s="116"/>
      <c r="F20" s="333" t="s">
        <v>260</v>
      </c>
      <c r="G20" s="320" t="str" cm="1">
        <f t="array" aca="1" ref="G20" ca="1">IFERROR(_xlfn._xlws.FILTER(References!$E$237:$E$536,(References!$D$237:$D$536=$B$7)),"")</f>
        <v/>
      </c>
      <c r="H20" s="403" t="str">
        <f ca="1">IF(batch3Start="","",IF(G20=0,"",WORKDAY(batch3Start,7)))</f>
        <v/>
      </c>
      <c r="I20" s="331"/>
      <c r="J20" s="330" t="str">
        <f t="shared" ca="1" si="6"/>
        <v/>
      </c>
      <c r="K20" s="330" t="str">
        <f t="shared" ca="1" si="5"/>
        <v/>
      </c>
      <c r="L20" s="331"/>
      <c r="M20" s="330" t="str">
        <f t="shared" ref="M20:M24" ca="1" si="11">IFERROR(IF(L20="",WORKDAY(K20,$M$9),WORKDAY(L20,$M$9)),"")</f>
        <v/>
      </c>
      <c r="N20" s="330" t="str">
        <f t="shared" ca="1" si="9"/>
        <v/>
      </c>
      <c r="O20" s="331"/>
      <c r="P20" s="330" t="str">
        <f t="shared" ca="1" si="10"/>
        <v/>
      </c>
      <c r="Q20" s="331"/>
      <c r="R20" s="330" t="str">
        <f t="shared" ca="1" si="7"/>
        <v/>
      </c>
      <c r="S20" s="403"/>
      <c r="T20" s="56"/>
      <c r="U20" s="56"/>
      <c r="V20" s="56"/>
    </row>
    <row r="21" spans="1:22">
      <c r="A21" s="56"/>
      <c r="B21" s="56"/>
      <c r="C21" s="56"/>
      <c r="D21" s="116"/>
      <c r="E21" s="116"/>
      <c r="F21" s="56"/>
      <c r="G21" s="73"/>
      <c r="H21" s="354" t="str">
        <f>IF(batch3Start="","",IF(G21=0,"",WORKDAY(batch3Start,7)))</f>
        <v/>
      </c>
      <c r="I21" s="357"/>
      <c r="J21" s="354" t="str">
        <f t="shared" si="6"/>
        <v/>
      </c>
      <c r="K21" s="354" t="str">
        <f t="shared" si="5"/>
        <v/>
      </c>
      <c r="L21" s="357"/>
      <c r="M21" s="354" t="str">
        <f t="shared" si="11"/>
        <v/>
      </c>
      <c r="N21" s="354" t="str">
        <f>IF(H21&lt;&gt;"",WORKDAY(M21,$N$9),"")</f>
        <v/>
      </c>
      <c r="O21" s="357"/>
      <c r="P21" s="354" t="str">
        <f t="shared" si="10"/>
        <v/>
      </c>
      <c r="Q21" s="357"/>
      <c r="R21" s="403" t="str">
        <f t="shared" si="7"/>
        <v/>
      </c>
      <c r="S21" s="354"/>
      <c r="T21" s="56"/>
      <c r="U21" s="56"/>
      <c r="V21" s="56"/>
    </row>
    <row r="22" spans="1:22" ht="15.75">
      <c r="A22" s="715" t="s">
        <v>740</v>
      </c>
      <c r="B22" s="715"/>
      <c r="C22" s="715"/>
      <c r="D22" s="116"/>
      <c r="E22" s="116"/>
      <c r="F22" s="56"/>
      <c r="G22" s="73"/>
      <c r="H22" s="354" t="str">
        <f>IF(batch3Start="","",IF(G22=0,"",WORKDAY(batch3Start,7)))</f>
        <v/>
      </c>
      <c r="I22" s="357"/>
      <c r="J22" s="354" t="str">
        <f t="shared" si="6"/>
        <v/>
      </c>
      <c r="K22" s="354" t="str">
        <f t="shared" si="5"/>
        <v/>
      </c>
      <c r="L22" s="357"/>
      <c r="M22" s="354" t="str">
        <f t="shared" si="11"/>
        <v/>
      </c>
      <c r="N22" s="354" t="str">
        <f t="shared" si="9"/>
        <v/>
      </c>
      <c r="O22" s="357"/>
      <c r="P22" s="354" t="str">
        <f t="shared" si="10"/>
        <v/>
      </c>
      <c r="Q22" s="357"/>
      <c r="R22" s="403" t="str">
        <f t="shared" si="7"/>
        <v/>
      </c>
      <c r="S22" s="354"/>
      <c r="T22" s="56"/>
      <c r="U22" s="56"/>
      <c r="V22" s="56"/>
    </row>
    <row r="23" spans="1:22">
      <c r="A23" s="117" t="s">
        <v>741</v>
      </c>
      <c r="B23" s="117" t="s">
        <v>742</v>
      </c>
      <c r="C23" s="117" t="s">
        <v>743</v>
      </c>
      <c r="D23" s="116"/>
      <c r="E23" s="116"/>
      <c r="F23" s="56"/>
      <c r="G23" s="73"/>
      <c r="H23" s="354" t="str">
        <f>IF(batch3Start="","",IF(G23=0,"",WORKDAY(batch3Start,7)))</f>
        <v/>
      </c>
      <c r="I23" s="357"/>
      <c r="J23" s="354" t="str">
        <f t="shared" si="6"/>
        <v/>
      </c>
      <c r="K23" s="354" t="str">
        <f t="shared" si="5"/>
        <v/>
      </c>
      <c r="L23" s="357"/>
      <c r="M23" s="354" t="str">
        <f t="shared" si="11"/>
        <v/>
      </c>
      <c r="N23" s="354" t="str">
        <f t="shared" si="9"/>
        <v/>
      </c>
      <c r="O23" s="357"/>
      <c r="P23" s="354" t="str">
        <f t="shared" si="10"/>
        <v/>
      </c>
      <c r="Q23" s="357"/>
      <c r="R23" s="403" t="str">
        <f t="shared" si="7"/>
        <v/>
      </c>
      <c r="S23" s="354"/>
      <c r="T23" s="56"/>
      <c r="U23" s="56"/>
      <c r="V23" s="56"/>
    </row>
    <row r="24" spans="1:22" ht="15.75" thickBot="1">
      <c r="A24" s="56" t="e" cm="1" vm="1">
        <f t="array" ref="A24">_xlfn._xlws.FILTER(mats_tbl[Unique Material Name],mats_tbl[Translation?]="Yes")</f>
        <v>#VALUE!</v>
      </c>
      <c r="B24" s="116" t="e" vm="2">
        <f ca="1">IF(A24&lt;&gt;"",IF(_xlfn.XLOOKUP(A24,mats_tbl[Unique Material Name],mats_tbl[Audience])="Patient-Facing Pre-Consent",VLOOKUP($B$7,'CLMs Strategies'!$A$7:$F$57,3),VLOOKUP($B$7,'CLMs Strategies'!$A$7:$F$57,4)),"")</f>
        <v>#VALUE!</v>
      </c>
      <c r="C24" s="116" t="e" vm="2">
        <f ca="1">IF(A24&lt;&gt;"",IF(_xlfn.XLOOKUP(A24,mats_tbl[Unique Material Name],mats_tbl[Audience])="Patient-Facing Pre-Consent",VLOOKUP($B$7,'CLMs Strategies'!$A$7:$F$57,5),VLOOKUP($B$7,'CLMs Strategies'!$A$7:$F$57,6)),"")</f>
        <v>#VALUE!</v>
      </c>
      <c r="D24" s="116"/>
      <c r="E24" s="116"/>
      <c r="F24" s="56"/>
      <c r="G24" s="73"/>
      <c r="H24" s="405" t="str">
        <f>IF(batch3Start="","",IF(G24=0,"",WORKDAY(batch3Start,7)))</f>
        <v/>
      </c>
      <c r="I24" s="357"/>
      <c r="J24" s="354" t="str">
        <f t="shared" si="6"/>
        <v/>
      </c>
      <c r="K24" s="354" t="str">
        <f t="shared" si="5"/>
        <v/>
      </c>
      <c r="L24" s="357"/>
      <c r="M24" s="354" t="str">
        <f t="shared" si="11"/>
        <v/>
      </c>
      <c r="N24" s="354" t="str">
        <f t="shared" si="9"/>
        <v/>
      </c>
      <c r="O24" s="357"/>
      <c r="P24" s="405" t="str">
        <f t="shared" si="10"/>
        <v/>
      </c>
      <c r="Q24" s="357"/>
      <c r="R24" s="464" t="str">
        <f t="shared" si="7"/>
        <v/>
      </c>
      <c r="S24" s="405"/>
      <c r="T24" s="56"/>
      <c r="U24" s="56"/>
      <c r="V24" s="56"/>
    </row>
    <row r="25" spans="1:22">
      <c r="A25" s="56"/>
      <c r="B25" s="116" t="str">
        <f ca="1">IF(A25&lt;&gt;"",IF(_xlfn.XLOOKUP(A25,mats_tbl[Unique Material Name],mats_tbl[Audience])="Patient-Facing Pre-Consent",VLOOKUP($B$7,'CLMs Strategies'!$A$7:$F$57,3),VLOOKUP($B$7,'CLMs Strategies'!$A$7:$F$57,4)),"")</f>
        <v/>
      </c>
      <c r="C25" s="116" t="str">
        <f ca="1">IF(A25&lt;&gt;"",IF(_xlfn.XLOOKUP(A25,mats_tbl[Unique Material Name],mats_tbl[Audience])="Patient-Facing Pre-Consent",VLOOKUP($B$7,'CLMs Strategies'!$A$7:$F$57,5),VLOOKUP($B$7,'CLMs Strategies'!$A$7:$F$57,6)),"")</f>
        <v/>
      </c>
      <c r="D25" s="116"/>
      <c r="E25" s="116"/>
      <c r="F25" s="333" t="s">
        <v>261</v>
      </c>
      <c r="G25" s="320" t="str" cm="1">
        <f t="array" aca="1" ref="G25" ca="1">IFERROR(_xlfn._xlws.FILTER(References!$E$237:$E$536,(References!$D$237:$D$536=$B$7)),"")</f>
        <v/>
      </c>
      <c r="H25" s="403" t="str">
        <f ca="1">IF(batch4Start="","",IF(G25=0,"",WORKDAY(batch4Start,7)))</f>
        <v/>
      </c>
      <c r="I25" s="331"/>
      <c r="J25" s="330" t="str">
        <f t="shared" ca="1" si="6"/>
        <v/>
      </c>
      <c r="K25" s="330" t="str">
        <f t="shared" ca="1" si="5"/>
        <v/>
      </c>
      <c r="L25" s="331"/>
      <c r="M25" s="330" t="str">
        <f ca="1">IFERROR(IF(L25="",WORKDAY(K25,$M$9),WORKDAY(L25,$M$9)),"")</f>
        <v/>
      </c>
      <c r="N25" s="330" t="str">
        <f t="shared" ca="1" si="9"/>
        <v/>
      </c>
      <c r="O25" s="331"/>
      <c r="P25" s="403" t="str">
        <f t="shared" ca="1" si="10"/>
        <v/>
      </c>
      <c r="Q25" s="331"/>
      <c r="R25" s="403" t="str">
        <f t="shared" ca="1" si="7"/>
        <v/>
      </c>
      <c r="S25" s="403"/>
      <c r="T25" s="56"/>
      <c r="U25" s="56"/>
      <c r="V25" s="56"/>
    </row>
    <row r="26" spans="1:22">
      <c r="A26" s="56"/>
      <c r="B26" s="116" t="str">
        <f ca="1">IF(A26&lt;&gt;"",IF(_xlfn.XLOOKUP(A26,mats_tbl[Unique Material Name],mats_tbl[Audience])="Patient-Facing Pre-Consent",VLOOKUP($B$7,'CLMs Strategies'!$A$7:$F$57,3),VLOOKUP($B$7,'CLMs Strategies'!$A$7:$F$57,4)),"")</f>
        <v/>
      </c>
      <c r="C26" s="116" t="str">
        <f ca="1">IF(A26&lt;&gt;"",IF(_xlfn.XLOOKUP(A26,mats_tbl[Unique Material Name],mats_tbl[Audience])="Patient-Facing Pre-Consent",VLOOKUP($B$7,'CLMs Strategies'!$A$7:$F$57,5),VLOOKUP($B$7,'CLMs Strategies'!$A$7:$F$57,6)),"")</f>
        <v/>
      </c>
      <c r="D26" s="116"/>
      <c r="E26" s="116"/>
      <c r="F26" s="56"/>
      <c r="G26" s="73"/>
      <c r="H26" s="354" t="str">
        <f>IF(batch4Start="","",IF(G26=0,"",WORKDAY(batch4Start,7)))</f>
        <v/>
      </c>
      <c r="I26" s="357"/>
      <c r="J26" s="354" t="str">
        <f t="shared" si="6"/>
        <v/>
      </c>
      <c r="K26" s="354" t="str">
        <f t="shared" si="5"/>
        <v/>
      </c>
      <c r="L26" s="357"/>
      <c r="M26" s="354" t="str">
        <f>IFERROR(IF(L26="",WORKDAY(K26,$M$9),WORKDAY(L26,$M$9)),"")</f>
        <v/>
      </c>
      <c r="N26" s="354" t="str">
        <f t="shared" si="9"/>
        <v/>
      </c>
      <c r="O26" s="357"/>
      <c r="P26" s="354" t="str">
        <f t="shared" si="10"/>
        <v/>
      </c>
      <c r="Q26" s="357"/>
      <c r="R26" s="403" t="str">
        <f t="shared" si="7"/>
        <v/>
      </c>
      <c r="S26" s="354"/>
      <c r="T26" s="56"/>
      <c r="U26" s="56"/>
      <c r="V26" s="56"/>
    </row>
    <row r="27" spans="1:22">
      <c r="A27" s="56"/>
      <c r="B27" s="116" t="str">
        <f ca="1">IF(A27&lt;&gt;"",IF(_xlfn.XLOOKUP(A27,mats_tbl[Unique Material Name],mats_tbl[Audience])="Patient-Facing Pre-Consent",VLOOKUP($B$7,'CLMs Strategies'!$A$7:$F$57,3),VLOOKUP($B$7,'CLMs Strategies'!$A$7:$F$57,4)),"")</f>
        <v/>
      </c>
      <c r="C27" s="116" t="str">
        <f ca="1">IF(A27&lt;&gt;"",IF(_xlfn.XLOOKUP(A27,mats_tbl[Unique Material Name],mats_tbl[Audience])="Patient-Facing Pre-Consent",VLOOKUP($B$7,'CLMs Strategies'!$A$7:$F$57,5),VLOOKUP($B$7,'CLMs Strategies'!$A$7:$F$57,6)),"")</f>
        <v/>
      </c>
      <c r="D27" s="116"/>
      <c r="E27" s="116"/>
      <c r="F27" s="56"/>
      <c r="G27" s="73"/>
      <c r="H27" s="354" t="str">
        <f>IF(batch4Start="","",IF(G27=0,"",WORKDAY(batch4Start,7)))</f>
        <v/>
      </c>
      <c r="I27" s="357"/>
      <c r="J27" s="354" t="str">
        <f>IFERROR(IF(I27="",WORKDAY(H27,$J$9),WORKDAY(I27,$J$9)),"")</f>
        <v/>
      </c>
      <c r="K27" s="354" t="str">
        <f t="shared" si="5"/>
        <v/>
      </c>
      <c r="L27" s="357"/>
      <c r="M27" s="354" t="str">
        <f t="shared" ref="M27:M28" si="12">IFERROR(IF(L27="",WORKDAY(K27,$M$9),WORKDAY(L27,$M$9)),"")</f>
        <v/>
      </c>
      <c r="N27" s="354" t="str">
        <f t="shared" si="9"/>
        <v/>
      </c>
      <c r="O27" s="357"/>
      <c r="P27" s="354" t="str">
        <f t="shared" si="10"/>
        <v/>
      </c>
      <c r="Q27" s="357"/>
      <c r="R27" s="403" t="str">
        <f t="shared" si="7"/>
        <v/>
      </c>
      <c r="S27" s="354"/>
      <c r="T27" s="56"/>
      <c r="U27" s="56"/>
      <c r="V27" s="56"/>
    </row>
    <row r="28" spans="1:22">
      <c r="A28" s="56"/>
      <c r="B28" s="116" t="str">
        <f ca="1">IF(A28&lt;&gt;"",IF(_xlfn.XLOOKUP(A28,mats_tbl[Unique Material Name],mats_tbl[Audience])="Patient-Facing Pre-Consent",VLOOKUP($B$7,'CLMs Strategies'!$A$7:$F$57,3),VLOOKUP($B$7,'CLMs Strategies'!$A$7:$F$57,4)),"")</f>
        <v/>
      </c>
      <c r="C28" s="116" t="str">
        <f ca="1">IF(A28&lt;&gt;"",IF(_xlfn.XLOOKUP(A28,mats_tbl[Unique Material Name],mats_tbl[Audience])="Patient-Facing Pre-Consent",VLOOKUP($B$7,'CLMs Strategies'!$A$7:$F$57,5),VLOOKUP($B$7,'CLMs Strategies'!$A$7:$F$57,6)),"")</f>
        <v/>
      </c>
      <c r="D28" s="116"/>
      <c r="E28" s="116"/>
      <c r="F28" s="56"/>
      <c r="G28" s="73"/>
      <c r="H28" s="354" t="str">
        <f>IF(batch4Start="","",IF(G28=0,"",WORKDAY(batch4Start,7)))</f>
        <v/>
      </c>
      <c r="I28" s="357"/>
      <c r="J28" s="354" t="str">
        <f t="shared" si="6"/>
        <v/>
      </c>
      <c r="K28" s="354" t="str">
        <f t="shared" si="5"/>
        <v/>
      </c>
      <c r="L28" s="357"/>
      <c r="M28" s="354" t="str">
        <f t="shared" si="12"/>
        <v/>
      </c>
      <c r="N28" s="354" t="str">
        <f t="shared" si="9"/>
        <v/>
      </c>
      <c r="O28" s="357"/>
      <c r="P28" s="354" t="str">
        <f t="shared" si="10"/>
        <v/>
      </c>
      <c r="Q28" s="357"/>
      <c r="R28" s="403" t="str">
        <f t="shared" si="7"/>
        <v/>
      </c>
      <c r="S28" s="354"/>
      <c r="T28" s="56"/>
      <c r="U28" s="56"/>
      <c r="V28" s="56"/>
    </row>
    <row r="29" spans="1:22">
      <c r="A29" s="56"/>
      <c r="B29" s="116" t="str">
        <f ca="1">IF(A29&lt;&gt;"",IF(_xlfn.XLOOKUP(A29,mats_tbl[Unique Material Name],mats_tbl[Audience])="Patient-Facing Pre-Consent",VLOOKUP($B$7,'CLMs Strategies'!$A$7:$F$57,3),VLOOKUP($B$7,'CLMs Strategies'!$A$7:$F$57,4)),"")</f>
        <v/>
      </c>
      <c r="C29" s="116" t="str">
        <f ca="1">IF(A29&lt;&gt;"",IF(_xlfn.XLOOKUP(A29,mats_tbl[Unique Material Name],mats_tbl[Audience])="Patient-Facing Pre-Consent",VLOOKUP($B$7,'CLMs Strategies'!$A$7:$F$57,5),VLOOKUP($B$7,'CLMs Strategies'!$A$7:$F$57,6)),"")</f>
        <v/>
      </c>
      <c r="D29" s="116"/>
      <c r="E29" s="116"/>
      <c r="F29" s="56"/>
      <c r="G29" s="321"/>
      <c r="H29" s="358"/>
      <c r="I29" s="356"/>
      <c r="J29" s="356"/>
      <c r="K29" s="356"/>
      <c r="L29" s="356"/>
      <c r="M29" s="356"/>
      <c r="N29" s="356"/>
      <c r="O29" s="356"/>
      <c r="P29" s="116"/>
      <c r="Q29" s="356"/>
      <c r="R29" s="116"/>
      <c r="S29" s="356"/>
      <c r="T29" s="56"/>
      <c r="U29" s="56"/>
      <c r="V29" s="56"/>
    </row>
    <row r="30" spans="1:22">
      <c r="A30" s="56"/>
      <c r="B30" s="116" t="str">
        <f ca="1">IF(A30&lt;&gt;"",IF(_xlfn.XLOOKUP(A30,mats_tbl[Unique Material Name],mats_tbl[Audience])="Patient-Facing Pre-Consent",VLOOKUP($B$7,'CLMs Strategies'!$A$7:$F$57,3),VLOOKUP($B$7,'CLMs Strategies'!$A$7:$F$57,4)),"")</f>
        <v/>
      </c>
      <c r="C30" s="116" t="str">
        <f ca="1">IF(A30&lt;&gt;"",IF(_xlfn.XLOOKUP(A30,mats_tbl[Unique Material Name],mats_tbl[Audience])="Patient-Facing Pre-Consent",VLOOKUP($B$7,'CLMs Strategies'!$A$7:$F$57,5),VLOOKUP($B$7,'CLMs Strategies'!$A$7:$F$57,6)),"")</f>
        <v/>
      </c>
      <c r="D30" s="116"/>
      <c r="E30" s="116"/>
      <c r="F30" s="56"/>
      <c r="G30" s="56"/>
      <c r="H30" s="56"/>
      <c r="I30" s="56"/>
      <c r="J30" s="56"/>
      <c r="K30" s="56"/>
      <c r="L30" s="56"/>
      <c r="M30" s="56"/>
      <c r="N30" s="56"/>
      <c r="O30" s="56"/>
      <c r="P30" s="56"/>
      <c r="Q30" s="56"/>
      <c r="R30" s="56"/>
      <c r="S30" s="56"/>
      <c r="T30" s="56"/>
      <c r="U30" s="56"/>
      <c r="V30" s="56"/>
    </row>
    <row r="31" spans="1:22">
      <c r="A31" s="56"/>
      <c r="B31" s="116" t="str">
        <f ca="1">IF(A31&lt;&gt;"",IF(_xlfn.XLOOKUP(A31,mats_tbl[Unique Material Name],mats_tbl[Audience])="Patient-Facing Pre-Consent",VLOOKUP($B$7,'CLMs Strategies'!$A$7:$F$57,3),VLOOKUP($B$7,'CLMs Strategies'!$A$7:$F$57,4)),"")</f>
        <v/>
      </c>
      <c r="C31" s="116" t="str">
        <f ca="1">IF(A31&lt;&gt;"",IF(_xlfn.XLOOKUP(A31,mats_tbl[Unique Material Name],mats_tbl[Audience])="Patient-Facing Pre-Consent",VLOOKUP($B$7,'CLMs Strategies'!$A$7:$F$57,5),VLOOKUP($B$7,'CLMs Strategies'!$A$7:$F$57,6)),"")</f>
        <v/>
      </c>
      <c r="D31" s="116"/>
      <c r="E31" s="116"/>
      <c r="F31" s="56"/>
      <c r="G31" s="56"/>
      <c r="H31" s="56"/>
      <c r="I31" s="56"/>
      <c r="J31" s="56"/>
      <c r="K31" s="56"/>
      <c r="L31" s="56"/>
      <c r="M31" s="56"/>
      <c r="N31" s="56"/>
      <c r="O31" s="56"/>
      <c r="P31" s="56"/>
      <c r="Q31" s="56"/>
      <c r="R31" s="56"/>
      <c r="S31" s="56"/>
      <c r="T31" s="56"/>
      <c r="U31" s="56"/>
      <c r="V31" s="56"/>
    </row>
    <row r="32" spans="1:22">
      <c r="A32" s="56"/>
      <c r="B32" s="116" t="str">
        <f ca="1">IF(A32&lt;&gt;"",IF(_xlfn.XLOOKUP(A32,mats_tbl[Unique Material Name],mats_tbl[Audience])="Patient-Facing Pre-Consent",VLOOKUP($B$7,'CLMs Strategies'!$A$7:$F$57,3),VLOOKUP($B$7,'CLMs Strategies'!$A$7:$F$57,4)),"")</f>
        <v/>
      </c>
      <c r="C32" s="116" t="str">
        <f ca="1">IF(A32&lt;&gt;"",IF(_xlfn.XLOOKUP(A32,mats_tbl[Unique Material Name],mats_tbl[Audience])="Patient-Facing Pre-Consent",VLOOKUP($B$7,'CLMs Strategies'!$A$7:$F$57,5),VLOOKUP($B$7,'CLMs Strategies'!$A$7:$F$57,6)),"")</f>
        <v/>
      </c>
      <c r="D32" s="56"/>
      <c r="E32" s="56"/>
      <c r="F32" s="56"/>
      <c r="G32" s="56"/>
      <c r="H32" s="56"/>
      <c r="I32" s="56"/>
      <c r="J32" s="56"/>
      <c r="K32" s="56"/>
      <c r="L32" s="56"/>
      <c r="M32" s="56"/>
      <c r="N32" s="56"/>
      <c r="O32" s="56"/>
      <c r="P32" s="56"/>
      <c r="Q32" s="56"/>
      <c r="R32" s="56"/>
      <c r="S32" s="56"/>
      <c r="T32" s="56"/>
      <c r="U32" s="56"/>
      <c r="V32" s="56"/>
    </row>
    <row r="33" spans="1:20">
      <c r="A33" s="56"/>
      <c r="B33" s="116" t="str">
        <f ca="1">IF(A33&lt;&gt;"",IF(_xlfn.XLOOKUP(A33,mats_tbl[Unique Material Name],mats_tbl[Audience])="Patient-Facing Pre-Consent",VLOOKUP($B$7,'CLMs Strategies'!$A$7:$F$57,3),VLOOKUP($B$7,'CLMs Strategies'!$A$7:$F$57,4)),"")</f>
        <v/>
      </c>
      <c r="C33" s="116" t="str">
        <f ca="1">IF(A33&lt;&gt;"",IF(_xlfn.XLOOKUP(A33,mats_tbl[Unique Material Name],mats_tbl[Audience])="Patient-Facing Pre-Consent",VLOOKUP($B$7,'CLMs Strategies'!$A$7:$F$57,5),VLOOKUP($B$7,'CLMs Strategies'!$A$7:$F$57,6)),"")</f>
        <v/>
      </c>
      <c r="D33" s="56"/>
      <c r="E33" s="56"/>
      <c r="F33" s="56"/>
      <c r="G33" s="56"/>
      <c r="H33" s="56"/>
      <c r="I33" s="56"/>
      <c r="J33" s="56"/>
      <c r="K33" s="56"/>
      <c r="L33" s="56"/>
      <c r="M33" s="56"/>
      <c r="N33" s="56"/>
      <c r="O33" s="56"/>
      <c r="P33" s="56"/>
      <c r="Q33" s="56"/>
      <c r="R33" s="56"/>
      <c r="S33" s="56"/>
      <c r="T33" s="56"/>
    </row>
    <row r="34" spans="1:20">
      <c r="A34" s="56"/>
      <c r="B34" s="116" t="str">
        <f ca="1">IF(A34&lt;&gt;"",IF(_xlfn.XLOOKUP(A34,mats_tbl[Unique Material Name],mats_tbl[Audience])="Patient-Facing Pre-Consent",VLOOKUP($B$7,'CLMs Strategies'!$A$7:$F$57,3),VLOOKUP($B$7,'CLMs Strategies'!$A$7:$F$57,4)),"")</f>
        <v/>
      </c>
      <c r="C34" s="116" t="str">
        <f ca="1">IF(A34&lt;&gt;"",IF(_xlfn.XLOOKUP(A34,mats_tbl[Unique Material Name],mats_tbl[Audience])="Patient-Facing Pre-Consent",VLOOKUP($B$7,'CLMs Strategies'!$A$7:$F$57,5),VLOOKUP($B$7,'CLMs Strategies'!$A$7:$F$57,6)),"")</f>
        <v/>
      </c>
      <c r="D34" s="56"/>
      <c r="E34" s="56"/>
      <c r="F34" s="56"/>
      <c r="G34" s="56"/>
      <c r="H34" s="56"/>
      <c r="I34" s="56"/>
      <c r="J34" s="56"/>
      <c r="K34" s="56"/>
      <c r="L34" s="56"/>
      <c r="M34" s="56"/>
      <c r="N34" s="56"/>
      <c r="O34" s="56"/>
      <c r="P34" s="56"/>
      <c r="Q34" s="56"/>
      <c r="R34" s="56"/>
      <c r="S34" s="56"/>
      <c r="T34" s="56"/>
    </row>
    <row r="35" spans="1:20">
      <c r="A35" s="56"/>
      <c r="B35" s="116" t="str">
        <f ca="1">IF(A35&lt;&gt;"",IF(_xlfn.XLOOKUP(A35,mats_tbl[Unique Material Name],mats_tbl[Audience])="Patient-Facing Pre-Consent",VLOOKUP($B$7,'CLMs Strategies'!$A$7:$F$57,3),VLOOKUP($B$7,'CLMs Strategies'!$A$7:$F$57,4)),"")</f>
        <v/>
      </c>
      <c r="C35" s="116" t="str">
        <f ca="1">IF(A35&lt;&gt;"",IF(_xlfn.XLOOKUP(A35,mats_tbl[Unique Material Name],mats_tbl[Audience])="Patient-Facing Pre-Consent",VLOOKUP($B$7,'CLMs Strategies'!$A$7:$F$57,5),VLOOKUP($B$7,'CLMs Strategies'!$A$7:$F$57,6)),"")</f>
        <v/>
      </c>
      <c r="D35" s="56"/>
      <c r="E35" s="56"/>
      <c r="F35" s="56"/>
      <c r="G35" s="56"/>
      <c r="H35" s="56"/>
      <c r="I35" s="56"/>
      <c r="J35" s="56"/>
      <c r="K35" s="56"/>
      <c r="L35" s="56"/>
      <c r="M35" s="56"/>
      <c r="N35" s="56"/>
      <c r="O35" s="56"/>
      <c r="P35" s="56"/>
      <c r="Q35" s="56"/>
      <c r="R35" s="56"/>
      <c r="S35" s="56"/>
      <c r="T35" s="56"/>
    </row>
    <row r="36" spans="1:20">
      <c r="A36" s="56"/>
      <c r="B36" s="116" t="str">
        <f ca="1">IF(A36&lt;&gt;"",IF(_xlfn.XLOOKUP(A36,mats_tbl[Unique Material Name],mats_tbl[Audience])="Patient-Facing Pre-Consent",VLOOKUP($B$7,'CLMs Strategies'!$A$7:$F$57,3),VLOOKUP($B$7,'CLMs Strategies'!$A$7:$F$57,4)),"")</f>
        <v/>
      </c>
      <c r="C36" s="116" t="str">
        <f ca="1">IF(A36&lt;&gt;"",IF(_xlfn.XLOOKUP(A36,mats_tbl[Unique Material Name],mats_tbl[Audience])="Patient-Facing Pre-Consent",VLOOKUP($B$7,'CLMs Strategies'!$A$7:$F$57,5),VLOOKUP($B$7,'CLMs Strategies'!$A$7:$F$57,6)),"")</f>
        <v/>
      </c>
      <c r="D36" s="56"/>
      <c r="E36" s="56"/>
      <c r="F36" s="56"/>
      <c r="G36" s="56"/>
      <c r="H36" s="56"/>
      <c r="I36" s="56"/>
      <c r="J36" s="56"/>
      <c r="K36" s="56"/>
      <c r="L36" s="56"/>
      <c r="M36" s="56"/>
      <c r="N36" s="56"/>
      <c r="O36" s="56"/>
      <c r="P36" s="56"/>
      <c r="Q36" s="56"/>
      <c r="R36" s="56"/>
      <c r="S36" s="56"/>
      <c r="T36" s="56"/>
    </row>
    <row r="37" spans="1:20">
      <c r="A37" s="56"/>
      <c r="B37" s="116" t="str">
        <f ca="1">IF(A37&lt;&gt;"",IF(_xlfn.XLOOKUP(A37,mats_tbl[Unique Material Name],mats_tbl[Audience])="Patient-Facing Pre-Consent",VLOOKUP($B$7,'CLMs Strategies'!$A$7:$F$57,3),VLOOKUP($B$7,'CLMs Strategies'!$A$7:$F$57,4)),"")</f>
        <v/>
      </c>
      <c r="C37" s="116" t="str">
        <f ca="1">IF(A37&lt;&gt;"",IF(_xlfn.XLOOKUP(A37,mats_tbl[Unique Material Name],mats_tbl[Audience])="Patient-Facing Pre-Consent",VLOOKUP($B$7,'CLMs Strategies'!$A$7:$F$57,5),VLOOKUP($B$7,'CLMs Strategies'!$A$7:$F$57,6)),"")</f>
        <v/>
      </c>
      <c r="D37" s="56"/>
      <c r="E37" s="56"/>
      <c r="F37" s="56"/>
      <c r="G37" s="56"/>
      <c r="H37" s="56"/>
      <c r="I37" s="56"/>
      <c r="J37" s="56"/>
      <c r="K37" s="56"/>
      <c r="L37" s="56"/>
      <c r="M37" s="56"/>
      <c r="N37" s="56"/>
      <c r="O37" s="56"/>
      <c r="P37" s="56"/>
      <c r="Q37" s="56"/>
      <c r="R37" s="56"/>
      <c r="S37" s="56"/>
      <c r="T37" s="56"/>
    </row>
    <row r="38" spans="1:20">
      <c r="A38" s="56"/>
      <c r="B38" s="116" t="str">
        <f ca="1">IF(A38&lt;&gt;"",IF(_xlfn.XLOOKUP(A38,mats_tbl[Unique Material Name],mats_tbl[Audience])="Patient-Facing Pre-Consent",VLOOKUP($B$7,'CLMs Strategies'!$A$7:$F$57,3),VLOOKUP($B$7,'CLMs Strategies'!$A$7:$F$57,4)),"")</f>
        <v/>
      </c>
      <c r="C38" s="116" t="str">
        <f ca="1">IF(A38&lt;&gt;"",IF(_xlfn.XLOOKUP(A38,mats_tbl[Unique Material Name],mats_tbl[Audience])="Patient-Facing Pre-Consent",VLOOKUP($B$7,'CLMs Strategies'!$A$7:$F$57,5),VLOOKUP($B$7,'CLMs Strategies'!$A$7:$F$57,6)),"")</f>
        <v/>
      </c>
      <c r="D38" s="56"/>
      <c r="E38" s="56"/>
      <c r="F38" s="56"/>
      <c r="G38" s="56"/>
      <c r="H38" s="56"/>
      <c r="I38" s="56"/>
      <c r="J38" s="56"/>
      <c r="K38" s="56"/>
      <c r="L38" s="56"/>
      <c r="M38" s="56"/>
      <c r="N38" s="56"/>
      <c r="O38" s="56"/>
      <c r="P38" s="56"/>
      <c r="Q38" s="56"/>
      <c r="R38" s="56"/>
      <c r="S38" s="56"/>
      <c r="T38" s="56"/>
    </row>
    <row r="39" spans="1:20">
      <c r="A39" s="56"/>
      <c r="B39" s="116" t="str">
        <f ca="1">IF(A39&lt;&gt;"",IF(_xlfn.XLOOKUP(A39,mats_tbl[Unique Material Name],mats_tbl[Audience])="Patient-Facing Pre-Consent",VLOOKUP($B$7,'CLMs Strategies'!$A$7:$F$57,3),VLOOKUP($B$7,'CLMs Strategies'!$A$7:$F$57,4)),"")</f>
        <v/>
      </c>
      <c r="C39" s="116" t="str">
        <f ca="1">IF(A39&lt;&gt;"",IF(_xlfn.XLOOKUP(A39,mats_tbl[Unique Material Name],mats_tbl[Audience])="Patient-Facing Pre-Consent",VLOOKUP($B$7,'CLMs Strategies'!$A$7:$F$57,5),VLOOKUP($B$7,'CLMs Strategies'!$A$7:$F$57,6)),"")</f>
        <v/>
      </c>
      <c r="D39" s="56"/>
      <c r="E39" s="56"/>
      <c r="F39" s="56"/>
      <c r="G39" s="56"/>
      <c r="H39" s="56"/>
      <c r="I39" s="56"/>
      <c r="J39" s="56"/>
      <c r="K39" s="56"/>
      <c r="L39" s="56"/>
      <c r="M39" s="56"/>
      <c r="N39" s="56"/>
      <c r="O39" s="56"/>
      <c r="P39" s="56"/>
      <c r="Q39" s="56"/>
      <c r="R39" s="56"/>
      <c r="S39" s="56"/>
      <c r="T39" s="56"/>
    </row>
    <row r="40" spans="1:20">
      <c r="A40" s="56"/>
      <c r="B40" s="116"/>
      <c r="C40" s="56"/>
      <c r="D40" s="56"/>
      <c r="E40" s="56"/>
      <c r="F40" s="56"/>
      <c r="G40" s="56"/>
      <c r="H40" s="56"/>
      <c r="I40" s="56"/>
      <c r="J40" s="56"/>
      <c r="K40" s="56"/>
      <c r="L40" s="56"/>
      <c r="M40" s="56"/>
      <c r="N40" s="56"/>
      <c r="O40" s="56"/>
      <c r="P40" s="56"/>
      <c r="Q40" s="56"/>
      <c r="R40" s="56"/>
      <c r="S40" s="56"/>
      <c r="T40" s="56"/>
    </row>
    <row r="41" spans="1:20">
      <c r="A41" s="56"/>
      <c r="B41" s="116"/>
      <c r="C41" s="56"/>
      <c r="D41" s="56"/>
      <c r="E41" s="56"/>
      <c r="F41" s="56"/>
      <c r="G41" s="56"/>
      <c r="H41" s="56"/>
      <c r="I41" s="56"/>
      <c r="J41" s="56"/>
      <c r="K41" s="56"/>
      <c r="L41" s="56"/>
      <c r="M41" s="56"/>
      <c r="N41" s="56"/>
      <c r="O41" s="56"/>
      <c r="P41" s="56"/>
      <c r="Q41" s="56"/>
      <c r="R41" s="56"/>
      <c r="S41" s="56"/>
      <c r="T41" s="56"/>
    </row>
    <row r="42" spans="1:20">
      <c r="A42" s="56"/>
      <c r="B42" s="116"/>
      <c r="C42" s="56"/>
      <c r="D42" s="56"/>
      <c r="E42" s="56"/>
      <c r="F42" s="56"/>
      <c r="G42" s="56"/>
      <c r="H42" s="56"/>
      <c r="I42" s="56"/>
      <c r="J42" s="56"/>
      <c r="K42" s="56"/>
      <c r="L42" s="56"/>
      <c r="M42" s="56"/>
      <c r="N42" s="56"/>
      <c r="O42" s="56"/>
      <c r="P42" s="56"/>
      <c r="Q42" s="56"/>
      <c r="R42" s="56"/>
      <c r="S42" s="56"/>
      <c r="T42" s="56"/>
    </row>
    <row r="43" spans="1:20">
      <c r="A43" s="56"/>
      <c r="B43" s="116"/>
      <c r="C43" s="56"/>
    </row>
    <row r="44" spans="1:20">
      <c r="A44" s="56"/>
      <c r="B44" s="56"/>
      <c r="C44" s="56"/>
    </row>
  </sheetData>
  <mergeCells count="7">
    <mergeCell ref="M7:O7"/>
    <mergeCell ref="P7:Q7"/>
    <mergeCell ref="A22:C22"/>
    <mergeCell ref="A1:A2"/>
    <mergeCell ref="A3:A4"/>
    <mergeCell ref="H7:I7"/>
    <mergeCell ref="J7:L7"/>
  </mergeCells>
  <conditionalFormatting sqref="B1:K5">
    <cfRule type="expression" dxfId="320" priority="1">
      <formula>COUNTIF(translationCountries,B1)=0</formula>
    </cfRule>
  </conditionalFormatting>
  <conditionalFormatting sqref="E7">
    <cfRule type="containsText" dxfId="319" priority="9" operator="containsText" text="OK">
      <formula>NOT(ISERROR(SEARCH("OK",E7)))</formula>
    </cfRule>
    <cfRule type="containsText" dxfId="318" priority="10" operator="containsText" text="AFTER SUBMISSION DEADLINE">
      <formula>NOT(ISERROR(SEARCH("AFTER SUBMISSION DEADLINE",E7)))</formula>
    </cfRule>
  </conditionalFormatting>
  <conditionalFormatting sqref="G10:G29">
    <cfRule type="cellIs" dxfId="317" priority="5" operator="equal">
      <formula>0</formula>
    </cfRule>
  </conditionalFormatting>
  <hyperlinks>
    <hyperlink ref="A1:A2" location="'Country Level Dashboard'!A1" display="'Country Level Dashboard'!A1" xr:uid="{3BA806AA-F9BA-45D8-9B31-F589F796459B}"/>
    <hyperlink ref="A3:A4" location="'Project TOC'!A1" display="'Project TOC'!A1" xr:uid="{B0ED7599-52FC-4EEF-A617-CD04CC62C834}"/>
    <hyperlink ref="B1" location="Argentina!A1" display="Argentina" xr:uid="{31D19CDD-7281-4F2D-A54C-70BFEF0AE5A8}"/>
    <hyperlink ref="C1" location="Australia!A1" display="Australia" xr:uid="{312CA3A8-5917-475B-AF98-549B1DCBAC40}"/>
    <hyperlink ref="D1" location="Austria!A1" display="Austria" xr:uid="{6426CC5D-5A73-43B5-B164-907FEA644651}"/>
    <hyperlink ref="E1" location="Belgium!A1" display="Belgium" xr:uid="{6FD11866-5DFF-4BFC-BBC8-FFC99DF09FB0}"/>
    <hyperlink ref="F1" location="Brazil!A1" display="Brazil" xr:uid="{8DF78509-B39D-49A3-90D0-1A16771AC8F9}"/>
    <hyperlink ref="G1" location="Bulgaria!A1" display="Bulgaria" xr:uid="{8D79D087-9633-4097-BBBA-C584E8989DDE}"/>
    <hyperlink ref="H1" location="Canada!A1" display="Canada" xr:uid="{715505DA-83F1-42CD-9F75-2EA9E779AFCF}"/>
    <hyperlink ref="I1" location="Chile!A1" display="Chile" xr:uid="{5DE689D0-8277-41F4-AE8B-8C517B6FD06F}"/>
    <hyperlink ref="J1" location="China!A1" display="China" xr:uid="{C7E66969-A4ED-4956-AA3C-F456183DAB70}"/>
    <hyperlink ref="K1" location="Colombia!A1" display="Colombia" xr:uid="{954E82C6-BCE7-4B4F-9879-5C5989805D73}"/>
    <hyperlink ref="B2" location="'Czech Republic'!A1" display="Czech Republic" xr:uid="{1B0193EA-C6CB-4E73-8FFB-CB874F3C2895}"/>
    <hyperlink ref="C2" location="Denmark!A1" display="Denmark" xr:uid="{2032EF99-71D6-4C9C-BF40-02638AC69ED2}"/>
    <hyperlink ref="D2" location="Estonia!A1" display="Estonia" xr:uid="{C7FF9C97-5FF7-4DE6-BF41-E57F5FA5B329}"/>
    <hyperlink ref="F2" location="France!A1" display="France" xr:uid="{A2FF9886-962D-4B35-85BB-335AF3839465}"/>
    <hyperlink ref="G2" location="Germany!A1" display="Germany" xr:uid="{94D57696-AB60-47FE-A2C1-4CA7CE43963B}"/>
    <hyperlink ref="H2" location="Greece!A1" display="Greece" xr:uid="{1E30CBD7-9818-4FC1-B5BB-D87C749E1ED3}"/>
    <hyperlink ref="J2" location="Hungary!A1" display="Hungary" xr:uid="{3EF8CB27-2D25-422B-9D80-5D476FD0982A}"/>
    <hyperlink ref="I2" location="'Hong Kong'!A1" display="Hong Kong" xr:uid="{C763544E-5FAB-4055-ACD8-2F82B5A11419}"/>
    <hyperlink ref="K2" location="Ireland!A1" display="Ireland" xr:uid="{3D6AD804-5B72-4A5C-90B0-BF01380D9B0A}"/>
    <hyperlink ref="C3" location="Italy!A1" display="Italy" xr:uid="{38839FC0-4AFD-44BE-8E5F-0A6E564D293F}"/>
    <hyperlink ref="D3" location="Japan!A1" display="Japan" xr:uid="{8268EDFA-8BCE-4542-95AE-5523B90A393D}"/>
    <hyperlink ref="K4" location="'South Korea'!A1" display="South Korea" xr:uid="{0779D3E2-018F-4DC3-9E11-D5FE7873084D}"/>
    <hyperlink ref="C5" location="Sweden!A1" display="Sweden" xr:uid="{1CE8A812-4CFC-4BD9-AED7-44596CFF314B}"/>
    <hyperlink ref="G5" location="Turkey!A1" display="Turkey" xr:uid="{BFC812B0-E455-4BA3-A204-F1F6877B1E97}"/>
    <hyperlink ref="I5" location="'United Kingdom'!A1" display="United Kingdom" xr:uid="{AF997A2C-8EDD-4271-89C3-50DC29B2825E}"/>
    <hyperlink ref="J5" location="'United States'!A1" display="United States" xr:uid="{145DE9CE-F007-41DD-9122-6FE67EBBD825}"/>
    <hyperlink ref="E2" location="Finland!A1" display="Finland" xr:uid="{00AA3846-3805-4212-82CC-26F0B1A49494}"/>
    <hyperlink ref="B3" location="Israel!A1" display="Israel" xr:uid="{A0A4A516-2396-4893-9DF3-3008908C627E}"/>
    <hyperlink ref="E3" location="Latvia!A1" display="Latvia" xr:uid="{56994722-DE50-41C6-90A3-3858237848D7}"/>
    <hyperlink ref="F3" location="Lithuania!A1" display="Lithuania" xr:uid="{132C18C0-961A-4F5F-82A8-176EEDEC543D}"/>
    <hyperlink ref="G3" location="Malaysia!A1" display="Malaysia" xr:uid="{7DFECBBF-27DC-430B-8632-A64A23556BC2}"/>
    <hyperlink ref="H3" location="Mexico!A1" display="Mexico" xr:uid="{71FE0E25-580E-4896-BBEE-F21E9FE3E821}"/>
    <hyperlink ref="I3" location="Netherlands!A1" display="Netherlands" xr:uid="{A71B1603-39DE-4A0A-A793-B539BC34C6FB}"/>
    <hyperlink ref="J3" location="'New Zealand'!A1" display="New Zealand" xr:uid="{B42728AB-9F8E-4861-ABB7-F43BBD9E0AD9}"/>
    <hyperlink ref="K3" location="Norway!A1" display="Norway" xr:uid="{660CEC27-EE96-4DCE-B1A9-A868822B5902}"/>
    <hyperlink ref="B4" location="Phillipines!A1" display="Philippines" xr:uid="{F3D86BA9-0DD9-4C51-9B87-A3B7A60D6897}"/>
    <hyperlink ref="C4" location="Poland!A1" display="Poland" xr:uid="{52F21A26-3493-47FF-8B6E-CAB785BFD6EC}"/>
    <hyperlink ref="D4" location="Portugal!A1" display="Portugal" xr:uid="{79B68532-222C-451C-BF23-82356CB15C24}"/>
    <hyperlink ref="E4" location="Romania!A1" display="Romania" xr:uid="{D297747B-7C96-4354-A311-7F230975D517}"/>
    <hyperlink ref="F4" location="Russia!A1" display="Russia" xr:uid="{040F0418-318A-427E-86B6-67C00A2CD81B}"/>
    <hyperlink ref="G4" location="'Saudi Arabia'!A1" display="Saudi Arabia" xr:uid="{0F4E1065-6671-4EAC-8E69-2D7E44AD78AC}"/>
    <hyperlink ref="H4" location="Singapore!A1" display="Singapore" xr:uid="{9FC47113-3D59-4613-80D5-6DD23946428B}"/>
    <hyperlink ref="I4" location="Slovakia!A1" display="Slovakia" xr:uid="{832B284C-531F-4B77-9B7D-0ECE3659DFBF}"/>
    <hyperlink ref="J4" location="'South Africa'!A1" display="South Africa" xr:uid="{64D4173E-880B-4CA0-9190-06F4C2DD1CBF}"/>
    <hyperlink ref="B5" location="Spain!A1" display="Spain" xr:uid="{A48A0EC9-8137-4E36-B3BD-5EEB77991ABC}"/>
    <hyperlink ref="D5" location="Switzerland!A1" display="Switzerland" xr:uid="{730F7D5A-4291-4B03-84C8-B49D60F9BF61}"/>
    <hyperlink ref="E5" location="Taiwan!A1" display="Taiwan" xr:uid="{ECF7E8E1-1EAB-46F3-9AE1-C9276AF6FCC4}"/>
    <hyperlink ref="F5" location="Thailand!A1" display="Thailand" xr:uid="{44AF57AB-35F0-4A39-9A6E-4D730809F486}"/>
    <hyperlink ref="H5" location="Ukraine!A1" display="Ukraine" xr:uid="{229D5834-0940-455D-BB98-27FF253131DD}"/>
    <hyperlink ref="K5" location="Vietnam!A1" display="Vietnam" xr:uid="{BB7CA0C8-46F4-49F4-9C94-ACA5BD767258}"/>
  </hyperlinks>
  <pageMargins left="0.7" right="0.7" top="0.75" bottom="0.75" header="0.3" footer="0.3"/>
  <pageSetup orientation="portrait" horizontalDpi="90" verticalDpi="90"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1" id="{CBD6AFC7-BECE-40DE-9BA1-30965DB90551}">
            <xm:f>OR(INDEX('Batch Summary'!$B$4:$M$53,MATCH($B$7,_xlfn.ANCHORARRAY('Batch Summary'!$A$4),0),MATCH(B10,'Batch Summary'!$B$3:$M$3,0))="No")</xm:f>
            <x14:dxf>
              <font>
                <color theme="0"/>
              </font>
              <fill>
                <patternFill patternType="none">
                  <bgColor auto="1"/>
                </patternFill>
              </fill>
            </x14:dxf>
          </x14:cfRule>
          <xm:sqref>B10:B19 B23</xm:sqref>
        </x14:conditionalFormatting>
        <x14:conditionalFormatting xmlns:xm="http://schemas.microsoft.com/office/excel/2006/main">
          <x14:cfRule type="expression" priority="12" id="{F87D2C15-C476-4570-8B1B-F3FC6E92DA6C}">
            <xm:f>OR(INDEX('Batch Summary'!$P$4:$AA$53,MATCH($B$7,_xlfn.ANCHORARRAY('Batch Summary'!$O$4),0),MATCH(C10,'Batch Summary'!$P$3:$AA$3,0))="No")</xm:f>
            <x14:dxf>
              <font>
                <color theme="0"/>
              </font>
            </x14:dxf>
          </x14:cfRule>
          <xm:sqref>C10:C19 C23</xm:sqref>
        </x14:conditionalFormatting>
        <x14:conditionalFormatting xmlns:xm="http://schemas.microsoft.com/office/excel/2006/main">
          <x14:cfRule type="expression" priority="13" id="{99F175E8-7E36-421F-B2BF-8A12F3DF48BE}">
            <xm:f>OR(INDEX('Batch Summary'!$AD$4:$AO$53,MATCH($B$7,_xlfn.ANCHORARRAY('Batch Summary'!$AC$4),0),MATCH(D10,'Batch Summary'!$AD$3:$AO$3,0))="No")</xm:f>
            <x14:dxf>
              <font>
                <color theme="0"/>
              </font>
            </x14:dxf>
          </x14:cfRule>
          <xm:sqref>D10:D21</xm:sqref>
        </x14:conditionalFormatting>
        <x14:conditionalFormatting xmlns:xm="http://schemas.microsoft.com/office/excel/2006/main">
          <x14:cfRule type="expression" priority="14" id="{4B566DFA-B593-45A8-9BEC-A8B4F44CF628}">
            <xm:f>OR(INDEX('Batch Summary'!$AR$4:$BB$53,MATCH($B$7,_xlfn.ANCHORARRAY('Batch Summary'!$AQ$4),0),MATCH(E10,'Batch Summary'!$AR$3:$BB$3,0))="No")</xm:f>
            <x14:dxf>
              <font>
                <color theme="0"/>
              </font>
            </x14:dxf>
          </x14:cfRule>
          <xm:sqref>E10:E21</xm:sqref>
        </x14:conditionalFormatting>
      </x14:conditionalFormattings>
    </ext>
  </extLst>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C0B225-9642-4984-973A-5AAA1DBF80FB}">
  <sheetPr codeName="Sheet261"/>
  <dimension ref="A1:V44"/>
  <sheetViews>
    <sheetView workbookViewId="0">
      <selection sqref="A1:A2"/>
    </sheetView>
  </sheetViews>
  <sheetFormatPr defaultRowHeight="15"/>
  <cols>
    <col min="1" max="1" width="17.5703125" bestFit="1" customWidth="1"/>
    <col min="2" max="2" width="20.140625" customWidth="1"/>
    <col min="3" max="3" width="20.42578125" customWidth="1"/>
    <col min="4" max="4" width="15.85546875" customWidth="1"/>
    <col min="5" max="5" width="15.42578125" customWidth="1"/>
    <col min="6" max="7" width="17.5703125" customWidth="1"/>
    <col min="8" max="8" width="10.140625" customWidth="1"/>
    <col min="9" max="9" width="16.140625" customWidth="1"/>
    <col min="10" max="10" width="14.140625" customWidth="1"/>
    <col min="11" max="11" width="11.5703125" bestFit="1" customWidth="1"/>
    <col min="12" max="12" width="10.85546875" customWidth="1"/>
    <col min="13" max="13" width="11.42578125" customWidth="1"/>
    <col min="14" max="14" width="10.85546875" customWidth="1"/>
    <col min="15" max="15" width="11" customWidth="1"/>
    <col min="16" max="16" width="10.85546875" customWidth="1"/>
    <col min="17" max="17" width="10.140625" bestFit="1" customWidth="1"/>
    <col min="18" max="18" width="12.140625" customWidth="1"/>
    <col min="19" max="19" width="18.5703125" customWidth="1"/>
  </cols>
  <sheetData>
    <row r="1" spans="1:22">
      <c r="A1" s="716" t="s">
        <v>733</v>
      </c>
      <c r="B1" s="477" t="s">
        <v>90</v>
      </c>
      <c r="C1" s="477" t="s">
        <v>92</v>
      </c>
      <c r="D1" s="477" t="s">
        <v>94</v>
      </c>
      <c r="E1" s="477" t="s">
        <v>97</v>
      </c>
      <c r="F1" s="477" t="s">
        <v>99</v>
      </c>
      <c r="G1" s="477" t="s">
        <v>101</v>
      </c>
      <c r="H1" s="477" t="s">
        <v>103</v>
      </c>
      <c r="I1" s="477" t="s">
        <v>105</v>
      </c>
      <c r="J1" s="477" t="s">
        <v>107</v>
      </c>
      <c r="K1" s="477" t="s">
        <v>109</v>
      </c>
      <c r="L1" s="56"/>
      <c r="M1" s="56"/>
      <c r="N1" s="56"/>
      <c r="O1" s="56"/>
      <c r="P1" s="56"/>
      <c r="Q1" s="56"/>
      <c r="R1" s="56"/>
      <c r="S1" s="56"/>
      <c r="T1" s="56"/>
      <c r="U1" s="56"/>
      <c r="V1" s="56"/>
    </row>
    <row r="2" spans="1:22">
      <c r="A2" s="716"/>
      <c r="B2" s="477" t="s">
        <v>111</v>
      </c>
      <c r="C2" s="477" t="s">
        <v>113</v>
      </c>
      <c r="D2" s="477" t="s">
        <v>115</v>
      </c>
      <c r="E2" s="477" t="s">
        <v>117</v>
      </c>
      <c r="F2" s="477" t="s">
        <v>119</v>
      </c>
      <c r="G2" s="477" t="s">
        <v>121</v>
      </c>
      <c r="H2" s="477" t="s">
        <v>123</v>
      </c>
      <c r="I2" s="477" t="s">
        <v>125</v>
      </c>
      <c r="J2" s="477" t="s">
        <v>127</v>
      </c>
      <c r="K2" s="477" t="s">
        <v>131</v>
      </c>
      <c r="L2" s="56"/>
      <c r="M2" s="56"/>
      <c r="N2" s="56"/>
      <c r="O2" s="56"/>
      <c r="P2" s="56"/>
      <c r="Q2" s="56"/>
      <c r="R2" s="56"/>
      <c r="S2" s="56"/>
      <c r="T2" s="56"/>
      <c r="U2" s="56"/>
      <c r="V2" s="56"/>
    </row>
    <row r="3" spans="1:22">
      <c r="A3" s="717" t="s">
        <v>51</v>
      </c>
      <c r="B3" s="477" t="s">
        <v>133</v>
      </c>
      <c r="C3" s="477" t="s">
        <v>135</v>
      </c>
      <c r="D3" s="477" t="s">
        <v>137</v>
      </c>
      <c r="E3" s="477" t="s">
        <v>139</v>
      </c>
      <c r="F3" s="477" t="s">
        <v>141</v>
      </c>
      <c r="G3" s="477" t="s">
        <v>143</v>
      </c>
      <c r="H3" s="477" t="s">
        <v>145</v>
      </c>
      <c r="I3" s="477" t="s">
        <v>147</v>
      </c>
      <c r="J3" s="477" t="s">
        <v>149</v>
      </c>
      <c r="K3" s="477" t="s">
        <v>151</v>
      </c>
      <c r="L3" s="56"/>
      <c r="M3" s="56"/>
      <c r="N3" s="56"/>
      <c r="O3" s="56"/>
      <c r="P3" s="56"/>
      <c r="Q3" s="56"/>
      <c r="R3" s="56"/>
      <c r="S3" s="56"/>
      <c r="T3" s="56"/>
      <c r="U3" s="56"/>
      <c r="V3" s="56"/>
    </row>
    <row r="4" spans="1:22">
      <c r="A4" s="718"/>
      <c r="B4" s="477" t="s">
        <v>153</v>
      </c>
      <c r="C4" s="477" t="s">
        <v>155</v>
      </c>
      <c r="D4" s="477" t="s">
        <v>157</v>
      </c>
      <c r="E4" s="477" t="s">
        <v>159</v>
      </c>
      <c r="F4" s="477" t="s">
        <v>161</v>
      </c>
      <c r="G4" s="477" t="s">
        <v>163</v>
      </c>
      <c r="H4" s="477" t="s">
        <v>165</v>
      </c>
      <c r="I4" s="477" t="s">
        <v>167</v>
      </c>
      <c r="J4" s="477" t="s">
        <v>169</v>
      </c>
      <c r="K4" s="477" t="s">
        <v>171</v>
      </c>
      <c r="L4" s="56"/>
      <c r="M4" s="56"/>
      <c r="N4" s="56"/>
      <c r="O4" s="56"/>
      <c r="P4" s="56"/>
      <c r="Q4" s="56"/>
      <c r="R4" s="56"/>
      <c r="S4" s="56"/>
      <c r="T4" s="56"/>
      <c r="U4" s="56"/>
      <c r="V4" s="56"/>
    </row>
    <row r="5" spans="1:22">
      <c r="A5" s="56"/>
      <c r="B5" s="477" t="s">
        <v>173</v>
      </c>
      <c r="C5" s="477" t="s">
        <v>175</v>
      </c>
      <c r="D5" s="477" t="s">
        <v>177</v>
      </c>
      <c r="E5" s="477" t="s">
        <v>179</v>
      </c>
      <c r="F5" s="477" t="s">
        <v>181</v>
      </c>
      <c r="G5" s="477" t="s">
        <v>183</v>
      </c>
      <c r="H5" s="477" t="s">
        <v>185</v>
      </c>
      <c r="I5" s="477" t="s">
        <v>187</v>
      </c>
      <c r="J5" s="477" t="s">
        <v>189</v>
      </c>
      <c r="K5" s="477" t="s">
        <v>191</v>
      </c>
      <c r="L5" s="56"/>
      <c r="M5" s="56"/>
      <c r="N5" s="56"/>
      <c r="O5" s="56"/>
      <c r="P5" s="56"/>
      <c r="Q5" s="56"/>
      <c r="R5" s="56"/>
      <c r="S5" s="56"/>
      <c r="T5" s="56"/>
      <c r="U5" s="56"/>
      <c r="V5" s="56"/>
    </row>
    <row r="6" spans="1:22" ht="15.75" thickBot="1">
      <c r="A6" s="56"/>
      <c r="B6" s="56"/>
      <c r="C6" s="56"/>
      <c r="D6" s="56"/>
      <c r="E6" s="56"/>
      <c r="F6" s="56"/>
      <c r="G6" s="56"/>
      <c r="H6" s="56"/>
      <c r="I6" s="56"/>
      <c r="J6" s="56"/>
      <c r="K6" s="56"/>
      <c r="L6" s="56"/>
      <c r="M6" s="56"/>
      <c r="N6" s="56"/>
      <c r="O6" s="56"/>
      <c r="P6" s="56"/>
      <c r="Q6" s="56"/>
      <c r="R6" s="56"/>
      <c r="S6" s="56"/>
      <c r="T6" s="56"/>
      <c r="U6" s="56"/>
      <c r="V6" s="56"/>
    </row>
    <row r="7" spans="1:22" ht="49.5" customHeight="1" thickBot="1">
      <c r="A7" s="56"/>
      <c r="B7" s="465" t="e" cm="1">
        <f t="array" aca="1" ref="B7" ca="1">MID(CELL("filename",B1),FIND("]",CELL("filename",B1))+1,255)</f>
        <v>#VALUE!</v>
      </c>
      <c r="C7" s="359" t="s">
        <v>734</v>
      </c>
      <c r="D7" s="362"/>
      <c r="E7" s="360" t="str">
        <f ca="1">IF(D7="","",IF(D7&lt;=MAX(N10:N28)+2,"AFTER SUBMISSION DEADLINE","OK"))</f>
        <v/>
      </c>
      <c r="F7" s="56"/>
      <c r="G7" s="319"/>
      <c r="H7" s="700" t="s">
        <v>314</v>
      </c>
      <c r="I7" s="701"/>
      <c r="J7" s="702" t="s">
        <v>570</v>
      </c>
      <c r="K7" s="703"/>
      <c r="L7" s="704"/>
      <c r="M7" s="705" t="s">
        <v>571</v>
      </c>
      <c r="N7" s="706"/>
      <c r="O7" s="707"/>
      <c r="P7" s="713" t="s">
        <v>735</v>
      </c>
      <c r="Q7" s="714"/>
      <c r="R7" s="298" t="s">
        <v>573</v>
      </c>
      <c r="S7" s="299" t="s">
        <v>574</v>
      </c>
      <c r="U7" s="56"/>
      <c r="V7" s="56"/>
    </row>
    <row r="8" spans="1:22" ht="51.75" thickBot="1">
      <c r="A8" s="56"/>
      <c r="B8" s="431" t="s">
        <v>736</v>
      </c>
      <c r="C8" s="431" t="s">
        <v>566</v>
      </c>
      <c r="D8" s="431" t="s">
        <v>737</v>
      </c>
      <c r="E8" s="431" t="s">
        <v>738</v>
      </c>
      <c r="F8" s="425"/>
      <c r="G8" s="318" t="s">
        <v>80</v>
      </c>
      <c r="H8" s="300" t="s">
        <v>578</v>
      </c>
      <c r="I8" s="301" t="s">
        <v>579</v>
      </c>
      <c r="J8" s="302" t="s">
        <v>580</v>
      </c>
      <c r="K8" s="303" t="s">
        <v>581</v>
      </c>
      <c r="L8" s="304" t="s">
        <v>582</v>
      </c>
      <c r="M8" s="305" t="s">
        <v>583</v>
      </c>
      <c r="N8" s="306" t="s">
        <v>584</v>
      </c>
      <c r="O8" s="307" t="s">
        <v>585</v>
      </c>
      <c r="P8" s="308" t="s">
        <v>586</v>
      </c>
      <c r="Q8" s="309" t="s">
        <v>587</v>
      </c>
      <c r="R8" s="310" t="s">
        <v>588</v>
      </c>
      <c r="S8" s="311" t="s">
        <v>589</v>
      </c>
      <c r="U8" s="56"/>
      <c r="V8" s="56"/>
    </row>
    <row r="9" spans="1:22" ht="15" hidden="1" customHeight="1" thickBot="1">
      <c r="A9" s="56"/>
      <c r="B9" s="346"/>
      <c r="C9" s="346"/>
      <c r="D9" s="346"/>
      <c r="E9" s="346"/>
      <c r="F9" s="425"/>
      <c r="G9" s="353" t="s">
        <v>739</v>
      </c>
      <c r="H9" s="347"/>
      <c r="I9" s="347"/>
      <c r="J9" s="348">
        <v>2</v>
      </c>
      <c r="K9" s="348">
        <f>ICRcomplete</f>
        <v>0</v>
      </c>
      <c r="L9" s="348"/>
      <c r="M9" s="349">
        <v>2</v>
      </c>
      <c r="N9" s="349">
        <f>DTPdelv</f>
        <v>8</v>
      </c>
      <c r="O9" s="349"/>
      <c r="P9" s="404">
        <f>expERCreturn</f>
        <v>30</v>
      </c>
      <c r="Q9" s="350"/>
      <c r="R9" s="351">
        <f>ERCdelv</f>
        <v>3</v>
      </c>
      <c r="S9" s="352"/>
      <c r="U9" s="56"/>
      <c r="V9" s="56"/>
    </row>
    <row r="10" spans="1:22" ht="15.75" thickTop="1">
      <c r="A10" s="56"/>
      <c r="B10" s="116" t="str" cm="1">
        <f t="array" ref="B10">IFERROR(_xlfn._xlws.FILTER(mats_tbl[Unique Material Name],mats_tbl[Translation Batch]=1),"")</f>
        <v/>
      </c>
      <c r="C10" s="116" t="str" cm="1">
        <f t="array" ref="C10">IFERROR(_xlfn._xlws.FILTER(mats_tbl[Unique Material Name],mats_tbl[Translation Batch]=2),"")</f>
        <v/>
      </c>
      <c r="D10" s="116" t="str" cm="1">
        <f t="array" ref="D10">IFERROR(_xlfn._xlws.FILTER(mats_tbl[Unique Material Name],mats_tbl[Translation Batch]=3),"")</f>
        <v/>
      </c>
      <c r="E10" s="28" t="str" cm="1">
        <f t="array" ref="E10">IFERROR(_xlfn._xlws.FILTER(mats_tbl[Unique Material Name],mats_tbl[Translation Batch]=4),"")</f>
        <v/>
      </c>
      <c r="F10" s="333" t="s">
        <v>258</v>
      </c>
      <c r="G10" s="320" t="str" cm="1">
        <f t="array" aca="1" ref="G10" ca="1">IFERROR(_xlfn._xlws.FILTER(References!$E$237:$E$536,(References!$D$237:$D$536=$B$7)),"")</f>
        <v/>
      </c>
      <c r="H10" s="330" t="str">
        <f ca="1">IF(batch1Start="","",IF(G10=0,"",WORKDAY(batch1Start,7)))</f>
        <v/>
      </c>
      <c r="I10" s="331"/>
      <c r="J10" s="355" t="str">
        <f ca="1">IFERROR(IF(I10="",WORKDAY(H10,$J$9),WORKDAY(I10,$J$9)),"")</f>
        <v/>
      </c>
      <c r="K10" s="330" t="e">
        <f ca="1">WORKDAY(J10,$K$9)</f>
        <v>#VALUE!</v>
      </c>
      <c r="L10" s="331"/>
      <c r="M10" s="330" t="e">
        <f ca="1">IF(L10="",WORKDAY(K10,M9),WORKDAY(L10,M9))</f>
        <v>#VALUE!</v>
      </c>
      <c r="N10" s="330" t="e">
        <f ca="1">WORKDAY(M10,DTPdelv)</f>
        <v>#VALUE!</v>
      </c>
      <c r="O10" s="331"/>
      <c r="P10" s="402" t="e">
        <f ca="1">IF(G10=0,"",IF(O10="",WORKDAY(N10,$P$9),WORKDAY(O10,$P$9)))</f>
        <v>#VALUE!</v>
      </c>
      <c r="Q10" s="331"/>
      <c r="R10" s="403" t="e">
        <f ca="1">IF(G10=0,"",IF(Q10="",WORKDAY(P10,$R$9),WORKDAY(Q10,$R$9)))</f>
        <v>#VALUE!</v>
      </c>
      <c r="S10" s="330"/>
      <c r="T10" s="56"/>
      <c r="U10" s="56"/>
      <c r="V10" s="56"/>
    </row>
    <row r="11" spans="1:22">
      <c r="A11" s="56"/>
      <c r="B11" s="116"/>
      <c r="C11" s="116"/>
      <c r="D11" s="116"/>
      <c r="E11" s="116"/>
      <c r="F11" s="56"/>
      <c r="G11" s="73"/>
      <c r="H11" s="354" t="str">
        <f>IF(batch1Start="","",IF(G11=0,"",WORKDAY(batch1Start,7)))</f>
        <v/>
      </c>
      <c r="I11" s="357"/>
      <c r="J11" s="354" t="str">
        <f>IFERROR(IF(I11="",WORKDAY(H11,$J$9),WORKDAY(I11,$J$9)),"")</f>
        <v/>
      </c>
      <c r="K11" s="354" t="str">
        <f>IF(J11="","",WORKDAY(J11,$K$9))</f>
        <v/>
      </c>
      <c r="L11" s="357"/>
      <c r="M11" s="354" t="str">
        <f>IFERROR(IF(L11="",WORKDAY(K11,$M$9),WORKDAY(L11,$M$9)),"")</f>
        <v/>
      </c>
      <c r="N11" s="354" t="str">
        <f>IF(H11&lt;&gt;"",WORKDAY(M11,$N$9),"")</f>
        <v/>
      </c>
      <c r="O11" s="357"/>
      <c r="P11" s="354" t="str">
        <f t="shared" ref="P11:P14" si="0">IF(G11=0,"",IF(O11="",WORKDAY(N11,$P$9),WORKDAY(O11,$P$9)))</f>
        <v/>
      </c>
      <c r="Q11" s="357"/>
      <c r="R11" s="354" t="str">
        <f t="shared" ref="R11:R14" si="1">IF(G11=0,"",IF(Q11="",WORKDAY(P11,$R$9),WORKDAY(Q11,$R$9)))</f>
        <v/>
      </c>
      <c r="S11" s="354"/>
      <c r="T11" s="56"/>
      <c r="U11" s="56"/>
      <c r="V11" s="56"/>
    </row>
    <row r="12" spans="1:22">
      <c r="A12" s="56"/>
      <c r="B12" s="116"/>
      <c r="C12" s="116"/>
      <c r="D12" s="116"/>
      <c r="E12" s="116"/>
      <c r="F12" s="56"/>
      <c r="G12" s="73"/>
      <c r="H12" s="354" t="str">
        <f>IF(batch1Start="","",IF(G12=0,"",WORKDAY(batch1Start,7)))</f>
        <v/>
      </c>
      <c r="I12" s="357"/>
      <c r="J12" s="354" t="str">
        <f t="shared" ref="J12:J14" si="2">IFERROR(IF(I12="",WORKDAY(H12,$J$9),WORKDAY(I12,$J$9)),"")</f>
        <v/>
      </c>
      <c r="K12" s="354" t="str">
        <f>IF(J12="","",WORKDAY(J12,$K$9))</f>
        <v/>
      </c>
      <c r="L12" s="357"/>
      <c r="M12" s="354" t="str">
        <f t="shared" ref="M12:M14" si="3">IFERROR(IF(L12="",WORKDAY(K12,$M$9),WORKDAY(L12,$M$9)),"")</f>
        <v/>
      </c>
      <c r="N12" s="354" t="str">
        <f t="shared" ref="N12:N13" si="4">IF(H12&lt;&gt;"",WORKDAY(M12,$N$9),"")</f>
        <v/>
      </c>
      <c r="O12" s="357"/>
      <c r="P12" s="354" t="str">
        <f t="shared" si="0"/>
        <v/>
      </c>
      <c r="Q12" s="357"/>
      <c r="R12" s="354" t="str">
        <f t="shared" si="1"/>
        <v/>
      </c>
      <c r="S12" s="354"/>
      <c r="T12" s="56"/>
      <c r="U12" s="56"/>
      <c r="V12" s="56"/>
    </row>
    <row r="13" spans="1:22">
      <c r="A13" s="56"/>
      <c r="B13" s="116"/>
      <c r="C13" s="116"/>
      <c r="D13" s="116"/>
      <c r="E13" s="116"/>
      <c r="F13" s="56"/>
      <c r="G13" s="73"/>
      <c r="H13" s="354" t="str">
        <f>IF(batch1Start="","",IF(G13=0,"",WORKDAY(batch1Start,7)))</f>
        <v/>
      </c>
      <c r="I13" s="357"/>
      <c r="J13" s="354" t="str">
        <f t="shared" si="2"/>
        <v/>
      </c>
      <c r="K13" s="354" t="str">
        <f t="shared" ref="K13:K28" si="5">IF(J13="","",WORKDAY(J13,$K$9))</f>
        <v/>
      </c>
      <c r="L13" s="357"/>
      <c r="M13" s="354" t="str">
        <f t="shared" si="3"/>
        <v/>
      </c>
      <c r="N13" s="354" t="str">
        <f t="shared" si="4"/>
        <v/>
      </c>
      <c r="O13" s="357"/>
      <c r="P13" s="354" t="str">
        <f t="shared" si="0"/>
        <v/>
      </c>
      <c r="Q13" s="357"/>
      <c r="R13" s="354" t="str">
        <f t="shared" si="1"/>
        <v/>
      </c>
      <c r="S13" s="354"/>
      <c r="T13" s="56"/>
      <c r="U13" s="56"/>
      <c r="V13" s="56"/>
    </row>
    <row r="14" spans="1:22" ht="15.75" thickBot="1">
      <c r="A14" s="56"/>
      <c r="B14" s="116"/>
      <c r="C14" s="116"/>
      <c r="D14" s="116"/>
      <c r="E14" s="116"/>
      <c r="F14" s="56"/>
      <c r="G14" s="73"/>
      <c r="H14" s="405" t="str">
        <f>IF(batch1Start="","",IF(G14="","",WORKDAY(batch1Start,7)))</f>
        <v/>
      </c>
      <c r="I14" s="357"/>
      <c r="J14" s="354" t="str">
        <f t="shared" si="2"/>
        <v/>
      </c>
      <c r="K14" s="354" t="str">
        <f t="shared" si="5"/>
        <v/>
      </c>
      <c r="L14" s="357"/>
      <c r="M14" s="354" t="str">
        <f t="shared" si="3"/>
        <v/>
      </c>
      <c r="N14" s="354" t="str">
        <f>IF(H14&lt;&gt;"",WORKDAY(M14,$N$9),"")</f>
        <v/>
      </c>
      <c r="O14" s="357"/>
      <c r="P14" s="405" t="str">
        <f t="shared" si="0"/>
        <v/>
      </c>
      <c r="Q14" s="357"/>
      <c r="R14" s="405" t="str">
        <f t="shared" si="1"/>
        <v/>
      </c>
      <c r="S14" s="405"/>
      <c r="T14" s="56"/>
      <c r="U14" s="56"/>
      <c r="V14" s="56"/>
    </row>
    <row r="15" spans="1:22">
      <c r="A15" s="56"/>
      <c r="B15" s="116"/>
      <c r="C15" s="116"/>
      <c r="D15" s="116"/>
      <c r="E15" s="116"/>
      <c r="F15" s="333" t="s">
        <v>259</v>
      </c>
      <c r="G15" s="320" t="str" cm="1">
        <f t="array" aca="1" ref="G15" ca="1">IFERROR(_xlfn._xlws.FILTER(References!$E$237:$E$536,(References!$D$237:$D$536=$B$7)),"")</f>
        <v/>
      </c>
      <c r="H15" s="403" t="str">
        <f ca="1">IF(batch2Start="","",IF(G15=0,"",WORKDAY(batch2Start,7)))</f>
        <v/>
      </c>
      <c r="I15" s="331"/>
      <c r="J15" s="330" t="str">
        <f ca="1">IFERROR(IF(I15="",WORKDAY(H15,$J$9),WORKDAY(I15,$J$9)),"")</f>
        <v/>
      </c>
      <c r="K15" s="330" t="str">
        <f t="shared" ca="1" si="5"/>
        <v/>
      </c>
      <c r="L15" s="331"/>
      <c r="M15" s="330" t="str">
        <f ca="1">IFERROR(IF(L15="",WORKDAY(K15,$M$9),WORKDAY(L15,$M$9)),"")</f>
        <v/>
      </c>
      <c r="N15" s="330" t="str">
        <f ca="1">IF(H15&lt;&gt;"",WORKDAY(M15,$N$9),"")</f>
        <v/>
      </c>
      <c r="O15" s="331"/>
      <c r="P15" s="403" t="str">
        <f ca="1">IF(H15="","",IF(O15="",WORKDAY(N15,$P$9),WORKDAY(O15,$P$9)))</f>
        <v/>
      </c>
      <c r="Q15" s="331"/>
      <c r="R15" s="403" t="str">
        <f ca="1">IF(H15="","",IF(Q15="",WORKDAY(P15,$R$9),WORKDAY(Q15,$R$9)))</f>
        <v/>
      </c>
      <c r="S15" s="403"/>
      <c r="T15" s="56"/>
      <c r="U15" s="56"/>
      <c r="V15" s="56"/>
    </row>
    <row r="16" spans="1:22" ht="15.75" customHeight="1">
      <c r="A16" s="56"/>
      <c r="B16" s="116"/>
      <c r="C16" s="116"/>
      <c r="D16" s="116"/>
      <c r="E16" s="116"/>
      <c r="F16" s="56"/>
      <c r="G16" s="73"/>
      <c r="H16" s="354" t="str">
        <f>IF(batch2Start="","",IF(G16=0,"",WORKDAY(batch2Start,7)))</f>
        <v/>
      </c>
      <c r="I16" s="357"/>
      <c r="J16" s="354" t="str">
        <f t="shared" ref="J16:J28" si="6">IFERROR(IF(I16="",WORKDAY(H16,$J$9),WORKDAY(I16,$J$9)),"")</f>
        <v/>
      </c>
      <c r="K16" s="354" t="str">
        <f t="shared" si="5"/>
        <v/>
      </c>
      <c r="L16" s="357"/>
      <c r="M16" s="354" t="str">
        <f>IFERROR(IF(L16="",WORKDAY(K16,$M$9),WORKDAY(L16,$M$9)),"")</f>
        <v/>
      </c>
      <c r="N16" s="354" t="str">
        <f>IF(H16&lt;&gt;"",WORKDAY(M16,$N$9),"")</f>
        <v/>
      </c>
      <c r="O16" s="357"/>
      <c r="P16" s="354" t="str">
        <f>IF(H16="","",IF(O16="",WORKDAY(N16,$P$9),WORKDAY(O16,$P$9)))</f>
        <v/>
      </c>
      <c r="Q16" s="357"/>
      <c r="R16" s="403" t="str">
        <f t="shared" ref="R16:R28" si="7">IF(H16="","",IF(Q16="",WORKDAY(P16,$R$9),WORKDAY(Q16,$R$9)))</f>
        <v/>
      </c>
      <c r="S16" s="354"/>
      <c r="T16" s="56"/>
      <c r="U16" s="56"/>
      <c r="V16" s="56"/>
    </row>
    <row r="17" spans="1:22">
      <c r="A17" s="56"/>
      <c r="B17" s="116"/>
      <c r="C17" s="116"/>
      <c r="D17" s="116"/>
      <c r="E17" s="116"/>
      <c r="F17" s="56"/>
      <c r="G17" s="73"/>
      <c r="H17" s="354" t="str">
        <f>IF(batch2Start="","",IF(G17=0,"",WORKDAY(batch2Start,7)))</f>
        <v/>
      </c>
      <c r="I17" s="357"/>
      <c r="J17" s="354" t="str">
        <f t="shared" si="6"/>
        <v/>
      </c>
      <c r="K17" s="354" t="str">
        <f t="shared" si="5"/>
        <v/>
      </c>
      <c r="L17" s="357"/>
      <c r="M17" s="354" t="str">
        <f t="shared" ref="M17" si="8">IFERROR(IF(L17="",WORKDAY(K17,$M$9),WORKDAY(L17,$M$9)),"")</f>
        <v/>
      </c>
      <c r="N17" s="354" t="str">
        <f t="shared" ref="N17:N28" si="9">IF(H17&lt;&gt;"",WORKDAY(M17,$N$9),"")</f>
        <v/>
      </c>
      <c r="O17" s="357"/>
      <c r="P17" s="354" t="str">
        <f t="shared" ref="P17:P28" si="10">IF(H17="","",IF(O17="",WORKDAY(N17,$P$9),WORKDAY(O17,$P$9)))</f>
        <v/>
      </c>
      <c r="Q17" s="357"/>
      <c r="R17" s="403" t="str">
        <f t="shared" si="7"/>
        <v/>
      </c>
      <c r="S17" s="354"/>
      <c r="T17" s="56"/>
      <c r="U17" s="56"/>
      <c r="V17" s="56"/>
    </row>
    <row r="18" spans="1:22">
      <c r="A18" s="56"/>
      <c r="B18" s="116"/>
      <c r="C18" s="116"/>
      <c r="D18" s="116"/>
      <c r="E18" s="116"/>
      <c r="F18" s="56"/>
      <c r="G18" s="73"/>
      <c r="H18" s="354" t="str">
        <f>IF(batch2Start="","",IF(G18=0,"",WORKDAY(batch2Start,7)))</f>
        <v/>
      </c>
      <c r="I18" s="357"/>
      <c r="J18" s="354" t="str">
        <f t="shared" si="6"/>
        <v/>
      </c>
      <c r="K18" s="354" t="str">
        <f t="shared" si="5"/>
        <v/>
      </c>
      <c r="L18" s="357"/>
      <c r="M18" s="354" t="str">
        <f>IFERROR(IF(L18="",WORKDAY(K18,$M$9),WORKDAY(L18,$M$9)),"")</f>
        <v/>
      </c>
      <c r="N18" s="354" t="str">
        <f t="shared" si="9"/>
        <v/>
      </c>
      <c r="O18" s="357"/>
      <c r="P18" s="354" t="str">
        <f t="shared" si="10"/>
        <v/>
      </c>
      <c r="Q18" s="357"/>
      <c r="R18" s="403" t="str">
        <f t="shared" si="7"/>
        <v/>
      </c>
      <c r="S18" s="354"/>
      <c r="T18" s="56"/>
      <c r="U18" s="56"/>
      <c r="V18" s="56"/>
    </row>
    <row r="19" spans="1:22" ht="15.75" thickBot="1">
      <c r="A19" s="56"/>
      <c r="B19" s="116"/>
      <c r="C19" s="116"/>
      <c r="D19" s="116"/>
      <c r="E19" s="116"/>
      <c r="F19" s="56"/>
      <c r="G19" s="73"/>
      <c r="H19" s="405" t="str">
        <f>IF(batch2Start="","",IF(G19="","",WORKDAY(batch2Start,7)))</f>
        <v/>
      </c>
      <c r="I19" s="357"/>
      <c r="J19" s="354" t="str">
        <f t="shared" si="6"/>
        <v/>
      </c>
      <c r="K19" s="354" t="str">
        <f t="shared" si="5"/>
        <v/>
      </c>
      <c r="L19" s="357"/>
      <c r="M19" s="354" t="str">
        <f>IFERROR(IF(L19="",WORKDAY(K19,$M$9),WORKDAY(L19,$M$9)),"")</f>
        <v/>
      </c>
      <c r="N19" s="354" t="str">
        <f t="shared" si="9"/>
        <v/>
      </c>
      <c r="O19" s="357"/>
      <c r="P19" s="358" t="str">
        <f t="shared" si="10"/>
        <v/>
      </c>
      <c r="Q19" s="357"/>
      <c r="R19" s="463" t="str">
        <f t="shared" si="7"/>
        <v/>
      </c>
      <c r="S19" s="405"/>
      <c r="T19" s="56"/>
      <c r="U19" s="56"/>
      <c r="V19" s="56"/>
    </row>
    <row r="20" spans="1:22">
      <c r="A20" s="56"/>
      <c r="B20" s="56"/>
      <c r="C20" s="56"/>
      <c r="D20" s="116"/>
      <c r="E20" s="116"/>
      <c r="F20" s="333" t="s">
        <v>260</v>
      </c>
      <c r="G20" s="320" t="str" cm="1">
        <f t="array" aca="1" ref="G20" ca="1">IFERROR(_xlfn._xlws.FILTER(References!$E$237:$E$536,(References!$D$237:$D$536=$B$7)),"")</f>
        <v/>
      </c>
      <c r="H20" s="403" t="str">
        <f ca="1">IF(batch3Start="","",IF(G20=0,"",WORKDAY(batch3Start,7)))</f>
        <v/>
      </c>
      <c r="I20" s="331"/>
      <c r="J20" s="330" t="str">
        <f t="shared" ca="1" si="6"/>
        <v/>
      </c>
      <c r="K20" s="330" t="str">
        <f t="shared" ca="1" si="5"/>
        <v/>
      </c>
      <c r="L20" s="331"/>
      <c r="M20" s="330" t="str">
        <f t="shared" ref="M20:M24" ca="1" si="11">IFERROR(IF(L20="",WORKDAY(K20,$M$9),WORKDAY(L20,$M$9)),"")</f>
        <v/>
      </c>
      <c r="N20" s="330" t="str">
        <f t="shared" ca="1" si="9"/>
        <v/>
      </c>
      <c r="O20" s="331"/>
      <c r="P20" s="330" t="str">
        <f t="shared" ca="1" si="10"/>
        <v/>
      </c>
      <c r="Q20" s="331"/>
      <c r="R20" s="330" t="str">
        <f t="shared" ca="1" si="7"/>
        <v/>
      </c>
      <c r="S20" s="403"/>
      <c r="T20" s="56"/>
      <c r="U20" s="56"/>
      <c r="V20" s="56"/>
    </row>
    <row r="21" spans="1:22">
      <c r="A21" s="56"/>
      <c r="B21" s="56"/>
      <c r="C21" s="56"/>
      <c r="D21" s="116"/>
      <c r="E21" s="116"/>
      <c r="F21" s="56"/>
      <c r="G21" s="73"/>
      <c r="H21" s="354" t="str">
        <f>IF(batch3Start="","",IF(G21=0,"",WORKDAY(batch3Start,7)))</f>
        <v/>
      </c>
      <c r="I21" s="357"/>
      <c r="J21" s="354" t="str">
        <f t="shared" si="6"/>
        <v/>
      </c>
      <c r="K21" s="354" t="str">
        <f t="shared" si="5"/>
        <v/>
      </c>
      <c r="L21" s="357"/>
      <c r="M21" s="354" t="str">
        <f t="shared" si="11"/>
        <v/>
      </c>
      <c r="N21" s="354" t="str">
        <f>IF(H21&lt;&gt;"",WORKDAY(M21,$N$9),"")</f>
        <v/>
      </c>
      <c r="O21" s="357"/>
      <c r="P21" s="354" t="str">
        <f t="shared" si="10"/>
        <v/>
      </c>
      <c r="Q21" s="357"/>
      <c r="R21" s="403" t="str">
        <f t="shared" si="7"/>
        <v/>
      </c>
      <c r="S21" s="354"/>
      <c r="T21" s="56"/>
      <c r="U21" s="56"/>
      <c r="V21" s="56"/>
    </row>
    <row r="22" spans="1:22" ht="15.75">
      <c r="A22" s="715" t="s">
        <v>740</v>
      </c>
      <c r="B22" s="715"/>
      <c r="C22" s="715"/>
      <c r="D22" s="116"/>
      <c r="E22" s="116"/>
      <c r="F22" s="56"/>
      <c r="G22" s="73"/>
      <c r="H22" s="354" t="str">
        <f>IF(batch3Start="","",IF(G22=0,"",WORKDAY(batch3Start,7)))</f>
        <v/>
      </c>
      <c r="I22" s="357"/>
      <c r="J22" s="354" t="str">
        <f t="shared" si="6"/>
        <v/>
      </c>
      <c r="K22" s="354" t="str">
        <f t="shared" si="5"/>
        <v/>
      </c>
      <c r="L22" s="357"/>
      <c r="M22" s="354" t="str">
        <f t="shared" si="11"/>
        <v/>
      </c>
      <c r="N22" s="354" t="str">
        <f t="shared" si="9"/>
        <v/>
      </c>
      <c r="O22" s="357"/>
      <c r="P22" s="354" t="str">
        <f t="shared" si="10"/>
        <v/>
      </c>
      <c r="Q22" s="357"/>
      <c r="R22" s="403" t="str">
        <f t="shared" si="7"/>
        <v/>
      </c>
      <c r="S22" s="354"/>
      <c r="T22" s="56"/>
      <c r="U22" s="56"/>
      <c r="V22" s="56"/>
    </row>
    <row r="23" spans="1:22">
      <c r="A23" s="117" t="s">
        <v>741</v>
      </c>
      <c r="B23" s="117" t="s">
        <v>742</v>
      </c>
      <c r="C23" s="117" t="s">
        <v>743</v>
      </c>
      <c r="D23" s="116"/>
      <c r="E23" s="116"/>
      <c r="F23" s="56"/>
      <c r="G23" s="73"/>
      <c r="H23" s="354" t="str">
        <f>IF(batch3Start="","",IF(G23=0,"",WORKDAY(batch3Start,7)))</f>
        <v/>
      </c>
      <c r="I23" s="357"/>
      <c r="J23" s="354" t="str">
        <f t="shared" si="6"/>
        <v/>
      </c>
      <c r="K23" s="354" t="str">
        <f t="shared" si="5"/>
        <v/>
      </c>
      <c r="L23" s="357"/>
      <c r="M23" s="354" t="str">
        <f t="shared" si="11"/>
        <v/>
      </c>
      <c r="N23" s="354" t="str">
        <f t="shared" si="9"/>
        <v/>
      </c>
      <c r="O23" s="357"/>
      <c r="P23" s="354" t="str">
        <f t="shared" si="10"/>
        <v/>
      </c>
      <c r="Q23" s="357"/>
      <c r="R23" s="403" t="str">
        <f t="shared" si="7"/>
        <v/>
      </c>
      <c r="S23" s="354"/>
      <c r="T23" s="56"/>
      <c r="U23" s="56"/>
      <c r="V23" s="56"/>
    </row>
    <row r="24" spans="1:22" ht="15.75" thickBot="1">
      <c r="A24" s="56" t="e" cm="1" vm="1">
        <f t="array" ref="A24">_xlfn._xlws.FILTER(mats_tbl[Unique Material Name],mats_tbl[Translation?]="Yes")</f>
        <v>#VALUE!</v>
      </c>
      <c r="B24" s="116" t="e" vm="2">
        <f ca="1">IF(A24&lt;&gt;"",IF(_xlfn.XLOOKUP(A24,mats_tbl[Unique Material Name],mats_tbl[Audience])="Patient-Facing Pre-Consent",VLOOKUP($B$7,'CLMs Strategies'!$A$7:$F$57,3),VLOOKUP($B$7,'CLMs Strategies'!$A$7:$F$57,4)),"")</f>
        <v>#VALUE!</v>
      </c>
      <c r="C24" s="116" t="e" vm="2">
        <f ca="1">IF(A24&lt;&gt;"",IF(_xlfn.XLOOKUP(A24,mats_tbl[Unique Material Name],mats_tbl[Audience])="Patient-Facing Pre-Consent",VLOOKUP($B$7,'CLMs Strategies'!$A$7:$F$57,5),VLOOKUP($B$7,'CLMs Strategies'!$A$7:$F$57,6)),"")</f>
        <v>#VALUE!</v>
      </c>
      <c r="D24" s="116"/>
      <c r="E24" s="116"/>
      <c r="F24" s="56"/>
      <c r="G24" s="73"/>
      <c r="H24" s="405" t="str">
        <f>IF(batch3Start="","",IF(G24=0,"",WORKDAY(batch3Start,7)))</f>
        <v/>
      </c>
      <c r="I24" s="357"/>
      <c r="J24" s="354" t="str">
        <f t="shared" si="6"/>
        <v/>
      </c>
      <c r="K24" s="354" t="str">
        <f t="shared" si="5"/>
        <v/>
      </c>
      <c r="L24" s="357"/>
      <c r="M24" s="354" t="str">
        <f t="shared" si="11"/>
        <v/>
      </c>
      <c r="N24" s="354" t="str">
        <f t="shared" si="9"/>
        <v/>
      </c>
      <c r="O24" s="357"/>
      <c r="P24" s="405" t="str">
        <f t="shared" si="10"/>
        <v/>
      </c>
      <c r="Q24" s="357"/>
      <c r="R24" s="464" t="str">
        <f t="shared" si="7"/>
        <v/>
      </c>
      <c r="S24" s="405"/>
      <c r="T24" s="56"/>
      <c r="U24" s="56"/>
      <c r="V24" s="56"/>
    </row>
    <row r="25" spans="1:22">
      <c r="A25" s="56"/>
      <c r="B25" s="116" t="str">
        <f ca="1">IF(A25&lt;&gt;"",IF(_xlfn.XLOOKUP(A25,mats_tbl[Unique Material Name],mats_tbl[Audience])="Patient-Facing Pre-Consent",VLOOKUP($B$7,'CLMs Strategies'!$A$7:$F$57,3),VLOOKUP($B$7,'CLMs Strategies'!$A$7:$F$57,4)),"")</f>
        <v/>
      </c>
      <c r="C25" s="116" t="str">
        <f ca="1">IF(A25&lt;&gt;"",IF(_xlfn.XLOOKUP(A25,mats_tbl[Unique Material Name],mats_tbl[Audience])="Patient-Facing Pre-Consent",VLOOKUP($B$7,'CLMs Strategies'!$A$7:$F$57,5),VLOOKUP($B$7,'CLMs Strategies'!$A$7:$F$57,6)),"")</f>
        <v/>
      </c>
      <c r="D25" s="116"/>
      <c r="E25" s="116"/>
      <c r="F25" s="333" t="s">
        <v>261</v>
      </c>
      <c r="G25" s="320" t="str" cm="1">
        <f t="array" aca="1" ref="G25" ca="1">IFERROR(_xlfn._xlws.FILTER(References!$E$237:$E$536,(References!$D$237:$D$536=$B$7)),"")</f>
        <v/>
      </c>
      <c r="H25" s="403" t="str">
        <f ca="1">IF(batch4Start="","",IF(G25=0,"",WORKDAY(batch4Start,7)))</f>
        <v/>
      </c>
      <c r="I25" s="331"/>
      <c r="J25" s="330" t="str">
        <f t="shared" ca="1" si="6"/>
        <v/>
      </c>
      <c r="K25" s="330" t="str">
        <f t="shared" ca="1" si="5"/>
        <v/>
      </c>
      <c r="L25" s="331"/>
      <c r="M25" s="330" t="str">
        <f ca="1">IFERROR(IF(L25="",WORKDAY(K25,$M$9),WORKDAY(L25,$M$9)),"")</f>
        <v/>
      </c>
      <c r="N25" s="330" t="str">
        <f t="shared" ca="1" si="9"/>
        <v/>
      </c>
      <c r="O25" s="331"/>
      <c r="P25" s="403" t="str">
        <f t="shared" ca="1" si="10"/>
        <v/>
      </c>
      <c r="Q25" s="331"/>
      <c r="R25" s="403" t="str">
        <f t="shared" ca="1" si="7"/>
        <v/>
      </c>
      <c r="S25" s="403"/>
      <c r="T25" s="56"/>
      <c r="U25" s="56"/>
      <c r="V25" s="56"/>
    </row>
    <row r="26" spans="1:22">
      <c r="A26" s="56"/>
      <c r="B26" s="116" t="str">
        <f ca="1">IF(A26&lt;&gt;"",IF(_xlfn.XLOOKUP(A26,mats_tbl[Unique Material Name],mats_tbl[Audience])="Patient-Facing Pre-Consent",VLOOKUP($B$7,'CLMs Strategies'!$A$7:$F$57,3),VLOOKUP($B$7,'CLMs Strategies'!$A$7:$F$57,4)),"")</f>
        <v/>
      </c>
      <c r="C26" s="116" t="str">
        <f ca="1">IF(A26&lt;&gt;"",IF(_xlfn.XLOOKUP(A26,mats_tbl[Unique Material Name],mats_tbl[Audience])="Patient-Facing Pre-Consent",VLOOKUP($B$7,'CLMs Strategies'!$A$7:$F$57,5),VLOOKUP($B$7,'CLMs Strategies'!$A$7:$F$57,6)),"")</f>
        <v/>
      </c>
      <c r="D26" s="116"/>
      <c r="E26" s="116"/>
      <c r="F26" s="56"/>
      <c r="G26" s="73"/>
      <c r="H26" s="354" t="str">
        <f>IF(batch4Start="","",IF(G26=0,"",WORKDAY(batch4Start,7)))</f>
        <v/>
      </c>
      <c r="I26" s="357"/>
      <c r="J26" s="354" t="str">
        <f t="shared" si="6"/>
        <v/>
      </c>
      <c r="K26" s="354" t="str">
        <f t="shared" si="5"/>
        <v/>
      </c>
      <c r="L26" s="357"/>
      <c r="M26" s="354" t="str">
        <f>IFERROR(IF(L26="",WORKDAY(K26,$M$9),WORKDAY(L26,$M$9)),"")</f>
        <v/>
      </c>
      <c r="N26" s="354" t="str">
        <f t="shared" si="9"/>
        <v/>
      </c>
      <c r="O26" s="357"/>
      <c r="P26" s="354" t="str">
        <f t="shared" si="10"/>
        <v/>
      </c>
      <c r="Q26" s="357"/>
      <c r="R26" s="403" t="str">
        <f t="shared" si="7"/>
        <v/>
      </c>
      <c r="S26" s="354"/>
      <c r="T26" s="56"/>
      <c r="U26" s="56"/>
      <c r="V26" s="56"/>
    </row>
    <row r="27" spans="1:22">
      <c r="A27" s="56"/>
      <c r="B27" s="116" t="str">
        <f ca="1">IF(A27&lt;&gt;"",IF(_xlfn.XLOOKUP(A27,mats_tbl[Unique Material Name],mats_tbl[Audience])="Patient-Facing Pre-Consent",VLOOKUP($B$7,'CLMs Strategies'!$A$7:$F$57,3),VLOOKUP($B$7,'CLMs Strategies'!$A$7:$F$57,4)),"")</f>
        <v/>
      </c>
      <c r="C27" s="116" t="str">
        <f ca="1">IF(A27&lt;&gt;"",IF(_xlfn.XLOOKUP(A27,mats_tbl[Unique Material Name],mats_tbl[Audience])="Patient-Facing Pre-Consent",VLOOKUP($B$7,'CLMs Strategies'!$A$7:$F$57,5),VLOOKUP($B$7,'CLMs Strategies'!$A$7:$F$57,6)),"")</f>
        <v/>
      </c>
      <c r="D27" s="116"/>
      <c r="E27" s="116"/>
      <c r="F27" s="56"/>
      <c r="G27" s="73"/>
      <c r="H27" s="354" t="str">
        <f>IF(batch4Start="","",IF(G27=0,"",WORKDAY(batch4Start,7)))</f>
        <v/>
      </c>
      <c r="I27" s="357"/>
      <c r="J27" s="354" t="str">
        <f>IFERROR(IF(I27="",WORKDAY(H27,$J$9),WORKDAY(I27,$J$9)),"")</f>
        <v/>
      </c>
      <c r="K27" s="354" t="str">
        <f t="shared" si="5"/>
        <v/>
      </c>
      <c r="L27" s="357"/>
      <c r="M27" s="354" t="str">
        <f t="shared" ref="M27:M28" si="12">IFERROR(IF(L27="",WORKDAY(K27,$M$9),WORKDAY(L27,$M$9)),"")</f>
        <v/>
      </c>
      <c r="N27" s="354" t="str">
        <f t="shared" si="9"/>
        <v/>
      </c>
      <c r="O27" s="357"/>
      <c r="P27" s="354" t="str">
        <f t="shared" si="10"/>
        <v/>
      </c>
      <c r="Q27" s="357"/>
      <c r="R27" s="403" t="str">
        <f t="shared" si="7"/>
        <v/>
      </c>
      <c r="S27" s="354"/>
      <c r="T27" s="56"/>
      <c r="U27" s="56"/>
      <c r="V27" s="56"/>
    </row>
    <row r="28" spans="1:22">
      <c r="A28" s="56"/>
      <c r="B28" s="116" t="str">
        <f ca="1">IF(A28&lt;&gt;"",IF(_xlfn.XLOOKUP(A28,mats_tbl[Unique Material Name],mats_tbl[Audience])="Patient-Facing Pre-Consent",VLOOKUP($B$7,'CLMs Strategies'!$A$7:$F$57,3),VLOOKUP($B$7,'CLMs Strategies'!$A$7:$F$57,4)),"")</f>
        <v/>
      </c>
      <c r="C28" s="116" t="str">
        <f ca="1">IF(A28&lt;&gt;"",IF(_xlfn.XLOOKUP(A28,mats_tbl[Unique Material Name],mats_tbl[Audience])="Patient-Facing Pre-Consent",VLOOKUP($B$7,'CLMs Strategies'!$A$7:$F$57,5),VLOOKUP($B$7,'CLMs Strategies'!$A$7:$F$57,6)),"")</f>
        <v/>
      </c>
      <c r="D28" s="116"/>
      <c r="E28" s="116"/>
      <c r="F28" s="56"/>
      <c r="G28" s="73"/>
      <c r="H28" s="354" t="str">
        <f>IF(batch4Start="","",IF(G28=0,"",WORKDAY(batch4Start,7)))</f>
        <v/>
      </c>
      <c r="I28" s="357"/>
      <c r="J28" s="354" t="str">
        <f t="shared" si="6"/>
        <v/>
      </c>
      <c r="K28" s="354" t="str">
        <f t="shared" si="5"/>
        <v/>
      </c>
      <c r="L28" s="357"/>
      <c r="M28" s="354" t="str">
        <f t="shared" si="12"/>
        <v/>
      </c>
      <c r="N28" s="354" t="str">
        <f t="shared" si="9"/>
        <v/>
      </c>
      <c r="O28" s="357"/>
      <c r="P28" s="354" t="str">
        <f t="shared" si="10"/>
        <v/>
      </c>
      <c r="Q28" s="357"/>
      <c r="R28" s="403" t="str">
        <f t="shared" si="7"/>
        <v/>
      </c>
      <c r="S28" s="354"/>
      <c r="T28" s="56"/>
      <c r="U28" s="56"/>
      <c r="V28" s="56"/>
    </row>
    <row r="29" spans="1:22">
      <c r="A29" s="56"/>
      <c r="B29" s="116" t="str">
        <f ca="1">IF(A29&lt;&gt;"",IF(_xlfn.XLOOKUP(A29,mats_tbl[Unique Material Name],mats_tbl[Audience])="Patient-Facing Pre-Consent",VLOOKUP($B$7,'CLMs Strategies'!$A$7:$F$57,3),VLOOKUP($B$7,'CLMs Strategies'!$A$7:$F$57,4)),"")</f>
        <v/>
      </c>
      <c r="C29" s="116" t="str">
        <f ca="1">IF(A29&lt;&gt;"",IF(_xlfn.XLOOKUP(A29,mats_tbl[Unique Material Name],mats_tbl[Audience])="Patient-Facing Pre-Consent",VLOOKUP($B$7,'CLMs Strategies'!$A$7:$F$57,5),VLOOKUP($B$7,'CLMs Strategies'!$A$7:$F$57,6)),"")</f>
        <v/>
      </c>
      <c r="D29" s="116"/>
      <c r="E29" s="116"/>
      <c r="F29" s="56"/>
      <c r="G29" s="321"/>
      <c r="H29" s="358"/>
      <c r="I29" s="356"/>
      <c r="J29" s="356"/>
      <c r="K29" s="356"/>
      <c r="L29" s="356"/>
      <c r="M29" s="356"/>
      <c r="N29" s="356"/>
      <c r="O29" s="356"/>
      <c r="P29" s="116"/>
      <c r="Q29" s="356"/>
      <c r="R29" s="116"/>
      <c r="S29" s="356"/>
      <c r="T29" s="56"/>
      <c r="U29" s="56"/>
      <c r="V29" s="56"/>
    </row>
    <row r="30" spans="1:22">
      <c r="A30" s="56"/>
      <c r="B30" s="116" t="str">
        <f ca="1">IF(A30&lt;&gt;"",IF(_xlfn.XLOOKUP(A30,mats_tbl[Unique Material Name],mats_tbl[Audience])="Patient-Facing Pre-Consent",VLOOKUP($B$7,'CLMs Strategies'!$A$7:$F$57,3),VLOOKUP($B$7,'CLMs Strategies'!$A$7:$F$57,4)),"")</f>
        <v/>
      </c>
      <c r="C30" s="116" t="str">
        <f ca="1">IF(A30&lt;&gt;"",IF(_xlfn.XLOOKUP(A30,mats_tbl[Unique Material Name],mats_tbl[Audience])="Patient-Facing Pre-Consent",VLOOKUP($B$7,'CLMs Strategies'!$A$7:$F$57,5),VLOOKUP($B$7,'CLMs Strategies'!$A$7:$F$57,6)),"")</f>
        <v/>
      </c>
      <c r="D30" s="116"/>
      <c r="E30" s="116"/>
      <c r="F30" s="56"/>
      <c r="G30" s="56"/>
      <c r="H30" s="56"/>
      <c r="I30" s="56"/>
      <c r="J30" s="56"/>
      <c r="K30" s="56"/>
      <c r="L30" s="56"/>
      <c r="M30" s="56"/>
      <c r="N30" s="56"/>
      <c r="O30" s="56"/>
      <c r="P30" s="56"/>
      <c r="Q30" s="56"/>
      <c r="R30" s="56"/>
      <c r="S30" s="56"/>
      <c r="T30" s="56"/>
      <c r="U30" s="56"/>
      <c r="V30" s="56"/>
    </row>
    <row r="31" spans="1:22">
      <c r="A31" s="56"/>
      <c r="B31" s="116" t="str">
        <f ca="1">IF(A31&lt;&gt;"",IF(_xlfn.XLOOKUP(A31,mats_tbl[Unique Material Name],mats_tbl[Audience])="Patient-Facing Pre-Consent",VLOOKUP($B$7,'CLMs Strategies'!$A$7:$F$57,3),VLOOKUP($B$7,'CLMs Strategies'!$A$7:$F$57,4)),"")</f>
        <v/>
      </c>
      <c r="C31" s="116" t="str">
        <f ca="1">IF(A31&lt;&gt;"",IF(_xlfn.XLOOKUP(A31,mats_tbl[Unique Material Name],mats_tbl[Audience])="Patient-Facing Pre-Consent",VLOOKUP($B$7,'CLMs Strategies'!$A$7:$F$57,5),VLOOKUP($B$7,'CLMs Strategies'!$A$7:$F$57,6)),"")</f>
        <v/>
      </c>
      <c r="D31" s="116"/>
      <c r="E31" s="116"/>
      <c r="F31" s="56"/>
      <c r="G31" s="56"/>
      <c r="H31" s="56"/>
      <c r="I31" s="56"/>
      <c r="J31" s="56"/>
      <c r="K31" s="56"/>
      <c r="L31" s="56"/>
      <c r="M31" s="56"/>
      <c r="N31" s="56"/>
      <c r="O31" s="56"/>
      <c r="P31" s="56"/>
      <c r="Q31" s="56"/>
      <c r="R31" s="56"/>
      <c r="S31" s="56"/>
      <c r="T31" s="56"/>
      <c r="U31" s="56"/>
      <c r="V31" s="56"/>
    </row>
    <row r="32" spans="1:22">
      <c r="A32" s="56"/>
      <c r="B32" s="116" t="str">
        <f ca="1">IF(A32&lt;&gt;"",IF(_xlfn.XLOOKUP(A32,mats_tbl[Unique Material Name],mats_tbl[Audience])="Patient-Facing Pre-Consent",VLOOKUP($B$7,'CLMs Strategies'!$A$7:$F$57,3),VLOOKUP($B$7,'CLMs Strategies'!$A$7:$F$57,4)),"")</f>
        <v/>
      </c>
      <c r="C32" s="116" t="str">
        <f ca="1">IF(A32&lt;&gt;"",IF(_xlfn.XLOOKUP(A32,mats_tbl[Unique Material Name],mats_tbl[Audience])="Patient-Facing Pre-Consent",VLOOKUP($B$7,'CLMs Strategies'!$A$7:$F$57,5),VLOOKUP($B$7,'CLMs Strategies'!$A$7:$F$57,6)),"")</f>
        <v/>
      </c>
      <c r="D32" s="56"/>
      <c r="E32" s="56"/>
      <c r="F32" s="56"/>
      <c r="G32" s="56"/>
      <c r="H32" s="56"/>
      <c r="I32" s="56"/>
      <c r="J32" s="56"/>
      <c r="K32" s="56"/>
      <c r="L32" s="56"/>
      <c r="M32" s="56"/>
      <c r="N32" s="56"/>
      <c r="O32" s="56"/>
      <c r="P32" s="56"/>
      <c r="Q32" s="56"/>
      <c r="R32" s="56"/>
      <c r="S32" s="56"/>
      <c r="T32" s="56"/>
      <c r="U32" s="56"/>
      <c r="V32" s="56"/>
    </row>
    <row r="33" spans="1:20">
      <c r="A33" s="56"/>
      <c r="B33" s="116" t="str">
        <f ca="1">IF(A33&lt;&gt;"",IF(_xlfn.XLOOKUP(A33,mats_tbl[Unique Material Name],mats_tbl[Audience])="Patient-Facing Pre-Consent",VLOOKUP($B$7,'CLMs Strategies'!$A$7:$F$57,3),VLOOKUP($B$7,'CLMs Strategies'!$A$7:$F$57,4)),"")</f>
        <v/>
      </c>
      <c r="C33" s="116" t="str">
        <f ca="1">IF(A33&lt;&gt;"",IF(_xlfn.XLOOKUP(A33,mats_tbl[Unique Material Name],mats_tbl[Audience])="Patient-Facing Pre-Consent",VLOOKUP($B$7,'CLMs Strategies'!$A$7:$F$57,5),VLOOKUP($B$7,'CLMs Strategies'!$A$7:$F$57,6)),"")</f>
        <v/>
      </c>
      <c r="D33" s="56"/>
      <c r="E33" s="56"/>
      <c r="F33" s="56"/>
      <c r="G33" s="56"/>
      <c r="H33" s="56"/>
      <c r="I33" s="56"/>
      <c r="J33" s="56"/>
      <c r="K33" s="56"/>
      <c r="L33" s="56"/>
      <c r="M33" s="56"/>
      <c r="N33" s="56"/>
      <c r="O33" s="56"/>
      <c r="P33" s="56"/>
      <c r="Q33" s="56"/>
      <c r="R33" s="56"/>
      <c r="S33" s="56"/>
      <c r="T33" s="56"/>
    </row>
    <row r="34" spans="1:20">
      <c r="A34" s="56"/>
      <c r="B34" s="116" t="str">
        <f ca="1">IF(A34&lt;&gt;"",IF(_xlfn.XLOOKUP(A34,mats_tbl[Unique Material Name],mats_tbl[Audience])="Patient-Facing Pre-Consent",VLOOKUP($B$7,'CLMs Strategies'!$A$7:$F$57,3),VLOOKUP($B$7,'CLMs Strategies'!$A$7:$F$57,4)),"")</f>
        <v/>
      </c>
      <c r="C34" s="116" t="str">
        <f ca="1">IF(A34&lt;&gt;"",IF(_xlfn.XLOOKUP(A34,mats_tbl[Unique Material Name],mats_tbl[Audience])="Patient-Facing Pre-Consent",VLOOKUP($B$7,'CLMs Strategies'!$A$7:$F$57,5),VLOOKUP($B$7,'CLMs Strategies'!$A$7:$F$57,6)),"")</f>
        <v/>
      </c>
      <c r="D34" s="56"/>
      <c r="E34" s="56"/>
      <c r="F34" s="56"/>
      <c r="G34" s="56"/>
      <c r="H34" s="56"/>
      <c r="I34" s="56"/>
      <c r="J34" s="56"/>
      <c r="K34" s="56"/>
      <c r="L34" s="56"/>
      <c r="M34" s="56"/>
      <c r="N34" s="56"/>
      <c r="O34" s="56"/>
      <c r="P34" s="56"/>
      <c r="Q34" s="56"/>
      <c r="R34" s="56"/>
      <c r="S34" s="56"/>
      <c r="T34" s="56"/>
    </row>
    <row r="35" spans="1:20">
      <c r="A35" s="56"/>
      <c r="B35" s="116" t="str">
        <f ca="1">IF(A35&lt;&gt;"",IF(_xlfn.XLOOKUP(A35,mats_tbl[Unique Material Name],mats_tbl[Audience])="Patient-Facing Pre-Consent",VLOOKUP($B$7,'CLMs Strategies'!$A$7:$F$57,3),VLOOKUP($B$7,'CLMs Strategies'!$A$7:$F$57,4)),"")</f>
        <v/>
      </c>
      <c r="C35" s="116" t="str">
        <f ca="1">IF(A35&lt;&gt;"",IF(_xlfn.XLOOKUP(A35,mats_tbl[Unique Material Name],mats_tbl[Audience])="Patient-Facing Pre-Consent",VLOOKUP($B$7,'CLMs Strategies'!$A$7:$F$57,5),VLOOKUP($B$7,'CLMs Strategies'!$A$7:$F$57,6)),"")</f>
        <v/>
      </c>
      <c r="D35" s="56"/>
      <c r="E35" s="56"/>
      <c r="F35" s="56"/>
      <c r="G35" s="56"/>
      <c r="H35" s="56"/>
      <c r="I35" s="56"/>
      <c r="J35" s="56"/>
      <c r="K35" s="56"/>
      <c r="L35" s="56"/>
      <c r="M35" s="56"/>
      <c r="N35" s="56"/>
      <c r="O35" s="56"/>
      <c r="P35" s="56"/>
      <c r="Q35" s="56"/>
      <c r="R35" s="56"/>
      <c r="S35" s="56"/>
      <c r="T35" s="56"/>
    </row>
    <row r="36" spans="1:20">
      <c r="A36" s="56"/>
      <c r="B36" s="116" t="str">
        <f ca="1">IF(A36&lt;&gt;"",IF(_xlfn.XLOOKUP(A36,mats_tbl[Unique Material Name],mats_tbl[Audience])="Patient-Facing Pre-Consent",VLOOKUP($B$7,'CLMs Strategies'!$A$7:$F$57,3),VLOOKUP($B$7,'CLMs Strategies'!$A$7:$F$57,4)),"")</f>
        <v/>
      </c>
      <c r="C36" s="116" t="str">
        <f ca="1">IF(A36&lt;&gt;"",IF(_xlfn.XLOOKUP(A36,mats_tbl[Unique Material Name],mats_tbl[Audience])="Patient-Facing Pre-Consent",VLOOKUP($B$7,'CLMs Strategies'!$A$7:$F$57,5),VLOOKUP($B$7,'CLMs Strategies'!$A$7:$F$57,6)),"")</f>
        <v/>
      </c>
      <c r="D36" s="56"/>
      <c r="E36" s="56"/>
      <c r="F36" s="56"/>
      <c r="G36" s="56"/>
      <c r="H36" s="56"/>
      <c r="I36" s="56"/>
      <c r="J36" s="56"/>
      <c r="K36" s="56"/>
      <c r="L36" s="56"/>
      <c r="M36" s="56"/>
      <c r="N36" s="56"/>
      <c r="O36" s="56"/>
      <c r="P36" s="56"/>
      <c r="Q36" s="56"/>
      <c r="R36" s="56"/>
      <c r="S36" s="56"/>
      <c r="T36" s="56"/>
    </row>
    <row r="37" spans="1:20">
      <c r="A37" s="56"/>
      <c r="B37" s="116" t="str">
        <f ca="1">IF(A37&lt;&gt;"",IF(_xlfn.XLOOKUP(A37,mats_tbl[Unique Material Name],mats_tbl[Audience])="Patient-Facing Pre-Consent",VLOOKUP($B$7,'CLMs Strategies'!$A$7:$F$57,3),VLOOKUP($B$7,'CLMs Strategies'!$A$7:$F$57,4)),"")</f>
        <v/>
      </c>
      <c r="C37" s="116" t="str">
        <f ca="1">IF(A37&lt;&gt;"",IF(_xlfn.XLOOKUP(A37,mats_tbl[Unique Material Name],mats_tbl[Audience])="Patient-Facing Pre-Consent",VLOOKUP($B$7,'CLMs Strategies'!$A$7:$F$57,5),VLOOKUP($B$7,'CLMs Strategies'!$A$7:$F$57,6)),"")</f>
        <v/>
      </c>
      <c r="D37" s="56"/>
      <c r="E37" s="56"/>
      <c r="F37" s="56"/>
      <c r="G37" s="56"/>
      <c r="H37" s="56"/>
      <c r="I37" s="56"/>
      <c r="J37" s="56"/>
      <c r="K37" s="56"/>
      <c r="L37" s="56"/>
      <c r="M37" s="56"/>
      <c r="N37" s="56"/>
      <c r="O37" s="56"/>
      <c r="P37" s="56"/>
      <c r="Q37" s="56"/>
      <c r="R37" s="56"/>
      <c r="S37" s="56"/>
      <c r="T37" s="56"/>
    </row>
    <row r="38" spans="1:20">
      <c r="A38" s="56"/>
      <c r="B38" s="116" t="str">
        <f ca="1">IF(A38&lt;&gt;"",IF(_xlfn.XLOOKUP(A38,mats_tbl[Unique Material Name],mats_tbl[Audience])="Patient-Facing Pre-Consent",VLOOKUP($B$7,'CLMs Strategies'!$A$7:$F$57,3),VLOOKUP($B$7,'CLMs Strategies'!$A$7:$F$57,4)),"")</f>
        <v/>
      </c>
      <c r="C38" s="116" t="str">
        <f ca="1">IF(A38&lt;&gt;"",IF(_xlfn.XLOOKUP(A38,mats_tbl[Unique Material Name],mats_tbl[Audience])="Patient-Facing Pre-Consent",VLOOKUP($B$7,'CLMs Strategies'!$A$7:$F$57,5),VLOOKUP($B$7,'CLMs Strategies'!$A$7:$F$57,6)),"")</f>
        <v/>
      </c>
      <c r="D38" s="56"/>
      <c r="E38" s="56"/>
      <c r="F38" s="56"/>
      <c r="G38" s="56"/>
      <c r="H38" s="56"/>
      <c r="I38" s="56"/>
      <c r="J38" s="56"/>
      <c r="K38" s="56"/>
      <c r="L38" s="56"/>
      <c r="M38" s="56"/>
      <c r="N38" s="56"/>
      <c r="O38" s="56"/>
      <c r="P38" s="56"/>
      <c r="Q38" s="56"/>
      <c r="R38" s="56"/>
      <c r="S38" s="56"/>
      <c r="T38" s="56"/>
    </row>
    <row r="39" spans="1:20">
      <c r="A39" s="56"/>
      <c r="B39" s="116" t="str">
        <f ca="1">IF(A39&lt;&gt;"",IF(_xlfn.XLOOKUP(A39,mats_tbl[Unique Material Name],mats_tbl[Audience])="Patient-Facing Pre-Consent",VLOOKUP($B$7,'CLMs Strategies'!$A$7:$F$57,3),VLOOKUP($B$7,'CLMs Strategies'!$A$7:$F$57,4)),"")</f>
        <v/>
      </c>
      <c r="C39" s="116" t="str">
        <f ca="1">IF(A39&lt;&gt;"",IF(_xlfn.XLOOKUP(A39,mats_tbl[Unique Material Name],mats_tbl[Audience])="Patient-Facing Pre-Consent",VLOOKUP($B$7,'CLMs Strategies'!$A$7:$F$57,5),VLOOKUP($B$7,'CLMs Strategies'!$A$7:$F$57,6)),"")</f>
        <v/>
      </c>
      <c r="D39" s="56"/>
      <c r="E39" s="56"/>
      <c r="F39" s="56"/>
      <c r="G39" s="56"/>
      <c r="H39" s="56"/>
      <c r="I39" s="56"/>
      <c r="J39" s="56"/>
      <c r="K39" s="56"/>
      <c r="L39" s="56"/>
      <c r="M39" s="56"/>
      <c r="N39" s="56"/>
      <c r="O39" s="56"/>
      <c r="P39" s="56"/>
      <c r="Q39" s="56"/>
      <c r="R39" s="56"/>
      <c r="S39" s="56"/>
      <c r="T39" s="56"/>
    </row>
    <row r="40" spans="1:20">
      <c r="A40" s="56"/>
      <c r="B40" s="116"/>
      <c r="C40" s="56"/>
      <c r="D40" s="56"/>
      <c r="E40" s="56"/>
      <c r="F40" s="56"/>
      <c r="G40" s="56"/>
      <c r="H40" s="56"/>
      <c r="I40" s="56"/>
      <c r="J40" s="56"/>
      <c r="K40" s="56"/>
      <c r="L40" s="56"/>
      <c r="M40" s="56"/>
      <c r="N40" s="56"/>
      <c r="O40" s="56"/>
      <c r="P40" s="56"/>
      <c r="Q40" s="56"/>
      <c r="R40" s="56"/>
      <c r="S40" s="56"/>
      <c r="T40" s="56"/>
    </row>
    <row r="41" spans="1:20">
      <c r="A41" s="56"/>
      <c r="B41" s="116"/>
      <c r="C41" s="56"/>
      <c r="D41" s="56"/>
      <c r="E41" s="56"/>
      <c r="F41" s="56"/>
      <c r="G41" s="56"/>
      <c r="H41" s="56"/>
      <c r="I41" s="56"/>
      <c r="J41" s="56"/>
      <c r="K41" s="56"/>
      <c r="L41" s="56"/>
      <c r="M41" s="56"/>
      <c r="N41" s="56"/>
      <c r="O41" s="56"/>
      <c r="P41" s="56"/>
      <c r="Q41" s="56"/>
      <c r="R41" s="56"/>
      <c r="S41" s="56"/>
      <c r="T41" s="56"/>
    </row>
    <row r="42" spans="1:20">
      <c r="A42" s="56"/>
      <c r="B42" s="116"/>
      <c r="C42" s="56"/>
      <c r="D42" s="56"/>
      <c r="E42" s="56"/>
      <c r="F42" s="56"/>
      <c r="G42" s="56"/>
      <c r="H42" s="56"/>
      <c r="I42" s="56"/>
      <c r="J42" s="56"/>
      <c r="K42" s="56"/>
      <c r="L42" s="56"/>
      <c r="M42" s="56"/>
      <c r="N42" s="56"/>
      <c r="O42" s="56"/>
      <c r="P42" s="56"/>
      <c r="Q42" s="56"/>
      <c r="R42" s="56"/>
      <c r="S42" s="56"/>
      <c r="T42" s="56"/>
    </row>
    <row r="43" spans="1:20">
      <c r="A43" s="56"/>
      <c r="B43" s="116"/>
      <c r="C43" s="56"/>
    </row>
    <row r="44" spans="1:20">
      <c r="A44" s="56"/>
      <c r="B44" s="56"/>
      <c r="C44" s="56"/>
    </row>
  </sheetData>
  <mergeCells count="7">
    <mergeCell ref="M7:O7"/>
    <mergeCell ref="P7:Q7"/>
    <mergeCell ref="A22:C22"/>
    <mergeCell ref="A1:A2"/>
    <mergeCell ref="A3:A4"/>
    <mergeCell ref="H7:I7"/>
    <mergeCell ref="J7:L7"/>
  </mergeCells>
  <conditionalFormatting sqref="B1:K5">
    <cfRule type="expression" dxfId="312" priority="1">
      <formula>COUNTIF(translationCountries,B1)=0</formula>
    </cfRule>
  </conditionalFormatting>
  <conditionalFormatting sqref="E7">
    <cfRule type="containsText" dxfId="311" priority="9" operator="containsText" text="OK">
      <formula>NOT(ISERROR(SEARCH("OK",E7)))</formula>
    </cfRule>
    <cfRule type="containsText" dxfId="310" priority="10" operator="containsText" text="AFTER SUBMISSION DEADLINE">
      <formula>NOT(ISERROR(SEARCH("AFTER SUBMISSION DEADLINE",E7)))</formula>
    </cfRule>
  </conditionalFormatting>
  <conditionalFormatting sqref="G10:G29">
    <cfRule type="cellIs" dxfId="309" priority="5" operator="equal">
      <formula>0</formula>
    </cfRule>
  </conditionalFormatting>
  <hyperlinks>
    <hyperlink ref="A1:A2" location="'Country Level Dashboard'!A1" display="'Country Level Dashboard'!A1" xr:uid="{1DC283FD-B9FD-4BBE-96DC-7F3A26F5507B}"/>
    <hyperlink ref="A3:A4" location="'Project TOC'!A1" display="'Project TOC'!A1" xr:uid="{2BC27250-D865-4AB3-A12E-F5F5B0D92986}"/>
    <hyperlink ref="B1" location="Argentina!A1" display="Argentina" xr:uid="{9A9E3ABB-DCB6-486B-B0A9-27F2F2D4AFA2}"/>
    <hyperlink ref="C1" location="Australia!A1" display="Australia" xr:uid="{A2EC6FB3-2900-4E38-9E78-914BA3C13F72}"/>
    <hyperlink ref="D1" location="Austria!A1" display="Austria" xr:uid="{EA5A1A75-7DAB-4307-ADDF-D5569DDE3221}"/>
    <hyperlink ref="E1" location="Belgium!A1" display="Belgium" xr:uid="{D3526E71-9909-4410-9D27-10E9E5A9E8BE}"/>
    <hyperlink ref="F1" location="Brazil!A1" display="Brazil" xr:uid="{07F6B401-1F6C-488B-BCD3-0B59D42CE90A}"/>
    <hyperlink ref="G1" location="Bulgaria!A1" display="Bulgaria" xr:uid="{FB1D5408-22D3-4966-B45B-A5020578F755}"/>
    <hyperlink ref="H1" location="Canada!A1" display="Canada" xr:uid="{76BDF189-E88F-4690-813E-A117D4FE6327}"/>
    <hyperlink ref="I1" location="Chile!A1" display="Chile" xr:uid="{D0274E3B-B7C8-4FCF-8B13-AB322D9ECDED}"/>
    <hyperlink ref="J1" location="China!A1" display="China" xr:uid="{703E17D3-56DA-4DD9-AA9D-DB7BB884CE07}"/>
    <hyperlink ref="K1" location="Colombia!A1" display="Colombia" xr:uid="{DCE1C05A-8048-4D9C-A683-042B7D28EF90}"/>
    <hyperlink ref="B2" location="'Czech Republic'!A1" display="Czech Republic" xr:uid="{AFE8095A-65DB-45E3-A962-09A4DB51B44B}"/>
    <hyperlink ref="C2" location="Denmark!A1" display="Denmark" xr:uid="{B67603E3-3971-4AE8-9BB1-7A11E9590A02}"/>
    <hyperlink ref="D2" location="Estonia!A1" display="Estonia" xr:uid="{C6058381-7C85-457A-BA3E-7329591EDCCD}"/>
    <hyperlink ref="F2" location="France!A1" display="France" xr:uid="{327B640F-3969-4CE9-9203-E935C59A3B80}"/>
    <hyperlink ref="G2" location="Germany!A1" display="Germany" xr:uid="{7A3BB0A1-9298-4BAA-8B56-C29ED0C9E09C}"/>
    <hyperlink ref="H2" location="Greece!A1" display="Greece" xr:uid="{B60BD809-27AC-4DBF-9209-38788A80310C}"/>
    <hyperlink ref="J2" location="Hungary!A1" display="Hungary" xr:uid="{EB0E85E9-8A8E-47F0-AFC2-70B1FAD980D4}"/>
    <hyperlink ref="I2" location="'Hong Kong'!A1" display="Hong Kong" xr:uid="{B6538644-0B87-41E6-A533-CAB2226B0CEA}"/>
    <hyperlink ref="K2" location="Ireland!A1" display="Ireland" xr:uid="{C85EC8AF-9ECA-4D84-8200-3B35AA63D37B}"/>
    <hyperlink ref="C3" location="Italy!A1" display="Italy" xr:uid="{DF85E4CF-3959-4931-93F1-9C5567B6FABF}"/>
    <hyperlink ref="D3" location="Japan!A1" display="Japan" xr:uid="{5F3483E5-092D-41D6-9FEE-8710174604F0}"/>
    <hyperlink ref="K4" location="'South Korea'!A1" display="South Korea" xr:uid="{357BD393-095F-47D3-A7F5-04CFEE9E5879}"/>
    <hyperlink ref="C5" location="Sweden!A1" display="Sweden" xr:uid="{3CAD1DD9-FA0D-4FA6-A176-59EBF5AA4FA7}"/>
    <hyperlink ref="G5" location="Turkey!A1" display="Turkey" xr:uid="{507AB858-99CC-405D-94F0-DBD380286845}"/>
    <hyperlink ref="I5" location="'United Kingdom'!A1" display="United Kingdom" xr:uid="{997591E7-F362-4D37-BB37-4673B5A22F2F}"/>
    <hyperlink ref="J5" location="'United States'!A1" display="United States" xr:uid="{97DFC478-3882-4763-AD9B-96D6104B015D}"/>
    <hyperlink ref="E2" location="Finland!A1" display="Finland" xr:uid="{91583AEA-CDA8-4ECC-BF00-35E1136D2CEA}"/>
    <hyperlink ref="B3" location="Israel!A1" display="Israel" xr:uid="{4EE5B120-C771-4BD6-8854-6ECF58D7B0A0}"/>
    <hyperlink ref="E3" location="Latvia!A1" display="Latvia" xr:uid="{F6B94329-2BEB-46AE-B4EA-DE94D2FFCB05}"/>
    <hyperlink ref="F3" location="Lithuania!A1" display="Lithuania" xr:uid="{E869E5DB-E2DD-4003-A06C-D49FFFEB1D90}"/>
    <hyperlink ref="G3" location="Malaysia!A1" display="Malaysia" xr:uid="{35DA9791-AA7D-4231-9255-690362A328CF}"/>
    <hyperlink ref="H3" location="Mexico!A1" display="Mexico" xr:uid="{992D40E0-7E4E-4C22-AEAB-258E73C02A50}"/>
    <hyperlink ref="I3" location="Netherlands!A1" display="Netherlands" xr:uid="{93C7CFB7-8C11-4597-835E-00B9F23A600A}"/>
    <hyperlink ref="J3" location="'New Zealand'!A1" display="New Zealand" xr:uid="{0034FB67-AE01-4AD6-A1B6-400B46B31919}"/>
    <hyperlink ref="K3" location="Norway!A1" display="Norway" xr:uid="{2884007C-4BE2-436D-9DD0-F9C5AEF7CCA0}"/>
    <hyperlink ref="B4" location="Phillipines!A1" display="Philippines" xr:uid="{D1CADDF4-094B-4CB3-A209-E8ABAE54586D}"/>
    <hyperlink ref="C4" location="Poland!A1" display="Poland" xr:uid="{F4F6F8C9-E752-4FA0-B6D4-200C26981CE2}"/>
    <hyperlink ref="D4" location="Portugal!A1" display="Portugal" xr:uid="{480E5B29-271C-4F5F-8FCD-F791EAF0E339}"/>
    <hyperlink ref="E4" location="Romania!A1" display="Romania" xr:uid="{B282104E-B1A3-4C31-AD2F-BE65C9936F52}"/>
    <hyperlink ref="F4" location="Russia!A1" display="Russia" xr:uid="{74C4532F-B0C9-460A-840A-6694F2A2A688}"/>
    <hyperlink ref="G4" location="'Saudi Arabia'!A1" display="Saudi Arabia" xr:uid="{C7E21108-9A54-4739-AA1D-ABF7324BA323}"/>
    <hyperlink ref="H4" location="Singapore!A1" display="Singapore" xr:uid="{F129AF00-5165-4F69-96E0-AFC10ECA46CA}"/>
    <hyperlink ref="I4" location="Slovakia!A1" display="Slovakia" xr:uid="{EDC748C4-D365-4B08-90BC-06E91F6523BE}"/>
    <hyperlink ref="J4" location="'South Africa'!A1" display="South Africa" xr:uid="{37EACEBA-DC59-4CC3-933A-F54EC5018043}"/>
    <hyperlink ref="B5" location="Spain!A1" display="Spain" xr:uid="{6B167D1D-EDE1-4B1C-8733-21F125D36F3E}"/>
    <hyperlink ref="D5" location="Switzerland!A1" display="Switzerland" xr:uid="{81A3CD7F-E667-4042-A8F6-E80519E8BF49}"/>
    <hyperlink ref="E5" location="Taiwan!A1" display="Taiwan" xr:uid="{BC1623F0-9A60-4C1C-8288-3670C8BDCDAF}"/>
    <hyperlink ref="F5" location="Thailand!A1" display="Thailand" xr:uid="{7308F4AA-1613-4C84-97E0-1EC6D78B1E24}"/>
    <hyperlink ref="H5" location="Ukraine!A1" display="Ukraine" xr:uid="{CC7C16EB-E2B2-4DEC-B4D9-693BA5AE7C26}"/>
    <hyperlink ref="K5" location="Vietnam!A1" display="Vietnam" xr:uid="{9323A3C9-8338-42A8-AD43-27137778C6ED}"/>
  </hyperlinks>
  <pageMargins left="0.7" right="0.7" top="0.75" bottom="0.75" header="0.3" footer="0.3"/>
  <pageSetup orientation="portrait" horizontalDpi="90" verticalDpi="90"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1" id="{98F69AC2-04A2-4197-BB73-EEB59D85B2B2}">
            <xm:f>OR(INDEX('Batch Summary'!$B$4:$M$53,MATCH($B$7,_xlfn.ANCHORARRAY('Batch Summary'!$A$4),0),MATCH(B10,'Batch Summary'!$B$3:$M$3,0))="No")</xm:f>
            <x14:dxf>
              <font>
                <color theme="0"/>
              </font>
              <fill>
                <patternFill patternType="none">
                  <bgColor auto="1"/>
                </patternFill>
              </fill>
            </x14:dxf>
          </x14:cfRule>
          <xm:sqref>B10:B19 B23</xm:sqref>
        </x14:conditionalFormatting>
        <x14:conditionalFormatting xmlns:xm="http://schemas.microsoft.com/office/excel/2006/main">
          <x14:cfRule type="expression" priority="12" id="{4982DF0B-4740-4320-A7FA-997996B361E1}">
            <xm:f>OR(INDEX('Batch Summary'!$P$4:$AA$53,MATCH($B$7,_xlfn.ANCHORARRAY('Batch Summary'!$O$4),0),MATCH(C10,'Batch Summary'!$P$3:$AA$3,0))="No")</xm:f>
            <x14:dxf>
              <font>
                <color theme="0"/>
              </font>
            </x14:dxf>
          </x14:cfRule>
          <xm:sqref>C10:C19 C23</xm:sqref>
        </x14:conditionalFormatting>
        <x14:conditionalFormatting xmlns:xm="http://schemas.microsoft.com/office/excel/2006/main">
          <x14:cfRule type="expression" priority="13" id="{B644DAFF-1E15-4EFF-8E81-C2CB19397509}">
            <xm:f>OR(INDEX('Batch Summary'!$AD$4:$AO$53,MATCH($B$7,_xlfn.ANCHORARRAY('Batch Summary'!$AC$4),0),MATCH(D10,'Batch Summary'!$AD$3:$AO$3,0))="No")</xm:f>
            <x14:dxf>
              <font>
                <color theme="0"/>
              </font>
            </x14:dxf>
          </x14:cfRule>
          <xm:sqref>D10:D21</xm:sqref>
        </x14:conditionalFormatting>
        <x14:conditionalFormatting xmlns:xm="http://schemas.microsoft.com/office/excel/2006/main">
          <x14:cfRule type="expression" priority="14" id="{CCF4F1A0-1487-463E-B97D-2BED9A5CD756}">
            <xm:f>OR(INDEX('Batch Summary'!$AR$4:$BB$53,MATCH($B$7,_xlfn.ANCHORARRAY('Batch Summary'!$AQ$4),0),MATCH(E10,'Batch Summary'!$AR$3:$BB$3,0))="No")</xm:f>
            <x14:dxf>
              <font>
                <color theme="0"/>
              </font>
            </x14:dxf>
          </x14:cfRule>
          <xm:sqref>E10:E21</xm:sqref>
        </x14:conditionalFormatting>
      </x14:conditionalFormattings>
    </ext>
  </extLst>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EED979-FD70-493A-B63E-54FCB94A3E99}">
  <sheetPr codeName="Sheet47"/>
  <dimension ref="A1:V44"/>
  <sheetViews>
    <sheetView workbookViewId="0">
      <selection sqref="A1:A2"/>
    </sheetView>
  </sheetViews>
  <sheetFormatPr defaultRowHeight="15"/>
  <cols>
    <col min="1" max="1" width="17.5703125" bestFit="1" customWidth="1"/>
    <col min="2" max="2" width="20.140625" customWidth="1"/>
    <col min="3" max="3" width="20.42578125" customWidth="1"/>
    <col min="4" max="4" width="15.85546875" customWidth="1"/>
    <col min="5" max="5" width="15.42578125" customWidth="1"/>
    <col min="6" max="7" width="17.5703125" customWidth="1"/>
    <col min="8" max="8" width="10.140625" customWidth="1"/>
    <col min="9" max="9" width="16.140625" customWidth="1"/>
    <col min="10" max="10" width="14.140625" customWidth="1"/>
    <col min="11" max="11" width="11.5703125" bestFit="1" customWidth="1"/>
    <col min="12" max="12" width="10.85546875" customWidth="1"/>
    <col min="13" max="13" width="11.42578125" customWidth="1"/>
    <col min="14" max="14" width="10.85546875" customWidth="1"/>
    <col min="15" max="15" width="11" customWidth="1"/>
    <col min="16" max="16" width="10.85546875" customWidth="1"/>
    <col min="17" max="17" width="10.140625" bestFit="1" customWidth="1"/>
    <col min="18" max="18" width="12.140625" customWidth="1"/>
    <col min="19" max="19" width="18.5703125" customWidth="1"/>
  </cols>
  <sheetData>
    <row r="1" spans="1:22">
      <c r="A1" s="716" t="s">
        <v>733</v>
      </c>
      <c r="B1" s="477" t="s">
        <v>90</v>
      </c>
      <c r="C1" s="477" t="s">
        <v>92</v>
      </c>
      <c r="D1" s="477" t="s">
        <v>94</v>
      </c>
      <c r="E1" s="477" t="s">
        <v>97</v>
      </c>
      <c r="F1" s="477" t="s">
        <v>99</v>
      </c>
      <c r="G1" s="477" t="s">
        <v>101</v>
      </c>
      <c r="H1" s="477" t="s">
        <v>103</v>
      </c>
      <c r="I1" s="477" t="s">
        <v>105</v>
      </c>
      <c r="J1" s="477" t="s">
        <v>107</v>
      </c>
      <c r="K1" s="477" t="s">
        <v>109</v>
      </c>
      <c r="L1" s="56"/>
      <c r="M1" s="56"/>
      <c r="N1" s="56"/>
      <c r="O1" s="56"/>
      <c r="P1" s="56"/>
      <c r="Q1" s="56"/>
      <c r="R1" s="56"/>
      <c r="S1" s="56"/>
      <c r="T1" s="56"/>
      <c r="U1" s="56"/>
      <c r="V1" s="56"/>
    </row>
    <row r="2" spans="1:22">
      <c r="A2" s="716"/>
      <c r="B2" s="477" t="s">
        <v>111</v>
      </c>
      <c r="C2" s="477" t="s">
        <v>113</v>
      </c>
      <c r="D2" s="477" t="s">
        <v>115</v>
      </c>
      <c r="E2" s="477" t="s">
        <v>117</v>
      </c>
      <c r="F2" s="477" t="s">
        <v>119</v>
      </c>
      <c r="G2" s="477" t="s">
        <v>121</v>
      </c>
      <c r="H2" s="477" t="s">
        <v>123</v>
      </c>
      <c r="I2" s="477" t="s">
        <v>125</v>
      </c>
      <c r="J2" s="477" t="s">
        <v>127</v>
      </c>
      <c r="K2" s="477" t="s">
        <v>131</v>
      </c>
      <c r="L2" s="56"/>
      <c r="M2" s="56"/>
      <c r="N2" s="56"/>
      <c r="O2" s="56"/>
      <c r="P2" s="56"/>
      <c r="Q2" s="56"/>
      <c r="R2" s="56"/>
      <c r="S2" s="56"/>
      <c r="T2" s="56"/>
      <c r="U2" s="56"/>
      <c r="V2" s="56"/>
    </row>
    <row r="3" spans="1:22">
      <c r="A3" s="717" t="s">
        <v>51</v>
      </c>
      <c r="B3" s="477" t="s">
        <v>133</v>
      </c>
      <c r="C3" s="477" t="s">
        <v>135</v>
      </c>
      <c r="D3" s="477" t="s">
        <v>137</v>
      </c>
      <c r="E3" s="477" t="s">
        <v>139</v>
      </c>
      <c r="F3" s="477" t="s">
        <v>141</v>
      </c>
      <c r="G3" s="477" t="s">
        <v>143</v>
      </c>
      <c r="H3" s="477" t="s">
        <v>145</v>
      </c>
      <c r="I3" s="477" t="s">
        <v>147</v>
      </c>
      <c r="J3" s="477" t="s">
        <v>149</v>
      </c>
      <c r="K3" s="477" t="s">
        <v>151</v>
      </c>
      <c r="L3" s="56"/>
      <c r="M3" s="56"/>
      <c r="N3" s="56"/>
      <c r="O3" s="56"/>
      <c r="P3" s="56"/>
      <c r="Q3" s="56"/>
      <c r="R3" s="56"/>
      <c r="S3" s="56"/>
      <c r="T3" s="56"/>
      <c r="U3" s="56"/>
      <c r="V3" s="56"/>
    </row>
    <row r="4" spans="1:22">
      <c r="A4" s="718"/>
      <c r="B4" s="477" t="s">
        <v>153</v>
      </c>
      <c r="C4" s="477" t="s">
        <v>155</v>
      </c>
      <c r="D4" s="477" t="s">
        <v>157</v>
      </c>
      <c r="E4" s="477" t="s">
        <v>159</v>
      </c>
      <c r="F4" s="477" t="s">
        <v>161</v>
      </c>
      <c r="G4" s="477" t="s">
        <v>163</v>
      </c>
      <c r="H4" s="477" t="s">
        <v>165</v>
      </c>
      <c r="I4" s="477" t="s">
        <v>167</v>
      </c>
      <c r="J4" s="477" t="s">
        <v>169</v>
      </c>
      <c r="K4" s="477" t="s">
        <v>171</v>
      </c>
      <c r="L4" s="56"/>
      <c r="M4" s="56"/>
      <c r="N4" s="56"/>
      <c r="O4" s="56"/>
      <c r="P4" s="56"/>
      <c r="Q4" s="56"/>
      <c r="R4" s="56"/>
      <c r="S4" s="56"/>
      <c r="T4" s="56"/>
      <c r="U4" s="56"/>
      <c r="V4" s="56"/>
    </row>
    <row r="5" spans="1:22">
      <c r="A5" s="56"/>
      <c r="B5" s="477" t="s">
        <v>173</v>
      </c>
      <c r="C5" s="477" t="s">
        <v>175</v>
      </c>
      <c r="D5" s="477" t="s">
        <v>177</v>
      </c>
      <c r="E5" s="477" t="s">
        <v>179</v>
      </c>
      <c r="F5" s="477" t="s">
        <v>181</v>
      </c>
      <c r="G5" s="477" t="s">
        <v>183</v>
      </c>
      <c r="H5" s="477" t="s">
        <v>185</v>
      </c>
      <c r="I5" s="477" t="s">
        <v>187</v>
      </c>
      <c r="J5" s="477" t="s">
        <v>189</v>
      </c>
      <c r="K5" s="477" t="s">
        <v>191</v>
      </c>
      <c r="L5" s="56"/>
      <c r="M5" s="56"/>
      <c r="N5" s="56"/>
      <c r="O5" s="56"/>
      <c r="P5" s="56"/>
      <c r="Q5" s="56"/>
      <c r="R5" s="56"/>
      <c r="S5" s="56"/>
      <c r="T5" s="56"/>
      <c r="U5" s="56"/>
      <c r="V5" s="56"/>
    </row>
    <row r="6" spans="1:22" ht="15.75" thickBot="1">
      <c r="A6" s="56"/>
      <c r="B6" s="56"/>
      <c r="C6" s="56"/>
      <c r="D6" s="56"/>
      <c r="E6" s="56"/>
      <c r="F6" s="56"/>
      <c r="G6" s="56"/>
      <c r="H6" s="56"/>
      <c r="I6" s="56"/>
      <c r="J6" s="56"/>
      <c r="K6" s="56"/>
      <c r="L6" s="56"/>
      <c r="M6" s="56"/>
      <c r="N6" s="56"/>
      <c r="O6" s="56"/>
      <c r="P6" s="56"/>
      <c r="Q6" s="56"/>
      <c r="R6" s="56"/>
      <c r="S6" s="56"/>
      <c r="T6" s="56"/>
      <c r="U6" s="56"/>
      <c r="V6" s="56"/>
    </row>
    <row r="7" spans="1:22" ht="49.5" customHeight="1" thickBot="1">
      <c r="A7" s="56"/>
      <c r="B7" s="465" t="e" cm="1">
        <f t="array" aca="1" ref="B7" ca="1">MID(CELL("filename",B1),FIND("]",CELL("filename",B1))+1,255)</f>
        <v>#VALUE!</v>
      </c>
      <c r="C7" s="359" t="s">
        <v>734</v>
      </c>
      <c r="D7" s="362"/>
      <c r="E7" s="360" t="str">
        <f ca="1">IF(D7="","",IF(D7&lt;=MAX(N10:N28)+2,"AFTER SUBMISSION DEADLINE","OK"))</f>
        <v/>
      </c>
      <c r="F7" s="56"/>
      <c r="G7" s="319"/>
      <c r="H7" s="700" t="s">
        <v>314</v>
      </c>
      <c r="I7" s="701"/>
      <c r="J7" s="702" t="s">
        <v>570</v>
      </c>
      <c r="K7" s="703"/>
      <c r="L7" s="704"/>
      <c r="M7" s="705" t="s">
        <v>571</v>
      </c>
      <c r="N7" s="706"/>
      <c r="O7" s="707"/>
      <c r="P7" s="713" t="s">
        <v>735</v>
      </c>
      <c r="Q7" s="714"/>
      <c r="R7" s="298" t="s">
        <v>573</v>
      </c>
      <c r="S7" s="299" t="s">
        <v>574</v>
      </c>
      <c r="U7" s="56"/>
      <c r="V7" s="56"/>
    </row>
    <row r="8" spans="1:22" ht="51.75" thickBot="1">
      <c r="A8" s="56"/>
      <c r="B8" s="431" t="s">
        <v>736</v>
      </c>
      <c r="C8" s="431" t="s">
        <v>566</v>
      </c>
      <c r="D8" s="431" t="s">
        <v>737</v>
      </c>
      <c r="E8" s="431" t="s">
        <v>738</v>
      </c>
      <c r="F8" s="425"/>
      <c r="G8" s="318" t="s">
        <v>80</v>
      </c>
      <c r="H8" s="300" t="s">
        <v>578</v>
      </c>
      <c r="I8" s="301" t="s">
        <v>579</v>
      </c>
      <c r="J8" s="302" t="s">
        <v>580</v>
      </c>
      <c r="K8" s="303" t="s">
        <v>581</v>
      </c>
      <c r="L8" s="304" t="s">
        <v>582</v>
      </c>
      <c r="M8" s="305" t="s">
        <v>583</v>
      </c>
      <c r="N8" s="306" t="s">
        <v>584</v>
      </c>
      <c r="O8" s="307" t="s">
        <v>585</v>
      </c>
      <c r="P8" s="308" t="s">
        <v>586</v>
      </c>
      <c r="Q8" s="309" t="s">
        <v>587</v>
      </c>
      <c r="R8" s="310" t="s">
        <v>588</v>
      </c>
      <c r="S8" s="311" t="s">
        <v>589</v>
      </c>
      <c r="U8" s="56"/>
      <c r="V8" s="56"/>
    </row>
    <row r="9" spans="1:22" ht="15" hidden="1" customHeight="1" thickBot="1">
      <c r="A9" s="56"/>
      <c r="B9" s="346"/>
      <c r="C9" s="346"/>
      <c r="D9" s="346"/>
      <c r="E9" s="346"/>
      <c r="F9" s="425"/>
      <c r="G9" s="353" t="s">
        <v>739</v>
      </c>
      <c r="H9" s="347"/>
      <c r="I9" s="347"/>
      <c r="J9" s="348">
        <v>2</v>
      </c>
      <c r="K9" s="348">
        <f>ICRcomplete</f>
        <v>0</v>
      </c>
      <c r="L9" s="348"/>
      <c r="M9" s="349">
        <v>2</v>
      </c>
      <c r="N9" s="349">
        <f>DTPdelv</f>
        <v>8</v>
      </c>
      <c r="O9" s="349"/>
      <c r="P9" s="404">
        <f>expERCreturn</f>
        <v>30</v>
      </c>
      <c r="Q9" s="350"/>
      <c r="R9" s="351">
        <f>ERCdelv</f>
        <v>3</v>
      </c>
      <c r="S9" s="352"/>
      <c r="U9" s="56"/>
      <c r="V9" s="56"/>
    </row>
    <row r="10" spans="1:22" ht="15.75" thickTop="1">
      <c r="A10" s="56"/>
      <c r="B10" s="116" t="str" cm="1">
        <f t="array" ref="B10">IFERROR(_xlfn._xlws.FILTER(mats_tbl[Unique Material Name],mats_tbl[Translation Batch]=1),"")</f>
        <v/>
      </c>
      <c r="C10" s="116" t="str" cm="1">
        <f t="array" ref="C10">IFERROR(_xlfn._xlws.FILTER(mats_tbl[Unique Material Name],mats_tbl[Translation Batch]=2),"")</f>
        <v/>
      </c>
      <c r="D10" s="116" t="str" cm="1">
        <f t="array" ref="D10">IFERROR(_xlfn._xlws.FILTER(mats_tbl[Unique Material Name],mats_tbl[Translation Batch]=3),"")</f>
        <v/>
      </c>
      <c r="E10" s="28" t="str" cm="1">
        <f t="array" ref="E10">IFERROR(_xlfn._xlws.FILTER(mats_tbl[Unique Material Name],mats_tbl[Translation Batch]=4),"")</f>
        <v/>
      </c>
      <c r="F10" s="333" t="s">
        <v>258</v>
      </c>
      <c r="G10" s="320" t="str" cm="1">
        <f t="array" aca="1" ref="G10" ca="1">IFERROR(_xlfn._xlws.FILTER(References!$E$237:$E$536,(References!$D$237:$D$536=$B$7)),"")</f>
        <v/>
      </c>
      <c r="H10" s="330" t="str">
        <f ca="1">IF(batch1Start="","",IF(G10=0,"",WORKDAY(batch1Start,7)))</f>
        <v/>
      </c>
      <c r="I10" s="331"/>
      <c r="J10" s="355" t="str">
        <f ca="1">IFERROR(IF(I10="",WORKDAY(H10,$J$9),WORKDAY(I10,$J$9)),"")</f>
        <v/>
      </c>
      <c r="K10" s="330" t="e">
        <f ca="1">WORKDAY(J10,$K$9)</f>
        <v>#VALUE!</v>
      </c>
      <c r="L10" s="331"/>
      <c r="M10" s="330" t="e">
        <f ca="1">IF(L10="",WORKDAY(K10,M9),WORKDAY(L10,M9))</f>
        <v>#VALUE!</v>
      </c>
      <c r="N10" s="330" t="e">
        <f ca="1">WORKDAY(M10,DTPdelv)</f>
        <v>#VALUE!</v>
      </c>
      <c r="O10" s="331"/>
      <c r="P10" s="402" t="e">
        <f ca="1">IF(G10=0,"",IF(O10="",WORKDAY(N10,$P$9),WORKDAY(O10,$P$9)))</f>
        <v>#VALUE!</v>
      </c>
      <c r="Q10" s="331"/>
      <c r="R10" s="403" t="e">
        <f ca="1">IF(G10=0,"",IF(Q10="",WORKDAY(P10,$R$9),WORKDAY(Q10,$R$9)))</f>
        <v>#VALUE!</v>
      </c>
      <c r="S10" s="330"/>
      <c r="T10" s="56"/>
      <c r="U10" s="56"/>
      <c r="V10" s="56"/>
    </row>
    <row r="11" spans="1:22">
      <c r="A11" s="56"/>
      <c r="B11" s="116"/>
      <c r="C11" s="116"/>
      <c r="D11" s="116"/>
      <c r="E11" s="116"/>
      <c r="F11" s="56"/>
      <c r="G11" s="73"/>
      <c r="H11" s="354" t="str">
        <f>IF(batch1Start="","",IF(G11=0,"",WORKDAY(batch1Start,7)))</f>
        <v/>
      </c>
      <c r="I11" s="357"/>
      <c r="J11" s="354" t="str">
        <f>IFERROR(IF(I11="",WORKDAY(H11,$J$9),WORKDAY(I11,$J$9)),"")</f>
        <v/>
      </c>
      <c r="K11" s="354" t="str">
        <f>IF(J11="","",WORKDAY(J11,$K$9))</f>
        <v/>
      </c>
      <c r="L11" s="357"/>
      <c r="M11" s="354" t="str">
        <f>IFERROR(IF(L11="",WORKDAY(K11,$M$9),WORKDAY(L11,$M$9)),"")</f>
        <v/>
      </c>
      <c r="N11" s="354" t="str">
        <f>IF(H11&lt;&gt;"",WORKDAY(M11,$N$9),"")</f>
        <v/>
      </c>
      <c r="O11" s="357"/>
      <c r="P11" s="354" t="str">
        <f t="shared" ref="P11:P14" si="0">IF(G11=0,"",IF(O11="",WORKDAY(N11,$P$9),WORKDAY(O11,$P$9)))</f>
        <v/>
      </c>
      <c r="Q11" s="357"/>
      <c r="R11" s="354" t="str">
        <f t="shared" ref="R11:R14" si="1">IF(G11=0,"",IF(Q11="",WORKDAY(P11,$R$9),WORKDAY(Q11,$R$9)))</f>
        <v/>
      </c>
      <c r="S11" s="354"/>
      <c r="T11" s="56"/>
      <c r="U11" s="56"/>
      <c r="V11" s="56"/>
    </row>
    <row r="12" spans="1:22">
      <c r="A12" s="56"/>
      <c r="B12" s="116"/>
      <c r="C12" s="116"/>
      <c r="D12" s="116"/>
      <c r="E12" s="116"/>
      <c r="F12" s="56"/>
      <c r="G12" s="73"/>
      <c r="H12" s="354" t="str">
        <f>IF(batch1Start="","",IF(G12=0,"",WORKDAY(batch1Start,7)))</f>
        <v/>
      </c>
      <c r="I12" s="357"/>
      <c r="J12" s="354" t="str">
        <f t="shared" ref="J12:J14" si="2">IFERROR(IF(I12="",WORKDAY(H12,$J$9),WORKDAY(I12,$J$9)),"")</f>
        <v/>
      </c>
      <c r="K12" s="354" t="str">
        <f>IF(J12="","",WORKDAY(J12,$K$9))</f>
        <v/>
      </c>
      <c r="L12" s="357"/>
      <c r="M12" s="354" t="str">
        <f t="shared" ref="M12:M14" si="3">IFERROR(IF(L12="",WORKDAY(K12,$M$9),WORKDAY(L12,$M$9)),"")</f>
        <v/>
      </c>
      <c r="N12" s="354" t="str">
        <f t="shared" ref="N12:N13" si="4">IF(H12&lt;&gt;"",WORKDAY(M12,$N$9),"")</f>
        <v/>
      </c>
      <c r="O12" s="357"/>
      <c r="P12" s="354" t="str">
        <f t="shared" si="0"/>
        <v/>
      </c>
      <c r="Q12" s="357"/>
      <c r="R12" s="354" t="str">
        <f t="shared" si="1"/>
        <v/>
      </c>
      <c r="S12" s="354"/>
      <c r="T12" s="56"/>
      <c r="U12" s="56"/>
      <c r="V12" s="56"/>
    </row>
    <row r="13" spans="1:22">
      <c r="A13" s="56"/>
      <c r="B13" s="116"/>
      <c r="C13" s="116"/>
      <c r="D13" s="116"/>
      <c r="E13" s="116"/>
      <c r="F13" s="56"/>
      <c r="G13" s="73"/>
      <c r="H13" s="354" t="str">
        <f>IF(batch1Start="","",IF(G13=0,"",WORKDAY(batch1Start,7)))</f>
        <v/>
      </c>
      <c r="I13" s="357"/>
      <c r="J13" s="354" t="str">
        <f t="shared" si="2"/>
        <v/>
      </c>
      <c r="K13" s="354" t="str">
        <f t="shared" ref="K13:K28" si="5">IF(J13="","",WORKDAY(J13,$K$9))</f>
        <v/>
      </c>
      <c r="L13" s="357"/>
      <c r="M13" s="354" t="str">
        <f t="shared" si="3"/>
        <v/>
      </c>
      <c r="N13" s="354" t="str">
        <f t="shared" si="4"/>
        <v/>
      </c>
      <c r="O13" s="357"/>
      <c r="P13" s="354" t="str">
        <f t="shared" si="0"/>
        <v/>
      </c>
      <c r="Q13" s="357"/>
      <c r="R13" s="354" t="str">
        <f t="shared" si="1"/>
        <v/>
      </c>
      <c r="S13" s="354"/>
      <c r="T13" s="56"/>
      <c r="U13" s="56"/>
      <c r="V13" s="56"/>
    </row>
    <row r="14" spans="1:22" ht="15.75" thickBot="1">
      <c r="A14" s="56"/>
      <c r="B14" s="116"/>
      <c r="C14" s="116"/>
      <c r="D14" s="116"/>
      <c r="E14" s="116"/>
      <c r="F14" s="56"/>
      <c r="G14" s="73"/>
      <c r="H14" s="405" t="str">
        <f>IF(batch1Start="","",IF(G14="","",WORKDAY(batch1Start,7)))</f>
        <v/>
      </c>
      <c r="I14" s="357"/>
      <c r="J14" s="354" t="str">
        <f t="shared" si="2"/>
        <v/>
      </c>
      <c r="K14" s="354" t="str">
        <f t="shared" si="5"/>
        <v/>
      </c>
      <c r="L14" s="357"/>
      <c r="M14" s="354" t="str">
        <f t="shared" si="3"/>
        <v/>
      </c>
      <c r="N14" s="354" t="str">
        <f>IF(H14&lt;&gt;"",WORKDAY(M14,$N$9),"")</f>
        <v/>
      </c>
      <c r="O14" s="357"/>
      <c r="P14" s="405" t="str">
        <f t="shared" si="0"/>
        <v/>
      </c>
      <c r="Q14" s="357"/>
      <c r="R14" s="405" t="str">
        <f t="shared" si="1"/>
        <v/>
      </c>
      <c r="S14" s="405"/>
      <c r="T14" s="56"/>
      <c r="U14" s="56"/>
      <c r="V14" s="56"/>
    </row>
    <row r="15" spans="1:22">
      <c r="A15" s="56"/>
      <c r="B15" s="116"/>
      <c r="C15" s="116"/>
      <c r="D15" s="116"/>
      <c r="E15" s="116"/>
      <c r="F15" s="333" t="s">
        <v>259</v>
      </c>
      <c r="G15" s="320" t="str" cm="1">
        <f t="array" aca="1" ref="G15" ca="1">IFERROR(_xlfn._xlws.FILTER(References!$E$237:$E$536,(References!$D$237:$D$536=$B$7)),"")</f>
        <v/>
      </c>
      <c r="H15" s="403" t="str">
        <f ca="1">IF(batch2Start="","",IF(G15=0,"",WORKDAY(batch2Start,7)))</f>
        <v/>
      </c>
      <c r="I15" s="331"/>
      <c r="J15" s="330" t="str">
        <f ca="1">IFERROR(IF(I15="",WORKDAY(H15,$J$9),WORKDAY(I15,$J$9)),"")</f>
        <v/>
      </c>
      <c r="K15" s="330" t="str">
        <f t="shared" ca="1" si="5"/>
        <v/>
      </c>
      <c r="L15" s="331"/>
      <c r="M15" s="330" t="str">
        <f ca="1">IFERROR(IF(L15="",WORKDAY(K15,$M$9),WORKDAY(L15,$M$9)),"")</f>
        <v/>
      </c>
      <c r="N15" s="330" t="str">
        <f ca="1">IF(H15&lt;&gt;"",WORKDAY(M15,$N$9),"")</f>
        <v/>
      </c>
      <c r="O15" s="331"/>
      <c r="P15" s="403" t="str">
        <f ca="1">IF(H15="","",IF(O15="",WORKDAY(N15,$P$9),WORKDAY(O15,$P$9)))</f>
        <v/>
      </c>
      <c r="Q15" s="331"/>
      <c r="R15" s="403" t="str">
        <f ca="1">IF(H15="","",IF(Q15="",WORKDAY(P15,$R$9),WORKDAY(Q15,$R$9)))</f>
        <v/>
      </c>
      <c r="S15" s="403"/>
      <c r="T15" s="56"/>
      <c r="U15" s="56"/>
      <c r="V15" s="56"/>
    </row>
    <row r="16" spans="1:22" ht="15.75" customHeight="1">
      <c r="A16" s="56"/>
      <c r="B16" s="116"/>
      <c r="C16" s="116"/>
      <c r="D16" s="116"/>
      <c r="E16" s="116"/>
      <c r="F16" s="56"/>
      <c r="G16" s="73"/>
      <c r="H16" s="354" t="str">
        <f>IF(batch2Start="","",IF(G16=0,"",WORKDAY(batch2Start,7)))</f>
        <v/>
      </c>
      <c r="I16" s="357"/>
      <c r="J16" s="354" t="str">
        <f t="shared" ref="J16:J28" si="6">IFERROR(IF(I16="",WORKDAY(H16,$J$9),WORKDAY(I16,$J$9)),"")</f>
        <v/>
      </c>
      <c r="K16" s="354" t="str">
        <f t="shared" si="5"/>
        <v/>
      </c>
      <c r="L16" s="357"/>
      <c r="M16" s="354" t="str">
        <f>IFERROR(IF(L16="",WORKDAY(K16,$M$9),WORKDAY(L16,$M$9)),"")</f>
        <v/>
      </c>
      <c r="N16" s="354" t="str">
        <f>IF(H16&lt;&gt;"",WORKDAY(M16,$N$9),"")</f>
        <v/>
      </c>
      <c r="O16" s="357"/>
      <c r="P16" s="354" t="str">
        <f>IF(H16="","",IF(O16="",WORKDAY(N16,$P$9),WORKDAY(O16,$P$9)))</f>
        <v/>
      </c>
      <c r="Q16" s="357"/>
      <c r="R16" s="403" t="str">
        <f t="shared" ref="R16:R28" si="7">IF(H16="","",IF(Q16="",WORKDAY(P16,$R$9),WORKDAY(Q16,$R$9)))</f>
        <v/>
      </c>
      <c r="S16" s="354"/>
      <c r="T16" s="56"/>
      <c r="U16" s="56"/>
      <c r="V16" s="56"/>
    </row>
    <row r="17" spans="1:22">
      <c r="A17" s="56"/>
      <c r="B17" s="116"/>
      <c r="C17" s="116"/>
      <c r="D17" s="116"/>
      <c r="E17" s="116"/>
      <c r="F17" s="56"/>
      <c r="G17" s="73"/>
      <c r="H17" s="354" t="str">
        <f>IF(batch2Start="","",IF(G17=0,"",WORKDAY(batch2Start,7)))</f>
        <v/>
      </c>
      <c r="I17" s="357"/>
      <c r="J17" s="354" t="str">
        <f t="shared" si="6"/>
        <v/>
      </c>
      <c r="K17" s="354" t="str">
        <f t="shared" si="5"/>
        <v/>
      </c>
      <c r="L17" s="357"/>
      <c r="M17" s="354" t="str">
        <f t="shared" ref="M17" si="8">IFERROR(IF(L17="",WORKDAY(K17,$M$9),WORKDAY(L17,$M$9)),"")</f>
        <v/>
      </c>
      <c r="N17" s="354" t="str">
        <f t="shared" ref="N17:N28" si="9">IF(H17&lt;&gt;"",WORKDAY(M17,$N$9),"")</f>
        <v/>
      </c>
      <c r="O17" s="357"/>
      <c r="P17" s="354" t="str">
        <f t="shared" ref="P17:P28" si="10">IF(H17="","",IF(O17="",WORKDAY(N17,$P$9),WORKDAY(O17,$P$9)))</f>
        <v/>
      </c>
      <c r="Q17" s="357"/>
      <c r="R17" s="403" t="str">
        <f t="shared" si="7"/>
        <v/>
      </c>
      <c r="S17" s="354"/>
      <c r="T17" s="56"/>
      <c r="U17" s="56"/>
      <c r="V17" s="56"/>
    </row>
    <row r="18" spans="1:22">
      <c r="A18" s="56"/>
      <c r="B18" s="116"/>
      <c r="C18" s="116"/>
      <c r="D18" s="116"/>
      <c r="E18" s="116"/>
      <c r="F18" s="56"/>
      <c r="G18" s="73"/>
      <c r="H18" s="354" t="str">
        <f>IF(batch2Start="","",IF(G18=0,"",WORKDAY(batch2Start,7)))</f>
        <v/>
      </c>
      <c r="I18" s="357"/>
      <c r="J18" s="354" t="str">
        <f t="shared" si="6"/>
        <v/>
      </c>
      <c r="K18" s="354" t="str">
        <f t="shared" si="5"/>
        <v/>
      </c>
      <c r="L18" s="357"/>
      <c r="M18" s="354" t="str">
        <f>IFERROR(IF(L18="",WORKDAY(K18,$M$9),WORKDAY(L18,$M$9)),"")</f>
        <v/>
      </c>
      <c r="N18" s="354" t="str">
        <f t="shared" si="9"/>
        <v/>
      </c>
      <c r="O18" s="357"/>
      <c r="P18" s="354" t="str">
        <f t="shared" si="10"/>
        <v/>
      </c>
      <c r="Q18" s="357"/>
      <c r="R18" s="403" t="str">
        <f t="shared" si="7"/>
        <v/>
      </c>
      <c r="S18" s="354"/>
      <c r="T18" s="56"/>
      <c r="U18" s="56"/>
      <c r="V18" s="56"/>
    </row>
    <row r="19" spans="1:22" ht="15.75" thickBot="1">
      <c r="A19" s="56"/>
      <c r="B19" s="116"/>
      <c r="C19" s="116"/>
      <c r="D19" s="116"/>
      <c r="E19" s="116"/>
      <c r="F19" s="56"/>
      <c r="G19" s="73"/>
      <c r="H19" s="405" t="str">
        <f>IF(batch2Start="","",IF(G19="","",WORKDAY(batch2Start,7)))</f>
        <v/>
      </c>
      <c r="I19" s="357"/>
      <c r="J19" s="354" t="str">
        <f t="shared" si="6"/>
        <v/>
      </c>
      <c r="K19" s="354" t="str">
        <f t="shared" si="5"/>
        <v/>
      </c>
      <c r="L19" s="357"/>
      <c r="M19" s="354" t="str">
        <f>IFERROR(IF(L19="",WORKDAY(K19,$M$9),WORKDAY(L19,$M$9)),"")</f>
        <v/>
      </c>
      <c r="N19" s="354" t="str">
        <f t="shared" si="9"/>
        <v/>
      </c>
      <c r="O19" s="357"/>
      <c r="P19" s="358" t="str">
        <f t="shared" si="10"/>
        <v/>
      </c>
      <c r="Q19" s="357"/>
      <c r="R19" s="463" t="str">
        <f t="shared" si="7"/>
        <v/>
      </c>
      <c r="S19" s="405"/>
      <c r="T19" s="56"/>
      <c r="U19" s="56"/>
      <c r="V19" s="56"/>
    </row>
    <row r="20" spans="1:22">
      <c r="A20" s="56"/>
      <c r="B20" s="56"/>
      <c r="C20" s="56"/>
      <c r="D20" s="116"/>
      <c r="E20" s="116"/>
      <c r="F20" s="333" t="s">
        <v>260</v>
      </c>
      <c r="G20" s="320" t="str" cm="1">
        <f t="array" aca="1" ref="G20" ca="1">IFERROR(_xlfn._xlws.FILTER(References!$E$237:$E$536,(References!$D$237:$D$536=$B$7)),"")</f>
        <v/>
      </c>
      <c r="H20" s="403" t="str">
        <f ca="1">IF(batch3Start="","",IF(G20=0,"",WORKDAY(batch3Start,7)))</f>
        <v/>
      </c>
      <c r="I20" s="331"/>
      <c r="J20" s="330" t="str">
        <f t="shared" ca="1" si="6"/>
        <v/>
      </c>
      <c r="K20" s="330" t="str">
        <f t="shared" ca="1" si="5"/>
        <v/>
      </c>
      <c r="L20" s="331"/>
      <c r="M20" s="330" t="str">
        <f t="shared" ref="M20:M24" ca="1" si="11">IFERROR(IF(L20="",WORKDAY(K20,$M$9),WORKDAY(L20,$M$9)),"")</f>
        <v/>
      </c>
      <c r="N20" s="330" t="str">
        <f t="shared" ca="1" si="9"/>
        <v/>
      </c>
      <c r="O20" s="331"/>
      <c r="P20" s="330" t="str">
        <f t="shared" ca="1" si="10"/>
        <v/>
      </c>
      <c r="Q20" s="331"/>
      <c r="R20" s="330" t="str">
        <f t="shared" ca="1" si="7"/>
        <v/>
      </c>
      <c r="S20" s="403"/>
      <c r="T20" s="56"/>
      <c r="U20" s="56"/>
      <c r="V20" s="56"/>
    </row>
    <row r="21" spans="1:22">
      <c r="A21" s="56"/>
      <c r="B21" s="56"/>
      <c r="C21" s="56"/>
      <c r="D21" s="116"/>
      <c r="E21" s="116"/>
      <c r="F21" s="56"/>
      <c r="G21" s="73"/>
      <c r="H21" s="354" t="str">
        <f>IF(batch3Start="","",IF(G21=0,"",WORKDAY(batch3Start,7)))</f>
        <v/>
      </c>
      <c r="I21" s="357"/>
      <c r="J21" s="354" t="str">
        <f t="shared" si="6"/>
        <v/>
      </c>
      <c r="K21" s="354" t="str">
        <f t="shared" si="5"/>
        <v/>
      </c>
      <c r="L21" s="357"/>
      <c r="M21" s="354" t="str">
        <f t="shared" si="11"/>
        <v/>
      </c>
      <c r="N21" s="354" t="str">
        <f>IF(H21&lt;&gt;"",WORKDAY(M21,$N$9),"")</f>
        <v/>
      </c>
      <c r="O21" s="357"/>
      <c r="P21" s="354" t="str">
        <f t="shared" si="10"/>
        <v/>
      </c>
      <c r="Q21" s="357"/>
      <c r="R21" s="403" t="str">
        <f t="shared" si="7"/>
        <v/>
      </c>
      <c r="S21" s="354"/>
      <c r="T21" s="56"/>
      <c r="U21" s="56"/>
      <c r="V21" s="56"/>
    </row>
    <row r="22" spans="1:22" ht="15.75">
      <c r="A22" s="715" t="s">
        <v>740</v>
      </c>
      <c r="B22" s="715"/>
      <c r="C22" s="715"/>
      <c r="D22" s="116"/>
      <c r="E22" s="116"/>
      <c r="F22" s="56"/>
      <c r="G22" s="73"/>
      <c r="H22" s="354" t="str">
        <f>IF(batch3Start="","",IF(G22=0,"",WORKDAY(batch3Start,7)))</f>
        <v/>
      </c>
      <c r="I22" s="357"/>
      <c r="J22" s="354" t="str">
        <f t="shared" si="6"/>
        <v/>
      </c>
      <c r="K22" s="354" t="str">
        <f t="shared" si="5"/>
        <v/>
      </c>
      <c r="L22" s="357"/>
      <c r="M22" s="354" t="str">
        <f t="shared" si="11"/>
        <v/>
      </c>
      <c r="N22" s="354" t="str">
        <f t="shared" si="9"/>
        <v/>
      </c>
      <c r="O22" s="357"/>
      <c r="P22" s="354" t="str">
        <f t="shared" si="10"/>
        <v/>
      </c>
      <c r="Q22" s="357"/>
      <c r="R22" s="403" t="str">
        <f t="shared" si="7"/>
        <v/>
      </c>
      <c r="S22" s="354"/>
      <c r="T22" s="56"/>
      <c r="U22" s="56"/>
      <c r="V22" s="56"/>
    </row>
    <row r="23" spans="1:22">
      <c r="A23" s="117" t="s">
        <v>741</v>
      </c>
      <c r="B23" s="117" t="s">
        <v>742</v>
      </c>
      <c r="C23" s="117" t="s">
        <v>743</v>
      </c>
      <c r="D23" s="116"/>
      <c r="E23" s="116"/>
      <c r="F23" s="56"/>
      <c r="G23" s="73"/>
      <c r="H23" s="354" t="str">
        <f>IF(batch3Start="","",IF(G23=0,"",WORKDAY(batch3Start,7)))</f>
        <v/>
      </c>
      <c r="I23" s="357"/>
      <c r="J23" s="354" t="str">
        <f t="shared" si="6"/>
        <v/>
      </c>
      <c r="K23" s="354" t="str">
        <f t="shared" si="5"/>
        <v/>
      </c>
      <c r="L23" s="357"/>
      <c r="M23" s="354" t="str">
        <f t="shared" si="11"/>
        <v/>
      </c>
      <c r="N23" s="354" t="str">
        <f t="shared" si="9"/>
        <v/>
      </c>
      <c r="O23" s="357"/>
      <c r="P23" s="354" t="str">
        <f t="shared" si="10"/>
        <v/>
      </c>
      <c r="Q23" s="357"/>
      <c r="R23" s="403" t="str">
        <f t="shared" si="7"/>
        <v/>
      </c>
      <c r="S23" s="354"/>
      <c r="T23" s="56"/>
      <c r="U23" s="56"/>
      <c r="V23" s="56"/>
    </row>
    <row r="24" spans="1:22" ht="15.75" thickBot="1">
      <c r="A24" s="56" t="e" cm="1" vm="1">
        <f t="array" ref="A24">_xlfn._xlws.FILTER(mats_tbl[Unique Material Name],mats_tbl[Translation?]="Yes")</f>
        <v>#VALUE!</v>
      </c>
      <c r="B24" s="116" t="e" vm="2">
        <f ca="1">IF(A24&lt;&gt;"",IF(_xlfn.XLOOKUP(A24,mats_tbl[Unique Material Name],mats_tbl[Audience])="Patient-Facing Pre-Consent",VLOOKUP($B$7,'CLMs Strategies'!$A$7:$F$57,3),VLOOKUP($B$7,'CLMs Strategies'!$A$7:$F$57,4)),"")</f>
        <v>#VALUE!</v>
      </c>
      <c r="C24" s="116" t="e" vm="2">
        <f ca="1">IF(A24&lt;&gt;"",IF(_xlfn.XLOOKUP(A24,mats_tbl[Unique Material Name],mats_tbl[Audience])="Patient-Facing Pre-Consent",VLOOKUP($B$7,'CLMs Strategies'!$A$7:$F$57,5),VLOOKUP($B$7,'CLMs Strategies'!$A$7:$F$57,6)),"")</f>
        <v>#VALUE!</v>
      </c>
      <c r="D24" s="116"/>
      <c r="E24" s="116"/>
      <c r="F24" s="56"/>
      <c r="G24" s="73"/>
      <c r="H24" s="405" t="str">
        <f>IF(batch3Start="","",IF(G24=0,"",WORKDAY(batch3Start,7)))</f>
        <v/>
      </c>
      <c r="I24" s="357"/>
      <c r="J24" s="354" t="str">
        <f t="shared" si="6"/>
        <v/>
      </c>
      <c r="K24" s="354" t="str">
        <f t="shared" si="5"/>
        <v/>
      </c>
      <c r="L24" s="357"/>
      <c r="M24" s="354" t="str">
        <f t="shared" si="11"/>
        <v/>
      </c>
      <c r="N24" s="354" t="str">
        <f t="shared" si="9"/>
        <v/>
      </c>
      <c r="O24" s="357"/>
      <c r="P24" s="405" t="str">
        <f t="shared" si="10"/>
        <v/>
      </c>
      <c r="Q24" s="357"/>
      <c r="R24" s="464" t="str">
        <f t="shared" si="7"/>
        <v/>
      </c>
      <c r="S24" s="405"/>
      <c r="T24" s="56"/>
      <c r="U24" s="56"/>
      <c r="V24" s="56"/>
    </row>
    <row r="25" spans="1:22">
      <c r="A25" s="56"/>
      <c r="B25" s="116" t="str">
        <f ca="1">IF(A25&lt;&gt;"",IF(_xlfn.XLOOKUP(A25,mats_tbl[Unique Material Name],mats_tbl[Audience])="Patient-Facing Pre-Consent",VLOOKUP($B$7,'CLMs Strategies'!$A$7:$F$57,3),VLOOKUP($B$7,'CLMs Strategies'!$A$7:$F$57,4)),"")</f>
        <v/>
      </c>
      <c r="C25" s="116" t="str">
        <f ca="1">IF(A25&lt;&gt;"",IF(_xlfn.XLOOKUP(A25,mats_tbl[Unique Material Name],mats_tbl[Audience])="Patient-Facing Pre-Consent",VLOOKUP($B$7,'CLMs Strategies'!$A$7:$F$57,5),VLOOKUP($B$7,'CLMs Strategies'!$A$7:$F$57,6)),"")</f>
        <v/>
      </c>
      <c r="D25" s="116"/>
      <c r="E25" s="116"/>
      <c r="F25" s="333" t="s">
        <v>261</v>
      </c>
      <c r="G25" s="320" t="str" cm="1">
        <f t="array" aca="1" ref="G25" ca="1">IFERROR(_xlfn._xlws.FILTER(References!$E$237:$E$536,(References!$D$237:$D$536=$B$7)),"")</f>
        <v/>
      </c>
      <c r="H25" s="403" t="str">
        <f ca="1">IF(batch4Start="","",IF(G25=0,"",WORKDAY(batch4Start,7)))</f>
        <v/>
      </c>
      <c r="I25" s="331"/>
      <c r="J25" s="330" t="str">
        <f t="shared" ca="1" si="6"/>
        <v/>
      </c>
      <c r="K25" s="330" t="str">
        <f t="shared" ca="1" si="5"/>
        <v/>
      </c>
      <c r="L25" s="331"/>
      <c r="M25" s="330" t="str">
        <f ca="1">IFERROR(IF(L25="",WORKDAY(K25,$M$9),WORKDAY(L25,$M$9)),"")</f>
        <v/>
      </c>
      <c r="N25" s="330" t="str">
        <f t="shared" ca="1" si="9"/>
        <v/>
      </c>
      <c r="O25" s="331"/>
      <c r="P25" s="403" t="str">
        <f t="shared" ca="1" si="10"/>
        <v/>
      </c>
      <c r="Q25" s="331"/>
      <c r="R25" s="403" t="str">
        <f t="shared" ca="1" si="7"/>
        <v/>
      </c>
      <c r="S25" s="403"/>
      <c r="T25" s="56"/>
      <c r="U25" s="56"/>
      <c r="V25" s="56"/>
    </row>
    <row r="26" spans="1:22">
      <c r="A26" s="56"/>
      <c r="B26" s="116" t="str">
        <f ca="1">IF(A26&lt;&gt;"",IF(_xlfn.XLOOKUP(A26,mats_tbl[Unique Material Name],mats_tbl[Audience])="Patient-Facing Pre-Consent",VLOOKUP($B$7,'CLMs Strategies'!$A$7:$F$57,3),VLOOKUP($B$7,'CLMs Strategies'!$A$7:$F$57,4)),"")</f>
        <v/>
      </c>
      <c r="C26" s="116" t="str">
        <f ca="1">IF(A26&lt;&gt;"",IF(_xlfn.XLOOKUP(A26,mats_tbl[Unique Material Name],mats_tbl[Audience])="Patient-Facing Pre-Consent",VLOOKUP($B$7,'CLMs Strategies'!$A$7:$F$57,5),VLOOKUP($B$7,'CLMs Strategies'!$A$7:$F$57,6)),"")</f>
        <v/>
      </c>
      <c r="D26" s="116"/>
      <c r="E26" s="116"/>
      <c r="F26" s="56"/>
      <c r="G26" s="73"/>
      <c r="H26" s="354" t="str">
        <f>IF(batch4Start="","",IF(G26=0,"",WORKDAY(batch4Start,7)))</f>
        <v/>
      </c>
      <c r="I26" s="357"/>
      <c r="J26" s="354" t="str">
        <f t="shared" si="6"/>
        <v/>
      </c>
      <c r="K26" s="354" t="str">
        <f t="shared" si="5"/>
        <v/>
      </c>
      <c r="L26" s="357"/>
      <c r="M26" s="354" t="str">
        <f>IFERROR(IF(L26="",WORKDAY(K26,$M$9),WORKDAY(L26,$M$9)),"")</f>
        <v/>
      </c>
      <c r="N26" s="354" t="str">
        <f t="shared" si="9"/>
        <v/>
      </c>
      <c r="O26" s="357"/>
      <c r="P26" s="354" t="str">
        <f t="shared" si="10"/>
        <v/>
      </c>
      <c r="Q26" s="357"/>
      <c r="R26" s="403" t="str">
        <f t="shared" si="7"/>
        <v/>
      </c>
      <c r="S26" s="354"/>
      <c r="T26" s="56"/>
      <c r="U26" s="56"/>
      <c r="V26" s="56"/>
    </row>
    <row r="27" spans="1:22">
      <c r="A27" s="56"/>
      <c r="B27" s="116" t="str">
        <f ca="1">IF(A27&lt;&gt;"",IF(_xlfn.XLOOKUP(A27,mats_tbl[Unique Material Name],mats_tbl[Audience])="Patient-Facing Pre-Consent",VLOOKUP($B$7,'CLMs Strategies'!$A$7:$F$57,3),VLOOKUP($B$7,'CLMs Strategies'!$A$7:$F$57,4)),"")</f>
        <v/>
      </c>
      <c r="C27" s="116" t="str">
        <f ca="1">IF(A27&lt;&gt;"",IF(_xlfn.XLOOKUP(A27,mats_tbl[Unique Material Name],mats_tbl[Audience])="Patient-Facing Pre-Consent",VLOOKUP($B$7,'CLMs Strategies'!$A$7:$F$57,5),VLOOKUP($B$7,'CLMs Strategies'!$A$7:$F$57,6)),"")</f>
        <v/>
      </c>
      <c r="D27" s="116"/>
      <c r="E27" s="116"/>
      <c r="F27" s="56"/>
      <c r="G27" s="73"/>
      <c r="H27" s="354" t="str">
        <f>IF(batch4Start="","",IF(G27=0,"",WORKDAY(batch4Start,7)))</f>
        <v/>
      </c>
      <c r="I27" s="357"/>
      <c r="J27" s="354" t="str">
        <f>IFERROR(IF(I27="",WORKDAY(H27,$J$9),WORKDAY(I27,$J$9)),"")</f>
        <v/>
      </c>
      <c r="K27" s="354" t="str">
        <f t="shared" si="5"/>
        <v/>
      </c>
      <c r="L27" s="357"/>
      <c r="M27" s="354" t="str">
        <f t="shared" ref="M27:M28" si="12">IFERROR(IF(L27="",WORKDAY(K27,$M$9),WORKDAY(L27,$M$9)),"")</f>
        <v/>
      </c>
      <c r="N27" s="354" t="str">
        <f t="shared" si="9"/>
        <v/>
      </c>
      <c r="O27" s="357"/>
      <c r="P27" s="354" t="str">
        <f t="shared" si="10"/>
        <v/>
      </c>
      <c r="Q27" s="357"/>
      <c r="R27" s="403" t="str">
        <f t="shared" si="7"/>
        <v/>
      </c>
      <c r="S27" s="354"/>
      <c r="T27" s="56"/>
      <c r="U27" s="56"/>
      <c r="V27" s="56"/>
    </row>
    <row r="28" spans="1:22">
      <c r="A28" s="56"/>
      <c r="B28" s="116" t="str">
        <f ca="1">IF(A28&lt;&gt;"",IF(_xlfn.XLOOKUP(A28,mats_tbl[Unique Material Name],mats_tbl[Audience])="Patient-Facing Pre-Consent",VLOOKUP($B$7,'CLMs Strategies'!$A$7:$F$57,3),VLOOKUP($B$7,'CLMs Strategies'!$A$7:$F$57,4)),"")</f>
        <v/>
      </c>
      <c r="C28" s="116" t="str">
        <f ca="1">IF(A28&lt;&gt;"",IF(_xlfn.XLOOKUP(A28,mats_tbl[Unique Material Name],mats_tbl[Audience])="Patient-Facing Pre-Consent",VLOOKUP($B$7,'CLMs Strategies'!$A$7:$F$57,5),VLOOKUP($B$7,'CLMs Strategies'!$A$7:$F$57,6)),"")</f>
        <v/>
      </c>
      <c r="D28" s="116"/>
      <c r="E28" s="116"/>
      <c r="F28" s="56"/>
      <c r="G28" s="73"/>
      <c r="H28" s="354" t="str">
        <f>IF(batch4Start="","",IF(G28=0,"",WORKDAY(batch4Start,7)))</f>
        <v/>
      </c>
      <c r="I28" s="357"/>
      <c r="J28" s="354" t="str">
        <f t="shared" si="6"/>
        <v/>
      </c>
      <c r="K28" s="354" t="str">
        <f t="shared" si="5"/>
        <v/>
      </c>
      <c r="L28" s="357"/>
      <c r="M28" s="354" t="str">
        <f t="shared" si="12"/>
        <v/>
      </c>
      <c r="N28" s="354" t="str">
        <f t="shared" si="9"/>
        <v/>
      </c>
      <c r="O28" s="357"/>
      <c r="P28" s="354" t="str">
        <f t="shared" si="10"/>
        <v/>
      </c>
      <c r="Q28" s="357"/>
      <c r="R28" s="403" t="str">
        <f t="shared" si="7"/>
        <v/>
      </c>
      <c r="S28" s="354"/>
      <c r="T28" s="56"/>
      <c r="U28" s="56"/>
      <c r="V28" s="56"/>
    </row>
    <row r="29" spans="1:22">
      <c r="A29" s="56"/>
      <c r="B29" s="116" t="str">
        <f ca="1">IF(A29&lt;&gt;"",IF(_xlfn.XLOOKUP(A29,mats_tbl[Unique Material Name],mats_tbl[Audience])="Patient-Facing Pre-Consent",VLOOKUP($B$7,'CLMs Strategies'!$A$7:$F$57,3),VLOOKUP($B$7,'CLMs Strategies'!$A$7:$F$57,4)),"")</f>
        <v/>
      </c>
      <c r="C29" s="116" t="str">
        <f ca="1">IF(A29&lt;&gt;"",IF(_xlfn.XLOOKUP(A29,mats_tbl[Unique Material Name],mats_tbl[Audience])="Patient-Facing Pre-Consent",VLOOKUP($B$7,'CLMs Strategies'!$A$7:$F$57,5),VLOOKUP($B$7,'CLMs Strategies'!$A$7:$F$57,6)),"")</f>
        <v/>
      </c>
      <c r="D29" s="116"/>
      <c r="E29" s="116"/>
      <c r="F29" s="56"/>
      <c r="G29" s="321"/>
      <c r="H29" s="358"/>
      <c r="I29" s="356"/>
      <c r="J29" s="356"/>
      <c r="K29" s="356"/>
      <c r="L29" s="356"/>
      <c r="M29" s="356"/>
      <c r="N29" s="356"/>
      <c r="O29" s="356"/>
      <c r="P29" s="116"/>
      <c r="Q29" s="356"/>
      <c r="R29" s="116"/>
      <c r="S29" s="356"/>
      <c r="T29" s="56"/>
      <c r="U29" s="56"/>
      <c r="V29" s="56"/>
    </row>
    <row r="30" spans="1:22">
      <c r="A30" s="56"/>
      <c r="B30" s="116" t="str">
        <f ca="1">IF(A30&lt;&gt;"",IF(_xlfn.XLOOKUP(A30,mats_tbl[Unique Material Name],mats_tbl[Audience])="Patient-Facing Pre-Consent",VLOOKUP($B$7,'CLMs Strategies'!$A$7:$F$57,3),VLOOKUP($B$7,'CLMs Strategies'!$A$7:$F$57,4)),"")</f>
        <v/>
      </c>
      <c r="C30" s="116" t="str">
        <f ca="1">IF(A30&lt;&gt;"",IF(_xlfn.XLOOKUP(A30,mats_tbl[Unique Material Name],mats_tbl[Audience])="Patient-Facing Pre-Consent",VLOOKUP($B$7,'CLMs Strategies'!$A$7:$F$57,5),VLOOKUP($B$7,'CLMs Strategies'!$A$7:$F$57,6)),"")</f>
        <v/>
      </c>
      <c r="D30" s="116"/>
      <c r="E30" s="116"/>
      <c r="F30" s="56"/>
      <c r="G30" s="56"/>
      <c r="H30" s="56"/>
      <c r="I30" s="56"/>
      <c r="J30" s="56"/>
      <c r="K30" s="56"/>
      <c r="L30" s="56"/>
      <c r="M30" s="56"/>
      <c r="N30" s="56"/>
      <c r="O30" s="56"/>
      <c r="P30" s="56"/>
      <c r="Q30" s="56"/>
      <c r="R30" s="56"/>
      <c r="S30" s="56"/>
      <c r="T30" s="56"/>
      <c r="U30" s="56"/>
      <c r="V30" s="56"/>
    </row>
    <row r="31" spans="1:22">
      <c r="A31" s="56"/>
      <c r="B31" s="116" t="str">
        <f ca="1">IF(A31&lt;&gt;"",IF(_xlfn.XLOOKUP(A31,mats_tbl[Unique Material Name],mats_tbl[Audience])="Patient-Facing Pre-Consent",VLOOKUP($B$7,'CLMs Strategies'!$A$7:$F$57,3),VLOOKUP($B$7,'CLMs Strategies'!$A$7:$F$57,4)),"")</f>
        <v/>
      </c>
      <c r="C31" s="116" t="str">
        <f ca="1">IF(A31&lt;&gt;"",IF(_xlfn.XLOOKUP(A31,mats_tbl[Unique Material Name],mats_tbl[Audience])="Patient-Facing Pre-Consent",VLOOKUP($B$7,'CLMs Strategies'!$A$7:$F$57,5),VLOOKUP($B$7,'CLMs Strategies'!$A$7:$F$57,6)),"")</f>
        <v/>
      </c>
      <c r="D31" s="116"/>
      <c r="E31" s="116"/>
      <c r="F31" s="56"/>
      <c r="G31" s="56"/>
      <c r="H31" s="56"/>
      <c r="I31" s="56"/>
      <c r="J31" s="56"/>
      <c r="K31" s="56"/>
      <c r="L31" s="56"/>
      <c r="M31" s="56"/>
      <c r="N31" s="56"/>
      <c r="O31" s="56"/>
      <c r="P31" s="56"/>
      <c r="Q31" s="56"/>
      <c r="R31" s="56"/>
      <c r="S31" s="56"/>
      <c r="T31" s="56"/>
      <c r="U31" s="56"/>
      <c r="V31" s="56"/>
    </row>
    <row r="32" spans="1:22">
      <c r="A32" s="56"/>
      <c r="B32" s="116" t="str">
        <f ca="1">IF(A32&lt;&gt;"",IF(_xlfn.XLOOKUP(A32,mats_tbl[Unique Material Name],mats_tbl[Audience])="Patient-Facing Pre-Consent",VLOOKUP($B$7,'CLMs Strategies'!$A$7:$F$57,3),VLOOKUP($B$7,'CLMs Strategies'!$A$7:$F$57,4)),"")</f>
        <v/>
      </c>
      <c r="C32" s="116" t="str">
        <f ca="1">IF(A32&lt;&gt;"",IF(_xlfn.XLOOKUP(A32,mats_tbl[Unique Material Name],mats_tbl[Audience])="Patient-Facing Pre-Consent",VLOOKUP($B$7,'CLMs Strategies'!$A$7:$F$57,5),VLOOKUP($B$7,'CLMs Strategies'!$A$7:$F$57,6)),"")</f>
        <v/>
      </c>
      <c r="D32" s="56"/>
      <c r="E32" s="56"/>
      <c r="F32" s="56"/>
      <c r="G32" s="56"/>
      <c r="H32" s="56"/>
      <c r="I32" s="56"/>
      <c r="J32" s="56"/>
      <c r="K32" s="56"/>
      <c r="L32" s="56"/>
      <c r="M32" s="56"/>
      <c r="N32" s="56"/>
      <c r="O32" s="56"/>
      <c r="P32" s="56"/>
      <c r="Q32" s="56"/>
      <c r="R32" s="56"/>
      <c r="S32" s="56"/>
      <c r="T32" s="56"/>
      <c r="U32" s="56"/>
      <c r="V32" s="56"/>
    </row>
    <row r="33" spans="1:20">
      <c r="A33" s="56"/>
      <c r="B33" s="116" t="str">
        <f ca="1">IF(A33&lt;&gt;"",IF(_xlfn.XLOOKUP(A33,mats_tbl[Unique Material Name],mats_tbl[Audience])="Patient-Facing Pre-Consent",VLOOKUP($B$7,'CLMs Strategies'!$A$7:$F$57,3),VLOOKUP($B$7,'CLMs Strategies'!$A$7:$F$57,4)),"")</f>
        <v/>
      </c>
      <c r="C33" s="116" t="str">
        <f ca="1">IF(A33&lt;&gt;"",IF(_xlfn.XLOOKUP(A33,mats_tbl[Unique Material Name],mats_tbl[Audience])="Patient-Facing Pre-Consent",VLOOKUP($B$7,'CLMs Strategies'!$A$7:$F$57,5),VLOOKUP($B$7,'CLMs Strategies'!$A$7:$F$57,6)),"")</f>
        <v/>
      </c>
      <c r="D33" s="56"/>
      <c r="E33" s="56"/>
      <c r="F33" s="56"/>
      <c r="G33" s="56"/>
      <c r="H33" s="56"/>
      <c r="I33" s="56"/>
      <c r="J33" s="56"/>
      <c r="K33" s="56"/>
      <c r="L33" s="56"/>
      <c r="M33" s="56"/>
      <c r="N33" s="56"/>
      <c r="O33" s="56"/>
      <c r="P33" s="56"/>
      <c r="Q33" s="56"/>
      <c r="R33" s="56"/>
      <c r="S33" s="56"/>
      <c r="T33" s="56"/>
    </row>
    <row r="34" spans="1:20">
      <c r="A34" s="56"/>
      <c r="B34" s="116" t="str">
        <f ca="1">IF(A34&lt;&gt;"",IF(_xlfn.XLOOKUP(A34,mats_tbl[Unique Material Name],mats_tbl[Audience])="Patient-Facing Pre-Consent",VLOOKUP($B$7,'CLMs Strategies'!$A$7:$F$57,3),VLOOKUP($B$7,'CLMs Strategies'!$A$7:$F$57,4)),"")</f>
        <v/>
      </c>
      <c r="C34" s="116" t="str">
        <f ca="1">IF(A34&lt;&gt;"",IF(_xlfn.XLOOKUP(A34,mats_tbl[Unique Material Name],mats_tbl[Audience])="Patient-Facing Pre-Consent",VLOOKUP($B$7,'CLMs Strategies'!$A$7:$F$57,5),VLOOKUP($B$7,'CLMs Strategies'!$A$7:$F$57,6)),"")</f>
        <v/>
      </c>
      <c r="D34" s="56"/>
      <c r="E34" s="56"/>
      <c r="F34" s="56"/>
      <c r="G34" s="56"/>
      <c r="H34" s="56"/>
      <c r="I34" s="56"/>
      <c r="J34" s="56"/>
      <c r="K34" s="56"/>
      <c r="L34" s="56"/>
      <c r="M34" s="56"/>
      <c r="N34" s="56"/>
      <c r="O34" s="56"/>
      <c r="P34" s="56"/>
      <c r="Q34" s="56"/>
      <c r="R34" s="56"/>
      <c r="S34" s="56"/>
      <c r="T34" s="56"/>
    </row>
    <row r="35" spans="1:20">
      <c r="A35" s="56"/>
      <c r="B35" s="116" t="str">
        <f ca="1">IF(A35&lt;&gt;"",IF(_xlfn.XLOOKUP(A35,mats_tbl[Unique Material Name],mats_tbl[Audience])="Patient-Facing Pre-Consent",VLOOKUP($B$7,'CLMs Strategies'!$A$7:$F$57,3),VLOOKUP($B$7,'CLMs Strategies'!$A$7:$F$57,4)),"")</f>
        <v/>
      </c>
      <c r="C35" s="116" t="str">
        <f ca="1">IF(A35&lt;&gt;"",IF(_xlfn.XLOOKUP(A35,mats_tbl[Unique Material Name],mats_tbl[Audience])="Patient-Facing Pre-Consent",VLOOKUP($B$7,'CLMs Strategies'!$A$7:$F$57,5),VLOOKUP($B$7,'CLMs Strategies'!$A$7:$F$57,6)),"")</f>
        <v/>
      </c>
      <c r="D35" s="56"/>
      <c r="E35" s="56"/>
      <c r="F35" s="56"/>
      <c r="G35" s="56"/>
      <c r="H35" s="56"/>
      <c r="I35" s="56"/>
      <c r="J35" s="56"/>
      <c r="K35" s="56"/>
      <c r="L35" s="56"/>
      <c r="M35" s="56"/>
      <c r="N35" s="56"/>
      <c r="O35" s="56"/>
      <c r="P35" s="56"/>
      <c r="Q35" s="56"/>
      <c r="R35" s="56"/>
      <c r="S35" s="56"/>
      <c r="T35" s="56"/>
    </row>
    <row r="36" spans="1:20">
      <c r="A36" s="56"/>
      <c r="B36" s="116" t="str">
        <f ca="1">IF(A36&lt;&gt;"",IF(_xlfn.XLOOKUP(A36,mats_tbl[Unique Material Name],mats_tbl[Audience])="Patient-Facing Pre-Consent",VLOOKUP($B$7,'CLMs Strategies'!$A$7:$F$57,3),VLOOKUP($B$7,'CLMs Strategies'!$A$7:$F$57,4)),"")</f>
        <v/>
      </c>
      <c r="C36" s="116" t="str">
        <f ca="1">IF(A36&lt;&gt;"",IF(_xlfn.XLOOKUP(A36,mats_tbl[Unique Material Name],mats_tbl[Audience])="Patient-Facing Pre-Consent",VLOOKUP($B$7,'CLMs Strategies'!$A$7:$F$57,5),VLOOKUP($B$7,'CLMs Strategies'!$A$7:$F$57,6)),"")</f>
        <v/>
      </c>
      <c r="D36" s="56"/>
      <c r="E36" s="56"/>
      <c r="F36" s="56"/>
      <c r="G36" s="56"/>
      <c r="H36" s="56"/>
      <c r="I36" s="56"/>
      <c r="J36" s="56"/>
      <c r="K36" s="56"/>
      <c r="L36" s="56"/>
      <c r="M36" s="56"/>
      <c r="N36" s="56"/>
      <c r="O36" s="56"/>
      <c r="P36" s="56"/>
      <c r="Q36" s="56"/>
      <c r="R36" s="56"/>
      <c r="S36" s="56"/>
      <c r="T36" s="56"/>
    </row>
    <row r="37" spans="1:20">
      <c r="A37" s="56"/>
      <c r="B37" s="116" t="str">
        <f ca="1">IF(A37&lt;&gt;"",IF(_xlfn.XLOOKUP(A37,mats_tbl[Unique Material Name],mats_tbl[Audience])="Patient-Facing Pre-Consent",VLOOKUP($B$7,'CLMs Strategies'!$A$7:$F$57,3),VLOOKUP($B$7,'CLMs Strategies'!$A$7:$F$57,4)),"")</f>
        <v/>
      </c>
      <c r="C37" s="116" t="str">
        <f ca="1">IF(A37&lt;&gt;"",IF(_xlfn.XLOOKUP(A37,mats_tbl[Unique Material Name],mats_tbl[Audience])="Patient-Facing Pre-Consent",VLOOKUP($B$7,'CLMs Strategies'!$A$7:$F$57,5),VLOOKUP($B$7,'CLMs Strategies'!$A$7:$F$57,6)),"")</f>
        <v/>
      </c>
      <c r="D37" s="56"/>
      <c r="E37" s="56"/>
      <c r="F37" s="56"/>
      <c r="G37" s="56"/>
      <c r="H37" s="56"/>
      <c r="I37" s="56"/>
      <c r="J37" s="56"/>
      <c r="K37" s="56"/>
      <c r="L37" s="56"/>
      <c r="M37" s="56"/>
      <c r="N37" s="56"/>
      <c r="O37" s="56"/>
      <c r="P37" s="56"/>
      <c r="Q37" s="56"/>
      <c r="R37" s="56"/>
      <c r="S37" s="56"/>
      <c r="T37" s="56"/>
    </row>
    <row r="38" spans="1:20">
      <c r="A38" s="56"/>
      <c r="B38" s="116" t="str">
        <f ca="1">IF(A38&lt;&gt;"",IF(_xlfn.XLOOKUP(A38,mats_tbl[Unique Material Name],mats_tbl[Audience])="Patient-Facing Pre-Consent",VLOOKUP($B$7,'CLMs Strategies'!$A$7:$F$57,3),VLOOKUP($B$7,'CLMs Strategies'!$A$7:$F$57,4)),"")</f>
        <v/>
      </c>
      <c r="C38" s="116" t="str">
        <f ca="1">IF(A38&lt;&gt;"",IF(_xlfn.XLOOKUP(A38,mats_tbl[Unique Material Name],mats_tbl[Audience])="Patient-Facing Pre-Consent",VLOOKUP($B$7,'CLMs Strategies'!$A$7:$F$57,5),VLOOKUP($B$7,'CLMs Strategies'!$A$7:$F$57,6)),"")</f>
        <v/>
      </c>
      <c r="D38" s="56"/>
      <c r="E38" s="56"/>
      <c r="F38" s="56"/>
      <c r="G38" s="56"/>
      <c r="H38" s="56"/>
      <c r="I38" s="56"/>
      <c r="J38" s="56"/>
      <c r="K38" s="56"/>
      <c r="L38" s="56"/>
      <c r="M38" s="56"/>
      <c r="N38" s="56"/>
      <c r="O38" s="56"/>
      <c r="P38" s="56"/>
      <c r="Q38" s="56"/>
      <c r="R38" s="56"/>
      <c r="S38" s="56"/>
      <c r="T38" s="56"/>
    </row>
    <row r="39" spans="1:20">
      <c r="A39" s="56"/>
      <c r="B39" s="116" t="str">
        <f ca="1">IF(A39&lt;&gt;"",IF(_xlfn.XLOOKUP(A39,mats_tbl[Unique Material Name],mats_tbl[Audience])="Patient-Facing Pre-Consent",VLOOKUP($B$7,'CLMs Strategies'!$A$7:$F$57,3),VLOOKUP($B$7,'CLMs Strategies'!$A$7:$F$57,4)),"")</f>
        <v/>
      </c>
      <c r="C39" s="116" t="str">
        <f ca="1">IF(A39&lt;&gt;"",IF(_xlfn.XLOOKUP(A39,mats_tbl[Unique Material Name],mats_tbl[Audience])="Patient-Facing Pre-Consent",VLOOKUP($B$7,'CLMs Strategies'!$A$7:$F$57,5),VLOOKUP($B$7,'CLMs Strategies'!$A$7:$F$57,6)),"")</f>
        <v/>
      </c>
      <c r="D39" s="56"/>
      <c r="E39" s="56"/>
      <c r="F39" s="56"/>
      <c r="G39" s="56"/>
      <c r="H39" s="56"/>
      <c r="I39" s="56"/>
      <c r="J39" s="56"/>
      <c r="K39" s="56"/>
      <c r="L39" s="56"/>
      <c r="M39" s="56"/>
      <c r="N39" s="56"/>
      <c r="O39" s="56"/>
      <c r="P39" s="56"/>
      <c r="Q39" s="56"/>
      <c r="R39" s="56"/>
      <c r="S39" s="56"/>
      <c r="T39" s="56"/>
    </row>
    <row r="40" spans="1:20">
      <c r="A40" s="56"/>
      <c r="B40" s="116"/>
      <c r="C40" s="56"/>
      <c r="D40" s="56"/>
      <c r="E40" s="56"/>
      <c r="F40" s="56"/>
      <c r="G40" s="56"/>
      <c r="H40" s="56"/>
      <c r="I40" s="56"/>
      <c r="J40" s="56"/>
      <c r="K40" s="56"/>
      <c r="L40" s="56"/>
      <c r="M40" s="56"/>
      <c r="N40" s="56"/>
      <c r="O40" s="56"/>
      <c r="P40" s="56"/>
      <c r="Q40" s="56"/>
      <c r="R40" s="56"/>
      <c r="S40" s="56"/>
      <c r="T40" s="56"/>
    </row>
    <row r="41" spans="1:20">
      <c r="A41" s="56"/>
      <c r="B41" s="116"/>
      <c r="C41" s="56"/>
      <c r="D41" s="56"/>
      <c r="E41" s="56"/>
      <c r="F41" s="56"/>
      <c r="G41" s="56"/>
      <c r="H41" s="56"/>
      <c r="I41" s="56"/>
      <c r="J41" s="56"/>
      <c r="K41" s="56"/>
      <c r="L41" s="56"/>
      <c r="M41" s="56"/>
      <c r="N41" s="56"/>
      <c r="O41" s="56"/>
      <c r="P41" s="56"/>
      <c r="Q41" s="56"/>
      <c r="R41" s="56"/>
      <c r="S41" s="56"/>
      <c r="T41" s="56"/>
    </row>
    <row r="42" spans="1:20">
      <c r="A42" s="56"/>
      <c r="B42" s="116"/>
      <c r="C42" s="56"/>
      <c r="D42" s="56"/>
      <c r="E42" s="56"/>
      <c r="F42" s="56"/>
      <c r="G42" s="56"/>
      <c r="H42" s="56"/>
      <c r="I42" s="56"/>
      <c r="J42" s="56"/>
      <c r="K42" s="56"/>
      <c r="L42" s="56"/>
      <c r="M42" s="56"/>
      <c r="N42" s="56"/>
      <c r="O42" s="56"/>
      <c r="P42" s="56"/>
      <c r="Q42" s="56"/>
      <c r="R42" s="56"/>
      <c r="S42" s="56"/>
      <c r="T42" s="56"/>
    </row>
    <row r="43" spans="1:20">
      <c r="A43" s="56"/>
      <c r="B43" s="116"/>
      <c r="C43" s="56"/>
    </row>
    <row r="44" spans="1:20">
      <c r="A44" s="56"/>
      <c r="B44" s="56"/>
      <c r="C44" s="56"/>
    </row>
  </sheetData>
  <mergeCells count="7">
    <mergeCell ref="M7:O7"/>
    <mergeCell ref="P7:Q7"/>
    <mergeCell ref="A22:C22"/>
    <mergeCell ref="A1:A2"/>
    <mergeCell ref="A3:A4"/>
    <mergeCell ref="H7:I7"/>
    <mergeCell ref="J7:L7"/>
  </mergeCells>
  <conditionalFormatting sqref="B1:K5">
    <cfRule type="expression" dxfId="304" priority="1">
      <formula>COUNTIF(translationCountries,B1)=0</formula>
    </cfRule>
  </conditionalFormatting>
  <conditionalFormatting sqref="E7">
    <cfRule type="containsText" dxfId="303" priority="13" operator="containsText" text="OK">
      <formula>NOT(ISERROR(SEARCH("OK",E7)))</formula>
    </cfRule>
    <cfRule type="containsText" dxfId="302" priority="14" operator="containsText" text="AFTER SUBMISSION DEADLINE">
      <formula>NOT(ISERROR(SEARCH("AFTER SUBMISSION DEADLINE",E7)))</formula>
    </cfRule>
  </conditionalFormatting>
  <conditionalFormatting sqref="G10:G29">
    <cfRule type="cellIs" dxfId="301" priority="9" operator="equal">
      <formula>0</formula>
    </cfRule>
  </conditionalFormatting>
  <hyperlinks>
    <hyperlink ref="A1:A2" location="'Country Level Dashboard'!A1" display="'Country Level Dashboard'!A1" xr:uid="{4295A7F2-1DA9-49E5-861B-1A33B8ECB825}"/>
    <hyperlink ref="A3:A4" location="'Project TOC'!A1" display="'Project TOC'!A1" xr:uid="{56778652-E047-442E-A4DB-FC3E4263AB6E}"/>
    <hyperlink ref="B1" location="Argentina!A1" display="Argentina" xr:uid="{12FFCB81-5544-41E5-8729-7742E4B67DA1}"/>
    <hyperlink ref="C1" location="Australia!A1" display="Australia" xr:uid="{41FA86D8-97CA-4F49-99E5-CD085BC9E373}"/>
    <hyperlink ref="D1" location="Austria!A1" display="Austria" xr:uid="{0116A994-7D43-4D5E-BC5F-737CDCD17323}"/>
    <hyperlink ref="E1" location="Belgium!A1" display="Belgium" xr:uid="{B1BD1008-971F-49E8-8886-F718920191C4}"/>
    <hyperlink ref="F1" location="Brazil!A1" display="Brazil" xr:uid="{084B8212-6272-4B51-A1BA-C38C540FBB49}"/>
    <hyperlink ref="G1" location="Bulgaria!A1" display="Bulgaria" xr:uid="{848649A1-37B5-41E6-A1E1-2D779E60AECB}"/>
    <hyperlink ref="H1" location="Canada!A1" display="Canada" xr:uid="{244B19C8-E145-4BB4-A381-426BE25D40A5}"/>
    <hyperlink ref="I1" location="Chile!A1" display="Chile" xr:uid="{42EAA903-D862-4151-A8DA-6E252579890D}"/>
    <hyperlink ref="J1" location="China!A1" display="China" xr:uid="{EEBA33BD-44EA-4410-86CF-E600A3A249A8}"/>
    <hyperlink ref="K1" location="Colombia!A1" display="Colombia" xr:uid="{07BC2AAA-DFB9-4D96-80D7-68EBB2806684}"/>
    <hyperlink ref="B2" location="'Czech Republic'!A1" display="Czech Republic" xr:uid="{25E72D18-3EC7-4719-8464-5ED62343B161}"/>
    <hyperlink ref="C2" location="Denmark!A1" display="Denmark" xr:uid="{FB0FBA5F-ACD7-4889-8A18-A628846A8A67}"/>
    <hyperlink ref="D2" location="Estonia!A1" display="Estonia" xr:uid="{C0EC6D42-2142-4F71-8CC8-8E82BBB232A6}"/>
    <hyperlink ref="F2" location="France!A1" display="France" xr:uid="{85E3826A-8342-4678-A7E5-B1E470AED4BE}"/>
    <hyperlink ref="G2" location="Germany!A1" display="Germany" xr:uid="{92B4904B-F28D-4693-93FB-2E95B124D5D0}"/>
    <hyperlink ref="H2" location="Greece!A1" display="Greece" xr:uid="{A3A2E41B-43E6-4010-8009-203229A512B1}"/>
    <hyperlink ref="J2" location="Hungary!A1" display="Hungary" xr:uid="{CEB4F04A-0805-4C1F-8563-F581438DF0AD}"/>
    <hyperlink ref="I2" location="'Hong Kong'!A1" display="Hong Kong" xr:uid="{2D4BBB88-ED48-45F5-8E4A-329EBC76D1EF}"/>
    <hyperlink ref="K2" location="Ireland!A1" display="Ireland" xr:uid="{4A7DF15C-B06C-41B4-93A7-18447593D382}"/>
    <hyperlink ref="C3" location="Italy!A1" display="Italy" xr:uid="{C5880B7F-DDF8-4E26-9FCA-8663AD1988F4}"/>
    <hyperlink ref="D3" location="Japan!A1" display="Japan" xr:uid="{720CA16A-8E0C-4D59-97B5-D9791088B8CF}"/>
    <hyperlink ref="K4" location="'South Korea'!A1" display="South Korea" xr:uid="{42961449-A3A3-4EA3-8265-9E9E3F04F360}"/>
    <hyperlink ref="C5" location="Sweden!A1" display="Sweden" xr:uid="{1C0E46F6-E2F8-41D0-A7D9-1AB7929BAD8B}"/>
    <hyperlink ref="G5" location="Turkey!A1" display="Turkey" xr:uid="{89C489B3-3B7C-4099-94B3-91DC7A8090CE}"/>
    <hyperlink ref="I5" location="'United Kingdom'!A1" display="United Kingdom" xr:uid="{7E7AA0F6-E05B-4861-A40B-78EE39C3342B}"/>
    <hyperlink ref="J5" location="'United States'!A1" display="United States" xr:uid="{89E01E1B-2A31-44EC-92E8-DC06EC714B65}"/>
    <hyperlink ref="E2" location="Finland!A1" display="Finland" xr:uid="{DAB4AF11-3AD9-4F82-91DD-84920F759989}"/>
    <hyperlink ref="B3" location="Israel!A1" display="Israel" xr:uid="{0AEAAFA5-14F0-44DD-97D2-728B811E5D44}"/>
    <hyperlink ref="E3" location="Latvia!A1" display="Latvia" xr:uid="{A69BC24B-58DE-4388-AD09-A015C11FCEAF}"/>
    <hyperlink ref="F3" location="Lithuania!A1" display="Lithuania" xr:uid="{F6861357-6F1A-48BE-8192-A6B05323D2E8}"/>
    <hyperlink ref="G3" location="Malaysia!A1" display="Malaysia" xr:uid="{08B4EB27-6414-4C40-86B6-EDE41D9733D2}"/>
    <hyperlink ref="H3" location="Mexico!A1" display="Mexico" xr:uid="{3DE48BCB-214E-451F-A185-86CC6D3D4E88}"/>
    <hyperlink ref="I3" location="Netherlands!A1" display="Netherlands" xr:uid="{C18C9F50-170A-40EA-BC06-BEB2A568C7E2}"/>
    <hyperlink ref="J3" location="'New Zealand'!A1" display="New Zealand" xr:uid="{130300DC-2CDF-428C-86E0-733DDED750C1}"/>
    <hyperlink ref="K3" location="Norway!A1" display="Norway" xr:uid="{03292061-B768-44BB-A2C4-BF92086EBD85}"/>
    <hyperlink ref="B4" location="Phillipines!A1" display="Philippines" xr:uid="{7857E687-2598-4601-AF4B-D45D971492D0}"/>
    <hyperlink ref="C4" location="Poland!A1" display="Poland" xr:uid="{C91BE83D-CE97-4C67-BB2E-DC5388F1E436}"/>
    <hyperlink ref="D4" location="Portugal!A1" display="Portugal" xr:uid="{1EFEA468-D19B-4935-AB6B-9B5E29A75FEF}"/>
    <hyperlink ref="E4" location="Romania!A1" display="Romania" xr:uid="{157B3C44-A5FF-4C7B-AF42-A9A071E1F981}"/>
    <hyperlink ref="F4" location="Russia!A1" display="Russia" xr:uid="{AC26C92B-6931-4690-B015-A58C6478AA06}"/>
    <hyperlink ref="G4" location="'Saudi Arabia'!A1" display="Saudi Arabia" xr:uid="{8A2B3C3A-B9FF-4765-A417-00BAAEB3195D}"/>
    <hyperlink ref="H4" location="Singapore!A1" display="Singapore" xr:uid="{4495D9E4-9A49-4F63-BC69-8989ACAB9A2B}"/>
    <hyperlink ref="I4" location="Slovakia!A1" display="Slovakia" xr:uid="{27496AD3-4B17-48CC-B1FD-710F3B647C53}"/>
    <hyperlink ref="J4" location="'South Africa'!A1" display="South Africa" xr:uid="{FA1541E1-14C5-404D-9221-ADDC272192E7}"/>
    <hyperlink ref="B5" location="Spain!A1" display="Spain" xr:uid="{34B8ABC6-1CDB-40F8-A11A-9EB8EE09C724}"/>
    <hyperlink ref="D5" location="Switzerland!A1" display="Switzerland" xr:uid="{81678781-A3DB-428F-842D-828F13A8BF84}"/>
    <hyperlink ref="E5" location="Taiwan!A1" display="Taiwan" xr:uid="{83B9C52E-5916-4EC2-A128-6038E8C6BBBC}"/>
    <hyperlink ref="F5" location="Thailand!A1" display="Thailand" xr:uid="{CDAE365B-04E0-44F9-9060-ECA2AC35A6CD}"/>
    <hyperlink ref="H5" location="Ukraine!A1" display="Ukraine" xr:uid="{D07081D8-6872-487C-ADC2-C5FC35AEBAA6}"/>
    <hyperlink ref="K5" location="Vietnam!A1" display="Vietnam" xr:uid="{4C9C7A0E-CB02-4E57-858B-7D24CFB56041}"/>
  </hyperlinks>
  <pageMargins left="0.7" right="0.7" top="0.75" bottom="0.75" header="0.3" footer="0.3"/>
  <pageSetup orientation="portrait" horizontalDpi="90" verticalDpi="90"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5" id="{A2A6E0E0-EDBC-4BB3-B6F5-4A8777CEB839}">
            <xm:f>OR(INDEX('Batch Summary'!$B$4:$M$53,MATCH($B$7,_xlfn.ANCHORARRAY('Batch Summary'!$A$4),0),MATCH(B10,'Batch Summary'!$B$3:$M$3,0))="No")</xm:f>
            <x14:dxf>
              <font>
                <color theme="0"/>
              </font>
              <fill>
                <patternFill patternType="none">
                  <bgColor auto="1"/>
                </patternFill>
              </fill>
            </x14:dxf>
          </x14:cfRule>
          <xm:sqref>B10:B19 B23</xm:sqref>
        </x14:conditionalFormatting>
        <x14:conditionalFormatting xmlns:xm="http://schemas.microsoft.com/office/excel/2006/main">
          <x14:cfRule type="expression" priority="16" id="{586981AA-D858-4A62-8965-4748CE0DAE96}">
            <xm:f>OR(INDEX('Batch Summary'!$P$4:$AA$53,MATCH($B$7,_xlfn.ANCHORARRAY('Batch Summary'!$O$4),0),MATCH(C10,'Batch Summary'!$P$3:$AA$3,0))="No")</xm:f>
            <x14:dxf>
              <font>
                <color theme="0"/>
              </font>
            </x14:dxf>
          </x14:cfRule>
          <xm:sqref>C10:C19 C23</xm:sqref>
        </x14:conditionalFormatting>
        <x14:conditionalFormatting xmlns:xm="http://schemas.microsoft.com/office/excel/2006/main">
          <x14:cfRule type="expression" priority="17" id="{4D1A1444-A59C-4488-A299-6F9F28BC1658}">
            <xm:f>OR(INDEX('Batch Summary'!$AD$4:$AO$53,MATCH($B$7,_xlfn.ANCHORARRAY('Batch Summary'!$AC$4),0),MATCH(D10,'Batch Summary'!$AD$3:$AO$3,0))="No")</xm:f>
            <x14:dxf>
              <font>
                <color theme="0"/>
              </font>
            </x14:dxf>
          </x14:cfRule>
          <xm:sqref>D10:D21</xm:sqref>
        </x14:conditionalFormatting>
        <x14:conditionalFormatting xmlns:xm="http://schemas.microsoft.com/office/excel/2006/main">
          <x14:cfRule type="expression" priority="18" id="{97533018-8583-4475-A701-465A00D57469}">
            <xm:f>OR(INDEX('Batch Summary'!$AR$4:$BB$53,MATCH($B$7,_xlfn.ANCHORARRAY('Batch Summary'!$AQ$4),0),MATCH(E10,'Batch Summary'!$AR$3:$BB$3,0))="No")</xm:f>
            <x14:dxf>
              <font>
                <color theme="0"/>
              </font>
            </x14:dxf>
          </x14:cfRule>
          <xm:sqref>E10:E21</xm:sqref>
        </x14:conditionalFormatting>
      </x14:conditionalFormattings>
    </ext>
  </extLst>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6B9EC2-8032-400C-8DC0-99229EF1447C}">
  <sheetPr codeName="Sheet48"/>
  <dimension ref="A1:V44"/>
  <sheetViews>
    <sheetView workbookViewId="0">
      <selection sqref="A1:A2"/>
    </sheetView>
  </sheetViews>
  <sheetFormatPr defaultRowHeight="15"/>
  <cols>
    <col min="1" max="1" width="17.5703125" bestFit="1" customWidth="1"/>
    <col min="2" max="2" width="20.140625" customWidth="1"/>
    <col min="3" max="3" width="20.42578125" customWidth="1"/>
    <col min="4" max="4" width="15.85546875" customWidth="1"/>
    <col min="5" max="5" width="15.42578125" customWidth="1"/>
    <col min="6" max="7" width="17.5703125" customWidth="1"/>
    <col min="8" max="8" width="10.140625" customWidth="1"/>
    <col min="9" max="9" width="16.140625" customWidth="1"/>
    <col min="10" max="10" width="14.140625" customWidth="1"/>
    <col min="11" max="11" width="11.5703125" bestFit="1" customWidth="1"/>
    <col min="12" max="12" width="10.85546875" customWidth="1"/>
    <col min="13" max="13" width="11.42578125" customWidth="1"/>
    <col min="14" max="14" width="10.85546875" customWidth="1"/>
    <col min="15" max="15" width="11" customWidth="1"/>
    <col min="16" max="16" width="10.85546875" customWidth="1"/>
    <col min="17" max="17" width="10.140625" bestFit="1" customWidth="1"/>
    <col min="18" max="18" width="12.140625" customWidth="1"/>
    <col min="19" max="19" width="18.5703125" customWidth="1"/>
  </cols>
  <sheetData>
    <row r="1" spans="1:22">
      <c r="A1" s="716" t="s">
        <v>733</v>
      </c>
      <c r="B1" s="477" t="s">
        <v>90</v>
      </c>
      <c r="C1" s="477" t="s">
        <v>92</v>
      </c>
      <c r="D1" s="477" t="s">
        <v>94</v>
      </c>
      <c r="E1" s="477" t="s">
        <v>97</v>
      </c>
      <c r="F1" s="477" t="s">
        <v>99</v>
      </c>
      <c r="G1" s="477" t="s">
        <v>101</v>
      </c>
      <c r="H1" s="477" t="s">
        <v>103</v>
      </c>
      <c r="I1" s="477" t="s">
        <v>105</v>
      </c>
      <c r="J1" s="477" t="s">
        <v>107</v>
      </c>
      <c r="K1" s="477" t="s">
        <v>109</v>
      </c>
      <c r="L1" s="56"/>
      <c r="M1" s="56"/>
      <c r="N1" s="56"/>
      <c r="O1" s="56"/>
      <c r="P1" s="56"/>
      <c r="Q1" s="56"/>
      <c r="R1" s="56"/>
      <c r="S1" s="56"/>
      <c r="T1" s="56"/>
      <c r="U1" s="56"/>
      <c r="V1" s="56"/>
    </row>
    <row r="2" spans="1:22">
      <c r="A2" s="716"/>
      <c r="B2" s="477" t="s">
        <v>111</v>
      </c>
      <c r="C2" s="477" t="s">
        <v>113</v>
      </c>
      <c r="D2" s="477" t="s">
        <v>115</v>
      </c>
      <c r="E2" s="477" t="s">
        <v>117</v>
      </c>
      <c r="F2" s="477" t="s">
        <v>119</v>
      </c>
      <c r="G2" s="477" t="s">
        <v>121</v>
      </c>
      <c r="H2" s="477" t="s">
        <v>123</v>
      </c>
      <c r="I2" s="477" t="s">
        <v>125</v>
      </c>
      <c r="J2" s="477" t="s">
        <v>127</v>
      </c>
      <c r="K2" s="477" t="s">
        <v>131</v>
      </c>
      <c r="L2" s="56"/>
      <c r="M2" s="56"/>
      <c r="N2" s="56"/>
      <c r="O2" s="56"/>
      <c r="P2" s="56"/>
      <c r="Q2" s="56"/>
      <c r="R2" s="56"/>
      <c r="S2" s="56"/>
      <c r="T2" s="56"/>
      <c r="U2" s="56"/>
      <c r="V2" s="56"/>
    </row>
    <row r="3" spans="1:22">
      <c r="A3" s="717" t="s">
        <v>51</v>
      </c>
      <c r="B3" s="477" t="s">
        <v>133</v>
      </c>
      <c r="C3" s="477" t="s">
        <v>135</v>
      </c>
      <c r="D3" s="477" t="s">
        <v>137</v>
      </c>
      <c r="E3" s="477" t="s">
        <v>139</v>
      </c>
      <c r="F3" s="477" t="s">
        <v>141</v>
      </c>
      <c r="G3" s="477" t="s">
        <v>143</v>
      </c>
      <c r="H3" s="477" t="s">
        <v>145</v>
      </c>
      <c r="I3" s="477" t="s">
        <v>147</v>
      </c>
      <c r="J3" s="477" t="s">
        <v>149</v>
      </c>
      <c r="K3" s="477" t="s">
        <v>151</v>
      </c>
      <c r="L3" s="56"/>
      <c r="M3" s="56"/>
      <c r="N3" s="56"/>
      <c r="O3" s="56"/>
      <c r="P3" s="56"/>
      <c r="Q3" s="56"/>
      <c r="R3" s="56"/>
      <c r="S3" s="56"/>
      <c r="T3" s="56"/>
      <c r="U3" s="56"/>
      <c r="V3" s="56"/>
    </row>
    <row r="4" spans="1:22">
      <c r="A4" s="718"/>
      <c r="B4" s="477" t="s">
        <v>153</v>
      </c>
      <c r="C4" s="477" t="s">
        <v>155</v>
      </c>
      <c r="D4" s="477" t="s">
        <v>157</v>
      </c>
      <c r="E4" s="477" t="s">
        <v>159</v>
      </c>
      <c r="F4" s="477" t="s">
        <v>161</v>
      </c>
      <c r="G4" s="477" t="s">
        <v>163</v>
      </c>
      <c r="H4" s="477" t="s">
        <v>165</v>
      </c>
      <c r="I4" s="477" t="s">
        <v>167</v>
      </c>
      <c r="J4" s="477" t="s">
        <v>169</v>
      </c>
      <c r="K4" s="477" t="s">
        <v>171</v>
      </c>
      <c r="L4" s="56"/>
      <c r="M4" s="56"/>
      <c r="N4" s="56"/>
      <c r="O4" s="56"/>
      <c r="P4" s="56"/>
      <c r="Q4" s="56"/>
      <c r="R4" s="56"/>
      <c r="S4" s="56"/>
      <c r="T4" s="56"/>
      <c r="U4" s="56"/>
      <c r="V4" s="56"/>
    </row>
    <row r="5" spans="1:22">
      <c r="A5" s="56"/>
      <c r="B5" s="477" t="s">
        <v>173</v>
      </c>
      <c r="C5" s="477" t="s">
        <v>175</v>
      </c>
      <c r="D5" s="477" t="s">
        <v>177</v>
      </c>
      <c r="E5" s="477" t="s">
        <v>179</v>
      </c>
      <c r="F5" s="477" t="s">
        <v>181</v>
      </c>
      <c r="G5" s="477" t="s">
        <v>183</v>
      </c>
      <c r="H5" s="477" t="s">
        <v>185</v>
      </c>
      <c r="I5" s="477" t="s">
        <v>187</v>
      </c>
      <c r="J5" s="477" t="s">
        <v>189</v>
      </c>
      <c r="K5" s="477" t="s">
        <v>191</v>
      </c>
      <c r="L5" s="56"/>
      <c r="M5" s="56"/>
      <c r="N5" s="56"/>
      <c r="O5" s="56"/>
      <c r="P5" s="56"/>
      <c r="Q5" s="56"/>
      <c r="R5" s="56"/>
      <c r="S5" s="56"/>
      <c r="T5" s="56"/>
      <c r="U5" s="56"/>
      <c r="V5" s="56"/>
    </row>
    <row r="6" spans="1:22" ht="15.75" thickBot="1">
      <c r="A6" s="56"/>
      <c r="B6" s="56"/>
      <c r="C6" s="56"/>
      <c r="D6" s="56"/>
      <c r="E6" s="56"/>
      <c r="F6" s="56"/>
      <c r="G6" s="56"/>
      <c r="H6" s="56"/>
      <c r="I6" s="56"/>
      <c r="J6" s="56"/>
      <c r="K6" s="56"/>
      <c r="L6" s="56"/>
      <c r="M6" s="56"/>
      <c r="N6" s="56"/>
      <c r="O6" s="56"/>
      <c r="P6" s="56"/>
      <c r="Q6" s="56"/>
      <c r="R6" s="56"/>
      <c r="S6" s="56"/>
      <c r="T6" s="56"/>
      <c r="U6" s="56"/>
      <c r="V6" s="56"/>
    </row>
    <row r="7" spans="1:22" ht="49.5" customHeight="1" thickBot="1">
      <c r="A7" s="56"/>
      <c r="B7" s="465" t="e" cm="1">
        <f t="array" aca="1" ref="B7" ca="1">MID(CELL("filename",B1),FIND("]",CELL("filename",B1))+1,255)</f>
        <v>#VALUE!</v>
      </c>
      <c r="C7" s="359" t="s">
        <v>734</v>
      </c>
      <c r="D7" s="362"/>
      <c r="E7" s="360" t="str">
        <f ca="1">IF(D7="","",IF(D7&lt;=MAX(N10:N28)+2,"AFTER SUBMISSION DEADLINE","OK"))</f>
        <v/>
      </c>
      <c r="F7" s="56"/>
      <c r="G7" s="319"/>
      <c r="H7" s="700" t="s">
        <v>314</v>
      </c>
      <c r="I7" s="701"/>
      <c r="J7" s="702" t="s">
        <v>570</v>
      </c>
      <c r="K7" s="703"/>
      <c r="L7" s="704"/>
      <c r="M7" s="705" t="s">
        <v>571</v>
      </c>
      <c r="N7" s="706"/>
      <c r="O7" s="707"/>
      <c r="P7" s="713" t="s">
        <v>735</v>
      </c>
      <c r="Q7" s="714"/>
      <c r="R7" s="298" t="s">
        <v>573</v>
      </c>
      <c r="S7" s="299" t="s">
        <v>574</v>
      </c>
      <c r="U7" s="56"/>
      <c r="V7" s="56"/>
    </row>
    <row r="8" spans="1:22" ht="51.75" thickBot="1">
      <c r="A8" s="56"/>
      <c r="B8" s="431" t="s">
        <v>736</v>
      </c>
      <c r="C8" s="431" t="s">
        <v>566</v>
      </c>
      <c r="D8" s="431" t="s">
        <v>737</v>
      </c>
      <c r="E8" s="431" t="s">
        <v>738</v>
      </c>
      <c r="F8" s="425"/>
      <c r="G8" s="318" t="s">
        <v>80</v>
      </c>
      <c r="H8" s="300" t="s">
        <v>578</v>
      </c>
      <c r="I8" s="301" t="s">
        <v>579</v>
      </c>
      <c r="J8" s="302" t="s">
        <v>580</v>
      </c>
      <c r="K8" s="303" t="s">
        <v>581</v>
      </c>
      <c r="L8" s="304" t="s">
        <v>582</v>
      </c>
      <c r="M8" s="305" t="s">
        <v>583</v>
      </c>
      <c r="N8" s="306" t="s">
        <v>584</v>
      </c>
      <c r="O8" s="307" t="s">
        <v>585</v>
      </c>
      <c r="P8" s="308" t="s">
        <v>586</v>
      </c>
      <c r="Q8" s="309" t="s">
        <v>587</v>
      </c>
      <c r="R8" s="310" t="s">
        <v>588</v>
      </c>
      <c r="S8" s="311" t="s">
        <v>589</v>
      </c>
      <c r="U8" s="56"/>
      <c r="V8" s="56"/>
    </row>
    <row r="9" spans="1:22" ht="15" hidden="1" customHeight="1" thickBot="1">
      <c r="A9" s="56"/>
      <c r="B9" s="346"/>
      <c r="C9" s="346"/>
      <c r="D9" s="346"/>
      <c r="E9" s="346"/>
      <c r="F9" s="425"/>
      <c r="G9" s="353" t="s">
        <v>739</v>
      </c>
      <c r="H9" s="347"/>
      <c r="I9" s="347"/>
      <c r="J9" s="348">
        <v>2</v>
      </c>
      <c r="K9" s="348">
        <f>ICRcomplete</f>
        <v>0</v>
      </c>
      <c r="L9" s="348"/>
      <c r="M9" s="349">
        <v>2</v>
      </c>
      <c r="N9" s="349">
        <f>DTPdelv</f>
        <v>8</v>
      </c>
      <c r="O9" s="349"/>
      <c r="P9" s="404">
        <f>expERCreturn</f>
        <v>30</v>
      </c>
      <c r="Q9" s="350"/>
      <c r="R9" s="351">
        <f>ERCdelv</f>
        <v>3</v>
      </c>
      <c r="S9" s="352"/>
      <c r="U9" s="56"/>
      <c r="V9" s="56"/>
    </row>
    <row r="10" spans="1:22" ht="15.75" thickTop="1">
      <c r="A10" s="56"/>
      <c r="B10" s="116" t="str" cm="1">
        <f t="array" ref="B10">IFERROR(_xlfn._xlws.FILTER(mats_tbl[Unique Material Name],mats_tbl[Translation Batch]=1),"")</f>
        <v/>
      </c>
      <c r="C10" s="116" t="str" cm="1">
        <f t="array" ref="C10">IFERROR(_xlfn._xlws.FILTER(mats_tbl[Unique Material Name],mats_tbl[Translation Batch]=2),"")</f>
        <v/>
      </c>
      <c r="D10" s="116" t="str" cm="1">
        <f t="array" ref="D10">IFERROR(_xlfn._xlws.FILTER(mats_tbl[Unique Material Name],mats_tbl[Translation Batch]=3),"")</f>
        <v/>
      </c>
      <c r="E10" s="28" t="str" cm="1">
        <f t="array" ref="E10">IFERROR(_xlfn._xlws.FILTER(mats_tbl[Unique Material Name],mats_tbl[Translation Batch]=4),"")</f>
        <v/>
      </c>
      <c r="F10" s="333" t="s">
        <v>258</v>
      </c>
      <c r="G10" s="320" t="str" cm="1">
        <f t="array" aca="1" ref="G10" ca="1">IFERROR(_xlfn._xlws.FILTER(References!$E$237:$E$536,(References!$D$237:$D$536=$B$7)),"")</f>
        <v/>
      </c>
      <c r="H10" s="330" t="str">
        <f ca="1">IF(batch1Start="","",IF(G10=0,"",WORKDAY(batch1Start,7)))</f>
        <v/>
      </c>
      <c r="I10" s="331"/>
      <c r="J10" s="355" t="str">
        <f ca="1">IFERROR(IF(I10="",WORKDAY(H10,$J$9),WORKDAY(I10,$J$9)),"")</f>
        <v/>
      </c>
      <c r="K10" s="330" t="e">
        <f ca="1">WORKDAY(J10,$K$9)</f>
        <v>#VALUE!</v>
      </c>
      <c r="L10" s="331"/>
      <c r="M10" s="330" t="e">
        <f ca="1">IF(L10="",WORKDAY(K10,M9),WORKDAY(L10,M9))</f>
        <v>#VALUE!</v>
      </c>
      <c r="N10" s="330" t="e">
        <f ca="1">WORKDAY(M10,DTPdelv)</f>
        <v>#VALUE!</v>
      </c>
      <c r="O10" s="331"/>
      <c r="P10" s="402" t="e">
        <f ca="1">IF(G10=0,"",IF(O10="",WORKDAY(N10,$P$9),WORKDAY(O10,$P$9)))</f>
        <v>#VALUE!</v>
      </c>
      <c r="Q10" s="331"/>
      <c r="R10" s="403" t="e">
        <f ca="1">IF(G10=0,"",IF(Q10="",WORKDAY(P10,$R$9),WORKDAY(Q10,$R$9)))</f>
        <v>#VALUE!</v>
      </c>
      <c r="S10" s="330"/>
      <c r="T10" s="56"/>
      <c r="U10" s="56"/>
      <c r="V10" s="56"/>
    </row>
    <row r="11" spans="1:22">
      <c r="A11" s="56"/>
      <c r="B11" s="116"/>
      <c r="C11" s="116"/>
      <c r="D11" s="116"/>
      <c r="E11" s="116"/>
      <c r="F11" s="56"/>
      <c r="G11" s="73"/>
      <c r="H11" s="354" t="str">
        <f>IF(batch1Start="","",IF(G11=0,"",WORKDAY(batch1Start,7)))</f>
        <v/>
      </c>
      <c r="I11" s="357"/>
      <c r="J11" s="354" t="str">
        <f>IFERROR(IF(I11="",WORKDAY(H11,$J$9),WORKDAY(I11,$J$9)),"")</f>
        <v/>
      </c>
      <c r="K11" s="354" t="str">
        <f>IF(J11="","",WORKDAY(J11,$K$9))</f>
        <v/>
      </c>
      <c r="L11" s="357"/>
      <c r="M11" s="354" t="str">
        <f>IFERROR(IF(L11="",WORKDAY(K11,$M$9),WORKDAY(L11,$M$9)),"")</f>
        <v/>
      </c>
      <c r="N11" s="354" t="str">
        <f>IF(H11&lt;&gt;"",WORKDAY(M11,$N$9),"")</f>
        <v/>
      </c>
      <c r="O11" s="357"/>
      <c r="P11" s="354" t="str">
        <f t="shared" ref="P11:P14" si="0">IF(G11=0,"",IF(O11="",WORKDAY(N11,$P$9),WORKDAY(O11,$P$9)))</f>
        <v/>
      </c>
      <c r="Q11" s="357"/>
      <c r="R11" s="354" t="str">
        <f t="shared" ref="R11:R14" si="1">IF(G11=0,"",IF(Q11="",WORKDAY(P11,$R$9),WORKDAY(Q11,$R$9)))</f>
        <v/>
      </c>
      <c r="S11" s="354"/>
      <c r="T11" s="56"/>
      <c r="U11" s="56"/>
      <c r="V11" s="56"/>
    </row>
    <row r="12" spans="1:22">
      <c r="A12" s="56"/>
      <c r="B12" s="116"/>
      <c r="C12" s="116"/>
      <c r="D12" s="116"/>
      <c r="E12" s="116"/>
      <c r="F12" s="56"/>
      <c r="G12" s="73"/>
      <c r="H12" s="354" t="str">
        <f>IF(batch1Start="","",IF(G12=0,"",WORKDAY(batch1Start,7)))</f>
        <v/>
      </c>
      <c r="I12" s="357"/>
      <c r="J12" s="354" t="str">
        <f t="shared" ref="J12:J14" si="2">IFERROR(IF(I12="",WORKDAY(H12,$J$9),WORKDAY(I12,$J$9)),"")</f>
        <v/>
      </c>
      <c r="K12" s="354" t="str">
        <f>IF(J12="","",WORKDAY(J12,$K$9))</f>
        <v/>
      </c>
      <c r="L12" s="357"/>
      <c r="M12" s="354" t="str">
        <f t="shared" ref="M12:M14" si="3">IFERROR(IF(L12="",WORKDAY(K12,$M$9),WORKDAY(L12,$M$9)),"")</f>
        <v/>
      </c>
      <c r="N12" s="354" t="str">
        <f t="shared" ref="N12:N13" si="4">IF(H12&lt;&gt;"",WORKDAY(M12,$N$9),"")</f>
        <v/>
      </c>
      <c r="O12" s="357"/>
      <c r="P12" s="354" t="str">
        <f t="shared" si="0"/>
        <v/>
      </c>
      <c r="Q12" s="357"/>
      <c r="R12" s="354" t="str">
        <f t="shared" si="1"/>
        <v/>
      </c>
      <c r="S12" s="354"/>
      <c r="T12" s="56"/>
      <c r="U12" s="56"/>
      <c r="V12" s="56"/>
    </row>
    <row r="13" spans="1:22">
      <c r="A13" s="56"/>
      <c r="B13" s="116"/>
      <c r="C13" s="116"/>
      <c r="D13" s="116"/>
      <c r="E13" s="116"/>
      <c r="F13" s="56"/>
      <c r="G13" s="73"/>
      <c r="H13" s="354" t="str">
        <f>IF(batch1Start="","",IF(G13=0,"",WORKDAY(batch1Start,7)))</f>
        <v/>
      </c>
      <c r="I13" s="357"/>
      <c r="J13" s="354" t="str">
        <f t="shared" si="2"/>
        <v/>
      </c>
      <c r="K13" s="354" t="str">
        <f t="shared" ref="K13:K28" si="5">IF(J13="","",WORKDAY(J13,$K$9))</f>
        <v/>
      </c>
      <c r="L13" s="357"/>
      <c r="M13" s="354" t="str">
        <f t="shared" si="3"/>
        <v/>
      </c>
      <c r="N13" s="354" t="str">
        <f t="shared" si="4"/>
        <v/>
      </c>
      <c r="O13" s="357"/>
      <c r="P13" s="354" t="str">
        <f t="shared" si="0"/>
        <v/>
      </c>
      <c r="Q13" s="357"/>
      <c r="R13" s="354" t="str">
        <f t="shared" si="1"/>
        <v/>
      </c>
      <c r="S13" s="354"/>
      <c r="T13" s="56"/>
      <c r="U13" s="56"/>
      <c r="V13" s="56"/>
    </row>
    <row r="14" spans="1:22" ht="15.75" thickBot="1">
      <c r="A14" s="56"/>
      <c r="B14" s="116"/>
      <c r="C14" s="116"/>
      <c r="D14" s="116"/>
      <c r="E14" s="116"/>
      <c r="F14" s="56"/>
      <c r="G14" s="73"/>
      <c r="H14" s="405" t="str">
        <f>IF(batch1Start="","",IF(G14="","",WORKDAY(batch1Start,7)))</f>
        <v/>
      </c>
      <c r="I14" s="357"/>
      <c r="J14" s="354" t="str">
        <f t="shared" si="2"/>
        <v/>
      </c>
      <c r="K14" s="354" t="str">
        <f t="shared" si="5"/>
        <v/>
      </c>
      <c r="L14" s="357"/>
      <c r="M14" s="354" t="str">
        <f t="shared" si="3"/>
        <v/>
      </c>
      <c r="N14" s="354" t="str">
        <f>IF(H14&lt;&gt;"",WORKDAY(M14,$N$9),"")</f>
        <v/>
      </c>
      <c r="O14" s="357"/>
      <c r="P14" s="405" t="str">
        <f t="shared" si="0"/>
        <v/>
      </c>
      <c r="Q14" s="357"/>
      <c r="R14" s="405" t="str">
        <f t="shared" si="1"/>
        <v/>
      </c>
      <c r="S14" s="405"/>
      <c r="T14" s="56"/>
      <c r="U14" s="56"/>
      <c r="V14" s="56"/>
    </row>
    <row r="15" spans="1:22">
      <c r="A15" s="56"/>
      <c r="B15" s="116"/>
      <c r="C15" s="116"/>
      <c r="D15" s="116"/>
      <c r="E15" s="116"/>
      <c r="F15" s="333" t="s">
        <v>259</v>
      </c>
      <c r="G15" s="320" t="str" cm="1">
        <f t="array" aca="1" ref="G15" ca="1">IFERROR(_xlfn._xlws.FILTER(References!$E$237:$E$536,(References!$D$237:$D$536=$B$7)),"")</f>
        <v/>
      </c>
      <c r="H15" s="403" t="str">
        <f ca="1">IF(batch2Start="","",IF(G15=0,"",WORKDAY(batch2Start,7)))</f>
        <v/>
      </c>
      <c r="I15" s="331"/>
      <c r="J15" s="330" t="str">
        <f ca="1">IFERROR(IF(I15="",WORKDAY(H15,$J$9),WORKDAY(I15,$J$9)),"")</f>
        <v/>
      </c>
      <c r="K15" s="330" t="str">
        <f t="shared" ca="1" si="5"/>
        <v/>
      </c>
      <c r="L15" s="331"/>
      <c r="M15" s="330" t="str">
        <f ca="1">IFERROR(IF(L15="",WORKDAY(K15,$M$9),WORKDAY(L15,$M$9)),"")</f>
        <v/>
      </c>
      <c r="N15" s="330" t="str">
        <f ca="1">IF(H15&lt;&gt;"",WORKDAY(M15,$N$9),"")</f>
        <v/>
      </c>
      <c r="O15" s="331"/>
      <c r="P15" s="403" t="str">
        <f ca="1">IF(H15="","",IF(O15="",WORKDAY(N15,$P$9),WORKDAY(O15,$P$9)))</f>
        <v/>
      </c>
      <c r="Q15" s="331"/>
      <c r="R15" s="403" t="str">
        <f ca="1">IF(H15="","",IF(Q15="",WORKDAY(P15,$R$9),WORKDAY(Q15,$R$9)))</f>
        <v/>
      </c>
      <c r="S15" s="403"/>
      <c r="T15" s="56"/>
      <c r="U15" s="56"/>
      <c r="V15" s="56"/>
    </row>
    <row r="16" spans="1:22" ht="15.75" customHeight="1">
      <c r="A16" s="56"/>
      <c r="B16" s="116"/>
      <c r="C16" s="116"/>
      <c r="D16" s="116"/>
      <c r="E16" s="116"/>
      <c r="F16" s="56"/>
      <c r="G16" s="73"/>
      <c r="H16" s="354" t="str">
        <f>IF(batch2Start="","",IF(G16=0,"",WORKDAY(batch2Start,7)))</f>
        <v/>
      </c>
      <c r="I16" s="357"/>
      <c r="J16" s="354" t="str">
        <f t="shared" ref="J16:J28" si="6">IFERROR(IF(I16="",WORKDAY(H16,$J$9),WORKDAY(I16,$J$9)),"")</f>
        <v/>
      </c>
      <c r="K16" s="354" t="str">
        <f t="shared" si="5"/>
        <v/>
      </c>
      <c r="L16" s="357"/>
      <c r="M16" s="354" t="str">
        <f>IFERROR(IF(L16="",WORKDAY(K16,$M$9),WORKDAY(L16,$M$9)),"")</f>
        <v/>
      </c>
      <c r="N16" s="354" t="str">
        <f>IF(H16&lt;&gt;"",WORKDAY(M16,$N$9),"")</f>
        <v/>
      </c>
      <c r="O16" s="357"/>
      <c r="P16" s="354" t="str">
        <f>IF(H16="","",IF(O16="",WORKDAY(N16,$P$9),WORKDAY(O16,$P$9)))</f>
        <v/>
      </c>
      <c r="Q16" s="357"/>
      <c r="R16" s="403" t="str">
        <f t="shared" ref="R16:R28" si="7">IF(H16="","",IF(Q16="",WORKDAY(P16,$R$9),WORKDAY(Q16,$R$9)))</f>
        <v/>
      </c>
      <c r="S16" s="354"/>
      <c r="T16" s="56"/>
      <c r="U16" s="56"/>
      <c r="V16" s="56"/>
    </row>
    <row r="17" spans="1:22">
      <c r="A17" s="56"/>
      <c r="B17" s="116"/>
      <c r="C17" s="116"/>
      <c r="D17" s="116"/>
      <c r="E17" s="116"/>
      <c r="F17" s="56"/>
      <c r="G17" s="73"/>
      <c r="H17" s="354" t="str">
        <f>IF(batch2Start="","",IF(G17=0,"",WORKDAY(batch2Start,7)))</f>
        <v/>
      </c>
      <c r="I17" s="357"/>
      <c r="J17" s="354" t="str">
        <f t="shared" si="6"/>
        <v/>
      </c>
      <c r="K17" s="354" t="str">
        <f t="shared" si="5"/>
        <v/>
      </c>
      <c r="L17" s="357"/>
      <c r="M17" s="354" t="str">
        <f t="shared" ref="M17" si="8">IFERROR(IF(L17="",WORKDAY(K17,$M$9),WORKDAY(L17,$M$9)),"")</f>
        <v/>
      </c>
      <c r="N17" s="354" t="str">
        <f t="shared" ref="N17:N28" si="9">IF(H17&lt;&gt;"",WORKDAY(M17,$N$9),"")</f>
        <v/>
      </c>
      <c r="O17" s="357"/>
      <c r="P17" s="354" t="str">
        <f t="shared" ref="P17:P28" si="10">IF(H17="","",IF(O17="",WORKDAY(N17,$P$9),WORKDAY(O17,$P$9)))</f>
        <v/>
      </c>
      <c r="Q17" s="357"/>
      <c r="R17" s="403" t="str">
        <f t="shared" si="7"/>
        <v/>
      </c>
      <c r="S17" s="354"/>
      <c r="T17" s="56"/>
      <c r="U17" s="56"/>
      <c r="V17" s="56"/>
    </row>
    <row r="18" spans="1:22">
      <c r="A18" s="56"/>
      <c r="B18" s="116"/>
      <c r="C18" s="116"/>
      <c r="D18" s="116"/>
      <c r="E18" s="116"/>
      <c r="F18" s="56"/>
      <c r="G18" s="73"/>
      <c r="H18" s="354" t="str">
        <f>IF(batch2Start="","",IF(G18=0,"",WORKDAY(batch2Start,7)))</f>
        <v/>
      </c>
      <c r="I18" s="357"/>
      <c r="J18" s="354" t="str">
        <f t="shared" si="6"/>
        <v/>
      </c>
      <c r="K18" s="354" t="str">
        <f t="shared" si="5"/>
        <v/>
      </c>
      <c r="L18" s="357"/>
      <c r="M18" s="354" t="str">
        <f>IFERROR(IF(L18="",WORKDAY(K18,$M$9),WORKDAY(L18,$M$9)),"")</f>
        <v/>
      </c>
      <c r="N18" s="354" t="str">
        <f t="shared" si="9"/>
        <v/>
      </c>
      <c r="O18" s="357"/>
      <c r="P18" s="354" t="str">
        <f t="shared" si="10"/>
        <v/>
      </c>
      <c r="Q18" s="357"/>
      <c r="R18" s="403" t="str">
        <f t="shared" si="7"/>
        <v/>
      </c>
      <c r="S18" s="354"/>
      <c r="T18" s="56"/>
      <c r="U18" s="56"/>
      <c r="V18" s="56"/>
    </row>
    <row r="19" spans="1:22" ht="15.75" thickBot="1">
      <c r="A19" s="56"/>
      <c r="B19" s="116"/>
      <c r="C19" s="116"/>
      <c r="D19" s="116"/>
      <c r="E19" s="116"/>
      <c r="F19" s="56"/>
      <c r="G19" s="73"/>
      <c r="H19" s="405" t="str">
        <f>IF(batch2Start="","",IF(G19="","",WORKDAY(batch2Start,7)))</f>
        <v/>
      </c>
      <c r="I19" s="357"/>
      <c r="J19" s="354" t="str">
        <f t="shared" si="6"/>
        <v/>
      </c>
      <c r="K19" s="354" t="str">
        <f t="shared" si="5"/>
        <v/>
      </c>
      <c r="L19" s="357"/>
      <c r="M19" s="354" t="str">
        <f>IFERROR(IF(L19="",WORKDAY(K19,$M$9),WORKDAY(L19,$M$9)),"")</f>
        <v/>
      </c>
      <c r="N19" s="354" t="str">
        <f t="shared" si="9"/>
        <v/>
      </c>
      <c r="O19" s="357"/>
      <c r="P19" s="358" t="str">
        <f t="shared" si="10"/>
        <v/>
      </c>
      <c r="Q19" s="357"/>
      <c r="R19" s="463" t="str">
        <f t="shared" si="7"/>
        <v/>
      </c>
      <c r="S19" s="405"/>
      <c r="T19" s="56"/>
      <c r="U19" s="56"/>
      <c r="V19" s="56"/>
    </row>
    <row r="20" spans="1:22">
      <c r="A20" s="56"/>
      <c r="B20" s="56"/>
      <c r="C20" s="56"/>
      <c r="D20" s="116"/>
      <c r="E20" s="116"/>
      <c r="F20" s="333" t="s">
        <v>260</v>
      </c>
      <c r="G20" s="320" t="str" cm="1">
        <f t="array" aca="1" ref="G20" ca="1">IFERROR(_xlfn._xlws.FILTER(References!$E$237:$E$536,(References!$D$237:$D$536=$B$7)),"")</f>
        <v/>
      </c>
      <c r="H20" s="403" t="str">
        <f ca="1">IF(batch3Start="","",IF(G20=0,"",WORKDAY(batch3Start,7)))</f>
        <v/>
      </c>
      <c r="I20" s="331"/>
      <c r="J20" s="330" t="str">
        <f t="shared" ca="1" si="6"/>
        <v/>
      </c>
      <c r="K20" s="330" t="str">
        <f t="shared" ca="1" si="5"/>
        <v/>
      </c>
      <c r="L20" s="331"/>
      <c r="M20" s="330" t="str">
        <f t="shared" ref="M20:M24" ca="1" si="11">IFERROR(IF(L20="",WORKDAY(K20,$M$9),WORKDAY(L20,$M$9)),"")</f>
        <v/>
      </c>
      <c r="N20" s="330" t="str">
        <f t="shared" ca="1" si="9"/>
        <v/>
      </c>
      <c r="O20" s="331"/>
      <c r="P20" s="330" t="str">
        <f t="shared" ca="1" si="10"/>
        <v/>
      </c>
      <c r="Q20" s="331"/>
      <c r="R20" s="330" t="str">
        <f t="shared" ca="1" si="7"/>
        <v/>
      </c>
      <c r="S20" s="403"/>
      <c r="T20" s="56"/>
      <c r="U20" s="56"/>
      <c r="V20" s="56"/>
    </row>
    <row r="21" spans="1:22">
      <c r="A21" s="56"/>
      <c r="B21" s="56"/>
      <c r="C21" s="56"/>
      <c r="D21" s="116"/>
      <c r="E21" s="116"/>
      <c r="F21" s="56"/>
      <c r="G21" s="73"/>
      <c r="H21" s="354" t="str">
        <f>IF(batch3Start="","",IF(G21=0,"",WORKDAY(batch3Start,7)))</f>
        <v/>
      </c>
      <c r="I21" s="357"/>
      <c r="J21" s="354" t="str">
        <f t="shared" si="6"/>
        <v/>
      </c>
      <c r="K21" s="354" t="str">
        <f t="shared" si="5"/>
        <v/>
      </c>
      <c r="L21" s="357"/>
      <c r="M21" s="354" t="str">
        <f t="shared" si="11"/>
        <v/>
      </c>
      <c r="N21" s="354" t="str">
        <f>IF(H21&lt;&gt;"",WORKDAY(M21,$N$9),"")</f>
        <v/>
      </c>
      <c r="O21" s="357"/>
      <c r="P21" s="354" t="str">
        <f t="shared" si="10"/>
        <v/>
      </c>
      <c r="Q21" s="357"/>
      <c r="R21" s="403" t="str">
        <f t="shared" si="7"/>
        <v/>
      </c>
      <c r="S21" s="354"/>
      <c r="T21" s="56"/>
      <c r="U21" s="56"/>
      <c r="V21" s="56"/>
    </row>
    <row r="22" spans="1:22" ht="15.75">
      <c r="A22" s="715" t="s">
        <v>740</v>
      </c>
      <c r="B22" s="715"/>
      <c r="C22" s="715"/>
      <c r="D22" s="116"/>
      <c r="E22" s="116"/>
      <c r="F22" s="56"/>
      <c r="G22" s="73"/>
      <c r="H22" s="354" t="str">
        <f>IF(batch3Start="","",IF(G22=0,"",WORKDAY(batch3Start,7)))</f>
        <v/>
      </c>
      <c r="I22" s="357"/>
      <c r="J22" s="354" t="str">
        <f t="shared" si="6"/>
        <v/>
      </c>
      <c r="K22" s="354" t="str">
        <f t="shared" si="5"/>
        <v/>
      </c>
      <c r="L22" s="357"/>
      <c r="M22" s="354" t="str">
        <f t="shared" si="11"/>
        <v/>
      </c>
      <c r="N22" s="354" t="str">
        <f t="shared" si="9"/>
        <v/>
      </c>
      <c r="O22" s="357"/>
      <c r="P22" s="354" t="str">
        <f t="shared" si="10"/>
        <v/>
      </c>
      <c r="Q22" s="357"/>
      <c r="R22" s="403" t="str">
        <f t="shared" si="7"/>
        <v/>
      </c>
      <c r="S22" s="354"/>
      <c r="T22" s="56"/>
      <c r="U22" s="56"/>
      <c r="V22" s="56"/>
    </row>
    <row r="23" spans="1:22">
      <c r="A23" s="117" t="s">
        <v>741</v>
      </c>
      <c r="B23" s="117" t="s">
        <v>742</v>
      </c>
      <c r="C23" s="117" t="s">
        <v>743</v>
      </c>
      <c r="D23" s="116"/>
      <c r="E23" s="116"/>
      <c r="F23" s="56"/>
      <c r="G23" s="73"/>
      <c r="H23" s="354" t="str">
        <f>IF(batch3Start="","",IF(G23=0,"",WORKDAY(batch3Start,7)))</f>
        <v/>
      </c>
      <c r="I23" s="357"/>
      <c r="J23" s="354" t="str">
        <f t="shared" si="6"/>
        <v/>
      </c>
      <c r="K23" s="354" t="str">
        <f t="shared" si="5"/>
        <v/>
      </c>
      <c r="L23" s="357"/>
      <c r="M23" s="354" t="str">
        <f t="shared" si="11"/>
        <v/>
      </c>
      <c r="N23" s="354" t="str">
        <f t="shared" si="9"/>
        <v/>
      </c>
      <c r="O23" s="357"/>
      <c r="P23" s="354" t="str">
        <f t="shared" si="10"/>
        <v/>
      </c>
      <c r="Q23" s="357"/>
      <c r="R23" s="403" t="str">
        <f t="shared" si="7"/>
        <v/>
      </c>
      <c r="S23" s="354"/>
      <c r="T23" s="56"/>
      <c r="U23" s="56"/>
      <c r="V23" s="56"/>
    </row>
    <row r="24" spans="1:22" ht="15.75" thickBot="1">
      <c r="A24" s="56" t="e" cm="1" vm="1">
        <f t="array" ref="A24">_xlfn._xlws.FILTER(mats_tbl[Unique Material Name],mats_tbl[Translation?]="Yes")</f>
        <v>#VALUE!</v>
      </c>
      <c r="B24" s="116" t="e" vm="2">
        <f ca="1">IF(A24&lt;&gt;"",IF(_xlfn.XLOOKUP(A24,mats_tbl[Unique Material Name],mats_tbl[Audience])="Patient-Facing Pre-Consent",VLOOKUP($B$7,'CLMs Strategies'!$A$7:$F$57,3),VLOOKUP($B$7,'CLMs Strategies'!$A$7:$F$57,4)),"")</f>
        <v>#VALUE!</v>
      </c>
      <c r="C24" s="116" t="e" vm="2">
        <f ca="1">IF(A24&lt;&gt;"",IF(_xlfn.XLOOKUP(A24,mats_tbl[Unique Material Name],mats_tbl[Audience])="Patient-Facing Pre-Consent",VLOOKUP($B$7,'CLMs Strategies'!$A$7:$F$57,5),VLOOKUP($B$7,'CLMs Strategies'!$A$7:$F$57,6)),"")</f>
        <v>#VALUE!</v>
      </c>
      <c r="D24" s="116"/>
      <c r="E24" s="116"/>
      <c r="F24" s="56"/>
      <c r="G24" s="73"/>
      <c r="H24" s="405" t="str">
        <f>IF(batch3Start="","",IF(G24=0,"",WORKDAY(batch3Start,7)))</f>
        <v/>
      </c>
      <c r="I24" s="357"/>
      <c r="J24" s="354" t="str">
        <f t="shared" si="6"/>
        <v/>
      </c>
      <c r="K24" s="354" t="str">
        <f t="shared" si="5"/>
        <v/>
      </c>
      <c r="L24" s="357"/>
      <c r="M24" s="354" t="str">
        <f t="shared" si="11"/>
        <v/>
      </c>
      <c r="N24" s="354" t="str">
        <f t="shared" si="9"/>
        <v/>
      </c>
      <c r="O24" s="357"/>
      <c r="P24" s="405" t="str">
        <f t="shared" si="10"/>
        <v/>
      </c>
      <c r="Q24" s="357"/>
      <c r="R24" s="464" t="str">
        <f t="shared" si="7"/>
        <v/>
      </c>
      <c r="S24" s="405"/>
      <c r="T24" s="56"/>
      <c r="U24" s="56"/>
      <c r="V24" s="56"/>
    </row>
    <row r="25" spans="1:22">
      <c r="A25" s="56"/>
      <c r="B25" s="116" t="str">
        <f ca="1">IF(A25&lt;&gt;"",IF(_xlfn.XLOOKUP(A25,mats_tbl[Unique Material Name],mats_tbl[Audience])="Patient-Facing Pre-Consent",VLOOKUP($B$7,'CLMs Strategies'!$A$7:$F$57,3),VLOOKUP($B$7,'CLMs Strategies'!$A$7:$F$57,4)),"")</f>
        <v/>
      </c>
      <c r="C25" s="116" t="str">
        <f ca="1">IF(A25&lt;&gt;"",IF(_xlfn.XLOOKUP(A25,mats_tbl[Unique Material Name],mats_tbl[Audience])="Patient-Facing Pre-Consent",VLOOKUP($B$7,'CLMs Strategies'!$A$7:$F$57,5),VLOOKUP($B$7,'CLMs Strategies'!$A$7:$F$57,6)),"")</f>
        <v/>
      </c>
      <c r="D25" s="116"/>
      <c r="E25" s="116"/>
      <c r="F25" s="333" t="s">
        <v>261</v>
      </c>
      <c r="G25" s="320" t="str" cm="1">
        <f t="array" aca="1" ref="G25" ca="1">IFERROR(_xlfn._xlws.FILTER(References!$E$237:$E$536,(References!$D$237:$D$536=$B$7)),"")</f>
        <v/>
      </c>
      <c r="H25" s="403" t="str">
        <f ca="1">IF(batch4Start="","",IF(G25=0,"",WORKDAY(batch4Start,7)))</f>
        <v/>
      </c>
      <c r="I25" s="331"/>
      <c r="J25" s="330" t="str">
        <f t="shared" ca="1" si="6"/>
        <v/>
      </c>
      <c r="K25" s="330" t="str">
        <f t="shared" ca="1" si="5"/>
        <v/>
      </c>
      <c r="L25" s="331"/>
      <c r="M25" s="330" t="str">
        <f ca="1">IFERROR(IF(L25="",WORKDAY(K25,$M$9),WORKDAY(L25,$M$9)),"")</f>
        <v/>
      </c>
      <c r="N25" s="330" t="str">
        <f t="shared" ca="1" si="9"/>
        <v/>
      </c>
      <c r="O25" s="331"/>
      <c r="P25" s="403" t="str">
        <f t="shared" ca="1" si="10"/>
        <v/>
      </c>
      <c r="Q25" s="331"/>
      <c r="R25" s="403" t="str">
        <f t="shared" ca="1" si="7"/>
        <v/>
      </c>
      <c r="S25" s="403"/>
      <c r="T25" s="56"/>
      <c r="U25" s="56"/>
      <c r="V25" s="56"/>
    </row>
    <row r="26" spans="1:22">
      <c r="A26" s="56"/>
      <c r="B26" s="116" t="str">
        <f ca="1">IF(A26&lt;&gt;"",IF(_xlfn.XLOOKUP(A26,mats_tbl[Unique Material Name],mats_tbl[Audience])="Patient-Facing Pre-Consent",VLOOKUP($B$7,'CLMs Strategies'!$A$7:$F$57,3),VLOOKUP($B$7,'CLMs Strategies'!$A$7:$F$57,4)),"")</f>
        <v/>
      </c>
      <c r="C26" s="116" t="str">
        <f ca="1">IF(A26&lt;&gt;"",IF(_xlfn.XLOOKUP(A26,mats_tbl[Unique Material Name],mats_tbl[Audience])="Patient-Facing Pre-Consent",VLOOKUP($B$7,'CLMs Strategies'!$A$7:$F$57,5),VLOOKUP($B$7,'CLMs Strategies'!$A$7:$F$57,6)),"")</f>
        <v/>
      </c>
      <c r="D26" s="116"/>
      <c r="E26" s="116"/>
      <c r="F26" s="56"/>
      <c r="G26" s="73"/>
      <c r="H26" s="354" t="str">
        <f>IF(batch4Start="","",IF(G26=0,"",WORKDAY(batch4Start,7)))</f>
        <v/>
      </c>
      <c r="I26" s="357"/>
      <c r="J26" s="354" t="str">
        <f t="shared" si="6"/>
        <v/>
      </c>
      <c r="K26" s="354" t="str">
        <f t="shared" si="5"/>
        <v/>
      </c>
      <c r="L26" s="357"/>
      <c r="M26" s="354" t="str">
        <f>IFERROR(IF(L26="",WORKDAY(K26,$M$9),WORKDAY(L26,$M$9)),"")</f>
        <v/>
      </c>
      <c r="N26" s="354" t="str">
        <f t="shared" si="9"/>
        <v/>
      </c>
      <c r="O26" s="357"/>
      <c r="P26" s="354" t="str">
        <f t="shared" si="10"/>
        <v/>
      </c>
      <c r="Q26" s="357"/>
      <c r="R26" s="403" t="str">
        <f t="shared" si="7"/>
        <v/>
      </c>
      <c r="S26" s="354"/>
      <c r="T26" s="56"/>
      <c r="U26" s="56"/>
      <c r="V26" s="56"/>
    </row>
    <row r="27" spans="1:22">
      <c r="A27" s="56"/>
      <c r="B27" s="116" t="str">
        <f ca="1">IF(A27&lt;&gt;"",IF(_xlfn.XLOOKUP(A27,mats_tbl[Unique Material Name],mats_tbl[Audience])="Patient-Facing Pre-Consent",VLOOKUP($B$7,'CLMs Strategies'!$A$7:$F$57,3),VLOOKUP($B$7,'CLMs Strategies'!$A$7:$F$57,4)),"")</f>
        <v/>
      </c>
      <c r="C27" s="116" t="str">
        <f ca="1">IF(A27&lt;&gt;"",IF(_xlfn.XLOOKUP(A27,mats_tbl[Unique Material Name],mats_tbl[Audience])="Patient-Facing Pre-Consent",VLOOKUP($B$7,'CLMs Strategies'!$A$7:$F$57,5),VLOOKUP($B$7,'CLMs Strategies'!$A$7:$F$57,6)),"")</f>
        <v/>
      </c>
      <c r="D27" s="116"/>
      <c r="E27" s="116"/>
      <c r="F27" s="56"/>
      <c r="G27" s="73"/>
      <c r="H27" s="354" t="str">
        <f>IF(batch4Start="","",IF(G27=0,"",WORKDAY(batch4Start,7)))</f>
        <v/>
      </c>
      <c r="I27" s="357"/>
      <c r="J27" s="354" t="str">
        <f>IFERROR(IF(I27="",WORKDAY(H27,$J$9),WORKDAY(I27,$J$9)),"")</f>
        <v/>
      </c>
      <c r="K27" s="354" t="str">
        <f t="shared" si="5"/>
        <v/>
      </c>
      <c r="L27" s="357"/>
      <c r="M27" s="354" t="str">
        <f t="shared" ref="M27:M28" si="12">IFERROR(IF(L27="",WORKDAY(K27,$M$9),WORKDAY(L27,$M$9)),"")</f>
        <v/>
      </c>
      <c r="N27" s="354" t="str">
        <f t="shared" si="9"/>
        <v/>
      </c>
      <c r="O27" s="357"/>
      <c r="P27" s="354" t="str">
        <f t="shared" si="10"/>
        <v/>
      </c>
      <c r="Q27" s="357"/>
      <c r="R27" s="403" t="str">
        <f t="shared" si="7"/>
        <v/>
      </c>
      <c r="S27" s="354"/>
      <c r="T27" s="56"/>
      <c r="U27" s="56"/>
      <c r="V27" s="56"/>
    </row>
    <row r="28" spans="1:22">
      <c r="A28" s="56"/>
      <c r="B28" s="116" t="str">
        <f ca="1">IF(A28&lt;&gt;"",IF(_xlfn.XLOOKUP(A28,mats_tbl[Unique Material Name],mats_tbl[Audience])="Patient-Facing Pre-Consent",VLOOKUP($B$7,'CLMs Strategies'!$A$7:$F$57,3),VLOOKUP($B$7,'CLMs Strategies'!$A$7:$F$57,4)),"")</f>
        <v/>
      </c>
      <c r="C28" s="116" t="str">
        <f ca="1">IF(A28&lt;&gt;"",IF(_xlfn.XLOOKUP(A28,mats_tbl[Unique Material Name],mats_tbl[Audience])="Patient-Facing Pre-Consent",VLOOKUP($B$7,'CLMs Strategies'!$A$7:$F$57,5),VLOOKUP($B$7,'CLMs Strategies'!$A$7:$F$57,6)),"")</f>
        <v/>
      </c>
      <c r="D28" s="116"/>
      <c r="E28" s="116"/>
      <c r="F28" s="56"/>
      <c r="G28" s="73"/>
      <c r="H28" s="354" t="str">
        <f>IF(batch4Start="","",IF(G28=0,"",WORKDAY(batch4Start,7)))</f>
        <v/>
      </c>
      <c r="I28" s="357"/>
      <c r="J28" s="354" t="str">
        <f t="shared" si="6"/>
        <v/>
      </c>
      <c r="K28" s="354" t="str">
        <f t="shared" si="5"/>
        <v/>
      </c>
      <c r="L28" s="357"/>
      <c r="M28" s="354" t="str">
        <f t="shared" si="12"/>
        <v/>
      </c>
      <c r="N28" s="354" t="str">
        <f t="shared" si="9"/>
        <v/>
      </c>
      <c r="O28" s="357"/>
      <c r="P28" s="354" t="str">
        <f t="shared" si="10"/>
        <v/>
      </c>
      <c r="Q28" s="357"/>
      <c r="R28" s="403" t="str">
        <f t="shared" si="7"/>
        <v/>
      </c>
      <c r="S28" s="354"/>
      <c r="T28" s="56"/>
      <c r="U28" s="56"/>
      <c r="V28" s="56"/>
    </row>
    <row r="29" spans="1:22">
      <c r="A29" s="56"/>
      <c r="B29" s="116" t="str">
        <f ca="1">IF(A29&lt;&gt;"",IF(_xlfn.XLOOKUP(A29,mats_tbl[Unique Material Name],mats_tbl[Audience])="Patient-Facing Pre-Consent",VLOOKUP($B$7,'CLMs Strategies'!$A$7:$F$57,3),VLOOKUP($B$7,'CLMs Strategies'!$A$7:$F$57,4)),"")</f>
        <v/>
      </c>
      <c r="C29" s="116" t="str">
        <f ca="1">IF(A29&lt;&gt;"",IF(_xlfn.XLOOKUP(A29,mats_tbl[Unique Material Name],mats_tbl[Audience])="Patient-Facing Pre-Consent",VLOOKUP($B$7,'CLMs Strategies'!$A$7:$F$57,5),VLOOKUP($B$7,'CLMs Strategies'!$A$7:$F$57,6)),"")</f>
        <v/>
      </c>
      <c r="D29" s="116"/>
      <c r="E29" s="116"/>
      <c r="F29" s="56"/>
      <c r="G29" s="321"/>
      <c r="H29" s="358"/>
      <c r="I29" s="356"/>
      <c r="J29" s="356"/>
      <c r="K29" s="356"/>
      <c r="L29" s="356"/>
      <c r="M29" s="356"/>
      <c r="N29" s="356"/>
      <c r="O29" s="356"/>
      <c r="P29" s="116"/>
      <c r="Q29" s="356"/>
      <c r="R29" s="116"/>
      <c r="S29" s="356"/>
      <c r="T29" s="56"/>
      <c r="U29" s="56"/>
      <c r="V29" s="56"/>
    </row>
    <row r="30" spans="1:22">
      <c r="A30" s="56"/>
      <c r="B30" s="116" t="str">
        <f ca="1">IF(A30&lt;&gt;"",IF(_xlfn.XLOOKUP(A30,mats_tbl[Unique Material Name],mats_tbl[Audience])="Patient-Facing Pre-Consent",VLOOKUP($B$7,'CLMs Strategies'!$A$7:$F$57,3),VLOOKUP($B$7,'CLMs Strategies'!$A$7:$F$57,4)),"")</f>
        <v/>
      </c>
      <c r="C30" s="116" t="str">
        <f ca="1">IF(A30&lt;&gt;"",IF(_xlfn.XLOOKUP(A30,mats_tbl[Unique Material Name],mats_tbl[Audience])="Patient-Facing Pre-Consent",VLOOKUP($B$7,'CLMs Strategies'!$A$7:$F$57,5),VLOOKUP($B$7,'CLMs Strategies'!$A$7:$F$57,6)),"")</f>
        <v/>
      </c>
      <c r="D30" s="116"/>
      <c r="E30" s="116"/>
      <c r="F30" s="56"/>
      <c r="G30" s="56"/>
      <c r="H30" s="56"/>
      <c r="I30" s="56"/>
      <c r="J30" s="56"/>
      <c r="K30" s="56"/>
      <c r="L30" s="56"/>
      <c r="M30" s="56"/>
      <c r="N30" s="56"/>
      <c r="O30" s="56"/>
      <c r="P30" s="56"/>
      <c r="Q30" s="56"/>
      <c r="R30" s="56"/>
      <c r="S30" s="56"/>
      <c r="T30" s="56"/>
      <c r="U30" s="56"/>
      <c r="V30" s="56"/>
    </row>
    <row r="31" spans="1:22">
      <c r="A31" s="56"/>
      <c r="B31" s="116" t="str">
        <f ca="1">IF(A31&lt;&gt;"",IF(_xlfn.XLOOKUP(A31,mats_tbl[Unique Material Name],mats_tbl[Audience])="Patient-Facing Pre-Consent",VLOOKUP($B$7,'CLMs Strategies'!$A$7:$F$57,3),VLOOKUP($B$7,'CLMs Strategies'!$A$7:$F$57,4)),"")</f>
        <v/>
      </c>
      <c r="C31" s="116" t="str">
        <f ca="1">IF(A31&lt;&gt;"",IF(_xlfn.XLOOKUP(A31,mats_tbl[Unique Material Name],mats_tbl[Audience])="Patient-Facing Pre-Consent",VLOOKUP($B$7,'CLMs Strategies'!$A$7:$F$57,5),VLOOKUP($B$7,'CLMs Strategies'!$A$7:$F$57,6)),"")</f>
        <v/>
      </c>
      <c r="D31" s="116"/>
      <c r="E31" s="116"/>
      <c r="F31" s="56"/>
      <c r="G31" s="56"/>
      <c r="H31" s="56"/>
      <c r="I31" s="56"/>
      <c r="J31" s="56"/>
      <c r="K31" s="56"/>
      <c r="L31" s="56"/>
      <c r="M31" s="56"/>
      <c r="N31" s="56"/>
      <c r="O31" s="56"/>
      <c r="P31" s="56"/>
      <c r="Q31" s="56"/>
      <c r="R31" s="56"/>
      <c r="S31" s="56"/>
      <c r="T31" s="56"/>
      <c r="U31" s="56"/>
      <c r="V31" s="56"/>
    </row>
    <row r="32" spans="1:22">
      <c r="A32" s="56"/>
      <c r="B32" s="116" t="str">
        <f ca="1">IF(A32&lt;&gt;"",IF(_xlfn.XLOOKUP(A32,mats_tbl[Unique Material Name],mats_tbl[Audience])="Patient-Facing Pre-Consent",VLOOKUP($B$7,'CLMs Strategies'!$A$7:$F$57,3),VLOOKUP($B$7,'CLMs Strategies'!$A$7:$F$57,4)),"")</f>
        <v/>
      </c>
      <c r="C32" s="116" t="str">
        <f ca="1">IF(A32&lt;&gt;"",IF(_xlfn.XLOOKUP(A32,mats_tbl[Unique Material Name],mats_tbl[Audience])="Patient-Facing Pre-Consent",VLOOKUP($B$7,'CLMs Strategies'!$A$7:$F$57,5),VLOOKUP($B$7,'CLMs Strategies'!$A$7:$F$57,6)),"")</f>
        <v/>
      </c>
      <c r="D32" s="56"/>
      <c r="E32" s="56"/>
      <c r="F32" s="56"/>
      <c r="G32" s="56"/>
      <c r="H32" s="56"/>
      <c r="I32" s="56"/>
      <c r="J32" s="56"/>
      <c r="K32" s="56"/>
      <c r="L32" s="56"/>
      <c r="M32" s="56"/>
      <c r="N32" s="56"/>
      <c r="O32" s="56"/>
      <c r="P32" s="56"/>
      <c r="Q32" s="56"/>
      <c r="R32" s="56"/>
      <c r="S32" s="56"/>
      <c r="T32" s="56"/>
      <c r="U32" s="56"/>
      <c r="V32" s="56"/>
    </row>
    <row r="33" spans="1:20">
      <c r="A33" s="56"/>
      <c r="B33" s="116" t="str">
        <f ca="1">IF(A33&lt;&gt;"",IF(_xlfn.XLOOKUP(A33,mats_tbl[Unique Material Name],mats_tbl[Audience])="Patient-Facing Pre-Consent",VLOOKUP($B$7,'CLMs Strategies'!$A$7:$F$57,3),VLOOKUP($B$7,'CLMs Strategies'!$A$7:$F$57,4)),"")</f>
        <v/>
      </c>
      <c r="C33" s="116" t="str">
        <f ca="1">IF(A33&lt;&gt;"",IF(_xlfn.XLOOKUP(A33,mats_tbl[Unique Material Name],mats_tbl[Audience])="Patient-Facing Pre-Consent",VLOOKUP($B$7,'CLMs Strategies'!$A$7:$F$57,5),VLOOKUP($B$7,'CLMs Strategies'!$A$7:$F$57,6)),"")</f>
        <v/>
      </c>
      <c r="D33" s="56"/>
      <c r="E33" s="56"/>
      <c r="F33" s="56"/>
      <c r="G33" s="56"/>
      <c r="H33" s="56"/>
      <c r="I33" s="56"/>
      <c r="J33" s="56"/>
      <c r="K33" s="56"/>
      <c r="L33" s="56"/>
      <c r="M33" s="56"/>
      <c r="N33" s="56"/>
      <c r="O33" s="56"/>
      <c r="P33" s="56"/>
      <c r="Q33" s="56"/>
      <c r="R33" s="56"/>
      <c r="S33" s="56"/>
      <c r="T33" s="56"/>
    </row>
    <row r="34" spans="1:20">
      <c r="A34" s="56"/>
      <c r="B34" s="116" t="str">
        <f ca="1">IF(A34&lt;&gt;"",IF(_xlfn.XLOOKUP(A34,mats_tbl[Unique Material Name],mats_tbl[Audience])="Patient-Facing Pre-Consent",VLOOKUP($B$7,'CLMs Strategies'!$A$7:$F$57,3),VLOOKUP($B$7,'CLMs Strategies'!$A$7:$F$57,4)),"")</f>
        <v/>
      </c>
      <c r="C34" s="116" t="str">
        <f ca="1">IF(A34&lt;&gt;"",IF(_xlfn.XLOOKUP(A34,mats_tbl[Unique Material Name],mats_tbl[Audience])="Patient-Facing Pre-Consent",VLOOKUP($B$7,'CLMs Strategies'!$A$7:$F$57,5),VLOOKUP($B$7,'CLMs Strategies'!$A$7:$F$57,6)),"")</f>
        <v/>
      </c>
      <c r="D34" s="56"/>
      <c r="E34" s="56"/>
      <c r="F34" s="56"/>
      <c r="G34" s="56"/>
      <c r="H34" s="56"/>
      <c r="I34" s="56"/>
      <c r="J34" s="56"/>
      <c r="K34" s="56"/>
      <c r="L34" s="56"/>
      <c r="M34" s="56"/>
      <c r="N34" s="56"/>
      <c r="O34" s="56"/>
      <c r="P34" s="56"/>
      <c r="Q34" s="56"/>
      <c r="R34" s="56"/>
      <c r="S34" s="56"/>
      <c r="T34" s="56"/>
    </row>
    <row r="35" spans="1:20">
      <c r="A35" s="56"/>
      <c r="B35" s="116" t="str">
        <f ca="1">IF(A35&lt;&gt;"",IF(_xlfn.XLOOKUP(A35,mats_tbl[Unique Material Name],mats_tbl[Audience])="Patient-Facing Pre-Consent",VLOOKUP($B$7,'CLMs Strategies'!$A$7:$F$57,3),VLOOKUP($B$7,'CLMs Strategies'!$A$7:$F$57,4)),"")</f>
        <v/>
      </c>
      <c r="C35" s="116" t="str">
        <f ca="1">IF(A35&lt;&gt;"",IF(_xlfn.XLOOKUP(A35,mats_tbl[Unique Material Name],mats_tbl[Audience])="Patient-Facing Pre-Consent",VLOOKUP($B$7,'CLMs Strategies'!$A$7:$F$57,5),VLOOKUP($B$7,'CLMs Strategies'!$A$7:$F$57,6)),"")</f>
        <v/>
      </c>
      <c r="D35" s="56"/>
      <c r="E35" s="56"/>
      <c r="F35" s="56"/>
      <c r="G35" s="56"/>
      <c r="H35" s="56"/>
      <c r="I35" s="56"/>
      <c r="J35" s="56"/>
      <c r="K35" s="56"/>
      <c r="L35" s="56"/>
      <c r="M35" s="56"/>
      <c r="N35" s="56"/>
      <c r="O35" s="56"/>
      <c r="P35" s="56"/>
      <c r="Q35" s="56"/>
      <c r="R35" s="56"/>
      <c r="S35" s="56"/>
      <c r="T35" s="56"/>
    </row>
    <row r="36" spans="1:20">
      <c r="A36" s="56"/>
      <c r="B36" s="116" t="str">
        <f ca="1">IF(A36&lt;&gt;"",IF(_xlfn.XLOOKUP(A36,mats_tbl[Unique Material Name],mats_tbl[Audience])="Patient-Facing Pre-Consent",VLOOKUP($B$7,'CLMs Strategies'!$A$7:$F$57,3),VLOOKUP($B$7,'CLMs Strategies'!$A$7:$F$57,4)),"")</f>
        <v/>
      </c>
      <c r="C36" s="116" t="str">
        <f ca="1">IF(A36&lt;&gt;"",IF(_xlfn.XLOOKUP(A36,mats_tbl[Unique Material Name],mats_tbl[Audience])="Patient-Facing Pre-Consent",VLOOKUP($B$7,'CLMs Strategies'!$A$7:$F$57,5),VLOOKUP($B$7,'CLMs Strategies'!$A$7:$F$57,6)),"")</f>
        <v/>
      </c>
      <c r="D36" s="56"/>
      <c r="E36" s="56"/>
      <c r="F36" s="56"/>
      <c r="G36" s="56"/>
      <c r="H36" s="56"/>
      <c r="I36" s="56"/>
      <c r="J36" s="56"/>
      <c r="K36" s="56"/>
      <c r="L36" s="56"/>
      <c r="M36" s="56"/>
      <c r="N36" s="56"/>
      <c r="O36" s="56"/>
      <c r="P36" s="56"/>
      <c r="Q36" s="56"/>
      <c r="R36" s="56"/>
      <c r="S36" s="56"/>
      <c r="T36" s="56"/>
    </row>
    <row r="37" spans="1:20">
      <c r="A37" s="56"/>
      <c r="B37" s="116" t="str">
        <f ca="1">IF(A37&lt;&gt;"",IF(_xlfn.XLOOKUP(A37,mats_tbl[Unique Material Name],mats_tbl[Audience])="Patient-Facing Pre-Consent",VLOOKUP($B$7,'CLMs Strategies'!$A$7:$F$57,3),VLOOKUP($B$7,'CLMs Strategies'!$A$7:$F$57,4)),"")</f>
        <v/>
      </c>
      <c r="C37" s="116" t="str">
        <f ca="1">IF(A37&lt;&gt;"",IF(_xlfn.XLOOKUP(A37,mats_tbl[Unique Material Name],mats_tbl[Audience])="Patient-Facing Pre-Consent",VLOOKUP($B$7,'CLMs Strategies'!$A$7:$F$57,5),VLOOKUP($B$7,'CLMs Strategies'!$A$7:$F$57,6)),"")</f>
        <v/>
      </c>
      <c r="D37" s="56"/>
      <c r="E37" s="56"/>
      <c r="F37" s="56"/>
      <c r="G37" s="56"/>
      <c r="H37" s="56"/>
      <c r="I37" s="56"/>
      <c r="J37" s="56"/>
      <c r="K37" s="56"/>
      <c r="L37" s="56"/>
      <c r="M37" s="56"/>
      <c r="N37" s="56"/>
      <c r="O37" s="56"/>
      <c r="P37" s="56"/>
      <c r="Q37" s="56"/>
      <c r="R37" s="56"/>
      <c r="S37" s="56"/>
      <c r="T37" s="56"/>
    </row>
    <row r="38" spans="1:20">
      <c r="A38" s="56"/>
      <c r="B38" s="116" t="str">
        <f ca="1">IF(A38&lt;&gt;"",IF(_xlfn.XLOOKUP(A38,mats_tbl[Unique Material Name],mats_tbl[Audience])="Patient-Facing Pre-Consent",VLOOKUP($B$7,'CLMs Strategies'!$A$7:$F$57,3),VLOOKUP($B$7,'CLMs Strategies'!$A$7:$F$57,4)),"")</f>
        <v/>
      </c>
      <c r="C38" s="116" t="str">
        <f ca="1">IF(A38&lt;&gt;"",IF(_xlfn.XLOOKUP(A38,mats_tbl[Unique Material Name],mats_tbl[Audience])="Patient-Facing Pre-Consent",VLOOKUP($B$7,'CLMs Strategies'!$A$7:$F$57,5),VLOOKUP($B$7,'CLMs Strategies'!$A$7:$F$57,6)),"")</f>
        <v/>
      </c>
      <c r="D38" s="56"/>
      <c r="E38" s="56"/>
      <c r="F38" s="56"/>
      <c r="G38" s="56"/>
      <c r="H38" s="56"/>
      <c r="I38" s="56"/>
      <c r="J38" s="56"/>
      <c r="K38" s="56"/>
      <c r="L38" s="56"/>
      <c r="M38" s="56"/>
      <c r="N38" s="56"/>
      <c r="O38" s="56"/>
      <c r="P38" s="56"/>
      <c r="Q38" s="56"/>
      <c r="R38" s="56"/>
      <c r="S38" s="56"/>
      <c r="T38" s="56"/>
    </row>
    <row r="39" spans="1:20">
      <c r="A39" s="56"/>
      <c r="B39" s="116" t="str">
        <f ca="1">IF(A39&lt;&gt;"",IF(_xlfn.XLOOKUP(A39,mats_tbl[Unique Material Name],mats_tbl[Audience])="Patient-Facing Pre-Consent",VLOOKUP($B$7,'CLMs Strategies'!$A$7:$F$57,3),VLOOKUP($B$7,'CLMs Strategies'!$A$7:$F$57,4)),"")</f>
        <v/>
      </c>
      <c r="C39" s="116" t="str">
        <f ca="1">IF(A39&lt;&gt;"",IF(_xlfn.XLOOKUP(A39,mats_tbl[Unique Material Name],mats_tbl[Audience])="Patient-Facing Pre-Consent",VLOOKUP($B$7,'CLMs Strategies'!$A$7:$F$57,5),VLOOKUP($B$7,'CLMs Strategies'!$A$7:$F$57,6)),"")</f>
        <v/>
      </c>
      <c r="D39" s="56"/>
      <c r="E39" s="56"/>
      <c r="F39" s="56"/>
      <c r="G39" s="56"/>
      <c r="H39" s="56"/>
      <c r="I39" s="56"/>
      <c r="J39" s="56"/>
      <c r="K39" s="56"/>
      <c r="L39" s="56"/>
      <c r="M39" s="56"/>
      <c r="N39" s="56"/>
      <c r="O39" s="56"/>
      <c r="P39" s="56"/>
      <c r="Q39" s="56"/>
      <c r="R39" s="56"/>
      <c r="S39" s="56"/>
      <c r="T39" s="56"/>
    </row>
    <row r="40" spans="1:20">
      <c r="A40" s="56"/>
      <c r="B40" s="116"/>
      <c r="C40" s="56"/>
      <c r="D40" s="56"/>
      <c r="E40" s="56"/>
      <c r="F40" s="56"/>
      <c r="G40" s="56"/>
      <c r="H40" s="56"/>
      <c r="I40" s="56"/>
      <c r="J40" s="56"/>
      <c r="K40" s="56"/>
      <c r="L40" s="56"/>
      <c r="M40" s="56"/>
      <c r="N40" s="56"/>
      <c r="O40" s="56"/>
      <c r="P40" s="56"/>
      <c r="Q40" s="56"/>
      <c r="R40" s="56"/>
      <c r="S40" s="56"/>
      <c r="T40" s="56"/>
    </row>
    <row r="41" spans="1:20">
      <c r="A41" s="56"/>
      <c r="B41" s="116"/>
      <c r="C41" s="56"/>
      <c r="D41" s="56"/>
      <c r="E41" s="56"/>
      <c r="F41" s="56"/>
      <c r="G41" s="56"/>
      <c r="H41" s="56"/>
      <c r="I41" s="56"/>
      <c r="J41" s="56"/>
      <c r="K41" s="56"/>
      <c r="L41" s="56"/>
      <c r="M41" s="56"/>
      <c r="N41" s="56"/>
      <c r="O41" s="56"/>
      <c r="P41" s="56"/>
      <c r="Q41" s="56"/>
      <c r="R41" s="56"/>
      <c r="S41" s="56"/>
      <c r="T41" s="56"/>
    </row>
    <row r="42" spans="1:20">
      <c r="A42" s="56"/>
      <c r="B42" s="116"/>
      <c r="C42" s="56"/>
      <c r="D42" s="56"/>
      <c r="E42" s="56"/>
      <c r="F42" s="56"/>
      <c r="G42" s="56"/>
      <c r="H42" s="56"/>
      <c r="I42" s="56"/>
      <c r="J42" s="56"/>
      <c r="K42" s="56"/>
      <c r="L42" s="56"/>
      <c r="M42" s="56"/>
      <c r="N42" s="56"/>
      <c r="O42" s="56"/>
      <c r="P42" s="56"/>
      <c r="Q42" s="56"/>
      <c r="R42" s="56"/>
      <c r="S42" s="56"/>
      <c r="T42" s="56"/>
    </row>
    <row r="43" spans="1:20">
      <c r="A43" s="56"/>
      <c r="B43" s="116"/>
      <c r="C43" s="56"/>
    </row>
    <row r="44" spans="1:20">
      <c r="A44" s="56"/>
      <c r="B44" s="56"/>
      <c r="C44" s="56"/>
    </row>
  </sheetData>
  <mergeCells count="7">
    <mergeCell ref="M7:O7"/>
    <mergeCell ref="P7:Q7"/>
    <mergeCell ref="A22:C22"/>
    <mergeCell ref="A1:A2"/>
    <mergeCell ref="A3:A4"/>
    <mergeCell ref="H7:I7"/>
    <mergeCell ref="J7:L7"/>
  </mergeCells>
  <conditionalFormatting sqref="B1:K5">
    <cfRule type="expression" dxfId="296" priority="1">
      <formula>COUNTIF(translationCountries,B1)=0</formula>
    </cfRule>
  </conditionalFormatting>
  <conditionalFormatting sqref="E7">
    <cfRule type="containsText" dxfId="295" priority="13" operator="containsText" text="OK">
      <formula>NOT(ISERROR(SEARCH("OK",E7)))</formula>
    </cfRule>
    <cfRule type="containsText" dxfId="294" priority="14" operator="containsText" text="AFTER SUBMISSION DEADLINE">
      <formula>NOT(ISERROR(SEARCH("AFTER SUBMISSION DEADLINE",E7)))</formula>
    </cfRule>
  </conditionalFormatting>
  <conditionalFormatting sqref="G10:G29">
    <cfRule type="cellIs" dxfId="293" priority="9" operator="equal">
      <formula>0</formula>
    </cfRule>
  </conditionalFormatting>
  <hyperlinks>
    <hyperlink ref="A1:A2" location="'Country Level Dashboard'!A1" display="'Country Level Dashboard'!A1" xr:uid="{06E72FA7-A8DE-4179-9395-66132912C676}"/>
    <hyperlink ref="A3:A4" location="'Project TOC'!A1" display="'Project TOC'!A1" xr:uid="{E91D3630-1F8A-419F-B494-8106DA3B61AB}"/>
    <hyperlink ref="B1" location="Argentina!A1" display="Argentina" xr:uid="{514E9EC5-E39F-44B9-AC29-0470268392D7}"/>
    <hyperlink ref="C1" location="Australia!A1" display="Australia" xr:uid="{ADFA422D-9EB1-4784-A9B6-426FB8E09E86}"/>
    <hyperlink ref="D1" location="Austria!A1" display="Austria" xr:uid="{9E9CD2CF-D8AB-4C7D-8940-25E0A1C341F8}"/>
    <hyperlink ref="E1" location="Belgium!A1" display="Belgium" xr:uid="{21A0C0D5-4358-4567-BEFA-A064C7B90524}"/>
    <hyperlink ref="F1" location="Brazil!A1" display="Brazil" xr:uid="{A3A4807C-8783-40BD-9615-46445D4AA583}"/>
    <hyperlink ref="G1" location="Bulgaria!A1" display="Bulgaria" xr:uid="{508714E0-0F13-49E2-983D-905ECC98A619}"/>
    <hyperlink ref="H1" location="Canada!A1" display="Canada" xr:uid="{61FED6A7-722E-4B34-A321-A2DA83280DD7}"/>
    <hyperlink ref="I1" location="Chile!A1" display="Chile" xr:uid="{74E87860-1F6D-4BCD-8BEF-ECDAB39D0FEE}"/>
    <hyperlink ref="J1" location="China!A1" display="China" xr:uid="{205B3C09-0AE1-4CCF-8923-4C1E96019194}"/>
    <hyperlink ref="K1" location="Colombia!A1" display="Colombia" xr:uid="{12DF50DF-D33E-48E2-8774-2D4CA8B13CD3}"/>
    <hyperlink ref="B2" location="'Czech Republic'!A1" display="Czech Republic" xr:uid="{7DF870C7-AF29-4788-BD54-37A3C29E95ED}"/>
    <hyperlink ref="C2" location="Denmark!A1" display="Denmark" xr:uid="{22313CAB-B484-4C77-A1BF-CEDEB875916B}"/>
    <hyperlink ref="D2" location="Estonia!A1" display="Estonia" xr:uid="{5A0B5BEB-33E6-4955-8DB6-87132B19270E}"/>
    <hyperlink ref="F2" location="France!A1" display="France" xr:uid="{D607B46B-5BB4-443C-8D95-C989F77CCE2B}"/>
    <hyperlink ref="G2" location="Germany!A1" display="Germany" xr:uid="{7686AC95-D58E-49AD-AFA9-41F292095E0B}"/>
    <hyperlink ref="H2" location="Greece!A1" display="Greece" xr:uid="{E06D5D4A-4B8C-40EC-892D-3F0273879FF6}"/>
    <hyperlink ref="J2" location="Hungary!A1" display="Hungary" xr:uid="{D87DE347-28B3-44C3-A972-CE6F853DE3DF}"/>
    <hyperlink ref="I2" location="'Hong Kong'!A1" display="Hong Kong" xr:uid="{378E9FE1-2516-4D7F-8F5D-97B2C9F0CA25}"/>
    <hyperlink ref="K2" location="Ireland!A1" display="Ireland" xr:uid="{85A1B112-5892-48F0-99B3-8AC06B239603}"/>
    <hyperlink ref="C3" location="Italy!A1" display="Italy" xr:uid="{1D2DF7C9-22C8-4BEB-8C6F-90B8B8E8B52C}"/>
    <hyperlink ref="D3" location="Japan!A1" display="Japan" xr:uid="{345A75D4-4789-44FA-A59B-975305509BBC}"/>
    <hyperlink ref="K4" location="'South Korea'!A1" display="South Korea" xr:uid="{63105813-512D-4DB8-AF84-0E0740AC8148}"/>
    <hyperlink ref="C5" location="Sweden!A1" display="Sweden" xr:uid="{6E7CD836-6EA5-46A2-AC8C-97BBEC8FEA72}"/>
    <hyperlink ref="G5" location="Turkey!A1" display="Turkey" xr:uid="{56B42568-5E5D-469B-8F0E-7FFB2507CA9B}"/>
    <hyperlink ref="I5" location="'United Kingdom'!A1" display="United Kingdom" xr:uid="{50C8C6B4-03A6-48AC-BF0C-C3E6D8B0604A}"/>
    <hyperlink ref="J5" location="'United States'!A1" display="United States" xr:uid="{70EEFFCA-F09A-4F15-BB3A-0E3E7683A6AC}"/>
    <hyperlink ref="E2" location="Finland!A1" display="Finland" xr:uid="{E134576C-F6BB-42E3-B9BC-396E7875DC15}"/>
    <hyperlink ref="B3" location="Israel!A1" display="Israel" xr:uid="{F694E6E6-4686-48E8-A1F0-1E0163DC855A}"/>
    <hyperlink ref="E3" location="Latvia!A1" display="Latvia" xr:uid="{5FD7E10E-CB4E-4AE6-B25E-AA1418117D58}"/>
    <hyperlink ref="F3" location="Lithuania!A1" display="Lithuania" xr:uid="{F65FF7F0-8B41-4D3D-9122-9602359FB27D}"/>
    <hyperlink ref="G3" location="Malaysia!A1" display="Malaysia" xr:uid="{5C39E367-29F0-4F83-8205-77871BB4EC33}"/>
    <hyperlink ref="H3" location="Mexico!A1" display="Mexico" xr:uid="{A6E4EBA8-D2D8-4EA7-8178-CA2C346B1A81}"/>
    <hyperlink ref="I3" location="Netherlands!A1" display="Netherlands" xr:uid="{E5F70A28-9CA2-47B8-8EB6-117269C4FC99}"/>
    <hyperlink ref="J3" location="'New Zealand'!A1" display="New Zealand" xr:uid="{B5FA2D64-1138-4BB0-9F5D-782CBF462D62}"/>
    <hyperlink ref="K3" location="Norway!A1" display="Norway" xr:uid="{B8C90E88-6FCB-442C-8C46-83D7CB35B063}"/>
    <hyperlink ref="B4" location="Phillipines!A1" display="Philippines" xr:uid="{640F9725-9094-457F-9CB0-625E9C65FC45}"/>
    <hyperlink ref="C4" location="Poland!A1" display="Poland" xr:uid="{93F24904-B293-405B-9F4F-E8390EAA5025}"/>
    <hyperlink ref="D4" location="Portugal!A1" display="Portugal" xr:uid="{B01FE866-8EB8-4FA4-AE7E-3A1FE4383AD0}"/>
    <hyperlink ref="E4" location="Romania!A1" display="Romania" xr:uid="{906E0393-4D1D-494A-8275-3C07C65617B7}"/>
    <hyperlink ref="F4" location="Russia!A1" display="Russia" xr:uid="{1160AE73-7C3C-4F33-A455-B5D48F89019F}"/>
    <hyperlink ref="G4" location="'Saudi Arabia'!A1" display="Saudi Arabia" xr:uid="{6073C2E9-15EA-47F9-9F07-BF9CFB3474D9}"/>
    <hyperlink ref="H4" location="Singapore!A1" display="Singapore" xr:uid="{29884893-1134-4206-B26F-3D3166DA704A}"/>
    <hyperlink ref="I4" location="Slovakia!A1" display="Slovakia" xr:uid="{40526193-37F5-48C8-99B1-46A85035B182}"/>
    <hyperlink ref="J4" location="'South Africa'!A1" display="South Africa" xr:uid="{9B7BD5C2-51AD-43ED-935F-C66D7CE89659}"/>
    <hyperlink ref="B5" location="Spain!A1" display="Spain" xr:uid="{90E14666-6D37-4CB6-AC1E-FD93C73F5EFC}"/>
    <hyperlink ref="D5" location="Switzerland!A1" display="Switzerland" xr:uid="{CEF0A579-599F-48B7-B970-F94F3A6B7A7D}"/>
    <hyperlink ref="E5" location="Taiwan!A1" display="Taiwan" xr:uid="{73BB4FDF-705F-4623-9714-CFFBE702B449}"/>
    <hyperlink ref="F5" location="Thailand!A1" display="Thailand" xr:uid="{38EB0D39-EB7C-4A0C-987C-AD4821994585}"/>
    <hyperlink ref="H5" location="Ukraine!A1" display="Ukraine" xr:uid="{5CA92A3A-191A-4BDC-9DEB-DF4ECAB56988}"/>
    <hyperlink ref="K5" location="Vietnam!A1" display="Vietnam" xr:uid="{25ED86FC-5D6B-4305-BBA7-FDF5644E714D}"/>
  </hyperlinks>
  <pageMargins left="0.7" right="0.7" top="0.75" bottom="0.75" header="0.3" footer="0.3"/>
  <pageSetup orientation="portrait" horizontalDpi="90" verticalDpi="90"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5" id="{D1C4B4B1-5A48-412C-A858-F0A182C71C0D}">
            <xm:f>OR(INDEX('Batch Summary'!$B$4:$M$53,MATCH($B$7,_xlfn.ANCHORARRAY('Batch Summary'!$A$4),0),MATCH(B10,'Batch Summary'!$B$3:$M$3,0))="No")</xm:f>
            <x14:dxf>
              <font>
                <color theme="0"/>
              </font>
              <fill>
                <patternFill patternType="none">
                  <bgColor auto="1"/>
                </patternFill>
              </fill>
            </x14:dxf>
          </x14:cfRule>
          <xm:sqref>B10:B19 B23</xm:sqref>
        </x14:conditionalFormatting>
        <x14:conditionalFormatting xmlns:xm="http://schemas.microsoft.com/office/excel/2006/main">
          <x14:cfRule type="expression" priority="16" id="{468AA990-7F4C-472E-A284-E0FF380D0FE6}">
            <xm:f>OR(INDEX('Batch Summary'!$P$4:$AA$53,MATCH($B$7,_xlfn.ANCHORARRAY('Batch Summary'!$O$4),0),MATCH(C10,'Batch Summary'!$P$3:$AA$3,0))="No")</xm:f>
            <x14:dxf>
              <font>
                <color theme="0"/>
              </font>
            </x14:dxf>
          </x14:cfRule>
          <xm:sqref>C10:C19 C23</xm:sqref>
        </x14:conditionalFormatting>
        <x14:conditionalFormatting xmlns:xm="http://schemas.microsoft.com/office/excel/2006/main">
          <x14:cfRule type="expression" priority="17" id="{F4F75C9B-4164-41D1-8EF9-3CEE052E659F}">
            <xm:f>OR(INDEX('Batch Summary'!$AD$4:$AO$53,MATCH($B$7,_xlfn.ANCHORARRAY('Batch Summary'!$AC$4),0),MATCH(D10,'Batch Summary'!$AD$3:$AO$3,0))="No")</xm:f>
            <x14:dxf>
              <font>
                <color theme="0"/>
              </font>
            </x14:dxf>
          </x14:cfRule>
          <xm:sqref>D10:D21</xm:sqref>
        </x14:conditionalFormatting>
        <x14:conditionalFormatting xmlns:xm="http://schemas.microsoft.com/office/excel/2006/main">
          <x14:cfRule type="expression" priority="18" id="{E402BF16-0F24-40A4-93FA-8DEAEEA85589}">
            <xm:f>OR(INDEX('Batch Summary'!$AR$4:$BB$53,MATCH($B$7,_xlfn.ANCHORARRAY('Batch Summary'!$AQ$4),0),MATCH(E10,'Batch Summary'!$AR$3:$BB$3,0))="No")</xm:f>
            <x14:dxf>
              <font>
                <color theme="0"/>
              </font>
            </x14:dxf>
          </x14:cfRule>
          <xm:sqref>E10:E21</xm:sqref>
        </x14:conditionalFormatting>
      </x14:conditionalFormattings>
    </ext>
  </extLst>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106CF3-9890-4B7D-A243-D9A21872D47D}">
  <sheetPr codeName="Sheet39"/>
  <dimension ref="A1:V44"/>
  <sheetViews>
    <sheetView workbookViewId="0">
      <selection sqref="A1:A2"/>
    </sheetView>
  </sheetViews>
  <sheetFormatPr defaultRowHeight="15"/>
  <cols>
    <col min="1" max="1" width="17.5703125" bestFit="1" customWidth="1"/>
    <col min="2" max="2" width="18.42578125" customWidth="1"/>
    <col min="3" max="3" width="20.42578125" customWidth="1"/>
    <col min="4" max="4" width="15.85546875" customWidth="1"/>
    <col min="5" max="5" width="15.42578125" customWidth="1"/>
    <col min="6" max="7" width="17.5703125" customWidth="1"/>
    <col min="8" max="8" width="10.140625" customWidth="1"/>
    <col min="9" max="9" width="16.140625" customWidth="1"/>
    <col min="10" max="10" width="14.140625" customWidth="1"/>
    <col min="11" max="11" width="11.5703125" bestFit="1" customWidth="1"/>
    <col min="12" max="12" width="10.85546875" customWidth="1"/>
    <col min="13" max="13" width="11.42578125" customWidth="1"/>
    <col min="14" max="14" width="10.85546875" customWidth="1"/>
    <col min="15" max="15" width="11" customWidth="1"/>
    <col min="16" max="16" width="10.85546875" customWidth="1"/>
    <col min="17" max="17" width="10.140625" bestFit="1" customWidth="1"/>
    <col min="18" max="18" width="12.140625" customWidth="1"/>
    <col min="19" max="19" width="18.5703125" customWidth="1"/>
  </cols>
  <sheetData>
    <row r="1" spans="1:22">
      <c r="A1" s="716" t="s">
        <v>733</v>
      </c>
      <c r="B1" s="477" t="s">
        <v>90</v>
      </c>
      <c r="C1" s="477" t="s">
        <v>92</v>
      </c>
      <c r="D1" s="477" t="s">
        <v>94</v>
      </c>
      <c r="E1" s="477" t="s">
        <v>97</v>
      </c>
      <c r="F1" s="477" t="s">
        <v>99</v>
      </c>
      <c r="G1" s="477" t="s">
        <v>101</v>
      </c>
      <c r="H1" s="477" t="s">
        <v>103</v>
      </c>
      <c r="I1" s="477" t="s">
        <v>105</v>
      </c>
      <c r="J1" s="477" t="s">
        <v>107</v>
      </c>
      <c r="K1" s="477" t="s">
        <v>109</v>
      </c>
      <c r="L1" s="56"/>
      <c r="M1" s="56"/>
      <c r="N1" s="56"/>
      <c r="O1" s="56"/>
      <c r="P1" s="56"/>
      <c r="Q1" s="56"/>
      <c r="R1" s="56"/>
      <c r="S1" s="56"/>
      <c r="T1" s="56"/>
      <c r="U1" s="56"/>
      <c r="V1" s="56"/>
    </row>
    <row r="2" spans="1:22">
      <c r="A2" s="716"/>
      <c r="B2" s="477" t="s">
        <v>111</v>
      </c>
      <c r="C2" s="477" t="s">
        <v>113</v>
      </c>
      <c r="D2" s="477" t="s">
        <v>115</v>
      </c>
      <c r="E2" s="477" t="s">
        <v>117</v>
      </c>
      <c r="F2" s="477" t="s">
        <v>119</v>
      </c>
      <c r="G2" s="477" t="s">
        <v>121</v>
      </c>
      <c r="H2" s="477" t="s">
        <v>123</v>
      </c>
      <c r="I2" s="477" t="s">
        <v>125</v>
      </c>
      <c r="J2" s="477" t="s">
        <v>127</v>
      </c>
      <c r="K2" s="477" t="s">
        <v>131</v>
      </c>
      <c r="L2" s="56"/>
      <c r="M2" s="56"/>
      <c r="N2" s="56"/>
      <c r="O2" s="56"/>
      <c r="P2" s="56"/>
      <c r="Q2" s="56"/>
      <c r="R2" s="56"/>
      <c r="S2" s="56"/>
      <c r="T2" s="56"/>
      <c r="U2" s="56"/>
      <c r="V2" s="56"/>
    </row>
    <row r="3" spans="1:22">
      <c r="A3" s="717" t="s">
        <v>51</v>
      </c>
      <c r="B3" s="477" t="s">
        <v>133</v>
      </c>
      <c r="C3" s="477" t="s">
        <v>135</v>
      </c>
      <c r="D3" s="477" t="s">
        <v>137</v>
      </c>
      <c r="E3" s="477" t="s">
        <v>139</v>
      </c>
      <c r="F3" s="477" t="s">
        <v>141</v>
      </c>
      <c r="G3" s="477" t="s">
        <v>143</v>
      </c>
      <c r="H3" s="477" t="s">
        <v>145</v>
      </c>
      <c r="I3" s="477" t="s">
        <v>147</v>
      </c>
      <c r="J3" s="477" t="s">
        <v>149</v>
      </c>
      <c r="K3" s="477" t="s">
        <v>151</v>
      </c>
      <c r="L3" s="56"/>
      <c r="M3" s="56"/>
      <c r="N3" s="56"/>
      <c r="O3" s="56"/>
      <c r="P3" s="56"/>
      <c r="Q3" s="56"/>
      <c r="R3" s="56"/>
      <c r="S3" s="56"/>
      <c r="T3" s="56"/>
      <c r="U3" s="56"/>
      <c r="V3" s="56"/>
    </row>
    <row r="4" spans="1:22">
      <c r="A4" s="718"/>
      <c r="B4" s="477" t="s">
        <v>153</v>
      </c>
      <c r="C4" s="477" t="s">
        <v>155</v>
      </c>
      <c r="D4" s="477" t="s">
        <v>157</v>
      </c>
      <c r="E4" s="477" t="s">
        <v>159</v>
      </c>
      <c r="F4" s="477" t="s">
        <v>161</v>
      </c>
      <c r="G4" s="477" t="s">
        <v>163</v>
      </c>
      <c r="H4" s="477" t="s">
        <v>165</v>
      </c>
      <c r="I4" s="477" t="s">
        <v>167</v>
      </c>
      <c r="J4" s="477" t="s">
        <v>169</v>
      </c>
      <c r="K4" s="477" t="s">
        <v>171</v>
      </c>
      <c r="L4" s="56"/>
      <c r="M4" s="56"/>
      <c r="N4" s="56"/>
      <c r="O4" s="56"/>
      <c r="P4" s="56"/>
      <c r="Q4" s="56"/>
      <c r="R4" s="56"/>
      <c r="S4" s="56"/>
      <c r="T4" s="56"/>
      <c r="U4" s="56"/>
      <c r="V4" s="56"/>
    </row>
    <row r="5" spans="1:22">
      <c r="A5" s="56"/>
      <c r="B5" s="477" t="s">
        <v>173</v>
      </c>
      <c r="C5" s="477" t="s">
        <v>175</v>
      </c>
      <c r="D5" s="477" t="s">
        <v>177</v>
      </c>
      <c r="E5" s="477" t="s">
        <v>179</v>
      </c>
      <c r="F5" s="477" t="s">
        <v>181</v>
      </c>
      <c r="G5" s="477" t="s">
        <v>183</v>
      </c>
      <c r="H5" s="477" t="s">
        <v>185</v>
      </c>
      <c r="I5" s="477" t="s">
        <v>187</v>
      </c>
      <c r="J5" s="477" t="s">
        <v>189</v>
      </c>
      <c r="K5" s="477" t="s">
        <v>191</v>
      </c>
      <c r="L5" s="56"/>
      <c r="M5" s="56"/>
      <c r="N5" s="56"/>
      <c r="O5" s="56"/>
      <c r="P5" s="56"/>
      <c r="Q5" s="56"/>
      <c r="R5" s="56"/>
      <c r="S5" s="56"/>
      <c r="T5" s="56"/>
      <c r="U5" s="56"/>
      <c r="V5" s="56"/>
    </row>
    <row r="6" spans="1:22" ht="15.75" thickBot="1">
      <c r="A6" s="56"/>
      <c r="B6" s="56"/>
      <c r="C6" s="56"/>
      <c r="D6" s="56"/>
      <c r="E6" s="56"/>
      <c r="F6" s="56"/>
      <c r="G6" s="56"/>
      <c r="H6" s="56"/>
      <c r="I6" s="56"/>
      <c r="J6" s="56"/>
      <c r="K6" s="56"/>
      <c r="L6" s="56"/>
      <c r="M6" s="56"/>
      <c r="N6" s="56"/>
      <c r="O6" s="56"/>
      <c r="P6" s="56"/>
      <c r="Q6" s="56"/>
      <c r="R6" s="56"/>
      <c r="S6" s="56"/>
      <c r="T6" s="56"/>
      <c r="U6" s="56"/>
      <c r="V6" s="56"/>
    </row>
    <row r="7" spans="1:22" ht="49.5" customHeight="1" thickBot="1">
      <c r="A7" s="56"/>
      <c r="B7" s="465" t="e" cm="1">
        <f t="array" aca="1" ref="B7" ca="1">MID(CELL("filename",B1),FIND("]",CELL("filename",B1))+1,255)</f>
        <v>#VALUE!</v>
      </c>
      <c r="C7" s="359" t="s">
        <v>734</v>
      </c>
      <c r="D7" s="362"/>
      <c r="E7" s="360" t="str">
        <f ca="1">IF(D7="","",IF(D7&lt;=MAX(N10:N28)+2,"AFTER SUBMISSION DEADLINE","OK"))</f>
        <v/>
      </c>
      <c r="F7" s="56"/>
      <c r="G7" s="319"/>
      <c r="H7" s="700" t="s">
        <v>314</v>
      </c>
      <c r="I7" s="701"/>
      <c r="J7" s="702" t="s">
        <v>570</v>
      </c>
      <c r="K7" s="703"/>
      <c r="L7" s="704"/>
      <c r="M7" s="705" t="s">
        <v>571</v>
      </c>
      <c r="N7" s="706"/>
      <c r="O7" s="707"/>
      <c r="P7" s="713" t="s">
        <v>735</v>
      </c>
      <c r="Q7" s="714"/>
      <c r="R7" s="298" t="s">
        <v>573</v>
      </c>
      <c r="S7" s="299" t="s">
        <v>574</v>
      </c>
      <c r="U7" s="56"/>
      <c r="V7" s="56"/>
    </row>
    <row r="8" spans="1:22" ht="51.75" thickBot="1">
      <c r="A8" s="56"/>
      <c r="B8" s="431" t="s">
        <v>736</v>
      </c>
      <c r="C8" s="431" t="s">
        <v>566</v>
      </c>
      <c r="D8" s="431" t="s">
        <v>737</v>
      </c>
      <c r="E8" s="431" t="s">
        <v>738</v>
      </c>
      <c r="F8" s="425"/>
      <c r="G8" s="318" t="s">
        <v>80</v>
      </c>
      <c r="H8" s="300" t="s">
        <v>578</v>
      </c>
      <c r="I8" s="301" t="s">
        <v>579</v>
      </c>
      <c r="J8" s="302" t="s">
        <v>580</v>
      </c>
      <c r="K8" s="303" t="s">
        <v>581</v>
      </c>
      <c r="L8" s="304" t="s">
        <v>582</v>
      </c>
      <c r="M8" s="305" t="s">
        <v>583</v>
      </c>
      <c r="N8" s="306" t="s">
        <v>584</v>
      </c>
      <c r="O8" s="307" t="s">
        <v>585</v>
      </c>
      <c r="P8" s="308" t="s">
        <v>586</v>
      </c>
      <c r="Q8" s="309" t="s">
        <v>587</v>
      </c>
      <c r="R8" s="310" t="s">
        <v>588</v>
      </c>
      <c r="S8" s="311" t="s">
        <v>589</v>
      </c>
      <c r="U8" s="56"/>
      <c r="V8" s="56"/>
    </row>
    <row r="9" spans="1:22" ht="15" hidden="1" customHeight="1" thickBot="1">
      <c r="A9" s="56"/>
      <c r="B9" s="346"/>
      <c r="C9" s="346"/>
      <c r="D9" s="346"/>
      <c r="E9" s="346"/>
      <c r="F9" s="425"/>
      <c r="G9" s="353" t="s">
        <v>739</v>
      </c>
      <c r="H9" s="347"/>
      <c r="I9" s="347"/>
      <c r="J9" s="348">
        <v>2</v>
      </c>
      <c r="K9" s="348">
        <f>ICRcomplete</f>
        <v>0</v>
      </c>
      <c r="L9" s="348"/>
      <c r="M9" s="349">
        <v>2</v>
      </c>
      <c r="N9" s="349">
        <f>DTPdelv</f>
        <v>8</v>
      </c>
      <c r="O9" s="349"/>
      <c r="P9" s="404">
        <f>expERCreturn</f>
        <v>30</v>
      </c>
      <c r="Q9" s="350"/>
      <c r="R9" s="351">
        <f>ERCdelv</f>
        <v>3</v>
      </c>
      <c r="S9" s="352"/>
      <c r="U9" s="56"/>
      <c r="V9" s="56"/>
    </row>
    <row r="10" spans="1:22" ht="15.75" thickTop="1">
      <c r="A10" s="56"/>
      <c r="B10" s="116" t="str" cm="1">
        <f t="array" ref="B10">IFERROR(_xlfn._xlws.FILTER(mats_tbl[Unique Material Name],mats_tbl[Translation Batch]=1),"")</f>
        <v/>
      </c>
      <c r="C10" s="116" t="str" cm="1">
        <f t="array" ref="C10">IFERROR(_xlfn._xlws.FILTER(mats_tbl[Unique Material Name],mats_tbl[Translation Batch]=2),"")</f>
        <v/>
      </c>
      <c r="D10" s="116" t="str" cm="1">
        <f t="array" ref="D10">IFERROR(_xlfn._xlws.FILTER(mats_tbl[Unique Material Name],mats_tbl[Translation Batch]=3),"")</f>
        <v/>
      </c>
      <c r="E10" s="28" t="str" cm="1">
        <f t="array" ref="E10">IFERROR(_xlfn._xlws.FILTER(mats_tbl[Unique Material Name],mats_tbl[Translation Batch]=4),"")</f>
        <v/>
      </c>
      <c r="F10" s="333" t="s">
        <v>258</v>
      </c>
      <c r="G10" s="320" t="str" cm="1">
        <f t="array" aca="1" ref="G10" ca="1">IFERROR(_xlfn._xlws.FILTER(References!$E$237:$E$536,(References!$D$237:$D$536=$B$7)),"")</f>
        <v/>
      </c>
      <c r="H10" s="330" t="str">
        <f ca="1">IF(batch1Start="","",IF(G10=0,"",WORKDAY(batch1Start,7)))</f>
        <v/>
      </c>
      <c r="I10" s="331"/>
      <c r="J10" s="355" t="str">
        <f ca="1">IFERROR(IF(I10="",WORKDAY(H10,$J$9),WORKDAY(I10,$J$9)),"")</f>
        <v/>
      </c>
      <c r="K10" s="330" t="e">
        <f ca="1">WORKDAY(J10,$K$9)</f>
        <v>#VALUE!</v>
      </c>
      <c r="L10" s="331"/>
      <c r="M10" s="330" t="e">
        <f ca="1">IF(L10="",WORKDAY(K10,M9),WORKDAY(L10,M9))</f>
        <v>#VALUE!</v>
      </c>
      <c r="N10" s="330" t="e">
        <f ca="1">WORKDAY(M10,DTPdelv)</f>
        <v>#VALUE!</v>
      </c>
      <c r="O10" s="331"/>
      <c r="P10" s="402" t="e">
        <f ca="1">IF(G10=0,"",IF(O10="",WORKDAY(N10,$P$9),WORKDAY(O10,$P$9)))</f>
        <v>#VALUE!</v>
      </c>
      <c r="Q10" s="331"/>
      <c r="R10" s="403" t="e">
        <f ca="1">IF(G10=0,"",IF(Q10="",WORKDAY(P10,$R$9),WORKDAY(Q10,$R$9)))</f>
        <v>#VALUE!</v>
      </c>
      <c r="S10" s="330"/>
      <c r="T10" s="56"/>
      <c r="U10" s="56"/>
      <c r="V10" s="56"/>
    </row>
    <row r="11" spans="1:22">
      <c r="A11" s="56"/>
      <c r="B11" s="116"/>
      <c r="C11" s="116"/>
      <c r="D11" s="116"/>
      <c r="E11" s="116"/>
      <c r="F11" s="56"/>
      <c r="G11" s="73"/>
      <c r="H11" s="354" t="str">
        <f>IF(batch1Start="","",IF(G11=0,"",WORKDAY(batch1Start,7)))</f>
        <v/>
      </c>
      <c r="I11" s="357"/>
      <c r="J11" s="354" t="str">
        <f>IFERROR(IF(I11="",WORKDAY(H11,$J$9),WORKDAY(I11,$J$9)),"")</f>
        <v/>
      </c>
      <c r="K11" s="354" t="str">
        <f>IF(J11="","",WORKDAY(J11,$K$9))</f>
        <v/>
      </c>
      <c r="L11" s="357"/>
      <c r="M11" s="354" t="str">
        <f>IFERROR(IF(L11="",WORKDAY(K11,$M$9),WORKDAY(L11,$M$9)),"")</f>
        <v/>
      </c>
      <c r="N11" s="354" t="str">
        <f>IF(H11&lt;&gt;"",WORKDAY(M11,$N$9),"")</f>
        <v/>
      </c>
      <c r="O11" s="357"/>
      <c r="P11" s="354" t="str">
        <f t="shared" ref="P11:P14" si="0">IF(G11=0,"",IF(O11="",WORKDAY(N11,$P$9),WORKDAY(O11,$P$9)))</f>
        <v/>
      </c>
      <c r="Q11" s="357"/>
      <c r="R11" s="354" t="str">
        <f t="shared" ref="R11:R14" si="1">IF(G11=0,"",IF(Q11="",WORKDAY(P11,$R$9),WORKDAY(Q11,$R$9)))</f>
        <v/>
      </c>
      <c r="S11" s="354"/>
      <c r="T11" s="56"/>
      <c r="U11" s="56"/>
      <c r="V11" s="56"/>
    </row>
    <row r="12" spans="1:22">
      <c r="A12" s="56"/>
      <c r="B12" s="116"/>
      <c r="C12" s="116"/>
      <c r="D12" s="116"/>
      <c r="E12" s="116"/>
      <c r="F12" s="56"/>
      <c r="G12" s="73"/>
      <c r="H12" s="354" t="str">
        <f>IF(batch1Start="","",IF(G12=0,"",WORKDAY(batch1Start,7)))</f>
        <v/>
      </c>
      <c r="I12" s="357"/>
      <c r="J12" s="354" t="str">
        <f t="shared" ref="J12:J14" si="2">IFERROR(IF(I12="",WORKDAY(H12,$J$9),WORKDAY(I12,$J$9)),"")</f>
        <v/>
      </c>
      <c r="K12" s="354" t="str">
        <f>IF(J12="","",WORKDAY(J12,$K$9))</f>
        <v/>
      </c>
      <c r="L12" s="357"/>
      <c r="M12" s="354" t="str">
        <f t="shared" ref="M12:M14" si="3">IFERROR(IF(L12="",WORKDAY(K12,$M$9),WORKDAY(L12,$M$9)),"")</f>
        <v/>
      </c>
      <c r="N12" s="354" t="str">
        <f t="shared" ref="N12:N13" si="4">IF(H12&lt;&gt;"",WORKDAY(M12,$N$9),"")</f>
        <v/>
      </c>
      <c r="O12" s="357"/>
      <c r="P12" s="354" t="str">
        <f t="shared" si="0"/>
        <v/>
      </c>
      <c r="Q12" s="357"/>
      <c r="R12" s="354" t="str">
        <f t="shared" si="1"/>
        <v/>
      </c>
      <c r="S12" s="354"/>
      <c r="T12" s="56"/>
      <c r="U12" s="56"/>
      <c r="V12" s="56"/>
    </row>
    <row r="13" spans="1:22">
      <c r="A13" s="56"/>
      <c r="B13" s="116"/>
      <c r="C13" s="116"/>
      <c r="D13" s="116"/>
      <c r="E13" s="116"/>
      <c r="F13" s="56"/>
      <c r="G13" s="73"/>
      <c r="H13" s="354" t="str">
        <f>IF(batch1Start="","",IF(G13=0,"",WORKDAY(batch1Start,7)))</f>
        <v/>
      </c>
      <c r="I13" s="357"/>
      <c r="J13" s="354" t="str">
        <f t="shared" si="2"/>
        <v/>
      </c>
      <c r="K13" s="354" t="str">
        <f t="shared" ref="K13:K28" si="5">IF(J13="","",WORKDAY(J13,$K$9))</f>
        <v/>
      </c>
      <c r="L13" s="357"/>
      <c r="M13" s="354" t="str">
        <f t="shared" si="3"/>
        <v/>
      </c>
      <c r="N13" s="354" t="str">
        <f t="shared" si="4"/>
        <v/>
      </c>
      <c r="O13" s="357"/>
      <c r="P13" s="354" t="str">
        <f t="shared" si="0"/>
        <v/>
      </c>
      <c r="Q13" s="357"/>
      <c r="R13" s="354" t="str">
        <f t="shared" si="1"/>
        <v/>
      </c>
      <c r="S13" s="354"/>
      <c r="T13" s="56"/>
      <c r="U13" s="56"/>
      <c r="V13" s="56"/>
    </row>
    <row r="14" spans="1:22" ht="15.75" thickBot="1">
      <c r="A14" s="56"/>
      <c r="B14" s="116"/>
      <c r="C14" s="116"/>
      <c r="D14" s="116"/>
      <c r="E14" s="116"/>
      <c r="F14" s="56"/>
      <c r="G14" s="73"/>
      <c r="H14" s="405" t="str">
        <f>IF(batch1Start="","",IF(G14="","",WORKDAY(batch1Start,7)))</f>
        <v/>
      </c>
      <c r="I14" s="357"/>
      <c r="J14" s="354" t="str">
        <f t="shared" si="2"/>
        <v/>
      </c>
      <c r="K14" s="354" t="str">
        <f t="shared" si="5"/>
        <v/>
      </c>
      <c r="L14" s="357"/>
      <c r="M14" s="354" t="str">
        <f t="shared" si="3"/>
        <v/>
      </c>
      <c r="N14" s="354" t="str">
        <f>IF(H14&lt;&gt;"",WORKDAY(M14,$N$9),"")</f>
        <v/>
      </c>
      <c r="O14" s="357"/>
      <c r="P14" s="405" t="str">
        <f t="shared" si="0"/>
        <v/>
      </c>
      <c r="Q14" s="357"/>
      <c r="R14" s="405" t="str">
        <f t="shared" si="1"/>
        <v/>
      </c>
      <c r="S14" s="405"/>
      <c r="T14" s="56"/>
      <c r="U14" s="56"/>
      <c r="V14" s="56"/>
    </row>
    <row r="15" spans="1:22">
      <c r="A15" s="56"/>
      <c r="B15" s="116"/>
      <c r="C15" s="116"/>
      <c r="D15" s="116"/>
      <c r="E15" s="116"/>
      <c r="F15" s="333" t="s">
        <v>259</v>
      </c>
      <c r="G15" s="320" t="str" cm="1">
        <f t="array" aca="1" ref="G15" ca="1">IFERROR(_xlfn._xlws.FILTER(References!$E$237:$E$536,(References!$D$237:$D$536=$B$7)),"")</f>
        <v/>
      </c>
      <c r="H15" s="403" t="str">
        <f ca="1">IF(batch2Start="","",IF(G15=0,"",WORKDAY(batch2Start,7)))</f>
        <v/>
      </c>
      <c r="I15" s="331"/>
      <c r="J15" s="330" t="str">
        <f ca="1">IFERROR(IF(I15="",WORKDAY(H15,$J$9),WORKDAY(I15,$J$9)),"")</f>
        <v/>
      </c>
      <c r="K15" s="330" t="str">
        <f t="shared" ca="1" si="5"/>
        <v/>
      </c>
      <c r="L15" s="331"/>
      <c r="M15" s="330" t="str">
        <f ca="1">IFERROR(IF(L15="",WORKDAY(K15,$M$9),WORKDAY(L15,$M$9)),"")</f>
        <v/>
      </c>
      <c r="N15" s="330" t="str">
        <f ca="1">IF(H15&lt;&gt;"",WORKDAY(M15,$N$9),"")</f>
        <v/>
      </c>
      <c r="O15" s="331"/>
      <c r="P15" s="403" t="str">
        <f ca="1">IF(H15="","",IF(O15="",WORKDAY(N15,$P$9),WORKDAY(O15,$P$9)))</f>
        <v/>
      </c>
      <c r="Q15" s="331"/>
      <c r="R15" s="403" t="str">
        <f ca="1">IF(H15="","",IF(Q15="",WORKDAY(P15,$R$9),WORKDAY(Q15,$R$9)))</f>
        <v/>
      </c>
      <c r="S15" s="403"/>
      <c r="T15" s="56"/>
      <c r="U15" s="56"/>
      <c r="V15" s="56"/>
    </row>
    <row r="16" spans="1:22" ht="15.75" customHeight="1">
      <c r="A16" s="56"/>
      <c r="B16" s="116"/>
      <c r="C16" s="116"/>
      <c r="D16" s="116"/>
      <c r="E16" s="116"/>
      <c r="F16" s="56"/>
      <c r="G16" s="73"/>
      <c r="H16" s="354" t="str">
        <f>IF(batch2Start="","",IF(G16=0,"",WORKDAY(batch2Start,7)))</f>
        <v/>
      </c>
      <c r="I16" s="357"/>
      <c r="J16" s="354" t="str">
        <f t="shared" ref="J16:J28" si="6">IFERROR(IF(I16="",WORKDAY(H16,$J$9),WORKDAY(I16,$J$9)),"")</f>
        <v/>
      </c>
      <c r="K16" s="354" t="str">
        <f t="shared" si="5"/>
        <v/>
      </c>
      <c r="L16" s="357"/>
      <c r="M16" s="354" t="str">
        <f>IFERROR(IF(L16="",WORKDAY(K16,$M$9),WORKDAY(L16,$M$9)),"")</f>
        <v/>
      </c>
      <c r="N16" s="354" t="str">
        <f>IF(H16&lt;&gt;"",WORKDAY(M16,$N$9),"")</f>
        <v/>
      </c>
      <c r="O16" s="357"/>
      <c r="P16" s="354" t="str">
        <f>IF(H16="","",IF(O16="",WORKDAY(N16,$P$9),WORKDAY(O16,$P$9)))</f>
        <v/>
      </c>
      <c r="Q16" s="357"/>
      <c r="R16" s="403" t="str">
        <f t="shared" ref="R16:R28" si="7">IF(H16="","",IF(Q16="",WORKDAY(P16,$R$9),WORKDAY(Q16,$R$9)))</f>
        <v/>
      </c>
      <c r="S16" s="354"/>
      <c r="T16" s="56"/>
      <c r="U16" s="56"/>
      <c r="V16" s="56"/>
    </row>
    <row r="17" spans="1:22">
      <c r="A17" s="56"/>
      <c r="B17" s="116"/>
      <c r="C17" s="116"/>
      <c r="D17" s="116"/>
      <c r="E17" s="116"/>
      <c r="F17" s="56"/>
      <c r="G17" s="73"/>
      <c r="H17" s="354" t="str">
        <f>IF(batch2Start="","",IF(G17=0,"",WORKDAY(batch2Start,7)))</f>
        <v/>
      </c>
      <c r="I17" s="357"/>
      <c r="J17" s="354" t="str">
        <f t="shared" si="6"/>
        <v/>
      </c>
      <c r="K17" s="354" t="str">
        <f t="shared" si="5"/>
        <v/>
      </c>
      <c r="L17" s="357"/>
      <c r="M17" s="354" t="str">
        <f t="shared" ref="M17" si="8">IFERROR(IF(L17="",WORKDAY(K17,$M$9),WORKDAY(L17,$M$9)),"")</f>
        <v/>
      </c>
      <c r="N17" s="354" t="str">
        <f t="shared" ref="N17:N28" si="9">IF(H17&lt;&gt;"",WORKDAY(M17,$N$9),"")</f>
        <v/>
      </c>
      <c r="O17" s="357"/>
      <c r="P17" s="354" t="str">
        <f t="shared" ref="P17:P28" si="10">IF(H17="","",IF(O17="",WORKDAY(N17,$P$9),WORKDAY(O17,$P$9)))</f>
        <v/>
      </c>
      <c r="Q17" s="357"/>
      <c r="R17" s="403" t="str">
        <f t="shared" si="7"/>
        <v/>
      </c>
      <c r="S17" s="354"/>
      <c r="T17" s="56"/>
      <c r="U17" s="56"/>
      <c r="V17" s="56"/>
    </row>
    <row r="18" spans="1:22">
      <c r="A18" s="56"/>
      <c r="B18" s="116"/>
      <c r="C18" s="116"/>
      <c r="D18" s="116"/>
      <c r="E18" s="116"/>
      <c r="F18" s="56"/>
      <c r="G18" s="73"/>
      <c r="H18" s="354" t="str">
        <f>IF(batch2Start="","",IF(G18=0,"",WORKDAY(batch2Start,7)))</f>
        <v/>
      </c>
      <c r="I18" s="357"/>
      <c r="J18" s="354" t="str">
        <f t="shared" si="6"/>
        <v/>
      </c>
      <c r="K18" s="354" t="str">
        <f t="shared" si="5"/>
        <v/>
      </c>
      <c r="L18" s="357"/>
      <c r="M18" s="354" t="str">
        <f>IFERROR(IF(L18="",WORKDAY(K18,$M$9),WORKDAY(L18,$M$9)),"")</f>
        <v/>
      </c>
      <c r="N18" s="354" t="str">
        <f t="shared" si="9"/>
        <v/>
      </c>
      <c r="O18" s="357"/>
      <c r="P18" s="354" t="str">
        <f t="shared" si="10"/>
        <v/>
      </c>
      <c r="Q18" s="357"/>
      <c r="R18" s="403" t="str">
        <f t="shared" si="7"/>
        <v/>
      </c>
      <c r="S18" s="354"/>
      <c r="T18" s="56"/>
      <c r="U18" s="56"/>
      <c r="V18" s="56"/>
    </row>
    <row r="19" spans="1:22" ht="15.75" thickBot="1">
      <c r="A19" s="56"/>
      <c r="B19" s="116"/>
      <c r="C19" s="116"/>
      <c r="D19" s="116"/>
      <c r="E19" s="116"/>
      <c r="F19" s="56"/>
      <c r="G19" s="73"/>
      <c r="H19" s="405" t="str">
        <f>IF(batch2Start="","",IF(G19="","",WORKDAY(batch2Start,7)))</f>
        <v/>
      </c>
      <c r="I19" s="357"/>
      <c r="J19" s="354" t="str">
        <f t="shared" si="6"/>
        <v/>
      </c>
      <c r="K19" s="354" t="str">
        <f t="shared" si="5"/>
        <v/>
      </c>
      <c r="L19" s="357"/>
      <c r="M19" s="354" t="str">
        <f>IFERROR(IF(L19="",WORKDAY(K19,$M$9),WORKDAY(L19,$M$9)),"")</f>
        <v/>
      </c>
      <c r="N19" s="354" t="str">
        <f t="shared" si="9"/>
        <v/>
      </c>
      <c r="O19" s="357"/>
      <c r="P19" s="358" t="str">
        <f t="shared" si="10"/>
        <v/>
      </c>
      <c r="Q19" s="357"/>
      <c r="R19" s="463" t="str">
        <f t="shared" si="7"/>
        <v/>
      </c>
      <c r="S19" s="405"/>
      <c r="T19" s="56"/>
      <c r="U19" s="56"/>
      <c r="V19" s="56"/>
    </row>
    <row r="20" spans="1:22">
      <c r="A20" s="56"/>
      <c r="B20" s="56"/>
      <c r="C20" s="56"/>
      <c r="D20" s="116"/>
      <c r="E20" s="116"/>
      <c r="F20" s="333" t="s">
        <v>260</v>
      </c>
      <c r="G20" s="320" t="str" cm="1">
        <f t="array" aca="1" ref="G20" ca="1">IFERROR(_xlfn._xlws.FILTER(References!$E$237:$E$536,(References!$D$237:$D$536=$B$7)),"")</f>
        <v/>
      </c>
      <c r="H20" s="403" t="str">
        <f ca="1">IF(batch3Start="","",IF(G20=0,"",WORKDAY(batch3Start,7)))</f>
        <v/>
      </c>
      <c r="I20" s="331"/>
      <c r="J20" s="330" t="str">
        <f t="shared" ca="1" si="6"/>
        <v/>
      </c>
      <c r="K20" s="330" t="str">
        <f t="shared" ca="1" si="5"/>
        <v/>
      </c>
      <c r="L20" s="331"/>
      <c r="M20" s="330" t="str">
        <f t="shared" ref="M20:M24" ca="1" si="11">IFERROR(IF(L20="",WORKDAY(K20,$M$9),WORKDAY(L20,$M$9)),"")</f>
        <v/>
      </c>
      <c r="N20" s="330" t="str">
        <f t="shared" ca="1" si="9"/>
        <v/>
      </c>
      <c r="O20" s="331"/>
      <c r="P20" s="330" t="str">
        <f t="shared" ca="1" si="10"/>
        <v/>
      </c>
      <c r="Q20" s="331"/>
      <c r="R20" s="330" t="str">
        <f t="shared" ca="1" si="7"/>
        <v/>
      </c>
      <c r="S20" s="403"/>
      <c r="T20" s="56"/>
      <c r="U20" s="56"/>
      <c r="V20" s="56"/>
    </row>
    <row r="21" spans="1:22">
      <c r="A21" s="56"/>
      <c r="B21" s="56"/>
      <c r="C21" s="56"/>
      <c r="D21" s="116"/>
      <c r="E21" s="116"/>
      <c r="F21" s="56"/>
      <c r="G21" s="73"/>
      <c r="H21" s="354" t="str">
        <f>IF(batch3Start="","",IF(G21=0,"",WORKDAY(batch3Start,7)))</f>
        <v/>
      </c>
      <c r="I21" s="357"/>
      <c r="J21" s="354" t="str">
        <f t="shared" si="6"/>
        <v/>
      </c>
      <c r="K21" s="354" t="str">
        <f t="shared" si="5"/>
        <v/>
      </c>
      <c r="L21" s="357"/>
      <c r="M21" s="354" t="str">
        <f t="shared" si="11"/>
        <v/>
      </c>
      <c r="N21" s="354" t="str">
        <f>IF(H21&lt;&gt;"",WORKDAY(M21,$N$9),"")</f>
        <v/>
      </c>
      <c r="O21" s="357"/>
      <c r="P21" s="354" t="str">
        <f t="shared" si="10"/>
        <v/>
      </c>
      <c r="Q21" s="357"/>
      <c r="R21" s="403" t="str">
        <f t="shared" si="7"/>
        <v/>
      </c>
      <c r="S21" s="354"/>
      <c r="T21" s="56"/>
      <c r="U21" s="56"/>
      <c r="V21" s="56"/>
    </row>
    <row r="22" spans="1:22" ht="15.75">
      <c r="A22" s="715" t="s">
        <v>740</v>
      </c>
      <c r="B22" s="715"/>
      <c r="C22" s="715"/>
      <c r="D22" s="116"/>
      <c r="E22" s="116"/>
      <c r="F22" s="56"/>
      <c r="G22" s="73"/>
      <c r="H22" s="354" t="str">
        <f>IF(batch3Start="","",IF(G22=0,"",WORKDAY(batch3Start,7)))</f>
        <v/>
      </c>
      <c r="I22" s="357"/>
      <c r="J22" s="354" t="str">
        <f t="shared" si="6"/>
        <v/>
      </c>
      <c r="K22" s="354" t="str">
        <f t="shared" si="5"/>
        <v/>
      </c>
      <c r="L22" s="357"/>
      <c r="M22" s="354" t="str">
        <f t="shared" si="11"/>
        <v/>
      </c>
      <c r="N22" s="354" t="str">
        <f t="shared" si="9"/>
        <v/>
      </c>
      <c r="O22" s="357"/>
      <c r="P22" s="354" t="str">
        <f t="shared" si="10"/>
        <v/>
      </c>
      <c r="Q22" s="357"/>
      <c r="R22" s="403" t="str">
        <f t="shared" si="7"/>
        <v/>
      </c>
      <c r="S22" s="354"/>
      <c r="T22" s="56"/>
      <c r="U22" s="56"/>
      <c r="V22" s="56"/>
    </row>
    <row r="23" spans="1:22">
      <c r="A23" s="117" t="s">
        <v>741</v>
      </c>
      <c r="B23" s="117" t="s">
        <v>742</v>
      </c>
      <c r="C23" s="117" t="s">
        <v>743</v>
      </c>
      <c r="D23" s="116"/>
      <c r="E23" s="116"/>
      <c r="F23" s="56"/>
      <c r="G23" s="73"/>
      <c r="H23" s="354" t="str">
        <f>IF(batch3Start="","",IF(G23=0,"",WORKDAY(batch3Start,7)))</f>
        <v/>
      </c>
      <c r="I23" s="357"/>
      <c r="J23" s="354" t="str">
        <f t="shared" si="6"/>
        <v/>
      </c>
      <c r="K23" s="354" t="str">
        <f t="shared" si="5"/>
        <v/>
      </c>
      <c r="L23" s="357"/>
      <c r="M23" s="354" t="str">
        <f t="shared" si="11"/>
        <v/>
      </c>
      <c r="N23" s="354" t="str">
        <f t="shared" si="9"/>
        <v/>
      </c>
      <c r="O23" s="357"/>
      <c r="P23" s="354" t="str">
        <f t="shared" si="10"/>
        <v/>
      </c>
      <c r="Q23" s="357"/>
      <c r="R23" s="403" t="str">
        <f t="shared" si="7"/>
        <v/>
      </c>
      <c r="S23" s="354"/>
      <c r="T23" s="56"/>
      <c r="U23" s="56"/>
      <c r="V23" s="56"/>
    </row>
    <row r="24" spans="1:22" ht="15.75" thickBot="1">
      <c r="A24" s="56" t="e" cm="1" vm="1">
        <f t="array" ref="A24">_xlfn._xlws.FILTER(mats_tbl[Unique Material Name],mats_tbl[Translation?]="Yes")</f>
        <v>#VALUE!</v>
      </c>
      <c r="B24" s="116" t="e" vm="2">
        <f ca="1">IF(A24&lt;&gt;"",IF(_xlfn.XLOOKUP(A24,mats_tbl[Unique Material Name],mats_tbl[Audience])="Patient-Facing Pre-Consent",VLOOKUP($B$7,'CLMs Strategies'!$A$7:$F$57,3),VLOOKUP($B$7,'CLMs Strategies'!$A$7:$F$57,4)),"")</f>
        <v>#VALUE!</v>
      </c>
      <c r="C24" s="116" t="e" vm="2">
        <f ca="1">IF(A24&lt;&gt;"",IF(_xlfn.XLOOKUP(A24,mats_tbl[Unique Material Name],mats_tbl[Audience])="Patient-Facing Pre-Consent",VLOOKUP($B$7,'CLMs Strategies'!$A$7:$F$57,5),VLOOKUP($B$7,'CLMs Strategies'!$A$7:$F$57,6)),"")</f>
        <v>#VALUE!</v>
      </c>
      <c r="D24" s="116"/>
      <c r="E24" s="116"/>
      <c r="F24" s="56"/>
      <c r="G24" s="73"/>
      <c r="H24" s="405" t="str">
        <f>IF(batch3Start="","",IF(G24=0,"",WORKDAY(batch3Start,7)))</f>
        <v/>
      </c>
      <c r="I24" s="357"/>
      <c r="J24" s="354" t="str">
        <f t="shared" si="6"/>
        <v/>
      </c>
      <c r="K24" s="354" t="str">
        <f t="shared" si="5"/>
        <v/>
      </c>
      <c r="L24" s="357"/>
      <c r="M24" s="354" t="str">
        <f t="shared" si="11"/>
        <v/>
      </c>
      <c r="N24" s="354" t="str">
        <f t="shared" si="9"/>
        <v/>
      </c>
      <c r="O24" s="357"/>
      <c r="P24" s="405" t="str">
        <f t="shared" si="10"/>
        <v/>
      </c>
      <c r="Q24" s="357"/>
      <c r="R24" s="464" t="str">
        <f t="shared" si="7"/>
        <v/>
      </c>
      <c r="S24" s="405"/>
      <c r="T24" s="56"/>
      <c r="U24" s="56"/>
      <c r="V24" s="56"/>
    </row>
    <row r="25" spans="1:22">
      <c r="A25" s="56"/>
      <c r="B25" s="116" t="str">
        <f ca="1">IF(A25&lt;&gt;"",IF(_xlfn.XLOOKUP(A25,mats_tbl[Unique Material Name],mats_tbl[Audience])="Patient-Facing Pre-Consent",VLOOKUP($B$7,'CLMs Strategies'!$A$7:$F$57,3),VLOOKUP($B$7,'CLMs Strategies'!$A$7:$F$57,4)),"")</f>
        <v/>
      </c>
      <c r="C25" s="116" t="str">
        <f ca="1">IF(A25&lt;&gt;"",IF(_xlfn.XLOOKUP(A25,mats_tbl[Unique Material Name],mats_tbl[Audience])="Patient-Facing Pre-Consent",VLOOKUP($B$7,'CLMs Strategies'!$A$7:$F$57,5),VLOOKUP($B$7,'CLMs Strategies'!$A$7:$F$57,6)),"")</f>
        <v/>
      </c>
      <c r="D25" s="116"/>
      <c r="E25" s="116"/>
      <c r="F25" s="333" t="s">
        <v>261</v>
      </c>
      <c r="G25" s="320" t="str" cm="1">
        <f t="array" aca="1" ref="G25" ca="1">IFERROR(_xlfn._xlws.FILTER(References!$E$237:$E$536,(References!$D$237:$D$536=$B$7)),"")</f>
        <v/>
      </c>
      <c r="H25" s="403" t="str">
        <f ca="1">IF(batch4Start="","",IF(G25=0,"",WORKDAY(batch4Start,7)))</f>
        <v/>
      </c>
      <c r="I25" s="331"/>
      <c r="J25" s="330" t="str">
        <f t="shared" ca="1" si="6"/>
        <v/>
      </c>
      <c r="K25" s="330" t="str">
        <f t="shared" ca="1" si="5"/>
        <v/>
      </c>
      <c r="L25" s="331"/>
      <c r="M25" s="330" t="str">
        <f ca="1">IFERROR(IF(L25="",WORKDAY(K25,$M$9),WORKDAY(L25,$M$9)),"")</f>
        <v/>
      </c>
      <c r="N25" s="330" t="str">
        <f t="shared" ca="1" si="9"/>
        <v/>
      </c>
      <c r="O25" s="331"/>
      <c r="P25" s="403" t="str">
        <f t="shared" ca="1" si="10"/>
        <v/>
      </c>
      <c r="Q25" s="331"/>
      <c r="R25" s="403" t="str">
        <f t="shared" ca="1" si="7"/>
        <v/>
      </c>
      <c r="S25" s="403"/>
      <c r="T25" s="56"/>
      <c r="U25" s="56"/>
      <c r="V25" s="56"/>
    </row>
    <row r="26" spans="1:22">
      <c r="A26" s="56"/>
      <c r="B26" s="116" t="str">
        <f ca="1">IF(A26&lt;&gt;"",IF(_xlfn.XLOOKUP(A26,mats_tbl[Unique Material Name],mats_tbl[Audience])="Patient-Facing Pre-Consent",VLOOKUP($B$7,'CLMs Strategies'!$A$7:$F$57,3),VLOOKUP($B$7,'CLMs Strategies'!$A$7:$F$57,4)),"")</f>
        <v/>
      </c>
      <c r="C26" s="116" t="str">
        <f ca="1">IF(A26&lt;&gt;"",IF(_xlfn.XLOOKUP(A26,mats_tbl[Unique Material Name],mats_tbl[Audience])="Patient-Facing Pre-Consent",VLOOKUP($B$7,'CLMs Strategies'!$A$7:$F$57,5),VLOOKUP($B$7,'CLMs Strategies'!$A$7:$F$57,6)),"")</f>
        <v/>
      </c>
      <c r="D26" s="116"/>
      <c r="E26" s="116"/>
      <c r="F26" s="56"/>
      <c r="G26" s="73"/>
      <c r="H26" s="354" t="str">
        <f>IF(batch4Start="","",IF(G26=0,"",WORKDAY(batch4Start,7)))</f>
        <v/>
      </c>
      <c r="I26" s="357"/>
      <c r="J26" s="354" t="str">
        <f t="shared" si="6"/>
        <v/>
      </c>
      <c r="K26" s="354" t="str">
        <f t="shared" si="5"/>
        <v/>
      </c>
      <c r="L26" s="357"/>
      <c r="M26" s="354" t="str">
        <f>IFERROR(IF(L26="",WORKDAY(K26,$M$9),WORKDAY(L26,$M$9)),"")</f>
        <v/>
      </c>
      <c r="N26" s="354" t="str">
        <f t="shared" si="9"/>
        <v/>
      </c>
      <c r="O26" s="357"/>
      <c r="P26" s="354" t="str">
        <f t="shared" si="10"/>
        <v/>
      </c>
      <c r="Q26" s="357"/>
      <c r="R26" s="403" t="str">
        <f t="shared" si="7"/>
        <v/>
      </c>
      <c r="S26" s="354"/>
      <c r="T26" s="56"/>
      <c r="U26" s="56"/>
      <c r="V26" s="56"/>
    </row>
    <row r="27" spans="1:22">
      <c r="A27" s="56"/>
      <c r="B27" s="116" t="str">
        <f ca="1">IF(A27&lt;&gt;"",IF(_xlfn.XLOOKUP(A27,mats_tbl[Unique Material Name],mats_tbl[Audience])="Patient-Facing Pre-Consent",VLOOKUP($B$7,'CLMs Strategies'!$A$7:$F$57,3),VLOOKUP($B$7,'CLMs Strategies'!$A$7:$F$57,4)),"")</f>
        <v/>
      </c>
      <c r="C27" s="116" t="str">
        <f ca="1">IF(A27&lt;&gt;"",IF(_xlfn.XLOOKUP(A27,mats_tbl[Unique Material Name],mats_tbl[Audience])="Patient-Facing Pre-Consent",VLOOKUP($B$7,'CLMs Strategies'!$A$7:$F$57,5),VLOOKUP($B$7,'CLMs Strategies'!$A$7:$F$57,6)),"")</f>
        <v/>
      </c>
      <c r="D27" s="116"/>
      <c r="E27" s="116"/>
      <c r="F27" s="56"/>
      <c r="G27" s="73"/>
      <c r="H27" s="354" t="str">
        <f>IF(batch4Start="","",IF(G27=0,"",WORKDAY(batch4Start,7)))</f>
        <v/>
      </c>
      <c r="I27" s="357"/>
      <c r="J27" s="354" t="str">
        <f>IFERROR(IF(I27="",WORKDAY(H27,$J$9),WORKDAY(I27,$J$9)),"")</f>
        <v/>
      </c>
      <c r="K27" s="354" t="str">
        <f t="shared" si="5"/>
        <v/>
      </c>
      <c r="L27" s="357"/>
      <c r="M27" s="354" t="str">
        <f t="shared" ref="M27:M28" si="12">IFERROR(IF(L27="",WORKDAY(K27,$M$9),WORKDAY(L27,$M$9)),"")</f>
        <v/>
      </c>
      <c r="N27" s="354" t="str">
        <f t="shared" si="9"/>
        <v/>
      </c>
      <c r="O27" s="357"/>
      <c r="P27" s="354" t="str">
        <f t="shared" si="10"/>
        <v/>
      </c>
      <c r="Q27" s="357"/>
      <c r="R27" s="403" t="str">
        <f t="shared" si="7"/>
        <v/>
      </c>
      <c r="S27" s="354"/>
      <c r="T27" s="56"/>
      <c r="U27" s="56"/>
      <c r="V27" s="56"/>
    </row>
    <row r="28" spans="1:22">
      <c r="A28" s="56"/>
      <c r="B28" s="116" t="str">
        <f ca="1">IF(A28&lt;&gt;"",IF(_xlfn.XLOOKUP(A28,mats_tbl[Unique Material Name],mats_tbl[Audience])="Patient-Facing Pre-Consent",VLOOKUP($B$7,'CLMs Strategies'!$A$7:$F$57,3),VLOOKUP($B$7,'CLMs Strategies'!$A$7:$F$57,4)),"")</f>
        <v/>
      </c>
      <c r="C28" s="116" t="str">
        <f ca="1">IF(A28&lt;&gt;"",IF(_xlfn.XLOOKUP(A28,mats_tbl[Unique Material Name],mats_tbl[Audience])="Patient-Facing Pre-Consent",VLOOKUP($B$7,'CLMs Strategies'!$A$7:$F$57,5),VLOOKUP($B$7,'CLMs Strategies'!$A$7:$F$57,6)),"")</f>
        <v/>
      </c>
      <c r="D28" s="116"/>
      <c r="E28" s="116"/>
      <c r="F28" s="56"/>
      <c r="G28" s="73"/>
      <c r="H28" s="354" t="str">
        <f>IF(batch4Start="","",IF(G28=0,"",WORKDAY(batch4Start,7)))</f>
        <v/>
      </c>
      <c r="I28" s="357"/>
      <c r="J28" s="354" t="str">
        <f t="shared" si="6"/>
        <v/>
      </c>
      <c r="K28" s="354" t="str">
        <f t="shared" si="5"/>
        <v/>
      </c>
      <c r="L28" s="357"/>
      <c r="M28" s="354" t="str">
        <f t="shared" si="12"/>
        <v/>
      </c>
      <c r="N28" s="354" t="str">
        <f t="shared" si="9"/>
        <v/>
      </c>
      <c r="O28" s="357"/>
      <c r="P28" s="354" t="str">
        <f t="shared" si="10"/>
        <v/>
      </c>
      <c r="Q28" s="357"/>
      <c r="R28" s="403" t="str">
        <f t="shared" si="7"/>
        <v/>
      </c>
      <c r="S28" s="354"/>
      <c r="T28" s="56"/>
      <c r="U28" s="56"/>
      <c r="V28" s="56"/>
    </row>
    <row r="29" spans="1:22">
      <c r="A29" s="56"/>
      <c r="B29" s="116" t="str">
        <f ca="1">IF(A29&lt;&gt;"",IF(_xlfn.XLOOKUP(A29,mats_tbl[Unique Material Name],mats_tbl[Audience])="Patient-Facing Pre-Consent",VLOOKUP($B$7,'CLMs Strategies'!$A$7:$F$57,3),VLOOKUP($B$7,'CLMs Strategies'!$A$7:$F$57,4)),"")</f>
        <v/>
      </c>
      <c r="C29" s="116" t="str">
        <f ca="1">IF(A29&lt;&gt;"",IF(_xlfn.XLOOKUP(A29,mats_tbl[Unique Material Name],mats_tbl[Audience])="Patient-Facing Pre-Consent",VLOOKUP($B$7,'CLMs Strategies'!$A$7:$F$57,5),VLOOKUP($B$7,'CLMs Strategies'!$A$7:$F$57,6)),"")</f>
        <v/>
      </c>
      <c r="D29" s="116"/>
      <c r="E29" s="116"/>
      <c r="F29" s="56"/>
      <c r="G29" s="321"/>
      <c r="H29" s="358"/>
      <c r="I29" s="356"/>
      <c r="J29" s="356"/>
      <c r="K29" s="356"/>
      <c r="L29" s="356"/>
      <c r="M29" s="356"/>
      <c r="N29" s="356"/>
      <c r="O29" s="356"/>
      <c r="P29" s="116"/>
      <c r="Q29" s="356"/>
      <c r="R29" s="116"/>
      <c r="S29" s="356"/>
      <c r="T29" s="56"/>
      <c r="U29" s="56"/>
      <c r="V29" s="56"/>
    </row>
    <row r="30" spans="1:22">
      <c r="A30" s="56"/>
      <c r="B30" s="116" t="str">
        <f ca="1">IF(A30&lt;&gt;"",IF(_xlfn.XLOOKUP(A30,mats_tbl[Unique Material Name],mats_tbl[Audience])="Patient-Facing Pre-Consent",VLOOKUP($B$7,'CLMs Strategies'!$A$7:$F$57,3),VLOOKUP($B$7,'CLMs Strategies'!$A$7:$F$57,4)),"")</f>
        <v/>
      </c>
      <c r="C30" s="116" t="str">
        <f ca="1">IF(A30&lt;&gt;"",IF(_xlfn.XLOOKUP(A30,mats_tbl[Unique Material Name],mats_tbl[Audience])="Patient-Facing Pre-Consent",VLOOKUP($B$7,'CLMs Strategies'!$A$7:$F$57,5),VLOOKUP($B$7,'CLMs Strategies'!$A$7:$F$57,6)),"")</f>
        <v/>
      </c>
      <c r="D30" s="116"/>
      <c r="E30" s="116"/>
      <c r="F30" s="56"/>
      <c r="G30" s="56"/>
      <c r="H30" s="56"/>
      <c r="I30" s="56"/>
      <c r="J30" s="56"/>
      <c r="K30" s="56"/>
      <c r="L30" s="56"/>
      <c r="M30" s="56"/>
      <c r="N30" s="56"/>
      <c r="O30" s="56"/>
      <c r="P30" s="56"/>
      <c r="Q30" s="56"/>
      <c r="R30" s="56"/>
      <c r="S30" s="56"/>
      <c r="T30" s="56"/>
      <c r="U30" s="56"/>
      <c r="V30" s="56"/>
    </row>
    <row r="31" spans="1:22">
      <c r="A31" s="56"/>
      <c r="B31" s="116" t="str">
        <f ca="1">IF(A31&lt;&gt;"",IF(_xlfn.XLOOKUP(A31,mats_tbl[Unique Material Name],mats_tbl[Audience])="Patient-Facing Pre-Consent",VLOOKUP($B$7,'CLMs Strategies'!$A$7:$F$57,3),VLOOKUP($B$7,'CLMs Strategies'!$A$7:$F$57,4)),"")</f>
        <v/>
      </c>
      <c r="C31" s="116" t="str">
        <f ca="1">IF(A31&lt;&gt;"",IF(_xlfn.XLOOKUP(A31,mats_tbl[Unique Material Name],mats_tbl[Audience])="Patient-Facing Pre-Consent",VLOOKUP($B$7,'CLMs Strategies'!$A$7:$F$57,5),VLOOKUP($B$7,'CLMs Strategies'!$A$7:$F$57,6)),"")</f>
        <v/>
      </c>
      <c r="D31" s="116"/>
      <c r="E31" s="116"/>
      <c r="F31" s="56"/>
      <c r="G31" s="56"/>
      <c r="H31" s="56"/>
      <c r="I31" s="56"/>
      <c r="J31" s="56"/>
      <c r="K31" s="56"/>
      <c r="L31" s="56"/>
      <c r="M31" s="56"/>
      <c r="N31" s="56"/>
      <c r="O31" s="56"/>
      <c r="P31" s="56"/>
      <c r="Q31" s="56"/>
      <c r="R31" s="56"/>
      <c r="S31" s="56"/>
      <c r="T31" s="56"/>
      <c r="U31" s="56"/>
      <c r="V31" s="56"/>
    </row>
    <row r="32" spans="1:22">
      <c r="A32" s="56"/>
      <c r="B32" s="116" t="str">
        <f ca="1">IF(A32&lt;&gt;"",IF(_xlfn.XLOOKUP(A32,mats_tbl[Unique Material Name],mats_tbl[Audience])="Patient-Facing Pre-Consent",VLOOKUP($B$7,'CLMs Strategies'!$A$7:$F$57,3),VLOOKUP($B$7,'CLMs Strategies'!$A$7:$F$57,4)),"")</f>
        <v/>
      </c>
      <c r="C32" s="116" t="str">
        <f ca="1">IF(A32&lt;&gt;"",IF(_xlfn.XLOOKUP(A32,mats_tbl[Unique Material Name],mats_tbl[Audience])="Patient-Facing Pre-Consent",VLOOKUP($B$7,'CLMs Strategies'!$A$7:$F$57,5),VLOOKUP($B$7,'CLMs Strategies'!$A$7:$F$57,6)),"")</f>
        <v/>
      </c>
      <c r="D32" s="56"/>
      <c r="E32" s="56"/>
      <c r="F32" s="56"/>
      <c r="G32" s="56"/>
      <c r="H32" s="56"/>
      <c r="I32" s="56"/>
      <c r="J32" s="56"/>
      <c r="K32" s="56"/>
      <c r="L32" s="56"/>
      <c r="M32" s="56"/>
      <c r="N32" s="56"/>
      <c r="O32" s="56"/>
      <c r="P32" s="56"/>
      <c r="Q32" s="56"/>
      <c r="R32" s="56"/>
      <c r="S32" s="56"/>
      <c r="T32" s="56"/>
      <c r="U32" s="56"/>
      <c r="V32" s="56"/>
    </row>
    <row r="33" spans="1:20">
      <c r="A33" s="56"/>
      <c r="B33" s="116" t="str">
        <f ca="1">IF(A33&lt;&gt;"",IF(_xlfn.XLOOKUP(A33,mats_tbl[Unique Material Name],mats_tbl[Audience])="Patient-Facing Pre-Consent",VLOOKUP($B$7,'CLMs Strategies'!$A$7:$F$57,3),VLOOKUP($B$7,'CLMs Strategies'!$A$7:$F$57,4)),"")</f>
        <v/>
      </c>
      <c r="C33" s="116" t="str">
        <f ca="1">IF(A33&lt;&gt;"",IF(_xlfn.XLOOKUP(A33,mats_tbl[Unique Material Name],mats_tbl[Audience])="Patient-Facing Pre-Consent",VLOOKUP($B$7,'CLMs Strategies'!$A$7:$F$57,5),VLOOKUP($B$7,'CLMs Strategies'!$A$7:$F$57,6)),"")</f>
        <v/>
      </c>
      <c r="D33" s="56"/>
      <c r="E33" s="56"/>
      <c r="F33" s="56"/>
      <c r="G33" s="56"/>
      <c r="H33" s="56"/>
      <c r="I33" s="56"/>
      <c r="J33" s="56"/>
      <c r="K33" s="56"/>
      <c r="L33" s="56"/>
      <c r="M33" s="56"/>
      <c r="N33" s="56"/>
      <c r="O33" s="56"/>
      <c r="P33" s="56"/>
      <c r="Q33" s="56"/>
      <c r="R33" s="56"/>
      <c r="S33" s="56"/>
      <c r="T33" s="56"/>
    </row>
    <row r="34" spans="1:20">
      <c r="A34" s="56"/>
      <c r="B34" s="116" t="str">
        <f ca="1">IF(A34&lt;&gt;"",IF(_xlfn.XLOOKUP(A34,mats_tbl[Unique Material Name],mats_tbl[Audience])="Patient-Facing Pre-Consent",VLOOKUP($B$7,'CLMs Strategies'!$A$7:$F$57,3),VLOOKUP($B$7,'CLMs Strategies'!$A$7:$F$57,4)),"")</f>
        <v/>
      </c>
      <c r="C34" s="116" t="str">
        <f ca="1">IF(A34&lt;&gt;"",IF(_xlfn.XLOOKUP(A34,mats_tbl[Unique Material Name],mats_tbl[Audience])="Patient-Facing Pre-Consent",VLOOKUP($B$7,'CLMs Strategies'!$A$7:$F$57,5),VLOOKUP($B$7,'CLMs Strategies'!$A$7:$F$57,6)),"")</f>
        <v/>
      </c>
      <c r="D34" s="56"/>
      <c r="E34" s="56"/>
      <c r="F34" s="56"/>
      <c r="G34" s="56"/>
      <c r="H34" s="56"/>
      <c r="I34" s="56"/>
      <c r="J34" s="56"/>
      <c r="K34" s="56"/>
      <c r="L34" s="56"/>
      <c r="M34" s="56"/>
      <c r="N34" s="56"/>
      <c r="O34" s="56"/>
      <c r="P34" s="56"/>
      <c r="Q34" s="56"/>
      <c r="R34" s="56"/>
      <c r="S34" s="56"/>
      <c r="T34" s="56"/>
    </row>
    <row r="35" spans="1:20">
      <c r="A35" s="56"/>
      <c r="B35" s="116" t="str">
        <f ca="1">IF(A35&lt;&gt;"",IF(_xlfn.XLOOKUP(A35,mats_tbl[Unique Material Name],mats_tbl[Audience])="Patient-Facing Pre-Consent",VLOOKUP($B$7,'CLMs Strategies'!$A$7:$F$57,3),VLOOKUP($B$7,'CLMs Strategies'!$A$7:$F$57,4)),"")</f>
        <v/>
      </c>
      <c r="C35" s="116" t="str">
        <f ca="1">IF(A35&lt;&gt;"",IF(_xlfn.XLOOKUP(A35,mats_tbl[Unique Material Name],mats_tbl[Audience])="Patient-Facing Pre-Consent",VLOOKUP($B$7,'CLMs Strategies'!$A$7:$F$57,5),VLOOKUP($B$7,'CLMs Strategies'!$A$7:$F$57,6)),"")</f>
        <v/>
      </c>
      <c r="D35" s="56"/>
      <c r="E35" s="56"/>
      <c r="F35" s="56"/>
      <c r="G35" s="56"/>
      <c r="H35" s="56"/>
      <c r="I35" s="56"/>
      <c r="J35" s="56"/>
      <c r="K35" s="56"/>
      <c r="L35" s="56"/>
      <c r="M35" s="56"/>
      <c r="N35" s="56"/>
      <c r="O35" s="56"/>
      <c r="P35" s="56"/>
      <c r="Q35" s="56"/>
      <c r="R35" s="56"/>
      <c r="S35" s="56"/>
      <c r="T35" s="56"/>
    </row>
    <row r="36" spans="1:20">
      <c r="A36" s="56"/>
      <c r="B36" s="116" t="str">
        <f ca="1">IF(A36&lt;&gt;"",IF(_xlfn.XLOOKUP(A36,mats_tbl[Unique Material Name],mats_tbl[Audience])="Patient-Facing Pre-Consent",VLOOKUP($B$7,'CLMs Strategies'!$A$7:$F$57,3),VLOOKUP($B$7,'CLMs Strategies'!$A$7:$F$57,4)),"")</f>
        <v/>
      </c>
      <c r="C36" s="116" t="str">
        <f ca="1">IF(A36&lt;&gt;"",IF(_xlfn.XLOOKUP(A36,mats_tbl[Unique Material Name],mats_tbl[Audience])="Patient-Facing Pre-Consent",VLOOKUP($B$7,'CLMs Strategies'!$A$7:$F$57,5),VLOOKUP($B$7,'CLMs Strategies'!$A$7:$F$57,6)),"")</f>
        <v/>
      </c>
      <c r="D36" s="56"/>
      <c r="E36" s="56"/>
      <c r="F36" s="56"/>
      <c r="G36" s="56"/>
      <c r="H36" s="56"/>
      <c r="I36" s="56"/>
      <c r="J36" s="56"/>
      <c r="K36" s="56"/>
      <c r="L36" s="56"/>
      <c r="M36" s="56"/>
      <c r="N36" s="56"/>
      <c r="O36" s="56"/>
      <c r="P36" s="56"/>
      <c r="Q36" s="56"/>
      <c r="R36" s="56"/>
      <c r="S36" s="56"/>
      <c r="T36" s="56"/>
    </row>
    <row r="37" spans="1:20">
      <c r="A37" s="56"/>
      <c r="B37" s="116" t="str">
        <f ca="1">IF(A37&lt;&gt;"",IF(_xlfn.XLOOKUP(A37,mats_tbl[Unique Material Name],mats_tbl[Audience])="Patient-Facing Pre-Consent",VLOOKUP($B$7,'CLMs Strategies'!$A$7:$F$57,3),VLOOKUP($B$7,'CLMs Strategies'!$A$7:$F$57,4)),"")</f>
        <v/>
      </c>
      <c r="C37" s="116" t="str">
        <f ca="1">IF(A37&lt;&gt;"",IF(_xlfn.XLOOKUP(A37,mats_tbl[Unique Material Name],mats_tbl[Audience])="Patient-Facing Pre-Consent",VLOOKUP($B$7,'CLMs Strategies'!$A$7:$F$57,5),VLOOKUP($B$7,'CLMs Strategies'!$A$7:$F$57,6)),"")</f>
        <v/>
      </c>
      <c r="D37" s="56"/>
      <c r="E37" s="56"/>
      <c r="F37" s="56"/>
      <c r="G37" s="56"/>
      <c r="H37" s="56"/>
      <c r="I37" s="56"/>
      <c r="J37" s="56"/>
      <c r="K37" s="56"/>
      <c r="L37" s="56"/>
      <c r="M37" s="56"/>
      <c r="N37" s="56"/>
      <c r="O37" s="56"/>
      <c r="P37" s="56"/>
      <c r="Q37" s="56"/>
      <c r="R37" s="56"/>
      <c r="S37" s="56"/>
      <c r="T37" s="56"/>
    </row>
    <row r="38" spans="1:20">
      <c r="A38" s="56"/>
      <c r="B38" s="116" t="str">
        <f ca="1">IF(A38&lt;&gt;"",IF(_xlfn.XLOOKUP(A38,mats_tbl[Unique Material Name],mats_tbl[Audience])="Patient-Facing Pre-Consent",VLOOKUP($B$7,'CLMs Strategies'!$A$7:$F$57,3),VLOOKUP($B$7,'CLMs Strategies'!$A$7:$F$57,4)),"")</f>
        <v/>
      </c>
      <c r="C38" s="116" t="str">
        <f ca="1">IF(A38&lt;&gt;"",IF(_xlfn.XLOOKUP(A38,mats_tbl[Unique Material Name],mats_tbl[Audience])="Patient-Facing Pre-Consent",VLOOKUP($B$7,'CLMs Strategies'!$A$7:$F$57,5),VLOOKUP($B$7,'CLMs Strategies'!$A$7:$F$57,6)),"")</f>
        <v/>
      </c>
      <c r="D38" s="56"/>
      <c r="E38" s="56"/>
      <c r="F38" s="56"/>
      <c r="G38" s="56"/>
      <c r="H38" s="56"/>
      <c r="I38" s="56"/>
      <c r="J38" s="56"/>
      <c r="K38" s="56"/>
      <c r="L38" s="56"/>
      <c r="M38" s="56"/>
      <c r="N38" s="56"/>
      <c r="O38" s="56"/>
      <c r="P38" s="56"/>
      <c r="Q38" s="56"/>
      <c r="R38" s="56"/>
      <c r="S38" s="56"/>
      <c r="T38" s="56"/>
    </row>
    <row r="39" spans="1:20">
      <c r="A39" s="56"/>
      <c r="B39" s="116" t="str">
        <f ca="1">IF(A39&lt;&gt;"",IF(_xlfn.XLOOKUP(A39,mats_tbl[Unique Material Name],mats_tbl[Audience])="Patient-Facing Pre-Consent",VLOOKUP($B$7,'CLMs Strategies'!$A$7:$F$57,3),VLOOKUP($B$7,'CLMs Strategies'!$A$7:$F$57,4)),"")</f>
        <v/>
      </c>
      <c r="C39" s="116" t="str">
        <f ca="1">IF(A39&lt;&gt;"",IF(_xlfn.XLOOKUP(A39,mats_tbl[Unique Material Name],mats_tbl[Audience])="Patient-Facing Pre-Consent",VLOOKUP($B$7,'CLMs Strategies'!$A$7:$F$57,5),VLOOKUP($B$7,'CLMs Strategies'!$A$7:$F$57,6)),"")</f>
        <v/>
      </c>
      <c r="D39" s="56"/>
      <c r="E39" s="56"/>
      <c r="F39" s="56"/>
      <c r="G39" s="56"/>
      <c r="H39" s="56"/>
      <c r="I39" s="56"/>
      <c r="J39" s="56"/>
      <c r="K39" s="56"/>
      <c r="L39" s="56"/>
      <c r="M39" s="56"/>
      <c r="N39" s="56"/>
      <c r="O39" s="56"/>
      <c r="P39" s="56"/>
      <c r="Q39" s="56"/>
      <c r="R39" s="56"/>
      <c r="S39" s="56"/>
      <c r="T39" s="56"/>
    </row>
    <row r="40" spans="1:20">
      <c r="A40" s="56"/>
      <c r="B40" s="116"/>
      <c r="C40" s="56"/>
      <c r="D40" s="56"/>
      <c r="E40" s="56"/>
      <c r="F40" s="56"/>
      <c r="G40" s="56"/>
      <c r="H40" s="56"/>
      <c r="I40" s="56"/>
      <c r="J40" s="56"/>
      <c r="K40" s="56"/>
      <c r="L40" s="56"/>
      <c r="M40" s="56"/>
      <c r="N40" s="56"/>
      <c r="O40" s="56"/>
      <c r="P40" s="56"/>
      <c r="Q40" s="56"/>
      <c r="R40" s="56"/>
      <c r="S40" s="56"/>
      <c r="T40" s="56"/>
    </row>
    <row r="41" spans="1:20">
      <c r="A41" s="56"/>
      <c r="B41" s="116"/>
      <c r="C41" s="56"/>
      <c r="D41" s="56"/>
      <c r="E41" s="56"/>
      <c r="F41" s="56"/>
      <c r="G41" s="56"/>
      <c r="H41" s="56"/>
      <c r="I41" s="56"/>
      <c r="J41" s="56"/>
      <c r="K41" s="56"/>
      <c r="L41" s="56"/>
      <c r="M41" s="56"/>
      <c r="N41" s="56"/>
      <c r="O41" s="56"/>
      <c r="P41" s="56"/>
      <c r="Q41" s="56"/>
      <c r="R41" s="56"/>
      <c r="S41" s="56"/>
      <c r="T41" s="56"/>
    </row>
    <row r="42" spans="1:20">
      <c r="A42" s="56"/>
      <c r="B42" s="116"/>
      <c r="C42" s="56"/>
      <c r="D42" s="56"/>
      <c r="E42" s="56"/>
      <c r="F42" s="56"/>
      <c r="G42" s="56"/>
      <c r="H42" s="56"/>
      <c r="I42" s="56"/>
      <c r="J42" s="56"/>
      <c r="K42" s="56"/>
      <c r="L42" s="56"/>
      <c r="M42" s="56"/>
      <c r="N42" s="56"/>
      <c r="O42" s="56"/>
      <c r="P42" s="56"/>
      <c r="Q42" s="56"/>
      <c r="R42" s="56"/>
      <c r="S42" s="56"/>
      <c r="T42" s="56"/>
    </row>
    <row r="43" spans="1:20">
      <c r="A43" s="56"/>
      <c r="B43" s="116"/>
      <c r="C43" s="56"/>
    </row>
    <row r="44" spans="1:20">
      <c r="A44" s="56"/>
      <c r="B44" s="56"/>
      <c r="C44" s="56"/>
    </row>
  </sheetData>
  <mergeCells count="7">
    <mergeCell ref="M7:O7"/>
    <mergeCell ref="P7:Q7"/>
    <mergeCell ref="A22:C22"/>
    <mergeCell ref="A1:A2"/>
    <mergeCell ref="A3:A4"/>
    <mergeCell ref="H7:I7"/>
    <mergeCell ref="J7:L7"/>
  </mergeCells>
  <conditionalFormatting sqref="B1:K5">
    <cfRule type="expression" dxfId="288" priority="1">
      <formula>COUNTIF(translationCountries,B1)=0</formula>
    </cfRule>
  </conditionalFormatting>
  <conditionalFormatting sqref="E7">
    <cfRule type="containsText" dxfId="287" priority="13" operator="containsText" text="OK">
      <formula>NOT(ISERROR(SEARCH("OK",E7)))</formula>
    </cfRule>
    <cfRule type="containsText" dxfId="286" priority="14" operator="containsText" text="AFTER SUBMISSION DEADLINE">
      <formula>NOT(ISERROR(SEARCH("AFTER SUBMISSION DEADLINE",E7)))</formula>
    </cfRule>
  </conditionalFormatting>
  <conditionalFormatting sqref="G10:G29">
    <cfRule type="cellIs" dxfId="285" priority="9" operator="equal">
      <formula>0</formula>
    </cfRule>
  </conditionalFormatting>
  <hyperlinks>
    <hyperlink ref="A1:A2" location="'Country Level Dashboard'!A1" display="'Country Level Dashboard'!A1" xr:uid="{C7B4F447-8316-49B0-A0AE-F16FB0EFFA86}"/>
    <hyperlink ref="A3:A4" location="'Project TOC'!A1" display="'Project TOC'!A1" xr:uid="{C79DF201-AC56-4707-BFB9-2AE7E1D4737D}"/>
    <hyperlink ref="B1" location="Argentina!A1" display="Argentina" xr:uid="{2B2544AA-9816-4829-B2E5-2F5173BE1DBB}"/>
    <hyperlink ref="C1" location="Australia!A1" display="Australia" xr:uid="{EEA1444E-A62C-49EE-865B-AEEC58C1B46F}"/>
    <hyperlink ref="D1" location="Austria!A1" display="Austria" xr:uid="{C7FECD7F-11BE-45D6-BFD2-595765088507}"/>
    <hyperlink ref="E1" location="Belgium!A1" display="Belgium" xr:uid="{8192C749-6A55-4E8E-AF39-EAAC4B1E02CA}"/>
    <hyperlink ref="F1" location="Brazil!A1" display="Brazil" xr:uid="{C474537E-3424-40F1-A224-A9019CB34527}"/>
    <hyperlink ref="G1" location="Bulgaria!A1" display="Bulgaria" xr:uid="{A0F404BF-F818-48A1-963D-713F245B490E}"/>
    <hyperlink ref="H1" location="Canada!A1" display="Canada" xr:uid="{EC90C41E-9962-4DCD-B394-CC1793F9BDA3}"/>
    <hyperlink ref="I1" location="Chile!A1" display="Chile" xr:uid="{3792063A-4028-40DB-9B4D-7DCA6AB74753}"/>
    <hyperlink ref="J1" location="China!A1" display="China" xr:uid="{4D849502-C97C-4506-9734-59BB70F8E3B9}"/>
    <hyperlink ref="K1" location="Colombia!A1" display="Colombia" xr:uid="{7F7912CE-09AE-4EB9-ACBA-D13F3FA8A60B}"/>
    <hyperlink ref="B2" location="'Czech Republic'!A1" display="Czech Republic" xr:uid="{9B29D251-752F-4EEB-BBAB-64585EAB126F}"/>
    <hyperlink ref="C2" location="Denmark!A1" display="Denmark" xr:uid="{F656C8F2-F7B7-4A07-9A6B-952201981870}"/>
    <hyperlink ref="D2" location="Estonia!A1" display="Estonia" xr:uid="{8975C769-AC85-4521-B0E4-C6C455E64700}"/>
    <hyperlink ref="F2" location="France!A1" display="France" xr:uid="{6A44CDD4-4621-42F2-B2D0-7953986EB48C}"/>
    <hyperlink ref="G2" location="Germany!A1" display="Germany" xr:uid="{AF04528A-1E22-4210-803D-78CA838E9B2B}"/>
    <hyperlink ref="H2" location="Greece!A1" display="Greece" xr:uid="{47BCCE8A-6AB8-451E-B652-0CB220E4968F}"/>
    <hyperlink ref="J2" location="Hungary!A1" display="Hungary" xr:uid="{5E2C7B0C-A605-49B7-AEE9-BBF8A5764615}"/>
    <hyperlink ref="I2" location="'Hong Kong'!A1" display="Hong Kong" xr:uid="{8C5F8DFA-87C1-4888-958A-7296D2B4DB88}"/>
    <hyperlink ref="K2" location="Ireland!A1" display="Ireland" xr:uid="{DA4F4DB0-0F6E-4299-9AF8-1E90E1DD5A33}"/>
    <hyperlink ref="C3" location="Italy!A1" display="Italy" xr:uid="{D9067700-B048-4443-9CB7-12144F9DE5BA}"/>
    <hyperlink ref="D3" location="Japan!A1" display="Japan" xr:uid="{6D8A8882-0197-40B4-8E3D-B3F66EBFF069}"/>
    <hyperlink ref="K4" location="'South Korea'!A1" display="South Korea" xr:uid="{8ED60FA4-8C37-4A3C-B55B-114CF07DD0C7}"/>
    <hyperlink ref="C5" location="Sweden!A1" display="Sweden" xr:uid="{1971B8C5-A8E9-41AE-B8DA-81DC243FB0B2}"/>
    <hyperlink ref="G5" location="Turkey!A1" display="Turkey" xr:uid="{52E852E1-8F69-4DDC-893F-B7D0B4BD1B35}"/>
    <hyperlink ref="I5" location="'United Kingdom'!A1" display="United Kingdom" xr:uid="{8D4FD945-7157-4012-918D-057F03C02DE1}"/>
    <hyperlink ref="J5" location="'United States'!A1" display="United States" xr:uid="{EE9B8F05-B440-4471-9A05-5D24CAD8A40E}"/>
    <hyperlink ref="E2" location="Finland!A1" display="Finland" xr:uid="{5B8E21D3-6598-4678-912D-D5A5A477AEBF}"/>
    <hyperlink ref="B3" location="Israel!A1" display="Israel" xr:uid="{35468743-DEAB-41AB-84E8-D529601B0917}"/>
    <hyperlink ref="E3" location="Latvia!A1" display="Latvia" xr:uid="{29121206-B37C-475B-8313-1FC91E8BA836}"/>
    <hyperlink ref="F3" location="Lithuania!A1" display="Lithuania" xr:uid="{962EFD88-F1BD-41C6-8362-7B25BADC3CE2}"/>
    <hyperlink ref="G3" location="Malaysia!A1" display="Malaysia" xr:uid="{A71516C3-4D9F-484B-AFE8-4B4F2DE5D5B5}"/>
    <hyperlink ref="H3" location="Mexico!A1" display="Mexico" xr:uid="{C61DCE36-EF5F-4B31-92A2-77D0A449A901}"/>
    <hyperlink ref="I3" location="Netherlands!A1" display="Netherlands" xr:uid="{23A3083D-59E5-4F15-AB5E-0320618E4EA9}"/>
    <hyperlink ref="J3" location="'New Zealand'!A1" display="New Zealand" xr:uid="{FC155EEE-E447-4E24-AC69-551F6F8E4B37}"/>
    <hyperlink ref="K3" location="Norway!A1" display="Norway" xr:uid="{04A819BB-5DE2-4584-97B6-8BA9A26D9DCF}"/>
    <hyperlink ref="B4" location="Phillipines!A1" display="Philippines" xr:uid="{0DDD0E0C-7820-4569-9824-87642E5CDA0F}"/>
    <hyperlink ref="C4" location="Poland!A1" display="Poland" xr:uid="{B131D27B-69B1-46F9-8BE3-78608CECFB59}"/>
    <hyperlink ref="D4" location="Portugal!A1" display="Portugal" xr:uid="{FBAE28F7-AC7C-4378-99EC-4B22123BEB61}"/>
    <hyperlink ref="E4" location="Romania!A1" display="Romania" xr:uid="{54073F6D-BC18-40F0-BA92-C349EB535988}"/>
    <hyperlink ref="F4" location="Russia!A1" display="Russia" xr:uid="{32BED475-4DDF-4833-8CAE-CEF8F97C7931}"/>
    <hyperlink ref="G4" location="'Saudi Arabia'!A1" display="Saudi Arabia" xr:uid="{82F45123-DED7-4256-9D57-A106AF8FC4CA}"/>
    <hyperlink ref="H4" location="Singapore!A1" display="Singapore" xr:uid="{11FADA06-74FF-48C5-B1EB-8FFB35E2E3F8}"/>
    <hyperlink ref="I4" location="Slovakia!A1" display="Slovakia" xr:uid="{682B434A-D664-4DC8-9928-9BE17394B200}"/>
    <hyperlink ref="J4" location="'South Africa'!A1" display="South Africa" xr:uid="{3A988614-D761-4901-A053-CD11EAD1E5B4}"/>
    <hyperlink ref="B5" location="Spain!A1" display="Spain" xr:uid="{7BD5CC97-BD63-45D4-8C53-78C9299F432C}"/>
    <hyperlink ref="D5" location="Switzerland!A1" display="Switzerland" xr:uid="{1F43330A-B53E-45A4-8B05-F2F7562C0CC1}"/>
    <hyperlink ref="E5" location="Taiwan!A1" display="Taiwan" xr:uid="{6FEFC546-AF22-4B9E-94D0-D6273A63DD65}"/>
    <hyperlink ref="F5" location="Thailand!A1" display="Thailand" xr:uid="{7949D8F0-E8B3-4D82-96A2-C362180245BC}"/>
    <hyperlink ref="H5" location="Ukraine!A1" display="Ukraine" xr:uid="{6A88CD25-3BC1-4E6B-8D15-1A5789EB9E87}"/>
    <hyperlink ref="K5" location="Vietnam!A1" display="Vietnam" xr:uid="{AEC60210-7E96-4CDB-AB7E-F0F10912A6C2}"/>
  </hyperlinks>
  <pageMargins left="0.7" right="0.7" top="0.75" bottom="0.75" header="0.3" footer="0.3"/>
  <pageSetup orientation="portrait" horizontalDpi="90" verticalDpi="90"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5" id="{AA7D4BEA-CA23-4F9E-949D-AFF5B903282C}">
            <xm:f>OR(INDEX('Batch Summary'!$B$4:$M$53,MATCH($B$7,_xlfn.ANCHORARRAY('Batch Summary'!$A$4),0),MATCH(B10,'Batch Summary'!$B$3:$M$3,0))="No")</xm:f>
            <x14:dxf>
              <font>
                <color theme="0"/>
              </font>
              <fill>
                <patternFill patternType="none">
                  <bgColor auto="1"/>
                </patternFill>
              </fill>
            </x14:dxf>
          </x14:cfRule>
          <xm:sqref>B10:B19 B23</xm:sqref>
        </x14:conditionalFormatting>
        <x14:conditionalFormatting xmlns:xm="http://schemas.microsoft.com/office/excel/2006/main">
          <x14:cfRule type="expression" priority="16" id="{48AB5788-01A3-4E33-A882-4590D28C8130}">
            <xm:f>OR(INDEX('Batch Summary'!$P$4:$AA$53,MATCH($B$7,_xlfn.ANCHORARRAY('Batch Summary'!$O$4),0),MATCH(C10,'Batch Summary'!$P$3:$AA$3,0))="No")</xm:f>
            <x14:dxf>
              <font>
                <color theme="0"/>
              </font>
            </x14:dxf>
          </x14:cfRule>
          <xm:sqref>C10:C19 C23</xm:sqref>
        </x14:conditionalFormatting>
        <x14:conditionalFormatting xmlns:xm="http://schemas.microsoft.com/office/excel/2006/main">
          <x14:cfRule type="expression" priority="17" id="{C187542A-63B3-4039-B8F2-269031FDB6B6}">
            <xm:f>OR(INDEX('Batch Summary'!$AD$4:$AO$53,MATCH($B$7,_xlfn.ANCHORARRAY('Batch Summary'!$AC$4),0),MATCH(D10,'Batch Summary'!$AD$3:$AO$3,0))="No")</xm:f>
            <x14:dxf>
              <font>
                <color theme="0"/>
              </font>
            </x14:dxf>
          </x14:cfRule>
          <xm:sqref>D10:D21</xm:sqref>
        </x14:conditionalFormatting>
        <x14:conditionalFormatting xmlns:xm="http://schemas.microsoft.com/office/excel/2006/main">
          <x14:cfRule type="expression" priority="18" id="{6329F20C-D024-4912-97F5-26BF115AB68C}">
            <xm:f>OR(INDEX('Batch Summary'!$AR$4:$BB$53,MATCH($B$7,_xlfn.ANCHORARRAY('Batch Summary'!$AQ$4),0),MATCH(E10,'Batch Summary'!$AR$3:$BB$3,0))="No")</xm:f>
            <x14:dxf>
              <font>
                <color theme="0"/>
              </font>
            </x14:dxf>
          </x14:cfRule>
          <xm:sqref>E10:E21</xm:sqref>
        </x14:conditionalFormatting>
      </x14:conditionalFormattings>
    </ext>
  </extLst>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D435CC-6FC0-472C-8089-D515F3FFB7AE}">
  <sheetPr codeName="Sheet73"/>
  <dimension ref="A1:V44"/>
  <sheetViews>
    <sheetView workbookViewId="0">
      <selection sqref="A1:A2"/>
    </sheetView>
  </sheetViews>
  <sheetFormatPr defaultRowHeight="15"/>
  <cols>
    <col min="1" max="1" width="17.5703125" bestFit="1" customWidth="1"/>
    <col min="2" max="2" width="20.140625" customWidth="1"/>
    <col min="3" max="3" width="20.42578125" customWidth="1"/>
    <col min="4" max="4" width="15.85546875" customWidth="1"/>
    <col min="5" max="5" width="15.42578125" customWidth="1"/>
    <col min="6" max="7" width="17.5703125" customWidth="1"/>
    <col min="8" max="8" width="10.140625" customWidth="1"/>
    <col min="9" max="9" width="16.140625" customWidth="1"/>
    <col min="10" max="10" width="14.140625" customWidth="1"/>
    <col min="11" max="11" width="11.5703125" bestFit="1" customWidth="1"/>
    <col min="12" max="12" width="10.85546875" customWidth="1"/>
    <col min="13" max="13" width="11.42578125" customWidth="1"/>
    <col min="14" max="14" width="10.85546875" customWidth="1"/>
    <col min="15" max="15" width="11" customWidth="1"/>
    <col min="16" max="16" width="10.85546875" customWidth="1"/>
    <col min="17" max="17" width="10.140625" bestFit="1" customWidth="1"/>
    <col min="18" max="18" width="12.140625" customWidth="1"/>
    <col min="19" max="19" width="18.5703125" customWidth="1"/>
  </cols>
  <sheetData>
    <row r="1" spans="1:22">
      <c r="A1" s="716" t="s">
        <v>733</v>
      </c>
      <c r="B1" s="477" t="s">
        <v>90</v>
      </c>
      <c r="C1" s="477" t="s">
        <v>92</v>
      </c>
      <c r="D1" s="477" t="s">
        <v>94</v>
      </c>
      <c r="E1" s="477" t="s">
        <v>97</v>
      </c>
      <c r="F1" s="477" t="s">
        <v>99</v>
      </c>
      <c r="G1" s="477" t="s">
        <v>101</v>
      </c>
      <c r="H1" s="477" t="s">
        <v>103</v>
      </c>
      <c r="I1" s="477" t="s">
        <v>105</v>
      </c>
      <c r="J1" s="477" t="s">
        <v>107</v>
      </c>
      <c r="K1" s="477" t="s">
        <v>109</v>
      </c>
      <c r="L1" s="56"/>
      <c r="M1" s="56"/>
      <c r="N1" s="56"/>
      <c r="O1" s="56"/>
      <c r="P1" s="56"/>
      <c r="Q1" s="56"/>
      <c r="R1" s="56"/>
      <c r="S1" s="56"/>
      <c r="T1" s="56"/>
      <c r="U1" s="56"/>
      <c r="V1" s="56"/>
    </row>
    <row r="2" spans="1:22">
      <c r="A2" s="716"/>
      <c r="B2" s="477" t="s">
        <v>111</v>
      </c>
      <c r="C2" s="477" t="s">
        <v>113</v>
      </c>
      <c r="D2" s="477" t="s">
        <v>115</v>
      </c>
      <c r="E2" s="477" t="s">
        <v>117</v>
      </c>
      <c r="F2" s="477" t="s">
        <v>119</v>
      </c>
      <c r="G2" s="477" t="s">
        <v>121</v>
      </c>
      <c r="H2" s="477" t="s">
        <v>123</v>
      </c>
      <c r="I2" s="477" t="s">
        <v>125</v>
      </c>
      <c r="J2" s="477" t="s">
        <v>127</v>
      </c>
      <c r="K2" s="477" t="s">
        <v>131</v>
      </c>
      <c r="L2" s="56"/>
      <c r="M2" s="56"/>
      <c r="N2" s="56"/>
      <c r="O2" s="56"/>
      <c r="P2" s="56"/>
      <c r="Q2" s="56"/>
      <c r="R2" s="56"/>
      <c r="S2" s="56"/>
      <c r="T2" s="56"/>
      <c r="U2" s="56"/>
      <c r="V2" s="56"/>
    </row>
    <row r="3" spans="1:22">
      <c r="A3" s="717" t="s">
        <v>51</v>
      </c>
      <c r="B3" s="477" t="s">
        <v>133</v>
      </c>
      <c r="C3" s="477" t="s">
        <v>135</v>
      </c>
      <c r="D3" s="477" t="s">
        <v>137</v>
      </c>
      <c r="E3" s="477" t="s">
        <v>139</v>
      </c>
      <c r="F3" s="477" t="s">
        <v>141</v>
      </c>
      <c r="G3" s="477" t="s">
        <v>143</v>
      </c>
      <c r="H3" s="477" t="s">
        <v>145</v>
      </c>
      <c r="I3" s="477" t="s">
        <v>147</v>
      </c>
      <c r="J3" s="477" t="s">
        <v>149</v>
      </c>
      <c r="K3" s="477" t="s">
        <v>151</v>
      </c>
      <c r="L3" s="56"/>
      <c r="M3" s="56"/>
      <c r="N3" s="56"/>
      <c r="O3" s="56"/>
      <c r="P3" s="56"/>
      <c r="Q3" s="56"/>
      <c r="R3" s="56"/>
      <c r="S3" s="56"/>
      <c r="T3" s="56"/>
      <c r="U3" s="56"/>
      <c r="V3" s="56"/>
    </row>
    <row r="4" spans="1:22">
      <c r="A4" s="718"/>
      <c r="B4" s="477" t="s">
        <v>153</v>
      </c>
      <c r="C4" s="477" t="s">
        <v>155</v>
      </c>
      <c r="D4" s="477" t="s">
        <v>157</v>
      </c>
      <c r="E4" s="477" t="s">
        <v>159</v>
      </c>
      <c r="F4" s="477" t="s">
        <v>161</v>
      </c>
      <c r="G4" s="477" t="s">
        <v>163</v>
      </c>
      <c r="H4" s="477" t="s">
        <v>165</v>
      </c>
      <c r="I4" s="477" t="s">
        <v>167</v>
      </c>
      <c r="J4" s="477" t="s">
        <v>169</v>
      </c>
      <c r="K4" s="477" t="s">
        <v>171</v>
      </c>
      <c r="L4" s="56"/>
      <c r="M4" s="56"/>
      <c r="N4" s="56"/>
      <c r="O4" s="56"/>
      <c r="P4" s="56"/>
      <c r="Q4" s="56"/>
      <c r="R4" s="56"/>
      <c r="S4" s="56"/>
      <c r="T4" s="56"/>
      <c r="U4" s="56"/>
      <c r="V4" s="56"/>
    </row>
    <row r="5" spans="1:22">
      <c r="A5" s="56"/>
      <c r="B5" s="477" t="s">
        <v>173</v>
      </c>
      <c r="C5" s="477" t="s">
        <v>175</v>
      </c>
      <c r="D5" s="477" t="s">
        <v>177</v>
      </c>
      <c r="E5" s="477" t="s">
        <v>179</v>
      </c>
      <c r="F5" s="477" t="s">
        <v>181</v>
      </c>
      <c r="G5" s="477" t="s">
        <v>183</v>
      </c>
      <c r="H5" s="477" t="s">
        <v>185</v>
      </c>
      <c r="I5" s="477" t="s">
        <v>187</v>
      </c>
      <c r="J5" s="477" t="s">
        <v>189</v>
      </c>
      <c r="K5" s="477" t="s">
        <v>191</v>
      </c>
      <c r="L5" s="56"/>
      <c r="M5" s="56"/>
      <c r="N5" s="56"/>
      <c r="O5" s="56"/>
      <c r="P5" s="56"/>
      <c r="Q5" s="56"/>
      <c r="R5" s="56"/>
      <c r="S5" s="56"/>
      <c r="T5" s="56"/>
      <c r="U5" s="56"/>
      <c r="V5" s="56"/>
    </row>
    <row r="6" spans="1:22" ht="15.75" thickBot="1">
      <c r="A6" s="56"/>
      <c r="B6" s="56"/>
      <c r="C6" s="56"/>
      <c r="D6" s="56"/>
      <c r="E6" s="56"/>
      <c r="F6" s="56"/>
      <c r="G6" s="56"/>
      <c r="H6" s="56"/>
      <c r="I6" s="56"/>
      <c r="J6" s="56"/>
      <c r="K6" s="56"/>
      <c r="L6" s="56"/>
      <c r="M6" s="56"/>
      <c r="N6" s="56"/>
      <c r="O6" s="56"/>
      <c r="P6" s="56"/>
      <c r="Q6" s="56"/>
      <c r="R6" s="56"/>
      <c r="S6" s="56"/>
      <c r="T6" s="56"/>
      <c r="U6" s="56"/>
      <c r="V6" s="56"/>
    </row>
    <row r="7" spans="1:22" ht="49.5" customHeight="1" thickBot="1">
      <c r="A7" s="56"/>
      <c r="B7" s="361" t="e" cm="1">
        <f t="array" aca="1" ref="B7" ca="1">MID(CELL("filename",B1),FIND("]",CELL("filename",B1))+1,255)</f>
        <v>#VALUE!</v>
      </c>
      <c r="C7" s="359" t="s">
        <v>734</v>
      </c>
      <c r="D7" s="362"/>
      <c r="E7" s="360" t="str">
        <f ca="1">IF(D7="","",IF(D7&lt;=MAX(N10:N28)+2,"AFTER SUBMISSION DEADLINE","OK"))</f>
        <v/>
      </c>
      <c r="F7" s="56"/>
      <c r="G7" s="319"/>
      <c r="H7" s="700" t="s">
        <v>314</v>
      </c>
      <c r="I7" s="701"/>
      <c r="J7" s="702" t="s">
        <v>570</v>
      </c>
      <c r="K7" s="703"/>
      <c r="L7" s="704"/>
      <c r="M7" s="705" t="s">
        <v>571</v>
      </c>
      <c r="N7" s="706"/>
      <c r="O7" s="707"/>
      <c r="P7" s="713" t="s">
        <v>735</v>
      </c>
      <c r="Q7" s="714"/>
      <c r="R7" s="298" t="s">
        <v>573</v>
      </c>
      <c r="S7" s="299" t="s">
        <v>574</v>
      </c>
      <c r="U7" s="56"/>
      <c r="V7" s="56"/>
    </row>
    <row r="8" spans="1:22" ht="51.75" thickBot="1">
      <c r="A8" s="56"/>
      <c r="B8" s="431" t="s">
        <v>736</v>
      </c>
      <c r="C8" s="431" t="s">
        <v>566</v>
      </c>
      <c r="D8" s="431" t="s">
        <v>737</v>
      </c>
      <c r="E8" s="431" t="s">
        <v>738</v>
      </c>
      <c r="F8" s="425"/>
      <c r="G8" s="318" t="s">
        <v>80</v>
      </c>
      <c r="H8" s="300" t="s">
        <v>578</v>
      </c>
      <c r="I8" s="301" t="s">
        <v>579</v>
      </c>
      <c r="J8" s="302" t="s">
        <v>580</v>
      </c>
      <c r="K8" s="303" t="s">
        <v>581</v>
      </c>
      <c r="L8" s="304" t="s">
        <v>582</v>
      </c>
      <c r="M8" s="305" t="s">
        <v>583</v>
      </c>
      <c r="N8" s="306" t="s">
        <v>584</v>
      </c>
      <c r="O8" s="307" t="s">
        <v>585</v>
      </c>
      <c r="P8" s="308" t="s">
        <v>586</v>
      </c>
      <c r="Q8" s="309" t="s">
        <v>587</v>
      </c>
      <c r="R8" s="310" t="s">
        <v>588</v>
      </c>
      <c r="S8" s="311" t="s">
        <v>589</v>
      </c>
      <c r="U8" s="56"/>
      <c r="V8" s="56"/>
    </row>
    <row r="9" spans="1:22" ht="15" hidden="1" customHeight="1" thickBot="1">
      <c r="A9" s="56"/>
      <c r="B9" s="346"/>
      <c r="C9" s="346"/>
      <c r="D9" s="346"/>
      <c r="E9" s="346"/>
      <c r="F9" s="425"/>
      <c r="G9" s="353" t="s">
        <v>739</v>
      </c>
      <c r="H9" s="347"/>
      <c r="I9" s="347"/>
      <c r="J9" s="348">
        <v>2</v>
      </c>
      <c r="K9" s="348">
        <f>ICRcomplete</f>
        <v>0</v>
      </c>
      <c r="L9" s="348"/>
      <c r="M9" s="349">
        <v>2</v>
      </c>
      <c r="N9" s="349">
        <f>DTPdelv</f>
        <v>8</v>
      </c>
      <c r="O9" s="349"/>
      <c r="P9" s="404">
        <f>expERCreturn</f>
        <v>30</v>
      </c>
      <c r="Q9" s="350"/>
      <c r="R9" s="351">
        <f>ERCdelv</f>
        <v>3</v>
      </c>
      <c r="S9" s="352"/>
      <c r="U9" s="56"/>
      <c r="V9" s="56"/>
    </row>
    <row r="10" spans="1:22" ht="15.75" thickTop="1">
      <c r="A10" s="56"/>
      <c r="B10" s="116" t="str" cm="1">
        <f t="array" ref="B10">IFERROR(_xlfn._xlws.FILTER(mats_tbl[Unique Material Name],mats_tbl[Translation Batch]=1),"")</f>
        <v/>
      </c>
      <c r="C10" s="116" t="str" cm="1">
        <f t="array" ref="C10">IFERROR(_xlfn._xlws.FILTER(mats_tbl[Unique Material Name],mats_tbl[Translation Batch]=2),"")</f>
        <v/>
      </c>
      <c r="D10" s="116" t="str" cm="1">
        <f t="array" ref="D10">IFERROR(_xlfn._xlws.FILTER(mats_tbl[Unique Material Name],mats_tbl[Translation Batch]=3),"")</f>
        <v/>
      </c>
      <c r="E10" s="28" t="str" cm="1">
        <f t="array" ref="E10">IFERROR(_xlfn._xlws.FILTER(mats_tbl[Unique Material Name],mats_tbl[Translation Batch]=4),"")</f>
        <v/>
      </c>
      <c r="F10" s="333" t="s">
        <v>258</v>
      </c>
      <c r="G10" s="320" t="str" cm="1">
        <f t="array" aca="1" ref="G10" ca="1">IFERROR(_xlfn._xlws.FILTER(References!$E$237:$E$536,(References!$D$237:$D$536=$B$7)),"")</f>
        <v/>
      </c>
      <c r="H10" s="330" t="str">
        <f ca="1">IF(batch1Start="","",IF(G10=0,"",WORKDAY(batch1Start,7)))</f>
        <v/>
      </c>
      <c r="I10" s="331"/>
      <c r="J10" s="355" t="str">
        <f ca="1">IFERROR(IF(I10="",WORKDAY(H10,$J$9),WORKDAY(I10,$J$9)),"")</f>
        <v/>
      </c>
      <c r="K10" s="330" t="e">
        <f ca="1">WORKDAY(J10,$K$9)</f>
        <v>#VALUE!</v>
      </c>
      <c r="L10" s="331"/>
      <c r="M10" s="330" t="e">
        <f ca="1">IF(L10="",WORKDAY(K10,M9),WORKDAY(L10,M9))</f>
        <v>#VALUE!</v>
      </c>
      <c r="N10" s="330" t="e">
        <f ca="1">WORKDAY(M10,DTPdelv)</f>
        <v>#VALUE!</v>
      </c>
      <c r="O10" s="331"/>
      <c r="P10" s="402" t="e">
        <f ca="1">IF(G10=0,"",IF(O10="",WORKDAY(N10,$P$9),WORKDAY(O10,$P$9)))</f>
        <v>#VALUE!</v>
      </c>
      <c r="Q10" s="331"/>
      <c r="R10" s="403" t="e">
        <f ca="1">IF(G10=0,"",IF(Q10="",WORKDAY(P10,$R$9),WORKDAY(Q10,$R$9)))</f>
        <v>#VALUE!</v>
      </c>
      <c r="S10" s="330"/>
      <c r="T10" s="56"/>
      <c r="U10" s="56"/>
      <c r="V10" s="56"/>
    </row>
    <row r="11" spans="1:22">
      <c r="A11" s="56"/>
      <c r="B11" s="116"/>
      <c r="C11" s="116"/>
      <c r="D11" s="116"/>
      <c r="E11" s="116"/>
      <c r="F11" s="56"/>
      <c r="G11" s="73"/>
      <c r="H11" s="354" t="str">
        <f>IF(batch1Start="","",IF(G11=0,"",WORKDAY(batch1Start,7)))</f>
        <v/>
      </c>
      <c r="I11" s="357"/>
      <c r="J11" s="354" t="str">
        <f>IFERROR(IF(I11="",WORKDAY(H11,$J$9),WORKDAY(I11,$J$9)),"")</f>
        <v/>
      </c>
      <c r="K11" s="354" t="str">
        <f>IF(J11="","",WORKDAY(J11,$K$9))</f>
        <v/>
      </c>
      <c r="L11" s="357"/>
      <c r="M11" s="354" t="str">
        <f>IFERROR(IF(L11="",WORKDAY(K11,$M$9),WORKDAY(L11,$M$9)),"")</f>
        <v/>
      </c>
      <c r="N11" s="354" t="str">
        <f>IF(H11&lt;&gt;"",WORKDAY(M11,$N$9),"")</f>
        <v/>
      </c>
      <c r="O11" s="357"/>
      <c r="P11" s="354" t="str">
        <f t="shared" ref="P11:P14" si="0">IF(G11=0,"",IF(O11="",WORKDAY(N11,$P$9),WORKDAY(O11,$P$9)))</f>
        <v/>
      </c>
      <c r="Q11" s="357"/>
      <c r="R11" s="354" t="str">
        <f t="shared" ref="R11:R14" si="1">IF(G11=0,"",IF(Q11="",WORKDAY(P11,$R$9),WORKDAY(Q11,$R$9)))</f>
        <v/>
      </c>
      <c r="S11" s="354"/>
      <c r="T11" s="56"/>
      <c r="U11" s="56"/>
      <c r="V11" s="56"/>
    </row>
    <row r="12" spans="1:22">
      <c r="A12" s="56"/>
      <c r="B12" s="116"/>
      <c r="C12" s="116"/>
      <c r="D12" s="116"/>
      <c r="E12" s="116"/>
      <c r="F12" s="56"/>
      <c r="G12" s="73"/>
      <c r="H12" s="354" t="str">
        <f>IF(batch1Start="","",IF(G12=0,"",WORKDAY(batch1Start,7)))</f>
        <v/>
      </c>
      <c r="I12" s="357"/>
      <c r="J12" s="354" t="str">
        <f t="shared" ref="J12:J14" si="2">IFERROR(IF(I12="",WORKDAY(H12,$J$9),WORKDAY(I12,$J$9)),"")</f>
        <v/>
      </c>
      <c r="K12" s="354" t="str">
        <f>IF(J12="","",WORKDAY(J12,$K$9))</f>
        <v/>
      </c>
      <c r="L12" s="357"/>
      <c r="M12" s="354" t="str">
        <f t="shared" ref="M12:M14" si="3">IFERROR(IF(L12="",WORKDAY(K12,$M$9),WORKDAY(L12,$M$9)),"")</f>
        <v/>
      </c>
      <c r="N12" s="354" t="str">
        <f t="shared" ref="N12:N13" si="4">IF(H12&lt;&gt;"",WORKDAY(M12,$N$9),"")</f>
        <v/>
      </c>
      <c r="O12" s="357"/>
      <c r="P12" s="354" t="str">
        <f t="shared" si="0"/>
        <v/>
      </c>
      <c r="Q12" s="357"/>
      <c r="R12" s="354" t="str">
        <f t="shared" si="1"/>
        <v/>
      </c>
      <c r="S12" s="354"/>
      <c r="T12" s="56"/>
      <c r="U12" s="56"/>
      <c r="V12" s="56"/>
    </row>
    <row r="13" spans="1:22">
      <c r="A13" s="56"/>
      <c r="B13" s="116"/>
      <c r="C13" s="116"/>
      <c r="D13" s="116"/>
      <c r="E13" s="116"/>
      <c r="F13" s="56"/>
      <c r="G13" s="73"/>
      <c r="H13" s="354" t="str">
        <f>IF(batch1Start="","",IF(G13=0,"",WORKDAY(batch1Start,7)))</f>
        <v/>
      </c>
      <c r="I13" s="357"/>
      <c r="J13" s="354" t="str">
        <f t="shared" si="2"/>
        <v/>
      </c>
      <c r="K13" s="354" t="str">
        <f t="shared" ref="K13:K29" si="5">IF(J13="","",WORKDAY(J13,$K$9))</f>
        <v/>
      </c>
      <c r="L13" s="357"/>
      <c r="M13" s="354" t="str">
        <f t="shared" si="3"/>
        <v/>
      </c>
      <c r="N13" s="354" t="str">
        <f t="shared" si="4"/>
        <v/>
      </c>
      <c r="O13" s="357"/>
      <c r="P13" s="354" t="str">
        <f t="shared" si="0"/>
        <v/>
      </c>
      <c r="Q13" s="357"/>
      <c r="R13" s="354" t="str">
        <f t="shared" si="1"/>
        <v/>
      </c>
      <c r="S13" s="354"/>
      <c r="T13" s="56"/>
      <c r="U13" s="56"/>
      <c r="V13" s="56"/>
    </row>
    <row r="14" spans="1:22" ht="15.75" thickBot="1">
      <c r="A14" s="56"/>
      <c r="B14" s="116"/>
      <c r="C14" s="116"/>
      <c r="D14" s="116"/>
      <c r="E14" s="116"/>
      <c r="F14" s="56"/>
      <c r="G14" s="73"/>
      <c r="H14" s="405" t="str">
        <f>IF(batch1Start="","",IF(G14="","",WORKDAY(batch1Start,7)))</f>
        <v/>
      </c>
      <c r="I14" s="357"/>
      <c r="J14" s="354" t="str">
        <f t="shared" si="2"/>
        <v/>
      </c>
      <c r="K14" s="354" t="str">
        <f t="shared" si="5"/>
        <v/>
      </c>
      <c r="L14" s="357"/>
      <c r="M14" s="354" t="str">
        <f t="shared" si="3"/>
        <v/>
      </c>
      <c r="N14" s="354" t="str">
        <f>IF(H14&lt;&gt;"",WORKDAY(M14,$N$9),"")</f>
        <v/>
      </c>
      <c r="O14" s="357"/>
      <c r="P14" s="405" t="str">
        <f t="shared" si="0"/>
        <v/>
      </c>
      <c r="Q14" s="357"/>
      <c r="R14" s="405" t="str">
        <f t="shared" si="1"/>
        <v/>
      </c>
      <c r="S14" s="405"/>
      <c r="T14" s="56"/>
      <c r="U14" s="56"/>
      <c r="V14" s="56"/>
    </row>
    <row r="15" spans="1:22">
      <c r="A15" s="56"/>
      <c r="B15" s="116"/>
      <c r="C15" s="116"/>
      <c r="D15" s="116"/>
      <c r="E15" s="116"/>
      <c r="F15" s="333" t="s">
        <v>259</v>
      </c>
      <c r="G15" s="320" t="str" cm="1">
        <f t="array" aca="1" ref="G15" ca="1">IFERROR(_xlfn._xlws.FILTER(References!$E$237:$E$536,(References!$D$237:$D$536=$B$7)),"")</f>
        <v/>
      </c>
      <c r="H15" s="403" t="str">
        <f ca="1">IF(batch2Start="","",IF(G15=0,"",WORKDAY(batch2Start,7)))</f>
        <v/>
      </c>
      <c r="I15" s="331"/>
      <c r="J15" s="330" t="str">
        <f ca="1">IFERROR(IF(I15="",WORKDAY(H15,$J$9),WORKDAY(I15,$J$9)),"")</f>
        <v/>
      </c>
      <c r="K15" s="330" t="str">
        <f t="shared" ca="1" si="5"/>
        <v/>
      </c>
      <c r="L15" s="331"/>
      <c r="M15" s="330" t="str">
        <f ca="1">IFERROR(IF(L15="",WORKDAY(K15,$M$9),WORKDAY(L15,$M$9)),"")</f>
        <v/>
      </c>
      <c r="N15" s="330" t="str">
        <f ca="1">IF(H15&lt;&gt;"",WORKDAY(M15,$N$9),"")</f>
        <v/>
      </c>
      <c r="O15" s="331"/>
      <c r="P15" s="403" t="str">
        <f ca="1">IF(H15="","",IF(O15="",WORKDAY(N15,$P$9),WORKDAY(O15,$P$9)))</f>
        <v/>
      </c>
      <c r="Q15" s="331"/>
      <c r="R15" s="403" t="str">
        <f ca="1">IF(H15="","",IF(Q15="",WORKDAY(P15,$R$9),WORKDAY(Q15,$R$9)))</f>
        <v/>
      </c>
      <c r="S15" s="403"/>
      <c r="T15" s="56"/>
      <c r="U15" s="56"/>
      <c r="V15" s="56"/>
    </row>
    <row r="16" spans="1:22" ht="15.75" customHeight="1">
      <c r="A16" s="56"/>
      <c r="B16" s="116"/>
      <c r="C16" s="116"/>
      <c r="D16" s="116"/>
      <c r="E16" s="116"/>
      <c r="F16" s="56"/>
      <c r="G16" s="73"/>
      <c r="H16" s="354" t="str">
        <f>IF(batch2Start="","",IF(G16=0,"",WORKDAY(batch2Start,7)))</f>
        <v/>
      </c>
      <c r="I16" s="357"/>
      <c r="J16" s="354" t="str">
        <f t="shared" ref="J16:J29" si="6">IFERROR(IF(I16="",WORKDAY(H16,$J$9),WORKDAY(I16,$J$9)),"")</f>
        <v/>
      </c>
      <c r="K16" s="354" t="str">
        <f t="shared" si="5"/>
        <v/>
      </c>
      <c r="L16" s="357"/>
      <c r="M16" s="354" t="str">
        <f>IFERROR(IF(L16="",WORKDAY(K16,$M$9),WORKDAY(L16,$M$9)),"")</f>
        <v/>
      </c>
      <c r="N16" s="354" t="str">
        <f>IF(H16&lt;&gt;"",WORKDAY(M16,$N$9),"")</f>
        <v/>
      </c>
      <c r="O16" s="357"/>
      <c r="P16" s="354" t="str">
        <f>IF(H16="","",IF(O16="",WORKDAY(N16,$P$9),WORKDAY(O16,$P$9)))</f>
        <v/>
      </c>
      <c r="Q16" s="357"/>
      <c r="R16" s="403" t="str">
        <f t="shared" ref="R16:R29" si="7">IF(H16="","",IF(Q16="",WORKDAY(P16,$R$9),WORKDAY(Q16,$R$9)))</f>
        <v/>
      </c>
      <c r="S16" s="354"/>
      <c r="T16" s="56"/>
      <c r="U16" s="56"/>
      <c r="V16" s="56"/>
    </row>
    <row r="17" spans="1:22">
      <c r="A17" s="56"/>
      <c r="B17" s="116"/>
      <c r="C17" s="116"/>
      <c r="D17" s="116"/>
      <c r="E17" s="116"/>
      <c r="F17" s="56"/>
      <c r="G17" s="73"/>
      <c r="H17" s="354" t="str">
        <f>IF(batch2Start="","",IF(G17=0,"",WORKDAY(batch2Start,7)))</f>
        <v/>
      </c>
      <c r="I17" s="357"/>
      <c r="J17" s="354" t="str">
        <f t="shared" si="6"/>
        <v/>
      </c>
      <c r="K17" s="354" t="str">
        <f t="shared" si="5"/>
        <v/>
      </c>
      <c r="L17" s="357"/>
      <c r="M17" s="354" t="str">
        <f t="shared" ref="M17" si="8">IFERROR(IF(L17="",WORKDAY(K17,$M$9),WORKDAY(L17,$M$9)),"")</f>
        <v/>
      </c>
      <c r="N17" s="354" t="str">
        <f t="shared" ref="N17:N29" si="9">IF(H17&lt;&gt;"",WORKDAY(M17,$N$9),"")</f>
        <v/>
      </c>
      <c r="O17" s="357"/>
      <c r="P17" s="354" t="str">
        <f t="shared" ref="P17:P29" si="10">IF(H17="","",IF(O17="",WORKDAY(N17,$P$9),WORKDAY(O17,$P$9)))</f>
        <v/>
      </c>
      <c r="Q17" s="357"/>
      <c r="R17" s="403" t="str">
        <f t="shared" si="7"/>
        <v/>
      </c>
      <c r="S17" s="354"/>
      <c r="T17" s="56"/>
      <c r="U17" s="56"/>
      <c r="V17" s="56"/>
    </row>
    <row r="18" spans="1:22">
      <c r="A18" s="56"/>
      <c r="B18" s="116"/>
      <c r="C18" s="116"/>
      <c r="D18" s="116"/>
      <c r="E18" s="116"/>
      <c r="F18" s="56"/>
      <c r="G18" s="73"/>
      <c r="H18" s="354" t="str">
        <f>IF(batch2Start="","",IF(G18=0,"",WORKDAY(batch2Start,7)))</f>
        <v/>
      </c>
      <c r="I18" s="357"/>
      <c r="J18" s="354" t="str">
        <f t="shared" si="6"/>
        <v/>
      </c>
      <c r="K18" s="354" t="str">
        <f t="shared" si="5"/>
        <v/>
      </c>
      <c r="L18" s="357"/>
      <c r="M18" s="354" t="str">
        <f>IFERROR(IF(L18="",WORKDAY(K18,$M$9),WORKDAY(L18,$M$9)),"")</f>
        <v/>
      </c>
      <c r="N18" s="354" t="str">
        <f t="shared" si="9"/>
        <v/>
      </c>
      <c r="O18" s="357"/>
      <c r="P18" s="354" t="str">
        <f t="shared" si="10"/>
        <v/>
      </c>
      <c r="Q18" s="357"/>
      <c r="R18" s="403" t="str">
        <f t="shared" si="7"/>
        <v/>
      </c>
      <c r="S18" s="354"/>
      <c r="T18" s="56"/>
      <c r="U18" s="56"/>
      <c r="V18" s="56"/>
    </row>
    <row r="19" spans="1:22" ht="15.75" thickBot="1">
      <c r="A19" s="56"/>
      <c r="B19" s="116"/>
      <c r="C19" s="116"/>
      <c r="D19" s="116"/>
      <c r="E19" s="116"/>
      <c r="F19" s="56"/>
      <c r="G19" s="73"/>
      <c r="H19" s="405" t="str">
        <f>IF(batch2Start="","",IF(G19="","",WORKDAY(batch2Start,7)))</f>
        <v/>
      </c>
      <c r="I19" s="357"/>
      <c r="J19" s="354" t="str">
        <f t="shared" si="6"/>
        <v/>
      </c>
      <c r="K19" s="354" t="str">
        <f t="shared" si="5"/>
        <v/>
      </c>
      <c r="L19" s="357"/>
      <c r="M19" s="354" t="str">
        <f>IFERROR(IF(L19="",WORKDAY(K19,$M$9),WORKDAY(L19,$M$9)),"")</f>
        <v/>
      </c>
      <c r="N19" s="354" t="str">
        <f t="shared" si="9"/>
        <v/>
      </c>
      <c r="O19" s="357"/>
      <c r="P19" s="358" t="str">
        <f t="shared" si="10"/>
        <v/>
      </c>
      <c r="Q19" s="357"/>
      <c r="R19" s="463" t="str">
        <f t="shared" si="7"/>
        <v/>
      </c>
      <c r="S19" s="405"/>
      <c r="T19" s="56"/>
      <c r="U19" s="56"/>
      <c r="V19" s="56"/>
    </row>
    <row r="20" spans="1:22">
      <c r="A20" s="56"/>
      <c r="B20" s="56"/>
      <c r="C20" s="56"/>
      <c r="D20" s="116"/>
      <c r="E20" s="116"/>
      <c r="F20" s="333" t="s">
        <v>260</v>
      </c>
      <c r="G20" s="320" t="str" cm="1">
        <f t="array" aca="1" ref="G20" ca="1">IFERROR(_xlfn._xlws.FILTER(References!$E$237:$E$536,(References!$D$237:$D$536=$B$7)),"")</f>
        <v/>
      </c>
      <c r="H20" s="403" t="str">
        <f ca="1">IF(batch3Start="","",IF(G20=0,"",WORKDAY(batch3Start,7)))</f>
        <v/>
      </c>
      <c r="I20" s="331"/>
      <c r="J20" s="330" t="str">
        <f t="shared" ca="1" si="6"/>
        <v/>
      </c>
      <c r="K20" s="330" t="str">
        <f t="shared" ca="1" si="5"/>
        <v/>
      </c>
      <c r="L20" s="331"/>
      <c r="M20" s="330" t="str">
        <f t="shared" ref="M20:M24" ca="1" si="11">IFERROR(IF(L20="",WORKDAY(K20,$M$9),WORKDAY(L20,$M$9)),"")</f>
        <v/>
      </c>
      <c r="N20" s="330" t="str">
        <f t="shared" ca="1" si="9"/>
        <v/>
      </c>
      <c r="O20" s="331"/>
      <c r="P20" s="330" t="str">
        <f t="shared" ca="1" si="10"/>
        <v/>
      </c>
      <c r="Q20" s="331"/>
      <c r="R20" s="330" t="str">
        <f t="shared" ca="1" si="7"/>
        <v/>
      </c>
      <c r="S20" s="403"/>
      <c r="T20" s="56"/>
      <c r="U20" s="56"/>
      <c r="V20" s="56"/>
    </row>
    <row r="21" spans="1:22">
      <c r="A21" s="56"/>
      <c r="B21" s="56"/>
      <c r="C21" s="56"/>
      <c r="D21" s="116"/>
      <c r="E21" s="116"/>
      <c r="F21" s="56"/>
      <c r="G21" s="73"/>
      <c r="H21" s="354" t="str">
        <f>IF(batch3Start="","",IF(G21=0,"",WORKDAY(batch3Start,7)))</f>
        <v/>
      </c>
      <c r="I21" s="357"/>
      <c r="J21" s="354" t="str">
        <f t="shared" si="6"/>
        <v/>
      </c>
      <c r="K21" s="354" t="str">
        <f t="shared" si="5"/>
        <v/>
      </c>
      <c r="L21" s="357"/>
      <c r="M21" s="354" t="str">
        <f t="shared" si="11"/>
        <v/>
      </c>
      <c r="N21" s="354" t="str">
        <f>IF(H21&lt;&gt;"",WORKDAY(M21,$N$9),"")</f>
        <v/>
      </c>
      <c r="O21" s="357"/>
      <c r="P21" s="354" t="str">
        <f t="shared" si="10"/>
        <v/>
      </c>
      <c r="Q21" s="357"/>
      <c r="R21" s="403" t="str">
        <f t="shared" si="7"/>
        <v/>
      </c>
      <c r="S21" s="354"/>
      <c r="T21" s="56"/>
      <c r="U21" s="56"/>
      <c r="V21" s="56"/>
    </row>
    <row r="22" spans="1:22" ht="15.75">
      <c r="A22" s="715" t="s">
        <v>740</v>
      </c>
      <c r="B22" s="715"/>
      <c r="C22" s="715"/>
      <c r="D22" s="116"/>
      <c r="E22" s="116"/>
      <c r="F22" s="56"/>
      <c r="G22" s="73"/>
      <c r="H22" s="354" t="str">
        <f>IF(batch3Start="","",IF(G22=0,"",WORKDAY(batch3Start,7)))</f>
        <v/>
      </c>
      <c r="I22" s="357"/>
      <c r="J22" s="354" t="str">
        <f t="shared" si="6"/>
        <v/>
      </c>
      <c r="K22" s="354" t="str">
        <f t="shared" si="5"/>
        <v/>
      </c>
      <c r="L22" s="357"/>
      <c r="M22" s="354" t="str">
        <f t="shared" si="11"/>
        <v/>
      </c>
      <c r="N22" s="354" t="str">
        <f t="shared" si="9"/>
        <v/>
      </c>
      <c r="O22" s="357"/>
      <c r="P22" s="354" t="str">
        <f t="shared" si="10"/>
        <v/>
      </c>
      <c r="Q22" s="357"/>
      <c r="R22" s="403" t="str">
        <f t="shared" si="7"/>
        <v/>
      </c>
      <c r="S22" s="354"/>
      <c r="T22" s="56"/>
      <c r="U22" s="56"/>
      <c r="V22" s="56"/>
    </row>
    <row r="23" spans="1:22">
      <c r="A23" s="117" t="s">
        <v>741</v>
      </c>
      <c r="B23" s="117" t="s">
        <v>742</v>
      </c>
      <c r="C23" s="117" t="s">
        <v>743</v>
      </c>
      <c r="D23" s="116"/>
      <c r="E23" s="116"/>
      <c r="F23" s="56"/>
      <c r="G23" s="73"/>
      <c r="H23" s="354" t="str">
        <f>IF(batch3Start="","",IF(G23=0,"",WORKDAY(batch3Start,7)))</f>
        <v/>
      </c>
      <c r="I23" s="357"/>
      <c r="J23" s="354" t="str">
        <f t="shared" si="6"/>
        <v/>
      </c>
      <c r="K23" s="354" t="str">
        <f t="shared" si="5"/>
        <v/>
      </c>
      <c r="L23" s="357"/>
      <c r="M23" s="354" t="str">
        <f t="shared" si="11"/>
        <v/>
      </c>
      <c r="N23" s="354" t="str">
        <f t="shared" si="9"/>
        <v/>
      </c>
      <c r="O23" s="357"/>
      <c r="P23" s="354" t="str">
        <f t="shared" si="10"/>
        <v/>
      </c>
      <c r="Q23" s="357"/>
      <c r="R23" s="403" t="str">
        <f t="shared" si="7"/>
        <v/>
      </c>
      <c r="S23" s="354"/>
      <c r="T23" s="56"/>
      <c r="U23" s="56"/>
      <c r="V23" s="56"/>
    </row>
    <row r="24" spans="1:22" ht="15.75" thickBot="1">
      <c r="A24" s="56" t="e" cm="1" vm="1">
        <f t="array" ref="A24">_xlfn._xlws.FILTER(mats_tbl[Unique Material Name],mats_tbl[Translation?]="Yes")</f>
        <v>#VALUE!</v>
      </c>
      <c r="B24" s="116" t="e" vm="2">
        <f ca="1">IF(A24&lt;&gt;"",IF(_xlfn.XLOOKUP(A24,mats_tbl[Unique Material Name],mats_tbl[Audience])="Patient-Facing Pre-Consent",VLOOKUP($B$7,'CLMs Strategies'!$A$7:$F$57,3),VLOOKUP($B$7,'CLMs Strategies'!$A$7:$F$57,4)),"")</f>
        <v>#VALUE!</v>
      </c>
      <c r="C24" s="116" t="e" vm="2">
        <f ca="1">IF(A24&lt;&gt;"",IF(_xlfn.XLOOKUP(A24,mats_tbl[Unique Material Name],mats_tbl[Audience])="Patient-Facing Pre-Consent",VLOOKUP($B$7,'CLMs Strategies'!$A$7:$F$57,5),VLOOKUP($B$7,'CLMs Strategies'!$A$7:$F$57,6)),"")</f>
        <v>#VALUE!</v>
      </c>
      <c r="D24" s="116"/>
      <c r="E24" s="116"/>
      <c r="F24" s="56"/>
      <c r="G24" s="73"/>
      <c r="H24" s="405" t="str">
        <f>IF(batch3Start="","",IF(G24=0,"",WORKDAY(batch3Start,7)))</f>
        <v/>
      </c>
      <c r="I24" s="357"/>
      <c r="J24" s="354" t="str">
        <f t="shared" si="6"/>
        <v/>
      </c>
      <c r="K24" s="354" t="str">
        <f t="shared" si="5"/>
        <v/>
      </c>
      <c r="L24" s="357"/>
      <c r="M24" s="354" t="str">
        <f t="shared" si="11"/>
        <v/>
      </c>
      <c r="N24" s="354" t="str">
        <f t="shared" si="9"/>
        <v/>
      </c>
      <c r="O24" s="357"/>
      <c r="P24" s="405" t="str">
        <f t="shared" si="10"/>
        <v/>
      </c>
      <c r="Q24" s="357"/>
      <c r="R24" s="464" t="str">
        <f t="shared" si="7"/>
        <v/>
      </c>
      <c r="S24" s="405"/>
      <c r="T24" s="56"/>
      <c r="U24" s="56"/>
      <c r="V24" s="56"/>
    </row>
    <row r="25" spans="1:22">
      <c r="A25" s="56"/>
      <c r="B25" s="116" t="str">
        <f ca="1">IF(A25&lt;&gt;"",IF(_xlfn.XLOOKUP(A25,mats_tbl[Unique Material Name],mats_tbl[Audience])="Patient-Facing Pre-Consent",VLOOKUP($B$7,'CLMs Strategies'!$A$7:$F$57,3),VLOOKUP($B$7,'CLMs Strategies'!$A$7:$F$57,4)),"")</f>
        <v/>
      </c>
      <c r="C25" s="116" t="str">
        <f ca="1">IF(A25&lt;&gt;"",IF(_xlfn.XLOOKUP(A25,mats_tbl[Unique Material Name],mats_tbl[Audience])="Patient-Facing Pre-Consent",VLOOKUP($B$7,'CLMs Strategies'!$A$7:$F$57,5),VLOOKUP($B$7,'CLMs Strategies'!$A$7:$F$57,6)),"")</f>
        <v/>
      </c>
      <c r="D25" s="116"/>
      <c r="E25" s="116"/>
      <c r="F25" s="333" t="s">
        <v>261</v>
      </c>
      <c r="G25" s="320" t="str" cm="1">
        <f t="array" aca="1" ref="G25" ca="1">IFERROR(_xlfn._xlws.FILTER(References!$E$237:$E$536,(References!$D$237:$D$536=$B$7)),"")</f>
        <v/>
      </c>
      <c r="H25" s="403" t="str">
        <f ca="1">IF(batch4Start="","",IF(G25=0,"",WORKDAY(batch4Start,7)))</f>
        <v/>
      </c>
      <c r="I25" s="331"/>
      <c r="J25" s="330" t="str">
        <f t="shared" ca="1" si="6"/>
        <v/>
      </c>
      <c r="K25" s="330" t="str">
        <f t="shared" ca="1" si="5"/>
        <v/>
      </c>
      <c r="L25" s="331"/>
      <c r="M25" s="330" t="str">
        <f ca="1">IFERROR(IF(L25="",WORKDAY(K25,$M$9),WORKDAY(L25,$M$9)),"")</f>
        <v/>
      </c>
      <c r="N25" s="330" t="str">
        <f t="shared" ca="1" si="9"/>
        <v/>
      </c>
      <c r="O25" s="331"/>
      <c r="P25" s="403" t="str">
        <f t="shared" ca="1" si="10"/>
        <v/>
      </c>
      <c r="Q25" s="331"/>
      <c r="R25" s="403" t="str">
        <f t="shared" ca="1" si="7"/>
        <v/>
      </c>
      <c r="S25" s="403"/>
      <c r="T25" s="56"/>
      <c r="U25" s="56"/>
      <c r="V25" s="56"/>
    </row>
    <row r="26" spans="1:22">
      <c r="A26" s="56"/>
      <c r="B26" s="116" t="str">
        <f ca="1">IF(A26&lt;&gt;"",IF(_xlfn.XLOOKUP(A26,mats_tbl[Unique Material Name],mats_tbl[Audience])="Patient-Facing Pre-Consent",VLOOKUP($B$7,'CLMs Strategies'!$A$7:$F$57,3),VLOOKUP($B$7,'CLMs Strategies'!$A$7:$F$57,4)),"")</f>
        <v/>
      </c>
      <c r="C26" s="116" t="str">
        <f ca="1">IF(A26&lt;&gt;"",IF(_xlfn.XLOOKUP(A26,mats_tbl[Unique Material Name],mats_tbl[Audience])="Patient-Facing Pre-Consent",VLOOKUP($B$7,'CLMs Strategies'!$A$7:$F$57,5),VLOOKUP($B$7,'CLMs Strategies'!$A$7:$F$57,6)),"")</f>
        <v/>
      </c>
      <c r="D26" s="116"/>
      <c r="E26" s="116"/>
      <c r="F26" s="56"/>
      <c r="G26" s="73"/>
      <c r="H26" s="354" t="str">
        <f>IF(batch4Start="","",IF(G26=0,"",WORKDAY(batch4Start,7)))</f>
        <v/>
      </c>
      <c r="I26" s="357"/>
      <c r="J26" s="354" t="str">
        <f t="shared" si="6"/>
        <v/>
      </c>
      <c r="K26" s="354" t="str">
        <f t="shared" si="5"/>
        <v/>
      </c>
      <c r="L26" s="357"/>
      <c r="M26" s="354" t="str">
        <f>IFERROR(IF(L26="",WORKDAY(K26,$M$9),WORKDAY(L26,$M$9)),"")</f>
        <v/>
      </c>
      <c r="N26" s="354" t="str">
        <f t="shared" si="9"/>
        <v/>
      </c>
      <c r="O26" s="357"/>
      <c r="P26" s="354" t="str">
        <f t="shared" si="10"/>
        <v/>
      </c>
      <c r="Q26" s="357"/>
      <c r="R26" s="403" t="str">
        <f t="shared" si="7"/>
        <v/>
      </c>
      <c r="S26" s="354"/>
      <c r="T26" s="56"/>
      <c r="U26" s="56"/>
      <c r="V26" s="56"/>
    </row>
    <row r="27" spans="1:22">
      <c r="A27" s="56"/>
      <c r="B27" s="116" t="str">
        <f ca="1">IF(A27&lt;&gt;"",IF(_xlfn.XLOOKUP(A27,mats_tbl[Unique Material Name],mats_tbl[Audience])="Patient-Facing Pre-Consent",VLOOKUP($B$7,'CLMs Strategies'!$A$7:$F$57,3),VLOOKUP($B$7,'CLMs Strategies'!$A$7:$F$57,4)),"")</f>
        <v/>
      </c>
      <c r="C27" s="116" t="str">
        <f ca="1">IF(A27&lt;&gt;"",IF(_xlfn.XLOOKUP(A27,mats_tbl[Unique Material Name],mats_tbl[Audience])="Patient-Facing Pre-Consent",VLOOKUP($B$7,'CLMs Strategies'!$A$7:$F$57,5),VLOOKUP($B$7,'CLMs Strategies'!$A$7:$F$57,6)),"")</f>
        <v/>
      </c>
      <c r="D27" s="116"/>
      <c r="E27" s="116"/>
      <c r="F27" s="56"/>
      <c r="G27" s="73"/>
      <c r="H27" s="354" t="str">
        <f>IF(batch4Start="","",IF(G27=0,"",WORKDAY(batch4Start,7)))</f>
        <v/>
      </c>
      <c r="I27" s="357"/>
      <c r="J27" s="354" t="str">
        <f>IFERROR(IF(I27="",WORKDAY(H27,$J$9),WORKDAY(I27,$J$9)),"")</f>
        <v/>
      </c>
      <c r="K27" s="354" t="str">
        <f t="shared" si="5"/>
        <v/>
      </c>
      <c r="L27" s="357"/>
      <c r="M27" s="354" t="str">
        <f t="shared" ref="M27:M29" si="12">IFERROR(IF(L27="",WORKDAY(K27,$M$9),WORKDAY(L27,$M$9)),"")</f>
        <v/>
      </c>
      <c r="N27" s="354" t="str">
        <f t="shared" si="9"/>
        <v/>
      </c>
      <c r="O27" s="357"/>
      <c r="P27" s="354" t="str">
        <f t="shared" si="10"/>
        <v/>
      </c>
      <c r="Q27" s="357"/>
      <c r="R27" s="403" t="str">
        <f t="shared" si="7"/>
        <v/>
      </c>
      <c r="S27" s="354"/>
      <c r="T27" s="56"/>
      <c r="U27" s="56"/>
      <c r="V27" s="56"/>
    </row>
    <row r="28" spans="1:22">
      <c r="A28" s="56"/>
      <c r="B28" s="116" t="str">
        <f ca="1">IF(A28&lt;&gt;"",IF(_xlfn.XLOOKUP(A28,mats_tbl[Unique Material Name],mats_tbl[Audience])="Patient-Facing Pre-Consent",VLOOKUP($B$7,'CLMs Strategies'!$A$7:$F$57,3),VLOOKUP($B$7,'CLMs Strategies'!$A$7:$F$57,4)),"")</f>
        <v/>
      </c>
      <c r="C28" s="116" t="str">
        <f ca="1">IF(A28&lt;&gt;"",IF(_xlfn.XLOOKUP(A28,mats_tbl[Unique Material Name],mats_tbl[Audience])="Patient-Facing Pre-Consent",VLOOKUP($B$7,'CLMs Strategies'!$A$7:$F$57,5),VLOOKUP($B$7,'CLMs Strategies'!$A$7:$F$57,6)),"")</f>
        <v/>
      </c>
      <c r="D28" s="116"/>
      <c r="E28" s="116"/>
      <c r="F28" s="56"/>
      <c r="G28" s="73"/>
      <c r="H28" s="354" t="str">
        <f>IF(batch4Start="","",IF(G28=0,"",WORKDAY(batch4Start,7)))</f>
        <v/>
      </c>
      <c r="I28" s="357"/>
      <c r="J28" s="354" t="str">
        <f t="shared" si="6"/>
        <v/>
      </c>
      <c r="K28" s="354" t="str">
        <f t="shared" si="5"/>
        <v/>
      </c>
      <c r="L28" s="357"/>
      <c r="M28" s="354" t="str">
        <f t="shared" si="12"/>
        <v/>
      </c>
      <c r="N28" s="354" t="str">
        <f t="shared" si="9"/>
        <v/>
      </c>
      <c r="O28" s="357"/>
      <c r="P28" s="354" t="str">
        <f t="shared" si="10"/>
        <v/>
      </c>
      <c r="Q28" s="357"/>
      <c r="R28" s="403" t="str">
        <f t="shared" si="7"/>
        <v/>
      </c>
      <c r="S28" s="354"/>
      <c r="T28" s="56"/>
      <c r="U28" s="56"/>
      <c r="V28" s="56"/>
    </row>
    <row r="29" spans="1:22">
      <c r="A29" s="56"/>
      <c r="B29" s="116" t="str">
        <f ca="1">IF(A29&lt;&gt;"",IF(_xlfn.XLOOKUP(A29,mats_tbl[Unique Material Name],mats_tbl[Audience])="Patient-Facing Pre-Consent",VLOOKUP($B$7,'CLMs Strategies'!$A$7:$F$57,3),VLOOKUP($B$7,'CLMs Strategies'!$A$7:$F$57,4)),"")</f>
        <v/>
      </c>
      <c r="C29" s="116" t="str">
        <f ca="1">IF(A29&lt;&gt;"",IF(_xlfn.XLOOKUP(A29,mats_tbl[Unique Material Name],mats_tbl[Audience])="Patient-Facing Pre-Consent",VLOOKUP($B$7,'CLMs Strategies'!$A$7:$F$57,5),VLOOKUP($B$7,'CLMs Strategies'!$A$7:$F$57,6)),"")</f>
        <v/>
      </c>
      <c r="D29" s="116"/>
      <c r="E29" s="116"/>
      <c r="F29" s="56"/>
      <c r="G29" s="73"/>
      <c r="H29" s="354" t="str">
        <f>IF(batch4Start="","",IF(G29=0,"",WORKDAY(batch4Start,7)))</f>
        <v/>
      </c>
      <c r="I29" s="357"/>
      <c r="J29" s="354" t="str">
        <f t="shared" si="6"/>
        <v/>
      </c>
      <c r="K29" s="354" t="str">
        <f t="shared" si="5"/>
        <v/>
      </c>
      <c r="L29" s="357"/>
      <c r="M29" s="354" t="str">
        <f t="shared" si="12"/>
        <v/>
      </c>
      <c r="N29" s="354" t="str">
        <f t="shared" si="9"/>
        <v/>
      </c>
      <c r="O29" s="357"/>
      <c r="P29" s="354" t="str">
        <f t="shared" si="10"/>
        <v/>
      </c>
      <c r="Q29" s="357"/>
      <c r="R29" s="403" t="str">
        <f t="shared" si="7"/>
        <v/>
      </c>
      <c r="S29" s="354"/>
      <c r="T29" s="56"/>
      <c r="U29" s="56"/>
      <c r="V29" s="56"/>
    </row>
    <row r="30" spans="1:22">
      <c r="A30" s="56"/>
      <c r="B30" s="116" t="str">
        <f ca="1">IF(A30&lt;&gt;"",IF(_xlfn.XLOOKUP(A30,mats_tbl[Unique Material Name],mats_tbl[Audience])="Patient-Facing Pre-Consent",VLOOKUP($B$7,'CLMs Strategies'!$A$7:$F$57,3),VLOOKUP($B$7,'CLMs Strategies'!$A$7:$F$57,4)),"")</f>
        <v/>
      </c>
      <c r="C30" s="116" t="str">
        <f ca="1">IF(A30&lt;&gt;"",IF(_xlfn.XLOOKUP(A30,mats_tbl[Unique Material Name],mats_tbl[Audience])="Patient-Facing Pre-Consent",VLOOKUP($B$7,'CLMs Strategies'!$A$7:$F$57,5),VLOOKUP($B$7,'CLMs Strategies'!$A$7:$F$57,6)),"")</f>
        <v/>
      </c>
      <c r="D30" s="116"/>
      <c r="E30" s="116"/>
      <c r="F30" s="56"/>
      <c r="G30" s="56"/>
      <c r="H30" s="56"/>
      <c r="I30" s="56"/>
      <c r="J30" s="56"/>
      <c r="K30" s="56"/>
      <c r="L30" s="56"/>
      <c r="M30" s="56"/>
      <c r="N30" s="56"/>
      <c r="O30" s="56"/>
      <c r="P30" s="56"/>
      <c r="Q30" s="56"/>
      <c r="R30" s="56"/>
      <c r="S30" s="56"/>
      <c r="T30" s="56"/>
      <c r="U30" s="56"/>
      <c r="V30" s="56"/>
    </row>
    <row r="31" spans="1:22">
      <c r="A31" s="56"/>
      <c r="B31" s="116" t="str">
        <f ca="1">IF(A31&lt;&gt;"",IF(_xlfn.XLOOKUP(A31,mats_tbl[Unique Material Name],mats_tbl[Audience])="Patient-Facing Pre-Consent",VLOOKUP($B$7,'CLMs Strategies'!$A$7:$F$57,3),VLOOKUP($B$7,'CLMs Strategies'!$A$7:$F$57,4)),"")</f>
        <v/>
      </c>
      <c r="C31" s="116" t="str">
        <f ca="1">IF(A31&lt;&gt;"",IF(_xlfn.XLOOKUP(A31,mats_tbl[Unique Material Name],mats_tbl[Audience])="Patient-Facing Pre-Consent",VLOOKUP($B$7,'CLMs Strategies'!$A$7:$F$57,5),VLOOKUP($B$7,'CLMs Strategies'!$A$7:$F$57,6)),"")</f>
        <v/>
      </c>
      <c r="D31" s="116"/>
      <c r="E31" s="116"/>
      <c r="F31" s="56"/>
      <c r="G31" s="56"/>
      <c r="H31" s="56"/>
      <c r="I31" s="56"/>
      <c r="J31" s="56"/>
      <c r="K31" s="56"/>
      <c r="L31" s="56"/>
      <c r="M31" s="56"/>
      <c r="N31" s="56"/>
      <c r="O31" s="56"/>
      <c r="P31" s="56"/>
      <c r="Q31" s="56"/>
      <c r="R31" s="56"/>
      <c r="S31" s="56"/>
      <c r="T31" s="56"/>
      <c r="U31" s="56"/>
      <c r="V31" s="56"/>
    </row>
    <row r="32" spans="1:22">
      <c r="A32" s="56"/>
      <c r="B32" s="116" t="str">
        <f ca="1">IF(A32&lt;&gt;"",IF(_xlfn.XLOOKUP(A32,mats_tbl[Unique Material Name],mats_tbl[Audience])="Patient-Facing Pre-Consent",VLOOKUP($B$7,'CLMs Strategies'!$A$7:$F$57,3),VLOOKUP($B$7,'CLMs Strategies'!$A$7:$F$57,4)),"")</f>
        <v/>
      </c>
      <c r="C32" s="116" t="str">
        <f ca="1">IF(A32&lt;&gt;"",IF(_xlfn.XLOOKUP(A32,mats_tbl[Unique Material Name],mats_tbl[Audience])="Patient-Facing Pre-Consent",VLOOKUP($B$7,'CLMs Strategies'!$A$7:$F$57,5),VLOOKUP($B$7,'CLMs Strategies'!$A$7:$F$57,6)),"")</f>
        <v/>
      </c>
      <c r="D32" s="56"/>
      <c r="E32" s="56"/>
      <c r="F32" s="56"/>
      <c r="G32" s="56"/>
      <c r="H32" s="56"/>
      <c r="I32" s="56"/>
      <c r="J32" s="56"/>
      <c r="K32" s="56"/>
      <c r="L32" s="56"/>
      <c r="M32" s="56"/>
      <c r="N32" s="56"/>
      <c r="O32" s="56"/>
      <c r="P32" s="56"/>
      <c r="Q32" s="56"/>
      <c r="R32" s="56"/>
      <c r="S32" s="56"/>
      <c r="T32" s="56"/>
      <c r="U32" s="56"/>
      <c r="V32" s="56"/>
    </row>
    <row r="33" spans="1:20">
      <c r="A33" s="56"/>
      <c r="B33" s="116" t="str">
        <f ca="1">IF(A33&lt;&gt;"",IF(_xlfn.XLOOKUP(A33,mats_tbl[Unique Material Name],mats_tbl[Audience])="Patient-Facing Pre-Consent",VLOOKUP($B$7,'CLMs Strategies'!$A$7:$F$57,3),VLOOKUP($B$7,'CLMs Strategies'!$A$7:$F$57,4)),"")</f>
        <v/>
      </c>
      <c r="C33" s="116" t="str">
        <f ca="1">IF(A33&lt;&gt;"",IF(_xlfn.XLOOKUP(A33,mats_tbl[Unique Material Name],mats_tbl[Audience])="Patient-Facing Pre-Consent",VLOOKUP($B$7,'CLMs Strategies'!$A$7:$F$57,5),VLOOKUP($B$7,'CLMs Strategies'!$A$7:$F$57,6)),"")</f>
        <v/>
      </c>
      <c r="D33" s="56"/>
      <c r="E33" s="56"/>
      <c r="F33" s="56"/>
      <c r="G33" s="56"/>
      <c r="H33" s="56"/>
      <c r="I33" s="56"/>
      <c r="J33" s="56"/>
      <c r="K33" s="56"/>
      <c r="L33" s="56"/>
      <c r="M33" s="56"/>
      <c r="N33" s="56"/>
      <c r="O33" s="56"/>
      <c r="P33" s="56"/>
      <c r="Q33" s="56"/>
      <c r="R33" s="56"/>
      <c r="S33" s="56"/>
      <c r="T33" s="56"/>
    </row>
    <row r="34" spans="1:20">
      <c r="A34" s="56"/>
      <c r="B34" s="116" t="str">
        <f ca="1">IF(A34&lt;&gt;"",IF(_xlfn.XLOOKUP(A34,mats_tbl[Unique Material Name],mats_tbl[Audience])="Patient-Facing Pre-Consent",VLOOKUP($B$7,'CLMs Strategies'!$A$7:$F$57,3),VLOOKUP($B$7,'CLMs Strategies'!$A$7:$F$57,4)),"")</f>
        <v/>
      </c>
      <c r="C34" s="116" t="str">
        <f ca="1">IF(A34&lt;&gt;"",IF(_xlfn.XLOOKUP(A34,mats_tbl[Unique Material Name],mats_tbl[Audience])="Patient-Facing Pre-Consent",VLOOKUP($B$7,'CLMs Strategies'!$A$7:$F$57,5),VLOOKUP($B$7,'CLMs Strategies'!$A$7:$F$57,6)),"")</f>
        <v/>
      </c>
      <c r="D34" s="56"/>
      <c r="E34" s="56"/>
      <c r="F34" s="56"/>
      <c r="G34" s="56"/>
      <c r="H34" s="56"/>
      <c r="I34" s="56"/>
      <c r="J34" s="56"/>
      <c r="K34" s="56"/>
      <c r="L34" s="56"/>
      <c r="M34" s="56"/>
      <c r="N34" s="56"/>
      <c r="O34" s="56"/>
      <c r="P34" s="56"/>
      <c r="Q34" s="56"/>
      <c r="R34" s="56"/>
      <c r="S34" s="56"/>
      <c r="T34" s="56"/>
    </row>
    <row r="35" spans="1:20">
      <c r="A35" s="56"/>
      <c r="B35" s="116" t="str">
        <f ca="1">IF(A35&lt;&gt;"",IF(_xlfn.XLOOKUP(A35,mats_tbl[Unique Material Name],mats_tbl[Audience])="Patient-Facing Pre-Consent",VLOOKUP($B$7,'CLMs Strategies'!$A$7:$F$57,3),VLOOKUP($B$7,'CLMs Strategies'!$A$7:$F$57,4)),"")</f>
        <v/>
      </c>
      <c r="C35" s="116" t="str">
        <f ca="1">IF(A35&lt;&gt;"",IF(_xlfn.XLOOKUP(A35,mats_tbl[Unique Material Name],mats_tbl[Audience])="Patient-Facing Pre-Consent",VLOOKUP($B$7,'CLMs Strategies'!$A$7:$F$57,5),VLOOKUP($B$7,'CLMs Strategies'!$A$7:$F$57,6)),"")</f>
        <v/>
      </c>
      <c r="D35" s="56"/>
      <c r="E35" s="56"/>
      <c r="F35" s="56"/>
      <c r="G35" s="56"/>
      <c r="H35" s="56"/>
      <c r="I35" s="56"/>
      <c r="J35" s="56"/>
      <c r="K35" s="56"/>
      <c r="L35" s="56"/>
      <c r="M35" s="56"/>
      <c r="N35" s="56"/>
      <c r="O35" s="56"/>
      <c r="P35" s="56"/>
      <c r="Q35" s="56"/>
      <c r="R35" s="56"/>
      <c r="S35" s="56"/>
      <c r="T35" s="56"/>
    </row>
    <row r="36" spans="1:20">
      <c r="A36" s="56"/>
      <c r="B36" s="116" t="str">
        <f ca="1">IF(A36&lt;&gt;"",IF(_xlfn.XLOOKUP(A36,mats_tbl[Unique Material Name],mats_tbl[Audience])="Patient-Facing Pre-Consent",VLOOKUP($B$7,'CLMs Strategies'!$A$7:$F$57,3),VLOOKUP($B$7,'CLMs Strategies'!$A$7:$F$57,4)),"")</f>
        <v/>
      </c>
      <c r="C36" s="116" t="str">
        <f ca="1">IF(A36&lt;&gt;"",IF(_xlfn.XLOOKUP(A36,mats_tbl[Unique Material Name],mats_tbl[Audience])="Patient-Facing Pre-Consent",VLOOKUP($B$7,'CLMs Strategies'!$A$7:$F$57,5),VLOOKUP($B$7,'CLMs Strategies'!$A$7:$F$57,6)),"")</f>
        <v/>
      </c>
      <c r="D36" s="56"/>
      <c r="E36" s="56"/>
      <c r="F36" s="56"/>
      <c r="G36" s="56"/>
      <c r="H36" s="56"/>
      <c r="I36" s="56"/>
      <c r="J36" s="56"/>
      <c r="K36" s="56"/>
      <c r="L36" s="56"/>
      <c r="M36" s="56"/>
      <c r="N36" s="56"/>
      <c r="O36" s="56"/>
      <c r="P36" s="56"/>
      <c r="Q36" s="56"/>
      <c r="R36" s="56"/>
      <c r="S36" s="56"/>
      <c r="T36" s="56"/>
    </row>
    <row r="37" spans="1:20">
      <c r="A37" s="56"/>
      <c r="B37" s="116" t="str">
        <f ca="1">IF(A37&lt;&gt;"",IF(_xlfn.XLOOKUP(A37,mats_tbl[Unique Material Name],mats_tbl[Audience])="Patient-Facing Pre-Consent",VLOOKUP($B$7,'CLMs Strategies'!$A$7:$F$57,3),VLOOKUP($B$7,'CLMs Strategies'!$A$7:$F$57,4)),"")</f>
        <v/>
      </c>
      <c r="C37" s="116" t="str">
        <f ca="1">IF(A37&lt;&gt;"",IF(_xlfn.XLOOKUP(A37,mats_tbl[Unique Material Name],mats_tbl[Audience])="Patient-Facing Pre-Consent",VLOOKUP($B$7,'CLMs Strategies'!$A$7:$F$57,5),VLOOKUP($B$7,'CLMs Strategies'!$A$7:$F$57,6)),"")</f>
        <v/>
      </c>
      <c r="D37" s="56"/>
      <c r="E37" s="56"/>
      <c r="F37" s="56"/>
      <c r="G37" s="56"/>
      <c r="H37" s="56"/>
      <c r="I37" s="56"/>
      <c r="J37" s="56"/>
      <c r="K37" s="56"/>
      <c r="L37" s="56"/>
      <c r="M37" s="56"/>
      <c r="N37" s="56"/>
      <c r="O37" s="56"/>
      <c r="P37" s="56"/>
      <c r="Q37" s="56"/>
      <c r="R37" s="56"/>
      <c r="S37" s="56"/>
      <c r="T37" s="56"/>
    </row>
    <row r="38" spans="1:20">
      <c r="A38" s="56"/>
      <c r="B38" s="116" t="str">
        <f ca="1">IF(A38&lt;&gt;"",IF(_xlfn.XLOOKUP(A38,mats_tbl[Unique Material Name],mats_tbl[Audience])="Patient-Facing Pre-Consent",VLOOKUP($B$7,'CLMs Strategies'!$A$7:$F$57,3),VLOOKUP($B$7,'CLMs Strategies'!$A$7:$F$57,4)),"")</f>
        <v/>
      </c>
      <c r="C38" s="116" t="str">
        <f ca="1">IF(A38&lt;&gt;"",IF(_xlfn.XLOOKUP(A38,mats_tbl[Unique Material Name],mats_tbl[Audience])="Patient-Facing Pre-Consent",VLOOKUP($B$7,'CLMs Strategies'!$A$7:$F$57,5),VLOOKUP($B$7,'CLMs Strategies'!$A$7:$F$57,6)),"")</f>
        <v/>
      </c>
      <c r="D38" s="56"/>
      <c r="E38" s="56"/>
      <c r="F38" s="56"/>
      <c r="G38" s="56"/>
      <c r="H38" s="56"/>
      <c r="I38" s="56"/>
      <c r="J38" s="56"/>
      <c r="K38" s="56"/>
      <c r="L38" s="56"/>
      <c r="M38" s="56"/>
      <c r="N38" s="56"/>
      <c r="O38" s="56"/>
      <c r="P38" s="56"/>
      <c r="Q38" s="56"/>
      <c r="R38" s="56"/>
      <c r="S38" s="56"/>
      <c r="T38" s="56"/>
    </row>
    <row r="39" spans="1:20">
      <c r="A39" s="56"/>
      <c r="B39" s="116" t="str">
        <f ca="1">IF(A39&lt;&gt;"",IF(_xlfn.XLOOKUP(A39,mats_tbl[Unique Material Name],mats_tbl[Audience])="Patient-Facing Pre-Consent",VLOOKUP($B$7,'CLMs Strategies'!$A$7:$F$57,3),VLOOKUP($B$7,'CLMs Strategies'!$A$7:$F$57,4)),"")</f>
        <v/>
      </c>
      <c r="C39" s="116" t="str">
        <f ca="1">IF(A39&lt;&gt;"",IF(_xlfn.XLOOKUP(A39,mats_tbl[Unique Material Name],mats_tbl[Audience])="Patient-Facing Pre-Consent",VLOOKUP($B$7,'CLMs Strategies'!$A$7:$F$57,5),VLOOKUP($B$7,'CLMs Strategies'!$A$7:$F$57,6)),"")</f>
        <v/>
      </c>
      <c r="D39" s="56"/>
      <c r="E39" s="56"/>
      <c r="F39" s="56"/>
      <c r="G39" s="56"/>
      <c r="H39" s="56"/>
      <c r="I39" s="56"/>
      <c r="J39" s="56"/>
      <c r="K39" s="56"/>
      <c r="L39" s="56"/>
      <c r="M39" s="56"/>
      <c r="N39" s="56"/>
      <c r="O39" s="56"/>
      <c r="P39" s="56"/>
      <c r="Q39" s="56"/>
      <c r="R39" s="56"/>
      <c r="S39" s="56"/>
      <c r="T39" s="56"/>
    </row>
    <row r="40" spans="1:20">
      <c r="A40" s="56"/>
      <c r="B40" s="116"/>
      <c r="C40" s="56"/>
      <c r="D40" s="56"/>
      <c r="E40" s="56"/>
      <c r="F40" s="56"/>
      <c r="G40" s="56"/>
      <c r="H40" s="56"/>
      <c r="I40" s="56"/>
      <c r="J40" s="56"/>
      <c r="K40" s="56"/>
      <c r="L40" s="56"/>
      <c r="M40" s="56"/>
      <c r="N40" s="56"/>
      <c r="O40" s="56"/>
      <c r="P40" s="56"/>
      <c r="Q40" s="56"/>
      <c r="R40" s="56"/>
      <c r="S40" s="56"/>
      <c r="T40" s="56"/>
    </row>
    <row r="41" spans="1:20">
      <c r="A41" s="56"/>
      <c r="B41" s="116"/>
      <c r="C41" s="56"/>
      <c r="D41" s="56"/>
      <c r="E41" s="56"/>
      <c r="F41" s="56"/>
      <c r="G41" s="56"/>
      <c r="H41" s="56"/>
      <c r="I41" s="56"/>
      <c r="J41" s="56"/>
      <c r="K41" s="56"/>
      <c r="L41" s="56"/>
      <c r="M41" s="56"/>
      <c r="N41" s="56"/>
      <c r="O41" s="56"/>
      <c r="P41" s="56"/>
      <c r="Q41" s="56"/>
      <c r="R41" s="56"/>
      <c r="S41" s="56"/>
      <c r="T41" s="56"/>
    </row>
    <row r="42" spans="1:20">
      <c r="A42" s="56"/>
      <c r="B42" s="116"/>
      <c r="C42" s="56"/>
      <c r="D42" s="56"/>
      <c r="E42" s="56"/>
      <c r="F42" s="56"/>
      <c r="G42" s="56"/>
      <c r="H42" s="56"/>
      <c r="I42" s="56"/>
      <c r="J42" s="56"/>
      <c r="K42" s="56"/>
      <c r="L42" s="56"/>
      <c r="M42" s="56"/>
      <c r="N42" s="56"/>
      <c r="O42" s="56"/>
      <c r="P42" s="56"/>
      <c r="Q42" s="56"/>
      <c r="R42" s="56"/>
      <c r="S42" s="56"/>
      <c r="T42" s="56"/>
    </row>
    <row r="43" spans="1:20">
      <c r="A43" s="56"/>
      <c r="B43" s="116"/>
      <c r="C43" s="56"/>
    </row>
    <row r="44" spans="1:20">
      <c r="A44" s="56"/>
      <c r="B44" s="56"/>
      <c r="C44" s="56"/>
    </row>
  </sheetData>
  <mergeCells count="7">
    <mergeCell ref="M7:O7"/>
    <mergeCell ref="P7:Q7"/>
    <mergeCell ref="A22:C22"/>
    <mergeCell ref="A1:A2"/>
    <mergeCell ref="A3:A4"/>
    <mergeCell ref="H7:I7"/>
    <mergeCell ref="J7:L7"/>
  </mergeCells>
  <conditionalFormatting sqref="B1:K5">
    <cfRule type="expression" dxfId="280" priority="1">
      <formula>COUNTIF(translationCountries,B1)=0</formula>
    </cfRule>
  </conditionalFormatting>
  <conditionalFormatting sqref="E7">
    <cfRule type="containsText" dxfId="279" priority="9" operator="containsText" text="OK">
      <formula>NOT(ISERROR(SEARCH("OK",E7)))</formula>
    </cfRule>
    <cfRule type="containsText" dxfId="278" priority="10" operator="containsText" text="AFTER SUBMISSION DEADLINE">
      <formula>NOT(ISERROR(SEARCH("AFTER SUBMISSION DEADLINE",E7)))</formula>
    </cfRule>
  </conditionalFormatting>
  <conditionalFormatting sqref="G10:G29">
    <cfRule type="cellIs" dxfId="277" priority="5" operator="equal">
      <formula>0</formula>
    </cfRule>
  </conditionalFormatting>
  <hyperlinks>
    <hyperlink ref="A1:A2" location="'Country Level Dashboard'!A1" display="'Country Level Dashboard'!A1" xr:uid="{40992D62-FA72-4BCD-943B-3D5FF1DB1C70}"/>
    <hyperlink ref="A3:A4" location="'Project TOC'!A1" display="'Project TOC'!A1" xr:uid="{6D9AA7A3-FB38-40B8-9FE2-B0CBA759C269}"/>
    <hyperlink ref="B1" location="Argentina!A1" display="Argentina" xr:uid="{AD1279B6-277E-4DE9-882F-AA0CED70EC87}"/>
    <hyperlink ref="C1" location="Australia!A1" display="Australia" xr:uid="{DA3EA936-96F3-4B93-A0D6-556DEDF1D36A}"/>
    <hyperlink ref="D1" location="Austria!A1" display="Austria" xr:uid="{59570D75-DC56-40B3-9CD6-163C57130F78}"/>
    <hyperlink ref="E1" location="Belgium!A1" display="Belgium" xr:uid="{9F2980AF-F13C-4CCC-A2CD-C108CB2EC5D3}"/>
    <hyperlink ref="F1" location="Brazil!A1" display="Brazil" xr:uid="{286F87D0-40F8-4289-9E93-AA339C1F2A60}"/>
    <hyperlink ref="G1" location="Bulgaria!A1" display="Bulgaria" xr:uid="{6F22F4F7-F24D-496A-B4D2-95A94DD043C4}"/>
    <hyperlink ref="H1" location="Canada!A1" display="Canada" xr:uid="{73378EB5-457B-4832-B3E5-879897D56F7D}"/>
    <hyperlink ref="I1" location="Chile!A1" display="Chile" xr:uid="{52B77B60-3A2D-4094-A655-3F6DABE9819D}"/>
    <hyperlink ref="J1" location="China!A1" display="China" xr:uid="{6599FFA2-5704-4464-AB10-40F83E294D52}"/>
    <hyperlink ref="K1" location="Colombia!A1" display="Colombia" xr:uid="{20F9C062-1DAA-4CEF-A0D3-41508A2D485E}"/>
    <hyperlink ref="B2" location="'Czech Republic'!A1" display="Czech Republic" xr:uid="{45C3BF8C-0FA8-4094-8513-032E2FEBF77C}"/>
    <hyperlink ref="C2" location="Denmark!A1" display="Denmark" xr:uid="{6E09CF73-6738-49B0-94B8-4AA89B566A54}"/>
    <hyperlink ref="D2" location="Estonia!A1" display="Estonia" xr:uid="{C2F932D8-BE24-4624-A26B-8A375729D5CB}"/>
    <hyperlink ref="F2" location="France!A1" display="France" xr:uid="{45E07A55-2307-4881-A6A8-E79F4F92E268}"/>
    <hyperlink ref="G2" location="Germany!A1" display="Germany" xr:uid="{7FF8F186-1B87-4134-BEA6-C354572396B5}"/>
    <hyperlink ref="H2" location="Greece!A1" display="Greece" xr:uid="{48FFFB80-9734-41A6-BDD8-D3E558A65BCC}"/>
    <hyperlink ref="J2" location="Hungary!A1" display="Hungary" xr:uid="{8AC245A3-80EC-41ED-93BE-CFD63EFD512E}"/>
    <hyperlink ref="I2" location="'Hong Kong'!A1" display="Hong Kong" xr:uid="{C37317C6-E8C3-434C-85AF-0FC8491A78BE}"/>
    <hyperlink ref="K2" location="Ireland!A1" display="Ireland" xr:uid="{5F80C4D8-137F-4296-A094-23DA952C1EA2}"/>
    <hyperlink ref="C3" location="Italy!A1" display="Italy" xr:uid="{109970B3-67A3-4AE2-AF9E-5D046EF68FD5}"/>
    <hyperlink ref="D3" location="Japan!A1" display="Japan" xr:uid="{2575F59E-5DEC-4291-947B-2F7068A42E78}"/>
    <hyperlink ref="K4" location="'South Korea'!A1" display="South Korea" xr:uid="{9C292916-9568-4D25-8FC0-446664539DEE}"/>
    <hyperlink ref="C5" location="Sweden!A1" display="Sweden" xr:uid="{F60242FF-0F40-4D75-8EBF-EF04C69A6180}"/>
    <hyperlink ref="G5" location="Turkey!A1" display="Turkey" xr:uid="{C811F3FB-79A3-408B-9099-947AE6D49D88}"/>
    <hyperlink ref="I5" location="'United Kingdom'!A1" display="United Kingdom" xr:uid="{274EF8AC-351C-4ABE-92A0-33995F17DFF0}"/>
    <hyperlink ref="J5" location="'United States'!A1" display="United States" xr:uid="{46B311C7-F73B-4110-9064-7782BA36586E}"/>
    <hyperlink ref="E2" location="Finland!A1" display="Finland" xr:uid="{DD0812AF-B9E2-4DE2-9FAF-2D4BF71D17C2}"/>
    <hyperlink ref="B3" location="Israel!A1" display="Israel" xr:uid="{338A635D-11F2-4237-BFF3-3F9DE3512DCB}"/>
    <hyperlink ref="E3" location="Latvia!A1" display="Latvia" xr:uid="{69C69986-7E83-4F1D-A1D0-F6859A7CF694}"/>
    <hyperlink ref="F3" location="Lithuania!A1" display="Lithuania" xr:uid="{B44D8348-AE80-4FBD-8355-E787B1DF27A2}"/>
    <hyperlink ref="G3" location="Malaysia!A1" display="Malaysia" xr:uid="{4BC3738C-ED20-4F96-9E35-EAC06431C445}"/>
    <hyperlink ref="H3" location="Mexico!A1" display="Mexico" xr:uid="{699CD5F3-90F8-44E7-8EF2-534B0817322F}"/>
    <hyperlink ref="I3" location="Netherlands!A1" display="Netherlands" xr:uid="{1E163CBE-19F3-4490-89E6-701AF699FA5F}"/>
    <hyperlink ref="J3" location="'New Zealand'!A1" display="New Zealand" xr:uid="{748DA653-BD38-4070-A885-3ED9B525492F}"/>
    <hyperlink ref="K3" location="Norway!A1" display="Norway" xr:uid="{4F9861CF-ABD7-46A2-8621-A28C91F00199}"/>
    <hyperlink ref="B4" location="Phillipines!A1" display="Philippines" xr:uid="{4B0FBBC3-188C-4178-889C-F12B4A3B1F07}"/>
    <hyperlink ref="C4" location="Poland!A1" display="Poland" xr:uid="{752D1C13-EA49-489E-9099-754903689A53}"/>
    <hyperlink ref="D4" location="Portugal!A1" display="Portugal" xr:uid="{A8AF28C1-CB19-4DD3-885D-C46D21422C85}"/>
    <hyperlink ref="E4" location="Romania!A1" display="Romania" xr:uid="{86FE21B6-DBBD-4294-A2F5-27E8A258ED9B}"/>
    <hyperlink ref="F4" location="Russia!A1" display="Russia" xr:uid="{5AB78205-92C5-41CB-93CD-E64DAAEC17A0}"/>
    <hyperlink ref="G4" location="'Saudi Arabia'!A1" display="Saudi Arabia" xr:uid="{E8293F68-1FE1-4D58-8A28-BD220E4D8FE8}"/>
    <hyperlink ref="H4" location="Singapore!A1" display="Singapore" xr:uid="{7CF7D69D-4A59-4504-AEEC-580F05F90BB6}"/>
    <hyperlink ref="I4" location="Slovakia!A1" display="Slovakia" xr:uid="{A83F754E-9437-4EB0-A75D-A30230A9103F}"/>
    <hyperlink ref="J4" location="'South Africa'!A1" display="South Africa" xr:uid="{1597DADE-FBFD-47F7-A617-F49B5D226A6D}"/>
    <hyperlink ref="B5" location="Spain!A1" display="Spain" xr:uid="{748D8AF2-FBF2-4970-8641-628CA7AAEEFF}"/>
    <hyperlink ref="D5" location="Switzerland!A1" display="Switzerland" xr:uid="{8873ED26-5F6F-4907-8186-2E9F5933E88C}"/>
    <hyperlink ref="E5" location="Taiwan!A1" display="Taiwan" xr:uid="{7E2D7573-3246-46E2-B20E-2A8EB508F964}"/>
    <hyperlink ref="F5" location="Thailand!A1" display="Thailand" xr:uid="{0B93A9E5-64C6-46A1-AE15-0E79CB7175E0}"/>
    <hyperlink ref="H5" location="Ukraine!A1" display="Ukraine" xr:uid="{5F03B606-D9CD-4566-87BE-8938E0FE7674}"/>
    <hyperlink ref="K5" location="Vietnam!A1" display="Vietnam" xr:uid="{F8AB2C50-B843-4AC9-B3FB-6744A1A239CB}"/>
  </hyperlinks>
  <pageMargins left="0.7" right="0.7" top="0.75" bottom="0.75" header="0.3" footer="0.3"/>
  <pageSetup orientation="portrait" horizontalDpi="90" verticalDpi="90"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1" id="{3FC0922D-B02C-41BD-B409-A4E046951CCC}">
            <xm:f>OR(INDEX('Batch Summary'!$B$4:$M$53,MATCH($B$7,_xlfn.ANCHORARRAY('Batch Summary'!$A$4),0),MATCH(B10,'Batch Summary'!$B$3:$M$3,0))="No")</xm:f>
            <x14:dxf>
              <font>
                <color theme="0"/>
              </font>
              <fill>
                <patternFill patternType="none">
                  <bgColor auto="1"/>
                </patternFill>
              </fill>
            </x14:dxf>
          </x14:cfRule>
          <xm:sqref>B10:B19 B23</xm:sqref>
        </x14:conditionalFormatting>
        <x14:conditionalFormatting xmlns:xm="http://schemas.microsoft.com/office/excel/2006/main">
          <x14:cfRule type="expression" priority="12" id="{80B60511-6846-4BE3-A401-1312080A076E}">
            <xm:f>OR(INDEX('Batch Summary'!$P$4:$AA$53,MATCH($B$7,_xlfn.ANCHORARRAY('Batch Summary'!$O$4),0),MATCH(C10,'Batch Summary'!$P$3:$AA$3,0))="No")</xm:f>
            <x14:dxf>
              <font>
                <color theme="0"/>
              </font>
            </x14:dxf>
          </x14:cfRule>
          <xm:sqref>C10:C19 C23</xm:sqref>
        </x14:conditionalFormatting>
        <x14:conditionalFormatting xmlns:xm="http://schemas.microsoft.com/office/excel/2006/main">
          <x14:cfRule type="expression" priority="13" id="{B48DCAB3-DD8D-489D-8C80-6E699AC3A93D}">
            <xm:f>OR(INDEX('Batch Summary'!$AD$4:$AO$53,MATCH($B$7,_xlfn.ANCHORARRAY('Batch Summary'!$AC$4),0),MATCH(D10,'Batch Summary'!$AD$3:$AO$3,0))="No")</xm:f>
            <x14:dxf>
              <font>
                <color theme="0"/>
              </font>
            </x14:dxf>
          </x14:cfRule>
          <xm:sqref>D10:D21</xm:sqref>
        </x14:conditionalFormatting>
        <x14:conditionalFormatting xmlns:xm="http://schemas.microsoft.com/office/excel/2006/main">
          <x14:cfRule type="expression" priority="14" id="{1794421B-1284-4879-A665-9406650153EB}">
            <xm:f>OR(INDEX('Batch Summary'!$AR$4:$BB$53,MATCH($B$7,_xlfn.ANCHORARRAY('Batch Summary'!$AQ$4),0),MATCH(E10,'Batch Summary'!$AR$3:$BB$3,0))="No")</xm:f>
            <x14:dxf>
              <font>
                <color theme="0"/>
              </font>
            </x14:dxf>
          </x14:cfRule>
          <xm:sqref>E10:E21</xm:sqref>
        </x14:conditionalFormatting>
      </x14:conditionalFormattings>
    </ext>
  </extLst>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9B950C-6064-4A23-BA3F-C62D155676C0}">
  <sheetPr codeName="Sheet49"/>
  <dimension ref="A1:V44"/>
  <sheetViews>
    <sheetView workbookViewId="0">
      <selection sqref="A1:A2"/>
    </sheetView>
  </sheetViews>
  <sheetFormatPr defaultRowHeight="15"/>
  <cols>
    <col min="1" max="1" width="17.5703125" bestFit="1" customWidth="1"/>
    <col min="2" max="2" width="20.140625" customWidth="1"/>
    <col min="3" max="3" width="20.42578125" customWidth="1"/>
    <col min="4" max="4" width="15.85546875" customWidth="1"/>
    <col min="5" max="5" width="15.42578125" customWidth="1"/>
    <col min="6" max="7" width="17.5703125" customWidth="1"/>
    <col min="8" max="8" width="10.140625" customWidth="1"/>
    <col min="9" max="9" width="16.140625" customWidth="1"/>
    <col min="10" max="10" width="14.140625" customWidth="1"/>
    <col min="11" max="11" width="11.5703125" bestFit="1" customWidth="1"/>
    <col min="12" max="12" width="10.85546875" customWidth="1"/>
    <col min="13" max="13" width="11.42578125" customWidth="1"/>
    <col min="14" max="14" width="10.85546875" customWidth="1"/>
    <col min="15" max="15" width="11" customWidth="1"/>
    <col min="16" max="16" width="10.85546875" customWidth="1"/>
    <col min="17" max="17" width="10.140625" bestFit="1" customWidth="1"/>
    <col min="18" max="18" width="12.140625" customWidth="1"/>
    <col min="19" max="19" width="18.5703125" customWidth="1"/>
  </cols>
  <sheetData>
    <row r="1" spans="1:22">
      <c r="A1" s="716" t="s">
        <v>733</v>
      </c>
      <c r="B1" s="477" t="s">
        <v>90</v>
      </c>
      <c r="C1" s="477" t="s">
        <v>92</v>
      </c>
      <c r="D1" s="477" t="s">
        <v>94</v>
      </c>
      <c r="E1" s="477" t="s">
        <v>97</v>
      </c>
      <c r="F1" s="477" t="s">
        <v>99</v>
      </c>
      <c r="G1" s="477" t="s">
        <v>101</v>
      </c>
      <c r="H1" s="477" t="s">
        <v>103</v>
      </c>
      <c r="I1" s="477" t="s">
        <v>105</v>
      </c>
      <c r="J1" s="477" t="s">
        <v>107</v>
      </c>
      <c r="K1" s="477" t="s">
        <v>109</v>
      </c>
      <c r="L1" s="56"/>
      <c r="M1" s="56"/>
      <c r="N1" s="56"/>
      <c r="O1" s="56"/>
      <c r="P1" s="56"/>
      <c r="Q1" s="56"/>
      <c r="R1" s="56"/>
      <c r="S1" s="56"/>
      <c r="T1" s="56"/>
      <c r="U1" s="56"/>
      <c r="V1" s="56"/>
    </row>
    <row r="2" spans="1:22">
      <c r="A2" s="716"/>
      <c r="B2" s="477" t="s">
        <v>111</v>
      </c>
      <c r="C2" s="477" t="s">
        <v>113</v>
      </c>
      <c r="D2" s="477" t="s">
        <v>115</v>
      </c>
      <c r="E2" s="477" t="s">
        <v>117</v>
      </c>
      <c r="F2" s="477" t="s">
        <v>119</v>
      </c>
      <c r="G2" s="477" t="s">
        <v>121</v>
      </c>
      <c r="H2" s="477" t="s">
        <v>123</v>
      </c>
      <c r="I2" s="477" t="s">
        <v>125</v>
      </c>
      <c r="J2" s="477" t="s">
        <v>127</v>
      </c>
      <c r="K2" s="477" t="s">
        <v>131</v>
      </c>
      <c r="L2" s="56"/>
      <c r="M2" s="56"/>
      <c r="N2" s="56"/>
      <c r="O2" s="56"/>
      <c r="P2" s="56"/>
      <c r="Q2" s="56"/>
      <c r="R2" s="56"/>
      <c r="S2" s="56"/>
      <c r="T2" s="56"/>
      <c r="U2" s="56"/>
      <c r="V2" s="56"/>
    </row>
    <row r="3" spans="1:22">
      <c r="A3" s="717" t="s">
        <v>51</v>
      </c>
      <c r="B3" s="477" t="s">
        <v>133</v>
      </c>
      <c r="C3" s="477" t="s">
        <v>135</v>
      </c>
      <c r="D3" s="477" t="s">
        <v>137</v>
      </c>
      <c r="E3" s="477" t="s">
        <v>139</v>
      </c>
      <c r="F3" s="477" t="s">
        <v>141</v>
      </c>
      <c r="G3" s="477" t="s">
        <v>143</v>
      </c>
      <c r="H3" s="477" t="s">
        <v>145</v>
      </c>
      <c r="I3" s="477" t="s">
        <v>147</v>
      </c>
      <c r="J3" s="477" t="s">
        <v>149</v>
      </c>
      <c r="K3" s="477" t="s">
        <v>151</v>
      </c>
      <c r="L3" s="56"/>
      <c r="M3" s="56"/>
      <c r="N3" s="56"/>
      <c r="O3" s="56"/>
      <c r="P3" s="56"/>
      <c r="Q3" s="56"/>
      <c r="R3" s="56"/>
      <c r="S3" s="56"/>
      <c r="T3" s="56"/>
      <c r="U3" s="56"/>
      <c r="V3" s="56"/>
    </row>
    <row r="4" spans="1:22">
      <c r="A4" s="718"/>
      <c r="B4" s="477" t="s">
        <v>153</v>
      </c>
      <c r="C4" s="477" t="s">
        <v>155</v>
      </c>
      <c r="D4" s="477" t="s">
        <v>157</v>
      </c>
      <c r="E4" s="477" t="s">
        <v>159</v>
      </c>
      <c r="F4" s="477" t="s">
        <v>161</v>
      </c>
      <c r="G4" s="477" t="s">
        <v>163</v>
      </c>
      <c r="H4" s="477" t="s">
        <v>165</v>
      </c>
      <c r="I4" s="477" t="s">
        <v>167</v>
      </c>
      <c r="J4" s="477" t="s">
        <v>169</v>
      </c>
      <c r="K4" s="477" t="s">
        <v>171</v>
      </c>
      <c r="L4" s="56"/>
      <c r="M4" s="56"/>
      <c r="N4" s="56"/>
      <c r="O4" s="56"/>
      <c r="P4" s="56"/>
      <c r="Q4" s="56"/>
      <c r="R4" s="56"/>
      <c r="S4" s="56"/>
      <c r="T4" s="56"/>
      <c r="U4" s="56"/>
      <c r="V4" s="56"/>
    </row>
    <row r="5" spans="1:22">
      <c r="A5" s="56"/>
      <c r="B5" s="477" t="s">
        <v>173</v>
      </c>
      <c r="C5" s="477" t="s">
        <v>175</v>
      </c>
      <c r="D5" s="477" t="s">
        <v>177</v>
      </c>
      <c r="E5" s="477" t="s">
        <v>179</v>
      </c>
      <c r="F5" s="477" t="s">
        <v>181</v>
      </c>
      <c r="G5" s="477" t="s">
        <v>183</v>
      </c>
      <c r="H5" s="477" t="s">
        <v>185</v>
      </c>
      <c r="I5" s="477" t="s">
        <v>187</v>
      </c>
      <c r="J5" s="477" t="s">
        <v>189</v>
      </c>
      <c r="K5" s="477" t="s">
        <v>191</v>
      </c>
      <c r="L5" s="56"/>
      <c r="M5" s="56"/>
      <c r="N5" s="56"/>
      <c r="O5" s="56"/>
      <c r="P5" s="56"/>
      <c r="Q5" s="56"/>
      <c r="R5" s="56"/>
      <c r="S5" s="56"/>
      <c r="T5" s="56"/>
      <c r="U5" s="56"/>
      <c r="V5" s="56"/>
    </row>
    <row r="6" spans="1:22" ht="15.75" thickBot="1">
      <c r="A6" s="56"/>
      <c r="B6" s="56"/>
      <c r="C6" s="56"/>
      <c r="D6" s="56"/>
      <c r="E6" s="56"/>
      <c r="F6" s="56"/>
      <c r="G6" s="56"/>
      <c r="H6" s="56"/>
      <c r="I6" s="56"/>
      <c r="J6" s="56"/>
      <c r="K6" s="56"/>
      <c r="L6" s="56"/>
      <c r="M6" s="56"/>
      <c r="N6" s="56"/>
      <c r="O6" s="56"/>
      <c r="P6" s="56"/>
      <c r="Q6" s="56"/>
      <c r="R6" s="56"/>
      <c r="S6" s="56"/>
      <c r="T6" s="56"/>
      <c r="U6" s="56"/>
      <c r="V6" s="56"/>
    </row>
    <row r="7" spans="1:22" ht="49.5" customHeight="1" thickBot="1">
      <c r="A7" s="56"/>
      <c r="B7" s="465" t="e" cm="1">
        <f t="array" aca="1" ref="B7" ca="1">MID(CELL("filename",B1),FIND("]",CELL("filename",B1))+1,255)</f>
        <v>#VALUE!</v>
      </c>
      <c r="C7" s="359" t="s">
        <v>734</v>
      </c>
      <c r="D7" s="362"/>
      <c r="E7" s="360" t="str">
        <f ca="1">IF(D7="","",IF(D7&lt;=MAX(N10:N28)+2,"AFTER SUBMISSION DEADLINE","OK"))</f>
        <v/>
      </c>
      <c r="F7" s="56"/>
      <c r="G7" s="319"/>
      <c r="H7" s="700" t="s">
        <v>314</v>
      </c>
      <c r="I7" s="701"/>
      <c r="J7" s="702" t="s">
        <v>570</v>
      </c>
      <c r="K7" s="703"/>
      <c r="L7" s="704"/>
      <c r="M7" s="705" t="s">
        <v>571</v>
      </c>
      <c r="N7" s="706"/>
      <c r="O7" s="707"/>
      <c r="P7" s="713" t="s">
        <v>735</v>
      </c>
      <c r="Q7" s="714"/>
      <c r="R7" s="298" t="s">
        <v>573</v>
      </c>
      <c r="S7" s="299" t="s">
        <v>574</v>
      </c>
      <c r="U7" s="56"/>
      <c r="V7" s="56"/>
    </row>
    <row r="8" spans="1:22" ht="51.75" thickBot="1">
      <c r="A8" s="56"/>
      <c r="B8" s="431" t="s">
        <v>736</v>
      </c>
      <c r="C8" s="431" t="s">
        <v>566</v>
      </c>
      <c r="D8" s="431" t="s">
        <v>737</v>
      </c>
      <c r="E8" s="431" t="s">
        <v>738</v>
      </c>
      <c r="F8" s="425"/>
      <c r="G8" s="318" t="s">
        <v>80</v>
      </c>
      <c r="H8" s="300" t="s">
        <v>578</v>
      </c>
      <c r="I8" s="301" t="s">
        <v>579</v>
      </c>
      <c r="J8" s="302" t="s">
        <v>580</v>
      </c>
      <c r="K8" s="303" t="s">
        <v>581</v>
      </c>
      <c r="L8" s="304" t="s">
        <v>582</v>
      </c>
      <c r="M8" s="305" t="s">
        <v>583</v>
      </c>
      <c r="N8" s="306" t="s">
        <v>584</v>
      </c>
      <c r="O8" s="307" t="s">
        <v>585</v>
      </c>
      <c r="P8" s="308" t="s">
        <v>586</v>
      </c>
      <c r="Q8" s="309" t="s">
        <v>587</v>
      </c>
      <c r="R8" s="310" t="s">
        <v>588</v>
      </c>
      <c r="S8" s="311" t="s">
        <v>589</v>
      </c>
      <c r="U8" s="56"/>
      <c r="V8" s="56"/>
    </row>
    <row r="9" spans="1:22" ht="15" hidden="1" customHeight="1" thickBot="1">
      <c r="A9" s="56"/>
      <c r="B9" s="346"/>
      <c r="C9" s="346"/>
      <c r="D9" s="346"/>
      <c r="E9" s="346"/>
      <c r="F9" s="425"/>
      <c r="G9" s="353" t="s">
        <v>739</v>
      </c>
      <c r="H9" s="347"/>
      <c r="I9" s="347"/>
      <c r="J9" s="348">
        <v>2</v>
      </c>
      <c r="K9" s="348">
        <f>ICRcomplete</f>
        <v>0</v>
      </c>
      <c r="L9" s="348"/>
      <c r="M9" s="349">
        <v>2</v>
      </c>
      <c r="N9" s="349">
        <f>DTPdelv</f>
        <v>8</v>
      </c>
      <c r="O9" s="349"/>
      <c r="P9" s="404">
        <f>expERCreturn</f>
        <v>30</v>
      </c>
      <c r="Q9" s="350"/>
      <c r="R9" s="351">
        <f>ERCdelv</f>
        <v>3</v>
      </c>
      <c r="S9" s="352"/>
      <c r="U9" s="56"/>
      <c r="V9" s="56"/>
    </row>
    <row r="10" spans="1:22" ht="15.75" thickTop="1">
      <c r="A10" s="56"/>
      <c r="B10" s="116" t="str" cm="1">
        <f t="array" ref="B10">IFERROR(_xlfn._xlws.FILTER(mats_tbl[Unique Material Name],mats_tbl[Translation Batch]=1),"")</f>
        <v/>
      </c>
      <c r="C10" s="116" t="str" cm="1">
        <f t="array" ref="C10">IFERROR(_xlfn._xlws.FILTER(mats_tbl[Unique Material Name],mats_tbl[Translation Batch]=2),"")</f>
        <v/>
      </c>
      <c r="D10" s="116" t="str" cm="1">
        <f t="array" ref="D10">IFERROR(_xlfn._xlws.FILTER(mats_tbl[Unique Material Name],mats_tbl[Translation Batch]=3),"")</f>
        <v/>
      </c>
      <c r="E10" s="28" t="str" cm="1">
        <f t="array" ref="E10">IFERROR(_xlfn._xlws.FILTER(mats_tbl[Unique Material Name],mats_tbl[Translation Batch]=4),"")</f>
        <v/>
      </c>
      <c r="F10" s="333" t="s">
        <v>258</v>
      </c>
      <c r="G10" s="320" t="str" cm="1">
        <f t="array" aca="1" ref="G10" ca="1">IFERROR(_xlfn._xlws.FILTER(References!$E$237:$E$536,(References!$D$237:$D$536=$B$7)),"")</f>
        <v/>
      </c>
      <c r="H10" s="330" t="str">
        <f ca="1">IF(batch1Start="","",IF(G10=0,"",WORKDAY(batch1Start,7)))</f>
        <v/>
      </c>
      <c r="I10" s="331"/>
      <c r="J10" s="355" t="str">
        <f ca="1">IFERROR(IF(I10="",WORKDAY(H10,$J$9),WORKDAY(I10,$J$9)),"")</f>
        <v/>
      </c>
      <c r="K10" s="330" t="e">
        <f ca="1">WORKDAY(J10,$K$9)</f>
        <v>#VALUE!</v>
      </c>
      <c r="L10" s="331"/>
      <c r="M10" s="330" t="e">
        <f ca="1">IF(L10="",WORKDAY(K10,M9),WORKDAY(L10,M9))</f>
        <v>#VALUE!</v>
      </c>
      <c r="N10" s="330" t="e">
        <f ca="1">WORKDAY(M10,DTPdelv)</f>
        <v>#VALUE!</v>
      </c>
      <c r="O10" s="331"/>
      <c r="P10" s="402" t="e">
        <f ca="1">IF(G10=0,"",IF(O10="",WORKDAY(N10,$P$9),WORKDAY(O10,$P$9)))</f>
        <v>#VALUE!</v>
      </c>
      <c r="Q10" s="331"/>
      <c r="R10" s="403" t="e">
        <f ca="1">IF(G10=0,"",IF(Q10="",WORKDAY(P10,$R$9),WORKDAY(Q10,$R$9)))</f>
        <v>#VALUE!</v>
      </c>
      <c r="S10" s="330"/>
      <c r="T10" s="56"/>
      <c r="U10" s="56"/>
      <c r="V10" s="56"/>
    </row>
    <row r="11" spans="1:22">
      <c r="A11" s="56"/>
      <c r="B11" s="116"/>
      <c r="C11" s="116"/>
      <c r="D11" s="116"/>
      <c r="E11" s="116"/>
      <c r="F11" s="56"/>
      <c r="G11" s="73"/>
      <c r="H11" s="354" t="str">
        <f>IF(batch1Start="","",IF(G11=0,"",WORKDAY(batch1Start,7)))</f>
        <v/>
      </c>
      <c r="I11" s="357"/>
      <c r="J11" s="354" t="str">
        <f>IFERROR(IF(I11="",WORKDAY(H11,$J$9),WORKDAY(I11,$J$9)),"")</f>
        <v/>
      </c>
      <c r="K11" s="354" t="str">
        <f>IF(J11="","",WORKDAY(J11,$K$9))</f>
        <v/>
      </c>
      <c r="L11" s="357"/>
      <c r="M11" s="354" t="str">
        <f>IFERROR(IF(L11="",WORKDAY(K11,$M$9),WORKDAY(L11,$M$9)),"")</f>
        <v/>
      </c>
      <c r="N11" s="354" t="str">
        <f>IF(H11&lt;&gt;"",WORKDAY(M11,$N$9),"")</f>
        <v/>
      </c>
      <c r="O11" s="357"/>
      <c r="P11" s="354" t="str">
        <f t="shared" ref="P11:P14" si="0">IF(G11=0,"",IF(O11="",WORKDAY(N11,$P$9),WORKDAY(O11,$P$9)))</f>
        <v/>
      </c>
      <c r="Q11" s="357"/>
      <c r="R11" s="354" t="str">
        <f t="shared" ref="R11:R14" si="1">IF(G11=0,"",IF(Q11="",WORKDAY(P11,$R$9),WORKDAY(Q11,$R$9)))</f>
        <v/>
      </c>
      <c r="S11" s="354"/>
      <c r="T11" s="56"/>
      <c r="U11" s="56"/>
      <c r="V11" s="56"/>
    </row>
    <row r="12" spans="1:22">
      <c r="A12" s="56"/>
      <c r="B12" s="116"/>
      <c r="C12" s="116"/>
      <c r="D12" s="116"/>
      <c r="E12" s="116"/>
      <c r="F12" s="56"/>
      <c r="G12" s="73"/>
      <c r="H12" s="354" t="str">
        <f>IF(batch1Start="","",IF(G12=0,"",WORKDAY(batch1Start,7)))</f>
        <v/>
      </c>
      <c r="I12" s="357"/>
      <c r="J12" s="354" t="str">
        <f t="shared" ref="J12:J14" si="2">IFERROR(IF(I12="",WORKDAY(H12,$J$9),WORKDAY(I12,$J$9)),"")</f>
        <v/>
      </c>
      <c r="K12" s="354" t="str">
        <f>IF(J12="","",WORKDAY(J12,$K$9))</f>
        <v/>
      </c>
      <c r="L12" s="357"/>
      <c r="M12" s="354" t="str">
        <f t="shared" ref="M12:M14" si="3">IFERROR(IF(L12="",WORKDAY(K12,$M$9),WORKDAY(L12,$M$9)),"")</f>
        <v/>
      </c>
      <c r="N12" s="354" t="str">
        <f t="shared" ref="N12:N13" si="4">IF(H12&lt;&gt;"",WORKDAY(M12,$N$9),"")</f>
        <v/>
      </c>
      <c r="O12" s="357"/>
      <c r="P12" s="354" t="str">
        <f t="shared" si="0"/>
        <v/>
      </c>
      <c r="Q12" s="357"/>
      <c r="R12" s="354" t="str">
        <f t="shared" si="1"/>
        <v/>
      </c>
      <c r="S12" s="354"/>
      <c r="T12" s="56"/>
      <c r="U12" s="56"/>
      <c r="V12" s="56"/>
    </row>
    <row r="13" spans="1:22">
      <c r="A13" s="56"/>
      <c r="B13" s="116"/>
      <c r="C13" s="116"/>
      <c r="D13" s="116"/>
      <c r="E13" s="116"/>
      <c r="F13" s="56"/>
      <c r="G13" s="73"/>
      <c r="H13" s="354" t="str">
        <f>IF(batch1Start="","",IF(G13=0,"",WORKDAY(batch1Start,7)))</f>
        <v/>
      </c>
      <c r="I13" s="357"/>
      <c r="J13" s="354" t="str">
        <f t="shared" si="2"/>
        <v/>
      </c>
      <c r="K13" s="354" t="str">
        <f t="shared" ref="K13:K28" si="5">IF(J13="","",WORKDAY(J13,$K$9))</f>
        <v/>
      </c>
      <c r="L13" s="357"/>
      <c r="M13" s="354" t="str">
        <f t="shared" si="3"/>
        <v/>
      </c>
      <c r="N13" s="354" t="str">
        <f t="shared" si="4"/>
        <v/>
      </c>
      <c r="O13" s="357"/>
      <c r="P13" s="354" t="str">
        <f t="shared" si="0"/>
        <v/>
      </c>
      <c r="Q13" s="357"/>
      <c r="R13" s="354" t="str">
        <f t="shared" si="1"/>
        <v/>
      </c>
      <c r="S13" s="354"/>
      <c r="T13" s="56"/>
      <c r="U13" s="56"/>
      <c r="V13" s="56"/>
    </row>
    <row r="14" spans="1:22" ht="15.75" thickBot="1">
      <c r="A14" s="56"/>
      <c r="B14" s="116"/>
      <c r="C14" s="116"/>
      <c r="D14" s="116"/>
      <c r="E14" s="116"/>
      <c r="F14" s="56"/>
      <c r="G14" s="73"/>
      <c r="H14" s="405" t="str">
        <f>IF(batch1Start="","",IF(G14="","",WORKDAY(batch1Start,7)))</f>
        <v/>
      </c>
      <c r="I14" s="357"/>
      <c r="J14" s="354" t="str">
        <f t="shared" si="2"/>
        <v/>
      </c>
      <c r="K14" s="354" t="str">
        <f t="shared" si="5"/>
        <v/>
      </c>
      <c r="L14" s="357"/>
      <c r="M14" s="354" t="str">
        <f t="shared" si="3"/>
        <v/>
      </c>
      <c r="N14" s="354" t="str">
        <f>IF(H14&lt;&gt;"",WORKDAY(M14,$N$9),"")</f>
        <v/>
      </c>
      <c r="O14" s="357"/>
      <c r="P14" s="405" t="str">
        <f t="shared" si="0"/>
        <v/>
      </c>
      <c r="Q14" s="357"/>
      <c r="R14" s="405" t="str">
        <f t="shared" si="1"/>
        <v/>
      </c>
      <c r="S14" s="405"/>
      <c r="T14" s="56"/>
      <c r="U14" s="56"/>
      <c r="V14" s="56"/>
    </row>
    <row r="15" spans="1:22">
      <c r="A15" s="56"/>
      <c r="B15" s="116"/>
      <c r="C15" s="116"/>
      <c r="D15" s="116"/>
      <c r="E15" s="116"/>
      <c r="F15" s="333" t="s">
        <v>259</v>
      </c>
      <c r="G15" s="320" t="str" cm="1">
        <f t="array" aca="1" ref="G15" ca="1">IFERROR(_xlfn._xlws.FILTER(References!$E$237:$E$536,(References!$D$237:$D$536=$B$7)),"")</f>
        <v/>
      </c>
      <c r="H15" s="403" t="str">
        <f ca="1">IF(batch2Start="","",IF(G15=0,"",WORKDAY(batch2Start,7)))</f>
        <v/>
      </c>
      <c r="I15" s="331"/>
      <c r="J15" s="330" t="str">
        <f ca="1">IFERROR(IF(I15="",WORKDAY(H15,$J$9),WORKDAY(I15,$J$9)),"")</f>
        <v/>
      </c>
      <c r="K15" s="330" t="str">
        <f t="shared" ca="1" si="5"/>
        <v/>
      </c>
      <c r="L15" s="331"/>
      <c r="M15" s="330" t="str">
        <f ca="1">IFERROR(IF(L15="",WORKDAY(K15,$M$9),WORKDAY(L15,$M$9)),"")</f>
        <v/>
      </c>
      <c r="N15" s="330" t="str">
        <f ca="1">IF(H15&lt;&gt;"",WORKDAY(M15,$N$9),"")</f>
        <v/>
      </c>
      <c r="O15" s="331"/>
      <c r="P15" s="403" t="str">
        <f ca="1">IF(H15="","",IF(O15="",WORKDAY(N15,$P$9),WORKDAY(O15,$P$9)))</f>
        <v/>
      </c>
      <c r="Q15" s="331"/>
      <c r="R15" s="403" t="str">
        <f ca="1">IF(H15="","",IF(Q15="",WORKDAY(P15,$R$9),WORKDAY(Q15,$R$9)))</f>
        <v/>
      </c>
      <c r="S15" s="403"/>
      <c r="T15" s="56"/>
      <c r="U15" s="56"/>
      <c r="V15" s="56"/>
    </row>
    <row r="16" spans="1:22" ht="15.75" customHeight="1">
      <c r="A16" s="56"/>
      <c r="B16" s="116"/>
      <c r="C16" s="116"/>
      <c r="D16" s="116"/>
      <c r="E16" s="116"/>
      <c r="F16" s="56"/>
      <c r="G16" s="73"/>
      <c r="H16" s="354" t="str">
        <f>IF(batch2Start="","",IF(G16=0,"",WORKDAY(batch2Start,7)))</f>
        <v/>
      </c>
      <c r="I16" s="357"/>
      <c r="J16" s="354" t="str">
        <f t="shared" ref="J16:J28" si="6">IFERROR(IF(I16="",WORKDAY(H16,$J$9),WORKDAY(I16,$J$9)),"")</f>
        <v/>
      </c>
      <c r="K16" s="354" t="str">
        <f t="shared" si="5"/>
        <v/>
      </c>
      <c r="L16" s="357"/>
      <c r="M16" s="354" t="str">
        <f>IFERROR(IF(L16="",WORKDAY(K16,$M$9),WORKDAY(L16,$M$9)),"")</f>
        <v/>
      </c>
      <c r="N16" s="354" t="str">
        <f>IF(H16&lt;&gt;"",WORKDAY(M16,$N$9),"")</f>
        <v/>
      </c>
      <c r="O16" s="357"/>
      <c r="P16" s="354" t="str">
        <f>IF(H16="","",IF(O16="",WORKDAY(N16,$P$9),WORKDAY(O16,$P$9)))</f>
        <v/>
      </c>
      <c r="Q16" s="357"/>
      <c r="R16" s="403" t="str">
        <f t="shared" ref="R16:R28" si="7">IF(H16="","",IF(Q16="",WORKDAY(P16,$R$9),WORKDAY(Q16,$R$9)))</f>
        <v/>
      </c>
      <c r="S16" s="354"/>
      <c r="T16" s="56"/>
      <c r="U16" s="56"/>
      <c r="V16" s="56"/>
    </row>
    <row r="17" spans="1:22">
      <c r="A17" s="56"/>
      <c r="B17" s="116"/>
      <c r="C17" s="116"/>
      <c r="D17" s="116"/>
      <c r="E17" s="116"/>
      <c r="F17" s="56"/>
      <c r="G17" s="73"/>
      <c r="H17" s="354" t="str">
        <f>IF(batch2Start="","",IF(G17=0,"",WORKDAY(batch2Start,7)))</f>
        <v/>
      </c>
      <c r="I17" s="357"/>
      <c r="J17" s="354" t="str">
        <f t="shared" si="6"/>
        <v/>
      </c>
      <c r="K17" s="354" t="str">
        <f t="shared" si="5"/>
        <v/>
      </c>
      <c r="L17" s="357"/>
      <c r="M17" s="354" t="str">
        <f t="shared" ref="M17" si="8">IFERROR(IF(L17="",WORKDAY(K17,$M$9),WORKDAY(L17,$M$9)),"")</f>
        <v/>
      </c>
      <c r="N17" s="354" t="str">
        <f t="shared" ref="N17:N28" si="9">IF(H17&lt;&gt;"",WORKDAY(M17,$N$9),"")</f>
        <v/>
      </c>
      <c r="O17" s="357"/>
      <c r="P17" s="354" t="str">
        <f t="shared" ref="P17:P28" si="10">IF(H17="","",IF(O17="",WORKDAY(N17,$P$9),WORKDAY(O17,$P$9)))</f>
        <v/>
      </c>
      <c r="Q17" s="357"/>
      <c r="R17" s="403" t="str">
        <f t="shared" si="7"/>
        <v/>
      </c>
      <c r="S17" s="354"/>
      <c r="T17" s="56"/>
      <c r="U17" s="56"/>
      <c r="V17" s="56"/>
    </row>
    <row r="18" spans="1:22">
      <c r="A18" s="56"/>
      <c r="B18" s="116"/>
      <c r="C18" s="116"/>
      <c r="D18" s="116"/>
      <c r="E18" s="116"/>
      <c r="F18" s="56"/>
      <c r="G18" s="73"/>
      <c r="H18" s="354" t="str">
        <f>IF(batch2Start="","",IF(G18=0,"",WORKDAY(batch2Start,7)))</f>
        <v/>
      </c>
      <c r="I18" s="357"/>
      <c r="J18" s="354" t="str">
        <f t="shared" si="6"/>
        <v/>
      </c>
      <c r="K18" s="354" t="str">
        <f t="shared" si="5"/>
        <v/>
      </c>
      <c r="L18" s="357"/>
      <c r="M18" s="354" t="str">
        <f>IFERROR(IF(L18="",WORKDAY(K18,$M$9),WORKDAY(L18,$M$9)),"")</f>
        <v/>
      </c>
      <c r="N18" s="354" t="str">
        <f t="shared" si="9"/>
        <v/>
      </c>
      <c r="O18" s="357"/>
      <c r="P18" s="354" t="str">
        <f t="shared" si="10"/>
        <v/>
      </c>
      <c r="Q18" s="357"/>
      <c r="R18" s="403" t="str">
        <f t="shared" si="7"/>
        <v/>
      </c>
      <c r="S18" s="354"/>
      <c r="T18" s="56"/>
      <c r="U18" s="56"/>
      <c r="V18" s="56"/>
    </row>
    <row r="19" spans="1:22" ht="15.75" thickBot="1">
      <c r="A19" s="56"/>
      <c r="B19" s="116"/>
      <c r="C19" s="116"/>
      <c r="D19" s="116"/>
      <c r="E19" s="116"/>
      <c r="F19" s="56"/>
      <c r="G19" s="73"/>
      <c r="H19" s="405" t="str">
        <f>IF(batch2Start="","",IF(G19="","",WORKDAY(batch2Start,7)))</f>
        <v/>
      </c>
      <c r="I19" s="357"/>
      <c r="J19" s="354" t="str">
        <f t="shared" si="6"/>
        <v/>
      </c>
      <c r="K19" s="354" t="str">
        <f t="shared" si="5"/>
        <v/>
      </c>
      <c r="L19" s="357"/>
      <c r="M19" s="354" t="str">
        <f>IFERROR(IF(L19="",WORKDAY(K19,$M$9),WORKDAY(L19,$M$9)),"")</f>
        <v/>
      </c>
      <c r="N19" s="354" t="str">
        <f t="shared" si="9"/>
        <v/>
      </c>
      <c r="O19" s="357"/>
      <c r="P19" s="358" t="str">
        <f t="shared" si="10"/>
        <v/>
      </c>
      <c r="Q19" s="357"/>
      <c r="R19" s="463" t="str">
        <f t="shared" si="7"/>
        <v/>
      </c>
      <c r="S19" s="405"/>
      <c r="T19" s="56"/>
      <c r="U19" s="56"/>
      <c r="V19" s="56"/>
    </row>
    <row r="20" spans="1:22">
      <c r="A20" s="56"/>
      <c r="B20" s="56"/>
      <c r="C20" s="56"/>
      <c r="D20" s="116"/>
      <c r="E20" s="116"/>
      <c r="F20" s="333" t="s">
        <v>260</v>
      </c>
      <c r="G20" s="320" t="str" cm="1">
        <f t="array" aca="1" ref="G20" ca="1">IFERROR(_xlfn._xlws.FILTER(References!$E$237:$E$536,(References!$D$237:$D$536=$B$7)),"")</f>
        <v/>
      </c>
      <c r="H20" s="403" t="str">
        <f ca="1">IF(batch3Start="","",IF(G20=0,"",WORKDAY(batch3Start,7)))</f>
        <v/>
      </c>
      <c r="I20" s="331"/>
      <c r="J20" s="330" t="str">
        <f t="shared" ca="1" si="6"/>
        <v/>
      </c>
      <c r="K20" s="330" t="str">
        <f t="shared" ca="1" si="5"/>
        <v/>
      </c>
      <c r="L20" s="331"/>
      <c r="M20" s="330" t="str">
        <f t="shared" ref="M20:M24" ca="1" si="11">IFERROR(IF(L20="",WORKDAY(K20,$M$9),WORKDAY(L20,$M$9)),"")</f>
        <v/>
      </c>
      <c r="N20" s="330" t="str">
        <f t="shared" ca="1" si="9"/>
        <v/>
      </c>
      <c r="O20" s="331"/>
      <c r="P20" s="330" t="str">
        <f t="shared" ca="1" si="10"/>
        <v/>
      </c>
      <c r="Q20" s="331"/>
      <c r="R20" s="330" t="str">
        <f t="shared" ca="1" si="7"/>
        <v/>
      </c>
      <c r="S20" s="403"/>
      <c r="T20" s="56"/>
      <c r="U20" s="56"/>
      <c r="V20" s="56"/>
    </row>
    <row r="21" spans="1:22">
      <c r="A21" s="56"/>
      <c r="B21" s="56"/>
      <c r="C21" s="56"/>
      <c r="D21" s="116"/>
      <c r="E21" s="116"/>
      <c r="F21" s="56"/>
      <c r="G21" s="73"/>
      <c r="H21" s="354" t="str">
        <f>IF(batch3Start="","",IF(G21=0,"",WORKDAY(batch3Start,7)))</f>
        <v/>
      </c>
      <c r="I21" s="357"/>
      <c r="J21" s="354" t="str">
        <f t="shared" si="6"/>
        <v/>
      </c>
      <c r="K21" s="354" t="str">
        <f t="shared" si="5"/>
        <v/>
      </c>
      <c r="L21" s="357"/>
      <c r="M21" s="354" t="str">
        <f t="shared" si="11"/>
        <v/>
      </c>
      <c r="N21" s="354" t="str">
        <f>IF(H21&lt;&gt;"",WORKDAY(M21,$N$9),"")</f>
        <v/>
      </c>
      <c r="O21" s="357"/>
      <c r="P21" s="354" t="str">
        <f t="shared" si="10"/>
        <v/>
      </c>
      <c r="Q21" s="357"/>
      <c r="R21" s="403" t="str">
        <f t="shared" si="7"/>
        <v/>
      </c>
      <c r="S21" s="354"/>
      <c r="T21" s="56"/>
      <c r="U21" s="56"/>
      <c r="V21" s="56"/>
    </row>
    <row r="22" spans="1:22" ht="15.75">
      <c r="A22" s="715" t="s">
        <v>740</v>
      </c>
      <c r="B22" s="715"/>
      <c r="C22" s="715"/>
      <c r="D22" s="116"/>
      <c r="E22" s="116"/>
      <c r="F22" s="56"/>
      <c r="G22" s="73"/>
      <c r="H22" s="354" t="str">
        <f>IF(batch3Start="","",IF(G22=0,"",WORKDAY(batch3Start,7)))</f>
        <v/>
      </c>
      <c r="I22" s="357"/>
      <c r="J22" s="354" t="str">
        <f t="shared" si="6"/>
        <v/>
      </c>
      <c r="K22" s="354" t="str">
        <f t="shared" si="5"/>
        <v/>
      </c>
      <c r="L22" s="357"/>
      <c r="M22" s="354" t="str">
        <f t="shared" si="11"/>
        <v/>
      </c>
      <c r="N22" s="354" t="str">
        <f t="shared" si="9"/>
        <v/>
      </c>
      <c r="O22" s="357"/>
      <c r="P22" s="354" t="str">
        <f t="shared" si="10"/>
        <v/>
      </c>
      <c r="Q22" s="357"/>
      <c r="R22" s="403" t="str">
        <f t="shared" si="7"/>
        <v/>
      </c>
      <c r="S22" s="354"/>
      <c r="T22" s="56"/>
      <c r="U22" s="56"/>
      <c r="V22" s="56"/>
    </row>
    <row r="23" spans="1:22">
      <c r="A23" s="117" t="s">
        <v>741</v>
      </c>
      <c r="B23" s="117" t="s">
        <v>742</v>
      </c>
      <c r="C23" s="117" t="s">
        <v>743</v>
      </c>
      <c r="D23" s="116"/>
      <c r="E23" s="116"/>
      <c r="F23" s="56"/>
      <c r="G23" s="73"/>
      <c r="H23" s="354" t="str">
        <f>IF(batch3Start="","",IF(G23=0,"",WORKDAY(batch3Start,7)))</f>
        <v/>
      </c>
      <c r="I23" s="357"/>
      <c r="J23" s="354" t="str">
        <f t="shared" si="6"/>
        <v/>
      </c>
      <c r="K23" s="354" t="str">
        <f t="shared" si="5"/>
        <v/>
      </c>
      <c r="L23" s="357"/>
      <c r="M23" s="354" t="str">
        <f t="shared" si="11"/>
        <v/>
      </c>
      <c r="N23" s="354" t="str">
        <f t="shared" si="9"/>
        <v/>
      </c>
      <c r="O23" s="357"/>
      <c r="P23" s="354" t="str">
        <f t="shared" si="10"/>
        <v/>
      </c>
      <c r="Q23" s="357"/>
      <c r="R23" s="403" t="str">
        <f t="shared" si="7"/>
        <v/>
      </c>
      <c r="S23" s="354"/>
      <c r="T23" s="56"/>
      <c r="U23" s="56"/>
      <c r="V23" s="56"/>
    </row>
    <row r="24" spans="1:22" ht="15.75" thickBot="1">
      <c r="A24" s="56" t="e" cm="1" vm="1">
        <f t="array" ref="A24">_xlfn._xlws.FILTER(mats_tbl[Unique Material Name],mats_tbl[Translation?]="Yes")</f>
        <v>#VALUE!</v>
      </c>
      <c r="B24" s="116" t="e" vm="2">
        <f ca="1">IF(A24&lt;&gt;"",IF(_xlfn.XLOOKUP(A24,mats_tbl[Unique Material Name],mats_tbl[Audience])="Patient-Facing Pre-Consent",VLOOKUP($B$7,'CLMs Strategies'!$A$7:$F$57,3),VLOOKUP($B$7,'CLMs Strategies'!$A$7:$F$57,4)),"")</f>
        <v>#VALUE!</v>
      </c>
      <c r="C24" s="116" t="e" vm="2">
        <f ca="1">IF(A24&lt;&gt;"",IF(_xlfn.XLOOKUP(A24,mats_tbl[Unique Material Name],mats_tbl[Audience])="Patient-Facing Pre-Consent",VLOOKUP($B$7,'CLMs Strategies'!$A$7:$F$57,5),VLOOKUP($B$7,'CLMs Strategies'!$A$7:$F$57,6)),"")</f>
        <v>#VALUE!</v>
      </c>
      <c r="D24" s="116"/>
      <c r="E24" s="116"/>
      <c r="F24" s="56"/>
      <c r="G24" s="73"/>
      <c r="H24" s="405" t="str">
        <f>IF(batch3Start="","",IF(G24=0,"",WORKDAY(batch3Start,7)))</f>
        <v/>
      </c>
      <c r="I24" s="357"/>
      <c r="J24" s="354" t="str">
        <f t="shared" si="6"/>
        <v/>
      </c>
      <c r="K24" s="354" t="str">
        <f t="shared" si="5"/>
        <v/>
      </c>
      <c r="L24" s="357"/>
      <c r="M24" s="354" t="str">
        <f t="shared" si="11"/>
        <v/>
      </c>
      <c r="N24" s="354" t="str">
        <f t="shared" si="9"/>
        <v/>
      </c>
      <c r="O24" s="357"/>
      <c r="P24" s="405" t="str">
        <f t="shared" si="10"/>
        <v/>
      </c>
      <c r="Q24" s="357"/>
      <c r="R24" s="464" t="str">
        <f t="shared" si="7"/>
        <v/>
      </c>
      <c r="S24" s="405"/>
      <c r="T24" s="56"/>
      <c r="U24" s="56"/>
      <c r="V24" s="56"/>
    </row>
    <row r="25" spans="1:22">
      <c r="A25" s="56"/>
      <c r="B25" s="116" t="str">
        <f ca="1">IF(A25&lt;&gt;"",IF(_xlfn.XLOOKUP(A25,mats_tbl[Unique Material Name],mats_tbl[Audience])="Patient-Facing Pre-Consent",VLOOKUP($B$7,'CLMs Strategies'!$A$7:$F$57,3),VLOOKUP($B$7,'CLMs Strategies'!$A$7:$F$57,4)),"")</f>
        <v/>
      </c>
      <c r="C25" s="116" t="str">
        <f ca="1">IF(A25&lt;&gt;"",IF(_xlfn.XLOOKUP(A25,mats_tbl[Unique Material Name],mats_tbl[Audience])="Patient-Facing Pre-Consent",VLOOKUP($B$7,'CLMs Strategies'!$A$7:$F$57,5),VLOOKUP($B$7,'CLMs Strategies'!$A$7:$F$57,6)),"")</f>
        <v/>
      </c>
      <c r="D25" s="116"/>
      <c r="E25" s="116"/>
      <c r="F25" s="333" t="s">
        <v>261</v>
      </c>
      <c r="G25" s="320" t="str" cm="1">
        <f t="array" aca="1" ref="G25" ca="1">IFERROR(_xlfn._xlws.FILTER(References!$E$237:$E$536,(References!$D$237:$D$536=$B$7)),"")</f>
        <v/>
      </c>
      <c r="H25" s="403" t="str">
        <f ca="1">IF(batch4Start="","",IF(G25=0,"",WORKDAY(batch4Start,7)))</f>
        <v/>
      </c>
      <c r="I25" s="331"/>
      <c r="J25" s="330" t="str">
        <f t="shared" ca="1" si="6"/>
        <v/>
      </c>
      <c r="K25" s="330" t="str">
        <f t="shared" ca="1" si="5"/>
        <v/>
      </c>
      <c r="L25" s="331"/>
      <c r="M25" s="330" t="str">
        <f ca="1">IFERROR(IF(L25="",WORKDAY(K25,$M$9),WORKDAY(L25,$M$9)),"")</f>
        <v/>
      </c>
      <c r="N25" s="330" t="str">
        <f t="shared" ca="1" si="9"/>
        <v/>
      </c>
      <c r="O25" s="331"/>
      <c r="P25" s="403" t="str">
        <f t="shared" ca="1" si="10"/>
        <v/>
      </c>
      <c r="Q25" s="331"/>
      <c r="R25" s="403" t="str">
        <f t="shared" ca="1" si="7"/>
        <v/>
      </c>
      <c r="S25" s="403"/>
      <c r="T25" s="56"/>
      <c r="U25" s="56"/>
      <c r="V25" s="56"/>
    </row>
    <row r="26" spans="1:22">
      <c r="A26" s="56"/>
      <c r="B26" s="116" t="str">
        <f ca="1">IF(A26&lt;&gt;"",IF(_xlfn.XLOOKUP(A26,mats_tbl[Unique Material Name],mats_tbl[Audience])="Patient-Facing Pre-Consent",VLOOKUP($B$7,'CLMs Strategies'!$A$7:$F$57,3),VLOOKUP($B$7,'CLMs Strategies'!$A$7:$F$57,4)),"")</f>
        <v/>
      </c>
      <c r="C26" s="116" t="str">
        <f ca="1">IF(A26&lt;&gt;"",IF(_xlfn.XLOOKUP(A26,mats_tbl[Unique Material Name],mats_tbl[Audience])="Patient-Facing Pre-Consent",VLOOKUP($B$7,'CLMs Strategies'!$A$7:$F$57,5),VLOOKUP($B$7,'CLMs Strategies'!$A$7:$F$57,6)),"")</f>
        <v/>
      </c>
      <c r="D26" s="116"/>
      <c r="E26" s="116"/>
      <c r="F26" s="56"/>
      <c r="G26" s="73"/>
      <c r="H26" s="354" t="str">
        <f>IF(batch4Start="","",IF(G26=0,"",WORKDAY(batch4Start,7)))</f>
        <v/>
      </c>
      <c r="I26" s="357"/>
      <c r="J26" s="354" t="str">
        <f t="shared" si="6"/>
        <v/>
      </c>
      <c r="K26" s="354" t="str">
        <f t="shared" si="5"/>
        <v/>
      </c>
      <c r="L26" s="357"/>
      <c r="M26" s="354" t="str">
        <f>IFERROR(IF(L26="",WORKDAY(K26,$M$9),WORKDAY(L26,$M$9)),"")</f>
        <v/>
      </c>
      <c r="N26" s="354" t="str">
        <f t="shared" si="9"/>
        <v/>
      </c>
      <c r="O26" s="357"/>
      <c r="P26" s="354" t="str">
        <f t="shared" si="10"/>
        <v/>
      </c>
      <c r="Q26" s="357"/>
      <c r="R26" s="403" t="str">
        <f t="shared" si="7"/>
        <v/>
      </c>
      <c r="S26" s="354"/>
      <c r="T26" s="56"/>
      <c r="U26" s="56"/>
      <c r="V26" s="56"/>
    </row>
    <row r="27" spans="1:22">
      <c r="A27" s="56"/>
      <c r="B27" s="116" t="str">
        <f ca="1">IF(A27&lt;&gt;"",IF(_xlfn.XLOOKUP(A27,mats_tbl[Unique Material Name],mats_tbl[Audience])="Patient-Facing Pre-Consent",VLOOKUP($B$7,'CLMs Strategies'!$A$7:$F$57,3),VLOOKUP($B$7,'CLMs Strategies'!$A$7:$F$57,4)),"")</f>
        <v/>
      </c>
      <c r="C27" s="116" t="str">
        <f ca="1">IF(A27&lt;&gt;"",IF(_xlfn.XLOOKUP(A27,mats_tbl[Unique Material Name],mats_tbl[Audience])="Patient-Facing Pre-Consent",VLOOKUP($B$7,'CLMs Strategies'!$A$7:$F$57,5),VLOOKUP($B$7,'CLMs Strategies'!$A$7:$F$57,6)),"")</f>
        <v/>
      </c>
      <c r="D27" s="116"/>
      <c r="E27" s="116"/>
      <c r="F27" s="56"/>
      <c r="G27" s="73"/>
      <c r="H27" s="354" t="str">
        <f>IF(batch4Start="","",IF(G27=0,"",WORKDAY(batch4Start,7)))</f>
        <v/>
      </c>
      <c r="I27" s="357"/>
      <c r="J27" s="354" t="str">
        <f>IFERROR(IF(I27="",WORKDAY(H27,$J$9),WORKDAY(I27,$J$9)),"")</f>
        <v/>
      </c>
      <c r="K27" s="354" t="str">
        <f t="shared" si="5"/>
        <v/>
      </c>
      <c r="L27" s="357"/>
      <c r="M27" s="354" t="str">
        <f t="shared" ref="M27:M28" si="12">IFERROR(IF(L27="",WORKDAY(K27,$M$9),WORKDAY(L27,$M$9)),"")</f>
        <v/>
      </c>
      <c r="N27" s="354" t="str">
        <f t="shared" si="9"/>
        <v/>
      </c>
      <c r="O27" s="357"/>
      <c r="P27" s="354" t="str">
        <f t="shared" si="10"/>
        <v/>
      </c>
      <c r="Q27" s="357"/>
      <c r="R27" s="403" t="str">
        <f t="shared" si="7"/>
        <v/>
      </c>
      <c r="S27" s="354"/>
      <c r="T27" s="56"/>
      <c r="U27" s="56"/>
      <c r="V27" s="56"/>
    </row>
    <row r="28" spans="1:22">
      <c r="A28" s="56"/>
      <c r="B28" s="116" t="str">
        <f ca="1">IF(A28&lt;&gt;"",IF(_xlfn.XLOOKUP(A28,mats_tbl[Unique Material Name],mats_tbl[Audience])="Patient-Facing Pre-Consent",VLOOKUP($B$7,'CLMs Strategies'!$A$7:$F$57,3),VLOOKUP($B$7,'CLMs Strategies'!$A$7:$F$57,4)),"")</f>
        <v/>
      </c>
      <c r="C28" s="116" t="str">
        <f ca="1">IF(A28&lt;&gt;"",IF(_xlfn.XLOOKUP(A28,mats_tbl[Unique Material Name],mats_tbl[Audience])="Patient-Facing Pre-Consent",VLOOKUP($B$7,'CLMs Strategies'!$A$7:$F$57,5),VLOOKUP($B$7,'CLMs Strategies'!$A$7:$F$57,6)),"")</f>
        <v/>
      </c>
      <c r="D28" s="116"/>
      <c r="E28" s="116"/>
      <c r="F28" s="56"/>
      <c r="G28" s="73"/>
      <c r="H28" s="354" t="str">
        <f>IF(batch4Start="","",IF(G28=0,"",WORKDAY(batch4Start,7)))</f>
        <v/>
      </c>
      <c r="I28" s="357"/>
      <c r="J28" s="354" t="str">
        <f t="shared" si="6"/>
        <v/>
      </c>
      <c r="K28" s="354" t="str">
        <f t="shared" si="5"/>
        <v/>
      </c>
      <c r="L28" s="357"/>
      <c r="M28" s="354" t="str">
        <f t="shared" si="12"/>
        <v/>
      </c>
      <c r="N28" s="354" t="str">
        <f t="shared" si="9"/>
        <v/>
      </c>
      <c r="O28" s="357"/>
      <c r="P28" s="354" t="str">
        <f t="shared" si="10"/>
        <v/>
      </c>
      <c r="Q28" s="357"/>
      <c r="R28" s="403" t="str">
        <f t="shared" si="7"/>
        <v/>
      </c>
      <c r="S28" s="354"/>
      <c r="T28" s="56"/>
      <c r="U28" s="56"/>
      <c r="V28" s="56"/>
    </row>
    <row r="29" spans="1:22">
      <c r="A29" s="56"/>
      <c r="B29" s="116" t="str">
        <f ca="1">IF(A29&lt;&gt;"",IF(_xlfn.XLOOKUP(A29,mats_tbl[Unique Material Name],mats_tbl[Audience])="Patient-Facing Pre-Consent",VLOOKUP($B$7,'CLMs Strategies'!$A$7:$F$57,3),VLOOKUP($B$7,'CLMs Strategies'!$A$7:$F$57,4)),"")</f>
        <v/>
      </c>
      <c r="C29" s="116" t="str">
        <f ca="1">IF(A29&lt;&gt;"",IF(_xlfn.XLOOKUP(A29,mats_tbl[Unique Material Name],mats_tbl[Audience])="Patient-Facing Pre-Consent",VLOOKUP($B$7,'CLMs Strategies'!$A$7:$F$57,5),VLOOKUP($B$7,'CLMs Strategies'!$A$7:$F$57,6)),"")</f>
        <v/>
      </c>
      <c r="D29" s="116"/>
      <c r="E29" s="116"/>
      <c r="F29" s="56"/>
      <c r="G29" s="321"/>
      <c r="H29" s="358"/>
      <c r="I29" s="356"/>
      <c r="J29" s="356"/>
      <c r="K29" s="356"/>
      <c r="L29" s="356"/>
      <c r="M29" s="356"/>
      <c r="N29" s="356"/>
      <c r="O29" s="356"/>
      <c r="P29" s="116"/>
      <c r="Q29" s="356"/>
      <c r="R29" s="116"/>
      <c r="S29" s="356"/>
      <c r="T29" s="56"/>
      <c r="U29" s="56"/>
      <c r="V29" s="56"/>
    </row>
    <row r="30" spans="1:22">
      <c r="A30" s="56"/>
      <c r="B30" s="116" t="str">
        <f ca="1">IF(A30&lt;&gt;"",IF(_xlfn.XLOOKUP(A30,mats_tbl[Unique Material Name],mats_tbl[Audience])="Patient-Facing Pre-Consent",VLOOKUP($B$7,'CLMs Strategies'!$A$7:$F$57,3),VLOOKUP($B$7,'CLMs Strategies'!$A$7:$F$57,4)),"")</f>
        <v/>
      </c>
      <c r="C30" s="116" t="str">
        <f ca="1">IF(A30&lt;&gt;"",IF(_xlfn.XLOOKUP(A30,mats_tbl[Unique Material Name],mats_tbl[Audience])="Patient-Facing Pre-Consent",VLOOKUP($B$7,'CLMs Strategies'!$A$7:$F$57,5),VLOOKUP($B$7,'CLMs Strategies'!$A$7:$F$57,6)),"")</f>
        <v/>
      </c>
      <c r="D30" s="116"/>
      <c r="E30" s="116"/>
      <c r="F30" s="56"/>
      <c r="G30" s="56"/>
      <c r="H30" s="56"/>
      <c r="I30" s="56"/>
      <c r="J30" s="56"/>
      <c r="K30" s="56"/>
      <c r="L30" s="56"/>
      <c r="M30" s="56"/>
      <c r="N30" s="56"/>
      <c r="O30" s="56"/>
      <c r="P30" s="56"/>
      <c r="Q30" s="56"/>
      <c r="R30" s="56"/>
      <c r="S30" s="56"/>
      <c r="T30" s="56"/>
      <c r="U30" s="56"/>
      <c r="V30" s="56"/>
    </row>
    <row r="31" spans="1:22">
      <c r="A31" s="56"/>
      <c r="B31" s="116" t="str">
        <f ca="1">IF(A31&lt;&gt;"",IF(_xlfn.XLOOKUP(A31,mats_tbl[Unique Material Name],mats_tbl[Audience])="Patient-Facing Pre-Consent",VLOOKUP($B$7,'CLMs Strategies'!$A$7:$F$57,3),VLOOKUP($B$7,'CLMs Strategies'!$A$7:$F$57,4)),"")</f>
        <v/>
      </c>
      <c r="C31" s="116" t="str">
        <f ca="1">IF(A31&lt;&gt;"",IF(_xlfn.XLOOKUP(A31,mats_tbl[Unique Material Name],mats_tbl[Audience])="Patient-Facing Pre-Consent",VLOOKUP($B$7,'CLMs Strategies'!$A$7:$F$57,5),VLOOKUP($B$7,'CLMs Strategies'!$A$7:$F$57,6)),"")</f>
        <v/>
      </c>
      <c r="D31" s="116"/>
      <c r="E31" s="116"/>
      <c r="F31" s="56"/>
      <c r="G31" s="56"/>
      <c r="H31" s="56"/>
      <c r="I31" s="56"/>
      <c r="J31" s="56"/>
      <c r="K31" s="56"/>
      <c r="L31" s="56"/>
      <c r="M31" s="56"/>
      <c r="N31" s="56"/>
      <c r="O31" s="56"/>
      <c r="P31" s="56"/>
      <c r="Q31" s="56"/>
      <c r="R31" s="56"/>
      <c r="S31" s="56"/>
      <c r="T31" s="56"/>
      <c r="U31" s="56"/>
      <c r="V31" s="56"/>
    </row>
    <row r="32" spans="1:22">
      <c r="A32" s="56"/>
      <c r="B32" s="116" t="str">
        <f ca="1">IF(A32&lt;&gt;"",IF(_xlfn.XLOOKUP(A32,mats_tbl[Unique Material Name],mats_tbl[Audience])="Patient-Facing Pre-Consent",VLOOKUP($B$7,'CLMs Strategies'!$A$7:$F$57,3),VLOOKUP($B$7,'CLMs Strategies'!$A$7:$F$57,4)),"")</f>
        <v/>
      </c>
      <c r="C32" s="116" t="str">
        <f ca="1">IF(A32&lt;&gt;"",IF(_xlfn.XLOOKUP(A32,mats_tbl[Unique Material Name],mats_tbl[Audience])="Patient-Facing Pre-Consent",VLOOKUP($B$7,'CLMs Strategies'!$A$7:$F$57,5),VLOOKUP($B$7,'CLMs Strategies'!$A$7:$F$57,6)),"")</f>
        <v/>
      </c>
      <c r="D32" s="56"/>
      <c r="E32" s="56"/>
      <c r="F32" s="56"/>
      <c r="G32" s="56"/>
      <c r="H32" s="56"/>
      <c r="I32" s="56"/>
      <c r="J32" s="56"/>
      <c r="K32" s="56"/>
      <c r="L32" s="56"/>
      <c r="M32" s="56"/>
      <c r="N32" s="56"/>
      <c r="O32" s="56"/>
      <c r="P32" s="56"/>
      <c r="Q32" s="56"/>
      <c r="R32" s="56"/>
      <c r="S32" s="56"/>
      <c r="T32" s="56"/>
      <c r="U32" s="56"/>
      <c r="V32" s="56"/>
    </row>
    <row r="33" spans="1:20">
      <c r="A33" s="56"/>
      <c r="B33" s="116" t="str">
        <f ca="1">IF(A33&lt;&gt;"",IF(_xlfn.XLOOKUP(A33,mats_tbl[Unique Material Name],mats_tbl[Audience])="Patient-Facing Pre-Consent",VLOOKUP($B$7,'CLMs Strategies'!$A$7:$F$57,3),VLOOKUP($B$7,'CLMs Strategies'!$A$7:$F$57,4)),"")</f>
        <v/>
      </c>
      <c r="C33" s="116" t="str">
        <f ca="1">IF(A33&lt;&gt;"",IF(_xlfn.XLOOKUP(A33,mats_tbl[Unique Material Name],mats_tbl[Audience])="Patient-Facing Pre-Consent",VLOOKUP($B$7,'CLMs Strategies'!$A$7:$F$57,5),VLOOKUP($B$7,'CLMs Strategies'!$A$7:$F$57,6)),"")</f>
        <v/>
      </c>
      <c r="D33" s="56"/>
      <c r="E33" s="56"/>
      <c r="F33" s="56"/>
      <c r="G33" s="56"/>
      <c r="H33" s="56"/>
      <c r="I33" s="56"/>
      <c r="J33" s="56"/>
      <c r="K33" s="56"/>
      <c r="L33" s="56"/>
      <c r="M33" s="56"/>
      <c r="N33" s="56"/>
      <c r="O33" s="56"/>
      <c r="P33" s="56"/>
      <c r="Q33" s="56"/>
      <c r="R33" s="56"/>
      <c r="S33" s="56"/>
      <c r="T33" s="56"/>
    </row>
    <row r="34" spans="1:20">
      <c r="A34" s="56"/>
      <c r="B34" s="116" t="str">
        <f ca="1">IF(A34&lt;&gt;"",IF(_xlfn.XLOOKUP(A34,mats_tbl[Unique Material Name],mats_tbl[Audience])="Patient-Facing Pre-Consent",VLOOKUP($B$7,'CLMs Strategies'!$A$7:$F$57,3),VLOOKUP($B$7,'CLMs Strategies'!$A$7:$F$57,4)),"")</f>
        <v/>
      </c>
      <c r="C34" s="116" t="str">
        <f ca="1">IF(A34&lt;&gt;"",IF(_xlfn.XLOOKUP(A34,mats_tbl[Unique Material Name],mats_tbl[Audience])="Patient-Facing Pre-Consent",VLOOKUP($B$7,'CLMs Strategies'!$A$7:$F$57,5),VLOOKUP($B$7,'CLMs Strategies'!$A$7:$F$57,6)),"")</f>
        <v/>
      </c>
      <c r="D34" s="56"/>
      <c r="E34" s="56"/>
      <c r="F34" s="56"/>
      <c r="G34" s="56"/>
      <c r="H34" s="56"/>
      <c r="I34" s="56"/>
      <c r="J34" s="56"/>
      <c r="K34" s="56"/>
      <c r="L34" s="56"/>
      <c r="M34" s="56"/>
      <c r="N34" s="56"/>
      <c r="O34" s="56"/>
      <c r="P34" s="56"/>
      <c r="Q34" s="56"/>
      <c r="R34" s="56"/>
      <c r="S34" s="56"/>
      <c r="T34" s="56"/>
    </row>
    <row r="35" spans="1:20">
      <c r="A35" s="56"/>
      <c r="B35" s="116" t="str">
        <f ca="1">IF(A35&lt;&gt;"",IF(_xlfn.XLOOKUP(A35,mats_tbl[Unique Material Name],mats_tbl[Audience])="Patient-Facing Pre-Consent",VLOOKUP($B$7,'CLMs Strategies'!$A$7:$F$57,3),VLOOKUP($B$7,'CLMs Strategies'!$A$7:$F$57,4)),"")</f>
        <v/>
      </c>
      <c r="C35" s="116" t="str">
        <f ca="1">IF(A35&lt;&gt;"",IF(_xlfn.XLOOKUP(A35,mats_tbl[Unique Material Name],mats_tbl[Audience])="Patient-Facing Pre-Consent",VLOOKUP($B$7,'CLMs Strategies'!$A$7:$F$57,5),VLOOKUP($B$7,'CLMs Strategies'!$A$7:$F$57,6)),"")</f>
        <v/>
      </c>
      <c r="D35" s="56"/>
      <c r="E35" s="56"/>
      <c r="F35" s="56"/>
      <c r="G35" s="56"/>
      <c r="H35" s="56"/>
      <c r="I35" s="56"/>
      <c r="J35" s="56"/>
      <c r="K35" s="56"/>
      <c r="L35" s="56"/>
      <c r="M35" s="56"/>
      <c r="N35" s="56"/>
      <c r="O35" s="56"/>
      <c r="P35" s="56"/>
      <c r="Q35" s="56"/>
      <c r="R35" s="56"/>
      <c r="S35" s="56"/>
      <c r="T35" s="56"/>
    </row>
    <row r="36" spans="1:20">
      <c r="A36" s="56"/>
      <c r="B36" s="116" t="str">
        <f ca="1">IF(A36&lt;&gt;"",IF(_xlfn.XLOOKUP(A36,mats_tbl[Unique Material Name],mats_tbl[Audience])="Patient-Facing Pre-Consent",VLOOKUP($B$7,'CLMs Strategies'!$A$7:$F$57,3),VLOOKUP($B$7,'CLMs Strategies'!$A$7:$F$57,4)),"")</f>
        <v/>
      </c>
      <c r="C36" s="116" t="str">
        <f ca="1">IF(A36&lt;&gt;"",IF(_xlfn.XLOOKUP(A36,mats_tbl[Unique Material Name],mats_tbl[Audience])="Patient-Facing Pre-Consent",VLOOKUP($B$7,'CLMs Strategies'!$A$7:$F$57,5),VLOOKUP($B$7,'CLMs Strategies'!$A$7:$F$57,6)),"")</f>
        <v/>
      </c>
      <c r="D36" s="56"/>
      <c r="E36" s="56"/>
      <c r="F36" s="56"/>
      <c r="G36" s="56"/>
      <c r="H36" s="56"/>
      <c r="I36" s="56"/>
      <c r="J36" s="56"/>
      <c r="K36" s="56"/>
      <c r="L36" s="56"/>
      <c r="M36" s="56"/>
      <c r="N36" s="56"/>
      <c r="O36" s="56"/>
      <c r="P36" s="56"/>
      <c r="Q36" s="56"/>
      <c r="R36" s="56"/>
      <c r="S36" s="56"/>
      <c r="T36" s="56"/>
    </row>
    <row r="37" spans="1:20">
      <c r="A37" s="56"/>
      <c r="B37" s="116" t="str">
        <f ca="1">IF(A37&lt;&gt;"",IF(_xlfn.XLOOKUP(A37,mats_tbl[Unique Material Name],mats_tbl[Audience])="Patient-Facing Pre-Consent",VLOOKUP($B$7,'CLMs Strategies'!$A$7:$F$57,3),VLOOKUP($B$7,'CLMs Strategies'!$A$7:$F$57,4)),"")</f>
        <v/>
      </c>
      <c r="C37" s="116" t="str">
        <f ca="1">IF(A37&lt;&gt;"",IF(_xlfn.XLOOKUP(A37,mats_tbl[Unique Material Name],mats_tbl[Audience])="Patient-Facing Pre-Consent",VLOOKUP($B$7,'CLMs Strategies'!$A$7:$F$57,5),VLOOKUP($B$7,'CLMs Strategies'!$A$7:$F$57,6)),"")</f>
        <v/>
      </c>
      <c r="D37" s="56"/>
      <c r="E37" s="56"/>
      <c r="F37" s="56"/>
      <c r="G37" s="56"/>
      <c r="H37" s="56"/>
      <c r="I37" s="56"/>
      <c r="J37" s="56"/>
      <c r="K37" s="56"/>
      <c r="L37" s="56"/>
      <c r="M37" s="56"/>
      <c r="N37" s="56"/>
      <c r="O37" s="56"/>
      <c r="P37" s="56"/>
      <c r="Q37" s="56"/>
      <c r="R37" s="56"/>
      <c r="S37" s="56"/>
      <c r="T37" s="56"/>
    </row>
    <row r="38" spans="1:20">
      <c r="A38" s="56"/>
      <c r="B38" s="116" t="str">
        <f ca="1">IF(A38&lt;&gt;"",IF(_xlfn.XLOOKUP(A38,mats_tbl[Unique Material Name],mats_tbl[Audience])="Patient-Facing Pre-Consent",VLOOKUP($B$7,'CLMs Strategies'!$A$7:$F$57,3),VLOOKUP($B$7,'CLMs Strategies'!$A$7:$F$57,4)),"")</f>
        <v/>
      </c>
      <c r="C38" s="116" t="str">
        <f ca="1">IF(A38&lt;&gt;"",IF(_xlfn.XLOOKUP(A38,mats_tbl[Unique Material Name],mats_tbl[Audience])="Patient-Facing Pre-Consent",VLOOKUP($B$7,'CLMs Strategies'!$A$7:$F$57,5),VLOOKUP($B$7,'CLMs Strategies'!$A$7:$F$57,6)),"")</f>
        <v/>
      </c>
      <c r="D38" s="56"/>
      <c r="E38" s="56"/>
      <c r="F38" s="56"/>
      <c r="G38" s="56"/>
      <c r="H38" s="56"/>
      <c r="I38" s="56"/>
      <c r="J38" s="56"/>
      <c r="K38" s="56"/>
      <c r="L38" s="56"/>
      <c r="M38" s="56"/>
      <c r="N38" s="56"/>
      <c r="O38" s="56"/>
      <c r="P38" s="56"/>
      <c r="Q38" s="56"/>
      <c r="R38" s="56"/>
      <c r="S38" s="56"/>
      <c r="T38" s="56"/>
    </row>
    <row r="39" spans="1:20">
      <c r="A39" s="56"/>
      <c r="B39" s="116" t="str">
        <f ca="1">IF(A39&lt;&gt;"",IF(_xlfn.XLOOKUP(A39,mats_tbl[Unique Material Name],mats_tbl[Audience])="Patient-Facing Pre-Consent",VLOOKUP($B$7,'CLMs Strategies'!$A$7:$F$57,3),VLOOKUP($B$7,'CLMs Strategies'!$A$7:$F$57,4)),"")</f>
        <v/>
      </c>
      <c r="C39" s="116" t="str">
        <f ca="1">IF(A39&lt;&gt;"",IF(_xlfn.XLOOKUP(A39,mats_tbl[Unique Material Name],mats_tbl[Audience])="Patient-Facing Pre-Consent",VLOOKUP($B$7,'CLMs Strategies'!$A$7:$F$57,5),VLOOKUP($B$7,'CLMs Strategies'!$A$7:$F$57,6)),"")</f>
        <v/>
      </c>
      <c r="D39" s="56"/>
      <c r="E39" s="56"/>
      <c r="F39" s="56"/>
      <c r="G39" s="56"/>
      <c r="H39" s="56"/>
      <c r="I39" s="56"/>
      <c r="J39" s="56"/>
      <c r="K39" s="56"/>
      <c r="L39" s="56"/>
      <c r="M39" s="56"/>
      <c r="N39" s="56"/>
      <c r="O39" s="56"/>
      <c r="P39" s="56"/>
      <c r="Q39" s="56"/>
      <c r="R39" s="56"/>
      <c r="S39" s="56"/>
      <c r="T39" s="56"/>
    </row>
    <row r="40" spans="1:20">
      <c r="A40" s="56"/>
      <c r="B40" s="116"/>
      <c r="C40" s="56"/>
      <c r="D40" s="56"/>
      <c r="E40" s="56"/>
      <c r="F40" s="56"/>
      <c r="G40" s="56"/>
      <c r="H40" s="56"/>
      <c r="I40" s="56"/>
      <c r="J40" s="56"/>
      <c r="K40" s="56"/>
      <c r="L40" s="56"/>
      <c r="M40" s="56"/>
      <c r="N40" s="56"/>
      <c r="O40" s="56"/>
      <c r="P40" s="56"/>
      <c r="Q40" s="56"/>
      <c r="R40" s="56"/>
      <c r="S40" s="56"/>
      <c r="T40" s="56"/>
    </row>
    <row r="41" spans="1:20">
      <c r="A41" s="56"/>
      <c r="B41" s="116"/>
      <c r="C41" s="56"/>
      <c r="D41" s="56"/>
      <c r="E41" s="56"/>
      <c r="F41" s="56"/>
      <c r="G41" s="56"/>
      <c r="H41" s="56"/>
      <c r="I41" s="56"/>
      <c r="J41" s="56"/>
      <c r="K41" s="56"/>
      <c r="L41" s="56"/>
      <c r="M41" s="56"/>
      <c r="N41" s="56"/>
      <c r="O41" s="56"/>
      <c r="P41" s="56"/>
      <c r="Q41" s="56"/>
      <c r="R41" s="56"/>
      <c r="S41" s="56"/>
      <c r="T41" s="56"/>
    </row>
    <row r="42" spans="1:20">
      <c r="A42" s="56"/>
      <c r="B42" s="116"/>
      <c r="C42" s="56"/>
      <c r="D42" s="56"/>
      <c r="E42" s="56"/>
      <c r="F42" s="56"/>
      <c r="G42" s="56"/>
      <c r="H42" s="56"/>
      <c r="I42" s="56"/>
      <c r="J42" s="56"/>
      <c r="K42" s="56"/>
      <c r="L42" s="56"/>
      <c r="M42" s="56"/>
      <c r="N42" s="56"/>
      <c r="O42" s="56"/>
      <c r="P42" s="56"/>
      <c r="Q42" s="56"/>
      <c r="R42" s="56"/>
      <c r="S42" s="56"/>
      <c r="T42" s="56"/>
    </row>
    <row r="43" spans="1:20">
      <c r="A43" s="56"/>
      <c r="B43" s="116"/>
      <c r="C43" s="56"/>
    </row>
    <row r="44" spans="1:20">
      <c r="A44" s="56"/>
      <c r="B44" s="56"/>
      <c r="C44" s="56"/>
    </row>
  </sheetData>
  <mergeCells count="7">
    <mergeCell ref="M7:O7"/>
    <mergeCell ref="P7:Q7"/>
    <mergeCell ref="A22:C22"/>
    <mergeCell ref="A1:A2"/>
    <mergeCell ref="A3:A4"/>
    <mergeCell ref="H7:I7"/>
    <mergeCell ref="J7:L7"/>
  </mergeCells>
  <conditionalFormatting sqref="B1:K5">
    <cfRule type="expression" dxfId="272" priority="1">
      <formula>COUNTIF(translationCountries,B1)=0</formula>
    </cfRule>
  </conditionalFormatting>
  <conditionalFormatting sqref="E7">
    <cfRule type="containsText" dxfId="271" priority="13" operator="containsText" text="OK">
      <formula>NOT(ISERROR(SEARCH("OK",E7)))</formula>
    </cfRule>
    <cfRule type="containsText" dxfId="270" priority="14" operator="containsText" text="AFTER SUBMISSION DEADLINE">
      <formula>NOT(ISERROR(SEARCH("AFTER SUBMISSION DEADLINE",E7)))</formula>
    </cfRule>
  </conditionalFormatting>
  <conditionalFormatting sqref="G10:G29">
    <cfRule type="cellIs" dxfId="269" priority="9" operator="equal">
      <formula>0</formula>
    </cfRule>
  </conditionalFormatting>
  <hyperlinks>
    <hyperlink ref="A1:A2" location="'Country Level Dashboard'!A1" display="'Country Level Dashboard'!A1" xr:uid="{BF1D7B9D-00EE-46D8-8E8C-7170D4BAE24A}"/>
    <hyperlink ref="A3:A4" location="'Project TOC'!A1" display="'Project TOC'!A1" xr:uid="{4DE5E55C-C0E6-43E5-AB87-E3EA836FB5A1}"/>
    <hyperlink ref="B1" location="Argentina!A1" display="Argentina" xr:uid="{F09E37AF-4E7A-47E3-B077-51D38D1B9F28}"/>
    <hyperlink ref="C1" location="Australia!A1" display="Australia" xr:uid="{F21F31A4-EC9A-4ECF-B8B9-99E8889D21E8}"/>
    <hyperlink ref="D1" location="Austria!A1" display="Austria" xr:uid="{9FFD0BE8-78C3-4B04-9A06-5F40EDFE1021}"/>
    <hyperlink ref="E1" location="Belgium!A1" display="Belgium" xr:uid="{7D20B3D7-117B-41E4-ACB9-DA92A9AEFD96}"/>
    <hyperlink ref="F1" location="Brazil!A1" display="Brazil" xr:uid="{3F9E148D-8038-48B2-A3E3-725FE1BACF86}"/>
    <hyperlink ref="G1" location="Bulgaria!A1" display="Bulgaria" xr:uid="{8962AA79-DBFD-46D9-8EB8-7F57C4B2BC15}"/>
    <hyperlink ref="H1" location="Canada!A1" display="Canada" xr:uid="{8CD61A68-DDAE-4743-805E-B5D684CFCF52}"/>
    <hyperlink ref="I1" location="Chile!A1" display="Chile" xr:uid="{8A61D02D-3A31-4D2B-BCAA-B95AB941509C}"/>
    <hyperlink ref="J1" location="China!A1" display="China" xr:uid="{A64EE7F0-496B-46CF-A990-1A7E8B6FDD42}"/>
    <hyperlink ref="K1" location="Colombia!A1" display="Colombia" xr:uid="{97C68EA4-7781-4719-B531-7394E712A59C}"/>
    <hyperlink ref="B2" location="'Czech Republic'!A1" display="Czech Republic" xr:uid="{CB025A13-AEEE-47B7-8B1C-4C96AA0C3F80}"/>
    <hyperlink ref="C2" location="Denmark!A1" display="Denmark" xr:uid="{6E914FB3-A296-4124-AD0D-0AE6AE762727}"/>
    <hyperlink ref="D2" location="Estonia!A1" display="Estonia" xr:uid="{77862BC5-2A8B-496F-95E5-1C78BB084D44}"/>
    <hyperlink ref="F2" location="France!A1" display="France" xr:uid="{39A92A31-AC69-4A76-819C-49CC6911A0C4}"/>
    <hyperlink ref="G2" location="Germany!A1" display="Germany" xr:uid="{25CA01A9-F667-4588-8CD5-2D5A9BD3F0BD}"/>
    <hyperlink ref="H2" location="Greece!A1" display="Greece" xr:uid="{BEE9CDCD-2BBE-4C07-AC9E-3A14137C3717}"/>
    <hyperlink ref="J2" location="Hungary!A1" display="Hungary" xr:uid="{6C8F950E-91FC-4782-85A6-265BDF60770E}"/>
    <hyperlink ref="I2" location="'Hong Kong'!A1" display="Hong Kong" xr:uid="{1A4D9838-391C-482B-9D35-F51367110B6F}"/>
    <hyperlink ref="K2" location="Ireland!A1" display="Ireland" xr:uid="{69B4D066-96D2-4EB5-978E-7BFCBEA3E234}"/>
    <hyperlink ref="C3" location="Italy!A1" display="Italy" xr:uid="{08846D66-EE26-479A-940B-A6BA623E4186}"/>
    <hyperlink ref="D3" location="Japan!A1" display="Japan" xr:uid="{8D750CA9-8F5C-474C-B08E-5389E8BA47E4}"/>
    <hyperlink ref="K4" location="'South Korea'!A1" display="South Korea" xr:uid="{55B68FB2-9837-44A5-AC21-39C22C7DEFE5}"/>
    <hyperlink ref="C5" location="Sweden!A1" display="Sweden" xr:uid="{C21A34C0-8429-484E-8698-A3EE7D497B17}"/>
    <hyperlink ref="G5" location="Turkey!A1" display="Turkey" xr:uid="{67A72E40-6FBC-4BC6-AAF4-B1658B05F3B2}"/>
    <hyperlink ref="I5" location="'United Kingdom'!A1" display="United Kingdom" xr:uid="{B920D0AD-4B0E-4015-8A86-C9AF9D1B82E4}"/>
    <hyperlink ref="J5" location="'United States'!A1" display="United States" xr:uid="{61E35E30-1D5D-47EF-B7F2-85B35B5C70E1}"/>
    <hyperlink ref="E2" location="Finland!A1" display="Finland" xr:uid="{B6DE65CA-C68B-4942-A449-86AFFA432A66}"/>
    <hyperlink ref="B3" location="Israel!A1" display="Israel" xr:uid="{821C2492-0084-419E-9325-4EBC8E63C5A0}"/>
    <hyperlink ref="E3" location="Latvia!A1" display="Latvia" xr:uid="{3A82ABD5-2DA2-49C9-8936-11C10FC98E14}"/>
    <hyperlink ref="F3" location="Lithuania!A1" display="Lithuania" xr:uid="{064EC74C-5BA6-43A2-8221-239F11EA3276}"/>
    <hyperlink ref="G3" location="Malaysia!A1" display="Malaysia" xr:uid="{05B8BC11-137B-491A-90CD-7F8B5772A220}"/>
    <hyperlink ref="H3" location="Mexico!A1" display="Mexico" xr:uid="{465E49BE-218E-4839-992F-DC7408EA3AF4}"/>
    <hyperlink ref="I3" location="Netherlands!A1" display="Netherlands" xr:uid="{0A3B1FAE-8047-4615-820F-C2877F78B93D}"/>
    <hyperlink ref="J3" location="'New Zealand'!A1" display="New Zealand" xr:uid="{F374DCE6-4072-4B0C-8EDA-193E5060F352}"/>
    <hyperlink ref="K3" location="Norway!A1" display="Norway" xr:uid="{12222D8C-97D4-46B7-B310-D4C211A9B4A8}"/>
    <hyperlink ref="B4" location="Phillipines!A1" display="Philippines" xr:uid="{AB0044D6-03EC-4C02-B080-87AAFBC0B4A7}"/>
    <hyperlink ref="C4" location="Poland!A1" display="Poland" xr:uid="{3188C71F-1FC4-4CBC-99CC-1306EB2FD4FB}"/>
    <hyperlink ref="D4" location="Portugal!A1" display="Portugal" xr:uid="{ADB5AE6D-605C-481C-8DE2-ABC72CE36017}"/>
    <hyperlink ref="E4" location="Romania!A1" display="Romania" xr:uid="{D8235708-592B-42DD-A8AF-25708968204E}"/>
    <hyperlink ref="F4" location="Russia!A1" display="Russia" xr:uid="{0410E649-682F-4EF7-94AF-21C840688832}"/>
    <hyperlink ref="G4" location="'Saudi Arabia'!A1" display="Saudi Arabia" xr:uid="{EECC96C4-C3E6-4885-A0B0-F48638AEA26F}"/>
    <hyperlink ref="H4" location="Singapore!A1" display="Singapore" xr:uid="{A4142537-4C68-4C5F-9E4B-7051E4758FDE}"/>
    <hyperlink ref="I4" location="Slovakia!A1" display="Slovakia" xr:uid="{024FE0CB-FBA1-4740-B478-4606581D6501}"/>
    <hyperlink ref="J4" location="'South Africa'!A1" display="South Africa" xr:uid="{A0B1215D-FB6B-48B0-AD96-5EC726AC50AF}"/>
    <hyperlink ref="B5" location="Spain!A1" display="Spain" xr:uid="{7C154CAF-DCC7-4AFA-848F-AFAC20879CCC}"/>
    <hyperlink ref="D5" location="Switzerland!A1" display="Switzerland" xr:uid="{684F4207-D088-4456-B0F4-1F42D9893B7B}"/>
    <hyperlink ref="E5" location="Taiwan!A1" display="Taiwan" xr:uid="{DE8E764D-FD10-41F5-AD94-76A36AD7EF01}"/>
    <hyperlink ref="F5" location="Thailand!A1" display="Thailand" xr:uid="{09C0339A-285E-4920-8C26-46FE4E985565}"/>
    <hyperlink ref="H5" location="Ukraine!A1" display="Ukraine" xr:uid="{3BA31291-4E81-4500-AB30-250328E5144D}"/>
    <hyperlink ref="K5" location="Vietnam!A1" display="Vietnam" xr:uid="{E7B5C139-F14F-47F5-ADEB-3F0534584E0E}"/>
  </hyperlinks>
  <pageMargins left="0.7" right="0.7" top="0.75" bottom="0.75" header="0.3" footer="0.3"/>
  <pageSetup orientation="portrait" horizontalDpi="90" verticalDpi="90"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5" id="{B2B3B713-8E49-43B1-B6B5-C6315AAF1538}">
            <xm:f>OR(INDEX('Batch Summary'!$B$4:$M$53,MATCH($B$7,_xlfn.ANCHORARRAY('Batch Summary'!$A$4),0),MATCH(B10,'Batch Summary'!$B$3:$M$3,0))="No")</xm:f>
            <x14:dxf>
              <font>
                <color theme="0"/>
              </font>
              <fill>
                <patternFill patternType="none">
                  <bgColor auto="1"/>
                </patternFill>
              </fill>
            </x14:dxf>
          </x14:cfRule>
          <xm:sqref>B10:B19 B23</xm:sqref>
        </x14:conditionalFormatting>
        <x14:conditionalFormatting xmlns:xm="http://schemas.microsoft.com/office/excel/2006/main">
          <x14:cfRule type="expression" priority="16" id="{1F58AD73-9D1F-4195-A912-B945334476C9}">
            <xm:f>OR(INDEX('Batch Summary'!$P$4:$AA$53,MATCH($B$7,_xlfn.ANCHORARRAY('Batch Summary'!$O$4),0),MATCH(C10,'Batch Summary'!$P$3:$AA$3,0))="No")</xm:f>
            <x14:dxf>
              <font>
                <color theme="0"/>
              </font>
            </x14:dxf>
          </x14:cfRule>
          <xm:sqref>C10:C19 C23</xm:sqref>
        </x14:conditionalFormatting>
        <x14:conditionalFormatting xmlns:xm="http://schemas.microsoft.com/office/excel/2006/main">
          <x14:cfRule type="expression" priority="17" id="{951E06A5-85A7-4F54-B8E1-73F3314AEA7F}">
            <xm:f>OR(INDEX('Batch Summary'!$AD$4:$AO$53,MATCH($B$7,_xlfn.ANCHORARRAY('Batch Summary'!$AC$4),0),MATCH(D10,'Batch Summary'!$AD$3:$AO$3,0))="No")</xm:f>
            <x14:dxf>
              <font>
                <color theme="0"/>
              </font>
            </x14:dxf>
          </x14:cfRule>
          <xm:sqref>D10:D21</xm:sqref>
        </x14:conditionalFormatting>
        <x14:conditionalFormatting xmlns:xm="http://schemas.microsoft.com/office/excel/2006/main">
          <x14:cfRule type="expression" priority="18" id="{0CB78506-DC45-418D-9975-FC1BEFBDA60F}">
            <xm:f>OR(INDEX('Batch Summary'!$AR$4:$BB$53,MATCH($B$7,_xlfn.ANCHORARRAY('Batch Summary'!$AQ$4),0),MATCH(E10,'Batch Summary'!$AR$3:$BB$3,0))="No")</xm:f>
            <x14:dxf>
              <font>
                <color theme="0"/>
              </font>
            </x14:dxf>
          </x14:cfRule>
          <xm:sqref>E10:E21</xm:sqref>
        </x14:conditionalFormatting>
      </x14:conditionalFormattings>
    </ext>
  </extLst>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5A8711-F9D8-4132-A2D8-F1DAD6990EB4}">
  <sheetPr codeName="Sheet40"/>
  <dimension ref="A1:V44"/>
  <sheetViews>
    <sheetView workbookViewId="0">
      <selection sqref="A1:A2"/>
    </sheetView>
  </sheetViews>
  <sheetFormatPr defaultRowHeight="15"/>
  <cols>
    <col min="1" max="1" width="21.42578125" customWidth="1"/>
    <col min="2" max="2" width="18.42578125" customWidth="1"/>
    <col min="3" max="3" width="20.42578125" customWidth="1"/>
    <col min="4" max="4" width="15.85546875" customWidth="1"/>
    <col min="5" max="5" width="15.42578125" customWidth="1"/>
    <col min="6" max="7" width="17.5703125" customWidth="1"/>
    <col min="8" max="8" width="10.140625" customWidth="1"/>
    <col min="9" max="9" width="16.140625" customWidth="1"/>
    <col min="10" max="10" width="14.140625" customWidth="1"/>
    <col min="11" max="11" width="11.5703125" bestFit="1" customWidth="1"/>
    <col min="12" max="12" width="10.85546875" customWidth="1"/>
    <col min="13" max="13" width="11.42578125" customWidth="1"/>
    <col min="14" max="14" width="10.85546875" customWidth="1"/>
    <col min="15" max="15" width="11" customWidth="1"/>
    <col min="16" max="16" width="10.85546875" customWidth="1"/>
    <col min="17" max="17" width="10.140625" bestFit="1" customWidth="1"/>
    <col min="18" max="18" width="12.140625" customWidth="1"/>
    <col min="19" max="19" width="18.5703125" customWidth="1"/>
  </cols>
  <sheetData>
    <row r="1" spans="1:22">
      <c r="A1" s="716" t="s">
        <v>733</v>
      </c>
      <c r="B1" s="477" t="s">
        <v>90</v>
      </c>
      <c r="C1" s="477" t="s">
        <v>92</v>
      </c>
      <c r="D1" s="477" t="s">
        <v>94</v>
      </c>
      <c r="E1" s="477" t="s">
        <v>97</v>
      </c>
      <c r="F1" s="477" t="s">
        <v>99</v>
      </c>
      <c r="G1" s="477" t="s">
        <v>101</v>
      </c>
      <c r="H1" s="477" t="s">
        <v>103</v>
      </c>
      <c r="I1" s="477" t="s">
        <v>105</v>
      </c>
      <c r="J1" s="477" t="s">
        <v>107</v>
      </c>
      <c r="K1" s="477" t="s">
        <v>109</v>
      </c>
      <c r="L1" s="56"/>
      <c r="M1" s="56"/>
      <c r="N1" s="56"/>
      <c r="O1" s="56"/>
      <c r="P1" s="56"/>
      <c r="Q1" s="56"/>
      <c r="R1" s="56"/>
      <c r="S1" s="56"/>
      <c r="T1" s="56"/>
      <c r="U1" s="56"/>
      <c r="V1" s="56"/>
    </row>
    <row r="2" spans="1:22">
      <c r="A2" s="716"/>
      <c r="B2" s="477" t="s">
        <v>111</v>
      </c>
      <c r="C2" s="477" t="s">
        <v>113</v>
      </c>
      <c r="D2" s="477" t="s">
        <v>115</v>
      </c>
      <c r="E2" s="477" t="s">
        <v>117</v>
      </c>
      <c r="F2" s="477" t="s">
        <v>119</v>
      </c>
      <c r="G2" s="477" t="s">
        <v>121</v>
      </c>
      <c r="H2" s="477" t="s">
        <v>123</v>
      </c>
      <c r="I2" s="477" t="s">
        <v>125</v>
      </c>
      <c r="J2" s="477" t="s">
        <v>127</v>
      </c>
      <c r="K2" s="477" t="s">
        <v>131</v>
      </c>
      <c r="L2" s="56"/>
      <c r="M2" s="56"/>
      <c r="N2" s="56"/>
      <c r="O2" s="56"/>
      <c r="P2" s="56"/>
      <c r="Q2" s="56"/>
      <c r="R2" s="56"/>
      <c r="S2" s="56"/>
      <c r="T2" s="56"/>
      <c r="U2" s="56"/>
      <c r="V2" s="56"/>
    </row>
    <row r="3" spans="1:22">
      <c r="A3" s="717" t="s">
        <v>51</v>
      </c>
      <c r="B3" s="477" t="s">
        <v>133</v>
      </c>
      <c r="C3" s="477" t="s">
        <v>135</v>
      </c>
      <c r="D3" s="477" t="s">
        <v>137</v>
      </c>
      <c r="E3" s="477" t="s">
        <v>139</v>
      </c>
      <c r="F3" s="477" t="s">
        <v>141</v>
      </c>
      <c r="G3" s="477" t="s">
        <v>143</v>
      </c>
      <c r="H3" s="477" t="s">
        <v>145</v>
      </c>
      <c r="I3" s="477" t="s">
        <v>147</v>
      </c>
      <c r="J3" s="477" t="s">
        <v>149</v>
      </c>
      <c r="K3" s="477" t="s">
        <v>151</v>
      </c>
      <c r="L3" s="56"/>
      <c r="M3" s="56"/>
      <c r="N3" s="56"/>
      <c r="O3" s="56"/>
      <c r="P3" s="56"/>
      <c r="Q3" s="56"/>
      <c r="R3" s="56"/>
      <c r="S3" s="56"/>
      <c r="T3" s="56"/>
      <c r="U3" s="56"/>
      <c r="V3" s="56"/>
    </row>
    <row r="4" spans="1:22">
      <c r="A4" s="718"/>
      <c r="B4" s="477" t="s">
        <v>153</v>
      </c>
      <c r="C4" s="477" t="s">
        <v>155</v>
      </c>
      <c r="D4" s="477" t="s">
        <v>157</v>
      </c>
      <c r="E4" s="477" t="s">
        <v>159</v>
      </c>
      <c r="F4" s="477" t="s">
        <v>161</v>
      </c>
      <c r="G4" s="477" t="s">
        <v>163</v>
      </c>
      <c r="H4" s="477" t="s">
        <v>165</v>
      </c>
      <c r="I4" s="477" t="s">
        <v>167</v>
      </c>
      <c r="J4" s="477" t="s">
        <v>169</v>
      </c>
      <c r="K4" s="477" t="s">
        <v>171</v>
      </c>
      <c r="L4" s="56"/>
      <c r="M4" s="56"/>
      <c r="N4" s="56"/>
      <c r="O4" s="56"/>
      <c r="P4" s="56"/>
      <c r="Q4" s="56"/>
      <c r="R4" s="56"/>
      <c r="S4" s="56"/>
      <c r="T4" s="56"/>
      <c r="U4" s="56"/>
      <c r="V4" s="56"/>
    </row>
    <row r="5" spans="1:22">
      <c r="A5" s="56"/>
      <c r="B5" s="477" t="s">
        <v>173</v>
      </c>
      <c r="C5" s="477" t="s">
        <v>175</v>
      </c>
      <c r="D5" s="477" t="s">
        <v>177</v>
      </c>
      <c r="E5" s="477" t="s">
        <v>179</v>
      </c>
      <c r="F5" s="477" t="s">
        <v>181</v>
      </c>
      <c r="G5" s="477" t="s">
        <v>183</v>
      </c>
      <c r="H5" s="477" t="s">
        <v>185</v>
      </c>
      <c r="I5" s="477" t="s">
        <v>187</v>
      </c>
      <c r="J5" s="477" t="s">
        <v>189</v>
      </c>
      <c r="K5" s="477" t="s">
        <v>191</v>
      </c>
      <c r="L5" s="56"/>
      <c r="M5" s="56"/>
      <c r="N5" s="56"/>
      <c r="O5" s="56"/>
      <c r="P5" s="56"/>
      <c r="Q5" s="56"/>
      <c r="R5" s="56"/>
      <c r="S5" s="56"/>
      <c r="T5" s="56"/>
      <c r="U5" s="56"/>
      <c r="V5" s="56"/>
    </row>
    <row r="6" spans="1:22" ht="15.75" thickBot="1">
      <c r="A6" s="56"/>
      <c r="B6" s="56"/>
      <c r="C6" s="56"/>
      <c r="D6" s="56"/>
      <c r="E6" s="56"/>
      <c r="F6" s="56"/>
      <c r="G6" s="56"/>
      <c r="H6" s="56"/>
      <c r="I6" s="56"/>
      <c r="J6" s="56"/>
      <c r="K6" s="56"/>
      <c r="L6" s="56"/>
      <c r="M6" s="56"/>
      <c r="N6" s="56"/>
      <c r="O6" s="56"/>
      <c r="P6" s="56"/>
      <c r="Q6" s="56"/>
      <c r="R6" s="56"/>
      <c r="S6" s="56"/>
      <c r="T6" s="56"/>
      <c r="U6" s="56"/>
      <c r="V6" s="56"/>
    </row>
    <row r="7" spans="1:22" ht="49.5" customHeight="1" thickBot="1">
      <c r="A7" s="56"/>
      <c r="B7" s="465" t="e" cm="1">
        <f t="array" aca="1" ref="B7" ca="1">MID(CELL("filename",B1),FIND("]",CELL("filename",B1))+1,255)</f>
        <v>#VALUE!</v>
      </c>
      <c r="C7" s="359" t="s">
        <v>734</v>
      </c>
      <c r="D7" s="362"/>
      <c r="E7" s="360" t="str">
        <f ca="1">IF(D7="","",IF(D7&lt;=MAX(N10:N28)+2,"AFTER SUBMISSION DEADLINE","OK"))</f>
        <v/>
      </c>
      <c r="F7" s="56"/>
      <c r="G7" s="319"/>
      <c r="H7" s="700" t="s">
        <v>314</v>
      </c>
      <c r="I7" s="701"/>
      <c r="J7" s="702" t="s">
        <v>570</v>
      </c>
      <c r="K7" s="703"/>
      <c r="L7" s="704"/>
      <c r="M7" s="705" t="s">
        <v>571</v>
      </c>
      <c r="N7" s="706"/>
      <c r="O7" s="707"/>
      <c r="P7" s="713" t="s">
        <v>735</v>
      </c>
      <c r="Q7" s="714"/>
      <c r="R7" s="298" t="s">
        <v>573</v>
      </c>
      <c r="S7" s="299" t="s">
        <v>574</v>
      </c>
      <c r="U7" s="56"/>
      <c r="V7" s="56"/>
    </row>
    <row r="8" spans="1:22" ht="51.75" thickBot="1">
      <c r="A8" s="56"/>
      <c r="B8" s="431" t="s">
        <v>736</v>
      </c>
      <c r="C8" s="431" t="s">
        <v>566</v>
      </c>
      <c r="D8" s="431" t="s">
        <v>737</v>
      </c>
      <c r="E8" s="431" t="s">
        <v>738</v>
      </c>
      <c r="F8" s="425"/>
      <c r="G8" s="318" t="s">
        <v>80</v>
      </c>
      <c r="H8" s="300" t="s">
        <v>578</v>
      </c>
      <c r="I8" s="301" t="s">
        <v>579</v>
      </c>
      <c r="J8" s="302" t="s">
        <v>580</v>
      </c>
      <c r="K8" s="303" t="s">
        <v>581</v>
      </c>
      <c r="L8" s="304" t="s">
        <v>582</v>
      </c>
      <c r="M8" s="305" t="s">
        <v>583</v>
      </c>
      <c r="N8" s="306" t="s">
        <v>584</v>
      </c>
      <c r="O8" s="307" t="s">
        <v>585</v>
      </c>
      <c r="P8" s="308" t="s">
        <v>586</v>
      </c>
      <c r="Q8" s="309" t="s">
        <v>587</v>
      </c>
      <c r="R8" s="310" t="s">
        <v>588</v>
      </c>
      <c r="S8" s="311" t="s">
        <v>589</v>
      </c>
      <c r="U8" s="56"/>
      <c r="V8" s="56"/>
    </row>
    <row r="9" spans="1:22" ht="15" hidden="1" customHeight="1" thickBot="1">
      <c r="A9" s="56"/>
      <c r="B9" s="346"/>
      <c r="C9" s="346"/>
      <c r="D9" s="346"/>
      <c r="E9" s="346"/>
      <c r="F9" s="425"/>
      <c r="G9" s="353" t="s">
        <v>739</v>
      </c>
      <c r="H9" s="347"/>
      <c r="I9" s="347"/>
      <c r="J9" s="348">
        <v>2</v>
      </c>
      <c r="K9" s="348">
        <f>ICRcomplete</f>
        <v>0</v>
      </c>
      <c r="L9" s="348"/>
      <c r="M9" s="349">
        <v>2</v>
      </c>
      <c r="N9" s="349">
        <f>DTPdelv</f>
        <v>8</v>
      </c>
      <c r="O9" s="349"/>
      <c r="P9" s="404">
        <f>expERCreturn</f>
        <v>30</v>
      </c>
      <c r="Q9" s="350"/>
      <c r="R9" s="351">
        <f>ERCdelv</f>
        <v>3</v>
      </c>
      <c r="S9" s="352"/>
      <c r="U9" s="56"/>
      <c r="V9" s="56"/>
    </row>
    <row r="10" spans="1:22" ht="15.75" thickTop="1">
      <c r="A10" s="56"/>
      <c r="B10" s="116" t="str" cm="1">
        <f t="array" ref="B10">IFERROR(_xlfn._xlws.FILTER(mats_tbl[Unique Material Name],mats_tbl[Translation Batch]=1),"")</f>
        <v/>
      </c>
      <c r="C10" s="116" t="str" cm="1">
        <f t="array" ref="C10">IFERROR(_xlfn._xlws.FILTER(mats_tbl[Unique Material Name],mats_tbl[Translation Batch]=2),"")</f>
        <v/>
      </c>
      <c r="D10" s="116" t="str" cm="1">
        <f t="array" ref="D10">IFERROR(_xlfn._xlws.FILTER(mats_tbl[Unique Material Name],mats_tbl[Translation Batch]=3),"")</f>
        <v/>
      </c>
      <c r="E10" s="28" t="str" cm="1">
        <f t="array" ref="E10">IFERROR(_xlfn._xlws.FILTER(mats_tbl[Unique Material Name],mats_tbl[Translation Batch]=4),"")</f>
        <v/>
      </c>
      <c r="F10" s="333" t="s">
        <v>258</v>
      </c>
      <c r="G10" s="320" t="str" cm="1">
        <f t="array" aca="1" ref="G10" ca="1">IFERROR(_xlfn._xlws.FILTER(References!$E$237:$E$536,(References!$D$237:$D$536=$B$7)),"")</f>
        <v/>
      </c>
      <c r="H10" s="330" t="str">
        <f ca="1">IF(batch1Start="","",IF(G10=0,"",WORKDAY(batch1Start,7)))</f>
        <v/>
      </c>
      <c r="I10" s="331"/>
      <c r="J10" s="355" t="str">
        <f ca="1">IFERROR(IF(I10="",WORKDAY(H10,$J$9),WORKDAY(I10,$J$9)),"")</f>
        <v/>
      </c>
      <c r="K10" s="330" t="e">
        <f ca="1">WORKDAY(J10,$K$9)</f>
        <v>#VALUE!</v>
      </c>
      <c r="L10" s="331"/>
      <c r="M10" s="330" t="e">
        <f ca="1">IF(L10="",WORKDAY(K10,M9),WORKDAY(L10,M9))</f>
        <v>#VALUE!</v>
      </c>
      <c r="N10" s="330" t="e">
        <f ca="1">WORKDAY(M10,DTPdelv)</f>
        <v>#VALUE!</v>
      </c>
      <c r="O10" s="331"/>
      <c r="P10" s="402" t="e">
        <f ca="1">IF(G10=0,"",IF(O10="",WORKDAY(N10,$P$9),WORKDAY(O10,$P$9)))</f>
        <v>#VALUE!</v>
      </c>
      <c r="Q10" s="331"/>
      <c r="R10" s="403" t="e">
        <f ca="1">IF(G10=0,"",IF(Q10="",WORKDAY(P10,$R$9),WORKDAY(Q10,$R$9)))</f>
        <v>#VALUE!</v>
      </c>
      <c r="S10" s="330"/>
      <c r="T10" s="56"/>
      <c r="U10" s="56"/>
      <c r="V10" s="56"/>
    </row>
    <row r="11" spans="1:22">
      <c r="A11" s="56"/>
      <c r="B11" s="116"/>
      <c r="C11" s="116"/>
      <c r="D11" s="116"/>
      <c r="E11" s="116"/>
      <c r="F11" s="56"/>
      <c r="G11" s="73"/>
      <c r="H11" s="354" t="str">
        <f>IF(batch1Start="","",IF(G11=0,"",WORKDAY(batch1Start,7)))</f>
        <v/>
      </c>
      <c r="I11" s="357"/>
      <c r="J11" s="354" t="str">
        <f>IFERROR(IF(I11="",WORKDAY(H11,$J$9),WORKDAY(I11,$J$9)),"")</f>
        <v/>
      </c>
      <c r="K11" s="354" t="str">
        <f>IF(J11="","",WORKDAY(J11,$K$9))</f>
        <v/>
      </c>
      <c r="L11" s="357"/>
      <c r="M11" s="354" t="str">
        <f>IFERROR(IF(L11="",WORKDAY(K11,$M$9),WORKDAY(L11,$M$9)),"")</f>
        <v/>
      </c>
      <c r="N11" s="354" t="str">
        <f>IF(H11&lt;&gt;"",WORKDAY(M11,$N$9),"")</f>
        <v/>
      </c>
      <c r="O11" s="357"/>
      <c r="P11" s="354" t="str">
        <f t="shared" ref="P11:P14" si="0">IF(G11=0,"",IF(O11="",WORKDAY(N11,$P$9),WORKDAY(O11,$P$9)))</f>
        <v/>
      </c>
      <c r="Q11" s="357"/>
      <c r="R11" s="354" t="str">
        <f t="shared" ref="R11:R14" si="1">IF(G11=0,"",IF(Q11="",WORKDAY(P11,$R$9),WORKDAY(Q11,$R$9)))</f>
        <v/>
      </c>
      <c r="S11" s="354"/>
      <c r="T11" s="56"/>
      <c r="U11" s="56"/>
      <c r="V11" s="56"/>
    </row>
    <row r="12" spans="1:22">
      <c r="A12" s="56"/>
      <c r="B12" s="116"/>
      <c r="C12" s="116"/>
      <c r="D12" s="116"/>
      <c r="E12" s="116"/>
      <c r="F12" s="56"/>
      <c r="G12" s="73"/>
      <c r="H12" s="354" t="str">
        <f>IF(batch1Start="","",IF(G12=0,"",WORKDAY(batch1Start,7)))</f>
        <v/>
      </c>
      <c r="I12" s="357"/>
      <c r="J12" s="354" t="str">
        <f t="shared" ref="J12:J14" si="2">IFERROR(IF(I12="",WORKDAY(H12,$J$9),WORKDAY(I12,$J$9)),"")</f>
        <v/>
      </c>
      <c r="K12" s="354" t="str">
        <f>IF(J12="","",WORKDAY(J12,$K$9))</f>
        <v/>
      </c>
      <c r="L12" s="357"/>
      <c r="M12" s="354" t="str">
        <f t="shared" ref="M12:M14" si="3">IFERROR(IF(L12="",WORKDAY(K12,$M$9),WORKDAY(L12,$M$9)),"")</f>
        <v/>
      </c>
      <c r="N12" s="354" t="str">
        <f t="shared" ref="N12:N13" si="4">IF(H12&lt;&gt;"",WORKDAY(M12,$N$9),"")</f>
        <v/>
      </c>
      <c r="O12" s="357"/>
      <c r="P12" s="354" t="str">
        <f t="shared" si="0"/>
        <v/>
      </c>
      <c r="Q12" s="357"/>
      <c r="R12" s="354" t="str">
        <f t="shared" si="1"/>
        <v/>
      </c>
      <c r="S12" s="354"/>
      <c r="T12" s="56"/>
      <c r="U12" s="56"/>
      <c r="V12" s="56"/>
    </row>
    <row r="13" spans="1:22">
      <c r="A13" s="56"/>
      <c r="B13" s="116"/>
      <c r="C13" s="116"/>
      <c r="D13" s="116"/>
      <c r="E13" s="116"/>
      <c r="F13" s="56"/>
      <c r="G13" s="73"/>
      <c r="H13" s="354" t="str">
        <f>IF(batch1Start="","",IF(G13=0,"",WORKDAY(batch1Start,7)))</f>
        <v/>
      </c>
      <c r="I13" s="357"/>
      <c r="J13" s="354" t="str">
        <f t="shared" si="2"/>
        <v/>
      </c>
      <c r="K13" s="354" t="str">
        <f t="shared" ref="K13:K28" si="5">IF(J13="","",WORKDAY(J13,$K$9))</f>
        <v/>
      </c>
      <c r="L13" s="357"/>
      <c r="M13" s="354" t="str">
        <f t="shared" si="3"/>
        <v/>
      </c>
      <c r="N13" s="354" t="str">
        <f t="shared" si="4"/>
        <v/>
      </c>
      <c r="O13" s="357"/>
      <c r="P13" s="354" t="str">
        <f t="shared" si="0"/>
        <v/>
      </c>
      <c r="Q13" s="357"/>
      <c r="R13" s="354" t="str">
        <f t="shared" si="1"/>
        <v/>
      </c>
      <c r="S13" s="354"/>
      <c r="T13" s="56"/>
      <c r="U13" s="56"/>
      <c r="V13" s="56"/>
    </row>
    <row r="14" spans="1:22" ht="15.75" thickBot="1">
      <c r="A14" s="56"/>
      <c r="B14" s="116"/>
      <c r="C14" s="116"/>
      <c r="D14" s="116"/>
      <c r="E14" s="116"/>
      <c r="F14" s="56"/>
      <c r="G14" s="73"/>
      <c r="H14" s="405" t="str">
        <f>IF(batch1Start="","",IF(G14="","",WORKDAY(batch1Start,7)))</f>
        <v/>
      </c>
      <c r="I14" s="357"/>
      <c r="J14" s="354" t="str">
        <f t="shared" si="2"/>
        <v/>
      </c>
      <c r="K14" s="354" t="str">
        <f t="shared" si="5"/>
        <v/>
      </c>
      <c r="L14" s="357"/>
      <c r="M14" s="354" t="str">
        <f t="shared" si="3"/>
        <v/>
      </c>
      <c r="N14" s="354" t="str">
        <f>IF(H14&lt;&gt;"",WORKDAY(M14,$N$9),"")</f>
        <v/>
      </c>
      <c r="O14" s="357"/>
      <c r="P14" s="405" t="str">
        <f t="shared" si="0"/>
        <v/>
      </c>
      <c r="Q14" s="357"/>
      <c r="R14" s="405" t="str">
        <f t="shared" si="1"/>
        <v/>
      </c>
      <c r="S14" s="405"/>
      <c r="T14" s="56"/>
      <c r="U14" s="56"/>
      <c r="V14" s="56"/>
    </row>
    <row r="15" spans="1:22">
      <c r="A15" s="56"/>
      <c r="B15" s="116"/>
      <c r="C15" s="116"/>
      <c r="D15" s="116"/>
      <c r="E15" s="116"/>
      <c r="F15" s="333" t="s">
        <v>259</v>
      </c>
      <c r="G15" s="320" t="str" cm="1">
        <f t="array" aca="1" ref="G15" ca="1">IFERROR(_xlfn._xlws.FILTER(References!$E$237:$E$536,(References!$D$237:$D$536=$B$7)),"")</f>
        <v/>
      </c>
      <c r="H15" s="403" t="str">
        <f ca="1">IF(batch2Start="","",IF(G15=0,"",WORKDAY(batch2Start,7)))</f>
        <v/>
      </c>
      <c r="I15" s="331"/>
      <c r="J15" s="330" t="str">
        <f ca="1">IFERROR(IF(I15="",WORKDAY(H15,$J$9),WORKDAY(I15,$J$9)),"")</f>
        <v/>
      </c>
      <c r="K15" s="330" t="str">
        <f t="shared" ca="1" si="5"/>
        <v/>
      </c>
      <c r="L15" s="331"/>
      <c r="M15" s="330" t="str">
        <f ca="1">IFERROR(IF(L15="",WORKDAY(K15,$M$9),WORKDAY(L15,$M$9)),"")</f>
        <v/>
      </c>
      <c r="N15" s="330" t="str">
        <f ca="1">IF(H15&lt;&gt;"",WORKDAY(M15,$N$9),"")</f>
        <v/>
      </c>
      <c r="O15" s="331"/>
      <c r="P15" s="403" t="str">
        <f ca="1">IF(H15="","",IF(O15="",WORKDAY(N15,$P$9),WORKDAY(O15,$P$9)))</f>
        <v/>
      </c>
      <c r="Q15" s="331"/>
      <c r="R15" s="403" t="str">
        <f ca="1">IF(H15="","",IF(Q15="",WORKDAY(P15,$R$9),WORKDAY(Q15,$R$9)))</f>
        <v/>
      </c>
      <c r="S15" s="403"/>
      <c r="T15" s="56"/>
      <c r="U15" s="56"/>
      <c r="V15" s="56"/>
    </row>
    <row r="16" spans="1:22" ht="15.75" customHeight="1">
      <c r="A16" s="56"/>
      <c r="B16" s="116"/>
      <c r="C16" s="116"/>
      <c r="D16" s="116"/>
      <c r="E16" s="116"/>
      <c r="F16" s="56"/>
      <c r="G16" s="73"/>
      <c r="H16" s="354" t="str">
        <f>IF(batch2Start="","",IF(G16=0,"",WORKDAY(batch2Start,7)))</f>
        <v/>
      </c>
      <c r="I16" s="357"/>
      <c r="J16" s="354" t="str">
        <f t="shared" ref="J16:J28" si="6">IFERROR(IF(I16="",WORKDAY(H16,$J$9),WORKDAY(I16,$J$9)),"")</f>
        <v/>
      </c>
      <c r="K16" s="354" t="str">
        <f t="shared" si="5"/>
        <v/>
      </c>
      <c r="L16" s="357"/>
      <c r="M16" s="354" t="str">
        <f>IFERROR(IF(L16="",WORKDAY(K16,$M$9),WORKDAY(L16,$M$9)),"")</f>
        <v/>
      </c>
      <c r="N16" s="354" t="str">
        <f>IF(H16&lt;&gt;"",WORKDAY(M16,$N$9),"")</f>
        <v/>
      </c>
      <c r="O16" s="357"/>
      <c r="P16" s="354" t="str">
        <f>IF(H16="","",IF(O16="",WORKDAY(N16,$P$9),WORKDAY(O16,$P$9)))</f>
        <v/>
      </c>
      <c r="Q16" s="357"/>
      <c r="R16" s="403" t="str">
        <f t="shared" ref="R16:R28" si="7">IF(H16="","",IF(Q16="",WORKDAY(P16,$R$9),WORKDAY(Q16,$R$9)))</f>
        <v/>
      </c>
      <c r="S16" s="354"/>
      <c r="T16" s="56"/>
      <c r="U16" s="56"/>
      <c r="V16" s="56"/>
    </row>
    <row r="17" spans="1:22">
      <c r="A17" s="56"/>
      <c r="B17" s="116"/>
      <c r="C17" s="116"/>
      <c r="D17" s="116"/>
      <c r="E17" s="116"/>
      <c r="F17" s="56"/>
      <c r="G17" s="73"/>
      <c r="H17" s="354" t="str">
        <f>IF(batch2Start="","",IF(G17=0,"",WORKDAY(batch2Start,7)))</f>
        <v/>
      </c>
      <c r="I17" s="357"/>
      <c r="J17" s="354" t="str">
        <f t="shared" si="6"/>
        <v/>
      </c>
      <c r="K17" s="354" t="str">
        <f t="shared" si="5"/>
        <v/>
      </c>
      <c r="L17" s="357"/>
      <c r="M17" s="354" t="str">
        <f t="shared" ref="M17" si="8">IFERROR(IF(L17="",WORKDAY(K17,$M$9),WORKDAY(L17,$M$9)),"")</f>
        <v/>
      </c>
      <c r="N17" s="354" t="str">
        <f t="shared" ref="N17:N28" si="9">IF(H17&lt;&gt;"",WORKDAY(M17,$N$9),"")</f>
        <v/>
      </c>
      <c r="O17" s="357"/>
      <c r="P17" s="354" t="str">
        <f t="shared" ref="P17:P28" si="10">IF(H17="","",IF(O17="",WORKDAY(N17,$P$9),WORKDAY(O17,$P$9)))</f>
        <v/>
      </c>
      <c r="Q17" s="357"/>
      <c r="R17" s="403" t="str">
        <f t="shared" si="7"/>
        <v/>
      </c>
      <c r="S17" s="354"/>
      <c r="T17" s="56"/>
      <c r="U17" s="56"/>
      <c r="V17" s="56"/>
    </row>
    <row r="18" spans="1:22">
      <c r="A18" s="56"/>
      <c r="B18" s="116"/>
      <c r="C18" s="116"/>
      <c r="D18" s="116"/>
      <c r="E18" s="116"/>
      <c r="F18" s="56"/>
      <c r="G18" s="73"/>
      <c r="H18" s="354" t="str">
        <f>IF(batch2Start="","",IF(G18=0,"",WORKDAY(batch2Start,7)))</f>
        <v/>
      </c>
      <c r="I18" s="357"/>
      <c r="J18" s="354" t="str">
        <f t="shared" si="6"/>
        <v/>
      </c>
      <c r="K18" s="354" t="str">
        <f t="shared" si="5"/>
        <v/>
      </c>
      <c r="L18" s="357"/>
      <c r="M18" s="354" t="str">
        <f>IFERROR(IF(L18="",WORKDAY(K18,$M$9),WORKDAY(L18,$M$9)),"")</f>
        <v/>
      </c>
      <c r="N18" s="354" t="str">
        <f t="shared" si="9"/>
        <v/>
      </c>
      <c r="O18" s="357"/>
      <c r="P18" s="354" t="str">
        <f t="shared" si="10"/>
        <v/>
      </c>
      <c r="Q18" s="357"/>
      <c r="R18" s="403" t="str">
        <f t="shared" si="7"/>
        <v/>
      </c>
      <c r="S18" s="354"/>
      <c r="T18" s="56"/>
      <c r="U18" s="56"/>
      <c r="V18" s="56"/>
    </row>
    <row r="19" spans="1:22" ht="15.75" thickBot="1">
      <c r="A19" s="56"/>
      <c r="B19" s="116"/>
      <c r="C19" s="116"/>
      <c r="D19" s="116"/>
      <c r="E19" s="116"/>
      <c r="F19" s="56"/>
      <c r="G19" s="73"/>
      <c r="H19" s="405" t="str">
        <f>IF(batch2Start="","",IF(G19="","",WORKDAY(batch2Start,7)))</f>
        <v/>
      </c>
      <c r="I19" s="357"/>
      <c r="J19" s="354" t="str">
        <f t="shared" si="6"/>
        <v/>
      </c>
      <c r="K19" s="354" t="str">
        <f t="shared" si="5"/>
        <v/>
      </c>
      <c r="L19" s="357"/>
      <c r="M19" s="354" t="str">
        <f>IFERROR(IF(L19="",WORKDAY(K19,$M$9),WORKDAY(L19,$M$9)),"")</f>
        <v/>
      </c>
      <c r="N19" s="354" t="str">
        <f t="shared" si="9"/>
        <v/>
      </c>
      <c r="O19" s="357"/>
      <c r="P19" s="358" t="str">
        <f t="shared" si="10"/>
        <v/>
      </c>
      <c r="Q19" s="357"/>
      <c r="R19" s="463" t="str">
        <f t="shared" si="7"/>
        <v/>
      </c>
      <c r="S19" s="405"/>
      <c r="T19" s="56"/>
      <c r="U19" s="56"/>
      <c r="V19" s="56"/>
    </row>
    <row r="20" spans="1:22">
      <c r="A20" s="56"/>
      <c r="B20" s="56"/>
      <c r="C20" s="56"/>
      <c r="D20" s="116"/>
      <c r="E20" s="116"/>
      <c r="F20" s="333" t="s">
        <v>260</v>
      </c>
      <c r="G20" s="320" t="str" cm="1">
        <f t="array" aca="1" ref="G20" ca="1">IFERROR(_xlfn._xlws.FILTER(References!$E$237:$E$536,(References!$D$237:$D$536=$B$7)),"")</f>
        <v/>
      </c>
      <c r="H20" s="403" t="str">
        <f ca="1">IF(batch3Start="","",IF(G20=0,"",WORKDAY(batch3Start,7)))</f>
        <v/>
      </c>
      <c r="I20" s="331"/>
      <c r="J20" s="330" t="str">
        <f t="shared" ca="1" si="6"/>
        <v/>
      </c>
      <c r="K20" s="330" t="str">
        <f t="shared" ca="1" si="5"/>
        <v/>
      </c>
      <c r="L20" s="331"/>
      <c r="M20" s="330" t="str">
        <f t="shared" ref="M20:M24" ca="1" si="11">IFERROR(IF(L20="",WORKDAY(K20,$M$9),WORKDAY(L20,$M$9)),"")</f>
        <v/>
      </c>
      <c r="N20" s="330" t="str">
        <f t="shared" ca="1" si="9"/>
        <v/>
      </c>
      <c r="O20" s="331"/>
      <c r="P20" s="330" t="str">
        <f t="shared" ca="1" si="10"/>
        <v/>
      </c>
      <c r="Q20" s="331"/>
      <c r="R20" s="330" t="str">
        <f t="shared" ca="1" si="7"/>
        <v/>
      </c>
      <c r="S20" s="403"/>
      <c r="T20" s="56"/>
      <c r="U20" s="56"/>
      <c r="V20" s="56"/>
    </row>
    <row r="21" spans="1:22">
      <c r="A21" s="56"/>
      <c r="B21" s="56"/>
      <c r="C21" s="56"/>
      <c r="D21" s="116"/>
      <c r="E21" s="116"/>
      <c r="F21" s="56"/>
      <c r="G21" s="73"/>
      <c r="H21" s="354" t="str">
        <f>IF(batch3Start="","",IF(G21=0,"",WORKDAY(batch3Start,7)))</f>
        <v/>
      </c>
      <c r="I21" s="357"/>
      <c r="J21" s="354" t="str">
        <f t="shared" si="6"/>
        <v/>
      </c>
      <c r="K21" s="354" t="str">
        <f t="shared" si="5"/>
        <v/>
      </c>
      <c r="L21" s="357"/>
      <c r="M21" s="354" t="str">
        <f t="shared" si="11"/>
        <v/>
      </c>
      <c r="N21" s="354" t="str">
        <f>IF(H21&lt;&gt;"",WORKDAY(M21,$N$9),"")</f>
        <v/>
      </c>
      <c r="O21" s="357"/>
      <c r="P21" s="354" t="str">
        <f t="shared" si="10"/>
        <v/>
      </c>
      <c r="Q21" s="357"/>
      <c r="R21" s="403" t="str">
        <f t="shared" si="7"/>
        <v/>
      </c>
      <c r="S21" s="354"/>
      <c r="T21" s="56"/>
      <c r="U21" s="56"/>
      <c r="V21" s="56"/>
    </row>
    <row r="22" spans="1:22" ht="15.75">
      <c r="A22" s="715" t="s">
        <v>740</v>
      </c>
      <c r="B22" s="715"/>
      <c r="C22" s="715"/>
      <c r="D22" s="116"/>
      <c r="E22" s="116"/>
      <c r="F22" s="56"/>
      <c r="G22" s="73"/>
      <c r="H22" s="354" t="str">
        <f>IF(batch3Start="","",IF(G22=0,"",WORKDAY(batch3Start,7)))</f>
        <v/>
      </c>
      <c r="I22" s="357"/>
      <c r="J22" s="354" t="str">
        <f t="shared" si="6"/>
        <v/>
      </c>
      <c r="K22" s="354" t="str">
        <f t="shared" si="5"/>
        <v/>
      </c>
      <c r="L22" s="357"/>
      <c r="M22" s="354" t="str">
        <f t="shared" si="11"/>
        <v/>
      </c>
      <c r="N22" s="354" t="str">
        <f t="shared" si="9"/>
        <v/>
      </c>
      <c r="O22" s="357"/>
      <c r="P22" s="354" t="str">
        <f t="shared" si="10"/>
        <v/>
      </c>
      <c r="Q22" s="357"/>
      <c r="R22" s="403" t="str">
        <f t="shared" si="7"/>
        <v/>
      </c>
      <c r="S22" s="354"/>
      <c r="T22" s="56"/>
      <c r="U22" s="56"/>
      <c r="V22" s="56"/>
    </row>
    <row r="23" spans="1:22">
      <c r="A23" s="117" t="s">
        <v>741</v>
      </c>
      <c r="B23" s="117" t="s">
        <v>742</v>
      </c>
      <c r="C23" s="117" t="s">
        <v>743</v>
      </c>
      <c r="D23" s="116"/>
      <c r="E23" s="116"/>
      <c r="F23" s="56"/>
      <c r="G23" s="73"/>
      <c r="H23" s="354" t="str">
        <f>IF(batch3Start="","",IF(G23=0,"",WORKDAY(batch3Start,7)))</f>
        <v/>
      </c>
      <c r="I23" s="357"/>
      <c r="J23" s="354" t="str">
        <f t="shared" si="6"/>
        <v/>
      </c>
      <c r="K23" s="354" t="str">
        <f t="shared" si="5"/>
        <v/>
      </c>
      <c r="L23" s="357"/>
      <c r="M23" s="354" t="str">
        <f t="shared" si="11"/>
        <v/>
      </c>
      <c r="N23" s="354" t="str">
        <f t="shared" si="9"/>
        <v/>
      </c>
      <c r="O23" s="357"/>
      <c r="P23" s="354" t="str">
        <f t="shared" si="10"/>
        <v/>
      </c>
      <c r="Q23" s="357"/>
      <c r="R23" s="403" t="str">
        <f t="shared" si="7"/>
        <v/>
      </c>
      <c r="S23" s="354"/>
      <c r="T23" s="56"/>
      <c r="U23" s="56"/>
      <c r="V23" s="56"/>
    </row>
    <row r="24" spans="1:22" ht="15.75" thickBot="1">
      <c r="A24" s="56" t="e" cm="1" vm="1">
        <f t="array" ref="A24">_xlfn._xlws.FILTER(mats_tbl[Unique Material Name],mats_tbl[Translation?]="Yes")</f>
        <v>#VALUE!</v>
      </c>
      <c r="B24" s="116" t="e" vm="2">
        <f ca="1">IF(A24&lt;&gt;"",IF(_xlfn.XLOOKUP(A24,mats_tbl[Unique Material Name],mats_tbl[Audience])="Patient-Facing Pre-Consent",VLOOKUP($B$7,'CLMs Strategies'!$A$7:$F$57,3),VLOOKUP($B$7,'CLMs Strategies'!$A$7:$F$57,4)),"")</f>
        <v>#VALUE!</v>
      </c>
      <c r="C24" s="116" t="e" vm="2">
        <f ca="1">IF(A24&lt;&gt;"",IF(_xlfn.XLOOKUP(A24,mats_tbl[Unique Material Name],mats_tbl[Audience])="Patient-Facing Pre-Consent",VLOOKUP($B$7,'CLMs Strategies'!$A$7:$F$57,5),VLOOKUP($B$7,'CLMs Strategies'!$A$7:$F$57,6)),"")</f>
        <v>#VALUE!</v>
      </c>
      <c r="D24" s="116"/>
      <c r="E24" s="116"/>
      <c r="F24" s="56"/>
      <c r="G24" s="73"/>
      <c r="H24" s="405" t="str">
        <f>IF(batch3Start="","",IF(G24=0,"",WORKDAY(batch3Start,7)))</f>
        <v/>
      </c>
      <c r="I24" s="357"/>
      <c r="J24" s="354" t="str">
        <f t="shared" si="6"/>
        <v/>
      </c>
      <c r="K24" s="354" t="str">
        <f t="shared" si="5"/>
        <v/>
      </c>
      <c r="L24" s="357"/>
      <c r="M24" s="354" t="str">
        <f t="shared" si="11"/>
        <v/>
      </c>
      <c r="N24" s="354" t="str">
        <f t="shared" si="9"/>
        <v/>
      </c>
      <c r="O24" s="357"/>
      <c r="P24" s="405" t="str">
        <f t="shared" si="10"/>
        <v/>
      </c>
      <c r="Q24" s="357"/>
      <c r="R24" s="464" t="str">
        <f t="shared" si="7"/>
        <v/>
      </c>
      <c r="S24" s="405"/>
      <c r="T24" s="56"/>
      <c r="U24" s="56"/>
      <c r="V24" s="56"/>
    </row>
    <row r="25" spans="1:22">
      <c r="A25" s="56"/>
      <c r="B25" s="116" t="str">
        <f ca="1">IF(A25&lt;&gt;"",IF(_xlfn.XLOOKUP(A25,mats_tbl[Unique Material Name],mats_tbl[Audience])="Patient-Facing Pre-Consent",VLOOKUP($B$7,'CLMs Strategies'!$A$7:$F$57,3),VLOOKUP($B$7,'CLMs Strategies'!$A$7:$F$57,4)),"")</f>
        <v/>
      </c>
      <c r="C25" s="116" t="str">
        <f ca="1">IF(A25&lt;&gt;"",IF(_xlfn.XLOOKUP(A25,mats_tbl[Unique Material Name],mats_tbl[Audience])="Patient-Facing Pre-Consent",VLOOKUP($B$7,'CLMs Strategies'!$A$7:$F$57,5),VLOOKUP($B$7,'CLMs Strategies'!$A$7:$F$57,6)),"")</f>
        <v/>
      </c>
      <c r="D25" s="116"/>
      <c r="E25" s="116"/>
      <c r="F25" s="333" t="s">
        <v>261</v>
      </c>
      <c r="G25" s="320" t="str" cm="1">
        <f t="array" aca="1" ref="G25" ca="1">IFERROR(_xlfn._xlws.FILTER(References!$E$237:$E$536,(References!$D$237:$D$536=$B$7)),"")</f>
        <v/>
      </c>
      <c r="H25" s="403" t="str">
        <f ca="1">IF(batch4Start="","",IF(G25=0,"",WORKDAY(batch4Start,7)))</f>
        <v/>
      </c>
      <c r="I25" s="331"/>
      <c r="J25" s="330" t="str">
        <f t="shared" ca="1" si="6"/>
        <v/>
      </c>
      <c r="K25" s="330" t="str">
        <f t="shared" ca="1" si="5"/>
        <v/>
      </c>
      <c r="L25" s="331"/>
      <c r="M25" s="330" t="str">
        <f ca="1">IFERROR(IF(L25="",WORKDAY(K25,$M$9),WORKDAY(L25,$M$9)),"")</f>
        <v/>
      </c>
      <c r="N25" s="330" t="str">
        <f t="shared" ca="1" si="9"/>
        <v/>
      </c>
      <c r="O25" s="331"/>
      <c r="P25" s="403" t="str">
        <f t="shared" ca="1" si="10"/>
        <v/>
      </c>
      <c r="Q25" s="331"/>
      <c r="R25" s="403" t="str">
        <f t="shared" ca="1" si="7"/>
        <v/>
      </c>
      <c r="S25" s="403"/>
      <c r="T25" s="56"/>
      <c r="U25" s="56"/>
      <c r="V25" s="56"/>
    </row>
    <row r="26" spans="1:22">
      <c r="A26" s="56"/>
      <c r="B26" s="116" t="str">
        <f ca="1">IF(A26&lt;&gt;"",IF(_xlfn.XLOOKUP(A26,mats_tbl[Unique Material Name],mats_tbl[Audience])="Patient-Facing Pre-Consent",VLOOKUP($B$7,'CLMs Strategies'!$A$7:$F$57,3),VLOOKUP($B$7,'CLMs Strategies'!$A$7:$F$57,4)),"")</f>
        <v/>
      </c>
      <c r="C26" s="116" t="str">
        <f ca="1">IF(A26&lt;&gt;"",IF(_xlfn.XLOOKUP(A26,mats_tbl[Unique Material Name],mats_tbl[Audience])="Patient-Facing Pre-Consent",VLOOKUP($B$7,'CLMs Strategies'!$A$7:$F$57,5),VLOOKUP($B$7,'CLMs Strategies'!$A$7:$F$57,6)),"")</f>
        <v/>
      </c>
      <c r="D26" s="116"/>
      <c r="E26" s="116"/>
      <c r="F26" s="56"/>
      <c r="G26" s="73"/>
      <c r="H26" s="354" t="str">
        <f>IF(batch4Start="","",IF(G26=0,"",WORKDAY(batch4Start,7)))</f>
        <v/>
      </c>
      <c r="I26" s="357"/>
      <c r="J26" s="354" t="str">
        <f t="shared" si="6"/>
        <v/>
      </c>
      <c r="K26" s="354" t="str">
        <f t="shared" si="5"/>
        <v/>
      </c>
      <c r="L26" s="357"/>
      <c r="M26" s="354" t="str">
        <f>IFERROR(IF(L26="",WORKDAY(K26,$M$9),WORKDAY(L26,$M$9)),"")</f>
        <v/>
      </c>
      <c r="N26" s="354" t="str">
        <f t="shared" si="9"/>
        <v/>
      </c>
      <c r="O26" s="357"/>
      <c r="P26" s="354" t="str">
        <f t="shared" si="10"/>
        <v/>
      </c>
      <c r="Q26" s="357"/>
      <c r="R26" s="403" t="str">
        <f t="shared" si="7"/>
        <v/>
      </c>
      <c r="S26" s="354"/>
      <c r="T26" s="56"/>
      <c r="U26" s="56"/>
      <c r="V26" s="56"/>
    </row>
    <row r="27" spans="1:22">
      <c r="A27" s="56"/>
      <c r="B27" s="116" t="str">
        <f ca="1">IF(A27&lt;&gt;"",IF(_xlfn.XLOOKUP(A27,mats_tbl[Unique Material Name],mats_tbl[Audience])="Patient-Facing Pre-Consent",VLOOKUP($B$7,'CLMs Strategies'!$A$7:$F$57,3),VLOOKUP($B$7,'CLMs Strategies'!$A$7:$F$57,4)),"")</f>
        <v/>
      </c>
      <c r="C27" s="116" t="str">
        <f ca="1">IF(A27&lt;&gt;"",IF(_xlfn.XLOOKUP(A27,mats_tbl[Unique Material Name],mats_tbl[Audience])="Patient-Facing Pre-Consent",VLOOKUP($B$7,'CLMs Strategies'!$A$7:$F$57,5),VLOOKUP($B$7,'CLMs Strategies'!$A$7:$F$57,6)),"")</f>
        <v/>
      </c>
      <c r="D27" s="116"/>
      <c r="E27" s="116"/>
      <c r="F27" s="56"/>
      <c r="G27" s="73"/>
      <c r="H27" s="354" t="str">
        <f>IF(batch4Start="","",IF(G27=0,"",WORKDAY(batch4Start,7)))</f>
        <v/>
      </c>
      <c r="I27" s="357"/>
      <c r="J27" s="354" t="str">
        <f>IFERROR(IF(I27="",WORKDAY(H27,$J$9),WORKDAY(I27,$J$9)),"")</f>
        <v/>
      </c>
      <c r="K27" s="354" t="str">
        <f t="shared" si="5"/>
        <v/>
      </c>
      <c r="L27" s="357"/>
      <c r="M27" s="354" t="str">
        <f t="shared" ref="M27:M28" si="12">IFERROR(IF(L27="",WORKDAY(K27,$M$9),WORKDAY(L27,$M$9)),"")</f>
        <v/>
      </c>
      <c r="N27" s="354" t="str">
        <f t="shared" si="9"/>
        <v/>
      </c>
      <c r="O27" s="357"/>
      <c r="P27" s="354" t="str">
        <f t="shared" si="10"/>
        <v/>
      </c>
      <c r="Q27" s="357"/>
      <c r="R27" s="403" t="str">
        <f t="shared" si="7"/>
        <v/>
      </c>
      <c r="S27" s="354"/>
      <c r="T27" s="56"/>
      <c r="U27" s="56"/>
      <c r="V27" s="56"/>
    </row>
    <row r="28" spans="1:22">
      <c r="A28" s="56"/>
      <c r="B28" s="116" t="str">
        <f ca="1">IF(A28&lt;&gt;"",IF(_xlfn.XLOOKUP(A28,mats_tbl[Unique Material Name],mats_tbl[Audience])="Patient-Facing Pre-Consent",VLOOKUP($B$7,'CLMs Strategies'!$A$7:$F$57,3),VLOOKUP($B$7,'CLMs Strategies'!$A$7:$F$57,4)),"")</f>
        <v/>
      </c>
      <c r="C28" s="116" t="str">
        <f ca="1">IF(A28&lt;&gt;"",IF(_xlfn.XLOOKUP(A28,mats_tbl[Unique Material Name],mats_tbl[Audience])="Patient-Facing Pre-Consent",VLOOKUP($B$7,'CLMs Strategies'!$A$7:$F$57,5),VLOOKUP($B$7,'CLMs Strategies'!$A$7:$F$57,6)),"")</f>
        <v/>
      </c>
      <c r="D28" s="116"/>
      <c r="E28" s="116"/>
      <c r="F28" s="56"/>
      <c r="G28" s="73"/>
      <c r="H28" s="354" t="str">
        <f>IF(batch4Start="","",IF(G28=0,"",WORKDAY(batch4Start,7)))</f>
        <v/>
      </c>
      <c r="I28" s="357"/>
      <c r="J28" s="354" t="str">
        <f t="shared" si="6"/>
        <v/>
      </c>
      <c r="K28" s="354" t="str">
        <f t="shared" si="5"/>
        <v/>
      </c>
      <c r="L28" s="357"/>
      <c r="M28" s="354" t="str">
        <f t="shared" si="12"/>
        <v/>
      </c>
      <c r="N28" s="354" t="str">
        <f t="shared" si="9"/>
        <v/>
      </c>
      <c r="O28" s="357"/>
      <c r="P28" s="354" t="str">
        <f t="shared" si="10"/>
        <v/>
      </c>
      <c r="Q28" s="357"/>
      <c r="R28" s="403" t="str">
        <f t="shared" si="7"/>
        <v/>
      </c>
      <c r="S28" s="354"/>
      <c r="T28" s="56"/>
      <c r="U28" s="56"/>
      <c r="V28" s="56"/>
    </row>
    <row r="29" spans="1:22">
      <c r="A29" s="56"/>
      <c r="B29" s="116" t="str">
        <f ca="1">IF(A29&lt;&gt;"",IF(_xlfn.XLOOKUP(A29,mats_tbl[Unique Material Name],mats_tbl[Audience])="Patient-Facing Pre-Consent",VLOOKUP($B$7,'CLMs Strategies'!$A$7:$F$57,3),VLOOKUP($B$7,'CLMs Strategies'!$A$7:$F$57,4)),"")</f>
        <v/>
      </c>
      <c r="C29" s="116" t="str">
        <f ca="1">IF(A29&lt;&gt;"",IF(_xlfn.XLOOKUP(A29,mats_tbl[Unique Material Name],mats_tbl[Audience])="Patient-Facing Pre-Consent",VLOOKUP($B$7,'CLMs Strategies'!$A$7:$F$57,5),VLOOKUP($B$7,'CLMs Strategies'!$A$7:$F$57,6)),"")</f>
        <v/>
      </c>
      <c r="D29" s="116"/>
      <c r="E29" s="116"/>
      <c r="F29" s="56"/>
      <c r="G29" s="321"/>
      <c r="H29" s="358"/>
      <c r="I29" s="356"/>
      <c r="J29" s="356"/>
      <c r="K29" s="356"/>
      <c r="L29" s="356"/>
      <c r="M29" s="356"/>
      <c r="N29" s="356"/>
      <c r="O29" s="356"/>
      <c r="P29" s="116"/>
      <c r="Q29" s="356"/>
      <c r="R29" s="116"/>
      <c r="S29" s="356"/>
      <c r="T29" s="56"/>
      <c r="U29" s="56"/>
      <c r="V29" s="56"/>
    </row>
    <row r="30" spans="1:22">
      <c r="A30" s="56"/>
      <c r="B30" s="116" t="str">
        <f ca="1">IF(A30&lt;&gt;"",IF(_xlfn.XLOOKUP(A30,mats_tbl[Unique Material Name],mats_tbl[Audience])="Patient-Facing Pre-Consent",VLOOKUP($B$7,'CLMs Strategies'!$A$7:$F$57,3),VLOOKUP($B$7,'CLMs Strategies'!$A$7:$F$57,4)),"")</f>
        <v/>
      </c>
      <c r="C30" s="116" t="str">
        <f ca="1">IF(A30&lt;&gt;"",IF(_xlfn.XLOOKUP(A30,mats_tbl[Unique Material Name],mats_tbl[Audience])="Patient-Facing Pre-Consent",VLOOKUP($B$7,'CLMs Strategies'!$A$7:$F$57,5),VLOOKUP($B$7,'CLMs Strategies'!$A$7:$F$57,6)),"")</f>
        <v/>
      </c>
      <c r="D30" s="116"/>
      <c r="E30" s="116"/>
      <c r="F30" s="56"/>
      <c r="G30" s="56"/>
      <c r="H30" s="56"/>
      <c r="I30" s="56"/>
      <c r="J30" s="56"/>
      <c r="K30" s="56"/>
      <c r="L30" s="56"/>
      <c r="M30" s="56"/>
      <c r="N30" s="56"/>
      <c r="O30" s="56"/>
      <c r="P30" s="56"/>
      <c r="Q30" s="56"/>
      <c r="R30" s="56"/>
      <c r="S30" s="56"/>
      <c r="T30" s="56"/>
      <c r="U30" s="56"/>
      <c r="V30" s="56"/>
    </row>
    <row r="31" spans="1:22">
      <c r="A31" s="56"/>
      <c r="B31" s="116" t="str">
        <f ca="1">IF(A31&lt;&gt;"",IF(_xlfn.XLOOKUP(A31,mats_tbl[Unique Material Name],mats_tbl[Audience])="Patient-Facing Pre-Consent",VLOOKUP($B$7,'CLMs Strategies'!$A$7:$F$57,3),VLOOKUP($B$7,'CLMs Strategies'!$A$7:$F$57,4)),"")</f>
        <v/>
      </c>
      <c r="C31" s="116" t="str">
        <f ca="1">IF(A31&lt;&gt;"",IF(_xlfn.XLOOKUP(A31,mats_tbl[Unique Material Name],mats_tbl[Audience])="Patient-Facing Pre-Consent",VLOOKUP($B$7,'CLMs Strategies'!$A$7:$F$57,5),VLOOKUP($B$7,'CLMs Strategies'!$A$7:$F$57,6)),"")</f>
        <v/>
      </c>
      <c r="D31" s="116"/>
      <c r="E31" s="116"/>
      <c r="F31" s="56"/>
      <c r="G31" s="56"/>
      <c r="H31" s="56"/>
      <c r="I31" s="56"/>
      <c r="J31" s="56"/>
      <c r="K31" s="56"/>
      <c r="L31" s="56"/>
      <c r="M31" s="56"/>
      <c r="N31" s="56"/>
      <c r="O31" s="56"/>
      <c r="P31" s="56"/>
      <c r="Q31" s="56"/>
      <c r="R31" s="56"/>
      <c r="S31" s="56"/>
      <c r="T31" s="56"/>
      <c r="U31" s="56"/>
      <c r="V31" s="56"/>
    </row>
    <row r="32" spans="1:22">
      <c r="A32" s="56"/>
      <c r="B32" s="116" t="str">
        <f ca="1">IF(A32&lt;&gt;"",IF(_xlfn.XLOOKUP(A32,mats_tbl[Unique Material Name],mats_tbl[Audience])="Patient-Facing Pre-Consent",VLOOKUP($B$7,'CLMs Strategies'!$A$7:$F$57,3),VLOOKUP($B$7,'CLMs Strategies'!$A$7:$F$57,4)),"")</f>
        <v/>
      </c>
      <c r="C32" s="116" t="str">
        <f ca="1">IF(A32&lt;&gt;"",IF(_xlfn.XLOOKUP(A32,mats_tbl[Unique Material Name],mats_tbl[Audience])="Patient-Facing Pre-Consent",VLOOKUP($B$7,'CLMs Strategies'!$A$7:$F$57,5),VLOOKUP($B$7,'CLMs Strategies'!$A$7:$F$57,6)),"")</f>
        <v/>
      </c>
      <c r="D32" s="56"/>
      <c r="E32" s="56"/>
      <c r="F32" s="56"/>
      <c r="G32" s="56"/>
      <c r="H32" s="56"/>
      <c r="I32" s="56"/>
      <c r="J32" s="56"/>
      <c r="K32" s="56"/>
      <c r="L32" s="56"/>
      <c r="M32" s="56"/>
      <c r="N32" s="56"/>
      <c r="O32" s="56"/>
      <c r="P32" s="56"/>
      <c r="Q32" s="56"/>
      <c r="R32" s="56"/>
      <c r="S32" s="56"/>
      <c r="T32" s="56"/>
      <c r="U32" s="56"/>
      <c r="V32" s="56"/>
    </row>
    <row r="33" spans="1:20">
      <c r="A33" s="56"/>
      <c r="B33" s="116" t="str">
        <f ca="1">IF(A33&lt;&gt;"",IF(_xlfn.XLOOKUP(A33,mats_tbl[Unique Material Name],mats_tbl[Audience])="Patient-Facing Pre-Consent",VLOOKUP($B$7,'CLMs Strategies'!$A$7:$F$57,3),VLOOKUP($B$7,'CLMs Strategies'!$A$7:$F$57,4)),"")</f>
        <v/>
      </c>
      <c r="C33" s="116" t="str">
        <f ca="1">IF(A33&lt;&gt;"",IF(_xlfn.XLOOKUP(A33,mats_tbl[Unique Material Name],mats_tbl[Audience])="Patient-Facing Pre-Consent",VLOOKUP($B$7,'CLMs Strategies'!$A$7:$F$57,5),VLOOKUP($B$7,'CLMs Strategies'!$A$7:$F$57,6)),"")</f>
        <v/>
      </c>
      <c r="D33" s="56"/>
      <c r="E33" s="56"/>
      <c r="F33" s="56"/>
      <c r="G33" s="56"/>
      <c r="H33" s="56"/>
      <c r="I33" s="56"/>
      <c r="J33" s="56"/>
      <c r="K33" s="56"/>
      <c r="L33" s="56"/>
      <c r="M33" s="56"/>
      <c r="N33" s="56"/>
      <c r="O33" s="56"/>
      <c r="P33" s="56"/>
      <c r="Q33" s="56"/>
      <c r="R33" s="56"/>
      <c r="S33" s="56"/>
      <c r="T33" s="56"/>
    </row>
    <row r="34" spans="1:20">
      <c r="A34" s="56"/>
      <c r="B34" s="116" t="str">
        <f ca="1">IF(A34&lt;&gt;"",IF(_xlfn.XLOOKUP(A34,mats_tbl[Unique Material Name],mats_tbl[Audience])="Patient-Facing Pre-Consent",VLOOKUP($B$7,'CLMs Strategies'!$A$7:$F$57,3),VLOOKUP($B$7,'CLMs Strategies'!$A$7:$F$57,4)),"")</f>
        <v/>
      </c>
      <c r="C34" s="116" t="str">
        <f ca="1">IF(A34&lt;&gt;"",IF(_xlfn.XLOOKUP(A34,mats_tbl[Unique Material Name],mats_tbl[Audience])="Patient-Facing Pre-Consent",VLOOKUP($B$7,'CLMs Strategies'!$A$7:$F$57,5),VLOOKUP($B$7,'CLMs Strategies'!$A$7:$F$57,6)),"")</f>
        <v/>
      </c>
      <c r="D34" s="56"/>
      <c r="E34" s="56"/>
      <c r="F34" s="56"/>
      <c r="G34" s="56"/>
      <c r="H34" s="56"/>
      <c r="I34" s="56"/>
      <c r="J34" s="56"/>
      <c r="K34" s="56"/>
      <c r="L34" s="56"/>
      <c r="M34" s="56"/>
      <c r="N34" s="56"/>
      <c r="O34" s="56"/>
      <c r="P34" s="56"/>
      <c r="Q34" s="56"/>
      <c r="R34" s="56"/>
      <c r="S34" s="56"/>
      <c r="T34" s="56"/>
    </row>
    <row r="35" spans="1:20">
      <c r="A35" s="56"/>
      <c r="B35" s="116" t="str">
        <f ca="1">IF(A35&lt;&gt;"",IF(_xlfn.XLOOKUP(A35,mats_tbl[Unique Material Name],mats_tbl[Audience])="Patient-Facing Pre-Consent",VLOOKUP($B$7,'CLMs Strategies'!$A$7:$F$57,3),VLOOKUP($B$7,'CLMs Strategies'!$A$7:$F$57,4)),"")</f>
        <v/>
      </c>
      <c r="C35" s="116" t="str">
        <f ca="1">IF(A35&lt;&gt;"",IF(_xlfn.XLOOKUP(A35,mats_tbl[Unique Material Name],mats_tbl[Audience])="Patient-Facing Pre-Consent",VLOOKUP($B$7,'CLMs Strategies'!$A$7:$F$57,5),VLOOKUP($B$7,'CLMs Strategies'!$A$7:$F$57,6)),"")</f>
        <v/>
      </c>
      <c r="D35" s="56"/>
      <c r="E35" s="56"/>
      <c r="F35" s="56"/>
      <c r="G35" s="56"/>
      <c r="H35" s="56"/>
      <c r="I35" s="56"/>
      <c r="J35" s="56"/>
      <c r="K35" s="56"/>
      <c r="L35" s="56"/>
      <c r="M35" s="56"/>
      <c r="N35" s="56"/>
      <c r="O35" s="56"/>
      <c r="P35" s="56"/>
      <c r="Q35" s="56"/>
      <c r="R35" s="56"/>
      <c r="S35" s="56"/>
      <c r="T35" s="56"/>
    </row>
    <row r="36" spans="1:20">
      <c r="A36" s="56"/>
      <c r="B36" s="116" t="str">
        <f ca="1">IF(A36&lt;&gt;"",IF(_xlfn.XLOOKUP(A36,mats_tbl[Unique Material Name],mats_tbl[Audience])="Patient-Facing Pre-Consent",VLOOKUP($B$7,'CLMs Strategies'!$A$7:$F$57,3),VLOOKUP($B$7,'CLMs Strategies'!$A$7:$F$57,4)),"")</f>
        <v/>
      </c>
      <c r="C36" s="116" t="str">
        <f ca="1">IF(A36&lt;&gt;"",IF(_xlfn.XLOOKUP(A36,mats_tbl[Unique Material Name],mats_tbl[Audience])="Patient-Facing Pre-Consent",VLOOKUP($B$7,'CLMs Strategies'!$A$7:$F$57,5),VLOOKUP($B$7,'CLMs Strategies'!$A$7:$F$57,6)),"")</f>
        <v/>
      </c>
      <c r="D36" s="56"/>
      <c r="E36" s="56"/>
      <c r="F36" s="56"/>
      <c r="G36" s="56"/>
      <c r="H36" s="56"/>
      <c r="I36" s="56"/>
      <c r="J36" s="56"/>
      <c r="K36" s="56"/>
      <c r="L36" s="56"/>
      <c r="M36" s="56"/>
      <c r="N36" s="56"/>
      <c r="O36" s="56"/>
      <c r="P36" s="56"/>
      <c r="Q36" s="56"/>
      <c r="R36" s="56"/>
      <c r="S36" s="56"/>
      <c r="T36" s="56"/>
    </row>
    <row r="37" spans="1:20">
      <c r="A37" s="56"/>
      <c r="B37" s="116" t="str">
        <f ca="1">IF(A37&lt;&gt;"",IF(_xlfn.XLOOKUP(A37,mats_tbl[Unique Material Name],mats_tbl[Audience])="Patient-Facing Pre-Consent",VLOOKUP($B$7,'CLMs Strategies'!$A$7:$F$57,3),VLOOKUP($B$7,'CLMs Strategies'!$A$7:$F$57,4)),"")</f>
        <v/>
      </c>
      <c r="C37" s="116" t="str">
        <f ca="1">IF(A37&lt;&gt;"",IF(_xlfn.XLOOKUP(A37,mats_tbl[Unique Material Name],mats_tbl[Audience])="Patient-Facing Pre-Consent",VLOOKUP($B$7,'CLMs Strategies'!$A$7:$F$57,5),VLOOKUP($B$7,'CLMs Strategies'!$A$7:$F$57,6)),"")</f>
        <v/>
      </c>
      <c r="D37" s="56"/>
      <c r="E37" s="56"/>
      <c r="F37" s="56"/>
      <c r="G37" s="56"/>
      <c r="H37" s="56"/>
      <c r="I37" s="56"/>
      <c r="J37" s="56"/>
      <c r="K37" s="56"/>
      <c r="L37" s="56"/>
      <c r="M37" s="56"/>
      <c r="N37" s="56"/>
      <c r="O37" s="56"/>
      <c r="P37" s="56"/>
      <c r="Q37" s="56"/>
      <c r="R37" s="56"/>
      <c r="S37" s="56"/>
      <c r="T37" s="56"/>
    </row>
    <row r="38" spans="1:20">
      <c r="A38" s="56"/>
      <c r="B38" s="116" t="str">
        <f ca="1">IF(A38&lt;&gt;"",IF(_xlfn.XLOOKUP(A38,mats_tbl[Unique Material Name],mats_tbl[Audience])="Patient-Facing Pre-Consent",VLOOKUP($B$7,'CLMs Strategies'!$A$7:$F$57,3),VLOOKUP($B$7,'CLMs Strategies'!$A$7:$F$57,4)),"")</f>
        <v/>
      </c>
      <c r="C38" s="116" t="str">
        <f ca="1">IF(A38&lt;&gt;"",IF(_xlfn.XLOOKUP(A38,mats_tbl[Unique Material Name],mats_tbl[Audience])="Patient-Facing Pre-Consent",VLOOKUP($B$7,'CLMs Strategies'!$A$7:$F$57,5),VLOOKUP($B$7,'CLMs Strategies'!$A$7:$F$57,6)),"")</f>
        <v/>
      </c>
      <c r="D38" s="56"/>
      <c r="E38" s="56"/>
      <c r="F38" s="56"/>
      <c r="G38" s="56"/>
      <c r="H38" s="56"/>
      <c r="I38" s="56"/>
      <c r="J38" s="56"/>
      <c r="K38" s="56"/>
      <c r="L38" s="56"/>
      <c r="M38" s="56"/>
      <c r="N38" s="56"/>
      <c r="O38" s="56"/>
      <c r="P38" s="56"/>
      <c r="Q38" s="56"/>
      <c r="R38" s="56"/>
      <c r="S38" s="56"/>
      <c r="T38" s="56"/>
    </row>
    <row r="39" spans="1:20">
      <c r="A39" s="56"/>
      <c r="B39" s="116" t="str">
        <f ca="1">IF(A39&lt;&gt;"",IF(_xlfn.XLOOKUP(A39,mats_tbl[Unique Material Name],mats_tbl[Audience])="Patient-Facing Pre-Consent",VLOOKUP($B$7,'CLMs Strategies'!$A$7:$F$57,3),VLOOKUP($B$7,'CLMs Strategies'!$A$7:$F$57,4)),"")</f>
        <v/>
      </c>
      <c r="C39" s="116" t="str">
        <f ca="1">IF(A39&lt;&gt;"",IF(_xlfn.XLOOKUP(A39,mats_tbl[Unique Material Name],mats_tbl[Audience])="Patient-Facing Pre-Consent",VLOOKUP($B$7,'CLMs Strategies'!$A$7:$F$57,5),VLOOKUP($B$7,'CLMs Strategies'!$A$7:$F$57,6)),"")</f>
        <v/>
      </c>
      <c r="D39" s="56"/>
      <c r="E39" s="56"/>
      <c r="F39" s="56"/>
      <c r="G39" s="56"/>
      <c r="H39" s="56"/>
      <c r="I39" s="56"/>
      <c r="J39" s="56"/>
      <c r="K39" s="56"/>
      <c r="L39" s="56"/>
      <c r="M39" s="56"/>
      <c r="N39" s="56"/>
      <c r="O39" s="56"/>
      <c r="P39" s="56"/>
      <c r="Q39" s="56"/>
      <c r="R39" s="56"/>
      <c r="S39" s="56"/>
      <c r="T39" s="56"/>
    </row>
    <row r="40" spans="1:20">
      <c r="A40" s="56"/>
      <c r="B40" s="116"/>
      <c r="C40" s="56"/>
      <c r="D40" s="56"/>
      <c r="E40" s="56"/>
      <c r="F40" s="56"/>
      <c r="G40" s="56"/>
      <c r="H40" s="56"/>
      <c r="I40" s="56"/>
      <c r="J40" s="56"/>
      <c r="K40" s="56"/>
      <c r="L40" s="56"/>
      <c r="M40" s="56"/>
      <c r="N40" s="56"/>
      <c r="O40" s="56"/>
      <c r="P40" s="56"/>
      <c r="Q40" s="56"/>
      <c r="R40" s="56"/>
      <c r="S40" s="56"/>
      <c r="T40" s="56"/>
    </row>
    <row r="41" spans="1:20">
      <c r="A41" s="56"/>
      <c r="B41" s="116"/>
      <c r="C41" s="56"/>
      <c r="D41" s="56"/>
      <c r="E41" s="56"/>
      <c r="F41" s="56"/>
      <c r="G41" s="56"/>
      <c r="H41" s="56"/>
      <c r="I41" s="56"/>
      <c r="J41" s="56"/>
      <c r="K41" s="56"/>
      <c r="L41" s="56"/>
      <c r="M41" s="56"/>
      <c r="N41" s="56"/>
      <c r="O41" s="56"/>
      <c r="P41" s="56"/>
      <c r="Q41" s="56"/>
      <c r="R41" s="56"/>
      <c r="S41" s="56"/>
      <c r="T41" s="56"/>
    </row>
    <row r="42" spans="1:20">
      <c r="A42" s="56"/>
      <c r="B42" s="116"/>
      <c r="C42" s="56"/>
      <c r="D42" s="56"/>
      <c r="E42" s="56"/>
      <c r="F42" s="56"/>
      <c r="G42" s="56"/>
      <c r="H42" s="56"/>
      <c r="I42" s="56"/>
      <c r="J42" s="56"/>
      <c r="K42" s="56"/>
      <c r="L42" s="56"/>
      <c r="M42" s="56"/>
      <c r="N42" s="56"/>
      <c r="O42" s="56"/>
      <c r="P42" s="56"/>
      <c r="Q42" s="56"/>
      <c r="R42" s="56"/>
      <c r="S42" s="56"/>
      <c r="T42" s="56"/>
    </row>
    <row r="43" spans="1:20">
      <c r="A43" s="56"/>
      <c r="B43" s="116"/>
      <c r="C43" s="56"/>
    </row>
    <row r="44" spans="1:20">
      <c r="A44" s="56"/>
      <c r="B44" s="56"/>
      <c r="C44" s="56"/>
    </row>
  </sheetData>
  <mergeCells count="7">
    <mergeCell ref="M7:O7"/>
    <mergeCell ref="P7:Q7"/>
    <mergeCell ref="A22:C22"/>
    <mergeCell ref="A1:A2"/>
    <mergeCell ref="A3:A4"/>
    <mergeCell ref="H7:I7"/>
    <mergeCell ref="J7:L7"/>
  </mergeCells>
  <conditionalFormatting sqref="B1:K5">
    <cfRule type="expression" dxfId="264" priority="1">
      <formula>COUNTIF(translationCountries,B1)=0</formula>
    </cfRule>
  </conditionalFormatting>
  <conditionalFormatting sqref="E7">
    <cfRule type="containsText" dxfId="263" priority="13" operator="containsText" text="OK">
      <formula>NOT(ISERROR(SEARCH("OK",E7)))</formula>
    </cfRule>
    <cfRule type="containsText" dxfId="262" priority="14" operator="containsText" text="AFTER SUBMISSION DEADLINE">
      <formula>NOT(ISERROR(SEARCH("AFTER SUBMISSION DEADLINE",E7)))</formula>
    </cfRule>
  </conditionalFormatting>
  <conditionalFormatting sqref="G10:G29">
    <cfRule type="cellIs" dxfId="261" priority="9" operator="equal">
      <formula>0</formula>
    </cfRule>
  </conditionalFormatting>
  <hyperlinks>
    <hyperlink ref="A1:A2" location="'Country Level Dashboard'!A1" display="'Country Level Dashboard'!A1" xr:uid="{D2B3607F-CED4-4DBB-917F-C1F167B71E06}"/>
    <hyperlink ref="A3:A4" location="'Project TOC'!A1" display="'Project TOC'!A1" xr:uid="{A4E68A3C-771C-4998-BAFE-DBE350E0A540}"/>
    <hyperlink ref="B1" location="Argentina!A1" display="Argentina" xr:uid="{3CC9223F-2213-47FB-BCC9-C453FBBB4A43}"/>
    <hyperlink ref="C1" location="Australia!A1" display="Australia" xr:uid="{3EFE5F25-3D10-4EAA-B2B5-3558ED24F942}"/>
    <hyperlink ref="D1" location="Austria!A1" display="Austria" xr:uid="{8D224BE3-652C-476A-B52C-C570C6AAC2C8}"/>
    <hyperlink ref="E1" location="Belgium!A1" display="Belgium" xr:uid="{7DCAE5D6-75B6-4083-8105-214EF7EBD05F}"/>
    <hyperlink ref="F1" location="Brazil!A1" display="Brazil" xr:uid="{E6407D46-5359-4B9C-BB27-CF5D0DE4B7AC}"/>
    <hyperlink ref="G1" location="Bulgaria!A1" display="Bulgaria" xr:uid="{67E5B5C3-9921-435C-894E-552635BF33F4}"/>
    <hyperlink ref="H1" location="Canada!A1" display="Canada" xr:uid="{A6F8A8A6-1A6B-4083-9A89-41F00DFE9065}"/>
    <hyperlink ref="I1" location="Chile!A1" display="Chile" xr:uid="{31EFEE2C-A1A6-49F3-BA8A-4CDF194D9806}"/>
    <hyperlink ref="J1" location="China!A1" display="China" xr:uid="{C9D97ECB-23E3-4437-A62D-8945893EEFFF}"/>
    <hyperlink ref="K1" location="Colombia!A1" display="Colombia" xr:uid="{6A618368-C2B3-4CF1-BDBC-E37F58F6E3A1}"/>
    <hyperlink ref="B2" location="'Czech Republic'!A1" display="Czech Republic" xr:uid="{63982070-40B9-47A7-9DDF-7F340F4F7460}"/>
    <hyperlink ref="C2" location="Denmark!A1" display="Denmark" xr:uid="{6D059DAF-ED8F-40F7-9045-616D42F51F43}"/>
    <hyperlink ref="D2" location="Estonia!A1" display="Estonia" xr:uid="{66F22F64-3B4E-443A-BC01-61DBF3913DBB}"/>
    <hyperlink ref="F2" location="France!A1" display="France" xr:uid="{D98FDA07-4F1C-45D5-AF50-F63CEDFEFA47}"/>
    <hyperlink ref="G2" location="Germany!A1" display="Germany" xr:uid="{AD178E29-9216-48D3-90C2-0B8AB8CD6A82}"/>
    <hyperlink ref="H2" location="Greece!A1" display="Greece" xr:uid="{2554D444-D88B-4D45-ABD1-93627654768A}"/>
    <hyperlink ref="J2" location="Hungary!A1" display="Hungary" xr:uid="{9F164958-4AD1-43FE-B9B4-1ECAA24F5D33}"/>
    <hyperlink ref="I2" location="'Hong Kong'!A1" display="Hong Kong" xr:uid="{7765F15B-87E4-45CF-94B1-BEA4DF870B5E}"/>
    <hyperlink ref="K2" location="Ireland!A1" display="Ireland" xr:uid="{1A59E88F-1A8C-4404-997F-C7D3C2DD5A82}"/>
    <hyperlink ref="C3" location="Italy!A1" display="Italy" xr:uid="{2D532945-AD28-463D-B244-337380BB7860}"/>
    <hyperlink ref="D3" location="Japan!A1" display="Japan" xr:uid="{7D323EE7-4028-41F9-86BA-1FB99062632E}"/>
    <hyperlink ref="K4" location="'South Korea'!A1" display="South Korea" xr:uid="{677FC392-421E-4708-B07C-F418F58BDDAD}"/>
    <hyperlink ref="C5" location="Sweden!A1" display="Sweden" xr:uid="{89CD2585-0AD4-47A2-890E-A1FBCCFB8C3A}"/>
    <hyperlink ref="G5" location="Turkey!A1" display="Turkey" xr:uid="{8CA127CB-4B5E-47D0-BEAF-6642F1345748}"/>
    <hyperlink ref="I5" location="'United Kingdom'!A1" display="United Kingdom" xr:uid="{D094A1CC-965E-41F0-BD40-37C5E2D3C22C}"/>
    <hyperlink ref="J5" location="'United States'!A1" display="United States" xr:uid="{C4EB1E05-DC4E-4361-9F4B-E7890D67539B}"/>
    <hyperlink ref="E2" location="Finland!A1" display="Finland" xr:uid="{CA6722C1-235B-43F5-9884-BAF376FC3402}"/>
    <hyperlink ref="B3" location="Israel!A1" display="Israel" xr:uid="{04561065-DAB5-45E8-A81E-4BC33D28A6B5}"/>
    <hyperlink ref="E3" location="Latvia!A1" display="Latvia" xr:uid="{1AA2ABC1-F1D1-47E0-9126-7CDE8E2F6FBF}"/>
    <hyperlink ref="F3" location="Lithuania!A1" display="Lithuania" xr:uid="{F6A24267-C5F8-4E85-98A1-E5170CA47F9A}"/>
    <hyperlink ref="G3" location="Malaysia!A1" display="Malaysia" xr:uid="{4EC8A1D1-AE07-4F8F-8FB6-E6AA8F0A6A0F}"/>
    <hyperlink ref="H3" location="Mexico!A1" display="Mexico" xr:uid="{D17E9C9B-6907-4EB3-A272-4F0E8D50E3E5}"/>
    <hyperlink ref="I3" location="Netherlands!A1" display="Netherlands" xr:uid="{1B386170-9AC0-4A20-B4B0-CD5F42AA9B59}"/>
    <hyperlink ref="J3" location="'New Zealand'!A1" display="New Zealand" xr:uid="{C89CB08F-A178-48AD-8648-5DAB8F3C91D7}"/>
    <hyperlink ref="K3" location="Norway!A1" display="Norway" xr:uid="{4D333887-47C8-4668-A72C-1B825110082C}"/>
    <hyperlink ref="B4" location="Phillipines!A1" display="Philippines" xr:uid="{A91A7AD1-20AB-4CD2-9776-71B17D9E2925}"/>
    <hyperlink ref="C4" location="Poland!A1" display="Poland" xr:uid="{A455C73C-E286-4659-9C90-6F096584F0A3}"/>
    <hyperlink ref="D4" location="Portugal!A1" display="Portugal" xr:uid="{C93BADD8-1B3F-4564-ADF3-F099B730BD67}"/>
    <hyperlink ref="E4" location="Romania!A1" display="Romania" xr:uid="{9E88274D-31E4-4A90-93B4-329F3730BA47}"/>
    <hyperlink ref="F4" location="Russia!A1" display="Russia" xr:uid="{E06A2C36-8240-4BE1-8E14-DA9A7EB204F2}"/>
    <hyperlink ref="G4" location="'Saudi Arabia'!A1" display="Saudi Arabia" xr:uid="{316F33CD-117F-4918-AA0E-F4CCA0B850FF}"/>
    <hyperlink ref="H4" location="Singapore!A1" display="Singapore" xr:uid="{E9F3FD2F-9DBD-4D43-B540-9129D9D09D30}"/>
    <hyperlink ref="I4" location="Slovakia!A1" display="Slovakia" xr:uid="{A200B0B7-CE21-4C9D-8F78-2F8C475041F2}"/>
    <hyperlink ref="J4" location="'South Africa'!A1" display="South Africa" xr:uid="{92B129BA-4191-487C-A6FA-585A670DAE50}"/>
    <hyperlink ref="B5" location="Spain!A1" display="Spain" xr:uid="{41013691-7D5C-4E66-AD9F-F1DE7DAF80C4}"/>
    <hyperlink ref="D5" location="Switzerland!A1" display="Switzerland" xr:uid="{DFDCB5CD-9DDB-46B2-9690-20AEBFB39036}"/>
    <hyperlink ref="E5" location="Taiwan!A1" display="Taiwan" xr:uid="{2D7E9300-473F-49F1-89BF-BF9ACD00A68A}"/>
    <hyperlink ref="F5" location="Thailand!A1" display="Thailand" xr:uid="{854DF913-7438-4018-B22D-6A6F5BDC45CA}"/>
    <hyperlink ref="H5" location="Ukraine!A1" display="Ukraine" xr:uid="{6FCBB17F-F149-4BB6-97FC-BB43B5829FA9}"/>
    <hyperlink ref="K5" location="Vietnam!A1" display="Vietnam" xr:uid="{4E7E6A1B-47F9-434E-952F-DCAFDD4A27BA}"/>
  </hyperlinks>
  <pageMargins left="0.7" right="0.7" top="0.75" bottom="0.75" header="0.3" footer="0.3"/>
  <pageSetup orientation="portrait" horizontalDpi="90" verticalDpi="90"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5" id="{404E52BD-BD55-4ED4-AA7E-2179E200EC39}">
            <xm:f>OR(INDEX('Batch Summary'!$B$4:$M$53,MATCH($B$7,_xlfn.ANCHORARRAY('Batch Summary'!$A$4),0),MATCH(B10,'Batch Summary'!$B$3:$M$3,0))="No")</xm:f>
            <x14:dxf>
              <font>
                <color theme="0"/>
              </font>
              <fill>
                <patternFill patternType="none">
                  <bgColor auto="1"/>
                </patternFill>
              </fill>
            </x14:dxf>
          </x14:cfRule>
          <xm:sqref>B10:B19 B23</xm:sqref>
        </x14:conditionalFormatting>
        <x14:conditionalFormatting xmlns:xm="http://schemas.microsoft.com/office/excel/2006/main">
          <x14:cfRule type="expression" priority="16" id="{9A7AB277-6286-4B78-99BC-5CF8A7362835}">
            <xm:f>OR(INDEX('Batch Summary'!$P$4:$AA$53,MATCH($B$7,_xlfn.ANCHORARRAY('Batch Summary'!$O$4),0),MATCH(C10,'Batch Summary'!$P$3:$AA$3,0))="No")</xm:f>
            <x14:dxf>
              <font>
                <color theme="0"/>
              </font>
            </x14:dxf>
          </x14:cfRule>
          <xm:sqref>C10:C19 C23</xm:sqref>
        </x14:conditionalFormatting>
        <x14:conditionalFormatting xmlns:xm="http://schemas.microsoft.com/office/excel/2006/main">
          <x14:cfRule type="expression" priority="17" id="{007C1DF8-A7BA-49F9-9B11-6023BE71A62F}">
            <xm:f>OR(INDEX('Batch Summary'!$AD$4:$AO$53,MATCH($B$7,_xlfn.ANCHORARRAY('Batch Summary'!$AC$4),0),MATCH(D10,'Batch Summary'!$AD$3:$AO$3,0))="No")</xm:f>
            <x14:dxf>
              <font>
                <color theme="0"/>
              </font>
            </x14:dxf>
          </x14:cfRule>
          <xm:sqref>D10:D21</xm:sqref>
        </x14:conditionalFormatting>
        <x14:conditionalFormatting xmlns:xm="http://schemas.microsoft.com/office/excel/2006/main">
          <x14:cfRule type="expression" priority="18" id="{393E0B8E-7D5E-4FD4-99D9-FC2C9486F179}">
            <xm:f>OR(INDEX('Batch Summary'!$AR$4:$BB$53,MATCH($B$7,_xlfn.ANCHORARRAY('Batch Summary'!$AQ$4),0),MATCH(E10,'Batch Summary'!$AR$3:$BB$3,0))="No")</xm:f>
            <x14:dxf>
              <font>
                <color theme="0"/>
              </font>
            </x14:dxf>
          </x14:cfRule>
          <xm:sqref>E10:E21</xm:sqref>
        </x14:conditionalFormatting>
      </x14:conditionalFormattings>
    </ext>
  </extLst>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296F30-D48B-41F5-BA11-B152297E5944}">
  <sheetPr codeName="Sheet41"/>
  <dimension ref="A1:V44"/>
  <sheetViews>
    <sheetView workbookViewId="0">
      <selection sqref="A1:A2"/>
    </sheetView>
  </sheetViews>
  <sheetFormatPr defaultRowHeight="15"/>
  <cols>
    <col min="1" max="1" width="17.5703125" bestFit="1" customWidth="1"/>
    <col min="2" max="2" width="18.42578125" customWidth="1"/>
    <col min="3" max="3" width="20.42578125" customWidth="1"/>
    <col min="4" max="4" width="15.85546875" customWidth="1"/>
    <col min="5" max="5" width="15.42578125" customWidth="1"/>
    <col min="6" max="7" width="17.5703125" customWidth="1"/>
    <col min="8" max="8" width="10.140625" customWidth="1"/>
    <col min="9" max="9" width="16.140625" customWidth="1"/>
    <col min="10" max="10" width="14.140625" customWidth="1"/>
    <col min="11" max="11" width="11.5703125" bestFit="1" customWidth="1"/>
    <col min="12" max="12" width="10.85546875" customWidth="1"/>
    <col min="13" max="13" width="11.42578125" customWidth="1"/>
    <col min="14" max="14" width="10.85546875" customWidth="1"/>
    <col min="15" max="15" width="11" customWidth="1"/>
    <col min="16" max="16" width="10.85546875" customWidth="1"/>
    <col min="17" max="17" width="10.140625" bestFit="1" customWidth="1"/>
    <col min="18" max="18" width="12.140625" customWidth="1"/>
    <col min="19" max="19" width="18.5703125" customWidth="1"/>
  </cols>
  <sheetData>
    <row r="1" spans="1:22">
      <c r="A1" s="716" t="s">
        <v>733</v>
      </c>
      <c r="B1" s="477" t="s">
        <v>90</v>
      </c>
      <c r="C1" s="477" t="s">
        <v>92</v>
      </c>
      <c r="D1" s="477" t="s">
        <v>94</v>
      </c>
      <c r="E1" s="477" t="s">
        <v>97</v>
      </c>
      <c r="F1" s="477" t="s">
        <v>99</v>
      </c>
      <c r="G1" s="477" t="s">
        <v>101</v>
      </c>
      <c r="H1" s="477" t="s">
        <v>103</v>
      </c>
      <c r="I1" s="477" t="s">
        <v>105</v>
      </c>
      <c r="J1" s="477" t="s">
        <v>107</v>
      </c>
      <c r="K1" s="477" t="s">
        <v>109</v>
      </c>
      <c r="L1" s="56"/>
      <c r="M1" s="56"/>
      <c r="N1" s="56"/>
      <c r="O1" s="56"/>
      <c r="P1" s="56"/>
      <c r="Q1" s="56"/>
      <c r="R1" s="56"/>
      <c r="S1" s="56"/>
      <c r="T1" s="56"/>
      <c r="U1" s="56"/>
      <c r="V1" s="56"/>
    </row>
    <row r="2" spans="1:22">
      <c r="A2" s="716"/>
      <c r="B2" s="477" t="s">
        <v>111</v>
      </c>
      <c r="C2" s="477" t="s">
        <v>113</v>
      </c>
      <c r="D2" s="477" t="s">
        <v>115</v>
      </c>
      <c r="E2" s="477" t="s">
        <v>117</v>
      </c>
      <c r="F2" s="477" t="s">
        <v>119</v>
      </c>
      <c r="G2" s="477" t="s">
        <v>121</v>
      </c>
      <c r="H2" s="477" t="s">
        <v>123</v>
      </c>
      <c r="I2" s="477" t="s">
        <v>125</v>
      </c>
      <c r="J2" s="477" t="s">
        <v>127</v>
      </c>
      <c r="K2" s="477" t="s">
        <v>131</v>
      </c>
      <c r="L2" s="56"/>
      <c r="M2" s="56"/>
      <c r="N2" s="56"/>
      <c r="O2" s="56"/>
      <c r="P2" s="56"/>
      <c r="Q2" s="56"/>
      <c r="R2" s="56"/>
      <c r="S2" s="56"/>
      <c r="T2" s="56"/>
      <c r="U2" s="56"/>
      <c r="V2" s="56"/>
    </row>
    <row r="3" spans="1:22">
      <c r="A3" s="717" t="s">
        <v>51</v>
      </c>
      <c r="B3" s="477" t="s">
        <v>133</v>
      </c>
      <c r="C3" s="477" t="s">
        <v>135</v>
      </c>
      <c r="D3" s="477" t="s">
        <v>137</v>
      </c>
      <c r="E3" s="477" t="s">
        <v>139</v>
      </c>
      <c r="F3" s="477" t="s">
        <v>141</v>
      </c>
      <c r="G3" s="477" t="s">
        <v>143</v>
      </c>
      <c r="H3" s="477" t="s">
        <v>145</v>
      </c>
      <c r="I3" s="477" t="s">
        <v>147</v>
      </c>
      <c r="J3" s="477" t="s">
        <v>149</v>
      </c>
      <c r="K3" s="477" t="s">
        <v>151</v>
      </c>
      <c r="L3" s="56"/>
      <c r="M3" s="56"/>
      <c r="N3" s="56"/>
      <c r="O3" s="56"/>
      <c r="P3" s="56"/>
      <c r="Q3" s="56"/>
      <c r="R3" s="56"/>
      <c r="S3" s="56"/>
      <c r="T3" s="56"/>
      <c r="U3" s="56"/>
      <c r="V3" s="56"/>
    </row>
    <row r="4" spans="1:22">
      <c r="A4" s="718"/>
      <c r="B4" s="477" t="s">
        <v>153</v>
      </c>
      <c r="C4" s="477" t="s">
        <v>155</v>
      </c>
      <c r="D4" s="477" t="s">
        <v>157</v>
      </c>
      <c r="E4" s="477" t="s">
        <v>159</v>
      </c>
      <c r="F4" s="477" t="s">
        <v>161</v>
      </c>
      <c r="G4" s="477" t="s">
        <v>163</v>
      </c>
      <c r="H4" s="477" t="s">
        <v>165</v>
      </c>
      <c r="I4" s="477" t="s">
        <v>167</v>
      </c>
      <c r="J4" s="477" t="s">
        <v>169</v>
      </c>
      <c r="K4" s="477" t="s">
        <v>171</v>
      </c>
      <c r="L4" s="56"/>
      <c r="M4" s="56"/>
      <c r="N4" s="56"/>
      <c r="O4" s="56"/>
      <c r="P4" s="56"/>
      <c r="Q4" s="56"/>
      <c r="R4" s="56"/>
      <c r="S4" s="56"/>
      <c r="T4" s="56"/>
      <c r="U4" s="56"/>
      <c r="V4" s="56"/>
    </row>
    <row r="5" spans="1:22">
      <c r="A5" s="56"/>
      <c r="B5" s="477" t="s">
        <v>173</v>
      </c>
      <c r="C5" s="477" t="s">
        <v>175</v>
      </c>
      <c r="D5" s="477" t="s">
        <v>177</v>
      </c>
      <c r="E5" s="477" t="s">
        <v>179</v>
      </c>
      <c r="F5" s="477" t="s">
        <v>181</v>
      </c>
      <c r="G5" s="477" t="s">
        <v>183</v>
      </c>
      <c r="H5" s="477" t="s">
        <v>185</v>
      </c>
      <c r="I5" s="477" t="s">
        <v>187</v>
      </c>
      <c r="J5" s="477" t="s">
        <v>189</v>
      </c>
      <c r="K5" s="477" t="s">
        <v>191</v>
      </c>
      <c r="L5" s="56"/>
      <c r="M5" s="56"/>
      <c r="N5" s="56"/>
      <c r="O5" s="56"/>
      <c r="P5" s="56"/>
      <c r="Q5" s="56"/>
      <c r="R5" s="56"/>
      <c r="S5" s="56"/>
      <c r="T5" s="56"/>
      <c r="U5" s="56"/>
      <c r="V5" s="56"/>
    </row>
    <row r="6" spans="1:22" ht="15.75" thickBot="1">
      <c r="A6" s="56"/>
      <c r="B6" s="56"/>
      <c r="C6" s="56"/>
      <c r="D6" s="56"/>
      <c r="E6" s="56"/>
      <c r="F6" s="56"/>
      <c r="G6" s="56"/>
      <c r="H6" s="56"/>
      <c r="I6" s="56"/>
      <c r="J6" s="56"/>
      <c r="K6" s="56"/>
      <c r="L6" s="56"/>
      <c r="M6" s="56"/>
      <c r="N6" s="56"/>
      <c r="O6" s="56"/>
      <c r="P6" s="56"/>
      <c r="Q6" s="56"/>
      <c r="R6" s="56"/>
      <c r="S6" s="56"/>
      <c r="T6" s="56"/>
      <c r="U6" s="56"/>
      <c r="V6" s="56"/>
    </row>
    <row r="7" spans="1:22" ht="49.5" customHeight="1" thickBot="1">
      <c r="A7" s="56"/>
      <c r="B7" s="465" t="e" cm="1">
        <f t="array" aca="1" ref="B7" ca="1">MID(CELL("filename",B1),FIND("]",CELL("filename",B1))+1,255)</f>
        <v>#VALUE!</v>
      </c>
      <c r="C7" s="359" t="s">
        <v>734</v>
      </c>
      <c r="D7" s="362"/>
      <c r="E7" s="360" t="str">
        <f ca="1">IF(D7="","",IF(D7&lt;=MAX(N10:N28)+2,"AFTER SUBMISSION DEADLINE","OK"))</f>
        <v/>
      </c>
      <c r="F7" s="56"/>
      <c r="G7" s="319"/>
      <c r="H7" s="700" t="s">
        <v>314</v>
      </c>
      <c r="I7" s="701"/>
      <c r="J7" s="702" t="s">
        <v>570</v>
      </c>
      <c r="K7" s="703"/>
      <c r="L7" s="704"/>
      <c r="M7" s="705" t="s">
        <v>571</v>
      </c>
      <c r="N7" s="706"/>
      <c r="O7" s="707"/>
      <c r="P7" s="713" t="s">
        <v>735</v>
      </c>
      <c r="Q7" s="714"/>
      <c r="R7" s="298" t="s">
        <v>573</v>
      </c>
      <c r="S7" s="299" t="s">
        <v>574</v>
      </c>
      <c r="U7" s="56"/>
      <c r="V7" s="56"/>
    </row>
    <row r="8" spans="1:22" ht="51.75" thickBot="1">
      <c r="A8" s="56"/>
      <c r="B8" s="431" t="s">
        <v>736</v>
      </c>
      <c r="C8" s="431" t="s">
        <v>566</v>
      </c>
      <c r="D8" s="431" t="s">
        <v>737</v>
      </c>
      <c r="E8" s="431" t="s">
        <v>738</v>
      </c>
      <c r="F8" s="425"/>
      <c r="G8" s="318" t="s">
        <v>80</v>
      </c>
      <c r="H8" s="300" t="s">
        <v>578</v>
      </c>
      <c r="I8" s="301" t="s">
        <v>579</v>
      </c>
      <c r="J8" s="302" t="s">
        <v>580</v>
      </c>
      <c r="K8" s="303" t="s">
        <v>581</v>
      </c>
      <c r="L8" s="304" t="s">
        <v>582</v>
      </c>
      <c r="M8" s="305" t="s">
        <v>583</v>
      </c>
      <c r="N8" s="306" t="s">
        <v>584</v>
      </c>
      <c r="O8" s="307" t="s">
        <v>585</v>
      </c>
      <c r="P8" s="308" t="s">
        <v>586</v>
      </c>
      <c r="Q8" s="309" t="s">
        <v>587</v>
      </c>
      <c r="R8" s="310" t="s">
        <v>588</v>
      </c>
      <c r="S8" s="311" t="s">
        <v>589</v>
      </c>
      <c r="U8" s="56"/>
      <c r="V8" s="56"/>
    </row>
    <row r="9" spans="1:22" ht="15" hidden="1" customHeight="1" thickBot="1">
      <c r="A9" s="56"/>
      <c r="B9" s="346"/>
      <c r="C9" s="346"/>
      <c r="D9" s="346"/>
      <c r="E9" s="346"/>
      <c r="F9" s="425"/>
      <c r="G9" s="353" t="s">
        <v>739</v>
      </c>
      <c r="H9" s="347"/>
      <c r="I9" s="347"/>
      <c r="J9" s="348">
        <v>2</v>
      </c>
      <c r="K9" s="348">
        <f>ICRcomplete</f>
        <v>0</v>
      </c>
      <c r="L9" s="348"/>
      <c r="M9" s="349">
        <v>2</v>
      </c>
      <c r="N9" s="349">
        <f>DTPdelv</f>
        <v>8</v>
      </c>
      <c r="O9" s="349"/>
      <c r="P9" s="404">
        <f>expERCreturn</f>
        <v>30</v>
      </c>
      <c r="Q9" s="350"/>
      <c r="R9" s="351">
        <f>ERCdelv</f>
        <v>3</v>
      </c>
      <c r="S9" s="352"/>
      <c r="U9" s="56"/>
      <c r="V9" s="56"/>
    </row>
    <row r="10" spans="1:22" ht="15.75" thickTop="1">
      <c r="A10" s="56"/>
      <c r="B10" s="116" t="str" cm="1">
        <f t="array" ref="B10">IFERROR(_xlfn._xlws.FILTER(mats_tbl[Unique Material Name],mats_tbl[Translation Batch]=1),"")</f>
        <v/>
      </c>
      <c r="C10" s="116" t="str" cm="1">
        <f t="array" ref="C10">IFERROR(_xlfn._xlws.FILTER(mats_tbl[Unique Material Name],mats_tbl[Translation Batch]=2),"")</f>
        <v/>
      </c>
      <c r="D10" s="116" t="str" cm="1">
        <f t="array" ref="D10">IFERROR(_xlfn._xlws.FILTER(mats_tbl[Unique Material Name],mats_tbl[Translation Batch]=3),"")</f>
        <v/>
      </c>
      <c r="E10" s="28" t="str" cm="1">
        <f t="array" ref="E10">IFERROR(_xlfn._xlws.FILTER(mats_tbl[Unique Material Name],mats_tbl[Translation Batch]=4),"")</f>
        <v/>
      </c>
      <c r="F10" s="333" t="s">
        <v>258</v>
      </c>
      <c r="G10" s="320" t="str" cm="1">
        <f t="array" aca="1" ref="G10" ca="1">IFERROR(_xlfn._xlws.FILTER(References!$E$237:$E$536,(References!$D$237:$D$536=$B$7)),"")</f>
        <v/>
      </c>
      <c r="H10" s="330" t="str">
        <f ca="1">IF(batch1Start="","",IF(G10=0,"",WORKDAY(batch1Start,7)))</f>
        <v/>
      </c>
      <c r="I10" s="331"/>
      <c r="J10" s="355" t="str">
        <f ca="1">IFERROR(IF(I10="",WORKDAY(H10,$J$9),WORKDAY(I10,$J$9)),"")</f>
        <v/>
      </c>
      <c r="K10" s="330" t="e">
        <f ca="1">WORKDAY(J10,$K$9)</f>
        <v>#VALUE!</v>
      </c>
      <c r="L10" s="331"/>
      <c r="M10" s="330" t="e">
        <f ca="1">IF(L10="",WORKDAY(K10,M9),WORKDAY(L10,M9))</f>
        <v>#VALUE!</v>
      </c>
      <c r="N10" s="330" t="e">
        <f ca="1">WORKDAY(M10,DTPdelv)</f>
        <v>#VALUE!</v>
      </c>
      <c r="O10" s="331"/>
      <c r="P10" s="402" t="e">
        <f ca="1">IF(G10=0,"",IF(O10="",WORKDAY(N10,$P$9),WORKDAY(O10,$P$9)))</f>
        <v>#VALUE!</v>
      </c>
      <c r="Q10" s="331"/>
      <c r="R10" s="403" t="e">
        <f ca="1">IF(G10=0,"",IF(Q10="",WORKDAY(P10,$R$9),WORKDAY(Q10,$R$9)))</f>
        <v>#VALUE!</v>
      </c>
      <c r="S10" s="330"/>
      <c r="T10" s="56"/>
      <c r="U10" s="56"/>
      <c r="V10" s="56"/>
    </row>
    <row r="11" spans="1:22">
      <c r="A11" s="56"/>
      <c r="B11" s="116"/>
      <c r="C11" s="116"/>
      <c r="D11" s="116"/>
      <c r="E11" s="116"/>
      <c r="F11" s="56"/>
      <c r="G11" s="73"/>
      <c r="H11" s="354" t="str">
        <f>IF(batch1Start="","",IF(G11=0,"",WORKDAY(batch1Start,7)))</f>
        <v/>
      </c>
      <c r="I11" s="357"/>
      <c r="J11" s="354" t="str">
        <f>IFERROR(IF(I11="",WORKDAY(H11,$J$9),WORKDAY(I11,$J$9)),"")</f>
        <v/>
      </c>
      <c r="K11" s="354" t="str">
        <f>IF(J11="","",WORKDAY(J11,$K$9))</f>
        <v/>
      </c>
      <c r="L11" s="357"/>
      <c r="M11" s="354" t="str">
        <f>IFERROR(IF(L11="",WORKDAY(K11,$M$9),WORKDAY(L11,$M$9)),"")</f>
        <v/>
      </c>
      <c r="N11" s="354" t="str">
        <f>IF(H11&lt;&gt;"",WORKDAY(M11,$N$9),"")</f>
        <v/>
      </c>
      <c r="O11" s="357"/>
      <c r="P11" s="354" t="str">
        <f t="shared" ref="P11:P14" si="0">IF(G11=0,"",IF(O11="",WORKDAY(N11,$P$9),WORKDAY(O11,$P$9)))</f>
        <v/>
      </c>
      <c r="Q11" s="357"/>
      <c r="R11" s="354" t="str">
        <f t="shared" ref="R11:R14" si="1">IF(G11=0,"",IF(Q11="",WORKDAY(P11,$R$9),WORKDAY(Q11,$R$9)))</f>
        <v/>
      </c>
      <c r="S11" s="354"/>
      <c r="T11" s="56"/>
      <c r="U11" s="56"/>
      <c r="V11" s="56"/>
    </row>
    <row r="12" spans="1:22">
      <c r="A12" s="56"/>
      <c r="B12" s="116"/>
      <c r="C12" s="116"/>
      <c r="D12" s="116"/>
      <c r="E12" s="116"/>
      <c r="F12" s="56"/>
      <c r="G12" s="73"/>
      <c r="H12" s="354" t="str">
        <f>IF(batch1Start="","",IF(G12=0,"",WORKDAY(batch1Start,7)))</f>
        <v/>
      </c>
      <c r="I12" s="357"/>
      <c r="J12" s="354" t="str">
        <f t="shared" ref="J12:J14" si="2">IFERROR(IF(I12="",WORKDAY(H12,$J$9),WORKDAY(I12,$J$9)),"")</f>
        <v/>
      </c>
      <c r="K12" s="354" t="str">
        <f>IF(J12="","",WORKDAY(J12,$K$9))</f>
        <v/>
      </c>
      <c r="L12" s="357"/>
      <c r="M12" s="354" t="str">
        <f t="shared" ref="M12:M14" si="3">IFERROR(IF(L12="",WORKDAY(K12,$M$9),WORKDAY(L12,$M$9)),"")</f>
        <v/>
      </c>
      <c r="N12" s="354" t="str">
        <f t="shared" ref="N12:N13" si="4">IF(H12&lt;&gt;"",WORKDAY(M12,$N$9),"")</f>
        <v/>
      </c>
      <c r="O12" s="357"/>
      <c r="P12" s="354" t="str">
        <f t="shared" si="0"/>
        <v/>
      </c>
      <c r="Q12" s="357"/>
      <c r="R12" s="354" t="str">
        <f t="shared" si="1"/>
        <v/>
      </c>
      <c r="S12" s="354"/>
      <c r="T12" s="56"/>
      <c r="U12" s="56"/>
      <c r="V12" s="56"/>
    </row>
    <row r="13" spans="1:22">
      <c r="A13" s="56"/>
      <c r="B13" s="116"/>
      <c r="C13" s="116"/>
      <c r="D13" s="116"/>
      <c r="E13" s="116"/>
      <c r="F13" s="56"/>
      <c r="G13" s="73"/>
      <c r="H13" s="354" t="str">
        <f>IF(batch1Start="","",IF(G13=0,"",WORKDAY(batch1Start,7)))</f>
        <v/>
      </c>
      <c r="I13" s="357"/>
      <c r="J13" s="354" t="str">
        <f t="shared" si="2"/>
        <v/>
      </c>
      <c r="K13" s="354" t="str">
        <f t="shared" ref="K13:K28" si="5">IF(J13="","",WORKDAY(J13,$K$9))</f>
        <v/>
      </c>
      <c r="L13" s="357"/>
      <c r="M13" s="354" t="str">
        <f t="shared" si="3"/>
        <v/>
      </c>
      <c r="N13" s="354" t="str">
        <f t="shared" si="4"/>
        <v/>
      </c>
      <c r="O13" s="357"/>
      <c r="P13" s="354" t="str">
        <f t="shared" si="0"/>
        <v/>
      </c>
      <c r="Q13" s="357"/>
      <c r="R13" s="354" t="str">
        <f t="shared" si="1"/>
        <v/>
      </c>
      <c r="S13" s="354"/>
      <c r="T13" s="56"/>
      <c r="U13" s="56"/>
      <c r="V13" s="56"/>
    </row>
    <row r="14" spans="1:22" ht="15.75" thickBot="1">
      <c r="A14" s="56"/>
      <c r="B14" s="116"/>
      <c r="C14" s="116"/>
      <c r="D14" s="116"/>
      <c r="E14" s="116"/>
      <c r="F14" s="56"/>
      <c r="G14" s="73"/>
      <c r="H14" s="405" t="str">
        <f>IF(batch1Start="","",IF(G14="","",WORKDAY(batch1Start,7)))</f>
        <v/>
      </c>
      <c r="I14" s="357"/>
      <c r="J14" s="354" t="str">
        <f t="shared" si="2"/>
        <v/>
      </c>
      <c r="K14" s="354" t="str">
        <f t="shared" si="5"/>
        <v/>
      </c>
      <c r="L14" s="357"/>
      <c r="M14" s="354" t="str">
        <f t="shared" si="3"/>
        <v/>
      </c>
      <c r="N14" s="354" t="str">
        <f>IF(H14&lt;&gt;"",WORKDAY(M14,$N$9),"")</f>
        <v/>
      </c>
      <c r="O14" s="357"/>
      <c r="P14" s="405" t="str">
        <f t="shared" si="0"/>
        <v/>
      </c>
      <c r="Q14" s="357"/>
      <c r="R14" s="405" t="str">
        <f t="shared" si="1"/>
        <v/>
      </c>
      <c r="S14" s="405"/>
      <c r="T14" s="56"/>
      <c r="U14" s="56"/>
      <c r="V14" s="56"/>
    </row>
    <row r="15" spans="1:22">
      <c r="A15" s="56"/>
      <c r="B15" s="116"/>
      <c r="C15" s="116"/>
      <c r="D15" s="116"/>
      <c r="E15" s="116"/>
      <c r="F15" s="333" t="s">
        <v>259</v>
      </c>
      <c r="G15" s="320" t="str" cm="1">
        <f t="array" aca="1" ref="G15" ca="1">IFERROR(_xlfn._xlws.FILTER(References!$E$237:$E$536,(References!$D$237:$D$536=$B$7)),"")</f>
        <v/>
      </c>
      <c r="H15" s="403" t="str">
        <f ca="1">IF(batch2Start="","",IF(G15=0,"",WORKDAY(batch2Start,7)))</f>
        <v/>
      </c>
      <c r="I15" s="331"/>
      <c r="J15" s="330" t="str">
        <f ca="1">IFERROR(IF(I15="",WORKDAY(H15,$J$9),WORKDAY(I15,$J$9)),"")</f>
        <v/>
      </c>
      <c r="K15" s="330" t="str">
        <f t="shared" ca="1" si="5"/>
        <v/>
      </c>
      <c r="L15" s="331"/>
      <c r="M15" s="330" t="str">
        <f ca="1">IFERROR(IF(L15="",WORKDAY(K15,$M$9),WORKDAY(L15,$M$9)),"")</f>
        <v/>
      </c>
      <c r="N15" s="330" t="str">
        <f ca="1">IF(H15&lt;&gt;"",WORKDAY(M15,$N$9),"")</f>
        <v/>
      </c>
      <c r="O15" s="331"/>
      <c r="P15" s="403" t="str">
        <f ca="1">IF(H15="","",IF(O15="",WORKDAY(N15,$P$9),WORKDAY(O15,$P$9)))</f>
        <v/>
      </c>
      <c r="Q15" s="331"/>
      <c r="R15" s="403" t="str">
        <f ca="1">IF(H15="","",IF(Q15="",WORKDAY(P15,$R$9),WORKDAY(Q15,$R$9)))</f>
        <v/>
      </c>
      <c r="S15" s="403"/>
      <c r="T15" s="56"/>
      <c r="U15" s="56"/>
      <c r="V15" s="56"/>
    </row>
    <row r="16" spans="1:22" ht="15.75" customHeight="1">
      <c r="A16" s="56"/>
      <c r="B16" s="116"/>
      <c r="C16" s="116"/>
      <c r="D16" s="116"/>
      <c r="E16" s="116"/>
      <c r="F16" s="56"/>
      <c r="G16" s="73"/>
      <c r="H16" s="354" t="str">
        <f>IF(batch2Start="","",IF(G16=0,"",WORKDAY(batch2Start,7)))</f>
        <v/>
      </c>
      <c r="I16" s="357"/>
      <c r="J16" s="354" t="str">
        <f t="shared" ref="J16:J28" si="6">IFERROR(IF(I16="",WORKDAY(H16,$J$9),WORKDAY(I16,$J$9)),"")</f>
        <v/>
      </c>
      <c r="K16" s="354" t="str">
        <f t="shared" si="5"/>
        <v/>
      </c>
      <c r="L16" s="357"/>
      <c r="M16" s="354" t="str">
        <f>IFERROR(IF(L16="",WORKDAY(K16,$M$9),WORKDAY(L16,$M$9)),"")</f>
        <v/>
      </c>
      <c r="N16" s="354" t="str">
        <f>IF(H16&lt;&gt;"",WORKDAY(M16,$N$9),"")</f>
        <v/>
      </c>
      <c r="O16" s="357"/>
      <c r="P16" s="354" t="str">
        <f>IF(H16="","",IF(O16="",WORKDAY(N16,$P$9),WORKDAY(O16,$P$9)))</f>
        <v/>
      </c>
      <c r="Q16" s="357"/>
      <c r="R16" s="403" t="str">
        <f t="shared" ref="R16:R28" si="7">IF(H16="","",IF(Q16="",WORKDAY(P16,$R$9),WORKDAY(Q16,$R$9)))</f>
        <v/>
      </c>
      <c r="S16" s="354"/>
      <c r="T16" s="56"/>
      <c r="U16" s="56"/>
      <c r="V16" s="56"/>
    </row>
    <row r="17" spans="1:22">
      <c r="A17" s="56"/>
      <c r="B17" s="116"/>
      <c r="C17" s="116"/>
      <c r="D17" s="116"/>
      <c r="E17" s="116"/>
      <c r="F17" s="56"/>
      <c r="G17" s="73"/>
      <c r="H17" s="354" t="str">
        <f>IF(batch2Start="","",IF(G17=0,"",WORKDAY(batch2Start,7)))</f>
        <v/>
      </c>
      <c r="I17" s="357"/>
      <c r="J17" s="354" t="str">
        <f t="shared" si="6"/>
        <v/>
      </c>
      <c r="K17" s="354" t="str">
        <f t="shared" si="5"/>
        <v/>
      </c>
      <c r="L17" s="357"/>
      <c r="M17" s="354" t="str">
        <f t="shared" ref="M17" si="8">IFERROR(IF(L17="",WORKDAY(K17,$M$9),WORKDAY(L17,$M$9)),"")</f>
        <v/>
      </c>
      <c r="N17" s="354" t="str">
        <f t="shared" ref="N17:N28" si="9">IF(H17&lt;&gt;"",WORKDAY(M17,$N$9),"")</f>
        <v/>
      </c>
      <c r="O17" s="357"/>
      <c r="P17" s="354" t="str">
        <f t="shared" ref="P17:P28" si="10">IF(H17="","",IF(O17="",WORKDAY(N17,$P$9),WORKDAY(O17,$P$9)))</f>
        <v/>
      </c>
      <c r="Q17" s="357"/>
      <c r="R17" s="403" t="str">
        <f t="shared" si="7"/>
        <v/>
      </c>
      <c r="S17" s="354"/>
      <c r="T17" s="56"/>
      <c r="U17" s="56"/>
      <c r="V17" s="56"/>
    </row>
    <row r="18" spans="1:22">
      <c r="A18" s="56"/>
      <c r="B18" s="116"/>
      <c r="C18" s="116"/>
      <c r="D18" s="116"/>
      <c r="E18" s="116"/>
      <c r="F18" s="56"/>
      <c r="G18" s="73"/>
      <c r="H18" s="354" t="str">
        <f>IF(batch2Start="","",IF(G18=0,"",WORKDAY(batch2Start,7)))</f>
        <v/>
      </c>
      <c r="I18" s="357"/>
      <c r="J18" s="354" t="str">
        <f t="shared" si="6"/>
        <v/>
      </c>
      <c r="K18" s="354" t="str">
        <f t="shared" si="5"/>
        <v/>
      </c>
      <c r="L18" s="357"/>
      <c r="M18" s="354" t="str">
        <f>IFERROR(IF(L18="",WORKDAY(K18,$M$9),WORKDAY(L18,$M$9)),"")</f>
        <v/>
      </c>
      <c r="N18" s="354" t="str">
        <f t="shared" si="9"/>
        <v/>
      </c>
      <c r="O18" s="357"/>
      <c r="P18" s="354" t="str">
        <f t="shared" si="10"/>
        <v/>
      </c>
      <c r="Q18" s="357"/>
      <c r="R18" s="403" t="str">
        <f t="shared" si="7"/>
        <v/>
      </c>
      <c r="S18" s="354"/>
      <c r="T18" s="56"/>
      <c r="U18" s="56"/>
      <c r="V18" s="56"/>
    </row>
    <row r="19" spans="1:22" ht="15.75" thickBot="1">
      <c r="A19" s="56"/>
      <c r="B19" s="116"/>
      <c r="C19" s="116"/>
      <c r="D19" s="116"/>
      <c r="E19" s="116"/>
      <c r="F19" s="56"/>
      <c r="G19" s="73"/>
      <c r="H19" s="405" t="str">
        <f>IF(batch2Start="","",IF(G19="","",WORKDAY(batch2Start,7)))</f>
        <v/>
      </c>
      <c r="I19" s="357"/>
      <c r="J19" s="354" t="str">
        <f t="shared" si="6"/>
        <v/>
      </c>
      <c r="K19" s="354" t="str">
        <f t="shared" si="5"/>
        <v/>
      </c>
      <c r="L19" s="357"/>
      <c r="M19" s="354" t="str">
        <f>IFERROR(IF(L19="",WORKDAY(K19,$M$9),WORKDAY(L19,$M$9)),"")</f>
        <v/>
      </c>
      <c r="N19" s="354" t="str">
        <f t="shared" si="9"/>
        <v/>
      </c>
      <c r="O19" s="357"/>
      <c r="P19" s="358" t="str">
        <f t="shared" si="10"/>
        <v/>
      </c>
      <c r="Q19" s="357"/>
      <c r="R19" s="463" t="str">
        <f t="shared" si="7"/>
        <v/>
      </c>
      <c r="S19" s="405"/>
      <c r="T19" s="56"/>
      <c r="U19" s="56"/>
      <c r="V19" s="56"/>
    </row>
    <row r="20" spans="1:22">
      <c r="A20" s="56"/>
      <c r="B20" s="56"/>
      <c r="C20" s="56"/>
      <c r="D20" s="116"/>
      <c r="E20" s="116"/>
      <c r="F20" s="333" t="s">
        <v>260</v>
      </c>
      <c r="G20" s="320" t="str" cm="1">
        <f t="array" aca="1" ref="G20" ca="1">IFERROR(_xlfn._xlws.FILTER(References!$E$237:$E$536,(References!$D$237:$D$536=$B$7)),"")</f>
        <v/>
      </c>
      <c r="H20" s="403" t="str">
        <f ca="1">IF(batch3Start="","",IF(G20=0,"",WORKDAY(batch3Start,7)))</f>
        <v/>
      </c>
      <c r="I20" s="331"/>
      <c r="J20" s="330" t="str">
        <f t="shared" ca="1" si="6"/>
        <v/>
      </c>
      <c r="K20" s="330" t="str">
        <f t="shared" ca="1" si="5"/>
        <v/>
      </c>
      <c r="L20" s="331"/>
      <c r="M20" s="330" t="str">
        <f t="shared" ref="M20:M24" ca="1" si="11">IFERROR(IF(L20="",WORKDAY(K20,$M$9),WORKDAY(L20,$M$9)),"")</f>
        <v/>
      </c>
      <c r="N20" s="330" t="str">
        <f t="shared" ca="1" si="9"/>
        <v/>
      </c>
      <c r="O20" s="331"/>
      <c r="P20" s="330" t="str">
        <f t="shared" ca="1" si="10"/>
        <v/>
      </c>
      <c r="Q20" s="331"/>
      <c r="R20" s="330" t="str">
        <f t="shared" ca="1" si="7"/>
        <v/>
      </c>
      <c r="S20" s="403"/>
      <c r="T20" s="56"/>
      <c r="U20" s="56"/>
      <c r="V20" s="56"/>
    </row>
    <row r="21" spans="1:22">
      <c r="A21" s="56"/>
      <c r="B21" s="56"/>
      <c r="C21" s="56"/>
      <c r="D21" s="116"/>
      <c r="E21" s="116"/>
      <c r="F21" s="56"/>
      <c r="G21" s="73"/>
      <c r="H21" s="354" t="str">
        <f>IF(batch3Start="","",IF(G21=0,"",WORKDAY(batch3Start,7)))</f>
        <v/>
      </c>
      <c r="I21" s="357"/>
      <c r="J21" s="354" t="str">
        <f t="shared" si="6"/>
        <v/>
      </c>
      <c r="K21" s="354" t="str">
        <f t="shared" si="5"/>
        <v/>
      </c>
      <c r="L21" s="357"/>
      <c r="M21" s="354" t="str">
        <f t="shared" si="11"/>
        <v/>
      </c>
      <c r="N21" s="354" t="str">
        <f>IF(H21&lt;&gt;"",WORKDAY(M21,$N$9),"")</f>
        <v/>
      </c>
      <c r="O21" s="357"/>
      <c r="P21" s="354" t="str">
        <f t="shared" si="10"/>
        <v/>
      </c>
      <c r="Q21" s="357"/>
      <c r="R21" s="403" t="str">
        <f t="shared" si="7"/>
        <v/>
      </c>
      <c r="S21" s="354"/>
      <c r="T21" s="56"/>
      <c r="U21" s="56"/>
      <c r="V21" s="56"/>
    </row>
    <row r="22" spans="1:22" ht="15.75">
      <c r="A22" s="715" t="s">
        <v>740</v>
      </c>
      <c r="B22" s="715"/>
      <c r="C22" s="715"/>
      <c r="D22" s="116"/>
      <c r="E22" s="116"/>
      <c r="F22" s="56"/>
      <c r="G22" s="73"/>
      <c r="H22" s="354" t="str">
        <f>IF(batch3Start="","",IF(G22=0,"",WORKDAY(batch3Start,7)))</f>
        <v/>
      </c>
      <c r="I22" s="357"/>
      <c r="J22" s="354" t="str">
        <f t="shared" si="6"/>
        <v/>
      </c>
      <c r="K22" s="354" t="str">
        <f t="shared" si="5"/>
        <v/>
      </c>
      <c r="L22" s="357"/>
      <c r="M22" s="354" t="str">
        <f t="shared" si="11"/>
        <v/>
      </c>
      <c r="N22" s="354" t="str">
        <f t="shared" si="9"/>
        <v/>
      </c>
      <c r="O22" s="357"/>
      <c r="P22" s="354" t="str">
        <f t="shared" si="10"/>
        <v/>
      </c>
      <c r="Q22" s="357"/>
      <c r="R22" s="403" t="str">
        <f t="shared" si="7"/>
        <v/>
      </c>
      <c r="S22" s="354"/>
      <c r="T22" s="56"/>
      <c r="U22" s="56"/>
      <c r="V22" s="56"/>
    </row>
    <row r="23" spans="1:22">
      <c r="A23" s="117" t="s">
        <v>741</v>
      </c>
      <c r="B23" s="117" t="s">
        <v>742</v>
      </c>
      <c r="C23" s="117" t="s">
        <v>743</v>
      </c>
      <c r="D23" s="116"/>
      <c r="E23" s="116"/>
      <c r="F23" s="56"/>
      <c r="G23" s="73"/>
      <c r="H23" s="354" t="str">
        <f>IF(batch3Start="","",IF(G23=0,"",WORKDAY(batch3Start,7)))</f>
        <v/>
      </c>
      <c r="I23" s="357"/>
      <c r="J23" s="354" t="str">
        <f t="shared" si="6"/>
        <v/>
      </c>
      <c r="K23" s="354" t="str">
        <f t="shared" si="5"/>
        <v/>
      </c>
      <c r="L23" s="357"/>
      <c r="M23" s="354" t="str">
        <f t="shared" si="11"/>
        <v/>
      </c>
      <c r="N23" s="354" t="str">
        <f t="shared" si="9"/>
        <v/>
      </c>
      <c r="O23" s="357"/>
      <c r="P23" s="354" t="str">
        <f t="shared" si="10"/>
        <v/>
      </c>
      <c r="Q23" s="357"/>
      <c r="R23" s="403" t="str">
        <f t="shared" si="7"/>
        <v/>
      </c>
      <c r="S23" s="354"/>
      <c r="T23" s="56"/>
      <c r="U23" s="56"/>
      <c r="V23" s="56"/>
    </row>
    <row r="24" spans="1:22" ht="15.75" thickBot="1">
      <c r="A24" s="56" t="e" cm="1" vm="1">
        <f t="array" ref="A24">_xlfn._xlws.FILTER(mats_tbl[Unique Material Name],mats_tbl[Translation?]="Yes")</f>
        <v>#VALUE!</v>
      </c>
      <c r="B24" s="116" t="e" vm="2">
        <f ca="1">IF(A24&lt;&gt;"",IF(_xlfn.XLOOKUP(A24,mats_tbl[Unique Material Name],mats_tbl[Audience])="Patient-Facing Pre-Consent",VLOOKUP($B$7,'CLMs Strategies'!$A$7:$F$57,3),VLOOKUP($B$7,'CLMs Strategies'!$A$7:$F$57,4)),"")</f>
        <v>#VALUE!</v>
      </c>
      <c r="C24" s="116" t="e" vm="2">
        <f ca="1">IF(A24&lt;&gt;"",IF(_xlfn.XLOOKUP(A24,mats_tbl[Unique Material Name],mats_tbl[Audience])="Patient-Facing Pre-Consent",VLOOKUP($B$7,'CLMs Strategies'!$A$7:$F$57,5),VLOOKUP($B$7,'CLMs Strategies'!$A$7:$F$57,6)),"")</f>
        <v>#VALUE!</v>
      </c>
      <c r="D24" s="116"/>
      <c r="E24" s="116"/>
      <c r="F24" s="56"/>
      <c r="G24" s="73"/>
      <c r="H24" s="405" t="str">
        <f>IF(batch3Start="","",IF(G24=0,"",WORKDAY(batch3Start,7)))</f>
        <v/>
      </c>
      <c r="I24" s="357"/>
      <c r="J24" s="354" t="str">
        <f t="shared" si="6"/>
        <v/>
      </c>
      <c r="K24" s="354" t="str">
        <f t="shared" si="5"/>
        <v/>
      </c>
      <c r="L24" s="357"/>
      <c r="M24" s="354" t="str">
        <f t="shared" si="11"/>
        <v/>
      </c>
      <c r="N24" s="354" t="str">
        <f t="shared" si="9"/>
        <v/>
      </c>
      <c r="O24" s="357"/>
      <c r="P24" s="405" t="str">
        <f t="shared" si="10"/>
        <v/>
      </c>
      <c r="Q24" s="357"/>
      <c r="R24" s="464" t="str">
        <f t="shared" si="7"/>
        <v/>
      </c>
      <c r="S24" s="405"/>
      <c r="T24" s="56"/>
      <c r="U24" s="56"/>
      <c r="V24" s="56"/>
    </row>
    <row r="25" spans="1:22">
      <c r="A25" s="56"/>
      <c r="B25" s="116" t="str">
        <f ca="1">IF(A25&lt;&gt;"",IF(_xlfn.XLOOKUP(A25,mats_tbl[Unique Material Name],mats_tbl[Audience])="Patient-Facing Pre-Consent",VLOOKUP($B$7,'CLMs Strategies'!$A$7:$F$57,3),VLOOKUP($B$7,'CLMs Strategies'!$A$7:$F$57,4)),"")</f>
        <v/>
      </c>
      <c r="C25" s="116" t="str">
        <f ca="1">IF(A25&lt;&gt;"",IF(_xlfn.XLOOKUP(A25,mats_tbl[Unique Material Name],mats_tbl[Audience])="Patient-Facing Pre-Consent",VLOOKUP($B$7,'CLMs Strategies'!$A$7:$F$57,5),VLOOKUP($B$7,'CLMs Strategies'!$A$7:$F$57,6)),"")</f>
        <v/>
      </c>
      <c r="D25" s="116"/>
      <c r="E25" s="116"/>
      <c r="F25" s="333" t="s">
        <v>261</v>
      </c>
      <c r="G25" s="320" t="str" cm="1">
        <f t="array" aca="1" ref="G25" ca="1">IFERROR(_xlfn._xlws.FILTER(References!$E$237:$E$536,(References!$D$237:$D$536=$B$7)),"")</f>
        <v/>
      </c>
      <c r="H25" s="403" t="str">
        <f ca="1">IF(batch4Start="","",IF(G25=0,"",WORKDAY(batch4Start,7)))</f>
        <v/>
      </c>
      <c r="I25" s="331"/>
      <c r="J25" s="330" t="str">
        <f t="shared" ca="1" si="6"/>
        <v/>
      </c>
      <c r="K25" s="330" t="str">
        <f t="shared" ca="1" si="5"/>
        <v/>
      </c>
      <c r="L25" s="331"/>
      <c r="M25" s="330" t="str">
        <f ca="1">IFERROR(IF(L25="",WORKDAY(K25,$M$9),WORKDAY(L25,$M$9)),"")</f>
        <v/>
      </c>
      <c r="N25" s="330" t="str">
        <f t="shared" ca="1" si="9"/>
        <v/>
      </c>
      <c r="O25" s="331"/>
      <c r="P25" s="403" t="str">
        <f t="shared" ca="1" si="10"/>
        <v/>
      </c>
      <c r="Q25" s="331"/>
      <c r="R25" s="403" t="str">
        <f t="shared" ca="1" si="7"/>
        <v/>
      </c>
      <c r="S25" s="403"/>
      <c r="T25" s="56"/>
      <c r="U25" s="56"/>
      <c r="V25" s="56"/>
    </row>
    <row r="26" spans="1:22">
      <c r="A26" s="56"/>
      <c r="B26" s="116" t="str">
        <f ca="1">IF(A26&lt;&gt;"",IF(_xlfn.XLOOKUP(A26,mats_tbl[Unique Material Name],mats_tbl[Audience])="Patient-Facing Pre-Consent",VLOOKUP($B$7,'CLMs Strategies'!$A$7:$F$57,3),VLOOKUP($B$7,'CLMs Strategies'!$A$7:$F$57,4)),"")</f>
        <v/>
      </c>
      <c r="C26" s="116" t="str">
        <f ca="1">IF(A26&lt;&gt;"",IF(_xlfn.XLOOKUP(A26,mats_tbl[Unique Material Name],mats_tbl[Audience])="Patient-Facing Pre-Consent",VLOOKUP($B$7,'CLMs Strategies'!$A$7:$F$57,5),VLOOKUP($B$7,'CLMs Strategies'!$A$7:$F$57,6)),"")</f>
        <v/>
      </c>
      <c r="D26" s="116"/>
      <c r="E26" s="116"/>
      <c r="F26" s="56"/>
      <c r="G26" s="73"/>
      <c r="H26" s="354" t="str">
        <f>IF(batch4Start="","",IF(G26=0,"",WORKDAY(batch4Start,7)))</f>
        <v/>
      </c>
      <c r="I26" s="357"/>
      <c r="J26" s="354" t="str">
        <f t="shared" si="6"/>
        <v/>
      </c>
      <c r="K26" s="354" t="str">
        <f t="shared" si="5"/>
        <v/>
      </c>
      <c r="L26" s="357"/>
      <c r="M26" s="354" t="str">
        <f>IFERROR(IF(L26="",WORKDAY(K26,$M$9),WORKDAY(L26,$M$9)),"")</f>
        <v/>
      </c>
      <c r="N26" s="354" t="str">
        <f t="shared" si="9"/>
        <v/>
      </c>
      <c r="O26" s="357"/>
      <c r="P26" s="354" t="str">
        <f t="shared" si="10"/>
        <v/>
      </c>
      <c r="Q26" s="357"/>
      <c r="R26" s="403" t="str">
        <f t="shared" si="7"/>
        <v/>
      </c>
      <c r="S26" s="354"/>
      <c r="T26" s="56"/>
      <c r="U26" s="56"/>
      <c r="V26" s="56"/>
    </row>
    <row r="27" spans="1:22">
      <c r="A27" s="56"/>
      <c r="B27" s="116" t="str">
        <f ca="1">IF(A27&lt;&gt;"",IF(_xlfn.XLOOKUP(A27,mats_tbl[Unique Material Name],mats_tbl[Audience])="Patient-Facing Pre-Consent",VLOOKUP($B$7,'CLMs Strategies'!$A$7:$F$57,3),VLOOKUP($B$7,'CLMs Strategies'!$A$7:$F$57,4)),"")</f>
        <v/>
      </c>
      <c r="C27" s="116" t="str">
        <f ca="1">IF(A27&lt;&gt;"",IF(_xlfn.XLOOKUP(A27,mats_tbl[Unique Material Name],mats_tbl[Audience])="Patient-Facing Pre-Consent",VLOOKUP($B$7,'CLMs Strategies'!$A$7:$F$57,5),VLOOKUP($B$7,'CLMs Strategies'!$A$7:$F$57,6)),"")</f>
        <v/>
      </c>
      <c r="D27" s="116"/>
      <c r="E27" s="116"/>
      <c r="F27" s="56"/>
      <c r="G27" s="73"/>
      <c r="H27" s="354" t="str">
        <f>IF(batch4Start="","",IF(G27=0,"",WORKDAY(batch4Start,7)))</f>
        <v/>
      </c>
      <c r="I27" s="357"/>
      <c r="J27" s="354" t="str">
        <f>IFERROR(IF(I27="",WORKDAY(H27,$J$9),WORKDAY(I27,$J$9)),"")</f>
        <v/>
      </c>
      <c r="K27" s="354" t="str">
        <f t="shared" si="5"/>
        <v/>
      </c>
      <c r="L27" s="357"/>
      <c r="M27" s="354" t="str">
        <f t="shared" ref="M27:M28" si="12">IFERROR(IF(L27="",WORKDAY(K27,$M$9),WORKDAY(L27,$M$9)),"")</f>
        <v/>
      </c>
      <c r="N27" s="354" t="str">
        <f t="shared" si="9"/>
        <v/>
      </c>
      <c r="O27" s="357"/>
      <c r="P27" s="354" t="str">
        <f t="shared" si="10"/>
        <v/>
      </c>
      <c r="Q27" s="357"/>
      <c r="R27" s="403" t="str">
        <f t="shared" si="7"/>
        <v/>
      </c>
      <c r="S27" s="354"/>
      <c r="T27" s="56"/>
      <c r="U27" s="56"/>
      <c r="V27" s="56"/>
    </row>
    <row r="28" spans="1:22">
      <c r="A28" s="56"/>
      <c r="B28" s="116" t="str">
        <f ca="1">IF(A28&lt;&gt;"",IF(_xlfn.XLOOKUP(A28,mats_tbl[Unique Material Name],mats_tbl[Audience])="Patient-Facing Pre-Consent",VLOOKUP($B$7,'CLMs Strategies'!$A$7:$F$57,3),VLOOKUP($B$7,'CLMs Strategies'!$A$7:$F$57,4)),"")</f>
        <v/>
      </c>
      <c r="C28" s="116" t="str">
        <f ca="1">IF(A28&lt;&gt;"",IF(_xlfn.XLOOKUP(A28,mats_tbl[Unique Material Name],mats_tbl[Audience])="Patient-Facing Pre-Consent",VLOOKUP($B$7,'CLMs Strategies'!$A$7:$F$57,5),VLOOKUP($B$7,'CLMs Strategies'!$A$7:$F$57,6)),"")</f>
        <v/>
      </c>
      <c r="D28" s="116"/>
      <c r="E28" s="116"/>
      <c r="F28" s="56"/>
      <c r="G28" s="73"/>
      <c r="H28" s="354" t="str">
        <f>IF(batch4Start="","",IF(G28=0,"",WORKDAY(batch4Start,7)))</f>
        <v/>
      </c>
      <c r="I28" s="357"/>
      <c r="J28" s="354" t="str">
        <f t="shared" si="6"/>
        <v/>
      </c>
      <c r="K28" s="354" t="str">
        <f t="shared" si="5"/>
        <v/>
      </c>
      <c r="L28" s="357"/>
      <c r="M28" s="354" t="str">
        <f t="shared" si="12"/>
        <v/>
      </c>
      <c r="N28" s="354" t="str">
        <f t="shared" si="9"/>
        <v/>
      </c>
      <c r="O28" s="357"/>
      <c r="P28" s="354" t="str">
        <f t="shared" si="10"/>
        <v/>
      </c>
      <c r="Q28" s="357"/>
      <c r="R28" s="403" t="str">
        <f t="shared" si="7"/>
        <v/>
      </c>
      <c r="S28" s="354"/>
      <c r="T28" s="56"/>
      <c r="U28" s="56"/>
      <c r="V28" s="56"/>
    </row>
    <row r="29" spans="1:22">
      <c r="A29" s="56"/>
      <c r="B29" s="116" t="str">
        <f ca="1">IF(A29&lt;&gt;"",IF(_xlfn.XLOOKUP(A29,mats_tbl[Unique Material Name],mats_tbl[Audience])="Patient-Facing Pre-Consent",VLOOKUP($B$7,'CLMs Strategies'!$A$7:$F$57,3),VLOOKUP($B$7,'CLMs Strategies'!$A$7:$F$57,4)),"")</f>
        <v/>
      </c>
      <c r="C29" s="116" t="str">
        <f ca="1">IF(A29&lt;&gt;"",IF(_xlfn.XLOOKUP(A29,mats_tbl[Unique Material Name],mats_tbl[Audience])="Patient-Facing Pre-Consent",VLOOKUP($B$7,'CLMs Strategies'!$A$7:$F$57,5),VLOOKUP($B$7,'CLMs Strategies'!$A$7:$F$57,6)),"")</f>
        <v/>
      </c>
      <c r="D29" s="116"/>
      <c r="E29" s="116"/>
      <c r="F29" s="56"/>
      <c r="G29" s="321"/>
      <c r="H29" s="358"/>
      <c r="I29" s="356"/>
      <c r="J29" s="356"/>
      <c r="K29" s="356"/>
      <c r="L29" s="356"/>
      <c r="M29" s="356"/>
      <c r="N29" s="356"/>
      <c r="O29" s="356"/>
      <c r="P29" s="116"/>
      <c r="Q29" s="356"/>
      <c r="R29" s="116"/>
      <c r="S29" s="356"/>
      <c r="T29" s="56"/>
      <c r="U29" s="56"/>
      <c r="V29" s="56"/>
    </row>
    <row r="30" spans="1:22">
      <c r="A30" s="56"/>
      <c r="B30" s="116" t="str">
        <f ca="1">IF(A30&lt;&gt;"",IF(_xlfn.XLOOKUP(A30,mats_tbl[Unique Material Name],mats_tbl[Audience])="Patient-Facing Pre-Consent",VLOOKUP($B$7,'CLMs Strategies'!$A$7:$F$57,3),VLOOKUP($B$7,'CLMs Strategies'!$A$7:$F$57,4)),"")</f>
        <v/>
      </c>
      <c r="C30" s="116" t="str">
        <f ca="1">IF(A30&lt;&gt;"",IF(_xlfn.XLOOKUP(A30,mats_tbl[Unique Material Name],mats_tbl[Audience])="Patient-Facing Pre-Consent",VLOOKUP($B$7,'CLMs Strategies'!$A$7:$F$57,5),VLOOKUP($B$7,'CLMs Strategies'!$A$7:$F$57,6)),"")</f>
        <v/>
      </c>
      <c r="D30" s="116"/>
      <c r="E30" s="116"/>
      <c r="F30" s="56"/>
      <c r="G30" s="56"/>
      <c r="H30" s="56"/>
      <c r="I30" s="56"/>
      <c r="J30" s="56"/>
      <c r="K30" s="56"/>
      <c r="L30" s="56"/>
      <c r="M30" s="56"/>
      <c r="N30" s="56"/>
      <c r="O30" s="56"/>
      <c r="P30" s="56"/>
      <c r="Q30" s="56"/>
      <c r="R30" s="56"/>
      <c r="S30" s="56"/>
      <c r="T30" s="56"/>
      <c r="U30" s="56"/>
      <c r="V30" s="56"/>
    </row>
    <row r="31" spans="1:22">
      <c r="A31" s="56"/>
      <c r="B31" s="116" t="str">
        <f ca="1">IF(A31&lt;&gt;"",IF(_xlfn.XLOOKUP(A31,mats_tbl[Unique Material Name],mats_tbl[Audience])="Patient-Facing Pre-Consent",VLOOKUP($B$7,'CLMs Strategies'!$A$7:$F$57,3),VLOOKUP($B$7,'CLMs Strategies'!$A$7:$F$57,4)),"")</f>
        <v/>
      </c>
      <c r="C31" s="116" t="str">
        <f ca="1">IF(A31&lt;&gt;"",IF(_xlfn.XLOOKUP(A31,mats_tbl[Unique Material Name],mats_tbl[Audience])="Patient-Facing Pre-Consent",VLOOKUP($B$7,'CLMs Strategies'!$A$7:$F$57,5),VLOOKUP($B$7,'CLMs Strategies'!$A$7:$F$57,6)),"")</f>
        <v/>
      </c>
      <c r="D31" s="116"/>
      <c r="E31" s="116"/>
      <c r="F31" s="56"/>
      <c r="G31" s="56"/>
      <c r="H31" s="56"/>
      <c r="I31" s="56"/>
      <c r="J31" s="56"/>
      <c r="K31" s="56"/>
      <c r="L31" s="56"/>
      <c r="M31" s="56"/>
      <c r="N31" s="56"/>
      <c r="O31" s="56"/>
      <c r="P31" s="56"/>
      <c r="Q31" s="56"/>
      <c r="R31" s="56"/>
      <c r="S31" s="56"/>
      <c r="T31" s="56"/>
      <c r="U31" s="56"/>
      <c r="V31" s="56"/>
    </row>
    <row r="32" spans="1:22">
      <c r="A32" s="56"/>
      <c r="B32" s="116" t="str">
        <f ca="1">IF(A32&lt;&gt;"",IF(_xlfn.XLOOKUP(A32,mats_tbl[Unique Material Name],mats_tbl[Audience])="Patient-Facing Pre-Consent",VLOOKUP($B$7,'CLMs Strategies'!$A$7:$F$57,3),VLOOKUP($B$7,'CLMs Strategies'!$A$7:$F$57,4)),"")</f>
        <v/>
      </c>
      <c r="C32" s="116" t="str">
        <f ca="1">IF(A32&lt;&gt;"",IF(_xlfn.XLOOKUP(A32,mats_tbl[Unique Material Name],mats_tbl[Audience])="Patient-Facing Pre-Consent",VLOOKUP($B$7,'CLMs Strategies'!$A$7:$F$57,5),VLOOKUP($B$7,'CLMs Strategies'!$A$7:$F$57,6)),"")</f>
        <v/>
      </c>
      <c r="D32" s="56"/>
      <c r="E32" s="56"/>
      <c r="F32" s="56"/>
      <c r="G32" s="56"/>
      <c r="H32" s="56"/>
      <c r="I32" s="56"/>
      <c r="J32" s="56"/>
      <c r="K32" s="56"/>
      <c r="L32" s="56"/>
      <c r="M32" s="56"/>
      <c r="N32" s="56"/>
      <c r="O32" s="56"/>
      <c r="P32" s="56"/>
      <c r="Q32" s="56"/>
      <c r="R32" s="56"/>
      <c r="S32" s="56"/>
      <c r="T32" s="56"/>
      <c r="U32" s="56"/>
      <c r="V32" s="56"/>
    </row>
    <row r="33" spans="1:20">
      <c r="A33" s="56"/>
      <c r="B33" s="116" t="str">
        <f ca="1">IF(A33&lt;&gt;"",IF(_xlfn.XLOOKUP(A33,mats_tbl[Unique Material Name],mats_tbl[Audience])="Patient-Facing Pre-Consent",VLOOKUP($B$7,'CLMs Strategies'!$A$7:$F$57,3),VLOOKUP($B$7,'CLMs Strategies'!$A$7:$F$57,4)),"")</f>
        <v/>
      </c>
      <c r="C33" s="116" t="str">
        <f ca="1">IF(A33&lt;&gt;"",IF(_xlfn.XLOOKUP(A33,mats_tbl[Unique Material Name],mats_tbl[Audience])="Patient-Facing Pre-Consent",VLOOKUP($B$7,'CLMs Strategies'!$A$7:$F$57,5),VLOOKUP($B$7,'CLMs Strategies'!$A$7:$F$57,6)),"")</f>
        <v/>
      </c>
      <c r="D33" s="56"/>
      <c r="E33" s="56"/>
      <c r="F33" s="56"/>
      <c r="G33" s="56"/>
      <c r="H33" s="56"/>
      <c r="I33" s="56"/>
      <c r="J33" s="56"/>
      <c r="K33" s="56"/>
      <c r="L33" s="56"/>
      <c r="M33" s="56"/>
      <c r="N33" s="56"/>
      <c r="O33" s="56"/>
      <c r="P33" s="56"/>
      <c r="Q33" s="56"/>
      <c r="R33" s="56"/>
      <c r="S33" s="56"/>
      <c r="T33" s="56"/>
    </row>
    <row r="34" spans="1:20">
      <c r="A34" s="56"/>
      <c r="B34" s="116" t="str">
        <f ca="1">IF(A34&lt;&gt;"",IF(_xlfn.XLOOKUP(A34,mats_tbl[Unique Material Name],mats_tbl[Audience])="Patient-Facing Pre-Consent",VLOOKUP($B$7,'CLMs Strategies'!$A$7:$F$57,3),VLOOKUP($B$7,'CLMs Strategies'!$A$7:$F$57,4)),"")</f>
        <v/>
      </c>
      <c r="C34" s="116" t="str">
        <f ca="1">IF(A34&lt;&gt;"",IF(_xlfn.XLOOKUP(A34,mats_tbl[Unique Material Name],mats_tbl[Audience])="Patient-Facing Pre-Consent",VLOOKUP($B$7,'CLMs Strategies'!$A$7:$F$57,5),VLOOKUP($B$7,'CLMs Strategies'!$A$7:$F$57,6)),"")</f>
        <v/>
      </c>
      <c r="D34" s="56"/>
      <c r="E34" s="56"/>
      <c r="F34" s="56"/>
      <c r="G34" s="56"/>
      <c r="H34" s="56"/>
      <c r="I34" s="56"/>
      <c r="J34" s="56"/>
      <c r="K34" s="56"/>
      <c r="L34" s="56"/>
      <c r="M34" s="56"/>
      <c r="N34" s="56"/>
      <c r="O34" s="56"/>
      <c r="P34" s="56"/>
      <c r="Q34" s="56"/>
      <c r="R34" s="56"/>
      <c r="S34" s="56"/>
      <c r="T34" s="56"/>
    </row>
    <row r="35" spans="1:20">
      <c r="A35" s="56"/>
      <c r="B35" s="116" t="str">
        <f ca="1">IF(A35&lt;&gt;"",IF(_xlfn.XLOOKUP(A35,mats_tbl[Unique Material Name],mats_tbl[Audience])="Patient-Facing Pre-Consent",VLOOKUP($B$7,'CLMs Strategies'!$A$7:$F$57,3),VLOOKUP($B$7,'CLMs Strategies'!$A$7:$F$57,4)),"")</f>
        <v/>
      </c>
      <c r="C35" s="116" t="str">
        <f ca="1">IF(A35&lt;&gt;"",IF(_xlfn.XLOOKUP(A35,mats_tbl[Unique Material Name],mats_tbl[Audience])="Patient-Facing Pre-Consent",VLOOKUP($B$7,'CLMs Strategies'!$A$7:$F$57,5),VLOOKUP($B$7,'CLMs Strategies'!$A$7:$F$57,6)),"")</f>
        <v/>
      </c>
      <c r="D35" s="56"/>
      <c r="E35" s="56"/>
      <c r="F35" s="56"/>
      <c r="G35" s="56"/>
      <c r="H35" s="56"/>
      <c r="I35" s="56"/>
      <c r="J35" s="56"/>
      <c r="K35" s="56"/>
      <c r="L35" s="56"/>
      <c r="M35" s="56"/>
      <c r="N35" s="56"/>
      <c r="O35" s="56"/>
      <c r="P35" s="56"/>
      <c r="Q35" s="56"/>
      <c r="R35" s="56"/>
      <c r="S35" s="56"/>
      <c r="T35" s="56"/>
    </row>
    <row r="36" spans="1:20">
      <c r="A36" s="56"/>
      <c r="B36" s="116" t="str">
        <f ca="1">IF(A36&lt;&gt;"",IF(_xlfn.XLOOKUP(A36,mats_tbl[Unique Material Name],mats_tbl[Audience])="Patient-Facing Pre-Consent",VLOOKUP($B$7,'CLMs Strategies'!$A$7:$F$57,3),VLOOKUP($B$7,'CLMs Strategies'!$A$7:$F$57,4)),"")</f>
        <v/>
      </c>
      <c r="C36" s="116" t="str">
        <f ca="1">IF(A36&lt;&gt;"",IF(_xlfn.XLOOKUP(A36,mats_tbl[Unique Material Name],mats_tbl[Audience])="Patient-Facing Pre-Consent",VLOOKUP($B$7,'CLMs Strategies'!$A$7:$F$57,5),VLOOKUP($B$7,'CLMs Strategies'!$A$7:$F$57,6)),"")</f>
        <v/>
      </c>
      <c r="D36" s="56"/>
      <c r="E36" s="56"/>
      <c r="F36" s="56"/>
      <c r="G36" s="56"/>
      <c r="H36" s="56"/>
      <c r="I36" s="56"/>
      <c r="J36" s="56"/>
      <c r="K36" s="56"/>
      <c r="L36" s="56"/>
      <c r="M36" s="56"/>
      <c r="N36" s="56"/>
      <c r="O36" s="56"/>
      <c r="P36" s="56"/>
      <c r="Q36" s="56"/>
      <c r="R36" s="56"/>
      <c r="S36" s="56"/>
      <c r="T36" s="56"/>
    </row>
    <row r="37" spans="1:20">
      <c r="A37" s="56"/>
      <c r="B37" s="116" t="str">
        <f ca="1">IF(A37&lt;&gt;"",IF(_xlfn.XLOOKUP(A37,mats_tbl[Unique Material Name],mats_tbl[Audience])="Patient-Facing Pre-Consent",VLOOKUP($B$7,'CLMs Strategies'!$A$7:$F$57,3),VLOOKUP($B$7,'CLMs Strategies'!$A$7:$F$57,4)),"")</f>
        <v/>
      </c>
      <c r="C37" s="116" t="str">
        <f ca="1">IF(A37&lt;&gt;"",IF(_xlfn.XLOOKUP(A37,mats_tbl[Unique Material Name],mats_tbl[Audience])="Patient-Facing Pre-Consent",VLOOKUP($B$7,'CLMs Strategies'!$A$7:$F$57,5),VLOOKUP($B$7,'CLMs Strategies'!$A$7:$F$57,6)),"")</f>
        <v/>
      </c>
      <c r="D37" s="56"/>
      <c r="E37" s="56"/>
      <c r="F37" s="56"/>
      <c r="G37" s="56"/>
      <c r="H37" s="56"/>
      <c r="I37" s="56"/>
      <c r="J37" s="56"/>
      <c r="K37" s="56"/>
      <c r="L37" s="56"/>
      <c r="M37" s="56"/>
      <c r="N37" s="56"/>
      <c r="O37" s="56"/>
      <c r="P37" s="56"/>
      <c r="Q37" s="56"/>
      <c r="R37" s="56"/>
      <c r="S37" s="56"/>
      <c r="T37" s="56"/>
    </row>
    <row r="38" spans="1:20">
      <c r="A38" s="56"/>
      <c r="B38" s="116" t="str">
        <f ca="1">IF(A38&lt;&gt;"",IF(_xlfn.XLOOKUP(A38,mats_tbl[Unique Material Name],mats_tbl[Audience])="Patient-Facing Pre-Consent",VLOOKUP($B$7,'CLMs Strategies'!$A$7:$F$57,3),VLOOKUP($B$7,'CLMs Strategies'!$A$7:$F$57,4)),"")</f>
        <v/>
      </c>
      <c r="C38" s="116" t="str">
        <f ca="1">IF(A38&lt;&gt;"",IF(_xlfn.XLOOKUP(A38,mats_tbl[Unique Material Name],mats_tbl[Audience])="Patient-Facing Pre-Consent",VLOOKUP($B$7,'CLMs Strategies'!$A$7:$F$57,5),VLOOKUP($B$7,'CLMs Strategies'!$A$7:$F$57,6)),"")</f>
        <v/>
      </c>
      <c r="D38" s="56"/>
      <c r="E38" s="56"/>
      <c r="F38" s="56"/>
      <c r="G38" s="56"/>
      <c r="H38" s="56"/>
      <c r="I38" s="56"/>
      <c r="J38" s="56"/>
      <c r="K38" s="56"/>
      <c r="L38" s="56"/>
      <c r="M38" s="56"/>
      <c r="N38" s="56"/>
      <c r="O38" s="56"/>
      <c r="P38" s="56"/>
      <c r="Q38" s="56"/>
      <c r="R38" s="56"/>
      <c r="S38" s="56"/>
      <c r="T38" s="56"/>
    </row>
    <row r="39" spans="1:20">
      <c r="A39" s="56"/>
      <c r="B39" s="116" t="str">
        <f ca="1">IF(A39&lt;&gt;"",IF(_xlfn.XLOOKUP(A39,mats_tbl[Unique Material Name],mats_tbl[Audience])="Patient-Facing Pre-Consent",VLOOKUP($B$7,'CLMs Strategies'!$A$7:$F$57,3),VLOOKUP($B$7,'CLMs Strategies'!$A$7:$F$57,4)),"")</f>
        <v/>
      </c>
      <c r="C39" s="116" t="str">
        <f ca="1">IF(A39&lt;&gt;"",IF(_xlfn.XLOOKUP(A39,mats_tbl[Unique Material Name],mats_tbl[Audience])="Patient-Facing Pre-Consent",VLOOKUP($B$7,'CLMs Strategies'!$A$7:$F$57,5),VLOOKUP($B$7,'CLMs Strategies'!$A$7:$F$57,6)),"")</f>
        <v/>
      </c>
      <c r="D39" s="56"/>
      <c r="E39" s="56"/>
      <c r="F39" s="56"/>
      <c r="G39" s="56"/>
      <c r="H39" s="56"/>
      <c r="I39" s="56"/>
      <c r="J39" s="56"/>
      <c r="K39" s="56"/>
      <c r="L39" s="56"/>
      <c r="M39" s="56"/>
      <c r="N39" s="56"/>
      <c r="O39" s="56"/>
      <c r="P39" s="56"/>
      <c r="Q39" s="56"/>
      <c r="R39" s="56"/>
      <c r="S39" s="56"/>
      <c r="T39" s="56"/>
    </row>
    <row r="40" spans="1:20">
      <c r="A40" s="56"/>
      <c r="B40" s="116"/>
      <c r="C40" s="56"/>
      <c r="D40" s="56"/>
      <c r="E40" s="56"/>
      <c r="F40" s="56"/>
      <c r="G40" s="56"/>
      <c r="H40" s="56"/>
      <c r="I40" s="56"/>
      <c r="J40" s="56"/>
      <c r="K40" s="56"/>
      <c r="L40" s="56"/>
      <c r="M40" s="56"/>
      <c r="N40" s="56"/>
      <c r="O40" s="56"/>
      <c r="P40" s="56"/>
      <c r="Q40" s="56"/>
      <c r="R40" s="56"/>
      <c r="S40" s="56"/>
      <c r="T40" s="56"/>
    </row>
    <row r="41" spans="1:20">
      <c r="A41" s="56"/>
      <c r="B41" s="116"/>
      <c r="C41" s="56"/>
      <c r="D41" s="56"/>
      <c r="E41" s="56"/>
      <c r="F41" s="56"/>
      <c r="G41" s="56"/>
      <c r="H41" s="56"/>
      <c r="I41" s="56"/>
      <c r="J41" s="56"/>
      <c r="K41" s="56"/>
      <c r="L41" s="56"/>
      <c r="M41" s="56"/>
      <c r="N41" s="56"/>
      <c r="O41" s="56"/>
      <c r="P41" s="56"/>
      <c r="Q41" s="56"/>
      <c r="R41" s="56"/>
      <c r="S41" s="56"/>
      <c r="T41" s="56"/>
    </row>
    <row r="42" spans="1:20">
      <c r="A42" s="56"/>
      <c r="B42" s="116"/>
      <c r="C42" s="56"/>
      <c r="D42" s="56"/>
      <c r="E42" s="56"/>
      <c r="F42" s="56"/>
      <c r="G42" s="56"/>
      <c r="H42" s="56"/>
      <c r="I42" s="56"/>
      <c r="J42" s="56"/>
      <c r="K42" s="56"/>
      <c r="L42" s="56"/>
      <c r="M42" s="56"/>
      <c r="N42" s="56"/>
      <c r="O42" s="56"/>
      <c r="P42" s="56"/>
      <c r="Q42" s="56"/>
      <c r="R42" s="56"/>
      <c r="S42" s="56"/>
      <c r="T42" s="56"/>
    </row>
    <row r="43" spans="1:20">
      <c r="A43" s="56"/>
      <c r="B43" s="116"/>
      <c r="C43" s="56"/>
    </row>
    <row r="44" spans="1:20">
      <c r="A44" s="56"/>
      <c r="B44" s="56"/>
      <c r="C44" s="56"/>
    </row>
  </sheetData>
  <mergeCells count="7">
    <mergeCell ref="M7:O7"/>
    <mergeCell ref="P7:Q7"/>
    <mergeCell ref="A22:C22"/>
    <mergeCell ref="A1:A2"/>
    <mergeCell ref="A3:A4"/>
    <mergeCell ref="H7:I7"/>
    <mergeCell ref="J7:L7"/>
  </mergeCells>
  <conditionalFormatting sqref="B1:K5">
    <cfRule type="expression" dxfId="256" priority="1">
      <formula>COUNTIF(translationCountries,B1)=0</formula>
    </cfRule>
  </conditionalFormatting>
  <conditionalFormatting sqref="E7">
    <cfRule type="containsText" dxfId="255" priority="13" operator="containsText" text="OK">
      <formula>NOT(ISERROR(SEARCH("OK",E7)))</formula>
    </cfRule>
    <cfRule type="containsText" dxfId="254" priority="14" operator="containsText" text="AFTER SUBMISSION DEADLINE">
      <formula>NOT(ISERROR(SEARCH("AFTER SUBMISSION DEADLINE",E7)))</formula>
    </cfRule>
  </conditionalFormatting>
  <conditionalFormatting sqref="G10:G29">
    <cfRule type="cellIs" dxfId="253" priority="9" operator="equal">
      <formula>0</formula>
    </cfRule>
  </conditionalFormatting>
  <hyperlinks>
    <hyperlink ref="A1:A2" location="'Country Level Dashboard'!A1" display="'Country Level Dashboard'!A1" xr:uid="{D9AD5580-036B-4570-8351-05EDFE07886F}"/>
    <hyperlink ref="A3:A4" location="'Project TOC'!A1" display="'Project TOC'!A1" xr:uid="{28958639-C017-4687-BEF6-6D38B067C819}"/>
    <hyperlink ref="B1" location="Argentina!A1" display="Argentina" xr:uid="{078D52FE-5677-4113-AC77-F9324592C0C3}"/>
    <hyperlink ref="C1" location="Australia!A1" display="Australia" xr:uid="{34415BDA-2C19-4AEA-B2EE-92682FF911E4}"/>
    <hyperlink ref="D1" location="Austria!A1" display="Austria" xr:uid="{F1A366DD-D38D-428F-A0C3-65224EF3B987}"/>
    <hyperlink ref="E1" location="Belgium!A1" display="Belgium" xr:uid="{AA6D4199-F89A-4437-99D2-F5CCC99B8901}"/>
    <hyperlink ref="F1" location="Brazil!A1" display="Brazil" xr:uid="{82015401-F1D6-4B00-B0EE-E44BC497C9C9}"/>
    <hyperlink ref="G1" location="Bulgaria!A1" display="Bulgaria" xr:uid="{7A805DB5-732F-41EE-9CDA-FC2B6CC0465A}"/>
    <hyperlink ref="H1" location="Canada!A1" display="Canada" xr:uid="{ABFEAD73-98BF-4FAD-9526-B620D2F0849C}"/>
    <hyperlink ref="I1" location="Chile!A1" display="Chile" xr:uid="{34339442-0C84-4791-A251-C30288616CA0}"/>
    <hyperlink ref="J1" location="China!A1" display="China" xr:uid="{C43EE80B-D7D8-45FF-A5C6-0DB0192BD52A}"/>
    <hyperlink ref="K1" location="Colombia!A1" display="Colombia" xr:uid="{28777F92-B097-4A04-9C6A-EA6104A04FB1}"/>
    <hyperlink ref="B2" location="'Czech Republic'!A1" display="Czech Republic" xr:uid="{9278AE43-BB93-4FB1-9C37-FBE386BB1B8C}"/>
    <hyperlink ref="C2" location="Denmark!A1" display="Denmark" xr:uid="{FE0436EB-977A-493A-B3B1-42A260F8F5F9}"/>
    <hyperlink ref="D2" location="Estonia!A1" display="Estonia" xr:uid="{5A8DCE4A-D87E-4167-AA41-B3D1AEA9F354}"/>
    <hyperlink ref="F2" location="France!A1" display="France" xr:uid="{83FBFD03-CE85-4EAB-98A8-C0A38C780EA8}"/>
    <hyperlink ref="G2" location="Germany!A1" display="Germany" xr:uid="{3B2519B9-4E27-421E-9A68-1ABABF34FE5E}"/>
    <hyperlink ref="H2" location="Greece!A1" display="Greece" xr:uid="{893AF655-32F1-4643-B590-C9B761F543CD}"/>
    <hyperlink ref="J2" location="Hungary!A1" display="Hungary" xr:uid="{FB786D47-585D-488E-A915-08F496EE2C6E}"/>
    <hyperlink ref="I2" location="'Hong Kong'!A1" display="Hong Kong" xr:uid="{96A21597-6232-441D-8EDC-5350CD6FE6FC}"/>
    <hyperlink ref="K2" location="Ireland!A1" display="Ireland" xr:uid="{FAC07CAA-8EC5-485D-B5E3-0FA8C0C0068E}"/>
    <hyperlink ref="C3" location="Italy!A1" display="Italy" xr:uid="{8EA70632-0F17-4B9F-9513-0FFEB49BDBEF}"/>
    <hyperlink ref="D3" location="Japan!A1" display="Japan" xr:uid="{99EECB08-4BFB-4E40-BA75-A9F6663411A0}"/>
    <hyperlink ref="K4" location="'South Korea'!A1" display="South Korea" xr:uid="{737E368E-F846-4CCD-93F5-9794946AC098}"/>
    <hyperlink ref="C5" location="Sweden!A1" display="Sweden" xr:uid="{C5138F34-8DB1-438E-86B3-6C8CC352D38D}"/>
    <hyperlink ref="G5" location="Turkey!A1" display="Turkey" xr:uid="{CD7E56D6-FAF8-4CED-A3BA-43E479CAD135}"/>
    <hyperlink ref="I5" location="'United Kingdom'!A1" display="United Kingdom" xr:uid="{43D378DC-BA0A-4F93-99B9-8F951A42A272}"/>
    <hyperlink ref="J5" location="'United States'!A1" display="United States" xr:uid="{9921CE8E-198D-4A7F-A3DD-A80741DC73C2}"/>
    <hyperlink ref="E2" location="Finland!A1" display="Finland" xr:uid="{B3EC30BB-F9CE-4EF5-9C51-2124086D5069}"/>
    <hyperlink ref="B3" location="Israel!A1" display="Israel" xr:uid="{F4DFD0AC-5D6E-4964-AE46-295CD01ED050}"/>
    <hyperlink ref="E3" location="Latvia!A1" display="Latvia" xr:uid="{37547C83-D54E-46BC-AB5C-5A903887630C}"/>
    <hyperlink ref="F3" location="Lithuania!A1" display="Lithuania" xr:uid="{F5EC3017-F0F4-4ABA-9EA0-85979EA8B176}"/>
    <hyperlink ref="G3" location="Malaysia!A1" display="Malaysia" xr:uid="{75E69DF4-BEF9-4D94-87A4-9EF202EB890C}"/>
    <hyperlink ref="H3" location="Mexico!A1" display="Mexico" xr:uid="{B1251C4A-0D97-4CC4-BEAD-6C4966AE2C0B}"/>
    <hyperlink ref="I3" location="Netherlands!A1" display="Netherlands" xr:uid="{3F842230-CDB2-4635-8881-C04BEC5B2D9D}"/>
    <hyperlink ref="J3" location="'New Zealand'!A1" display="New Zealand" xr:uid="{8D14BC3B-4DBB-416E-9565-05464D12E39C}"/>
    <hyperlink ref="K3" location="Norway!A1" display="Norway" xr:uid="{53E6CB7E-3E38-40D8-BC12-87406175AF0A}"/>
    <hyperlink ref="B4" location="Phillipines!A1" display="Philippines" xr:uid="{4EC175DB-28A6-4388-9CBF-C0E038F95317}"/>
    <hyperlink ref="C4" location="Poland!A1" display="Poland" xr:uid="{AB51D7C0-F4E9-4C43-BA2D-1A911974DD11}"/>
    <hyperlink ref="D4" location="Portugal!A1" display="Portugal" xr:uid="{8802DAA2-E2D9-4ACB-9E44-87732068964F}"/>
    <hyperlink ref="E4" location="Romania!A1" display="Romania" xr:uid="{3323937C-FD2C-46D1-902A-D73821381410}"/>
    <hyperlink ref="F4" location="Russia!A1" display="Russia" xr:uid="{AD2E104B-D9E4-46FD-BF3A-A1F8A74E3D04}"/>
    <hyperlink ref="G4" location="'Saudi Arabia'!A1" display="Saudi Arabia" xr:uid="{44B51E2E-367A-4AC6-861B-A5A10768FF58}"/>
    <hyperlink ref="H4" location="Singapore!A1" display="Singapore" xr:uid="{C521F778-523D-4225-B210-87FFDD125B72}"/>
    <hyperlink ref="I4" location="Slovakia!A1" display="Slovakia" xr:uid="{B6C67EB1-8BCD-4932-AEE3-81E7CE1FCFC5}"/>
    <hyperlink ref="J4" location="'South Africa'!A1" display="South Africa" xr:uid="{1CCCFB50-8608-4B89-AB2A-23348B867C8D}"/>
    <hyperlink ref="B5" location="Spain!A1" display="Spain" xr:uid="{003E7C6F-6CDD-4B4E-88C1-030D56FAE5AA}"/>
    <hyperlink ref="D5" location="Switzerland!A1" display="Switzerland" xr:uid="{2030EA3F-9C7B-4234-B33E-BA0E02FE6599}"/>
    <hyperlink ref="E5" location="Taiwan!A1" display="Taiwan" xr:uid="{63EE9E41-BC13-4050-B337-5B2A4ABB3445}"/>
    <hyperlink ref="F5" location="Thailand!A1" display="Thailand" xr:uid="{49ED4C80-67F1-41EE-9592-701F119E9BD2}"/>
    <hyperlink ref="H5" location="Ukraine!A1" display="Ukraine" xr:uid="{811A07F0-E622-4816-AE88-B26EBDF5547C}"/>
    <hyperlink ref="K5" location="Vietnam!A1" display="Vietnam" xr:uid="{8ECE72F3-DABB-47D5-AF1E-277D8AB2B359}"/>
  </hyperlinks>
  <pageMargins left="0.7" right="0.7" top="0.75" bottom="0.75" header="0.3" footer="0.3"/>
  <pageSetup orientation="portrait" horizontalDpi="90" verticalDpi="90"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5" id="{FEF76914-C37D-42E7-851E-8A4650CCB793}">
            <xm:f>OR(INDEX('Batch Summary'!$B$4:$M$53,MATCH($B$7,_xlfn.ANCHORARRAY('Batch Summary'!$A$4),0),MATCH(B10,'Batch Summary'!$B$3:$M$3,0))="No")</xm:f>
            <x14:dxf>
              <font>
                <color theme="0"/>
              </font>
              <fill>
                <patternFill patternType="none">
                  <bgColor auto="1"/>
                </patternFill>
              </fill>
            </x14:dxf>
          </x14:cfRule>
          <xm:sqref>B10:B19 B23</xm:sqref>
        </x14:conditionalFormatting>
        <x14:conditionalFormatting xmlns:xm="http://schemas.microsoft.com/office/excel/2006/main">
          <x14:cfRule type="expression" priority="16" id="{0AFF4EC1-3A36-4DA3-8344-720CB82D1183}">
            <xm:f>OR(INDEX('Batch Summary'!$P$4:$AA$53,MATCH($B$7,_xlfn.ANCHORARRAY('Batch Summary'!$O$4),0),MATCH(C10,'Batch Summary'!$P$3:$AA$3,0))="No")</xm:f>
            <x14:dxf>
              <font>
                <color theme="0"/>
              </font>
            </x14:dxf>
          </x14:cfRule>
          <xm:sqref>C10:C19 C23</xm:sqref>
        </x14:conditionalFormatting>
        <x14:conditionalFormatting xmlns:xm="http://schemas.microsoft.com/office/excel/2006/main">
          <x14:cfRule type="expression" priority="17" id="{C00B5495-C80D-4F3E-8F77-79A848191091}">
            <xm:f>OR(INDEX('Batch Summary'!$AD$4:$AO$53,MATCH($B$7,_xlfn.ANCHORARRAY('Batch Summary'!$AC$4),0),MATCH(D10,'Batch Summary'!$AD$3:$AO$3,0))="No")</xm:f>
            <x14:dxf>
              <font>
                <color theme="0"/>
              </font>
            </x14:dxf>
          </x14:cfRule>
          <xm:sqref>D10:D21</xm:sqref>
        </x14:conditionalFormatting>
        <x14:conditionalFormatting xmlns:xm="http://schemas.microsoft.com/office/excel/2006/main">
          <x14:cfRule type="expression" priority="18" id="{2D41813D-1F6C-4A3E-AF20-6ED48A7CCAFB}">
            <xm:f>OR(INDEX('Batch Summary'!$AR$4:$BB$53,MATCH($B$7,_xlfn.ANCHORARRAY('Batch Summary'!$AQ$4),0),MATCH(E10,'Batch Summary'!$AR$3:$BB$3,0))="No")</xm:f>
            <x14:dxf>
              <font>
                <color theme="0"/>
              </font>
            </x14:dxf>
          </x14:cfRule>
          <xm:sqref>E10:E21</xm:sqref>
        </x14:conditionalFormatting>
      </x14:conditionalFormattings>
    </ext>
  </extLst>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0D5388-D929-4627-B813-AD936CD56C26}">
  <sheetPr codeName="Sheet51"/>
  <dimension ref="A1:V44"/>
  <sheetViews>
    <sheetView workbookViewId="0">
      <selection sqref="A1:A2"/>
    </sheetView>
  </sheetViews>
  <sheetFormatPr defaultRowHeight="15"/>
  <cols>
    <col min="1" max="1" width="17.5703125" bestFit="1" customWidth="1"/>
    <col min="2" max="2" width="20.140625" customWidth="1"/>
    <col min="3" max="3" width="20.42578125" customWidth="1"/>
    <col min="4" max="4" width="15.85546875" customWidth="1"/>
    <col min="5" max="5" width="15.42578125" customWidth="1"/>
    <col min="6" max="7" width="17.5703125" customWidth="1"/>
    <col min="8" max="8" width="10.140625" customWidth="1"/>
    <col min="9" max="9" width="16.140625" customWidth="1"/>
    <col min="10" max="10" width="14.140625" customWidth="1"/>
    <col min="11" max="11" width="11.5703125" bestFit="1" customWidth="1"/>
    <col min="12" max="12" width="10.85546875" customWidth="1"/>
    <col min="13" max="13" width="11.42578125" customWidth="1"/>
    <col min="14" max="14" width="10.85546875" customWidth="1"/>
    <col min="15" max="15" width="11" customWidth="1"/>
    <col min="16" max="16" width="10.85546875" customWidth="1"/>
    <col min="17" max="17" width="10.140625" bestFit="1" customWidth="1"/>
    <col min="18" max="18" width="12.140625" customWidth="1"/>
    <col min="19" max="19" width="18.5703125" customWidth="1"/>
  </cols>
  <sheetData>
    <row r="1" spans="1:22">
      <c r="A1" s="716" t="s">
        <v>733</v>
      </c>
      <c r="B1" s="477" t="s">
        <v>90</v>
      </c>
      <c r="C1" s="477" t="s">
        <v>92</v>
      </c>
      <c r="D1" s="477" t="s">
        <v>94</v>
      </c>
      <c r="E1" s="477" t="s">
        <v>97</v>
      </c>
      <c r="F1" s="477" t="s">
        <v>99</v>
      </c>
      <c r="G1" s="477" t="s">
        <v>101</v>
      </c>
      <c r="H1" s="477" t="s">
        <v>103</v>
      </c>
      <c r="I1" s="477" t="s">
        <v>105</v>
      </c>
      <c r="J1" s="477" t="s">
        <v>107</v>
      </c>
      <c r="K1" s="477" t="s">
        <v>109</v>
      </c>
      <c r="L1" s="56"/>
      <c r="M1" s="56"/>
      <c r="N1" s="56"/>
      <c r="O1" s="56"/>
      <c r="P1" s="56"/>
      <c r="Q1" s="56"/>
      <c r="R1" s="56"/>
      <c r="S1" s="56"/>
      <c r="T1" s="56"/>
      <c r="U1" s="56"/>
      <c r="V1" s="56"/>
    </row>
    <row r="2" spans="1:22">
      <c r="A2" s="716"/>
      <c r="B2" s="477" t="s">
        <v>111</v>
      </c>
      <c r="C2" s="477" t="s">
        <v>113</v>
      </c>
      <c r="D2" s="477" t="s">
        <v>115</v>
      </c>
      <c r="E2" s="477" t="s">
        <v>117</v>
      </c>
      <c r="F2" s="477" t="s">
        <v>119</v>
      </c>
      <c r="G2" s="477" t="s">
        <v>121</v>
      </c>
      <c r="H2" s="477" t="s">
        <v>123</v>
      </c>
      <c r="I2" s="477" t="s">
        <v>125</v>
      </c>
      <c r="J2" s="477" t="s">
        <v>127</v>
      </c>
      <c r="K2" s="477" t="s">
        <v>131</v>
      </c>
      <c r="L2" s="56"/>
      <c r="M2" s="56"/>
      <c r="N2" s="56"/>
      <c r="O2" s="56"/>
      <c r="P2" s="56"/>
      <c r="Q2" s="56"/>
      <c r="R2" s="56"/>
      <c r="S2" s="56"/>
      <c r="T2" s="56"/>
      <c r="U2" s="56"/>
      <c r="V2" s="56"/>
    </row>
    <row r="3" spans="1:22">
      <c r="A3" s="717" t="s">
        <v>51</v>
      </c>
      <c r="B3" s="477" t="s">
        <v>133</v>
      </c>
      <c r="C3" s="477" t="s">
        <v>135</v>
      </c>
      <c r="D3" s="477" t="s">
        <v>137</v>
      </c>
      <c r="E3" s="477" t="s">
        <v>139</v>
      </c>
      <c r="F3" s="477" t="s">
        <v>141</v>
      </c>
      <c r="G3" s="477" t="s">
        <v>143</v>
      </c>
      <c r="H3" s="477" t="s">
        <v>145</v>
      </c>
      <c r="I3" s="477" t="s">
        <v>147</v>
      </c>
      <c r="J3" s="477" t="s">
        <v>149</v>
      </c>
      <c r="K3" s="477" t="s">
        <v>151</v>
      </c>
      <c r="L3" s="56"/>
      <c r="M3" s="56"/>
      <c r="N3" s="56"/>
      <c r="O3" s="56"/>
      <c r="P3" s="56"/>
      <c r="Q3" s="56"/>
      <c r="R3" s="56"/>
      <c r="S3" s="56"/>
      <c r="T3" s="56"/>
      <c r="U3" s="56"/>
      <c r="V3" s="56"/>
    </row>
    <row r="4" spans="1:22">
      <c r="A4" s="718"/>
      <c r="B4" s="477" t="s">
        <v>153</v>
      </c>
      <c r="C4" s="477" t="s">
        <v>155</v>
      </c>
      <c r="D4" s="477" t="s">
        <v>157</v>
      </c>
      <c r="E4" s="477" t="s">
        <v>159</v>
      </c>
      <c r="F4" s="477" t="s">
        <v>161</v>
      </c>
      <c r="G4" s="477" t="s">
        <v>163</v>
      </c>
      <c r="H4" s="477" t="s">
        <v>165</v>
      </c>
      <c r="I4" s="477" t="s">
        <v>167</v>
      </c>
      <c r="J4" s="477" t="s">
        <v>169</v>
      </c>
      <c r="K4" s="477" t="s">
        <v>171</v>
      </c>
      <c r="L4" s="56"/>
      <c r="M4" s="56"/>
      <c r="N4" s="56"/>
      <c r="O4" s="56"/>
      <c r="P4" s="56"/>
      <c r="Q4" s="56"/>
      <c r="R4" s="56"/>
      <c r="S4" s="56"/>
      <c r="T4" s="56"/>
      <c r="U4" s="56"/>
      <c r="V4" s="56"/>
    </row>
    <row r="5" spans="1:22">
      <c r="A5" s="56"/>
      <c r="B5" s="477" t="s">
        <v>173</v>
      </c>
      <c r="C5" s="477" t="s">
        <v>175</v>
      </c>
      <c r="D5" s="477" t="s">
        <v>177</v>
      </c>
      <c r="E5" s="477" t="s">
        <v>179</v>
      </c>
      <c r="F5" s="477" t="s">
        <v>181</v>
      </c>
      <c r="G5" s="477" t="s">
        <v>183</v>
      </c>
      <c r="H5" s="477" t="s">
        <v>185</v>
      </c>
      <c r="I5" s="477" t="s">
        <v>187</v>
      </c>
      <c r="J5" s="477" t="s">
        <v>189</v>
      </c>
      <c r="K5" s="477" t="s">
        <v>191</v>
      </c>
      <c r="L5" s="56"/>
      <c r="M5" s="56"/>
      <c r="N5" s="56"/>
      <c r="O5" s="56"/>
      <c r="P5" s="56"/>
      <c r="Q5" s="56"/>
      <c r="R5" s="56"/>
      <c r="S5" s="56"/>
      <c r="T5" s="56"/>
      <c r="U5" s="56"/>
      <c r="V5" s="56"/>
    </row>
    <row r="6" spans="1:22" ht="15.75" thickBot="1">
      <c r="A6" s="56"/>
      <c r="B6" s="56"/>
      <c r="C6" s="56"/>
      <c r="D6" s="56"/>
      <c r="E6" s="56"/>
      <c r="F6" s="56"/>
      <c r="G6" s="56"/>
      <c r="H6" s="56"/>
      <c r="I6" s="56"/>
      <c r="J6" s="56"/>
      <c r="K6" s="56"/>
      <c r="L6" s="56"/>
      <c r="M6" s="56"/>
      <c r="N6" s="56"/>
      <c r="O6" s="56"/>
      <c r="P6" s="56"/>
      <c r="Q6" s="56"/>
      <c r="R6" s="56"/>
      <c r="S6" s="56"/>
      <c r="T6" s="56"/>
      <c r="U6" s="56"/>
      <c r="V6" s="56"/>
    </row>
    <row r="7" spans="1:22" ht="49.5" customHeight="1" thickBot="1">
      <c r="A7" s="56"/>
      <c r="B7" s="465" t="e" cm="1">
        <f t="array" aca="1" ref="B7" ca="1">MID(CELL("filename",B1),FIND("]",CELL("filename",B1))+1,255)</f>
        <v>#VALUE!</v>
      </c>
      <c r="C7" s="359" t="s">
        <v>734</v>
      </c>
      <c r="D7" s="362"/>
      <c r="E7" s="360" t="str">
        <f ca="1">IF(D7="","",IF(D7&lt;=MAX(N10:N28)+2,"AFTER SUBMISSION DEADLINE","OK"))</f>
        <v/>
      </c>
      <c r="F7" s="56"/>
      <c r="G7" s="319"/>
      <c r="H7" s="700" t="s">
        <v>314</v>
      </c>
      <c r="I7" s="701"/>
      <c r="J7" s="702" t="s">
        <v>570</v>
      </c>
      <c r="K7" s="703"/>
      <c r="L7" s="704"/>
      <c r="M7" s="705" t="s">
        <v>571</v>
      </c>
      <c r="N7" s="706"/>
      <c r="O7" s="707"/>
      <c r="P7" s="713" t="s">
        <v>735</v>
      </c>
      <c r="Q7" s="714"/>
      <c r="R7" s="298" t="s">
        <v>573</v>
      </c>
      <c r="S7" s="299" t="s">
        <v>574</v>
      </c>
      <c r="U7" s="56"/>
      <c r="V7" s="56"/>
    </row>
    <row r="8" spans="1:22" ht="51.75" thickBot="1">
      <c r="A8" s="56"/>
      <c r="B8" s="431" t="s">
        <v>736</v>
      </c>
      <c r="C8" s="431" t="s">
        <v>566</v>
      </c>
      <c r="D8" s="431" t="s">
        <v>737</v>
      </c>
      <c r="E8" s="431" t="s">
        <v>738</v>
      </c>
      <c r="F8" s="425"/>
      <c r="G8" s="318" t="s">
        <v>80</v>
      </c>
      <c r="H8" s="300" t="s">
        <v>578</v>
      </c>
      <c r="I8" s="301" t="s">
        <v>579</v>
      </c>
      <c r="J8" s="302" t="s">
        <v>580</v>
      </c>
      <c r="K8" s="303" t="s">
        <v>581</v>
      </c>
      <c r="L8" s="304" t="s">
        <v>582</v>
      </c>
      <c r="M8" s="305" t="s">
        <v>583</v>
      </c>
      <c r="N8" s="306" t="s">
        <v>584</v>
      </c>
      <c r="O8" s="307" t="s">
        <v>585</v>
      </c>
      <c r="P8" s="308" t="s">
        <v>586</v>
      </c>
      <c r="Q8" s="309" t="s">
        <v>587</v>
      </c>
      <c r="R8" s="310" t="s">
        <v>588</v>
      </c>
      <c r="S8" s="311" t="s">
        <v>589</v>
      </c>
      <c r="U8" s="56"/>
      <c r="V8" s="56"/>
    </row>
    <row r="9" spans="1:22" ht="15" hidden="1" customHeight="1" thickBot="1">
      <c r="A9" s="56"/>
      <c r="B9" s="346"/>
      <c r="C9" s="346"/>
      <c r="D9" s="346"/>
      <c r="E9" s="346"/>
      <c r="F9" s="425"/>
      <c r="G9" s="353" t="s">
        <v>739</v>
      </c>
      <c r="H9" s="347"/>
      <c r="I9" s="347"/>
      <c r="J9" s="348">
        <v>2</v>
      </c>
      <c r="K9" s="348">
        <f>ICRcomplete</f>
        <v>0</v>
      </c>
      <c r="L9" s="348"/>
      <c r="M9" s="349">
        <v>2</v>
      </c>
      <c r="N9" s="349">
        <f>DTPdelv</f>
        <v>8</v>
      </c>
      <c r="O9" s="349"/>
      <c r="P9" s="404">
        <f>expERCreturn</f>
        <v>30</v>
      </c>
      <c r="Q9" s="350"/>
      <c r="R9" s="351">
        <f>ERCdelv</f>
        <v>3</v>
      </c>
      <c r="S9" s="352"/>
      <c r="U9" s="56"/>
      <c r="V9" s="56"/>
    </row>
    <row r="10" spans="1:22" ht="15.75" thickTop="1">
      <c r="A10" s="56"/>
      <c r="B10" s="116" t="str" cm="1">
        <f t="array" ref="B10">IFERROR(_xlfn._xlws.FILTER(mats_tbl[Unique Material Name],mats_tbl[Translation Batch]=1),"")</f>
        <v/>
      </c>
      <c r="C10" s="116" t="str" cm="1">
        <f t="array" ref="C10">IFERROR(_xlfn._xlws.FILTER(mats_tbl[Unique Material Name],mats_tbl[Translation Batch]=2),"")</f>
        <v/>
      </c>
      <c r="D10" s="116" t="str" cm="1">
        <f t="array" ref="D10">IFERROR(_xlfn._xlws.FILTER(mats_tbl[Unique Material Name],mats_tbl[Translation Batch]=3),"")</f>
        <v/>
      </c>
      <c r="E10" s="28" t="str" cm="1">
        <f t="array" ref="E10">IFERROR(_xlfn._xlws.FILTER(mats_tbl[Unique Material Name],mats_tbl[Translation Batch]=4),"")</f>
        <v/>
      </c>
      <c r="F10" s="333" t="s">
        <v>258</v>
      </c>
      <c r="G10" s="320" t="str" cm="1">
        <f t="array" aca="1" ref="G10" ca="1">IFERROR(_xlfn._xlws.FILTER(References!$E$237:$E$536,(References!$D$237:$D$536=$B$7)),"")</f>
        <v/>
      </c>
      <c r="H10" s="330" t="str">
        <f ca="1">IF(batch1Start="","",IF(G10=0,"",WORKDAY(batch1Start,7)))</f>
        <v/>
      </c>
      <c r="I10" s="331"/>
      <c r="J10" s="355" t="str">
        <f ca="1">IFERROR(IF(I10="",WORKDAY(H10,$J$9),WORKDAY(I10,$J$9)),"")</f>
        <v/>
      </c>
      <c r="K10" s="330" t="e">
        <f ca="1">WORKDAY(J10,$K$9)</f>
        <v>#VALUE!</v>
      </c>
      <c r="L10" s="331"/>
      <c r="M10" s="330" t="e">
        <f ca="1">IF(L10="",WORKDAY(K10,M9),WORKDAY(L10,M9))</f>
        <v>#VALUE!</v>
      </c>
      <c r="N10" s="330" t="e">
        <f ca="1">WORKDAY(M10,DTPdelv)</f>
        <v>#VALUE!</v>
      </c>
      <c r="O10" s="331"/>
      <c r="P10" s="402" t="e">
        <f ca="1">IF(G10=0,"",IF(O10="",WORKDAY(N10,$P$9),WORKDAY(O10,$P$9)))</f>
        <v>#VALUE!</v>
      </c>
      <c r="Q10" s="331"/>
      <c r="R10" s="403" t="e">
        <f ca="1">IF(G10=0,"",IF(Q10="",WORKDAY(P10,$R$9),WORKDAY(Q10,$R$9)))</f>
        <v>#VALUE!</v>
      </c>
      <c r="S10" s="330"/>
      <c r="T10" s="56"/>
      <c r="U10" s="56"/>
      <c r="V10" s="56"/>
    </row>
    <row r="11" spans="1:22">
      <c r="A11" s="56"/>
      <c r="B11" s="116"/>
      <c r="C11" s="116"/>
      <c r="D11" s="116"/>
      <c r="E11" s="116"/>
      <c r="F11" s="56"/>
      <c r="G11" s="73"/>
      <c r="H11" s="354" t="str">
        <f>IF(batch1Start="","",IF(G11=0,"",WORKDAY(batch1Start,7)))</f>
        <v/>
      </c>
      <c r="I11" s="357"/>
      <c r="J11" s="354" t="str">
        <f>IFERROR(IF(I11="",WORKDAY(H11,$J$9),WORKDAY(I11,$J$9)),"")</f>
        <v/>
      </c>
      <c r="K11" s="354" t="str">
        <f>IF(J11="","",WORKDAY(J11,$K$9))</f>
        <v/>
      </c>
      <c r="L11" s="357"/>
      <c r="M11" s="354" t="str">
        <f>IFERROR(IF(L11="",WORKDAY(K11,$M$9),WORKDAY(L11,$M$9)),"")</f>
        <v/>
      </c>
      <c r="N11" s="354" t="str">
        <f>IF(H11&lt;&gt;"",WORKDAY(M11,$N$9),"")</f>
        <v/>
      </c>
      <c r="O11" s="357"/>
      <c r="P11" s="354" t="str">
        <f t="shared" ref="P11:P14" si="0">IF(G11=0,"",IF(O11="",WORKDAY(N11,$P$9),WORKDAY(O11,$P$9)))</f>
        <v/>
      </c>
      <c r="Q11" s="357"/>
      <c r="R11" s="354" t="str">
        <f t="shared" ref="R11:R14" si="1">IF(G11=0,"",IF(Q11="",WORKDAY(P11,$R$9),WORKDAY(Q11,$R$9)))</f>
        <v/>
      </c>
      <c r="S11" s="354"/>
      <c r="T11" s="56"/>
      <c r="U11" s="56"/>
      <c r="V11" s="56"/>
    </row>
    <row r="12" spans="1:22">
      <c r="A12" s="56"/>
      <c r="B12" s="116"/>
      <c r="C12" s="116"/>
      <c r="D12" s="116"/>
      <c r="E12" s="116"/>
      <c r="F12" s="56"/>
      <c r="G12" s="73"/>
      <c r="H12" s="354" t="str">
        <f>IF(batch1Start="","",IF(G12=0,"",WORKDAY(batch1Start,7)))</f>
        <v/>
      </c>
      <c r="I12" s="357"/>
      <c r="J12" s="354" t="str">
        <f t="shared" ref="J12:J14" si="2">IFERROR(IF(I12="",WORKDAY(H12,$J$9),WORKDAY(I12,$J$9)),"")</f>
        <v/>
      </c>
      <c r="K12" s="354" t="str">
        <f>IF(J12="","",WORKDAY(J12,$K$9))</f>
        <v/>
      </c>
      <c r="L12" s="357"/>
      <c r="M12" s="354" t="str">
        <f t="shared" ref="M12:M14" si="3">IFERROR(IF(L12="",WORKDAY(K12,$M$9),WORKDAY(L12,$M$9)),"")</f>
        <v/>
      </c>
      <c r="N12" s="354" t="str">
        <f t="shared" ref="N12:N13" si="4">IF(H12&lt;&gt;"",WORKDAY(M12,$N$9),"")</f>
        <v/>
      </c>
      <c r="O12" s="357"/>
      <c r="P12" s="354" t="str">
        <f t="shared" si="0"/>
        <v/>
      </c>
      <c r="Q12" s="357"/>
      <c r="R12" s="354" t="str">
        <f t="shared" si="1"/>
        <v/>
      </c>
      <c r="S12" s="354"/>
      <c r="T12" s="56"/>
      <c r="U12" s="56"/>
      <c r="V12" s="56"/>
    </row>
    <row r="13" spans="1:22">
      <c r="A13" s="56"/>
      <c r="B13" s="116"/>
      <c r="C13" s="116"/>
      <c r="D13" s="116"/>
      <c r="E13" s="116"/>
      <c r="F13" s="56"/>
      <c r="G13" s="73"/>
      <c r="H13" s="354" t="str">
        <f>IF(batch1Start="","",IF(G13=0,"",WORKDAY(batch1Start,7)))</f>
        <v/>
      </c>
      <c r="I13" s="357"/>
      <c r="J13" s="354" t="str">
        <f t="shared" si="2"/>
        <v/>
      </c>
      <c r="K13" s="354" t="str">
        <f t="shared" ref="K13:K28" si="5">IF(J13="","",WORKDAY(J13,$K$9))</f>
        <v/>
      </c>
      <c r="L13" s="357"/>
      <c r="M13" s="354" t="str">
        <f t="shared" si="3"/>
        <v/>
      </c>
      <c r="N13" s="354" t="str">
        <f t="shared" si="4"/>
        <v/>
      </c>
      <c r="O13" s="357"/>
      <c r="P13" s="354" t="str">
        <f t="shared" si="0"/>
        <v/>
      </c>
      <c r="Q13" s="357"/>
      <c r="R13" s="354" t="str">
        <f t="shared" si="1"/>
        <v/>
      </c>
      <c r="S13" s="354"/>
      <c r="T13" s="56"/>
      <c r="U13" s="56"/>
      <c r="V13" s="56"/>
    </row>
    <row r="14" spans="1:22" ht="15.75" thickBot="1">
      <c r="A14" s="56"/>
      <c r="B14" s="116"/>
      <c r="C14" s="116"/>
      <c r="D14" s="116"/>
      <c r="E14" s="116"/>
      <c r="F14" s="56"/>
      <c r="G14" s="73"/>
      <c r="H14" s="405" t="str">
        <f>IF(batch1Start="","",IF(G14="","",WORKDAY(batch1Start,7)))</f>
        <v/>
      </c>
      <c r="I14" s="357"/>
      <c r="J14" s="354" t="str">
        <f t="shared" si="2"/>
        <v/>
      </c>
      <c r="K14" s="354" t="str">
        <f t="shared" si="5"/>
        <v/>
      </c>
      <c r="L14" s="357"/>
      <c r="M14" s="354" t="str">
        <f t="shared" si="3"/>
        <v/>
      </c>
      <c r="N14" s="354" t="str">
        <f>IF(H14&lt;&gt;"",WORKDAY(M14,$N$9),"")</f>
        <v/>
      </c>
      <c r="O14" s="357"/>
      <c r="P14" s="405" t="str">
        <f t="shared" si="0"/>
        <v/>
      </c>
      <c r="Q14" s="357"/>
      <c r="R14" s="405" t="str">
        <f t="shared" si="1"/>
        <v/>
      </c>
      <c r="S14" s="405"/>
      <c r="T14" s="56"/>
      <c r="U14" s="56"/>
      <c r="V14" s="56"/>
    </row>
    <row r="15" spans="1:22">
      <c r="A15" s="56"/>
      <c r="B15" s="116"/>
      <c r="C15" s="116"/>
      <c r="D15" s="116"/>
      <c r="E15" s="116"/>
      <c r="F15" s="333" t="s">
        <v>259</v>
      </c>
      <c r="G15" s="320" t="str" cm="1">
        <f t="array" aca="1" ref="G15" ca="1">IFERROR(_xlfn._xlws.FILTER(References!$E$237:$E$536,(References!$D$237:$D$536=$B$7)),"")</f>
        <v/>
      </c>
      <c r="H15" s="403" t="str">
        <f ca="1">IF(batch2Start="","",IF(G15=0,"",WORKDAY(batch2Start,7)))</f>
        <v/>
      </c>
      <c r="I15" s="331"/>
      <c r="J15" s="330" t="str">
        <f ca="1">IFERROR(IF(I15="",WORKDAY(H15,$J$9),WORKDAY(I15,$J$9)),"")</f>
        <v/>
      </c>
      <c r="K15" s="330" t="str">
        <f t="shared" ca="1" si="5"/>
        <v/>
      </c>
      <c r="L15" s="331"/>
      <c r="M15" s="330" t="str">
        <f ca="1">IFERROR(IF(L15="",WORKDAY(K15,$M$9),WORKDAY(L15,$M$9)),"")</f>
        <v/>
      </c>
      <c r="N15" s="330" t="str">
        <f ca="1">IF(H15&lt;&gt;"",WORKDAY(M15,$N$9),"")</f>
        <v/>
      </c>
      <c r="O15" s="331"/>
      <c r="P15" s="403" t="str">
        <f ca="1">IF(H15="","",IF(O15="",WORKDAY(N15,$P$9),WORKDAY(O15,$P$9)))</f>
        <v/>
      </c>
      <c r="Q15" s="331"/>
      <c r="R15" s="403" t="str">
        <f ca="1">IF(H15="","",IF(Q15="",WORKDAY(P15,$R$9),WORKDAY(Q15,$R$9)))</f>
        <v/>
      </c>
      <c r="S15" s="403"/>
      <c r="T15" s="56"/>
      <c r="U15" s="56"/>
      <c r="V15" s="56"/>
    </row>
    <row r="16" spans="1:22" ht="15.75" customHeight="1">
      <c r="A16" s="56"/>
      <c r="B16" s="116"/>
      <c r="C16" s="116"/>
      <c r="D16" s="116"/>
      <c r="E16" s="116"/>
      <c r="F16" s="56"/>
      <c r="G16" s="73"/>
      <c r="H16" s="354" t="str">
        <f>IF(batch2Start="","",IF(G16=0,"",WORKDAY(batch2Start,7)))</f>
        <v/>
      </c>
      <c r="I16" s="357"/>
      <c r="J16" s="354" t="str">
        <f t="shared" ref="J16:J28" si="6">IFERROR(IF(I16="",WORKDAY(H16,$J$9),WORKDAY(I16,$J$9)),"")</f>
        <v/>
      </c>
      <c r="K16" s="354" t="str">
        <f t="shared" si="5"/>
        <v/>
      </c>
      <c r="L16" s="357"/>
      <c r="M16" s="354" t="str">
        <f>IFERROR(IF(L16="",WORKDAY(K16,$M$9),WORKDAY(L16,$M$9)),"")</f>
        <v/>
      </c>
      <c r="N16" s="354" t="str">
        <f>IF(H16&lt;&gt;"",WORKDAY(M16,$N$9),"")</f>
        <v/>
      </c>
      <c r="O16" s="357"/>
      <c r="P16" s="354" t="str">
        <f>IF(H16="","",IF(O16="",WORKDAY(N16,$P$9),WORKDAY(O16,$P$9)))</f>
        <v/>
      </c>
      <c r="Q16" s="357"/>
      <c r="R16" s="403" t="str">
        <f t="shared" ref="R16:R28" si="7">IF(H16="","",IF(Q16="",WORKDAY(P16,$R$9),WORKDAY(Q16,$R$9)))</f>
        <v/>
      </c>
      <c r="S16" s="354"/>
      <c r="T16" s="56"/>
      <c r="U16" s="56"/>
      <c r="V16" s="56"/>
    </row>
    <row r="17" spans="1:22">
      <c r="A17" s="56"/>
      <c r="B17" s="116"/>
      <c r="C17" s="116"/>
      <c r="D17" s="116"/>
      <c r="E17" s="116"/>
      <c r="F17" s="56"/>
      <c r="G17" s="73"/>
      <c r="H17" s="354" t="str">
        <f>IF(batch2Start="","",IF(G17=0,"",WORKDAY(batch2Start,7)))</f>
        <v/>
      </c>
      <c r="I17" s="357"/>
      <c r="J17" s="354" t="str">
        <f t="shared" si="6"/>
        <v/>
      </c>
      <c r="K17" s="354" t="str">
        <f t="shared" si="5"/>
        <v/>
      </c>
      <c r="L17" s="357"/>
      <c r="M17" s="354" t="str">
        <f t="shared" ref="M17" si="8">IFERROR(IF(L17="",WORKDAY(K17,$M$9),WORKDAY(L17,$M$9)),"")</f>
        <v/>
      </c>
      <c r="N17" s="354" t="str">
        <f t="shared" ref="N17:N28" si="9">IF(H17&lt;&gt;"",WORKDAY(M17,$N$9),"")</f>
        <v/>
      </c>
      <c r="O17" s="357"/>
      <c r="P17" s="354" t="str">
        <f t="shared" ref="P17:P28" si="10">IF(H17="","",IF(O17="",WORKDAY(N17,$P$9),WORKDAY(O17,$P$9)))</f>
        <v/>
      </c>
      <c r="Q17" s="357"/>
      <c r="R17" s="403" t="str">
        <f t="shared" si="7"/>
        <v/>
      </c>
      <c r="S17" s="354"/>
      <c r="T17" s="56"/>
      <c r="U17" s="56"/>
      <c r="V17" s="56"/>
    </row>
    <row r="18" spans="1:22">
      <c r="A18" s="56"/>
      <c r="B18" s="116"/>
      <c r="C18" s="116"/>
      <c r="D18" s="116"/>
      <c r="E18" s="116"/>
      <c r="F18" s="56"/>
      <c r="G18" s="73"/>
      <c r="H18" s="354" t="str">
        <f>IF(batch2Start="","",IF(G18=0,"",WORKDAY(batch2Start,7)))</f>
        <v/>
      </c>
      <c r="I18" s="357"/>
      <c r="J18" s="354" t="str">
        <f t="shared" si="6"/>
        <v/>
      </c>
      <c r="K18" s="354" t="str">
        <f t="shared" si="5"/>
        <v/>
      </c>
      <c r="L18" s="357"/>
      <c r="M18" s="354" t="str">
        <f>IFERROR(IF(L18="",WORKDAY(K18,$M$9),WORKDAY(L18,$M$9)),"")</f>
        <v/>
      </c>
      <c r="N18" s="354" t="str">
        <f t="shared" si="9"/>
        <v/>
      </c>
      <c r="O18" s="357"/>
      <c r="P18" s="354" t="str">
        <f t="shared" si="10"/>
        <v/>
      </c>
      <c r="Q18" s="357"/>
      <c r="R18" s="403" t="str">
        <f t="shared" si="7"/>
        <v/>
      </c>
      <c r="S18" s="354"/>
      <c r="T18" s="56"/>
      <c r="U18" s="56"/>
      <c r="V18" s="56"/>
    </row>
    <row r="19" spans="1:22" ht="15.75" thickBot="1">
      <c r="A19" s="56"/>
      <c r="B19" s="116"/>
      <c r="C19" s="116"/>
      <c r="D19" s="116"/>
      <c r="E19" s="116"/>
      <c r="F19" s="56"/>
      <c r="G19" s="73"/>
      <c r="H19" s="405" t="str">
        <f>IF(batch2Start="","",IF(G19="","",WORKDAY(batch2Start,7)))</f>
        <v/>
      </c>
      <c r="I19" s="357"/>
      <c r="J19" s="354" t="str">
        <f t="shared" si="6"/>
        <v/>
      </c>
      <c r="K19" s="354" t="str">
        <f t="shared" si="5"/>
        <v/>
      </c>
      <c r="L19" s="357"/>
      <c r="M19" s="354" t="str">
        <f>IFERROR(IF(L19="",WORKDAY(K19,$M$9),WORKDAY(L19,$M$9)),"")</f>
        <v/>
      </c>
      <c r="N19" s="354" t="str">
        <f t="shared" si="9"/>
        <v/>
      </c>
      <c r="O19" s="357"/>
      <c r="P19" s="358" t="str">
        <f t="shared" si="10"/>
        <v/>
      </c>
      <c r="Q19" s="357"/>
      <c r="R19" s="463" t="str">
        <f t="shared" si="7"/>
        <v/>
      </c>
      <c r="S19" s="405"/>
      <c r="T19" s="56"/>
      <c r="U19" s="56"/>
      <c r="V19" s="56"/>
    </row>
    <row r="20" spans="1:22">
      <c r="A20" s="56"/>
      <c r="B20" s="56"/>
      <c r="C20" s="56"/>
      <c r="D20" s="116"/>
      <c r="E20" s="116"/>
      <c r="F20" s="333" t="s">
        <v>260</v>
      </c>
      <c r="G20" s="320" t="str" cm="1">
        <f t="array" aca="1" ref="G20" ca="1">IFERROR(_xlfn._xlws.FILTER(References!$E$237:$E$536,(References!$D$237:$D$536=$B$7)),"")</f>
        <v/>
      </c>
      <c r="H20" s="403" t="str">
        <f ca="1">IF(batch3Start="","",IF(G20=0,"",WORKDAY(batch3Start,7)))</f>
        <v/>
      </c>
      <c r="I20" s="331"/>
      <c r="J20" s="330" t="str">
        <f t="shared" ca="1" si="6"/>
        <v/>
      </c>
      <c r="K20" s="330" t="str">
        <f t="shared" ca="1" si="5"/>
        <v/>
      </c>
      <c r="L20" s="331"/>
      <c r="M20" s="330" t="str">
        <f t="shared" ref="M20:M24" ca="1" si="11">IFERROR(IF(L20="",WORKDAY(K20,$M$9),WORKDAY(L20,$M$9)),"")</f>
        <v/>
      </c>
      <c r="N20" s="330" t="str">
        <f t="shared" ca="1" si="9"/>
        <v/>
      </c>
      <c r="O20" s="331"/>
      <c r="P20" s="330" t="str">
        <f t="shared" ca="1" si="10"/>
        <v/>
      </c>
      <c r="Q20" s="331"/>
      <c r="R20" s="330" t="str">
        <f t="shared" ca="1" si="7"/>
        <v/>
      </c>
      <c r="S20" s="403"/>
      <c r="T20" s="56"/>
      <c r="U20" s="56"/>
      <c r="V20" s="56"/>
    </row>
    <row r="21" spans="1:22">
      <c r="A21" s="56"/>
      <c r="B21" s="56"/>
      <c r="C21" s="56"/>
      <c r="D21" s="116"/>
      <c r="E21" s="116"/>
      <c r="F21" s="56"/>
      <c r="G21" s="73"/>
      <c r="H21" s="354" t="str">
        <f>IF(batch3Start="","",IF(G21=0,"",WORKDAY(batch3Start,7)))</f>
        <v/>
      </c>
      <c r="I21" s="357"/>
      <c r="J21" s="354" t="str">
        <f t="shared" si="6"/>
        <v/>
      </c>
      <c r="K21" s="354" t="str">
        <f t="shared" si="5"/>
        <v/>
      </c>
      <c r="L21" s="357"/>
      <c r="M21" s="354" t="str">
        <f t="shared" si="11"/>
        <v/>
      </c>
      <c r="N21" s="354" t="str">
        <f>IF(H21&lt;&gt;"",WORKDAY(M21,$N$9),"")</f>
        <v/>
      </c>
      <c r="O21" s="357"/>
      <c r="P21" s="354" t="str">
        <f t="shared" si="10"/>
        <v/>
      </c>
      <c r="Q21" s="357"/>
      <c r="R21" s="403" t="str">
        <f t="shared" si="7"/>
        <v/>
      </c>
      <c r="S21" s="354"/>
      <c r="T21" s="56"/>
      <c r="U21" s="56"/>
      <c r="V21" s="56"/>
    </row>
    <row r="22" spans="1:22" ht="15.75">
      <c r="A22" s="715" t="s">
        <v>740</v>
      </c>
      <c r="B22" s="715"/>
      <c r="C22" s="715"/>
      <c r="D22" s="116"/>
      <c r="E22" s="116"/>
      <c r="F22" s="56"/>
      <c r="G22" s="73"/>
      <c r="H22" s="354" t="str">
        <f>IF(batch3Start="","",IF(G22=0,"",WORKDAY(batch3Start,7)))</f>
        <v/>
      </c>
      <c r="I22" s="357"/>
      <c r="J22" s="354" t="str">
        <f t="shared" si="6"/>
        <v/>
      </c>
      <c r="K22" s="354" t="str">
        <f t="shared" si="5"/>
        <v/>
      </c>
      <c r="L22" s="357"/>
      <c r="M22" s="354" t="str">
        <f t="shared" si="11"/>
        <v/>
      </c>
      <c r="N22" s="354" t="str">
        <f t="shared" si="9"/>
        <v/>
      </c>
      <c r="O22" s="357"/>
      <c r="P22" s="354" t="str">
        <f t="shared" si="10"/>
        <v/>
      </c>
      <c r="Q22" s="357"/>
      <c r="R22" s="403" t="str">
        <f t="shared" si="7"/>
        <v/>
      </c>
      <c r="S22" s="354"/>
      <c r="T22" s="56"/>
      <c r="U22" s="56"/>
      <c r="V22" s="56"/>
    </row>
    <row r="23" spans="1:22">
      <c r="A23" s="117" t="s">
        <v>741</v>
      </c>
      <c r="B23" s="117" t="s">
        <v>742</v>
      </c>
      <c r="C23" s="117" t="s">
        <v>743</v>
      </c>
      <c r="D23" s="116"/>
      <c r="E23" s="116"/>
      <c r="F23" s="56"/>
      <c r="G23" s="73"/>
      <c r="H23" s="354" t="str">
        <f>IF(batch3Start="","",IF(G23=0,"",WORKDAY(batch3Start,7)))</f>
        <v/>
      </c>
      <c r="I23" s="357"/>
      <c r="J23" s="354" t="str">
        <f t="shared" si="6"/>
        <v/>
      </c>
      <c r="K23" s="354" t="str">
        <f t="shared" si="5"/>
        <v/>
      </c>
      <c r="L23" s="357"/>
      <c r="M23" s="354" t="str">
        <f t="shared" si="11"/>
        <v/>
      </c>
      <c r="N23" s="354" t="str">
        <f t="shared" si="9"/>
        <v/>
      </c>
      <c r="O23" s="357"/>
      <c r="P23" s="354" t="str">
        <f t="shared" si="10"/>
        <v/>
      </c>
      <c r="Q23" s="357"/>
      <c r="R23" s="403" t="str">
        <f t="shared" si="7"/>
        <v/>
      </c>
      <c r="S23" s="354"/>
      <c r="T23" s="56"/>
      <c r="U23" s="56"/>
      <c r="V23" s="56"/>
    </row>
    <row r="24" spans="1:22" ht="15.75" thickBot="1">
      <c r="A24" s="56" t="e" cm="1" vm="1">
        <f t="array" ref="A24">_xlfn._xlws.FILTER(mats_tbl[Unique Material Name],mats_tbl[Translation?]="Yes")</f>
        <v>#VALUE!</v>
      </c>
      <c r="B24" s="116" t="e" vm="2">
        <f ca="1">IF(A24&lt;&gt;"",IF(_xlfn.XLOOKUP(A24,mats_tbl[Unique Material Name],mats_tbl[Audience])="Patient-Facing Pre-Consent",VLOOKUP($B$7,'CLMs Strategies'!$A$7:$F$57,3),VLOOKUP($B$7,'CLMs Strategies'!$A$7:$F$57,4)),"")</f>
        <v>#VALUE!</v>
      </c>
      <c r="C24" s="116" t="e" vm="2">
        <f ca="1">IF(A24&lt;&gt;"",IF(_xlfn.XLOOKUP(A24,mats_tbl[Unique Material Name],mats_tbl[Audience])="Patient-Facing Pre-Consent",VLOOKUP($B$7,'CLMs Strategies'!$A$7:$F$57,5),VLOOKUP($B$7,'CLMs Strategies'!$A$7:$F$57,6)),"")</f>
        <v>#VALUE!</v>
      </c>
      <c r="D24" s="116"/>
      <c r="E24" s="116"/>
      <c r="F24" s="56"/>
      <c r="G24" s="73"/>
      <c r="H24" s="405" t="str">
        <f>IF(batch3Start="","",IF(G24=0,"",WORKDAY(batch3Start,7)))</f>
        <v/>
      </c>
      <c r="I24" s="357"/>
      <c r="J24" s="354" t="str">
        <f t="shared" si="6"/>
        <v/>
      </c>
      <c r="K24" s="354" t="str">
        <f t="shared" si="5"/>
        <v/>
      </c>
      <c r="L24" s="357"/>
      <c r="M24" s="354" t="str">
        <f t="shared" si="11"/>
        <v/>
      </c>
      <c r="N24" s="354" t="str">
        <f t="shared" si="9"/>
        <v/>
      </c>
      <c r="O24" s="357"/>
      <c r="P24" s="405" t="str">
        <f t="shared" si="10"/>
        <v/>
      </c>
      <c r="Q24" s="357"/>
      <c r="R24" s="464" t="str">
        <f t="shared" si="7"/>
        <v/>
      </c>
      <c r="S24" s="405"/>
      <c r="T24" s="56"/>
      <c r="U24" s="56"/>
      <c r="V24" s="56"/>
    </row>
    <row r="25" spans="1:22">
      <c r="A25" s="56"/>
      <c r="B25" s="116" t="str">
        <f ca="1">IF(A25&lt;&gt;"",IF(_xlfn.XLOOKUP(A25,mats_tbl[Unique Material Name],mats_tbl[Audience])="Patient-Facing Pre-Consent",VLOOKUP($B$7,'CLMs Strategies'!$A$7:$F$57,3),VLOOKUP($B$7,'CLMs Strategies'!$A$7:$F$57,4)),"")</f>
        <v/>
      </c>
      <c r="C25" s="116" t="str">
        <f ca="1">IF(A25&lt;&gt;"",IF(_xlfn.XLOOKUP(A25,mats_tbl[Unique Material Name],mats_tbl[Audience])="Patient-Facing Pre-Consent",VLOOKUP($B$7,'CLMs Strategies'!$A$7:$F$57,5),VLOOKUP($B$7,'CLMs Strategies'!$A$7:$F$57,6)),"")</f>
        <v/>
      </c>
      <c r="D25" s="116"/>
      <c r="E25" s="116"/>
      <c r="F25" s="333" t="s">
        <v>261</v>
      </c>
      <c r="G25" s="320" t="str" cm="1">
        <f t="array" aca="1" ref="G25" ca="1">IFERROR(_xlfn._xlws.FILTER(References!$E$237:$E$536,(References!$D$237:$D$536=$B$7)),"")</f>
        <v/>
      </c>
      <c r="H25" s="403" t="str">
        <f ca="1">IF(batch4Start="","",IF(G25=0,"",WORKDAY(batch4Start,7)))</f>
        <v/>
      </c>
      <c r="I25" s="331"/>
      <c r="J25" s="330" t="str">
        <f t="shared" ca="1" si="6"/>
        <v/>
      </c>
      <c r="K25" s="330" t="str">
        <f t="shared" ca="1" si="5"/>
        <v/>
      </c>
      <c r="L25" s="331"/>
      <c r="M25" s="330" t="str">
        <f ca="1">IFERROR(IF(L25="",WORKDAY(K25,$M$9),WORKDAY(L25,$M$9)),"")</f>
        <v/>
      </c>
      <c r="N25" s="330" t="str">
        <f t="shared" ca="1" si="9"/>
        <v/>
      </c>
      <c r="O25" s="331"/>
      <c r="P25" s="403" t="str">
        <f t="shared" ca="1" si="10"/>
        <v/>
      </c>
      <c r="Q25" s="331"/>
      <c r="R25" s="403" t="str">
        <f t="shared" ca="1" si="7"/>
        <v/>
      </c>
      <c r="S25" s="403"/>
      <c r="T25" s="56"/>
      <c r="U25" s="56"/>
      <c r="V25" s="56"/>
    </row>
    <row r="26" spans="1:22">
      <c r="A26" s="56"/>
      <c r="B26" s="116" t="str">
        <f ca="1">IF(A26&lt;&gt;"",IF(_xlfn.XLOOKUP(A26,mats_tbl[Unique Material Name],mats_tbl[Audience])="Patient-Facing Pre-Consent",VLOOKUP($B$7,'CLMs Strategies'!$A$7:$F$57,3),VLOOKUP($B$7,'CLMs Strategies'!$A$7:$F$57,4)),"")</f>
        <v/>
      </c>
      <c r="C26" s="116" t="str">
        <f ca="1">IF(A26&lt;&gt;"",IF(_xlfn.XLOOKUP(A26,mats_tbl[Unique Material Name],mats_tbl[Audience])="Patient-Facing Pre-Consent",VLOOKUP($B$7,'CLMs Strategies'!$A$7:$F$57,5),VLOOKUP($B$7,'CLMs Strategies'!$A$7:$F$57,6)),"")</f>
        <v/>
      </c>
      <c r="D26" s="116"/>
      <c r="E26" s="116"/>
      <c r="F26" s="56"/>
      <c r="G26" s="73"/>
      <c r="H26" s="354" t="str">
        <f>IF(batch4Start="","",IF(G26=0,"",WORKDAY(batch4Start,7)))</f>
        <v/>
      </c>
      <c r="I26" s="357"/>
      <c r="J26" s="354" t="str">
        <f t="shared" si="6"/>
        <v/>
      </c>
      <c r="K26" s="354" t="str">
        <f t="shared" si="5"/>
        <v/>
      </c>
      <c r="L26" s="357"/>
      <c r="M26" s="354" t="str">
        <f>IFERROR(IF(L26="",WORKDAY(K26,$M$9),WORKDAY(L26,$M$9)),"")</f>
        <v/>
      </c>
      <c r="N26" s="354" t="str">
        <f t="shared" si="9"/>
        <v/>
      </c>
      <c r="O26" s="357"/>
      <c r="P26" s="354" t="str">
        <f t="shared" si="10"/>
        <v/>
      </c>
      <c r="Q26" s="357"/>
      <c r="R26" s="403" t="str">
        <f t="shared" si="7"/>
        <v/>
      </c>
      <c r="S26" s="354"/>
      <c r="T26" s="56"/>
      <c r="U26" s="56"/>
      <c r="V26" s="56"/>
    </row>
    <row r="27" spans="1:22">
      <c r="A27" s="56"/>
      <c r="B27" s="116" t="str">
        <f ca="1">IF(A27&lt;&gt;"",IF(_xlfn.XLOOKUP(A27,mats_tbl[Unique Material Name],mats_tbl[Audience])="Patient-Facing Pre-Consent",VLOOKUP($B$7,'CLMs Strategies'!$A$7:$F$57,3),VLOOKUP($B$7,'CLMs Strategies'!$A$7:$F$57,4)),"")</f>
        <v/>
      </c>
      <c r="C27" s="116" t="str">
        <f ca="1">IF(A27&lt;&gt;"",IF(_xlfn.XLOOKUP(A27,mats_tbl[Unique Material Name],mats_tbl[Audience])="Patient-Facing Pre-Consent",VLOOKUP($B$7,'CLMs Strategies'!$A$7:$F$57,5),VLOOKUP($B$7,'CLMs Strategies'!$A$7:$F$57,6)),"")</f>
        <v/>
      </c>
      <c r="D27" s="116"/>
      <c r="E27" s="116"/>
      <c r="F27" s="56"/>
      <c r="G27" s="73"/>
      <c r="H27" s="354" t="str">
        <f>IF(batch4Start="","",IF(G27=0,"",WORKDAY(batch4Start,7)))</f>
        <v/>
      </c>
      <c r="I27" s="357"/>
      <c r="J27" s="354" t="str">
        <f>IFERROR(IF(I27="",WORKDAY(H27,$J$9),WORKDAY(I27,$J$9)),"")</f>
        <v/>
      </c>
      <c r="K27" s="354" t="str">
        <f t="shared" si="5"/>
        <v/>
      </c>
      <c r="L27" s="357"/>
      <c r="M27" s="354" t="str">
        <f t="shared" ref="M27:M28" si="12">IFERROR(IF(L27="",WORKDAY(K27,$M$9),WORKDAY(L27,$M$9)),"")</f>
        <v/>
      </c>
      <c r="N27" s="354" t="str">
        <f t="shared" si="9"/>
        <v/>
      </c>
      <c r="O27" s="357"/>
      <c r="P27" s="354" t="str">
        <f t="shared" si="10"/>
        <v/>
      </c>
      <c r="Q27" s="357"/>
      <c r="R27" s="403" t="str">
        <f t="shared" si="7"/>
        <v/>
      </c>
      <c r="S27" s="354"/>
      <c r="T27" s="56"/>
      <c r="U27" s="56"/>
      <c r="V27" s="56"/>
    </row>
    <row r="28" spans="1:22">
      <c r="A28" s="56"/>
      <c r="B28" s="116" t="str">
        <f ca="1">IF(A28&lt;&gt;"",IF(_xlfn.XLOOKUP(A28,mats_tbl[Unique Material Name],mats_tbl[Audience])="Patient-Facing Pre-Consent",VLOOKUP($B$7,'CLMs Strategies'!$A$7:$F$57,3),VLOOKUP($B$7,'CLMs Strategies'!$A$7:$F$57,4)),"")</f>
        <v/>
      </c>
      <c r="C28" s="116" t="str">
        <f ca="1">IF(A28&lt;&gt;"",IF(_xlfn.XLOOKUP(A28,mats_tbl[Unique Material Name],mats_tbl[Audience])="Patient-Facing Pre-Consent",VLOOKUP($B$7,'CLMs Strategies'!$A$7:$F$57,5),VLOOKUP($B$7,'CLMs Strategies'!$A$7:$F$57,6)),"")</f>
        <v/>
      </c>
      <c r="D28" s="116"/>
      <c r="E28" s="116"/>
      <c r="F28" s="56"/>
      <c r="G28" s="73"/>
      <c r="H28" s="354" t="str">
        <f>IF(batch4Start="","",IF(G28=0,"",WORKDAY(batch4Start,7)))</f>
        <v/>
      </c>
      <c r="I28" s="357"/>
      <c r="J28" s="354" t="str">
        <f t="shared" si="6"/>
        <v/>
      </c>
      <c r="K28" s="354" t="str">
        <f t="shared" si="5"/>
        <v/>
      </c>
      <c r="L28" s="357"/>
      <c r="M28" s="354" t="str">
        <f t="shared" si="12"/>
        <v/>
      </c>
      <c r="N28" s="354" t="str">
        <f t="shared" si="9"/>
        <v/>
      </c>
      <c r="O28" s="357"/>
      <c r="P28" s="354" t="str">
        <f t="shared" si="10"/>
        <v/>
      </c>
      <c r="Q28" s="357"/>
      <c r="R28" s="403" t="str">
        <f t="shared" si="7"/>
        <v/>
      </c>
      <c r="S28" s="354"/>
      <c r="T28" s="56"/>
      <c r="U28" s="56"/>
      <c r="V28" s="56"/>
    </row>
    <row r="29" spans="1:22">
      <c r="A29" s="56"/>
      <c r="B29" s="116" t="str">
        <f ca="1">IF(A29&lt;&gt;"",IF(_xlfn.XLOOKUP(A29,mats_tbl[Unique Material Name],mats_tbl[Audience])="Patient-Facing Pre-Consent",VLOOKUP($B$7,'CLMs Strategies'!$A$7:$F$57,3),VLOOKUP($B$7,'CLMs Strategies'!$A$7:$F$57,4)),"")</f>
        <v/>
      </c>
      <c r="C29" s="116" t="str">
        <f ca="1">IF(A29&lt;&gt;"",IF(_xlfn.XLOOKUP(A29,mats_tbl[Unique Material Name],mats_tbl[Audience])="Patient-Facing Pre-Consent",VLOOKUP($B$7,'CLMs Strategies'!$A$7:$F$57,5),VLOOKUP($B$7,'CLMs Strategies'!$A$7:$F$57,6)),"")</f>
        <v/>
      </c>
      <c r="D29" s="116"/>
      <c r="E29" s="116"/>
      <c r="F29" s="56"/>
      <c r="G29" s="321"/>
      <c r="H29" s="358"/>
      <c r="I29" s="356"/>
      <c r="J29" s="356"/>
      <c r="K29" s="356"/>
      <c r="L29" s="356"/>
      <c r="M29" s="356"/>
      <c r="N29" s="356"/>
      <c r="O29" s="356"/>
      <c r="P29" s="116"/>
      <c r="Q29" s="356"/>
      <c r="R29" s="116"/>
      <c r="S29" s="356"/>
      <c r="T29" s="56"/>
      <c r="U29" s="56"/>
      <c r="V29" s="56"/>
    </row>
    <row r="30" spans="1:22">
      <c r="A30" s="56"/>
      <c r="B30" s="116" t="str">
        <f ca="1">IF(A30&lt;&gt;"",IF(_xlfn.XLOOKUP(A30,mats_tbl[Unique Material Name],mats_tbl[Audience])="Patient-Facing Pre-Consent",VLOOKUP($B$7,'CLMs Strategies'!$A$7:$F$57,3),VLOOKUP($B$7,'CLMs Strategies'!$A$7:$F$57,4)),"")</f>
        <v/>
      </c>
      <c r="C30" s="116" t="str">
        <f ca="1">IF(A30&lt;&gt;"",IF(_xlfn.XLOOKUP(A30,mats_tbl[Unique Material Name],mats_tbl[Audience])="Patient-Facing Pre-Consent",VLOOKUP($B$7,'CLMs Strategies'!$A$7:$F$57,5),VLOOKUP($B$7,'CLMs Strategies'!$A$7:$F$57,6)),"")</f>
        <v/>
      </c>
      <c r="D30" s="116"/>
      <c r="E30" s="116"/>
      <c r="F30" s="56"/>
      <c r="G30" s="56"/>
      <c r="H30" s="56"/>
      <c r="I30" s="56"/>
      <c r="J30" s="56"/>
      <c r="K30" s="56"/>
      <c r="L30" s="56"/>
      <c r="M30" s="56"/>
      <c r="N30" s="56"/>
      <c r="O30" s="56"/>
      <c r="P30" s="56"/>
      <c r="Q30" s="56"/>
      <c r="R30" s="56"/>
      <c r="S30" s="56"/>
      <c r="T30" s="56"/>
      <c r="U30" s="56"/>
      <c r="V30" s="56"/>
    </row>
    <row r="31" spans="1:22">
      <c r="A31" s="56"/>
      <c r="B31" s="116" t="str">
        <f ca="1">IF(A31&lt;&gt;"",IF(_xlfn.XLOOKUP(A31,mats_tbl[Unique Material Name],mats_tbl[Audience])="Patient-Facing Pre-Consent",VLOOKUP($B$7,'CLMs Strategies'!$A$7:$F$57,3),VLOOKUP($B$7,'CLMs Strategies'!$A$7:$F$57,4)),"")</f>
        <v/>
      </c>
      <c r="C31" s="116" t="str">
        <f ca="1">IF(A31&lt;&gt;"",IF(_xlfn.XLOOKUP(A31,mats_tbl[Unique Material Name],mats_tbl[Audience])="Patient-Facing Pre-Consent",VLOOKUP($B$7,'CLMs Strategies'!$A$7:$F$57,5),VLOOKUP($B$7,'CLMs Strategies'!$A$7:$F$57,6)),"")</f>
        <v/>
      </c>
      <c r="D31" s="116"/>
      <c r="E31" s="116"/>
      <c r="F31" s="56"/>
      <c r="G31" s="56"/>
      <c r="H31" s="56"/>
      <c r="I31" s="56"/>
      <c r="J31" s="56"/>
      <c r="K31" s="56"/>
      <c r="L31" s="56"/>
      <c r="M31" s="56"/>
      <c r="N31" s="56"/>
      <c r="O31" s="56"/>
      <c r="P31" s="56"/>
      <c r="Q31" s="56"/>
      <c r="R31" s="56"/>
      <c r="S31" s="56"/>
      <c r="T31" s="56"/>
      <c r="U31" s="56"/>
      <c r="V31" s="56"/>
    </row>
    <row r="32" spans="1:22">
      <c r="A32" s="56"/>
      <c r="B32" s="116" t="str">
        <f ca="1">IF(A32&lt;&gt;"",IF(_xlfn.XLOOKUP(A32,mats_tbl[Unique Material Name],mats_tbl[Audience])="Patient-Facing Pre-Consent",VLOOKUP($B$7,'CLMs Strategies'!$A$7:$F$57,3),VLOOKUP($B$7,'CLMs Strategies'!$A$7:$F$57,4)),"")</f>
        <v/>
      </c>
      <c r="C32" s="116" t="str">
        <f ca="1">IF(A32&lt;&gt;"",IF(_xlfn.XLOOKUP(A32,mats_tbl[Unique Material Name],mats_tbl[Audience])="Patient-Facing Pre-Consent",VLOOKUP($B$7,'CLMs Strategies'!$A$7:$F$57,5),VLOOKUP($B$7,'CLMs Strategies'!$A$7:$F$57,6)),"")</f>
        <v/>
      </c>
      <c r="D32" s="56"/>
      <c r="E32" s="56"/>
      <c r="F32" s="56"/>
      <c r="G32" s="56"/>
      <c r="H32" s="56"/>
      <c r="I32" s="56"/>
      <c r="J32" s="56"/>
      <c r="K32" s="56"/>
      <c r="L32" s="56"/>
      <c r="M32" s="56"/>
      <c r="N32" s="56"/>
      <c r="O32" s="56"/>
      <c r="P32" s="56"/>
      <c r="Q32" s="56"/>
      <c r="R32" s="56"/>
      <c r="S32" s="56"/>
      <c r="T32" s="56"/>
      <c r="U32" s="56"/>
      <c r="V32" s="56"/>
    </row>
    <row r="33" spans="1:20">
      <c r="A33" s="56"/>
      <c r="B33" s="116" t="str">
        <f ca="1">IF(A33&lt;&gt;"",IF(_xlfn.XLOOKUP(A33,mats_tbl[Unique Material Name],mats_tbl[Audience])="Patient-Facing Pre-Consent",VLOOKUP($B$7,'CLMs Strategies'!$A$7:$F$57,3),VLOOKUP($B$7,'CLMs Strategies'!$A$7:$F$57,4)),"")</f>
        <v/>
      </c>
      <c r="C33" s="116" t="str">
        <f ca="1">IF(A33&lt;&gt;"",IF(_xlfn.XLOOKUP(A33,mats_tbl[Unique Material Name],mats_tbl[Audience])="Patient-Facing Pre-Consent",VLOOKUP($B$7,'CLMs Strategies'!$A$7:$F$57,5),VLOOKUP($B$7,'CLMs Strategies'!$A$7:$F$57,6)),"")</f>
        <v/>
      </c>
      <c r="D33" s="56"/>
      <c r="E33" s="56"/>
      <c r="F33" s="56"/>
      <c r="G33" s="56"/>
      <c r="H33" s="56"/>
      <c r="I33" s="56"/>
      <c r="J33" s="56"/>
      <c r="K33" s="56"/>
      <c r="L33" s="56"/>
      <c r="M33" s="56"/>
      <c r="N33" s="56"/>
      <c r="O33" s="56"/>
      <c r="P33" s="56"/>
      <c r="Q33" s="56"/>
      <c r="R33" s="56"/>
      <c r="S33" s="56"/>
      <c r="T33" s="56"/>
    </row>
    <row r="34" spans="1:20">
      <c r="A34" s="56"/>
      <c r="B34" s="116" t="str">
        <f ca="1">IF(A34&lt;&gt;"",IF(_xlfn.XLOOKUP(A34,mats_tbl[Unique Material Name],mats_tbl[Audience])="Patient-Facing Pre-Consent",VLOOKUP($B$7,'CLMs Strategies'!$A$7:$F$57,3),VLOOKUP($B$7,'CLMs Strategies'!$A$7:$F$57,4)),"")</f>
        <v/>
      </c>
      <c r="C34" s="116" t="str">
        <f ca="1">IF(A34&lt;&gt;"",IF(_xlfn.XLOOKUP(A34,mats_tbl[Unique Material Name],mats_tbl[Audience])="Patient-Facing Pre-Consent",VLOOKUP($B$7,'CLMs Strategies'!$A$7:$F$57,5),VLOOKUP($B$7,'CLMs Strategies'!$A$7:$F$57,6)),"")</f>
        <v/>
      </c>
      <c r="D34" s="56"/>
      <c r="E34" s="56"/>
      <c r="F34" s="56"/>
      <c r="G34" s="56"/>
      <c r="H34" s="56"/>
      <c r="I34" s="56"/>
      <c r="J34" s="56"/>
      <c r="K34" s="56"/>
      <c r="L34" s="56"/>
      <c r="M34" s="56"/>
      <c r="N34" s="56"/>
      <c r="O34" s="56"/>
      <c r="P34" s="56"/>
      <c r="Q34" s="56"/>
      <c r="R34" s="56"/>
      <c r="S34" s="56"/>
      <c r="T34" s="56"/>
    </row>
    <row r="35" spans="1:20">
      <c r="A35" s="56"/>
      <c r="B35" s="116" t="str">
        <f ca="1">IF(A35&lt;&gt;"",IF(_xlfn.XLOOKUP(A35,mats_tbl[Unique Material Name],mats_tbl[Audience])="Patient-Facing Pre-Consent",VLOOKUP($B$7,'CLMs Strategies'!$A$7:$F$57,3),VLOOKUP($B$7,'CLMs Strategies'!$A$7:$F$57,4)),"")</f>
        <v/>
      </c>
      <c r="C35" s="116" t="str">
        <f ca="1">IF(A35&lt;&gt;"",IF(_xlfn.XLOOKUP(A35,mats_tbl[Unique Material Name],mats_tbl[Audience])="Patient-Facing Pre-Consent",VLOOKUP($B$7,'CLMs Strategies'!$A$7:$F$57,5),VLOOKUP($B$7,'CLMs Strategies'!$A$7:$F$57,6)),"")</f>
        <v/>
      </c>
      <c r="D35" s="56"/>
      <c r="E35" s="56"/>
      <c r="F35" s="56"/>
      <c r="G35" s="56"/>
      <c r="H35" s="56"/>
      <c r="I35" s="56"/>
      <c r="J35" s="56"/>
      <c r="K35" s="56"/>
      <c r="L35" s="56"/>
      <c r="M35" s="56"/>
      <c r="N35" s="56"/>
      <c r="O35" s="56"/>
      <c r="P35" s="56"/>
      <c r="Q35" s="56"/>
      <c r="R35" s="56"/>
      <c r="S35" s="56"/>
      <c r="T35" s="56"/>
    </row>
    <row r="36" spans="1:20">
      <c r="A36" s="56"/>
      <c r="B36" s="116" t="str">
        <f ca="1">IF(A36&lt;&gt;"",IF(_xlfn.XLOOKUP(A36,mats_tbl[Unique Material Name],mats_tbl[Audience])="Patient-Facing Pre-Consent",VLOOKUP($B$7,'CLMs Strategies'!$A$7:$F$57,3),VLOOKUP($B$7,'CLMs Strategies'!$A$7:$F$57,4)),"")</f>
        <v/>
      </c>
      <c r="C36" s="116" t="str">
        <f ca="1">IF(A36&lt;&gt;"",IF(_xlfn.XLOOKUP(A36,mats_tbl[Unique Material Name],mats_tbl[Audience])="Patient-Facing Pre-Consent",VLOOKUP($B$7,'CLMs Strategies'!$A$7:$F$57,5),VLOOKUP($B$7,'CLMs Strategies'!$A$7:$F$57,6)),"")</f>
        <v/>
      </c>
      <c r="D36" s="56"/>
      <c r="E36" s="56"/>
      <c r="F36" s="56"/>
      <c r="G36" s="56"/>
      <c r="H36" s="56"/>
      <c r="I36" s="56"/>
      <c r="J36" s="56"/>
      <c r="K36" s="56"/>
      <c r="L36" s="56"/>
      <c r="M36" s="56"/>
      <c r="N36" s="56"/>
      <c r="O36" s="56"/>
      <c r="P36" s="56"/>
      <c r="Q36" s="56"/>
      <c r="R36" s="56"/>
      <c r="S36" s="56"/>
      <c r="T36" s="56"/>
    </row>
    <row r="37" spans="1:20">
      <c r="A37" s="56"/>
      <c r="B37" s="116" t="str">
        <f ca="1">IF(A37&lt;&gt;"",IF(_xlfn.XLOOKUP(A37,mats_tbl[Unique Material Name],mats_tbl[Audience])="Patient-Facing Pre-Consent",VLOOKUP($B$7,'CLMs Strategies'!$A$7:$F$57,3),VLOOKUP($B$7,'CLMs Strategies'!$A$7:$F$57,4)),"")</f>
        <v/>
      </c>
      <c r="C37" s="116" t="str">
        <f ca="1">IF(A37&lt;&gt;"",IF(_xlfn.XLOOKUP(A37,mats_tbl[Unique Material Name],mats_tbl[Audience])="Patient-Facing Pre-Consent",VLOOKUP($B$7,'CLMs Strategies'!$A$7:$F$57,5),VLOOKUP($B$7,'CLMs Strategies'!$A$7:$F$57,6)),"")</f>
        <v/>
      </c>
      <c r="D37" s="56"/>
      <c r="E37" s="56"/>
      <c r="F37" s="56"/>
      <c r="G37" s="56"/>
      <c r="H37" s="56"/>
      <c r="I37" s="56"/>
      <c r="J37" s="56"/>
      <c r="K37" s="56"/>
      <c r="L37" s="56"/>
      <c r="M37" s="56"/>
      <c r="N37" s="56"/>
      <c r="O37" s="56"/>
      <c r="P37" s="56"/>
      <c r="Q37" s="56"/>
      <c r="R37" s="56"/>
      <c r="S37" s="56"/>
      <c r="T37" s="56"/>
    </row>
    <row r="38" spans="1:20">
      <c r="A38" s="56"/>
      <c r="B38" s="116" t="str">
        <f ca="1">IF(A38&lt;&gt;"",IF(_xlfn.XLOOKUP(A38,mats_tbl[Unique Material Name],mats_tbl[Audience])="Patient-Facing Pre-Consent",VLOOKUP($B$7,'CLMs Strategies'!$A$7:$F$57,3),VLOOKUP($B$7,'CLMs Strategies'!$A$7:$F$57,4)),"")</f>
        <v/>
      </c>
      <c r="C38" s="116" t="str">
        <f ca="1">IF(A38&lt;&gt;"",IF(_xlfn.XLOOKUP(A38,mats_tbl[Unique Material Name],mats_tbl[Audience])="Patient-Facing Pre-Consent",VLOOKUP($B$7,'CLMs Strategies'!$A$7:$F$57,5),VLOOKUP($B$7,'CLMs Strategies'!$A$7:$F$57,6)),"")</f>
        <v/>
      </c>
      <c r="D38" s="56"/>
      <c r="E38" s="56"/>
      <c r="F38" s="56"/>
      <c r="G38" s="56"/>
      <c r="H38" s="56"/>
      <c r="I38" s="56"/>
      <c r="J38" s="56"/>
      <c r="K38" s="56"/>
      <c r="L38" s="56"/>
      <c r="M38" s="56"/>
      <c r="N38" s="56"/>
      <c r="O38" s="56"/>
      <c r="P38" s="56"/>
      <c r="Q38" s="56"/>
      <c r="R38" s="56"/>
      <c r="S38" s="56"/>
      <c r="T38" s="56"/>
    </row>
    <row r="39" spans="1:20">
      <c r="A39" s="56"/>
      <c r="B39" s="116" t="str">
        <f ca="1">IF(A39&lt;&gt;"",IF(_xlfn.XLOOKUP(A39,mats_tbl[Unique Material Name],mats_tbl[Audience])="Patient-Facing Pre-Consent",VLOOKUP($B$7,'CLMs Strategies'!$A$7:$F$57,3),VLOOKUP($B$7,'CLMs Strategies'!$A$7:$F$57,4)),"")</f>
        <v/>
      </c>
      <c r="C39" s="116" t="str">
        <f ca="1">IF(A39&lt;&gt;"",IF(_xlfn.XLOOKUP(A39,mats_tbl[Unique Material Name],mats_tbl[Audience])="Patient-Facing Pre-Consent",VLOOKUP($B$7,'CLMs Strategies'!$A$7:$F$57,5),VLOOKUP($B$7,'CLMs Strategies'!$A$7:$F$57,6)),"")</f>
        <v/>
      </c>
      <c r="D39" s="56"/>
      <c r="E39" s="56"/>
      <c r="F39" s="56"/>
      <c r="G39" s="56"/>
      <c r="H39" s="56"/>
      <c r="I39" s="56"/>
      <c r="J39" s="56"/>
      <c r="K39" s="56"/>
      <c r="L39" s="56"/>
      <c r="M39" s="56"/>
      <c r="N39" s="56"/>
      <c r="O39" s="56"/>
      <c r="P39" s="56"/>
      <c r="Q39" s="56"/>
      <c r="R39" s="56"/>
      <c r="S39" s="56"/>
      <c r="T39" s="56"/>
    </row>
    <row r="40" spans="1:20">
      <c r="A40" s="56"/>
      <c r="B40" s="116"/>
      <c r="C40" s="56"/>
      <c r="D40" s="56"/>
      <c r="E40" s="56"/>
      <c r="F40" s="56"/>
      <c r="G40" s="56"/>
      <c r="H40" s="56"/>
      <c r="I40" s="56"/>
      <c r="J40" s="56"/>
      <c r="K40" s="56"/>
      <c r="L40" s="56"/>
      <c r="M40" s="56"/>
      <c r="N40" s="56"/>
      <c r="O40" s="56"/>
      <c r="P40" s="56"/>
      <c r="Q40" s="56"/>
      <c r="R40" s="56"/>
      <c r="S40" s="56"/>
      <c r="T40" s="56"/>
    </row>
    <row r="41" spans="1:20">
      <c r="A41" s="56"/>
      <c r="B41" s="116"/>
      <c r="C41" s="56"/>
      <c r="D41" s="56"/>
      <c r="E41" s="56"/>
      <c r="F41" s="56"/>
      <c r="G41" s="56"/>
      <c r="H41" s="56"/>
      <c r="I41" s="56"/>
      <c r="J41" s="56"/>
      <c r="K41" s="56"/>
      <c r="L41" s="56"/>
      <c r="M41" s="56"/>
      <c r="N41" s="56"/>
      <c r="O41" s="56"/>
      <c r="P41" s="56"/>
      <c r="Q41" s="56"/>
      <c r="R41" s="56"/>
      <c r="S41" s="56"/>
      <c r="T41" s="56"/>
    </row>
    <row r="42" spans="1:20">
      <c r="A42" s="56"/>
      <c r="B42" s="116"/>
      <c r="C42" s="56"/>
      <c r="D42" s="56"/>
      <c r="E42" s="56"/>
      <c r="F42" s="56"/>
      <c r="G42" s="56"/>
      <c r="H42" s="56"/>
      <c r="I42" s="56"/>
      <c r="J42" s="56"/>
      <c r="K42" s="56"/>
      <c r="L42" s="56"/>
      <c r="M42" s="56"/>
      <c r="N42" s="56"/>
      <c r="O42" s="56"/>
      <c r="P42" s="56"/>
      <c r="Q42" s="56"/>
      <c r="R42" s="56"/>
      <c r="S42" s="56"/>
      <c r="T42" s="56"/>
    </row>
    <row r="43" spans="1:20">
      <c r="A43" s="56"/>
      <c r="B43" s="116"/>
      <c r="C43" s="56"/>
    </row>
    <row r="44" spans="1:20">
      <c r="A44" s="56"/>
      <c r="B44" s="56"/>
      <c r="C44" s="56"/>
    </row>
  </sheetData>
  <mergeCells count="7">
    <mergeCell ref="M7:O7"/>
    <mergeCell ref="P7:Q7"/>
    <mergeCell ref="A22:C22"/>
    <mergeCell ref="A1:A2"/>
    <mergeCell ref="A3:A4"/>
    <mergeCell ref="H7:I7"/>
    <mergeCell ref="J7:L7"/>
  </mergeCells>
  <conditionalFormatting sqref="B1:K5">
    <cfRule type="expression" dxfId="248" priority="1">
      <formula>COUNTIF(translationCountries,B1)=0</formula>
    </cfRule>
  </conditionalFormatting>
  <conditionalFormatting sqref="E7">
    <cfRule type="containsText" dxfId="247" priority="13" operator="containsText" text="OK">
      <formula>NOT(ISERROR(SEARCH("OK",E7)))</formula>
    </cfRule>
    <cfRule type="containsText" dxfId="246" priority="14" operator="containsText" text="AFTER SUBMISSION DEADLINE">
      <formula>NOT(ISERROR(SEARCH("AFTER SUBMISSION DEADLINE",E7)))</formula>
    </cfRule>
  </conditionalFormatting>
  <conditionalFormatting sqref="G10:G29">
    <cfRule type="cellIs" dxfId="245" priority="9" operator="equal">
      <formula>0</formula>
    </cfRule>
  </conditionalFormatting>
  <hyperlinks>
    <hyperlink ref="A1:A2" location="'Country Level Dashboard'!A1" display="'Country Level Dashboard'!A1" xr:uid="{798BE27E-C162-42E7-BEAF-981CC8AED7C3}"/>
    <hyperlink ref="A3:A4" location="'Project TOC'!A1" display="'Project TOC'!A1" xr:uid="{5BA5F371-1DFD-4FEF-A07E-C33B6B23B866}"/>
    <hyperlink ref="B1" location="Argentina!A1" display="Argentina" xr:uid="{59ABCDC0-6427-4943-A1B2-A9156680BCF3}"/>
    <hyperlink ref="C1" location="Australia!A1" display="Australia" xr:uid="{F0C40C95-9638-4CF0-AF34-DB8897F6228D}"/>
    <hyperlink ref="D1" location="Austria!A1" display="Austria" xr:uid="{EBD85E49-1D54-436E-8E0A-6956CA1AF60E}"/>
    <hyperlink ref="E1" location="Belgium!A1" display="Belgium" xr:uid="{D241E6BC-8543-44CC-B27C-97EA106AC4AD}"/>
    <hyperlink ref="F1" location="Brazil!A1" display="Brazil" xr:uid="{786BA373-9563-49D3-B6B6-45E45A89CF5B}"/>
    <hyperlink ref="G1" location="Bulgaria!A1" display="Bulgaria" xr:uid="{E6EBFF41-F91D-434B-92FF-4657C77A32FF}"/>
    <hyperlink ref="H1" location="Canada!A1" display="Canada" xr:uid="{96E84DB2-5528-4D98-B2F5-0EE82295ADDA}"/>
    <hyperlink ref="I1" location="Chile!A1" display="Chile" xr:uid="{27F0C3B8-F3C1-4283-B4BA-7A0E3A14F8E4}"/>
    <hyperlink ref="J1" location="China!A1" display="China" xr:uid="{DC3F7D79-3334-4945-8132-4293011B2278}"/>
    <hyperlink ref="K1" location="Colombia!A1" display="Colombia" xr:uid="{98A9C546-EA5E-43B4-ABA0-1C3528A438C1}"/>
    <hyperlink ref="B2" location="'Czech Republic'!A1" display="Czech Republic" xr:uid="{F683C904-D1AD-4DC0-AA78-36963ED780FD}"/>
    <hyperlink ref="C2" location="Denmark!A1" display="Denmark" xr:uid="{9914A724-859D-4390-9E27-DE297131C8C2}"/>
    <hyperlink ref="D2" location="Estonia!A1" display="Estonia" xr:uid="{C5112592-FA0B-4453-A3AA-D9A3BDCAA991}"/>
    <hyperlink ref="F2" location="France!A1" display="France" xr:uid="{64F6740C-151D-481D-A898-59D3901D4982}"/>
    <hyperlink ref="G2" location="Germany!A1" display="Germany" xr:uid="{447FA7AF-3287-40A5-90AB-E0FD89F38CE2}"/>
    <hyperlink ref="H2" location="Greece!A1" display="Greece" xr:uid="{0659A6C1-29CB-4E46-81A5-633E3E21D1FC}"/>
    <hyperlink ref="J2" location="Hungary!A1" display="Hungary" xr:uid="{1A01630F-72EF-4BB6-9F88-9F18DE57DB66}"/>
    <hyperlink ref="I2" location="'Hong Kong'!A1" display="Hong Kong" xr:uid="{769B70CC-C950-4721-9BC4-0A508B62B28B}"/>
    <hyperlink ref="K2" location="Ireland!A1" display="Ireland" xr:uid="{BF376D33-888F-4F7A-81CF-7FCF43F2AFCC}"/>
    <hyperlink ref="C3" location="Italy!A1" display="Italy" xr:uid="{E25833F2-01E9-437A-BA0A-4CBAAAE98148}"/>
    <hyperlink ref="D3" location="Japan!A1" display="Japan" xr:uid="{29DD7978-919C-4A35-8602-10DCEF1914F7}"/>
    <hyperlink ref="K4" location="'South Korea'!A1" display="South Korea" xr:uid="{9EC90849-D22A-4BC4-AD2A-6D43E18FC44F}"/>
    <hyperlink ref="C5" location="Sweden!A1" display="Sweden" xr:uid="{2E8AD073-0136-461A-84CB-88EA0538BE58}"/>
    <hyperlink ref="G5" location="Turkey!A1" display="Turkey" xr:uid="{2FEAD96E-8630-4456-81B3-0A1441C3A4A6}"/>
    <hyperlink ref="I5" location="'United Kingdom'!A1" display="United Kingdom" xr:uid="{5B5F839D-B9FA-4108-BB0B-912AEBF39BBB}"/>
    <hyperlink ref="J5" location="'United States'!A1" display="United States" xr:uid="{82998AD7-FF87-44F6-BBD3-B5E198C701FE}"/>
    <hyperlink ref="E2" location="Finland!A1" display="Finland" xr:uid="{FDF05336-DAE5-4A8F-A5A1-53F4AC730FAF}"/>
    <hyperlink ref="B3" location="Israel!A1" display="Israel" xr:uid="{C44D3107-4C2D-4C4D-970F-3161CEFC4A50}"/>
    <hyperlink ref="E3" location="Latvia!A1" display="Latvia" xr:uid="{22B14325-5719-4174-844B-709C29210B7E}"/>
    <hyperlink ref="F3" location="Lithuania!A1" display="Lithuania" xr:uid="{558DF882-58B0-4164-BD00-6884D97ABF5F}"/>
    <hyperlink ref="G3" location="Malaysia!A1" display="Malaysia" xr:uid="{06C9048A-F167-4BED-A6D1-35210DDCD83F}"/>
    <hyperlink ref="H3" location="Mexico!A1" display="Mexico" xr:uid="{26E42A37-A920-402F-AF81-3954B7FD64A1}"/>
    <hyperlink ref="I3" location="Netherlands!A1" display="Netherlands" xr:uid="{C38D4841-F398-4BAD-AAA3-3EF1C3D510E1}"/>
    <hyperlink ref="J3" location="'New Zealand'!A1" display="New Zealand" xr:uid="{0C53AC3D-2818-40F5-9A97-F1D2B7B72817}"/>
    <hyperlink ref="K3" location="Norway!A1" display="Norway" xr:uid="{9EF23804-70D9-42EC-B8A4-5B2CE9B9EF01}"/>
    <hyperlink ref="B4" location="Phillipines!A1" display="Philippines" xr:uid="{6BF41752-9E07-46EE-9B67-F66437141687}"/>
    <hyperlink ref="C4" location="Poland!A1" display="Poland" xr:uid="{6EE8AE8D-41F3-4A69-B93C-BA6CAB7A7044}"/>
    <hyperlink ref="D4" location="Portugal!A1" display="Portugal" xr:uid="{2F25B6F2-0D48-4CB3-9575-72CB23D246A2}"/>
    <hyperlink ref="E4" location="Romania!A1" display="Romania" xr:uid="{617F7E4E-482F-4F49-AC66-9D1838F78BCA}"/>
    <hyperlink ref="F4" location="Russia!A1" display="Russia" xr:uid="{72F962D6-EB42-4C71-8386-1F1695CC0B0D}"/>
    <hyperlink ref="G4" location="'Saudi Arabia'!A1" display="Saudi Arabia" xr:uid="{98490ECD-C44E-4694-A374-38225B2AC11C}"/>
    <hyperlink ref="H4" location="Singapore!A1" display="Singapore" xr:uid="{1A3DCB46-4879-493F-8A74-3B378BEEC9B3}"/>
    <hyperlink ref="I4" location="Slovakia!A1" display="Slovakia" xr:uid="{3501D22D-77E9-4841-916F-CFF553C2E477}"/>
    <hyperlink ref="J4" location="'South Africa'!A1" display="South Africa" xr:uid="{A4914B13-B23F-4484-82A5-D163BD097224}"/>
    <hyperlink ref="B5" location="Spain!A1" display="Spain" xr:uid="{1DF43058-E02C-4950-8E6A-4BB65E4B786A}"/>
    <hyperlink ref="D5" location="Switzerland!A1" display="Switzerland" xr:uid="{00DA0235-8CC4-4810-B5DE-83D01BE6EB9F}"/>
    <hyperlink ref="E5" location="Taiwan!A1" display="Taiwan" xr:uid="{64EC5653-97B4-4703-A75C-C12D379788F7}"/>
    <hyperlink ref="F5" location="Thailand!A1" display="Thailand" xr:uid="{248062A5-556C-4CA0-A2E6-E5EF5A1D4F55}"/>
    <hyperlink ref="H5" location="Ukraine!A1" display="Ukraine" xr:uid="{ADDB4FDB-DFBC-4824-BE5D-F34FF6EEC412}"/>
    <hyperlink ref="K5" location="Vietnam!A1" display="Vietnam" xr:uid="{0F38D928-378D-4976-8911-A1044A3CF28E}"/>
  </hyperlinks>
  <pageMargins left="0.7" right="0.7" top="0.75" bottom="0.75" header="0.3" footer="0.3"/>
  <pageSetup orientation="portrait" horizontalDpi="90" verticalDpi="90"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5" id="{BD84AE84-1D9F-42CD-A871-A11FA01ACFC1}">
            <xm:f>OR(INDEX('Batch Summary'!$B$4:$M$53,MATCH($B$7,_xlfn.ANCHORARRAY('Batch Summary'!$A$4),0),MATCH(B10,'Batch Summary'!$B$3:$M$3,0))="No")</xm:f>
            <x14:dxf>
              <font>
                <color theme="0"/>
              </font>
              <fill>
                <patternFill patternType="none">
                  <bgColor auto="1"/>
                </patternFill>
              </fill>
            </x14:dxf>
          </x14:cfRule>
          <xm:sqref>B10:B19 B23</xm:sqref>
        </x14:conditionalFormatting>
        <x14:conditionalFormatting xmlns:xm="http://schemas.microsoft.com/office/excel/2006/main">
          <x14:cfRule type="expression" priority="16" id="{31F5291E-533E-43E7-A326-0FD1B5674254}">
            <xm:f>OR(INDEX('Batch Summary'!$P$4:$AA$53,MATCH($B$7,_xlfn.ANCHORARRAY('Batch Summary'!$O$4),0),MATCH(C10,'Batch Summary'!$P$3:$AA$3,0))="No")</xm:f>
            <x14:dxf>
              <font>
                <color theme="0"/>
              </font>
            </x14:dxf>
          </x14:cfRule>
          <xm:sqref>C10:C19 C23</xm:sqref>
        </x14:conditionalFormatting>
        <x14:conditionalFormatting xmlns:xm="http://schemas.microsoft.com/office/excel/2006/main">
          <x14:cfRule type="expression" priority="17" id="{C82A25D4-6F5C-48C7-83EC-E9B115534E0B}">
            <xm:f>OR(INDEX('Batch Summary'!$AD$4:$AO$53,MATCH($B$7,_xlfn.ANCHORARRAY('Batch Summary'!$AC$4),0),MATCH(D10,'Batch Summary'!$AD$3:$AO$3,0))="No")</xm:f>
            <x14:dxf>
              <font>
                <color theme="0"/>
              </font>
            </x14:dxf>
          </x14:cfRule>
          <xm:sqref>D10:D21</xm:sqref>
        </x14:conditionalFormatting>
        <x14:conditionalFormatting xmlns:xm="http://schemas.microsoft.com/office/excel/2006/main">
          <x14:cfRule type="expression" priority="18" id="{3B5883FD-B372-4054-A6BA-912A7735A4CB}">
            <xm:f>OR(INDEX('Batch Summary'!$AR$4:$BB$53,MATCH($B$7,_xlfn.ANCHORARRAY('Batch Summary'!$AQ$4),0),MATCH(E10,'Batch Summary'!$AR$3:$BB$3,0))="No")</xm:f>
            <x14:dxf>
              <font>
                <color theme="0"/>
              </font>
            </x14:dxf>
          </x14:cfRule>
          <xm:sqref>E10:E21</xm:sqref>
        </x14:conditionalFormatting>
      </x14:conditionalFormattings>
    </ext>
  </extLst>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01DFB7-1BF3-4CF3-BD00-FB83CB4B77AE}">
  <sheetPr codeName="Sheet50"/>
  <dimension ref="A1:V44"/>
  <sheetViews>
    <sheetView workbookViewId="0">
      <selection sqref="A1:A2"/>
    </sheetView>
  </sheetViews>
  <sheetFormatPr defaultRowHeight="15"/>
  <cols>
    <col min="1" max="1" width="17.5703125" bestFit="1" customWidth="1"/>
    <col min="2" max="2" width="20.140625" customWidth="1"/>
    <col min="3" max="3" width="20.42578125" customWidth="1"/>
    <col min="4" max="4" width="15.85546875" customWidth="1"/>
    <col min="5" max="5" width="15.42578125" customWidth="1"/>
    <col min="6" max="7" width="17.5703125" customWidth="1"/>
    <col min="8" max="8" width="10.140625" customWidth="1"/>
    <col min="9" max="9" width="16.140625" customWidth="1"/>
    <col min="10" max="10" width="14.140625" customWidth="1"/>
    <col min="11" max="11" width="11.5703125" bestFit="1" customWidth="1"/>
    <col min="12" max="12" width="10.85546875" customWidth="1"/>
    <col min="13" max="13" width="11.42578125" customWidth="1"/>
    <col min="14" max="14" width="10.85546875" customWidth="1"/>
    <col min="15" max="15" width="11" customWidth="1"/>
    <col min="16" max="16" width="10.85546875" customWidth="1"/>
    <col min="17" max="17" width="10.140625" bestFit="1" customWidth="1"/>
    <col min="18" max="18" width="12.140625" customWidth="1"/>
    <col min="19" max="19" width="18.5703125" customWidth="1"/>
  </cols>
  <sheetData>
    <row r="1" spans="1:22">
      <c r="A1" s="716" t="s">
        <v>733</v>
      </c>
      <c r="B1" s="477" t="s">
        <v>90</v>
      </c>
      <c r="C1" s="477" t="s">
        <v>92</v>
      </c>
      <c r="D1" s="477" t="s">
        <v>94</v>
      </c>
      <c r="E1" s="477" t="s">
        <v>97</v>
      </c>
      <c r="F1" s="477" t="s">
        <v>99</v>
      </c>
      <c r="G1" s="477" t="s">
        <v>101</v>
      </c>
      <c r="H1" s="477" t="s">
        <v>103</v>
      </c>
      <c r="I1" s="477" t="s">
        <v>105</v>
      </c>
      <c r="J1" s="477" t="s">
        <v>107</v>
      </c>
      <c r="K1" s="477" t="s">
        <v>109</v>
      </c>
      <c r="L1" s="56"/>
      <c r="M1" s="56"/>
      <c r="N1" s="56"/>
      <c r="O1" s="56"/>
      <c r="P1" s="56"/>
      <c r="Q1" s="56"/>
      <c r="R1" s="56"/>
      <c r="S1" s="56"/>
      <c r="T1" s="56"/>
      <c r="U1" s="56"/>
      <c r="V1" s="56"/>
    </row>
    <row r="2" spans="1:22">
      <c r="A2" s="716"/>
      <c r="B2" s="477" t="s">
        <v>111</v>
      </c>
      <c r="C2" s="477" t="s">
        <v>113</v>
      </c>
      <c r="D2" s="477" t="s">
        <v>115</v>
      </c>
      <c r="E2" s="477" t="s">
        <v>117</v>
      </c>
      <c r="F2" s="477" t="s">
        <v>119</v>
      </c>
      <c r="G2" s="477" t="s">
        <v>121</v>
      </c>
      <c r="H2" s="477" t="s">
        <v>123</v>
      </c>
      <c r="I2" s="477" t="s">
        <v>125</v>
      </c>
      <c r="J2" s="477" t="s">
        <v>127</v>
      </c>
      <c r="K2" s="477" t="s">
        <v>131</v>
      </c>
      <c r="L2" s="56"/>
      <c r="M2" s="56"/>
      <c r="N2" s="56"/>
      <c r="O2" s="56"/>
      <c r="P2" s="56"/>
      <c r="Q2" s="56"/>
      <c r="R2" s="56"/>
      <c r="S2" s="56"/>
      <c r="T2" s="56"/>
      <c r="U2" s="56"/>
      <c r="V2" s="56"/>
    </row>
    <row r="3" spans="1:22">
      <c r="A3" s="717" t="s">
        <v>51</v>
      </c>
      <c r="B3" s="477" t="s">
        <v>133</v>
      </c>
      <c r="C3" s="477" t="s">
        <v>135</v>
      </c>
      <c r="D3" s="477" t="s">
        <v>137</v>
      </c>
      <c r="E3" s="477" t="s">
        <v>139</v>
      </c>
      <c r="F3" s="477" t="s">
        <v>141</v>
      </c>
      <c r="G3" s="477" t="s">
        <v>143</v>
      </c>
      <c r="H3" s="477" t="s">
        <v>145</v>
      </c>
      <c r="I3" s="477" t="s">
        <v>147</v>
      </c>
      <c r="J3" s="477" t="s">
        <v>149</v>
      </c>
      <c r="K3" s="477" t="s">
        <v>151</v>
      </c>
      <c r="L3" s="56"/>
      <c r="M3" s="56"/>
      <c r="N3" s="56"/>
      <c r="O3" s="56"/>
      <c r="P3" s="56"/>
      <c r="Q3" s="56"/>
      <c r="R3" s="56"/>
      <c r="S3" s="56"/>
      <c r="T3" s="56"/>
      <c r="U3" s="56"/>
      <c r="V3" s="56"/>
    </row>
    <row r="4" spans="1:22">
      <c r="A4" s="718"/>
      <c r="B4" s="477" t="s">
        <v>153</v>
      </c>
      <c r="C4" s="477" t="s">
        <v>155</v>
      </c>
      <c r="D4" s="477" t="s">
        <v>157</v>
      </c>
      <c r="E4" s="477" t="s">
        <v>159</v>
      </c>
      <c r="F4" s="477" t="s">
        <v>161</v>
      </c>
      <c r="G4" s="477" t="s">
        <v>163</v>
      </c>
      <c r="H4" s="477" t="s">
        <v>165</v>
      </c>
      <c r="I4" s="477" t="s">
        <v>167</v>
      </c>
      <c r="J4" s="477" t="s">
        <v>169</v>
      </c>
      <c r="K4" s="477" t="s">
        <v>171</v>
      </c>
      <c r="L4" s="56"/>
      <c r="M4" s="56"/>
      <c r="N4" s="56"/>
      <c r="O4" s="56"/>
      <c r="P4" s="56"/>
      <c r="Q4" s="56"/>
      <c r="R4" s="56"/>
      <c r="S4" s="56"/>
      <c r="T4" s="56"/>
      <c r="U4" s="56"/>
      <c r="V4" s="56"/>
    </row>
    <row r="5" spans="1:22">
      <c r="A5" s="56"/>
      <c r="B5" s="477" t="s">
        <v>173</v>
      </c>
      <c r="C5" s="477" t="s">
        <v>175</v>
      </c>
      <c r="D5" s="477" t="s">
        <v>177</v>
      </c>
      <c r="E5" s="477" t="s">
        <v>179</v>
      </c>
      <c r="F5" s="477" t="s">
        <v>181</v>
      </c>
      <c r="G5" s="477" t="s">
        <v>183</v>
      </c>
      <c r="H5" s="477" t="s">
        <v>185</v>
      </c>
      <c r="I5" s="477" t="s">
        <v>187</v>
      </c>
      <c r="J5" s="477" t="s">
        <v>189</v>
      </c>
      <c r="K5" s="477" t="s">
        <v>191</v>
      </c>
      <c r="L5" s="56"/>
      <c r="M5" s="56"/>
      <c r="N5" s="56"/>
      <c r="O5" s="56"/>
      <c r="P5" s="56"/>
      <c r="Q5" s="56"/>
      <c r="R5" s="56"/>
      <c r="S5" s="56"/>
      <c r="T5" s="56"/>
      <c r="U5" s="56"/>
      <c r="V5" s="56"/>
    </row>
    <row r="6" spans="1:22" ht="15.75" thickBot="1">
      <c r="A6" s="56"/>
      <c r="B6" s="56"/>
      <c r="C6" s="56"/>
      <c r="D6" s="56"/>
      <c r="E6" s="56"/>
      <c r="F6" s="56"/>
      <c r="G6" s="56"/>
      <c r="H6" s="56"/>
      <c r="I6" s="56"/>
      <c r="J6" s="56"/>
      <c r="K6" s="56"/>
      <c r="L6" s="56"/>
      <c r="M6" s="56"/>
      <c r="N6" s="56"/>
      <c r="O6" s="56"/>
      <c r="P6" s="56"/>
      <c r="Q6" s="56"/>
      <c r="R6" s="56"/>
      <c r="S6" s="56"/>
      <c r="T6" s="56"/>
      <c r="U6" s="56"/>
      <c r="V6" s="56"/>
    </row>
    <row r="7" spans="1:22" ht="49.5" customHeight="1" thickBot="1">
      <c r="A7" s="56"/>
      <c r="B7" s="465" t="e" cm="1">
        <f t="array" aca="1" ref="B7" ca="1">MID(CELL("filename",B1),FIND("]",CELL("filename",B1))+1,255)</f>
        <v>#VALUE!</v>
      </c>
      <c r="C7" s="359" t="s">
        <v>734</v>
      </c>
      <c r="D7" s="362"/>
      <c r="E7" s="360" t="str">
        <f ca="1">IF(D7="","",IF(D7&lt;=MAX(N10:N28)+2,"AFTER SUBMISSION DEADLINE","OK"))</f>
        <v/>
      </c>
      <c r="F7" s="56"/>
      <c r="G7" s="319"/>
      <c r="H7" s="700" t="s">
        <v>314</v>
      </c>
      <c r="I7" s="701"/>
      <c r="J7" s="702" t="s">
        <v>570</v>
      </c>
      <c r="K7" s="703"/>
      <c r="L7" s="704"/>
      <c r="M7" s="705" t="s">
        <v>571</v>
      </c>
      <c r="N7" s="706"/>
      <c r="O7" s="707"/>
      <c r="P7" s="713" t="s">
        <v>735</v>
      </c>
      <c r="Q7" s="714"/>
      <c r="R7" s="298" t="s">
        <v>573</v>
      </c>
      <c r="S7" s="299" t="s">
        <v>574</v>
      </c>
      <c r="U7" s="56"/>
      <c r="V7" s="56"/>
    </row>
    <row r="8" spans="1:22" ht="51.75" thickBot="1">
      <c r="A8" s="56"/>
      <c r="B8" s="431" t="s">
        <v>736</v>
      </c>
      <c r="C8" s="431" t="s">
        <v>566</v>
      </c>
      <c r="D8" s="431" t="s">
        <v>737</v>
      </c>
      <c r="E8" s="431" t="s">
        <v>738</v>
      </c>
      <c r="F8" s="425"/>
      <c r="G8" s="318" t="s">
        <v>80</v>
      </c>
      <c r="H8" s="300" t="s">
        <v>578</v>
      </c>
      <c r="I8" s="301" t="s">
        <v>579</v>
      </c>
      <c r="J8" s="302" t="s">
        <v>580</v>
      </c>
      <c r="K8" s="303" t="s">
        <v>581</v>
      </c>
      <c r="L8" s="304" t="s">
        <v>582</v>
      </c>
      <c r="M8" s="305" t="s">
        <v>583</v>
      </c>
      <c r="N8" s="306" t="s">
        <v>584</v>
      </c>
      <c r="O8" s="307" t="s">
        <v>585</v>
      </c>
      <c r="P8" s="308" t="s">
        <v>586</v>
      </c>
      <c r="Q8" s="309" t="s">
        <v>587</v>
      </c>
      <c r="R8" s="310" t="s">
        <v>588</v>
      </c>
      <c r="S8" s="311" t="s">
        <v>589</v>
      </c>
      <c r="U8" s="56"/>
      <c r="V8" s="56"/>
    </row>
    <row r="9" spans="1:22" ht="15" hidden="1" customHeight="1" thickBot="1">
      <c r="A9" s="56"/>
      <c r="B9" s="346"/>
      <c r="C9" s="346"/>
      <c r="D9" s="346"/>
      <c r="E9" s="346"/>
      <c r="F9" s="425"/>
      <c r="G9" s="353" t="s">
        <v>739</v>
      </c>
      <c r="H9" s="347"/>
      <c r="I9" s="347"/>
      <c r="J9" s="348">
        <v>2</v>
      </c>
      <c r="K9" s="348">
        <f>ICRcomplete</f>
        <v>0</v>
      </c>
      <c r="L9" s="348"/>
      <c r="M9" s="349">
        <v>2</v>
      </c>
      <c r="N9" s="349">
        <f>DTPdelv</f>
        <v>8</v>
      </c>
      <c r="O9" s="349"/>
      <c r="P9" s="404">
        <f>expERCreturn</f>
        <v>30</v>
      </c>
      <c r="Q9" s="350"/>
      <c r="R9" s="351">
        <f>ERCdelv</f>
        <v>3</v>
      </c>
      <c r="S9" s="352"/>
      <c r="U9" s="56"/>
      <c r="V9" s="56"/>
    </row>
    <row r="10" spans="1:22" ht="15.75" thickTop="1">
      <c r="A10" s="56"/>
      <c r="B10" s="116" t="str" cm="1">
        <f t="array" ref="B10">IFERROR(_xlfn._xlws.FILTER(mats_tbl[Unique Material Name],mats_tbl[Translation Batch]=1),"")</f>
        <v/>
      </c>
      <c r="C10" s="116" t="str" cm="1">
        <f t="array" ref="C10">IFERROR(_xlfn._xlws.FILTER(mats_tbl[Unique Material Name],mats_tbl[Translation Batch]=2),"")</f>
        <v/>
      </c>
      <c r="D10" s="116" t="str" cm="1">
        <f t="array" ref="D10">IFERROR(_xlfn._xlws.FILTER(mats_tbl[Unique Material Name],mats_tbl[Translation Batch]=3),"")</f>
        <v/>
      </c>
      <c r="E10" s="28" t="str" cm="1">
        <f t="array" ref="E10">IFERROR(_xlfn._xlws.FILTER(mats_tbl[Unique Material Name],mats_tbl[Translation Batch]=4),"")</f>
        <v/>
      </c>
      <c r="F10" s="333" t="s">
        <v>258</v>
      </c>
      <c r="G10" s="320" t="str" cm="1">
        <f t="array" aca="1" ref="G10" ca="1">IFERROR(_xlfn._xlws.FILTER(References!$E$237:$E$536,(References!$D$237:$D$536=$B$7)),"")</f>
        <v/>
      </c>
      <c r="H10" s="330" t="str">
        <f ca="1">IF(batch1Start="","",IF(G10=0,"",WORKDAY(batch1Start,7)))</f>
        <v/>
      </c>
      <c r="I10" s="331"/>
      <c r="J10" s="355" t="str">
        <f ca="1">IFERROR(IF(I10="",WORKDAY(H10,$J$9),WORKDAY(I10,$J$9)),"")</f>
        <v/>
      </c>
      <c r="K10" s="330" t="e">
        <f ca="1">WORKDAY(J10,$K$9)</f>
        <v>#VALUE!</v>
      </c>
      <c r="L10" s="331"/>
      <c r="M10" s="330" t="e">
        <f ca="1">IF(L10="",WORKDAY(K10,M9),WORKDAY(L10,M9))</f>
        <v>#VALUE!</v>
      </c>
      <c r="N10" s="330" t="e">
        <f ca="1">WORKDAY(M10,DTPdelv)</f>
        <v>#VALUE!</v>
      </c>
      <c r="O10" s="331"/>
      <c r="P10" s="402" t="e">
        <f ca="1">IF(G10=0,"",IF(O10="",WORKDAY(N10,$P$9),WORKDAY(O10,$P$9)))</f>
        <v>#VALUE!</v>
      </c>
      <c r="Q10" s="331"/>
      <c r="R10" s="403" t="e">
        <f ca="1">IF(G10=0,"",IF(Q10="",WORKDAY(P10,$R$9),WORKDAY(Q10,$R$9)))</f>
        <v>#VALUE!</v>
      </c>
      <c r="S10" s="330"/>
      <c r="T10" s="56"/>
      <c r="U10" s="56"/>
      <c r="V10" s="56"/>
    </row>
    <row r="11" spans="1:22">
      <c r="A11" s="56"/>
      <c r="B11" s="116"/>
      <c r="C11" s="116"/>
      <c r="D11" s="116"/>
      <c r="E11" s="116"/>
      <c r="F11" s="56"/>
      <c r="G11" s="73"/>
      <c r="H11" s="354" t="str">
        <f>IF(batch1Start="","",IF(G11=0,"",WORKDAY(batch1Start,7)))</f>
        <v/>
      </c>
      <c r="I11" s="357"/>
      <c r="J11" s="354" t="str">
        <f>IFERROR(IF(I11="",WORKDAY(H11,$J$9),WORKDAY(I11,$J$9)),"")</f>
        <v/>
      </c>
      <c r="K11" s="354" t="str">
        <f>IF(J11="","",WORKDAY(J11,$K$9))</f>
        <v/>
      </c>
      <c r="L11" s="357"/>
      <c r="M11" s="354" t="str">
        <f>IFERROR(IF(L11="",WORKDAY(K11,$M$9),WORKDAY(L11,$M$9)),"")</f>
        <v/>
      </c>
      <c r="N11" s="354" t="str">
        <f>IF(H11&lt;&gt;"",WORKDAY(M11,$N$9),"")</f>
        <v/>
      </c>
      <c r="O11" s="357"/>
      <c r="P11" s="354" t="str">
        <f t="shared" ref="P11:P14" si="0">IF(G11=0,"",IF(O11="",WORKDAY(N11,$P$9),WORKDAY(O11,$P$9)))</f>
        <v/>
      </c>
      <c r="Q11" s="357"/>
      <c r="R11" s="354" t="str">
        <f t="shared" ref="R11:R14" si="1">IF(G11=0,"",IF(Q11="",WORKDAY(P11,$R$9),WORKDAY(Q11,$R$9)))</f>
        <v/>
      </c>
      <c r="S11" s="354"/>
      <c r="T11" s="56"/>
      <c r="U11" s="56"/>
      <c r="V11" s="56"/>
    </row>
    <row r="12" spans="1:22">
      <c r="A12" s="56"/>
      <c r="B12" s="116"/>
      <c r="C12" s="116"/>
      <c r="D12" s="116"/>
      <c r="E12" s="116"/>
      <c r="F12" s="56"/>
      <c r="G12" s="73"/>
      <c r="H12" s="354" t="str">
        <f>IF(batch1Start="","",IF(G12=0,"",WORKDAY(batch1Start,7)))</f>
        <v/>
      </c>
      <c r="I12" s="357"/>
      <c r="J12" s="354" t="str">
        <f t="shared" ref="J12:J14" si="2">IFERROR(IF(I12="",WORKDAY(H12,$J$9),WORKDAY(I12,$J$9)),"")</f>
        <v/>
      </c>
      <c r="K12" s="354" t="str">
        <f>IF(J12="","",WORKDAY(J12,$K$9))</f>
        <v/>
      </c>
      <c r="L12" s="357"/>
      <c r="M12" s="354" t="str">
        <f t="shared" ref="M12:M14" si="3">IFERROR(IF(L12="",WORKDAY(K12,$M$9),WORKDAY(L12,$M$9)),"")</f>
        <v/>
      </c>
      <c r="N12" s="354" t="str">
        <f t="shared" ref="N12:N13" si="4">IF(H12&lt;&gt;"",WORKDAY(M12,$N$9),"")</f>
        <v/>
      </c>
      <c r="O12" s="357"/>
      <c r="P12" s="354" t="str">
        <f t="shared" si="0"/>
        <v/>
      </c>
      <c r="Q12" s="357"/>
      <c r="R12" s="354" t="str">
        <f t="shared" si="1"/>
        <v/>
      </c>
      <c r="S12" s="354"/>
      <c r="T12" s="56"/>
      <c r="U12" s="56"/>
      <c r="V12" s="56"/>
    </row>
    <row r="13" spans="1:22">
      <c r="A13" s="56"/>
      <c r="B13" s="116"/>
      <c r="C13" s="116"/>
      <c r="D13" s="116"/>
      <c r="E13" s="116"/>
      <c r="F13" s="56"/>
      <c r="G13" s="73"/>
      <c r="H13" s="354" t="str">
        <f>IF(batch1Start="","",IF(G13=0,"",WORKDAY(batch1Start,7)))</f>
        <v/>
      </c>
      <c r="I13" s="357"/>
      <c r="J13" s="354" t="str">
        <f t="shared" si="2"/>
        <v/>
      </c>
      <c r="K13" s="354" t="str">
        <f t="shared" ref="K13:K28" si="5">IF(J13="","",WORKDAY(J13,$K$9))</f>
        <v/>
      </c>
      <c r="L13" s="357"/>
      <c r="M13" s="354" t="str">
        <f t="shared" si="3"/>
        <v/>
      </c>
      <c r="N13" s="354" t="str">
        <f t="shared" si="4"/>
        <v/>
      </c>
      <c r="O13" s="357"/>
      <c r="P13" s="354" t="str">
        <f t="shared" si="0"/>
        <v/>
      </c>
      <c r="Q13" s="357"/>
      <c r="R13" s="354" t="str">
        <f t="shared" si="1"/>
        <v/>
      </c>
      <c r="S13" s="354"/>
      <c r="T13" s="56"/>
      <c r="U13" s="56"/>
      <c r="V13" s="56"/>
    </row>
    <row r="14" spans="1:22" ht="15.75" thickBot="1">
      <c r="A14" s="56"/>
      <c r="B14" s="116"/>
      <c r="C14" s="116"/>
      <c r="D14" s="116"/>
      <c r="E14" s="116"/>
      <c r="F14" s="56"/>
      <c r="G14" s="73"/>
      <c r="H14" s="405" t="str">
        <f>IF(batch1Start="","",IF(G14="","",WORKDAY(batch1Start,7)))</f>
        <v/>
      </c>
      <c r="I14" s="357"/>
      <c r="J14" s="354" t="str">
        <f t="shared" si="2"/>
        <v/>
      </c>
      <c r="K14" s="354" t="str">
        <f t="shared" si="5"/>
        <v/>
      </c>
      <c r="L14" s="357"/>
      <c r="M14" s="354" t="str">
        <f t="shared" si="3"/>
        <v/>
      </c>
      <c r="N14" s="354" t="str">
        <f>IF(H14&lt;&gt;"",WORKDAY(M14,$N$9),"")</f>
        <v/>
      </c>
      <c r="O14" s="357"/>
      <c r="P14" s="405" t="str">
        <f t="shared" si="0"/>
        <v/>
      </c>
      <c r="Q14" s="357"/>
      <c r="R14" s="405" t="str">
        <f t="shared" si="1"/>
        <v/>
      </c>
      <c r="S14" s="405"/>
      <c r="T14" s="56"/>
      <c r="U14" s="56"/>
      <c r="V14" s="56"/>
    </row>
    <row r="15" spans="1:22">
      <c r="A15" s="56"/>
      <c r="B15" s="116"/>
      <c r="C15" s="116"/>
      <c r="D15" s="116"/>
      <c r="E15" s="116"/>
      <c r="F15" s="333" t="s">
        <v>259</v>
      </c>
      <c r="G15" s="320" t="str" cm="1">
        <f t="array" aca="1" ref="G15" ca="1">IFERROR(_xlfn._xlws.FILTER(References!$E$237:$E$536,(References!$D$237:$D$536=$B$7)),"")</f>
        <v/>
      </c>
      <c r="H15" s="403" t="str">
        <f ca="1">IF(batch2Start="","",IF(G15=0,"",WORKDAY(batch2Start,7)))</f>
        <v/>
      </c>
      <c r="I15" s="331"/>
      <c r="J15" s="330" t="str">
        <f ca="1">IFERROR(IF(I15="",WORKDAY(H15,$J$9),WORKDAY(I15,$J$9)),"")</f>
        <v/>
      </c>
      <c r="K15" s="330" t="str">
        <f t="shared" ca="1" si="5"/>
        <v/>
      </c>
      <c r="L15" s="331"/>
      <c r="M15" s="330" t="str">
        <f ca="1">IFERROR(IF(L15="",WORKDAY(K15,$M$9),WORKDAY(L15,$M$9)),"")</f>
        <v/>
      </c>
      <c r="N15" s="330" t="str">
        <f ca="1">IF(H15&lt;&gt;"",WORKDAY(M15,$N$9),"")</f>
        <v/>
      </c>
      <c r="O15" s="331"/>
      <c r="P15" s="403" t="str">
        <f ca="1">IF(H15="","",IF(O15="",WORKDAY(N15,$P$9),WORKDAY(O15,$P$9)))</f>
        <v/>
      </c>
      <c r="Q15" s="331"/>
      <c r="R15" s="403" t="str">
        <f ca="1">IF(H15="","",IF(Q15="",WORKDAY(P15,$R$9),WORKDAY(Q15,$R$9)))</f>
        <v/>
      </c>
      <c r="S15" s="403"/>
      <c r="T15" s="56"/>
      <c r="U15" s="56"/>
      <c r="V15" s="56"/>
    </row>
    <row r="16" spans="1:22" ht="15.75" customHeight="1">
      <c r="A16" s="56"/>
      <c r="B16" s="116"/>
      <c r="C16" s="116"/>
      <c r="D16" s="116"/>
      <c r="E16" s="116"/>
      <c r="F16" s="56"/>
      <c r="G16" s="73"/>
      <c r="H16" s="354" t="str">
        <f>IF(batch2Start="","",IF(G16=0,"",WORKDAY(batch2Start,7)))</f>
        <v/>
      </c>
      <c r="I16" s="357"/>
      <c r="J16" s="354" t="str">
        <f t="shared" ref="J16:J28" si="6">IFERROR(IF(I16="",WORKDAY(H16,$J$9),WORKDAY(I16,$J$9)),"")</f>
        <v/>
      </c>
      <c r="K16" s="354" t="str">
        <f t="shared" si="5"/>
        <v/>
      </c>
      <c r="L16" s="357"/>
      <c r="M16" s="354" t="str">
        <f>IFERROR(IF(L16="",WORKDAY(K16,$M$9),WORKDAY(L16,$M$9)),"")</f>
        <v/>
      </c>
      <c r="N16" s="354" t="str">
        <f>IF(H16&lt;&gt;"",WORKDAY(M16,$N$9),"")</f>
        <v/>
      </c>
      <c r="O16" s="357"/>
      <c r="P16" s="354" t="str">
        <f>IF(H16="","",IF(O16="",WORKDAY(N16,$P$9),WORKDAY(O16,$P$9)))</f>
        <v/>
      </c>
      <c r="Q16" s="357"/>
      <c r="R16" s="403" t="str">
        <f t="shared" ref="R16:R28" si="7">IF(H16="","",IF(Q16="",WORKDAY(P16,$R$9),WORKDAY(Q16,$R$9)))</f>
        <v/>
      </c>
      <c r="S16" s="354"/>
      <c r="T16" s="56"/>
      <c r="U16" s="56"/>
      <c r="V16" s="56"/>
    </row>
    <row r="17" spans="1:22">
      <c r="A17" s="56"/>
      <c r="B17" s="116"/>
      <c r="C17" s="116"/>
      <c r="D17" s="116"/>
      <c r="E17" s="116"/>
      <c r="F17" s="56"/>
      <c r="G17" s="73"/>
      <c r="H17" s="354" t="str">
        <f>IF(batch2Start="","",IF(G17=0,"",WORKDAY(batch2Start,7)))</f>
        <v/>
      </c>
      <c r="I17" s="357"/>
      <c r="J17" s="354" t="str">
        <f t="shared" si="6"/>
        <v/>
      </c>
      <c r="K17" s="354" t="str">
        <f t="shared" si="5"/>
        <v/>
      </c>
      <c r="L17" s="357"/>
      <c r="M17" s="354" t="str">
        <f t="shared" ref="M17" si="8">IFERROR(IF(L17="",WORKDAY(K17,$M$9),WORKDAY(L17,$M$9)),"")</f>
        <v/>
      </c>
      <c r="N17" s="354" t="str">
        <f t="shared" ref="N17:N28" si="9">IF(H17&lt;&gt;"",WORKDAY(M17,$N$9),"")</f>
        <v/>
      </c>
      <c r="O17" s="357"/>
      <c r="P17" s="354" t="str">
        <f t="shared" ref="P17:P28" si="10">IF(H17="","",IF(O17="",WORKDAY(N17,$P$9),WORKDAY(O17,$P$9)))</f>
        <v/>
      </c>
      <c r="Q17" s="357"/>
      <c r="R17" s="403" t="str">
        <f t="shared" si="7"/>
        <v/>
      </c>
      <c r="S17" s="354"/>
      <c r="T17" s="56"/>
      <c r="U17" s="56"/>
      <c r="V17" s="56"/>
    </row>
    <row r="18" spans="1:22">
      <c r="A18" s="56"/>
      <c r="B18" s="116"/>
      <c r="C18" s="116"/>
      <c r="D18" s="116"/>
      <c r="E18" s="116"/>
      <c r="F18" s="56"/>
      <c r="G18" s="73"/>
      <c r="H18" s="354" t="str">
        <f>IF(batch2Start="","",IF(G18=0,"",WORKDAY(batch2Start,7)))</f>
        <v/>
      </c>
      <c r="I18" s="357"/>
      <c r="J18" s="354" t="str">
        <f t="shared" si="6"/>
        <v/>
      </c>
      <c r="K18" s="354" t="str">
        <f t="shared" si="5"/>
        <v/>
      </c>
      <c r="L18" s="357"/>
      <c r="M18" s="354" t="str">
        <f>IFERROR(IF(L18="",WORKDAY(K18,$M$9),WORKDAY(L18,$M$9)),"")</f>
        <v/>
      </c>
      <c r="N18" s="354" t="str">
        <f t="shared" si="9"/>
        <v/>
      </c>
      <c r="O18" s="357"/>
      <c r="P18" s="354" t="str">
        <f t="shared" si="10"/>
        <v/>
      </c>
      <c r="Q18" s="357"/>
      <c r="R18" s="403" t="str">
        <f t="shared" si="7"/>
        <v/>
      </c>
      <c r="S18" s="354"/>
      <c r="T18" s="56"/>
      <c r="U18" s="56"/>
      <c r="V18" s="56"/>
    </row>
    <row r="19" spans="1:22" ht="15.75" thickBot="1">
      <c r="A19" s="56"/>
      <c r="B19" s="116"/>
      <c r="C19" s="116"/>
      <c r="D19" s="116"/>
      <c r="E19" s="116"/>
      <c r="F19" s="56"/>
      <c r="G19" s="73"/>
      <c r="H19" s="405" t="str">
        <f>IF(batch2Start="","",IF(G19="","",WORKDAY(batch2Start,7)))</f>
        <v/>
      </c>
      <c r="I19" s="357"/>
      <c r="J19" s="354" t="str">
        <f t="shared" si="6"/>
        <v/>
      </c>
      <c r="K19" s="354" t="str">
        <f t="shared" si="5"/>
        <v/>
      </c>
      <c r="L19" s="357"/>
      <c r="M19" s="354" t="str">
        <f>IFERROR(IF(L19="",WORKDAY(K19,$M$9),WORKDAY(L19,$M$9)),"")</f>
        <v/>
      </c>
      <c r="N19" s="354" t="str">
        <f t="shared" si="9"/>
        <v/>
      </c>
      <c r="O19" s="357"/>
      <c r="P19" s="358" t="str">
        <f t="shared" si="10"/>
        <v/>
      </c>
      <c r="Q19" s="357"/>
      <c r="R19" s="463" t="str">
        <f t="shared" si="7"/>
        <v/>
      </c>
      <c r="S19" s="405"/>
      <c r="T19" s="56"/>
      <c r="U19" s="56"/>
      <c r="V19" s="56"/>
    </row>
    <row r="20" spans="1:22">
      <c r="A20" s="56"/>
      <c r="B20" s="56"/>
      <c r="C20" s="56"/>
      <c r="D20" s="116"/>
      <c r="E20" s="116"/>
      <c r="F20" s="333" t="s">
        <v>260</v>
      </c>
      <c r="G20" s="320" t="str" cm="1">
        <f t="array" aca="1" ref="G20" ca="1">IFERROR(_xlfn._xlws.FILTER(References!$E$237:$E$536,(References!$D$237:$D$536=$B$7)),"")</f>
        <v/>
      </c>
      <c r="H20" s="403" t="str">
        <f ca="1">IF(batch3Start="","",IF(G20=0,"",WORKDAY(batch3Start,7)))</f>
        <v/>
      </c>
      <c r="I20" s="331"/>
      <c r="J20" s="330" t="str">
        <f t="shared" ca="1" si="6"/>
        <v/>
      </c>
      <c r="K20" s="330" t="str">
        <f t="shared" ca="1" si="5"/>
        <v/>
      </c>
      <c r="L20" s="331"/>
      <c r="M20" s="330" t="str">
        <f t="shared" ref="M20:M24" ca="1" si="11">IFERROR(IF(L20="",WORKDAY(K20,$M$9),WORKDAY(L20,$M$9)),"")</f>
        <v/>
      </c>
      <c r="N20" s="330" t="str">
        <f t="shared" ca="1" si="9"/>
        <v/>
      </c>
      <c r="O20" s="331"/>
      <c r="P20" s="330" t="str">
        <f t="shared" ca="1" si="10"/>
        <v/>
      </c>
      <c r="Q20" s="331"/>
      <c r="R20" s="330" t="str">
        <f t="shared" ca="1" si="7"/>
        <v/>
      </c>
      <c r="S20" s="403"/>
      <c r="T20" s="56"/>
      <c r="U20" s="56"/>
      <c r="V20" s="56"/>
    </row>
    <row r="21" spans="1:22">
      <c r="A21" s="56"/>
      <c r="B21" s="56"/>
      <c r="C21" s="56"/>
      <c r="D21" s="116"/>
      <c r="E21" s="116"/>
      <c r="F21" s="56"/>
      <c r="G21" s="73"/>
      <c r="H21" s="354" t="str">
        <f>IF(batch3Start="","",IF(G21=0,"",WORKDAY(batch3Start,7)))</f>
        <v/>
      </c>
      <c r="I21" s="357"/>
      <c r="J21" s="354" t="str">
        <f t="shared" si="6"/>
        <v/>
      </c>
      <c r="K21" s="354" t="str">
        <f t="shared" si="5"/>
        <v/>
      </c>
      <c r="L21" s="357"/>
      <c r="M21" s="354" t="str">
        <f t="shared" si="11"/>
        <v/>
      </c>
      <c r="N21" s="354" t="str">
        <f>IF(H21&lt;&gt;"",WORKDAY(M21,$N$9),"")</f>
        <v/>
      </c>
      <c r="O21" s="357"/>
      <c r="P21" s="354" t="str">
        <f t="shared" si="10"/>
        <v/>
      </c>
      <c r="Q21" s="357"/>
      <c r="R21" s="403" t="str">
        <f t="shared" si="7"/>
        <v/>
      </c>
      <c r="S21" s="354"/>
      <c r="T21" s="56"/>
      <c r="U21" s="56"/>
      <c r="V21" s="56"/>
    </row>
    <row r="22" spans="1:22" ht="15.75">
      <c r="A22" s="715" t="s">
        <v>740</v>
      </c>
      <c r="B22" s="715"/>
      <c r="C22" s="715"/>
      <c r="D22" s="116"/>
      <c r="E22" s="116"/>
      <c r="F22" s="56"/>
      <c r="G22" s="73"/>
      <c r="H22" s="354" t="str">
        <f>IF(batch3Start="","",IF(G22=0,"",WORKDAY(batch3Start,7)))</f>
        <v/>
      </c>
      <c r="I22" s="357"/>
      <c r="J22" s="354" t="str">
        <f t="shared" si="6"/>
        <v/>
      </c>
      <c r="K22" s="354" t="str">
        <f t="shared" si="5"/>
        <v/>
      </c>
      <c r="L22" s="357"/>
      <c r="M22" s="354" t="str">
        <f t="shared" si="11"/>
        <v/>
      </c>
      <c r="N22" s="354" t="str">
        <f t="shared" si="9"/>
        <v/>
      </c>
      <c r="O22" s="357"/>
      <c r="P22" s="354" t="str">
        <f t="shared" si="10"/>
        <v/>
      </c>
      <c r="Q22" s="357"/>
      <c r="R22" s="403" t="str">
        <f t="shared" si="7"/>
        <v/>
      </c>
      <c r="S22" s="354"/>
      <c r="T22" s="56"/>
      <c r="U22" s="56"/>
      <c r="V22" s="56"/>
    </row>
    <row r="23" spans="1:22">
      <c r="A23" s="117" t="s">
        <v>741</v>
      </c>
      <c r="B23" s="117" t="s">
        <v>742</v>
      </c>
      <c r="C23" s="117" t="s">
        <v>743</v>
      </c>
      <c r="D23" s="116"/>
      <c r="E23" s="116"/>
      <c r="F23" s="56"/>
      <c r="G23" s="73"/>
      <c r="H23" s="354" t="str">
        <f>IF(batch3Start="","",IF(G23=0,"",WORKDAY(batch3Start,7)))</f>
        <v/>
      </c>
      <c r="I23" s="357"/>
      <c r="J23" s="354" t="str">
        <f t="shared" si="6"/>
        <v/>
      </c>
      <c r="K23" s="354" t="str">
        <f t="shared" si="5"/>
        <v/>
      </c>
      <c r="L23" s="357"/>
      <c r="M23" s="354" t="str">
        <f t="shared" si="11"/>
        <v/>
      </c>
      <c r="N23" s="354" t="str">
        <f t="shared" si="9"/>
        <v/>
      </c>
      <c r="O23" s="357"/>
      <c r="P23" s="354" t="str">
        <f t="shared" si="10"/>
        <v/>
      </c>
      <c r="Q23" s="357"/>
      <c r="R23" s="403" t="str">
        <f t="shared" si="7"/>
        <v/>
      </c>
      <c r="S23" s="354"/>
      <c r="T23" s="56"/>
      <c r="U23" s="56"/>
      <c r="V23" s="56"/>
    </row>
    <row r="24" spans="1:22" ht="15.75" thickBot="1">
      <c r="A24" s="56" t="e" cm="1" vm="1">
        <f t="array" ref="A24">_xlfn._xlws.FILTER(mats_tbl[Unique Material Name],mats_tbl[Translation?]="Yes")</f>
        <v>#VALUE!</v>
      </c>
      <c r="B24" s="116" t="e" vm="2">
        <f ca="1">IF(A24&lt;&gt;"",IF(_xlfn.XLOOKUP(A24,mats_tbl[Unique Material Name],mats_tbl[Audience])="Patient-Facing Pre-Consent",VLOOKUP($B$7,'CLMs Strategies'!$A$7:$F$57,3),VLOOKUP($B$7,'CLMs Strategies'!$A$7:$F$57,4)),"")</f>
        <v>#VALUE!</v>
      </c>
      <c r="C24" s="116" t="e" vm="2">
        <f ca="1">IF(A24&lt;&gt;"",IF(_xlfn.XLOOKUP(A24,mats_tbl[Unique Material Name],mats_tbl[Audience])="Patient-Facing Pre-Consent",VLOOKUP($B$7,'CLMs Strategies'!$A$7:$F$57,5),VLOOKUP($B$7,'CLMs Strategies'!$A$7:$F$57,6)),"")</f>
        <v>#VALUE!</v>
      </c>
      <c r="D24" s="116"/>
      <c r="E24" s="116"/>
      <c r="F24" s="56"/>
      <c r="G24" s="73"/>
      <c r="H24" s="405" t="str">
        <f>IF(batch3Start="","",IF(G24=0,"",WORKDAY(batch3Start,7)))</f>
        <v/>
      </c>
      <c r="I24" s="357"/>
      <c r="J24" s="354" t="str">
        <f t="shared" si="6"/>
        <v/>
      </c>
      <c r="K24" s="354" t="str">
        <f t="shared" si="5"/>
        <v/>
      </c>
      <c r="L24" s="357"/>
      <c r="M24" s="354" t="str">
        <f t="shared" si="11"/>
        <v/>
      </c>
      <c r="N24" s="354" t="str">
        <f t="shared" si="9"/>
        <v/>
      </c>
      <c r="O24" s="357"/>
      <c r="P24" s="405" t="str">
        <f t="shared" si="10"/>
        <v/>
      </c>
      <c r="Q24" s="357"/>
      <c r="R24" s="464" t="str">
        <f t="shared" si="7"/>
        <v/>
      </c>
      <c r="S24" s="405"/>
      <c r="T24" s="56"/>
      <c r="U24" s="56"/>
      <c r="V24" s="56"/>
    </row>
    <row r="25" spans="1:22">
      <c r="A25" s="56"/>
      <c r="B25" s="116" t="str">
        <f ca="1">IF(A25&lt;&gt;"",IF(_xlfn.XLOOKUP(A25,mats_tbl[Unique Material Name],mats_tbl[Audience])="Patient-Facing Pre-Consent",VLOOKUP($B$7,'CLMs Strategies'!$A$7:$F$57,3),VLOOKUP($B$7,'CLMs Strategies'!$A$7:$F$57,4)),"")</f>
        <v/>
      </c>
      <c r="C25" s="116" t="str">
        <f ca="1">IF(A25&lt;&gt;"",IF(_xlfn.XLOOKUP(A25,mats_tbl[Unique Material Name],mats_tbl[Audience])="Patient-Facing Pre-Consent",VLOOKUP($B$7,'CLMs Strategies'!$A$7:$F$57,5),VLOOKUP($B$7,'CLMs Strategies'!$A$7:$F$57,6)),"")</f>
        <v/>
      </c>
      <c r="D25" s="116"/>
      <c r="E25" s="116"/>
      <c r="F25" s="333" t="s">
        <v>261</v>
      </c>
      <c r="G25" s="320" t="str" cm="1">
        <f t="array" aca="1" ref="G25" ca="1">IFERROR(_xlfn._xlws.FILTER(References!$E$237:$E$536,(References!$D$237:$D$536=$B$7)),"")</f>
        <v/>
      </c>
      <c r="H25" s="403" t="str">
        <f ca="1">IF(batch4Start="","",IF(G25=0,"",WORKDAY(batch4Start,7)))</f>
        <v/>
      </c>
      <c r="I25" s="331"/>
      <c r="J25" s="330" t="str">
        <f t="shared" ca="1" si="6"/>
        <v/>
      </c>
      <c r="K25" s="330" t="str">
        <f t="shared" ca="1" si="5"/>
        <v/>
      </c>
      <c r="L25" s="331"/>
      <c r="M25" s="330" t="str">
        <f ca="1">IFERROR(IF(L25="",WORKDAY(K25,$M$9),WORKDAY(L25,$M$9)),"")</f>
        <v/>
      </c>
      <c r="N25" s="330" t="str">
        <f t="shared" ca="1" si="9"/>
        <v/>
      </c>
      <c r="O25" s="331"/>
      <c r="P25" s="403" t="str">
        <f t="shared" ca="1" si="10"/>
        <v/>
      </c>
      <c r="Q25" s="331"/>
      <c r="R25" s="403" t="str">
        <f t="shared" ca="1" si="7"/>
        <v/>
      </c>
      <c r="S25" s="403"/>
      <c r="T25" s="56"/>
      <c r="U25" s="56"/>
      <c r="V25" s="56"/>
    </row>
    <row r="26" spans="1:22">
      <c r="A26" s="56"/>
      <c r="B26" s="116" t="str">
        <f ca="1">IF(A26&lt;&gt;"",IF(_xlfn.XLOOKUP(A26,mats_tbl[Unique Material Name],mats_tbl[Audience])="Patient-Facing Pre-Consent",VLOOKUP($B$7,'CLMs Strategies'!$A$7:$F$57,3),VLOOKUP($B$7,'CLMs Strategies'!$A$7:$F$57,4)),"")</f>
        <v/>
      </c>
      <c r="C26" s="116" t="str">
        <f ca="1">IF(A26&lt;&gt;"",IF(_xlfn.XLOOKUP(A26,mats_tbl[Unique Material Name],mats_tbl[Audience])="Patient-Facing Pre-Consent",VLOOKUP($B$7,'CLMs Strategies'!$A$7:$F$57,5),VLOOKUP($B$7,'CLMs Strategies'!$A$7:$F$57,6)),"")</f>
        <v/>
      </c>
      <c r="D26" s="116"/>
      <c r="E26" s="116"/>
      <c r="F26" s="56"/>
      <c r="G26" s="73"/>
      <c r="H26" s="354" t="str">
        <f>IF(batch4Start="","",IF(G26=0,"",WORKDAY(batch4Start,7)))</f>
        <v/>
      </c>
      <c r="I26" s="357"/>
      <c r="J26" s="354" t="str">
        <f t="shared" si="6"/>
        <v/>
      </c>
      <c r="K26" s="354" t="str">
        <f t="shared" si="5"/>
        <v/>
      </c>
      <c r="L26" s="357"/>
      <c r="M26" s="354" t="str">
        <f>IFERROR(IF(L26="",WORKDAY(K26,$M$9),WORKDAY(L26,$M$9)),"")</f>
        <v/>
      </c>
      <c r="N26" s="354" t="str">
        <f t="shared" si="9"/>
        <v/>
      </c>
      <c r="O26" s="357"/>
      <c r="P26" s="354" t="str">
        <f t="shared" si="10"/>
        <v/>
      </c>
      <c r="Q26" s="357"/>
      <c r="R26" s="403" t="str">
        <f t="shared" si="7"/>
        <v/>
      </c>
      <c r="S26" s="354"/>
      <c r="T26" s="56"/>
      <c r="U26" s="56"/>
      <c r="V26" s="56"/>
    </row>
    <row r="27" spans="1:22">
      <c r="A27" s="56"/>
      <c r="B27" s="116" t="str">
        <f ca="1">IF(A27&lt;&gt;"",IF(_xlfn.XLOOKUP(A27,mats_tbl[Unique Material Name],mats_tbl[Audience])="Patient-Facing Pre-Consent",VLOOKUP($B$7,'CLMs Strategies'!$A$7:$F$57,3),VLOOKUP($B$7,'CLMs Strategies'!$A$7:$F$57,4)),"")</f>
        <v/>
      </c>
      <c r="C27" s="116" t="str">
        <f ca="1">IF(A27&lt;&gt;"",IF(_xlfn.XLOOKUP(A27,mats_tbl[Unique Material Name],mats_tbl[Audience])="Patient-Facing Pre-Consent",VLOOKUP($B$7,'CLMs Strategies'!$A$7:$F$57,5),VLOOKUP($B$7,'CLMs Strategies'!$A$7:$F$57,6)),"")</f>
        <v/>
      </c>
      <c r="D27" s="116"/>
      <c r="E27" s="116"/>
      <c r="F27" s="56"/>
      <c r="G27" s="73"/>
      <c r="H27" s="354" t="str">
        <f>IF(batch4Start="","",IF(G27=0,"",WORKDAY(batch4Start,7)))</f>
        <v/>
      </c>
      <c r="I27" s="357"/>
      <c r="J27" s="354" t="str">
        <f>IFERROR(IF(I27="",WORKDAY(H27,$J$9),WORKDAY(I27,$J$9)),"")</f>
        <v/>
      </c>
      <c r="K27" s="354" t="str">
        <f t="shared" si="5"/>
        <v/>
      </c>
      <c r="L27" s="357"/>
      <c r="M27" s="354" t="str">
        <f t="shared" ref="M27:M28" si="12">IFERROR(IF(L27="",WORKDAY(K27,$M$9),WORKDAY(L27,$M$9)),"")</f>
        <v/>
      </c>
      <c r="N27" s="354" t="str">
        <f t="shared" si="9"/>
        <v/>
      </c>
      <c r="O27" s="357"/>
      <c r="P27" s="354" t="str">
        <f t="shared" si="10"/>
        <v/>
      </c>
      <c r="Q27" s="357"/>
      <c r="R27" s="403" t="str">
        <f t="shared" si="7"/>
        <v/>
      </c>
      <c r="S27" s="354"/>
      <c r="T27" s="56"/>
      <c r="U27" s="56"/>
      <c r="V27" s="56"/>
    </row>
    <row r="28" spans="1:22">
      <c r="A28" s="56"/>
      <c r="B28" s="116" t="str">
        <f ca="1">IF(A28&lt;&gt;"",IF(_xlfn.XLOOKUP(A28,mats_tbl[Unique Material Name],mats_tbl[Audience])="Patient-Facing Pre-Consent",VLOOKUP($B$7,'CLMs Strategies'!$A$7:$F$57,3),VLOOKUP($B$7,'CLMs Strategies'!$A$7:$F$57,4)),"")</f>
        <v/>
      </c>
      <c r="C28" s="116" t="str">
        <f ca="1">IF(A28&lt;&gt;"",IF(_xlfn.XLOOKUP(A28,mats_tbl[Unique Material Name],mats_tbl[Audience])="Patient-Facing Pre-Consent",VLOOKUP($B$7,'CLMs Strategies'!$A$7:$F$57,5),VLOOKUP($B$7,'CLMs Strategies'!$A$7:$F$57,6)),"")</f>
        <v/>
      </c>
      <c r="D28" s="116"/>
      <c r="E28" s="116"/>
      <c r="F28" s="56"/>
      <c r="G28" s="73"/>
      <c r="H28" s="354" t="str">
        <f>IF(batch4Start="","",IF(G28=0,"",WORKDAY(batch4Start,7)))</f>
        <v/>
      </c>
      <c r="I28" s="357"/>
      <c r="J28" s="354" t="str">
        <f t="shared" si="6"/>
        <v/>
      </c>
      <c r="K28" s="354" t="str">
        <f t="shared" si="5"/>
        <v/>
      </c>
      <c r="L28" s="357"/>
      <c r="M28" s="354" t="str">
        <f t="shared" si="12"/>
        <v/>
      </c>
      <c r="N28" s="354" t="str">
        <f t="shared" si="9"/>
        <v/>
      </c>
      <c r="O28" s="357"/>
      <c r="P28" s="354" t="str">
        <f t="shared" si="10"/>
        <v/>
      </c>
      <c r="Q28" s="357"/>
      <c r="R28" s="403" t="str">
        <f t="shared" si="7"/>
        <v/>
      </c>
      <c r="S28" s="354"/>
      <c r="T28" s="56"/>
      <c r="U28" s="56"/>
      <c r="V28" s="56"/>
    </row>
    <row r="29" spans="1:22">
      <c r="A29" s="56"/>
      <c r="B29" s="116" t="str">
        <f ca="1">IF(A29&lt;&gt;"",IF(_xlfn.XLOOKUP(A29,mats_tbl[Unique Material Name],mats_tbl[Audience])="Patient-Facing Pre-Consent",VLOOKUP($B$7,'CLMs Strategies'!$A$7:$F$57,3),VLOOKUP($B$7,'CLMs Strategies'!$A$7:$F$57,4)),"")</f>
        <v/>
      </c>
      <c r="C29" s="116" t="str">
        <f ca="1">IF(A29&lt;&gt;"",IF(_xlfn.XLOOKUP(A29,mats_tbl[Unique Material Name],mats_tbl[Audience])="Patient-Facing Pre-Consent",VLOOKUP($B$7,'CLMs Strategies'!$A$7:$F$57,5),VLOOKUP($B$7,'CLMs Strategies'!$A$7:$F$57,6)),"")</f>
        <v/>
      </c>
      <c r="D29" s="116"/>
      <c r="E29" s="116"/>
      <c r="F29" s="56"/>
      <c r="G29" s="321"/>
      <c r="H29" s="358"/>
      <c r="I29" s="356"/>
      <c r="J29" s="356"/>
      <c r="K29" s="356"/>
      <c r="L29" s="356"/>
      <c r="M29" s="356"/>
      <c r="N29" s="356"/>
      <c r="O29" s="356"/>
      <c r="P29" s="116"/>
      <c r="Q29" s="356"/>
      <c r="R29" s="116"/>
      <c r="S29" s="356"/>
      <c r="T29" s="56"/>
      <c r="U29" s="56"/>
      <c r="V29" s="56"/>
    </row>
    <row r="30" spans="1:22">
      <c r="A30" s="56"/>
      <c r="B30" s="116" t="str">
        <f ca="1">IF(A30&lt;&gt;"",IF(_xlfn.XLOOKUP(A30,mats_tbl[Unique Material Name],mats_tbl[Audience])="Patient-Facing Pre-Consent",VLOOKUP($B$7,'CLMs Strategies'!$A$7:$F$57,3),VLOOKUP($B$7,'CLMs Strategies'!$A$7:$F$57,4)),"")</f>
        <v/>
      </c>
      <c r="C30" s="116" t="str">
        <f ca="1">IF(A30&lt;&gt;"",IF(_xlfn.XLOOKUP(A30,mats_tbl[Unique Material Name],mats_tbl[Audience])="Patient-Facing Pre-Consent",VLOOKUP($B$7,'CLMs Strategies'!$A$7:$F$57,5),VLOOKUP($B$7,'CLMs Strategies'!$A$7:$F$57,6)),"")</f>
        <v/>
      </c>
      <c r="D30" s="116"/>
      <c r="E30" s="116"/>
      <c r="F30" s="56"/>
      <c r="G30" s="56"/>
      <c r="H30" s="56"/>
      <c r="I30" s="56"/>
      <c r="J30" s="56"/>
      <c r="K30" s="56"/>
      <c r="L30" s="56"/>
      <c r="M30" s="56"/>
      <c r="N30" s="56"/>
      <c r="O30" s="56"/>
      <c r="P30" s="56"/>
      <c r="Q30" s="56"/>
      <c r="R30" s="56"/>
      <c r="S30" s="56"/>
      <c r="T30" s="56"/>
      <c r="U30" s="56"/>
      <c r="V30" s="56"/>
    </row>
    <row r="31" spans="1:22">
      <c r="A31" s="56"/>
      <c r="B31" s="116" t="str">
        <f ca="1">IF(A31&lt;&gt;"",IF(_xlfn.XLOOKUP(A31,mats_tbl[Unique Material Name],mats_tbl[Audience])="Patient-Facing Pre-Consent",VLOOKUP($B$7,'CLMs Strategies'!$A$7:$F$57,3),VLOOKUP($B$7,'CLMs Strategies'!$A$7:$F$57,4)),"")</f>
        <v/>
      </c>
      <c r="C31" s="116" t="str">
        <f ca="1">IF(A31&lt;&gt;"",IF(_xlfn.XLOOKUP(A31,mats_tbl[Unique Material Name],mats_tbl[Audience])="Patient-Facing Pre-Consent",VLOOKUP($B$7,'CLMs Strategies'!$A$7:$F$57,5),VLOOKUP($B$7,'CLMs Strategies'!$A$7:$F$57,6)),"")</f>
        <v/>
      </c>
      <c r="D31" s="116"/>
      <c r="E31" s="116"/>
      <c r="F31" s="56"/>
      <c r="G31" s="56"/>
      <c r="H31" s="56"/>
      <c r="I31" s="56"/>
      <c r="J31" s="56"/>
      <c r="K31" s="56"/>
      <c r="L31" s="56"/>
      <c r="M31" s="56"/>
      <c r="N31" s="56"/>
      <c r="O31" s="56"/>
      <c r="P31" s="56"/>
      <c r="Q31" s="56"/>
      <c r="R31" s="56"/>
      <c r="S31" s="56"/>
      <c r="T31" s="56"/>
      <c r="U31" s="56"/>
      <c r="V31" s="56"/>
    </row>
    <row r="32" spans="1:22">
      <c r="A32" s="56"/>
      <c r="B32" s="116" t="str">
        <f ca="1">IF(A32&lt;&gt;"",IF(_xlfn.XLOOKUP(A32,mats_tbl[Unique Material Name],mats_tbl[Audience])="Patient-Facing Pre-Consent",VLOOKUP($B$7,'CLMs Strategies'!$A$7:$F$57,3),VLOOKUP($B$7,'CLMs Strategies'!$A$7:$F$57,4)),"")</f>
        <v/>
      </c>
      <c r="C32" s="116" t="str">
        <f ca="1">IF(A32&lt;&gt;"",IF(_xlfn.XLOOKUP(A32,mats_tbl[Unique Material Name],mats_tbl[Audience])="Patient-Facing Pre-Consent",VLOOKUP($B$7,'CLMs Strategies'!$A$7:$F$57,5),VLOOKUP($B$7,'CLMs Strategies'!$A$7:$F$57,6)),"")</f>
        <v/>
      </c>
      <c r="D32" s="56"/>
      <c r="E32" s="56"/>
      <c r="F32" s="56"/>
      <c r="G32" s="56"/>
      <c r="H32" s="56"/>
      <c r="I32" s="56"/>
      <c r="J32" s="56"/>
      <c r="K32" s="56"/>
      <c r="L32" s="56"/>
      <c r="M32" s="56"/>
      <c r="N32" s="56"/>
      <c r="O32" s="56"/>
      <c r="P32" s="56"/>
      <c r="Q32" s="56"/>
      <c r="R32" s="56"/>
      <c r="S32" s="56"/>
      <c r="T32" s="56"/>
      <c r="U32" s="56"/>
      <c r="V32" s="56"/>
    </row>
    <row r="33" spans="1:20">
      <c r="A33" s="56"/>
      <c r="B33" s="116" t="str">
        <f ca="1">IF(A33&lt;&gt;"",IF(_xlfn.XLOOKUP(A33,mats_tbl[Unique Material Name],mats_tbl[Audience])="Patient-Facing Pre-Consent",VLOOKUP($B$7,'CLMs Strategies'!$A$7:$F$57,3),VLOOKUP($B$7,'CLMs Strategies'!$A$7:$F$57,4)),"")</f>
        <v/>
      </c>
      <c r="C33" s="116" t="str">
        <f ca="1">IF(A33&lt;&gt;"",IF(_xlfn.XLOOKUP(A33,mats_tbl[Unique Material Name],mats_tbl[Audience])="Patient-Facing Pre-Consent",VLOOKUP($B$7,'CLMs Strategies'!$A$7:$F$57,5),VLOOKUP($B$7,'CLMs Strategies'!$A$7:$F$57,6)),"")</f>
        <v/>
      </c>
      <c r="D33" s="56"/>
      <c r="E33" s="56"/>
      <c r="F33" s="56"/>
      <c r="G33" s="56"/>
      <c r="H33" s="56"/>
      <c r="I33" s="56"/>
      <c r="J33" s="56"/>
      <c r="K33" s="56"/>
      <c r="L33" s="56"/>
      <c r="M33" s="56"/>
      <c r="N33" s="56"/>
      <c r="O33" s="56"/>
      <c r="P33" s="56"/>
      <c r="Q33" s="56"/>
      <c r="R33" s="56"/>
      <c r="S33" s="56"/>
      <c r="T33" s="56"/>
    </row>
    <row r="34" spans="1:20">
      <c r="A34" s="56"/>
      <c r="B34" s="116" t="str">
        <f ca="1">IF(A34&lt;&gt;"",IF(_xlfn.XLOOKUP(A34,mats_tbl[Unique Material Name],mats_tbl[Audience])="Patient-Facing Pre-Consent",VLOOKUP($B$7,'CLMs Strategies'!$A$7:$F$57,3),VLOOKUP($B$7,'CLMs Strategies'!$A$7:$F$57,4)),"")</f>
        <v/>
      </c>
      <c r="C34" s="116" t="str">
        <f ca="1">IF(A34&lt;&gt;"",IF(_xlfn.XLOOKUP(A34,mats_tbl[Unique Material Name],mats_tbl[Audience])="Patient-Facing Pre-Consent",VLOOKUP($B$7,'CLMs Strategies'!$A$7:$F$57,5),VLOOKUP($B$7,'CLMs Strategies'!$A$7:$F$57,6)),"")</f>
        <v/>
      </c>
      <c r="D34" s="56"/>
      <c r="E34" s="56"/>
      <c r="F34" s="56"/>
      <c r="G34" s="56"/>
      <c r="H34" s="56"/>
      <c r="I34" s="56"/>
      <c r="J34" s="56"/>
      <c r="K34" s="56"/>
      <c r="L34" s="56"/>
      <c r="M34" s="56"/>
      <c r="N34" s="56"/>
      <c r="O34" s="56"/>
      <c r="P34" s="56"/>
      <c r="Q34" s="56"/>
      <c r="R34" s="56"/>
      <c r="S34" s="56"/>
      <c r="T34" s="56"/>
    </row>
    <row r="35" spans="1:20">
      <c r="A35" s="56"/>
      <c r="B35" s="116" t="str">
        <f ca="1">IF(A35&lt;&gt;"",IF(_xlfn.XLOOKUP(A35,mats_tbl[Unique Material Name],mats_tbl[Audience])="Patient-Facing Pre-Consent",VLOOKUP($B$7,'CLMs Strategies'!$A$7:$F$57,3),VLOOKUP($B$7,'CLMs Strategies'!$A$7:$F$57,4)),"")</f>
        <v/>
      </c>
      <c r="C35" s="116" t="str">
        <f ca="1">IF(A35&lt;&gt;"",IF(_xlfn.XLOOKUP(A35,mats_tbl[Unique Material Name],mats_tbl[Audience])="Patient-Facing Pre-Consent",VLOOKUP($B$7,'CLMs Strategies'!$A$7:$F$57,5),VLOOKUP($B$7,'CLMs Strategies'!$A$7:$F$57,6)),"")</f>
        <v/>
      </c>
      <c r="D35" s="56"/>
      <c r="E35" s="56"/>
      <c r="F35" s="56"/>
      <c r="G35" s="56"/>
      <c r="H35" s="56"/>
      <c r="I35" s="56"/>
      <c r="J35" s="56"/>
      <c r="K35" s="56"/>
      <c r="L35" s="56"/>
      <c r="M35" s="56"/>
      <c r="N35" s="56"/>
      <c r="O35" s="56"/>
      <c r="P35" s="56"/>
      <c r="Q35" s="56"/>
      <c r="R35" s="56"/>
      <c r="S35" s="56"/>
      <c r="T35" s="56"/>
    </row>
    <row r="36" spans="1:20">
      <c r="A36" s="56"/>
      <c r="B36" s="116" t="str">
        <f ca="1">IF(A36&lt;&gt;"",IF(_xlfn.XLOOKUP(A36,mats_tbl[Unique Material Name],mats_tbl[Audience])="Patient-Facing Pre-Consent",VLOOKUP($B$7,'CLMs Strategies'!$A$7:$F$57,3),VLOOKUP($B$7,'CLMs Strategies'!$A$7:$F$57,4)),"")</f>
        <v/>
      </c>
      <c r="C36" s="116" t="str">
        <f ca="1">IF(A36&lt;&gt;"",IF(_xlfn.XLOOKUP(A36,mats_tbl[Unique Material Name],mats_tbl[Audience])="Patient-Facing Pre-Consent",VLOOKUP($B$7,'CLMs Strategies'!$A$7:$F$57,5),VLOOKUP($B$7,'CLMs Strategies'!$A$7:$F$57,6)),"")</f>
        <v/>
      </c>
      <c r="D36" s="56"/>
      <c r="E36" s="56"/>
      <c r="F36" s="56"/>
      <c r="G36" s="56"/>
      <c r="H36" s="56"/>
      <c r="I36" s="56"/>
      <c r="J36" s="56"/>
      <c r="K36" s="56"/>
      <c r="L36" s="56"/>
      <c r="M36" s="56"/>
      <c r="N36" s="56"/>
      <c r="O36" s="56"/>
      <c r="P36" s="56"/>
      <c r="Q36" s="56"/>
      <c r="R36" s="56"/>
      <c r="S36" s="56"/>
      <c r="T36" s="56"/>
    </row>
    <row r="37" spans="1:20">
      <c r="A37" s="56"/>
      <c r="B37" s="116" t="str">
        <f ca="1">IF(A37&lt;&gt;"",IF(_xlfn.XLOOKUP(A37,mats_tbl[Unique Material Name],mats_tbl[Audience])="Patient-Facing Pre-Consent",VLOOKUP($B$7,'CLMs Strategies'!$A$7:$F$57,3),VLOOKUP($B$7,'CLMs Strategies'!$A$7:$F$57,4)),"")</f>
        <v/>
      </c>
      <c r="C37" s="116" t="str">
        <f ca="1">IF(A37&lt;&gt;"",IF(_xlfn.XLOOKUP(A37,mats_tbl[Unique Material Name],mats_tbl[Audience])="Patient-Facing Pre-Consent",VLOOKUP($B$7,'CLMs Strategies'!$A$7:$F$57,5),VLOOKUP($B$7,'CLMs Strategies'!$A$7:$F$57,6)),"")</f>
        <v/>
      </c>
      <c r="D37" s="56"/>
      <c r="E37" s="56"/>
      <c r="F37" s="56"/>
      <c r="G37" s="56"/>
      <c r="H37" s="56"/>
      <c r="I37" s="56"/>
      <c r="J37" s="56"/>
      <c r="K37" s="56"/>
      <c r="L37" s="56"/>
      <c r="M37" s="56"/>
      <c r="N37" s="56"/>
      <c r="O37" s="56"/>
      <c r="P37" s="56"/>
      <c r="Q37" s="56"/>
      <c r="R37" s="56"/>
      <c r="S37" s="56"/>
      <c r="T37" s="56"/>
    </row>
    <row r="38" spans="1:20">
      <c r="A38" s="56"/>
      <c r="B38" s="116" t="str">
        <f ca="1">IF(A38&lt;&gt;"",IF(_xlfn.XLOOKUP(A38,mats_tbl[Unique Material Name],mats_tbl[Audience])="Patient-Facing Pre-Consent",VLOOKUP($B$7,'CLMs Strategies'!$A$7:$F$57,3),VLOOKUP($B$7,'CLMs Strategies'!$A$7:$F$57,4)),"")</f>
        <v/>
      </c>
      <c r="C38" s="116" t="str">
        <f ca="1">IF(A38&lt;&gt;"",IF(_xlfn.XLOOKUP(A38,mats_tbl[Unique Material Name],mats_tbl[Audience])="Patient-Facing Pre-Consent",VLOOKUP($B$7,'CLMs Strategies'!$A$7:$F$57,5),VLOOKUP($B$7,'CLMs Strategies'!$A$7:$F$57,6)),"")</f>
        <v/>
      </c>
      <c r="D38" s="56"/>
      <c r="E38" s="56"/>
      <c r="F38" s="56"/>
      <c r="G38" s="56"/>
      <c r="H38" s="56"/>
      <c r="I38" s="56"/>
      <c r="J38" s="56"/>
      <c r="K38" s="56"/>
      <c r="L38" s="56"/>
      <c r="M38" s="56"/>
      <c r="N38" s="56"/>
      <c r="O38" s="56"/>
      <c r="P38" s="56"/>
      <c r="Q38" s="56"/>
      <c r="R38" s="56"/>
      <c r="S38" s="56"/>
      <c r="T38" s="56"/>
    </row>
    <row r="39" spans="1:20">
      <c r="A39" s="56"/>
      <c r="B39" s="116" t="str">
        <f ca="1">IF(A39&lt;&gt;"",IF(_xlfn.XLOOKUP(A39,mats_tbl[Unique Material Name],mats_tbl[Audience])="Patient-Facing Pre-Consent",VLOOKUP($B$7,'CLMs Strategies'!$A$7:$F$57,3),VLOOKUP($B$7,'CLMs Strategies'!$A$7:$F$57,4)),"")</f>
        <v/>
      </c>
      <c r="C39" s="116" t="str">
        <f ca="1">IF(A39&lt;&gt;"",IF(_xlfn.XLOOKUP(A39,mats_tbl[Unique Material Name],mats_tbl[Audience])="Patient-Facing Pre-Consent",VLOOKUP($B$7,'CLMs Strategies'!$A$7:$F$57,5),VLOOKUP($B$7,'CLMs Strategies'!$A$7:$F$57,6)),"")</f>
        <v/>
      </c>
      <c r="D39" s="56"/>
      <c r="E39" s="56"/>
      <c r="F39" s="56"/>
      <c r="G39" s="56"/>
      <c r="H39" s="56"/>
      <c r="I39" s="56"/>
      <c r="J39" s="56"/>
      <c r="K39" s="56"/>
      <c r="L39" s="56"/>
      <c r="M39" s="56"/>
      <c r="N39" s="56"/>
      <c r="O39" s="56"/>
      <c r="P39" s="56"/>
      <c r="Q39" s="56"/>
      <c r="R39" s="56"/>
      <c r="S39" s="56"/>
      <c r="T39" s="56"/>
    </row>
    <row r="40" spans="1:20">
      <c r="A40" s="56"/>
      <c r="B40" s="116"/>
      <c r="C40" s="56"/>
      <c r="D40" s="56"/>
      <c r="E40" s="56"/>
      <c r="F40" s="56"/>
      <c r="G40" s="56"/>
      <c r="H40" s="56"/>
      <c r="I40" s="56"/>
      <c r="J40" s="56"/>
      <c r="K40" s="56"/>
      <c r="L40" s="56"/>
      <c r="M40" s="56"/>
      <c r="N40" s="56"/>
      <c r="O40" s="56"/>
      <c r="P40" s="56"/>
      <c r="Q40" s="56"/>
      <c r="R40" s="56"/>
      <c r="S40" s="56"/>
      <c r="T40" s="56"/>
    </row>
    <row r="41" spans="1:20">
      <c r="A41" s="56"/>
      <c r="B41" s="116"/>
      <c r="C41" s="56"/>
      <c r="D41" s="56"/>
      <c r="E41" s="56"/>
      <c r="F41" s="56"/>
      <c r="G41" s="56"/>
      <c r="H41" s="56"/>
      <c r="I41" s="56"/>
      <c r="J41" s="56"/>
      <c r="K41" s="56"/>
      <c r="L41" s="56"/>
      <c r="M41" s="56"/>
      <c r="N41" s="56"/>
      <c r="O41" s="56"/>
      <c r="P41" s="56"/>
      <c r="Q41" s="56"/>
      <c r="R41" s="56"/>
      <c r="S41" s="56"/>
      <c r="T41" s="56"/>
    </row>
    <row r="42" spans="1:20">
      <c r="A42" s="56"/>
      <c r="B42" s="116"/>
      <c r="C42" s="56"/>
      <c r="D42" s="56"/>
      <c r="E42" s="56"/>
      <c r="F42" s="56"/>
      <c r="G42" s="56"/>
      <c r="H42" s="56"/>
      <c r="I42" s="56"/>
      <c r="J42" s="56"/>
      <c r="K42" s="56"/>
      <c r="L42" s="56"/>
      <c r="M42" s="56"/>
      <c r="N42" s="56"/>
      <c r="O42" s="56"/>
      <c r="P42" s="56"/>
      <c r="Q42" s="56"/>
      <c r="R42" s="56"/>
      <c r="S42" s="56"/>
      <c r="T42" s="56"/>
    </row>
    <row r="43" spans="1:20">
      <c r="A43" s="56"/>
      <c r="B43" s="116"/>
      <c r="C43" s="56"/>
    </row>
    <row r="44" spans="1:20">
      <c r="A44" s="56"/>
      <c r="B44" s="56"/>
      <c r="C44" s="56"/>
    </row>
  </sheetData>
  <mergeCells count="7">
    <mergeCell ref="M7:O7"/>
    <mergeCell ref="P7:Q7"/>
    <mergeCell ref="A22:C22"/>
    <mergeCell ref="A1:A2"/>
    <mergeCell ref="A3:A4"/>
    <mergeCell ref="H7:I7"/>
    <mergeCell ref="J7:L7"/>
  </mergeCells>
  <conditionalFormatting sqref="B1:K5">
    <cfRule type="expression" dxfId="240" priority="1">
      <formula>COUNTIF(translationCountries,B1)=0</formula>
    </cfRule>
  </conditionalFormatting>
  <conditionalFormatting sqref="E7">
    <cfRule type="containsText" dxfId="239" priority="13" operator="containsText" text="OK">
      <formula>NOT(ISERROR(SEARCH("OK",E7)))</formula>
    </cfRule>
    <cfRule type="containsText" dxfId="238" priority="14" operator="containsText" text="AFTER SUBMISSION DEADLINE">
      <formula>NOT(ISERROR(SEARCH("AFTER SUBMISSION DEADLINE",E7)))</formula>
    </cfRule>
  </conditionalFormatting>
  <conditionalFormatting sqref="G10:G29">
    <cfRule type="cellIs" dxfId="237" priority="9" operator="equal">
      <formula>0</formula>
    </cfRule>
  </conditionalFormatting>
  <hyperlinks>
    <hyperlink ref="A1:A2" location="'Country Level Dashboard'!A1" display="'Country Level Dashboard'!A1" xr:uid="{CE3FB30F-6BF9-4FCD-898A-B7892ACA4A09}"/>
    <hyperlink ref="A3:A4" location="'Project TOC'!A1" display="'Project TOC'!A1" xr:uid="{72663262-C7D9-42B9-B116-5E98CBB48948}"/>
    <hyperlink ref="B1" location="Argentina!A1" display="Argentina" xr:uid="{FB962BE8-5B57-4710-BD3E-85A0F01C0849}"/>
    <hyperlink ref="C1" location="Australia!A1" display="Australia" xr:uid="{62E81B86-8307-43CB-9E3E-1154B81B8E6D}"/>
    <hyperlink ref="D1" location="Austria!A1" display="Austria" xr:uid="{8155EE34-F5FA-46BE-B0FD-90DF5A7A250B}"/>
    <hyperlink ref="E1" location="Belgium!A1" display="Belgium" xr:uid="{C7BB9669-6A36-4F16-909C-EC78E878F524}"/>
    <hyperlink ref="F1" location="Brazil!A1" display="Brazil" xr:uid="{230EE82A-9E18-461B-A988-B039EB3A0629}"/>
    <hyperlink ref="G1" location="Bulgaria!A1" display="Bulgaria" xr:uid="{CDFC9195-8B69-4272-AF80-ECDAA98394DE}"/>
    <hyperlink ref="H1" location="Canada!A1" display="Canada" xr:uid="{AE18B470-766E-4FEF-94B7-2438AB75938E}"/>
    <hyperlink ref="I1" location="Chile!A1" display="Chile" xr:uid="{6E892652-D7EA-4521-A48C-85CD5805645F}"/>
    <hyperlink ref="J1" location="China!A1" display="China" xr:uid="{9FED9572-7D65-48D3-B609-723B9F88E9AD}"/>
    <hyperlink ref="K1" location="Colombia!A1" display="Colombia" xr:uid="{4ACDC6AA-D00B-4E82-B7EC-537E4E85BAE7}"/>
    <hyperlink ref="B2" location="'Czech Republic'!A1" display="Czech Republic" xr:uid="{1CC49912-517C-4A73-B352-1517EE75AFAE}"/>
    <hyperlink ref="C2" location="Denmark!A1" display="Denmark" xr:uid="{04473B20-6226-4AEC-8475-A67ABE62699E}"/>
    <hyperlink ref="D2" location="Estonia!A1" display="Estonia" xr:uid="{55599F23-5BA3-44D6-860F-984E886BFF00}"/>
    <hyperlink ref="F2" location="France!A1" display="France" xr:uid="{38F18851-8BEA-4CCF-B208-74F369DD23EB}"/>
    <hyperlink ref="G2" location="Germany!A1" display="Germany" xr:uid="{DEC3D6C5-C740-469D-9130-D1FA3457167B}"/>
    <hyperlink ref="H2" location="Greece!A1" display="Greece" xr:uid="{F041CCD7-9821-4723-BD7C-5FBCC350DC4E}"/>
    <hyperlink ref="J2" location="Hungary!A1" display="Hungary" xr:uid="{9CAF56CA-1ED3-463B-9F24-7582B3A261CF}"/>
    <hyperlink ref="I2" location="'Hong Kong'!A1" display="Hong Kong" xr:uid="{FCBB80C5-3EF0-4703-B7F6-EA0996396F1A}"/>
    <hyperlink ref="K2" location="Ireland!A1" display="Ireland" xr:uid="{000AFE00-1D62-49BE-BC1B-765E6FF6E4DF}"/>
    <hyperlink ref="C3" location="Italy!A1" display="Italy" xr:uid="{31467043-06AE-4B07-B307-3237DF7A4025}"/>
    <hyperlink ref="D3" location="Japan!A1" display="Japan" xr:uid="{3F4A150B-F4FF-496B-BF2B-8B78E01C0FB4}"/>
    <hyperlink ref="K4" location="'South Korea'!A1" display="South Korea" xr:uid="{3BF51B34-CA14-4095-8926-EA6CDC386CC4}"/>
    <hyperlink ref="C5" location="Sweden!A1" display="Sweden" xr:uid="{C6D139E8-5EEB-44F7-9E0E-7BA5ECBB02B1}"/>
    <hyperlink ref="G5" location="Turkey!A1" display="Turkey" xr:uid="{E4A71C9A-68F5-46E9-975E-BF7606D3A517}"/>
    <hyperlink ref="I5" location="'United Kingdom'!A1" display="United Kingdom" xr:uid="{D11DF15A-5374-4400-BF15-E51E69A71346}"/>
    <hyperlink ref="J5" location="'United States'!A1" display="United States" xr:uid="{A5A371F6-6DF5-48B5-91F6-7EF8F7732D6F}"/>
    <hyperlink ref="E2" location="Finland!A1" display="Finland" xr:uid="{661D93BF-F282-4484-A704-F61C5B345528}"/>
    <hyperlink ref="B3" location="Israel!A1" display="Israel" xr:uid="{830A1642-554F-4846-AFB7-7F14C11EAECD}"/>
    <hyperlink ref="E3" location="Latvia!A1" display="Latvia" xr:uid="{6DF00751-36B5-4F17-B99F-EC4B38486502}"/>
    <hyperlink ref="F3" location="Lithuania!A1" display="Lithuania" xr:uid="{E4C1AE7C-FEAE-435E-951C-9281942105D8}"/>
    <hyperlink ref="G3" location="Malaysia!A1" display="Malaysia" xr:uid="{C91BDA56-1F47-4616-B8BC-D5722AFC7038}"/>
    <hyperlink ref="H3" location="Mexico!A1" display="Mexico" xr:uid="{C2CAA603-B86B-47F2-ACB9-2B19E6D8163C}"/>
    <hyperlink ref="I3" location="Netherlands!A1" display="Netherlands" xr:uid="{27C4920A-2796-4D3A-91A0-49410A6A5535}"/>
    <hyperlink ref="J3" location="'New Zealand'!A1" display="New Zealand" xr:uid="{B3E53BCD-AAC7-440E-8F1B-DA94DF6B53CD}"/>
    <hyperlink ref="K3" location="Norway!A1" display="Norway" xr:uid="{CA20BB4F-E53B-4C09-A74E-27E3CBF0142C}"/>
    <hyperlink ref="B4" location="Phillipines!A1" display="Philippines" xr:uid="{B5F5852B-DD02-4A93-A64B-3FE0FAA1CB46}"/>
    <hyperlink ref="C4" location="Poland!A1" display="Poland" xr:uid="{D48052B2-C22C-45DA-85D9-EE8CF3CFBD1D}"/>
    <hyperlink ref="D4" location="Portugal!A1" display="Portugal" xr:uid="{13E4BEF5-2209-4EAE-983D-BDC3D78D45E6}"/>
    <hyperlink ref="E4" location="Romania!A1" display="Romania" xr:uid="{31D28E2C-6DCD-4C31-9E92-443D31A12AA1}"/>
    <hyperlink ref="F4" location="Russia!A1" display="Russia" xr:uid="{608DBFB2-74BA-4AB1-87CE-8DA3E2E0402A}"/>
    <hyperlink ref="G4" location="'Saudi Arabia'!A1" display="Saudi Arabia" xr:uid="{2F5F95F8-3061-4694-915B-733EFAC35E8E}"/>
    <hyperlink ref="H4" location="Singapore!A1" display="Singapore" xr:uid="{84A0E7AE-93B5-48DF-B2F8-B2E70BFB837B}"/>
    <hyperlink ref="I4" location="Slovakia!A1" display="Slovakia" xr:uid="{430487C1-1A33-4977-BE90-5935E4EE341E}"/>
    <hyperlink ref="J4" location="'South Africa'!A1" display="South Africa" xr:uid="{97953455-FD0E-49F2-928E-FDF6AF490ABE}"/>
    <hyperlink ref="B5" location="Spain!A1" display="Spain" xr:uid="{3FB1B05A-62DD-4B66-BDC0-D31657679F16}"/>
    <hyperlink ref="D5" location="Switzerland!A1" display="Switzerland" xr:uid="{395C8736-7381-4D90-BDDB-2C2589C3909B}"/>
    <hyperlink ref="E5" location="Taiwan!A1" display="Taiwan" xr:uid="{43899F17-EF37-4DEC-A6A2-E461751ABBAD}"/>
    <hyperlink ref="F5" location="Thailand!A1" display="Thailand" xr:uid="{2E771942-016D-4502-B51D-12FF184AEB3E}"/>
    <hyperlink ref="H5" location="Ukraine!A1" display="Ukraine" xr:uid="{E08EEF6C-90E3-4DC6-ADD7-0913A3AFD8C6}"/>
    <hyperlink ref="K5" location="Vietnam!A1" display="Vietnam" xr:uid="{476F3216-25FD-4A23-9A5F-E24E0BF374E2}"/>
  </hyperlinks>
  <pageMargins left="0.7" right="0.7" top="0.75" bottom="0.75" header="0.3" footer="0.3"/>
  <pageSetup orientation="portrait" horizontalDpi="90" verticalDpi="90"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5" id="{100A8FF5-E693-4B26-8557-4673329F0E72}">
            <xm:f>OR(INDEX('Batch Summary'!$B$4:$M$53,MATCH($B$7,_xlfn.ANCHORARRAY('Batch Summary'!$A$4),0),MATCH(B10,'Batch Summary'!$B$3:$M$3,0))="No")</xm:f>
            <x14:dxf>
              <font>
                <color theme="0"/>
              </font>
              <fill>
                <patternFill patternType="none">
                  <bgColor auto="1"/>
                </patternFill>
              </fill>
            </x14:dxf>
          </x14:cfRule>
          <xm:sqref>B10:B19 B23</xm:sqref>
        </x14:conditionalFormatting>
        <x14:conditionalFormatting xmlns:xm="http://schemas.microsoft.com/office/excel/2006/main">
          <x14:cfRule type="expression" priority="16" id="{25477AFE-A2A9-4FC8-B231-BB528F808B94}">
            <xm:f>OR(INDEX('Batch Summary'!$P$4:$AA$53,MATCH($B$7,_xlfn.ANCHORARRAY('Batch Summary'!$O$4),0),MATCH(C10,'Batch Summary'!$P$3:$AA$3,0))="No")</xm:f>
            <x14:dxf>
              <font>
                <color theme="0"/>
              </font>
            </x14:dxf>
          </x14:cfRule>
          <xm:sqref>C10:C19 C23</xm:sqref>
        </x14:conditionalFormatting>
        <x14:conditionalFormatting xmlns:xm="http://schemas.microsoft.com/office/excel/2006/main">
          <x14:cfRule type="expression" priority="17" id="{7D21B820-B46F-448C-B3C8-B4D430FFF508}">
            <xm:f>OR(INDEX('Batch Summary'!$AD$4:$AO$53,MATCH($B$7,_xlfn.ANCHORARRAY('Batch Summary'!$AC$4),0),MATCH(D10,'Batch Summary'!$AD$3:$AO$3,0))="No")</xm:f>
            <x14:dxf>
              <font>
                <color theme="0"/>
              </font>
            </x14:dxf>
          </x14:cfRule>
          <xm:sqref>D10:D21</xm:sqref>
        </x14:conditionalFormatting>
        <x14:conditionalFormatting xmlns:xm="http://schemas.microsoft.com/office/excel/2006/main">
          <x14:cfRule type="expression" priority="18" id="{3CF129F6-7F84-471E-B69B-7946AE7A1ABF}">
            <xm:f>OR(INDEX('Batch Summary'!$AR$4:$BB$53,MATCH($B$7,_xlfn.ANCHORARRAY('Batch Summary'!$AQ$4),0),MATCH(E10,'Batch Summary'!$AR$3:$BB$3,0))="No")</xm:f>
            <x14:dxf>
              <font>
                <color theme="0"/>
              </font>
            </x14:dxf>
          </x14:cfRule>
          <xm:sqref>E10:E21</xm:sqref>
        </x14:conditionalFormatting>
      </x14:conditionalFormattings>
    </ext>
  </extLst>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41228B-ED1A-4519-8357-3CE4EE30A618}">
  <sheetPr codeName="Sheet52"/>
  <dimension ref="A1:V44"/>
  <sheetViews>
    <sheetView workbookViewId="0">
      <selection sqref="A1:A2"/>
    </sheetView>
  </sheetViews>
  <sheetFormatPr defaultRowHeight="15"/>
  <cols>
    <col min="1" max="1" width="17.5703125" bestFit="1" customWidth="1"/>
    <col min="2" max="2" width="20.140625" customWidth="1"/>
    <col min="3" max="3" width="20.42578125" customWidth="1"/>
    <col min="4" max="4" width="15.85546875" customWidth="1"/>
    <col min="5" max="5" width="15.42578125" customWidth="1"/>
    <col min="6" max="7" width="17.5703125" customWidth="1"/>
    <col min="8" max="8" width="10.140625" customWidth="1"/>
    <col min="9" max="9" width="16.140625" customWidth="1"/>
    <col min="10" max="10" width="14.140625" customWidth="1"/>
    <col min="11" max="11" width="11.5703125" bestFit="1" customWidth="1"/>
    <col min="12" max="12" width="10.85546875" customWidth="1"/>
    <col min="13" max="13" width="11.42578125" customWidth="1"/>
    <col min="14" max="14" width="10.85546875" customWidth="1"/>
    <col min="15" max="15" width="11" customWidth="1"/>
    <col min="16" max="16" width="10.85546875" customWidth="1"/>
    <col min="17" max="17" width="10.140625" bestFit="1" customWidth="1"/>
    <col min="18" max="18" width="12.140625" customWidth="1"/>
    <col min="19" max="19" width="18.5703125" customWidth="1"/>
  </cols>
  <sheetData>
    <row r="1" spans="1:22">
      <c r="A1" s="716" t="s">
        <v>733</v>
      </c>
      <c r="B1" s="477" t="s">
        <v>90</v>
      </c>
      <c r="C1" s="477" t="s">
        <v>92</v>
      </c>
      <c r="D1" s="477" t="s">
        <v>94</v>
      </c>
      <c r="E1" s="477" t="s">
        <v>97</v>
      </c>
      <c r="F1" s="477" t="s">
        <v>99</v>
      </c>
      <c r="G1" s="477" t="s">
        <v>101</v>
      </c>
      <c r="H1" s="477" t="s">
        <v>103</v>
      </c>
      <c r="I1" s="477" t="s">
        <v>105</v>
      </c>
      <c r="J1" s="477" t="s">
        <v>107</v>
      </c>
      <c r="K1" s="477" t="s">
        <v>109</v>
      </c>
      <c r="L1" s="56"/>
      <c r="M1" s="56"/>
      <c r="N1" s="56"/>
      <c r="O1" s="56"/>
      <c r="P1" s="56"/>
      <c r="Q1" s="56"/>
      <c r="R1" s="56"/>
      <c r="S1" s="56"/>
      <c r="T1" s="56"/>
      <c r="U1" s="56"/>
      <c r="V1" s="56"/>
    </row>
    <row r="2" spans="1:22">
      <c r="A2" s="716"/>
      <c r="B2" s="477" t="s">
        <v>111</v>
      </c>
      <c r="C2" s="477" t="s">
        <v>113</v>
      </c>
      <c r="D2" s="477" t="s">
        <v>115</v>
      </c>
      <c r="E2" s="477" t="s">
        <v>117</v>
      </c>
      <c r="F2" s="477" t="s">
        <v>119</v>
      </c>
      <c r="G2" s="477" t="s">
        <v>121</v>
      </c>
      <c r="H2" s="477" t="s">
        <v>123</v>
      </c>
      <c r="I2" s="477" t="s">
        <v>125</v>
      </c>
      <c r="J2" s="477" t="s">
        <v>127</v>
      </c>
      <c r="K2" s="477" t="s">
        <v>131</v>
      </c>
      <c r="L2" s="56"/>
      <c r="M2" s="56"/>
      <c r="N2" s="56"/>
      <c r="O2" s="56"/>
      <c r="P2" s="56"/>
      <c r="Q2" s="56"/>
      <c r="R2" s="56"/>
      <c r="S2" s="56"/>
      <c r="T2" s="56"/>
      <c r="U2" s="56"/>
      <c r="V2" s="56"/>
    </row>
    <row r="3" spans="1:22">
      <c r="A3" s="717" t="s">
        <v>51</v>
      </c>
      <c r="B3" s="477" t="s">
        <v>133</v>
      </c>
      <c r="C3" s="477" t="s">
        <v>135</v>
      </c>
      <c r="D3" s="477" t="s">
        <v>137</v>
      </c>
      <c r="E3" s="477" t="s">
        <v>139</v>
      </c>
      <c r="F3" s="477" t="s">
        <v>141</v>
      </c>
      <c r="G3" s="477" t="s">
        <v>143</v>
      </c>
      <c r="H3" s="477" t="s">
        <v>145</v>
      </c>
      <c r="I3" s="477" t="s">
        <v>147</v>
      </c>
      <c r="J3" s="477" t="s">
        <v>149</v>
      </c>
      <c r="K3" s="477" t="s">
        <v>151</v>
      </c>
      <c r="L3" s="56"/>
      <c r="M3" s="56"/>
      <c r="N3" s="56"/>
      <c r="O3" s="56"/>
      <c r="P3" s="56"/>
      <c r="Q3" s="56"/>
      <c r="R3" s="56"/>
      <c r="S3" s="56"/>
      <c r="T3" s="56"/>
      <c r="U3" s="56"/>
      <c r="V3" s="56"/>
    </row>
    <row r="4" spans="1:22">
      <c r="A4" s="718"/>
      <c r="B4" s="477" t="s">
        <v>153</v>
      </c>
      <c r="C4" s="477" t="s">
        <v>155</v>
      </c>
      <c r="D4" s="477" t="s">
        <v>157</v>
      </c>
      <c r="E4" s="477" t="s">
        <v>159</v>
      </c>
      <c r="F4" s="477" t="s">
        <v>161</v>
      </c>
      <c r="G4" s="477" t="s">
        <v>163</v>
      </c>
      <c r="H4" s="477" t="s">
        <v>165</v>
      </c>
      <c r="I4" s="477" t="s">
        <v>167</v>
      </c>
      <c r="J4" s="477" t="s">
        <v>169</v>
      </c>
      <c r="K4" s="477" t="s">
        <v>171</v>
      </c>
      <c r="L4" s="56"/>
      <c r="M4" s="56"/>
      <c r="N4" s="56"/>
      <c r="O4" s="56"/>
      <c r="P4" s="56"/>
      <c r="Q4" s="56"/>
      <c r="R4" s="56"/>
      <c r="S4" s="56"/>
      <c r="T4" s="56"/>
      <c r="U4" s="56"/>
      <c r="V4" s="56"/>
    </row>
    <row r="5" spans="1:22">
      <c r="A5" s="56"/>
      <c r="B5" s="477" t="s">
        <v>173</v>
      </c>
      <c r="C5" s="477" t="s">
        <v>175</v>
      </c>
      <c r="D5" s="477" t="s">
        <v>177</v>
      </c>
      <c r="E5" s="477" t="s">
        <v>179</v>
      </c>
      <c r="F5" s="477" t="s">
        <v>181</v>
      </c>
      <c r="G5" s="477" t="s">
        <v>183</v>
      </c>
      <c r="H5" s="477" t="s">
        <v>185</v>
      </c>
      <c r="I5" s="477" t="s">
        <v>187</v>
      </c>
      <c r="J5" s="477" t="s">
        <v>189</v>
      </c>
      <c r="K5" s="477" t="s">
        <v>191</v>
      </c>
      <c r="L5" s="56"/>
      <c r="M5" s="56"/>
      <c r="N5" s="56"/>
      <c r="O5" s="56"/>
      <c r="P5" s="56"/>
      <c r="Q5" s="56"/>
      <c r="R5" s="56"/>
      <c r="S5" s="56"/>
      <c r="T5" s="56"/>
      <c r="U5" s="56"/>
      <c r="V5" s="56"/>
    </row>
    <row r="6" spans="1:22" ht="15.75" thickBot="1">
      <c r="A6" s="56"/>
      <c r="B6" s="56"/>
      <c r="C6" s="56"/>
      <c r="D6" s="56"/>
      <c r="E6" s="56"/>
      <c r="F6" s="56"/>
      <c r="G6" s="56"/>
      <c r="H6" s="56"/>
      <c r="I6" s="56"/>
      <c r="J6" s="56"/>
      <c r="K6" s="56"/>
      <c r="L6" s="56"/>
      <c r="M6" s="56"/>
      <c r="N6" s="56"/>
      <c r="O6" s="56"/>
      <c r="P6" s="56"/>
      <c r="Q6" s="56"/>
      <c r="R6" s="56"/>
      <c r="S6" s="56"/>
      <c r="T6" s="56"/>
      <c r="U6" s="56"/>
      <c r="V6" s="56"/>
    </row>
    <row r="7" spans="1:22" ht="49.5" customHeight="1" thickBot="1">
      <c r="A7" s="56"/>
      <c r="B7" s="465" t="e" cm="1">
        <f t="array" aca="1" ref="B7" ca="1">MID(CELL("filename",B1),FIND("]",CELL("filename",B1))+1,255)</f>
        <v>#VALUE!</v>
      </c>
      <c r="C7" s="359" t="s">
        <v>734</v>
      </c>
      <c r="D7" s="362"/>
      <c r="E7" s="360" t="str">
        <f ca="1">IF(D7="","",IF(D7&lt;=MAX(N10:N28)+2,"AFTER SUBMISSION DEADLINE","OK"))</f>
        <v/>
      </c>
      <c r="F7" s="56"/>
      <c r="G7" s="319"/>
      <c r="H7" s="700" t="s">
        <v>314</v>
      </c>
      <c r="I7" s="701"/>
      <c r="J7" s="702" t="s">
        <v>570</v>
      </c>
      <c r="K7" s="703"/>
      <c r="L7" s="704"/>
      <c r="M7" s="705" t="s">
        <v>571</v>
      </c>
      <c r="N7" s="706"/>
      <c r="O7" s="707"/>
      <c r="P7" s="713" t="s">
        <v>735</v>
      </c>
      <c r="Q7" s="714"/>
      <c r="R7" s="298" t="s">
        <v>573</v>
      </c>
      <c r="S7" s="299" t="s">
        <v>574</v>
      </c>
      <c r="U7" s="56"/>
      <c r="V7" s="56"/>
    </row>
    <row r="8" spans="1:22" ht="51.75" thickBot="1">
      <c r="A8" s="56"/>
      <c r="B8" s="431" t="s">
        <v>736</v>
      </c>
      <c r="C8" s="431" t="s">
        <v>566</v>
      </c>
      <c r="D8" s="431" t="s">
        <v>737</v>
      </c>
      <c r="E8" s="431" t="s">
        <v>738</v>
      </c>
      <c r="F8" s="425"/>
      <c r="G8" s="318" t="s">
        <v>80</v>
      </c>
      <c r="H8" s="300" t="s">
        <v>578</v>
      </c>
      <c r="I8" s="301" t="s">
        <v>579</v>
      </c>
      <c r="J8" s="302" t="s">
        <v>580</v>
      </c>
      <c r="K8" s="303" t="s">
        <v>581</v>
      </c>
      <c r="L8" s="304" t="s">
        <v>582</v>
      </c>
      <c r="M8" s="305" t="s">
        <v>583</v>
      </c>
      <c r="N8" s="306" t="s">
        <v>584</v>
      </c>
      <c r="O8" s="307" t="s">
        <v>585</v>
      </c>
      <c r="P8" s="308" t="s">
        <v>586</v>
      </c>
      <c r="Q8" s="309" t="s">
        <v>587</v>
      </c>
      <c r="R8" s="310" t="s">
        <v>588</v>
      </c>
      <c r="S8" s="311" t="s">
        <v>589</v>
      </c>
      <c r="U8" s="56"/>
      <c r="V8" s="56"/>
    </row>
    <row r="9" spans="1:22" ht="15" hidden="1" customHeight="1" thickBot="1">
      <c r="A9" s="56"/>
      <c r="B9" s="346"/>
      <c r="C9" s="346"/>
      <c r="D9" s="346"/>
      <c r="E9" s="346"/>
      <c r="F9" s="425"/>
      <c r="G9" s="353" t="s">
        <v>739</v>
      </c>
      <c r="H9" s="347"/>
      <c r="I9" s="347"/>
      <c r="J9" s="348">
        <v>2</v>
      </c>
      <c r="K9" s="348">
        <f>ICRcomplete</f>
        <v>0</v>
      </c>
      <c r="L9" s="348"/>
      <c r="M9" s="349">
        <v>2</v>
      </c>
      <c r="N9" s="349">
        <f>DTPdelv</f>
        <v>8</v>
      </c>
      <c r="O9" s="349"/>
      <c r="P9" s="404">
        <f>expERCreturn</f>
        <v>30</v>
      </c>
      <c r="Q9" s="350"/>
      <c r="R9" s="351">
        <f>ERCdelv</f>
        <v>3</v>
      </c>
      <c r="S9" s="352"/>
      <c r="U9" s="56"/>
      <c r="V9" s="56"/>
    </row>
    <row r="10" spans="1:22" ht="15.75" thickTop="1">
      <c r="A10" s="56"/>
      <c r="B10" s="116" t="str" cm="1">
        <f t="array" ref="B10">IFERROR(_xlfn._xlws.FILTER(mats_tbl[Unique Material Name],mats_tbl[Translation Batch]=1),"")</f>
        <v/>
      </c>
      <c r="C10" s="116" t="str" cm="1">
        <f t="array" ref="C10">IFERROR(_xlfn._xlws.FILTER(mats_tbl[Unique Material Name],mats_tbl[Translation Batch]=2),"")</f>
        <v/>
      </c>
      <c r="D10" s="116" t="str" cm="1">
        <f t="array" ref="D10">IFERROR(_xlfn._xlws.FILTER(mats_tbl[Unique Material Name],mats_tbl[Translation Batch]=3),"")</f>
        <v/>
      </c>
      <c r="E10" s="28" t="str" cm="1">
        <f t="array" ref="E10">IFERROR(_xlfn._xlws.FILTER(mats_tbl[Unique Material Name],mats_tbl[Translation Batch]=4),"")</f>
        <v/>
      </c>
      <c r="F10" s="333" t="s">
        <v>258</v>
      </c>
      <c r="G10" s="320" t="str" cm="1">
        <f t="array" aca="1" ref="G10" ca="1">IFERROR(_xlfn._xlws.FILTER(References!$E$237:$E$536,(References!$D$237:$D$536=$B$7)),"")</f>
        <v/>
      </c>
      <c r="H10" s="330" t="str">
        <f ca="1">IF(batch1Start="","",IF(G10=0,"",WORKDAY(batch1Start,7)))</f>
        <v/>
      </c>
      <c r="I10" s="331"/>
      <c r="J10" s="355" t="str">
        <f ca="1">IFERROR(IF(I10="",WORKDAY(H10,$J$9),WORKDAY(I10,$J$9)),"")</f>
        <v/>
      </c>
      <c r="K10" s="330" t="e">
        <f ca="1">WORKDAY(J10,$K$9)</f>
        <v>#VALUE!</v>
      </c>
      <c r="L10" s="331"/>
      <c r="M10" s="330" t="e">
        <f ca="1">IF(L10="",WORKDAY(K10,M9),WORKDAY(L10,M9))</f>
        <v>#VALUE!</v>
      </c>
      <c r="N10" s="330" t="e">
        <f ca="1">WORKDAY(M10,DTPdelv)</f>
        <v>#VALUE!</v>
      </c>
      <c r="O10" s="331"/>
      <c r="P10" s="402" t="e">
        <f ca="1">IF(G10=0,"",IF(O10="",WORKDAY(N10,$P$9),WORKDAY(O10,$P$9)))</f>
        <v>#VALUE!</v>
      </c>
      <c r="Q10" s="331"/>
      <c r="R10" s="403" t="e">
        <f ca="1">IF(G10=0,"",IF(Q10="",WORKDAY(P10,$R$9),WORKDAY(Q10,$R$9)))</f>
        <v>#VALUE!</v>
      </c>
      <c r="S10" s="330"/>
      <c r="T10" s="56"/>
      <c r="U10" s="56"/>
      <c r="V10" s="56"/>
    </row>
    <row r="11" spans="1:22">
      <c r="A11" s="56"/>
      <c r="B11" s="116"/>
      <c r="C11" s="116"/>
      <c r="D11" s="116"/>
      <c r="E11" s="116"/>
      <c r="F11" s="56"/>
      <c r="G11" s="73"/>
      <c r="H11" s="354" t="str">
        <f>IF(batch1Start="","",IF(G11=0,"",WORKDAY(batch1Start,7)))</f>
        <v/>
      </c>
      <c r="I11" s="357"/>
      <c r="J11" s="354" t="str">
        <f>IFERROR(IF(I11="",WORKDAY(H11,$J$9),WORKDAY(I11,$J$9)),"")</f>
        <v/>
      </c>
      <c r="K11" s="354" t="str">
        <f>IF(J11="","",WORKDAY(J11,$K$9))</f>
        <v/>
      </c>
      <c r="L11" s="357"/>
      <c r="M11" s="354" t="str">
        <f>IFERROR(IF(L11="",WORKDAY(K11,$M$9),WORKDAY(L11,$M$9)),"")</f>
        <v/>
      </c>
      <c r="N11" s="354" t="str">
        <f>IF(H11&lt;&gt;"",WORKDAY(M11,$N$9),"")</f>
        <v/>
      </c>
      <c r="O11" s="357"/>
      <c r="P11" s="354" t="str">
        <f t="shared" ref="P11:P14" si="0">IF(G11=0,"",IF(O11="",WORKDAY(N11,$P$9),WORKDAY(O11,$P$9)))</f>
        <v/>
      </c>
      <c r="Q11" s="357"/>
      <c r="R11" s="354" t="str">
        <f t="shared" ref="R11:R14" si="1">IF(G11=0,"",IF(Q11="",WORKDAY(P11,$R$9),WORKDAY(Q11,$R$9)))</f>
        <v/>
      </c>
      <c r="S11" s="354"/>
      <c r="T11" s="56"/>
      <c r="U11" s="56"/>
      <c r="V11" s="56"/>
    </row>
    <row r="12" spans="1:22">
      <c r="A12" s="56"/>
      <c r="B12" s="116"/>
      <c r="C12" s="116"/>
      <c r="D12" s="116"/>
      <c r="E12" s="116"/>
      <c r="F12" s="56"/>
      <c r="G12" s="73"/>
      <c r="H12" s="354" t="str">
        <f>IF(batch1Start="","",IF(G12=0,"",WORKDAY(batch1Start,7)))</f>
        <v/>
      </c>
      <c r="I12" s="357"/>
      <c r="J12" s="354" t="str">
        <f t="shared" ref="J12:J14" si="2">IFERROR(IF(I12="",WORKDAY(H12,$J$9),WORKDAY(I12,$J$9)),"")</f>
        <v/>
      </c>
      <c r="K12" s="354" t="str">
        <f>IF(J12="","",WORKDAY(J12,$K$9))</f>
        <v/>
      </c>
      <c r="L12" s="357"/>
      <c r="M12" s="354" t="str">
        <f t="shared" ref="M12:M14" si="3">IFERROR(IF(L12="",WORKDAY(K12,$M$9),WORKDAY(L12,$M$9)),"")</f>
        <v/>
      </c>
      <c r="N12" s="354" t="str">
        <f t="shared" ref="N12:N13" si="4">IF(H12&lt;&gt;"",WORKDAY(M12,$N$9),"")</f>
        <v/>
      </c>
      <c r="O12" s="357"/>
      <c r="P12" s="354" t="str">
        <f t="shared" si="0"/>
        <v/>
      </c>
      <c r="Q12" s="357"/>
      <c r="R12" s="354" t="str">
        <f t="shared" si="1"/>
        <v/>
      </c>
      <c r="S12" s="354"/>
      <c r="T12" s="56"/>
      <c r="U12" s="56"/>
      <c r="V12" s="56"/>
    </row>
    <row r="13" spans="1:22">
      <c r="A13" s="56"/>
      <c r="B13" s="116"/>
      <c r="C13" s="116"/>
      <c r="D13" s="116"/>
      <c r="E13" s="116"/>
      <c r="F13" s="56"/>
      <c r="G13" s="73"/>
      <c r="H13" s="354" t="str">
        <f>IF(batch1Start="","",IF(G13=0,"",WORKDAY(batch1Start,7)))</f>
        <v/>
      </c>
      <c r="I13" s="357"/>
      <c r="J13" s="354" t="str">
        <f t="shared" si="2"/>
        <v/>
      </c>
      <c r="K13" s="354" t="str">
        <f t="shared" ref="K13:K28" si="5">IF(J13="","",WORKDAY(J13,$K$9))</f>
        <v/>
      </c>
      <c r="L13" s="357"/>
      <c r="M13" s="354" t="str">
        <f t="shared" si="3"/>
        <v/>
      </c>
      <c r="N13" s="354" t="str">
        <f t="shared" si="4"/>
        <v/>
      </c>
      <c r="O13" s="357"/>
      <c r="P13" s="354" t="str">
        <f t="shared" si="0"/>
        <v/>
      </c>
      <c r="Q13" s="357"/>
      <c r="R13" s="354" t="str">
        <f t="shared" si="1"/>
        <v/>
      </c>
      <c r="S13" s="354"/>
      <c r="T13" s="56"/>
      <c r="U13" s="56"/>
      <c r="V13" s="56"/>
    </row>
    <row r="14" spans="1:22" ht="15.75" thickBot="1">
      <c r="A14" s="56"/>
      <c r="B14" s="116"/>
      <c r="C14" s="116"/>
      <c r="D14" s="116"/>
      <c r="E14" s="116"/>
      <c r="F14" s="56"/>
      <c r="G14" s="73"/>
      <c r="H14" s="405" t="str">
        <f>IF(batch1Start="","",IF(G14="","",WORKDAY(batch1Start,7)))</f>
        <v/>
      </c>
      <c r="I14" s="357"/>
      <c r="J14" s="354" t="str">
        <f t="shared" si="2"/>
        <v/>
      </c>
      <c r="K14" s="354" t="str">
        <f t="shared" si="5"/>
        <v/>
      </c>
      <c r="L14" s="357"/>
      <c r="M14" s="354" t="str">
        <f t="shared" si="3"/>
        <v/>
      </c>
      <c r="N14" s="354" t="str">
        <f>IF(H14&lt;&gt;"",WORKDAY(M14,$N$9),"")</f>
        <v/>
      </c>
      <c r="O14" s="357"/>
      <c r="P14" s="405" t="str">
        <f t="shared" si="0"/>
        <v/>
      </c>
      <c r="Q14" s="357"/>
      <c r="R14" s="405" t="str">
        <f t="shared" si="1"/>
        <v/>
      </c>
      <c r="S14" s="405"/>
      <c r="T14" s="56"/>
      <c r="U14" s="56"/>
      <c r="V14" s="56"/>
    </row>
    <row r="15" spans="1:22">
      <c r="A15" s="56"/>
      <c r="B15" s="116"/>
      <c r="C15" s="116"/>
      <c r="D15" s="116"/>
      <c r="E15" s="116"/>
      <c r="F15" s="333" t="s">
        <v>259</v>
      </c>
      <c r="G15" s="320" t="str" cm="1">
        <f t="array" aca="1" ref="G15" ca="1">IFERROR(_xlfn._xlws.FILTER(References!$E$237:$E$536,(References!$D$237:$D$536=$B$7)),"")</f>
        <v/>
      </c>
      <c r="H15" s="403" t="str">
        <f ca="1">IF(batch2Start="","",IF(G15=0,"",WORKDAY(batch2Start,7)))</f>
        <v/>
      </c>
      <c r="I15" s="331"/>
      <c r="J15" s="330" t="str">
        <f ca="1">IFERROR(IF(I15="",WORKDAY(H15,$J$9),WORKDAY(I15,$J$9)),"")</f>
        <v/>
      </c>
      <c r="K15" s="330" t="str">
        <f t="shared" ca="1" si="5"/>
        <v/>
      </c>
      <c r="L15" s="331"/>
      <c r="M15" s="330" t="str">
        <f ca="1">IFERROR(IF(L15="",WORKDAY(K15,$M$9),WORKDAY(L15,$M$9)),"")</f>
        <v/>
      </c>
      <c r="N15" s="330" t="str">
        <f ca="1">IF(H15&lt;&gt;"",WORKDAY(M15,$N$9),"")</f>
        <v/>
      </c>
      <c r="O15" s="331"/>
      <c r="P15" s="403" t="str">
        <f ca="1">IF(H15="","",IF(O15="",WORKDAY(N15,$P$9),WORKDAY(O15,$P$9)))</f>
        <v/>
      </c>
      <c r="Q15" s="331"/>
      <c r="R15" s="403" t="str">
        <f ca="1">IF(H15="","",IF(Q15="",WORKDAY(P15,$R$9),WORKDAY(Q15,$R$9)))</f>
        <v/>
      </c>
      <c r="S15" s="403"/>
      <c r="T15" s="56"/>
      <c r="U15" s="56"/>
      <c r="V15" s="56"/>
    </row>
    <row r="16" spans="1:22" ht="15.75" customHeight="1">
      <c r="A16" s="56"/>
      <c r="B16" s="116"/>
      <c r="C16" s="116"/>
      <c r="D16" s="116"/>
      <c r="E16" s="116"/>
      <c r="F16" s="56"/>
      <c r="G16" s="73"/>
      <c r="H16" s="354" t="str">
        <f>IF(batch2Start="","",IF(G16=0,"",WORKDAY(batch2Start,7)))</f>
        <v/>
      </c>
      <c r="I16" s="357"/>
      <c r="J16" s="354" t="str">
        <f t="shared" ref="J16:J28" si="6">IFERROR(IF(I16="",WORKDAY(H16,$J$9),WORKDAY(I16,$J$9)),"")</f>
        <v/>
      </c>
      <c r="K16" s="354" t="str">
        <f t="shared" si="5"/>
        <v/>
      </c>
      <c r="L16" s="357"/>
      <c r="M16" s="354" t="str">
        <f>IFERROR(IF(L16="",WORKDAY(K16,$M$9),WORKDAY(L16,$M$9)),"")</f>
        <v/>
      </c>
      <c r="N16" s="354" t="str">
        <f>IF(H16&lt;&gt;"",WORKDAY(M16,$N$9),"")</f>
        <v/>
      </c>
      <c r="O16" s="357"/>
      <c r="P16" s="354" t="str">
        <f>IF(H16="","",IF(O16="",WORKDAY(N16,$P$9),WORKDAY(O16,$P$9)))</f>
        <v/>
      </c>
      <c r="Q16" s="357"/>
      <c r="R16" s="403" t="str">
        <f t="shared" ref="R16:R28" si="7">IF(H16="","",IF(Q16="",WORKDAY(P16,$R$9),WORKDAY(Q16,$R$9)))</f>
        <v/>
      </c>
      <c r="S16" s="354"/>
      <c r="T16" s="56"/>
      <c r="U16" s="56"/>
      <c r="V16" s="56"/>
    </row>
    <row r="17" spans="1:22">
      <c r="A17" s="56"/>
      <c r="B17" s="116"/>
      <c r="C17" s="116"/>
      <c r="D17" s="116"/>
      <c r="E17" s="116"/>
      <c r="F17" s="56"/>
      <c r="G17" s="73"/>
      <c r="H17" s="354" t="str">
        <f>IF(batch2Start="","",IF(G17=0,"",WORKDAY(batch2Start,7)))</f>
        <v/>
      </c>
      <c r="I17" s="357"/>
      <c r="J17" s="354" t="str">
        <f t="shared" si="6"/>
        <v/>
      </c>
      <c r="K17" s="354" t="str">
        <f t="shared" si="5"/>
        <v/>
      </c>
      <c r="L17" s="357"/>
      <c r="M17" s="354" t="str">
        <f t="shared" ref="M17" si="8">IFERROR(IF(L17="",WORKDAY(K17,$M$9),WORKDAY(L17,$M$9)),"")</f>
        <v/>
      </c>
      <c r="N17" s="354" t="str">
        <f t="shared" ref="N17:N28" si="9">IF(H17&lt;&gt;"",WORKDAY(M17,$N$9),"")</f>
        <v/>
      </c>
      <c r="O17" s="357"/>
      <c r="P17" s="354" t="str">
        <f t="shared" ref="P17:P28" si="10">IF(H17="","",IF(O17="",WORKDAY(N17,$P$9),WORKDAY(O17,$P$9)))</f>
        <v/>
      </c>
      <c r="Q17" s="357"/>
      <c r="R17" s="403" t="str">
        <f t="shared" si="7"/>
        <v/>
      </c>
      <c r="S17" s="354"/>
      <c r="T17" s="56"/>
      <c r="U17" s="56"/>
      <c r="V17" s="56"/>
    </row>
    <row r="18" spans="1:22">
      <c r="A18" s="56"/>
      <c r="B18" s="116"/>
      <c r="C18" s="116"/>
      <c r="D18" s="116"/>
      <c r="E18" s="116"/>
      <c r="F18" s="56"/>
      <c r="G18" s="73"/>
      <c r="H18" s="354" t="str">
        <f>IF(batch2Start="","",IF(G18=0,"",WORKDAY(batch2Start,7)))</f>
        <v/>
      </c>
      <c r="I18" s="357"/>
      <c r="J18" s="354" t="str">
        <f t="shared" si="6"/>
        <v/>
      </c>
      <c r="K18" s="354" t="str">
        <f t="shared" si="5"/>
        <v/>
      </c>
      <c r="L18" s="357"/>
      <c r="M18" s="354" t="str">
        <f>IFERROR(IF(L18="",WORKDAY(K18,$M$9),WORKDAY(L18,$M$9)),"")</f>
        <v/>
      </c>
      <c r="N18" s="354" t="str">
        <f t="shared" si="9"/>
        <v/>
      </c>
      <c r="O18" s="357"/>
      <c r="P18" s="354" t="str">
        <f t="shared" si="10"/>
        <v/>
      </c>
      <c r="Q18" s="357"/>
      <c r="R18" s="403" t="str">
        <f t="shared" si="7"/>
        <v/>
      </c>
      <c r="S18" s="354"/>
      <c r="T18" s="56"/>
      <c r="U18" s="56"/>
      <c r="V18" s="56"/>
    </row>
    <row r="19" spans="1:22" ht="15.75" thickBot="1">
      <c r="A19" s="56"/>
      <c r="B19" s="116"/>
      <c r="C19" s="116"/>
      <c r="D19" s="116"/>
      <c r="E19" s="116"/>
      <c r="F19" s="56"/>
      <c r="G19" s="73"/>
      <c r="H19" s="405" t="str">
        <f>IF(batch2Start="","",IF(G19="","",WORKDAY(batch2Start,7)))</f>
        <v/>
      </c>
      <c r="I19" s="357"/>
      <c r="J19" s="354" t="str">
        <f t="shared" si="6"/>
        <v/>
      </c>
      <c r="K19" s="354" t="str">
        <f t="shared" si="5"/>
        <v/>
      </c>
      <c r="L19" s="357"/>
      <c r="M19" s="354" t="str">
        <f>IFERROR(IF(L19="",WORKDAY(K19,$M$9),WORKDAY(L19,$M$9)),"")</f>
        <v/>
      </c>
      <c r="N19" s="354" t="str">
        <f t="shared" si="9"/>
        <v/>
      </c>
      <c r="O19" s="357"/>
      <c r="P19" s="358" t="str">
        <f t="shared" si="10"/>
        <v/>
      </c>
      <c r="Q19" s="357"/>
      <c r="R19" s="463" t="str">
        <f t="shared" si="7"/>
        <v/>
      </c>
      <c r="S19" s="405"/>
      <c r="T19" s="56"/>
      <c r="U19" s="56"/>
      <c r="V19" s="56"/>
    </row>
    <row r="20" spans="1:22">
      <c r="A20" s="56"/>
      <c r="B20" s="56"/>
      <c r="C20" s="56"/>
      <c r="D20" s="116"/>
      <c r="E20" s="116"/>
      <c r="F20" s="333" t="s">
        <v>260</v>
      </c>
      <c r="G20" s="320" t="str" cm="1">
        <f t="array" aca="1" ref="G20" ca="1">IFERROR(_xlfn._xlws.FILTER(References!$E$237:$E$536,(References!$D$237:$D$536=$B$7)),"")</f>
        <v/>
      </c>
      <c r="H20" s="403" t="str">
        <f ca="1">IF(batch3Start="","",IF(G20=0,"",WORKDAY(batch3Start,7)))</f>
        <v/>
      </c>
      <c r="I20" s="331"/>
      <c r="J20" s="330" t="str">
        <f t="shared" ca="1" si="6"/>
        <v/>
      </c>
      <c r="K20" s="330" t="str">
        <f t="shared" ca="1" si="5"/>
        <v/>
      </c>
      <c r="L20" s="331"/>
      <c r="M20" s="330" t="str">
        <f t="shared" ref="M20:M24" ca="1" si="11">IFERROR(IF(L20="",WORKDAY(K20,$M$9),WORKDAY(L20,$M$9)),"")</f>
        <v/>
      </c>
      <c r="N20" s="330" t="str">
        <f t="shared" ca="1" si="9"/>
        <v/>
      </c>
      <c r="O20" s="331"/>
      <c r="P20" s="330" t="str">
        <f t="shared" ca="1" si="10"/>
        <v/>
      </c>
      <c r="Q20" s="331"/>
      <c r="R20" s="330" t="str">
        <f t="shared" ca="1" si="7"/>
        <v/>
      </c>
      <c r="S20" s="403"/>
      <c r="T20" s="56"/>
      <c r="U20" s="56"/>
      <c r="V20" s="56"/>
    </row>
    <row r="21" spans="1:22">
      <c r="A21" s="56"/>
      <c r="B21" s="56"/>
      <c r="C21" s="56"/>
      <c r="D21" s="116"/>
      <c r="E21" s="116"/>
      <c r="F21" s="56"/>
      <c r="G21" s="73"/>
      <c r="H21" s="354" t="str">
        <f>IF(batch3Start="","",IF(G21=0,"",WORKDAY(batch3Start,7)))</f>
        <v/>
      </c>
      <c r="I21" s="357"/>
      <c r="J21" s="354" t="str">
        <f t="shared" si="6"/>
        <v/>
      </c>
      <c r="K21" s="354" t="str">
        <f t="shared" si="5"/>
        <v/>
      </c>
      <c r="L21" s="357"/>
      <c r="M21" s="354" t="str">
        <f t="shared" si="11"/>
        <v/>
      </c>
      <c r="N21" s="354" t="str">
        <f>IF(H21&lt;&gt;"",WORKDAY(M21,$N$9),"")</f>
        <v/>
      </c>
      <c r="O21" s="357"/>
      <c r="P21" s="354" t="str">
        <f t="shared" si="10"/>
        <v/>
      </c>
      <c r="Q21" s="357"/>
      <c r="R21" s="403" t="str">
        <f t="shared" si="7"/>
        <v/>
      </c>
      <c r="S21" s="354"/>
      <c r="T21" s="56"/>
      <c r="U21" s="56"/>
      <c r="V21" s="56"/>
    </row>
    <row r="22" spans="1:22" ht="15.75">
      <c r="A22" s="715" t="s">
        <v>740</v>
      </c>
      <c r="B22" s="715"/>
      <c r="C22" s="715"/>
      <c r="D22" s="116"/>
      <c r="E22" s="116"/>
      <c r="F22" s="56"/>
      <c r="G22" s="73"/>
      <c r="H22" s="354" t="str">
        <f>IF(batch3Start="","",IF(G22=0,"",WORKDAY(batch3Start,7)))</f>
        <v/>
      </c>
      <c r="I22" s="357"/>
      <c r="J22" s="354" t="str">
        <f t="shared" si="6"/>
        <v/>
      </c>
      <c r="K22" s="354" t="str">
        <f t="shared" si="5"/>
        <v/>
      </c>
      <c r="L22" s="357"/>
      <c r="M22" s="354" t="str">
        <f t="shared" si="11"/>
        <v/>
      </c>
      <c r="N22" s="354" t="str">
        <f t="shared" si="9"/>
        <v/>
      </c>
      <c r="O22" s="357"/>
      <c r="P22" s="354" t="str">
        <f t="shared" si="10"/>
        <v/>
      </c>
      <c r="Q22" s="357"/>
      <c r="R22" s="403" t="str">
        <f t="shared" si="7"/>
        <v/>
      </c>
      <c r="S22" s="354"/>
      <c r="T22" s="56"/>
      <c r="U22" s="56"/>
      <c r="V22" s="56"/>
    </row>
    <row r="23" spans="1:22">
      <c r="A23" s="117" t="s">
        <v>741</v>
      </c>
      <c r="B23" s="117" t="s">
        <v>742</v>
      </c>
      <c r="C23" s="117" t="s">
        <v>743</v>
      </c>
      <c r="D23" s="116"/>
      <c r="E23" s="116"/>
      <c r="F23" s="56"/>
      <c r="G23" s="73"/>
      <c r="H23" s="354" t="str">
        <f>IF(batch3Start="","",IF(G23=0,"",WORKDAY(batch3Start,7)))</f>
        <v/>
      </c>
      <c r="I23" s="357"/>
      <c r="J23" s="354" t="str">
        <f t="shared" si="6"/>
        <v/>
      </c>
      <c r="K23" s="354" t="str">
        <f t="shared" si="5"/>
        <v/>
      </c>
      <c r="L23" s="357"/>
      <c r="M23" s="354" t="str">
        <f t="shared" si="11"/>
        <v/>
      </c>
      <c r="N23" s="354" t="str">
        <f t="shared" si="9"/>
        <v/>
      </c>
      <c r="O23" s="357"/>
      <c r="P23" s="354" t="str">
        <f t="shared" si="10"/>
        <v/>
      </c>
      <c r="Q23" s="357"/>
      <c r="R23" s="403" t="str">
        <f t="shared" si="7"/>
        <v/>
      </c>
      <c r="S23" s="354"/>
      <c r="T23" s="56"/>
      <c r="U23" s="56"/>
      <c r="V23" s="56"/>
    </row>
    <row r="24" spans="1:22" ht="15.75" thickBot="1">
      <c r="A24" s="56" t="e" cm="1" vm="1">
        <f t="array" ref="A24">_xlfn._xlws.FILTER(mats_tbl[Unique Material Name],mats_tbl[Translation?]="Yes")</f>
        <v>#VALUE!</v>
      </c>
      <c r="B24" s="116" t="e" vm="2">
        <f ca="1">IF(A24&lt;&gt;"",IF(_xlfn.XLOOKUP(A24,mats_tbl[Unique Material Name],mats_tbl[Audience])="Patient-Facing Pre-Consent",VLOOKUP($B$7,'CLMs Strategies'!$A$7:$F$57,3),VLOOKUP($B$7,'CLMs Strategies'!$A$7:$F$57,4)),"")</f>
        <v>#VALUE!</v>
      </c>
      <c r="C24" s="116" t="e" vm="2">
        <f ca="1">IF(A24&lt;&gt;"",IF(_xlfn.XLOOKUP(A24,mats_tbl[Unique Material Name],mats_tbl[Audience])="Patient-Facing Pre-Consent",VLOOKUP($B$7,'CLMs Strategies'!$A$7:$F$57,5),VLOOKUP($B$7,'CLMs Strategies'!$A$7:$F$57,6)),"")</f>
        <v>#VALUE!</v>
      </c>
      <c r="D24" s="116"/>
      <c r="E24" s="116"/>
      <c r="F24" s="56"/>
      <c r="G24" s="73"/>
      <c r="H24" s="405" t="str">
        <f>IF(batch3Start="","",IF(G24=0,"",WORKDAY(batch3Start,7)))</f>
        <v/>
      </c>
      <c r="I24" s="357"/>
      <c r="J24" s="354" t="str">
        <f t="shared" si="6"/>
        <v/>
      </c>
      <c r="K24" s="354" t="str">
        <f t="shared" si="5"/>
        <v/>
      </c>
      <c r="L24" s="357"/>
      <c r="M24" s="354" t="str">
        <f t="shared" si="11"/>
        <v/>
      </c>
      <c r="N24" s="354" t="str">
        <f t="shared" si="9"/>
        <v/>
      </c>
      <c r="O24" s="357"/>
      <c r="P24" s="405" t="str">
        <f t="shared" si="10"/>
        <v/>
      </c>
      <c r="Q24" s="357"/>
      <c r="R24" s="464" t="str">
        <f t="shared" si="7"/>
        <v/>
      </c>
      <c r="S24" s="405"/>
      <c r="T24" s="56"/>
      <c r="U24" s="56"/>
      <c r="V24" s="56"/>
    </row>
    <row r="25" spans="1:22">
      <c r="A25" s="56"/>
      <c r="B25" s="116" t="str">
        <f ca="1">IF(A25&lt;&gt;"",IF(_xlfn.XLOOKUP(A25,mats_tbl[Unique Material Name],mats_tbl[Audience])="Patient-Facing Pre-Consent",VLOOKUP($B$7,'CLMs Strategies'!$A$7:$F$57,3),VLOOKUP($B$7,'CLMs Strategies'!$A$7:$F$57,4)),"")</f>
        <v/>
      </c>
      <c r="C25" s="116" t="str">
        <f ca="1">IF(A25&lt;&gt;"",IF(_xlfn.XLOOKUP(A25,mats_tbl[Unique Material Name],mats_tbl[Audience])="Patient-Facing Pre-Consent",VLOOKUP($B$7,'CLMs Strategies'!$A$7:$F$57,5),VLOOKUP($B$7,'CLMs Strategies'!$A$7:$F$57,6)),"")</f>
        <v/>
      </c>
      <c r="D25" s="116"/>
      <c r="E25" s="116"/>
      <c r="F25" s="333" t="s">
        <v>261</v>
      </c>
      <c r="G25" s="320" t="str" cm="1">
        <f t="array" aca="1" ref="G25" ca="1">IFERROR(_xlfn._xlws.FILTER(References!$E$237:$E$536,(References!$D$237:$D$536=$B$7)),"")</f>
        <v/>
      </c>
      <c r="H25" s="403" t="str">
        <f ca="1">IF(batch4Start="","",IF(G25=0,"",WORKDAY(batch4Start,7)))</f>
        <v/>
      </c>
      <c r="I25" s="331"/>
      <c r="J25" s="330" t="str">
        <f t="shared" ca="1" si="6"/>
        <v/>
      </c>
      <c r="K25" s="330" t="str">
        <f t="shared" ca="1" si="5"/>
        <v/>
      </c>
      <c r="L25" s="331"/>
      <c r="M25" s="330" t="str">
        <f ca="1">IFERROR(IF(L25="",WORKDAY(K25,$M$9),WORKDAY(L25,$M$9)),"")</f>
        <v/>
      </c>
      <c r="N25" s="330" t="str">
        <f t="shared" ca="1" si="9"/>
        <v/>
      </c>
      <c r="O25" s="331"/>
      <c r="P25" s="403" t="str">
        <f t="shared" ca="1" si="10"/>
        <v/>
      </c>
      <c r="Q25" s="331"/>
      <c r="R25" s="403" t="str">
        <f t="shared" ca="1" si="7"/>
        <v/>
      </c>
      <c r="S25" s="403"/>
      <c r="T25" s="56"/>
      <c r="U25" s="56"/>
      <c r="V25" s="56"/>
    </row>
    <row r="26" spans="1:22">
      <c r="A26" s="56"/>
      <c r="B26" s="116" t="str">
        <f ca="1">IF(A26&lt;&gt;"",IF(_xlfn.XLOOKUP(A26,mats_tbl[Unique Material Name],mats_tbl[Audience])="Patient-Facing Pre-Consent",VLOOKUP($B$7,'CLMs Strategies'!$A$7:$F$57,3),VLOOKUP($B$7,'CLMs Strategies'!$A$7:$F$57,4)),"")</f>
        <v/>
      </c>
      <c r="C26" s="116" t="str">
        <f ca="1">IF(A26&lt;&gt;"",IF(_xlfn.XLOOKUP(A26,mats_tbl[Unique Material Name],mats_tbl[Audience])="Patient-Facing Pre-Consent",VLOOKUP($B$7,'CLMs Strategies'!$A$7:$F$57,5),VLOOKUP($B$7,'CLMs Strategies'!$A$7:$F$57,6)),"")</f>
        <v/>
      </c>
      <c r="D26" s="116"/>
      <c r="E26" s="116"/>
      <c r="F26" s="56"/>
      <c r="G26" s="73"/>
      <c r="H26" s="354" t="str">
        <f>IF(batch4Start="","",IF(G26=0,"",WORKDAY(batch4Start,7)))</f>
        <v/>
      </c>
      <c r="I26" s="357"/>
      <c r="J26" s="354" t="str">
        <f t="shared" si="6"/>
        <v/>
      </c>
      <c r="K26" s="354" t="str">
        <f t="shared" si="5"/>
        <v/>
      </c>
      <c r="L26" s="357"/>
      <c r="M26" s="354" t="str">
        <f>IFERROR(IF(L26="",WORKDAY(K26,$M$9),WORKDAY(L26,$M$9)),"")</f>
        <v/>
      </c>
      <c r="N26" s="354" t="str">
        <f t="shared" si="9"/>
        <v/>
      </c>
      <c r="O26" s="357"/>
      <c r="P26" s="354" t="str">
        <f t="shared" si="10"/>
        <v/>
      </c>
      <c r="Q26" s="357"/>
      <c r="R26" s="403" t="str">
        <f t="shared" si="7"/>
        <v/>
      </c>
      <c r="S26" s="354"/>
      <c r="T26" s="56"/>
      <c r="U26" s="56"/>
      <c r="V26" s="56"/>
    </row>
    <row r="27" spans="1:22">
      <c r="A27" s="56"/>
      <c r="B27" s="116" t="str">
        <f ca="1">IF(A27&lt;&gt;"",IF(_xlfn.XLOOKUP(A27,mats_tbl[Unique Material Name],mats_tbl[Audience])="Patient-Facing Pre-Consent",VLOOKUP($B$7,'CLMs Strategies'!$A$7:$F$57,3),VLOOKUP($B$7,'CLMs Strategies'!$A$7:$F$57,4)),"")</f>
        <v/>
      </c>
      <c r="C27" s="116" t="str">
        <f ca="1">IF(A27&lt;&gt;"",IF(_xlfn.XLOOKUP(A27,mats_tbl[Unique Material Name],mats_tbl[Audience])="Patient-Facing Pre-Consent",VLOOKUP($B$7,'CLMs Strategies'!$A$7:$F$57,5),VLOOKUP($B$7,'CLMs Strategies'!$A$7:$F$57,6)),"")</f>
        <v/>
      </c>
      <c r="D27" s="116"/>
      <c r="E27" s="116"/>
      <c r="F27" s="56"/>
      <c r="G27" s="73"/>
      <c r="H27" s="354" t="str">
        <f>IF(batch4Start="","",IF(G27=0,"",WORKDAY(batch4Start,7)))</f>
        <v/>
      </c>
      <c r="I27" s="357"/>
      <c r="J27" s="354" t="str">
        <f>IFERROR(IF(I27="",WORKDAY(H27,$J$9),WORKDAY(I27,$J$9)),"")</f>
        <v/>
      </c>
      <c r="K27" s="354" t="str">
        <f t="shared" si="5"/>
        <v/>
      </c>
      <c r="L27" s="357"/>
      <c r="M27" s="354" t="str">
        <f t="shared" ref="M27:M28" si="12">IFERROR(IF(L27="",WORKDAY(K27,$M$9),WORKDAY(L27,$M$9)),"")</f>
        <v/>
      </c>
      <c r="N27" s="354" t="str">
        <f t="shared" si="9"/>
        <v/>
      </c>
      <c r="O27" s="357"/>
      <c r="P27" s="354" t="str">
        <f t="shared" si="10"/>
        <v/>
      </c>
      <c r="Q27" s="357"/>
      <c r="R27" s="403" t="str">
        <f t="shared" si="7"/>
        <v/>
      </c>
      <c r="S27" s="354"/>
      <c r="T27" s="56"/>
      <c r="U27" s="56"/>
      <c r="V27" s="56"/>
    </row>
    <row r="28" spans="1:22">
      <c r="A28" s="56"/>
      <c r="B28" s="116" t="str">
        <f ca="1">IF(A28&lt;&gt;"",IF(_xlfn.XLOOKUP(A28,mats_tbl[Unique Material Name],mats_tbl[Audience])="Patient-Facing Pre-Consent",VLOOKUP($B$7,'CLMs Strategies'!$A$7:$F$57,3),VLOOKUP($B$7,'CLMs Strategies'!$A$7:$F$57,4)),"")</f>
        <v/>
      </c>
      <c r="C28" s="116" t="str">
        <f ca="1">IF(A28&lt;&gt;"",IF(_xlfn.XLOOKUP(A28,mats_tbl[Unique Material Name],mats_tbl[Audience])="Patient-Facing Pre-Consent",VLOOKUP($B$7,'CLMs Strategies'!$A$7:$F$57,5),VLOOKUP($B$7,'CLMs Strategies'!$A$7:$F$57,6)),"")</f>
        <v/>
      </c>
      <c r="D28" s="116"/>
      <c r="E28" s="116"/>
      <c r="F28" s="56"/>
      <c r="G28" s="73"/>
      <c r="H28" s="354" t="str">
        <f>IF(batch4Start="","",IF(G28=0,"",WORKDAY(batch4Start,7)))</f>
        <v/>
      </c>
      <c r="I28" s="357"/>
      <c r="J28" s="354" t="str">
        <f t="shared" si="6"/>
        <v/>
      </c>
      <c r="K28" s="354" t="str">
        <f t="shared" si="5"/>
        <v/>
      </c>
      <c r="L28" s="357"/>
      <c r="M28" s="354" t="str">
        <f t="shared" si="12"/>
        <v/>
      </c>
      <c r="N28" s="354" t="str">
        <f t="shared" si="9"/>
        <v/>
      </c>
      <c r="O28" s="357"/>
      <c r="P28" s="354" t="str">
        <f t="shared" si="10"/>
        <v/>
      </c>
      <c r="Q28" s="357"/>
      <c r="R28" s="403" t="str">
        <f t="shared" si="7"/>
        <v/>
      </c>
      <c r="S28" s="354"/>
      <c r="T28" s="56"/>
      <c r="U28" s="56"/>
      <c r="V28" s="56"/>
    </row>
    <row r="29" spans="1:22">
      <c r="A29" s="56"/>
      <c r="B29" s="116" t="str">
        <f ca="1">IF(A29&lt;&gt;"",IF(_xlfn.XLOOKUP(A29,mats_tbl[Unique Material Name],mats_tbl[Audience])="Patient-Facing Pre-Consent",VLOOKUP($B$7,'CLMs Strategies'!$A$7:$F$57,3),VLOOKUP($B$7,'CLMs Strategies'!$A$7:$F$57,4)),"")</f>
        <v/>
      </c>
      <c r="C29" s="116" t="str">
        <f ca="1">IF(A29&lt;&gt;"",IF(_xlfn.XLOOKUP(A29,mats_tbl[Unique Material Name],mats_tbl[Audience])="Patient-Facing Pre-Consent",VLOOKUP($B$7,'CLMs Strategies'!$A$7:$F$57,5),VLOOKUP($B$7,'CLMs Strategies'!$A$7:$F$57,6)),"")</f>
        <v/>
      </c>
      <c r="D29" s="116"/>
      <c r="E29" s="116"/>
      <c r="F29" s="56"/>
      <c r="G29" s="321"/>
      <c r="H29" s="358"/>
      <c r="I29" s="356"/>
      <c r="J29" s="356"/>
      <c r="K29" s="356"/>
      <c r="L29" s="356"/>
      <c r="M29" s="356"/>
      <c r="N29" s="356"/>
      <c r="O29" s="356"/>
      <c r="P29" s="116"/>
      <c r="Q29" s="356"/>
      <c r="R29" s="116"/>
      <c r="S29" s="356"/>
      <c r="T29" s="56"/>
      <c r="U29" s="56"/>
      <c r="V29" s="56"/>
    </row>
    <row r="30" spans="1:22">
      <c r="A30" s="56"/>
      <c r="B30" s="116" t="str">
        <f ca="1">IF(A30&lt;&gt;"",IF(_xlfn.XLOOKUP(A30,mats_tbl[Unique Material Name],mats_tbl[Audience])="Patient-Facing Pre-Consent",VLOOKUP($B$7,'CLMs Strategies'!$A$7:$F$57,3),VLOOKUP($B$7,'CLMs Strategies'!$A$7:$F$57,4)),"")</f>
        <v/>
      </c>
      <c r="C30" s="116" t="str">
        <f ca="1">IF(A30&lt;&gt;"",IF(_xlfn.XLOOKUP(A30,mats_tbl[Unique Material Name],mats_tbl[Audience])="Patient-Facing Pre-Consent",VLOOKUP($B$7,'CLMs Strategies'!$A$7:$F$57,5),VLOOKUP($B$7,'CLMs Strategies'!$A$7:$F$57,6)),"")</f>
        <v/>
      </c>
      <c r="D30" s="116"/>
      <c r="E30" s="116"/>
      <c r="F30" s="56"/>
      <c r="G30" s="56"/>
      <c r="H30" s="56"/>
      <c r="I30" s="56"/>
      <c r="J30" s="56"/>
      <c r="K30" s="56"/>
      <c r="L30" s="56"/>
      <c r="M30" s="56"/>
      <c r="N30" s="56"/>
      <c r="O30" s="56"/>
      <c r="P30" s="56"/>
      <c r="Q30" s="56"/>
      <c r="R30" s="56"/>
      <c r="S30" s="56"/>
      <c r="T30" s="56"/>
      <c r="U30" s="56"/>
      <c r="V30" s="56"/>
    </row>
    <row r="31" spans="1:22">
      <c r="A31" s="56"/>
      <c r="B31" s="116" t="str">
        <f ca="1">IF(A31&lt;&gt;"",IF(_xlfn.XLOOKUP(A31,mats_tbl[Unique Material Name],mats_tbl[Audience])="Patient-Facing Pre-Consent",VLOOKUP($B$7,'CLMs Strategies'!$A$7:$F$57,3),VLOOKUP($B$7,'CLMs Strategies'!$A$7:$F$57,4)),"")</f>
        <v/>
      </c>
      <c r="C31" s="116" t="str">
        <f ca="1">IF(A31&lt;&gt;"",IF(_xlfn.XLOOKUP(A31,mats_tbl[Unique Material Name],mats_tbl[Audience])="Patient-Facing Pre-Consent",VLOOKUP($B$7,'CLMs Strategies'!$A$7:$F$57,5),VLOOKUP($B$7,'CLMs Strategies'!$A$7:$F$57,6)),"")</f>
        <v/>
      </c>
      <c r="D31" s="116"/>
      <c r="E31" s="116"/>
      <c r="F31" s="56"/>
      <c r="G31" s="56"/>
      <c r="H31" s="56"/>
      <c r="I31" s="56"/>
      <c r="J31" s="56"/>
      <c r="K31" s="56"/>
      <c r="L31" s="56"/>
      <c r="M31" s="56"/>
      <c r="N31" s="56"/>
      <c r="O31" s="56"/>
      <c r="P31" s="56"/>
      <c r="Q31" s="56"/>
      <c r="R31" s="56"/>
      <c r="S31" s="56"/>
      <c r="T31" s="56"/>
      <c r="U31" s="56"/>
      <c r="V31" s="56"/>
    </row>
    <row r="32" spans="1:22">
      <c r="A32" s="56"/>
      <c r="B32" s="116" t="str">
        <f ca="1">IF(A32&lt;&gt;"",IF(_xlfn.XLOOKUP(A32,mats_tbl[Unique Material Name],mats_tbl[Audience])="Patient-Facing Pre-Consent",VLOOKUP($B$7,'CLMs Strategies'!$A$7:$F$57,3),VLOOKUP($B$7,'CLMs Strategies'!$A$7:$F$57,4)),"")</f>
        <v/>
      </c>
      <c r="C32" s="116" t="str">
        <f ca="1">IF(A32&lt;&gt;"",IF(_xlfn.XLOOKUP(A32,mats_tbl[Unique Material Name],mats_tbl[Audience])="Patient-Facing Pre-Consent",VLOOKUP($B$7,'CLMs Strategies'!$A$7:$F$57,5),VLOOKUP($B$7,'CLMs Strategies'!$A$7:$F$57,6)),"")</f>
        <v/>
      </c>
      <c r="D32" s="56"/>
      <c r="E32" s="56"/>
      <c r="F32" s="56"/>
      <c r="G32" s="56"/>
      <c r="H32" s="56"/>
      <c r="I32" s="56"/>
      <c r="J32" s="56"/>
      <c r="K32" s="56"/>
      <c r="L32" s="56"/>
      <c r="M32" s="56"/>
      <c r="N32" s="56"/>
      <c r="O32" s="56"/>
      <c r="P32" s="56"/>
      <c r="Q32" s="56"/>
      <c r="R32" s="56"/>
      <c r="S32" s="56"/>
      <c r="T32" s="56"/>
      <c r="U32" s="56"/>
      <c r="V32" s="56"/>
    </row>
    <row r="33" spans="1:20">
      <c r="A33" s="56"/>
      <c r="B33" s="116" t="str">
        <f ca="1">IF(A33&lt;&gt;"",IF(_xlfn.XLOOKUP(A33,mats_tbl[Unique Material Name],mats_tbl[Audience])="Patient-Facing Pre-Consent",VLOOKUP($B$7,'CLMs Strategies'!$A$7:$F$57,3),VLOOKUP($B$7,'CLMs Strategies'!$A$7:$F$57,4)),"")</f>
        <v/>
      </c>
      <c r="C33" s="116" t="str">
        <f ca="1">IF(A33&lt;&gt;"",IF(_xlfn.XLOOKUP(A33,mats_tbl[Unique Material Name],mats_tbl[Audience])="Patient-Facing Pre-Consent",VLOOKUP($B$7,'CLMs Strategies'!$A$7:$F$57,5),VLOOKUP($B$7,'CLMs Strategies'!$A$7:$F$57,6)),"")</f>
        <v/>
      </c>
      <c r="D33" s="56"/>
      <c r="E33" s="56"/>
      <c r="F33" s="56"/>
      <c r="G33" s="56"/>
      <c r="H33" s="56"/>
      <c r="I33" s="56"/>
      <c r="J33" s="56"/>
      <c r="K33" s="56"/>
      <c r="L33" s="56"/>
      <c r="M33" s="56"/>
      <c r="N33" s="56"/>
      <c r="O33" s="56"/>
      <c r="P33" s="56"/>
      <c r="Q33" s="56"/>
      <c r="R33" s="56"/>
      <c r="S33" s="56"/>
      <c r="T33" s="56"/>
    </row>
    <row r="34" spans="1:20">
      <c r="A34" s="56"/>
      <c r="B34" s="116" t="str">
        <f ca="1">IF(A34&lt;&gt;"",IF(_xlfn.XLOOKUP(A34,mats_tbl[Unique Material Name],mats_tbl[Audience])="Patient-Facing Pre-Consent",VLOOKUP($B$7,'CLMs Strategies'!$A$7:$F$57,3),VLOOKUP($B$7,'CLMs Strategies'!$A$7:$F$57,4)),"")</f>
        <v/>
      </c>
      <c r="C34" s="116" t="str">
        <f ca="1">IF(A34&lt;&gt;"",IF(_xlfn.XLOOKUP(A34,mats_tbl[Unique Material Name],mats_tbl[Audience])="Patient-Facing Pre-Consent",VLOOKUP($B$7,'CLMs Strategies'!$A$7:$F$57,5),VLOOKUP($B$7,'CLMs Strategies'!$A$7:$F$57,6)),"")</f>
        <v/>
      </c>
      <c r="D34" s="56"/>
      <c r="E34" s="56"/>
      <c r="F34" s="56"/>
      <c r="G34" s="56"/>
      <c r="H34" s="56"/>
      <c r="I34" s="56"/>
      <c r="J34" s="56"/>
      <c r="K34" s="56"/>
      <c r="L34" s="56"/>
      <c r="M34" s="56"/>
      <c r="N34" s="56"/>
      <c r="O34" s="56"/>
      <c r="P34" s="56"/>
      <c r="Q34" s="56"/>
      <c r="R34" s="56"/>
      <c r="S34" s="56"/>
      <c r="T34" s="56"/>
    </row>
    <row r="35" spans="1:20">
      <c r="A35" s="56"/>
      <c r="B35" s="116" t="str">
        <f ca="1">IF(A35&lt;&gt;"",IF(_xlfn.XLOOKUP(A35,mats_tbl[Unique Material Name],mats_tbl[Audience])="Patient-Facing Pre-Consent",VLOOKUP($B$7,'CLMs Strategies'!$A$7:$F$57,3),VLOOKUP($B$7,'CLMs Strategies'!$A$7:$F$57,4)),"")</f>
        <v/>
      </c>
      <c r="C35" s="116" t="str">
        <f ca="1">IF(A35&lt;&gt;"",IF(_xlfn.XLOOKUP(A35,mats_tbl[Unique Material Name],mats_tbl[Audience])="Patient-Facing Pre-Consent",VLOOKUP($B$7,'CLMs Strategies'!$A$7:$F$57,5),VLOOKUP($B$7,'CLMs Strategies'!$A$7:$F$57,6)),"")</f>
        <v/>
      </c>
      <c r="D35" s="56"/>
      <c r="E35" s="56"/>
      <c r="F35" s="56"/>
      <c r="G35" s="56"/>
      <c r="H35" s="56"/>
      <c r="I35" s="56"/>
      <c r="J35" s="56"/>
      <c r="K35" s="56"/>
      <c r="L35" s="56"/>
      <c r="M35" s="56"/>
      <c r="N35" s="56"/>
      <c r="O35" s="56"/>
      <c r="P35" s="56"/>
      <c r="Q35" s="56"/>
      <c r="R35" s="56"/>
      <c r="S35" s="56"/>
      <c r="T35" s="56"/>
    </row>
    <row r="36" spans="1:20">
      <c r="A36" s="56"/>
      <c r="B36" s="116" t="str">
        <f ca="1">IF(A36&lt;&gt;"",IF(_xlfn.XLOOKUP(A36,mats_tbl[Unique Material Name],mats_tbl[Audience])="Patient-Facing Pre-Consent",VLOOKUP($B$7,'CLMs Strategies'!$A$7:$F$57,3),VLOOKUP($B$7,'CLMs Strategies'!$A$7:$F$57,4)),"")</f>
        <v/>
      </c>
      <c r="C36" s="116" t="str">
        <f ca="1">IF(A36&lt;&gt;"",IF(_xlfn.XLOOKUP(A36,mats_tbl[Unique Material Name],mats_tbl[Audience])="Patient-Facing Pre-Consent",VLOOKUP($B$7,'CLMs Strategies'!$A$7:$F$57,5),VLOOKUP($B$7,'CLMs Strategies'!$A$7:$F$57,6)),"")</f>
        <v/>
      </c>
      <c r="D36" s="56"/>
      <c r="E36" s="56"/>
      <c r="F36" s="56"/>
      <c r="G36" s="56"/>
      <c r="H36" s="56"/>
      <c r="I36" s="56"/>
      <c r="J36" s="56"/>
      <c r="K36" s="56"/>
      <c r="L36" s="56"/>
      <c r="M36" s="56"/>
      <c r="N36" s="56"/>
      <c r="O36" s="56"/>
      <c r="P36" s="56"/>
      <c r="Q36" s="56"/>
      <c r="R36" s="56"/>
      <c r="S36" s="56"/>
      <c r="T36" s="56"/>
    </row>
    <row r="37" spans="1:20">
      <c r="A37" s="56"/>
      <c r="B37" s="116" t="str">
        <f ca="1">IF(A37&lt;&gt;"",IF(_xlfn.XLOOKUP(A37,mats_tbl[Unique Material Name],mats_tbl[Audience])="Patient-Facing Pre-Consent",VLOOKUP($B$7,'CLMs Strategies'!$A$7:$F$57,3),VLOOKUP($B$7,'CLMs Strategies'!$A$7:$F$57,4)),"")</f>
        <v/>
      </c>
      <c r="C37" s="116" t="str">
        <f ca="1">IF(A37&lt;&gt;"",IF(_xlfn.XLOOKUP(A37,mats_tbl[Unique Material Name],mats_tbl[Audience])="Patient-Facing Pre-Consent",VLOOKUP($B$7,'CLMs Strategies'!$A$7:$F$57,5),VLOOKUP($B$7,'CLMs Strategies'!$A$7:$F$57,6)),"")</f>
        <v/>
      </c>
      <c r="D37" s="56"/>
      <c r="E37" s="56"/>
      <c r="F37" s="56"/>
      <c r="G37" s="56"/>
      <c r="H37" s="56"/>
      <c r="I37" s="56"/>
      <c r="J37" s="56"/>
      <c r="K37" s="56"/>
      <c r="L37" s="56"/>
      <c r="M37" s="56"/>
      <c r="N37" s="56"/>
      <c r="O37" s="56"/>
      <c r="P37" s="56"/>
      <c r="Q37" s="56"/>
      <c r="R37" s="56"/>
      <c r="S37" s="56"/>
      <c r="T37" s="56"/>
    </row>
    <row r="38" spans="1:20">
      <c r="A38" s="56"/>
      <c r="B38" s="116" t="str">
        <f ca="1">IF(A38&lt;&gt;"",IF(_xlfn.XLOOKUP(A38,mats_tbl[Unique Material Name],mats_tbl[Audience])="Patient-Facing Pre-Consent",VLOOKUP($B$7,'CLMs Strategies'!$A$7:$F$57,3),VLOOKUP($B$7,'CLMs Strategies'!$A$7:$F$57,4)),"")</f>
        <v/>
      </c>
      <c r="C38" s="116" t="str">
        <f ca="1">IF(A38&lt;&gt;"",IF(_xlfn.XLOOKUP(A38,mats_tbl[Unique Material Name],mats_tbl[Audience])="Patient-Facing Pre-Consent",VLOOKUP($B$7,'CLMs Strategies'!$A$7:$F$57,5),VLOOKUP($B$7,'CLMs Strategies'!$A$7:$F$57,6)),"")</f>
        <v/>
      </c>
      <c r="D38" s="56"/>
      <c r="E38" s="56"/>
      <c r="F38" s="56"/>
      <c r="G38" s="56"/>
      <c r="H38" s="56"/>
      <c r="I38" s="56"/>
      <c r="J38" s="56"/>
      <c r="K38" s="56"/>
      <c r="L38" s="56"/>
      <c r="M38" s="56"/>
      <c r="N38" s="56"/>
      <c r="O38" s="56"/>
      <c r="P38" s="56"/>
      <c r="Q38" s="56"/>
      <c r="R38" s="56"/>
      <c r="S38" s="56"/>
      <c r="T38" s="56"/>
    </row>
    <row r="39" spans="1:20">
      <c r="A39" s="56"/>
      <c r="B39" s="116" t="str">
        <f ca="1">IF(A39&lt;&gt;"",IF(_xlfn.XLOOKUP(A39,mats_tbl[Unique Material Name],mats_tbl[Audience])="Patient-Facing Pre-Consent",VLOOKUP($B$7,'CLMs Strategies'!$A$7:$F$57,3),VLOOKUP($B$7,'CLMs Strategies'!$A$7:$F$57,4)),"")</f>
        <v/>
      </c>
      <c r="C39" s="116" t="str">
        <f ca="1">IF(A39&lt;&gt;"",IF(_xlfn.XLOOKUP(A39,mats_tbl[Unique Material Name],mats_tbl[Audience])="Patient-Facing Pre-Consent",VLOOKUP($B$7,'CLMs Strategies'!$A$7:$F$57,5),VLOOKUP($B$7,'CLMs Strategies'!$A$7:$F$57,6)),"")</f>
        <v/>
      </c>
      <c r="D39" s="56"/>
      <c r="E39" s="56"/>
      <c r="F39" s="56"/>
      <c r="G39" s="56"/>
      <c r="H39" s="56"/>
      <c r="I39" s="56"/>
      <c r="J39" s="56"/>
      <c r="K39" s="56"/>
      <c r="L39" s="56"/>
      <c r="M39" s="56"/>
      <c r="N39" s="56"/>
      <c r="O39" s="56"/>
      <c r="P39" s="56"/>
      <c r="Q39" s="56"/>
      <c r="R39" s="56"/>
      <c r="S39" s="56"/>
      <c r="T39" s="56"/>
    </row>
    <row r="40" spans="1:20">
      <c r="A40" s="56"/>
      <c r="B40" s="116"/>
      <c r="C40" s="56"/>
      <c r="D40" s="56"/>
      <c r="E40" s="56"/>
      <c r="F40" s="56"/>
      <c r="G40" s="56"/>
      <c r="H40" s="56"/>
      <c r="I40" s="56"/>
      <c r="J40" s="56"/>
      <c r="K40" s="56"/>
      <c r="L40" s="56"/>
      <c r="M40" s="56"/>
      <c r="N40" s="56"/>
      <c r="O40" s="56"/>
      <c r="P40" s="56"/>
      <c r="Q40" s="56"/>
      <c r="R40" s="56"/>
      <c r="S40" s="56"/>
      <c r="T40" s="56"/>
    </row>
    <row r="41" spans="1:20">
      <c r="A41" s="56"/>
      <c r="B41" s="116"/>
      <c r="C41" s="56"/>
      <c r="D41" s="56"/>
      <c r="E41" s="56"/>
      <c r="F41" s="56"/>
      <c r="G41" s="56"/>
      <c r="H41" s="56"/>
      <c r="I41" s="56"/>
      <c r="J41" s="56"/>
      <c r="K41" s="56"/>
      <c r="L41" s="56"/>
      <c r="M41" s="56"/>
      <c r="N41" s="56"/>
      <c r="O41" s="56"/>
      <c r="P41" s="56"/>
      <c r="Q41" s="56"/>
      <c r="R41" s="56"/>
      <c r="S41" s="56"/>
      <c r="T41" s="56"/>
    </row>
    <row r="42" spans="1:20">
      <c r="A42" s="56"/>
      <c r="B42" s="116"/>
      <c r="C42" s="56"/>
      <c r="D42" s="56"/>
      <c r="E42" s="56"/>
      <c r="F42" s="56"/>
      <c r="G42" s="56"/>
      <c r="H42" s="56"/>
      <c r="I42" s="56"/>
      <c r="J42" s="56"/>
      <c r="K42" s="56"/>
      <c r="L42" s="56"/>
      <c r="M42" s="56"/>
      <c r="N42" s="56"/>
      <c r="O42" s="56"/>
      <c r="P42" s="56"/>
      <c r="Q42" s="56"/>
      <c r="R42" s="56"/>
      <c r="S42" s="56"/>
      <c r="T42" s="56"/>
    </row>
    <row r="43" spans="1:20">
      <c r="A43" s="56"/>
      <c r="B43" s="116"/>
      <c r="C43" s="56"/>
    </row>
    <row r="44" spans="1:20">
      <c r="A44" s="56"/>
      <c r="B44" s="56"/>
      <c r="C44" s="56"/>
    </row>
  </sheetData>
  <mergeCells count="7">
    <mergeCell ref="M7:O7"/>
    <mergeCell ref="P7:Q7"/>
    <mergeCell ref="A22:C22"/>
    <mergeCell ref="A1:A2"/>
    <mergeCell ref="A3:A4"/>
    <mergeCell ref="H7:I7"/>
    <mergeCell ref="J7:L7"/>
  </mergeCells>
  <conditionalFormatting sqref="B1:K5">
    <cfRule type="expression" dxfId="232" priority="1">
      <formula>COUNTIF(translationCountries,B1)=0</formula>
    </cfRule>
  </conditionalFormatting>
  <conditionalFormatting sqref="E7">
    <cfRule type="containsText" dxfId="231" priority="13" operator="containsText" text="OK">
      <formula>NOT(ISERROR(SEARCH("OK",E7)))</formula>
    </cfRule>
    <cfRule type="containsText" dxfId="230" priority="14" operator="containsText" text="AFTER SUBMISSION DEADLINE">
      <formula>NOT(ISERROR(SEARCH("AFTER SUBMISSION DEADLINE",E7)))</formula>
    </cfRule>
  </conditionalFormatting>
  <conditionalFormatting sqref="G10:G29">
    <cfRule type="cellIs" dxfId="229" priority="9" operator="equal">
      <formula>0</formula>
    </cfRule>
  </conditionalFormatting>
  <hyperlinks>
    <hyperlink ref="A1:A2" location="'Country Level Dashboard'!A1" display="'Country Level Dashboard'!A1" xr:uid="{410CD76D-E1F7-4304-8EFC-8AC633472CEC}"/>
    <hyperlink ref="A3:A4" location="'Project TOC'!A1" display="'Project TOC'!A1" xr:uid="{5E69324A-58F1-4587-A42A-18343DC05C16}"/>
    <hyperlink ref="B1" location="Argentina!A1" display="Argentina" xr:uid="{DF82CA6D-B573-4A80-A145-5672CD26A49A}"/>
    <hyperlink ref="C1" location="Australia!A1" display="Australia" xr:uid="{56F01BFB-949A-4B19-8D13-247DCD534439}"/>
    <hyperlink ref="D1" location="Austria!A1" display="Austria" xr:uid="{4DE9C175-BCCF-46AA-887B-CA6D262D0CBA}"/>
    <hyperlink ref="E1" location="Belgium!A1" display="Belgium" xr:uid="{70E74956-D65B-47D8-B126-683BC99B440C}"/>
    <hyperlink ref="F1" location="Brazil!A1" display="Brazil" xr:uid="{2B935D31-DB72-4CFA-BB10-959DA88A43FC}"/>
    <hyperlink ref="G1" location="Bulgaria!A1" display="Bulgaria" xr:uid="{713CDD02-86F9-4A9E-9A65-BDE3EF1F6674}"/>
    <hyperlink ref="H1" location="Canada!A1" display="Canada" xr:uid="{8EBB2374-6BA7-409A-8817-83BCFC3C8663}"/>
    <hyperlink ref="I1" location="Chile!A1" display="Chile" xr:uid="{CE49566F-7B72-4872-8297-113322188000}"/>
    <hyperlink ref="J1" location="China!A1" display="China" xr:uid="{08309518-D3E7-44E6-A0F4-C8C062F6D0A0}"/>
    <hyperlink ref="K1" location="Colombia!A1" display="Colombia" xr:uid="{D1462932-6D83-4919-8E65-8728CFCFC1E5}"/>
    <hyperlink ref="B2" location="'Czech Republic'!A1" display="Czech Republic" xr:uid="{CDFC138C-2791-461F-9F6C-AD263AB1CD73}"/>
    <hyperlink ref="C2" location="Denmark!A1" display="Denmark" xr:uid="{B92B8A3C-40C4-498F-B623-6567C5E7F0C2}"/>
    <hyperlink ref="D2" location="Estonia!A1" display="Estonia" xr:uid="{F8B9731C-164A-4355-B7BB-0DAA6B473C82}"/>
    <hyperlink ref="F2" location="France!A1" display="France" xr:uid="{AB40884B-732B-42EF-A16E-0F826095F69F}"/>
    <hyperlink ref="G2" location="Germany!A1" display="Germany" xr:uid="{21E0CD78-D555-4F79-8B54-59F08C38A7A7}"/>
    <hyperlink ref="H2" location="Greece!A1" display="Greece" xr:uid="{868F078D-21A9-45E1-B750-17A4F92C1080}"/>
    <hyperlink ref="J2" location="Hungary!A1" display="Hungary" xr:uid="{C70FF8F3-AA67-474A-ADF2-D8710F9D5CD6}"/>
    <hyperlink ref="I2" location="'Hong Kong'!A1" display="Hong Kong" xr:uid="{D58C7F79-1E4A-4A78-9BF6-EA3718B2A701}"/>
    <hyperlink ref="K2" location="Ireland!A1" display="Ireland" xr:uid="{06C97E72-9D81-400F-B2BA-5755DD265E35}"/>
    <hyperlink ref="C3" location="Italy!A1" display="Italy" xr:uid="{737D404E-E73F-4134-A330-46E33BEBBBEB}"/>
    <hyperlink ref="D3" location="Japan!A1" display="Japan" xr:uid="{C4F1487F-C7B2-4C7F-A8F7-1C06FCACB824}"/>
    <hyperlink ref="K4" location="'South Korea'!A1" display="South Korea" xr:uid="{513D6EB7-E0D2-4946-A205-8D33CB5820D8}"/>
    <hyperlink ref="C5" location="Sweden!A1" display="Sweden" xr:uid="{32F0FADD-4BCB-49EE-87E8-979F2E9FCB2A}"/>
    <hyperlink ref="G5" location="Turkey!A1" display="Turkey" xr:uid="{1D2CCD26-B906-428E-9919-76D4AC6850A2}"/>
    <hyperlink ref="I5" location="'United Kingdom'!A1" display="United Kingdom" xr:uid="{A53E97CA-99C6-42D0-A1D6-592E560D6FB7}"/>
    <hyperlink ref="J5" location="'United States'!A1" display="United States" xr:uid="{A9004F91-1854-477B-BCE9-1D929D181087}"/>
    <hyperlink ref="E2" location="Finland!A1" display="Finland" xr:uid="{C0D321B3-69EF-461E-BE18-98408665A188}"/>
    <hyperlink ref="B3" location="Israel!A1" display="Israel" xr:uid="{CCB21CC7-065F-4A8A-8A37-6AEB91CF8653}"/>
    <hyperlink ref="E3" location="Latvia!A1" display="Latvia" xr:uid="{B2062FCA-D1EC-49FF-B0D1-04EE87B90727}"/>
    <hyperlink ref="F3" location="Lithuania!A1" display="Lithuania" xr:uid="{DE3B0844-CAA1-4D91-81D7-06A49790FD02}"/>
    <hyperlink ref="G3" location="Malaysia!A1" display="Malaysia" xr:uid="{41161D9D-7DED-41DE-A81D-32DE5AA2F410}"/>
    <hyperlink ref="H3" location="Mexico!A1" display="Mexico" xr:uid="{B52140D9-50B4-483B-B9BE-D4AAB681F62A}"/>
    <hyperlink ref="I3" location="Netherlands!A1" display="Netherlands" xr:uid="{B437A1BB-C432-4539-9402-9079C739ADB3}"/>
    <hyperlink ref="J3" location="'New Zealand'!A1" display="New Zealand" xr:uid="{BE8EF8AE-187A-4FCF-BA01-F25D0C5716FC}"/>
    <hyperlink ref="K3" location="Norway!A1" display="Norway" xr:uid="{DC58FB99-F7EA-4298-BA6C-F588F43D67F2}"/>
    <hyperlink ref="B4" location="Phillipines!A1" display="Philippines" xr:uid="{6915D1BE-C72A-4329-8C0C-7E9B064EA3CE}"/>
    <hyperlink ref="C4" location="Poland!A1" display="Poland" xr:uid="{8762F8AF-A241-4543-9790-42139DB12847}"/>
    <hyperlink ref="D4" location="Portugal!A1" display="Portugal" xr:uid="{0C344597-3857-465F-86FB-0EAAFF39235F}"/>
    <hyperlink ref="E4" location="Romania!A1" display="Romania" xr:uid="{7D0C3C5A-33B9-4B03-8A22-1680C97D9633}"/>
    <hyperlink ref="F4" location="Russia!A1" display="Russia" xr:uid="{018D3282-2295-49A7-9F7D-FAFA2C60037D}"/>
    <hyperlink ref="G4" location="'Saudi Arabia'!A1" display="Saudi Arabia" xr:uid="{B3F139F6-0434-4D74-AE44-64A1394BCE30}"/>
    <hyperlink ref="H4" location="Singapore!A1" display="Singapore" xr:uid="{8C975A57-E16F-4BA7-AA30-3F81C70E8248}"/>
    <hyperlink ref="I4" location="Slovakia!A1" display="Slovakia" xr:uid="{7A127E53-7DCD-4E2F-8C28-D87BCECD51FD}"/>
    <hyperlink ref="J4" location="'South Africa'!A1" display="South Africa" xr:uid="{C859FCF6-FC57-4104-99B8-3E2F2FE395B0}"/>
    <hyperlink ref="B5" location="Spain!A1" display="Spain" xr:uid="{2D9D7486-9728-4E68-9F53-AEAC595E2095}"/>
    <hyperlink ref="D5" location="Switzerland!A1" display="Switzerland" xr:uid="{2A4B086D-6A26-4063-A41D-519D81C4D1C1}"/>
    <hyperlink ref="E5" location="Taiwan!A1" display="Taiwan" xr:uid="{5ACA3436-807C-431C-A774-E79EE6B0C20A}"/>
    <hyperlink ref="F5" location="Thailand!A1" display="Thailand" xr:uid="{5444A595-9216-4CCD-9A83-FEF349D3A893}"/>
    <hyperlink ref="H5" location="Ukraine!A1" display="Ukraine" xr:uid="{598D451C-931E-49A0-B4DC-7362F5E34BA1}"/>
    <hyperlink ref="K5" location="Vietnam!A1" display="Vietnam" xr:uid="{EBE647C5-AFF7-4380-96B0-936FC8CE041C}"/>
  </hyperlinks>
  <pageMargins left="0.7" right="0.7" top="0.75" bottom="0.75" header="0.3" footer="0.3"/>
  <pageSetup orientation="portrait" horizontalDpi="90" verticalDpi="90"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5" id="{61B86D93-F902-4A65-932C-F9C04428340F}">
            <xm:f>OR(INDEX('Batch Summary'!$B$4:$M$53,MATCH($B$7,_xlfn.ANCHORARRAY('Batch Summary'!$A$4),0),MATCH(B10,'Batch Summary'!$B$3:$M$3,0))="No")</xm:f>
            <x14:dxf>
              <font>
                <color theme="0"/>
              </font>
              <fill>
                <patternFill patternType="none">
                  <bgColor auto="1"/>
                </patternFill>
              </fill>
            </x14:dxf>
          </x14:cfRule>
          <xm:sqref>B10:B19 B23</xm:sqref>
        </x14:conditionalFormatting>
        <x14:conditionalFormatting xmlns:xm="http://schemas.microsoft.com/office/excel/2006/main">
          <x14:cfRule type="expression" priority="16" id="{73CB35E6-1BAE-496D-9391-345186176928}">
            <xm:f>OR(INDEX('Batch Summary'!$P$4:$AA$53,MATCH($B$7,_xlfn.ANCHORARRAY('Batch Summary'!$O$4),0),MATCH(C10,'Batch Summary'!$P$3:$AA$3,0))="No")</xm:f>
            <x14:dxf>
              <font>
                <color theme="0"/>
              </font>
            </x14:dxf>
          </x14:cfRule>
          <xm:sqref>C10:C19 C23</xm:sqref>
        </x14:conditionalFormatting>
        <x14:conditionalFormatting xmlns:xm="http://schemas.microsoft.com/office/excel/2006/main">
          <x14:cfRule type="expression" priority="17" id="{06652D94-5480-4692-A6F8-07C6F8D0EE60}">
            <xm:f>OR(INDEX('Batch Summary'!$AD$4:$AO$53,MATCH($B$7,_xlfn.ANCHORARRAY('Batch Summary'!$AC$4),0),MATCH(D10,'Batch Summary'!$AD$3:$AO$3,0))="No")</xm:f>
            <x14:dxf>
              <font>
                <color theme="0"/>
              </font>
            </x14:dxf>
          </x14:cfRule>
          <xm:sqref>D10:D21</xm:sqref>
        </x14:conditionalFormatting>
        <x14:conditionalFormatting xmlns:xm="http://schemas.microsoft.com/office/excel/2006/main">
          <x14:cfRule type="expression" priority="18" id="{A5EDDE2E-E5F5-4A42-9533-FE8C1E58A6EB}">
            <xm:f>OR(INDEX('Batch Summary'!$AR$4:$BB$53,MATCH($B$7,_xlfn.ANCHORARRAY('Batch Summary'!$AQ$4),0),MATCH(E10,'Batch Summary'!$AR$3:$BB$3,0))="No")</xm:f>
            <x14:dxf>
              <font>
                <color theme="0"/>
              </font>
            </x14:dxf>
          </x14:cfRule>
          <xm:sqref>E10:E21</xm:sqref>
        </x14:conditionalFormatting>
      </x14:conditionalFormattings>
    </ext>
  </extLst>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BF3DAE-5C22-4983-B6ED-D0ECC2C4CAA0}">
  <sheetPr codeName="Sheet53"/>
  <dimension ref="A1:V44"/>
  <sheetViews>
    <sheetView topLeftCell="A2" workbookViewId="0">
      <selection sqref="A1:A2"/>
    </sheetView>
  </sheetViews>
  <sheetFormatPr defaultRowHeight="15"/>
  <cols>
    <col min="1" max="1" width="17.5703125" bestFit="1" customWidth="1"/>
    <col min="2" max="2" width="20.140625" customWidth="1"/>
    <col min="3" max="3" width="20.42578125" customWidth="1"/>
    <col min="4" max="4" width="15.85546875" customWidth="1"/>
    <col min="5" max="5" width="15.42578125" customWidth="1"/>
    <col min="6" max="7" width="17.5703125" customWidth="1"/>
    <col min="8" max="8" width="10.140625" customWidth="1"/>
    <col min="9" max="9" width="16.140625" customWidth="1"/>
    <col min="10" max="10" width="14.140625" customWidth="1"/>
    <col min="11" max="11" width="11.5703125" bestFit="1" customWidth="1"/>
    <col min="12" max="12" width="10.85546875" customWidth="1"/>
    <col min="13" max="13" width="11.42578125" customWidth="1"/>
    <col min="14" max="14" width="10.85546875" customWidth="1"/>
    <col min="15" max="15" width="11" customWidth="1"/>
    <col min="16" max="16" width="10.85546875" customWidth="1"/>
    <col min="17" max="17" width="10.140625" bestFit="1" customWidth="1"/>
    <col min="18" max="18" width="12.140625" customWidth="1"/>
    <col min="19" max="19" width="18.5703125" customWidth="1"/>
  </cols>
  <sheetData>
    <row r="1" spans="1:22">
      <c r="A1" s="716" t="s">
        <v>733</v>
      </c>
      <c r="B1" s="477" t="s">
        <v>90</v>
      </c>
      <c r="C1" s="477" t="s">
        <v>92</v>
      </c>
      <c r="D1" s="477" t="s">
        <v>94</v>
      </c>
      <c r="E1" s="477" t="s">
        <v>97</v>
      </c>
      <c r="F1" s="477" t="s">
        <v>99</v>
      </c>
      <c r="G1" s="477" t="s">
        <v>101</v>
      </c>
      <c r="H1" s="477" t="s">
        <v>103</v>
      </c>
      <c r="I1" s="477" t="s">
        <v>105</v>
      </c>
      <c r="J1" s="477" t="s">
        <v>107</v>
      </c>
      <c r="K1" s="477" t="s">
        <v>109</v>
      </c>
      <c r="L1" s="56"/>
      <c r="M1" s="56"/>
      <c r="N1" s="56"/>
      <c r="O1" s="56"/>
      <c r="P1" s="56"/>
      <c r="Q1" s="56"/>
      <c r="R1" s="56"/>
      <c r="S1" s="56"/>
      <c r="T1" s="56"/>
      <c r="U1" s="56"/>
      <c r="V1" s="56"/>
    </row>
    <row r="2" spans="1:22">
      <c r="A2" s="716"/>
      <c r="B2" s="477" t="s">
        <v>111</v>
      </c>
      <c r="C2" s="477" t="s">
        <v>113</v>
      </c>
      <c r="D2" s="477" t="s">
        <v>115</v>
      </c>
      <c r="E2" s="477" t="s">
        <v>117</v>
      </c>
      <c r="F2" s="477" t="s">
        <v>119</v>
      </c>
      <c r="G2" s="477" t="s">
        <v>121</v>
      </c>
      <c r="H2" s="477" t="s">
        <v>123</v>
      </c>
      <c r="I2" s="477" t="s">
        <v>125</v>
      </c>
      <c r="J2" s="477" t="s">
        <v>127</v>
      </c>
      <c r="K2" s="477" t="s">
        <v>131</v>
      </c>
      <c r="L2" s="56"/>
      <c r="M2" s="56"/>
      <c r="N2" s="56"/>
      <c r="O2" s="56"/>
      <c r="P2" s="56"/>
      <c r="Q2" s="56"/>
      <c r="R2" s="56"/>
      <c r="S2" s="56"/>
      <c r="T2" s="56"/>
      <c r="U2" s="56"/>
      <c r="V2" s="56"/>
    </row>
    <row r="3" spans="1:22">
      <c r="A3" s="717" t="s">
        <v>51</v>
      </c>
      <c r="B3" s="477" t="s">
        <v>133</v>
      </c>
      <c r="C3" s="477" t="s">
        <v>135</v>
      </c>
      <c r="D3" s="477" t="s">
        <v>137</v>
      </c>
      <c r="E3" s="477" t="s">
        <v>139</v>
      </c>
      <c r="F3" s="477" t="s">
        <v>141</v>
      </c>
      <c r="G3" s="477" t="s">
        <v>143</v>
      </c>
      <c r="H3" s="477" t="s">
        <v>145</v>
      </c>
      <c r="I3" s="477" t="s">
        <v>147</v>
      </c>
      <c r="J3" s="477" t="s">
        <v>149</v>
      </c>
      <c r="K3" s="477" t="s">
        <v>151</v>
      </c>
      <c r="L3" s="56"/>
      <c r="M3" s="56"/>
      <c r="N3" s="56"/>
      <c r="O3" s="56"/>
      <c r="P3" s="56"/>
      <c r="Q3" s="56"/>
      <c r="R3" s="56"/>
      <c r="S3" s="56"/>
      <c r="T3" s="56"/>
      <c r="U3" s="56"/>
      <c r="V3" s="56"/>
    </row>
    <row r="4" spans="1:22">
      <c r="A4" s="718"/>
      <c r="B4" s="477" t="s">
        <v>153</v>
      </c>
      <c r="C4" s="477" t="s">
        <v>155</v>
      </c>
      <c r="D4" s="477" t="s">
        <v>157</v>
      </c>
      <c r="E4" s="477" t="s">
        <v>159</v>
      </c>
      <c r="F4" s="477" t="s">
        <v>161</v>
      </c>
      <c r="G4" s="477" t="s">
        <v>163</v>
      </c>
      <c r="H4" s="477" t="s">
        <v>165</v>
      </c>
      <c r="I4" s="477" t="s">
        <v>167</v>
      </c>
      <c r="J4" s="477" t="s">
        <v>169</v>
      </c>
      <c r="K4" s="477" t="s">
        <v>171</v>
      </c>
      <c r="L4" s="56"/>
      <c r="M4" s="56"/>
      <c r="N4" s="56"/>
      <c r="O4" s="56"/>
      <c r="P4" s="56"/>
      <c r="Q4" s="56"/>
      <c r="R4" s="56"/>
      <c r="S4" s="56"/>
      <c r="T4" s="56"/>
      <c r="U4" s="56"/>
      <c r="V4" s="56"/>
    </row>
    <row r="5" spans="1:22">
      <c r="A5" s="56"/>
      <c r="B5" s="477" t="s">
        <v>173</v>
      </c>
      <c r="C5" s="477" t="s">
        <v>175</v>
      </c>
      <c r="D5" s="477" t="s">
        <v>177</v>
      </c>
      <c r="E5" s="477" t="s">
        <v>179</v>
      </c>
      <c r="F5" s="477" t="s">
        <v>181</v>
      </c>
      <c r="G5" s="477" t="s">
        <v>183</v>
      </c>
      <c r="H5" s="477" t="s">
        <v>185</v>
      </c>
      <c r="I5" s="477" t="s">
        <v>187</v>
      </c>
      <c r="J5" s="477" t="s">
        <v>189</v>
      </c>
      <c r="K5" s="477" t="s">
        <v>191</v>
      </c>
      <c r="L5" s="56"/>
      <c r="M5" s="56"/>
      <c r="N5" s="56"/>
      <c r="O5" s="56"/>
      <c r="P5" s="56"/>
      <c r="Q5" s="56"/>
      <c r="R5" s="56"/>
      <c r="S5" s="56"/>
      <c r="T5" s="56"/>
      <c r="U5" s="56"/>
      <c r="V5" s="56"/>
    </row>
    <row r="6" spans="1:22" ht="15.75" thickBot="1">
      <c r="A6" s="56"/>
      <c r="B6" s="56"/>
      <c r="C6" s="56"/>
      <c r="D6" s="56"/>
      <c r="E6" s="56"/>
      <c r="F6" s="56"/>
      <c r="G6" s="56"/>
      <c r="H6" s="56"/>
      <c r="I6" s="56"/>
      <c r="J6" s="56"/>
      <c r="K6" s="56"/>
      <c r="L6" s="56"/>
      <c r="M6" s="56"/>
      <c r="N6" s="56"/>
      <c r="O6" s="56"/>
      <c r="P6" s="56"/>
      <c r="Q6" s="56"/>
      <c r="R6" s="56"/>
      <c r="S6" s="56"/>
      <c r="T6" s="56"/>
      <c r="U6" s="56"/>
      <c r="V6" s="56"/>
    </row>
    <row r="7" spans="1:22" ht="49.5" customHeight="1" thickBot="1">
      <c r="A7" s="56"/>
      <c r="B7" s="465" t="e" cm="1">
        <f t="array" aca="1" ref="B7" ca="1">MID(CELL("filename",B1),FIND("]",CELL("filename",B1))+1,255)</f>
        <v>#VALUE!</v>
      </c>
      <c r="C7" s="359" t="s">
        <v>734</v>
      </c>
      <c r="D7" s="362"/>
      <c r="E7" s="360" t="str">
        <f ca="1">IF(D7="","",IF(D7&lt;=MAX(N10:N28)+2,"AFTER SUBMISSION DEADLINE","OK"))</f>
        <v/>
      </c>
      <c r="F7" s="56"/>
      <c r="G7" s="319"/>
      <c r="H7" s="700" t="s">
        <v>314</v>
      </c>
      <c r="I7" s="701"/>
      <c r="J7" s="702" t="s">
        <v>570</v>
      </c>
      <c r="K7" s="703"/>
      <c r="L7" s="704"/>
      <c r="M7" s="705" t="s">
        <v>571</v>
      </c>
      <c r="N7" s="706"/>
      <c r="O7" s="707"/>
      <c r="P7" s="713" t="s">
        <v>735</v>
      </c>
      <c r="Q7" s="714"/>
      <c r="R7" s="298" t="s">
        <v>573</v>
      </c>
      <c r="S7" s="299" t="s">
        <v>574</v>
      </c>
      <c r="U7" s="56"/>
      <c r="V7" s="56"/>
    </row>
    <row r="8" spans="1:22" ht="51.75" thickBot="1">
      <c r="A8" s="56"/>
      <c r="B8" s="431" t="s">
        <v>736</v>
      </c>
      <c r="C8" s="431" t="s">
        <v>566</v>
      </c>
      <c r="D8" s="431" t="s">
        <v>737</v>
      </c>
      <c r="E8" s="431" t="s">
        <v>738</v>
      </c>
      <c r="F8" s="425"/>
      <c r="G8" s="318" t="s">
        <v>80</v>
      </c>
      <c r="H8" s="300" t="s">
        <v>578</v>
      </c>
      <c r="I8" s="301" t="s">
        <v>579</v>
      </c>
      <c r="J8" s="302" t="s">
        <v>580</v>
      </c>
      <c r="K8" s="303" t="s">
        <v>581</v>
      </c>
      <c r="L8" s="304" t="s">
        <v>582</v>
      </c>
      <c r="M8" s="305" t="s">
        <v>583</v>
      </c>
      <c r="N8" s="306" t="s">
        <v>584</v>
      </c>
      <c r="O8" s="307" t="s">
        <v>585</v>
      </c>
      <c r="P8" s="308" t="s">
        <v>586</v>
      </c>
      <c r="Q8" s="309" t="s">
        <v>587</v>
      </c>
      <c r="R8" s="310" t="s">
        <v>588</v>
      </c>
      <c r="S8" s="311" t="s">
        <v>589</v>
      </c>
      <c r="U8" s="56"/>
      <c r="V8" s="56"/>
    </row>
    <row r="9" spans="1:22" ht="15" hidden="1" customHeight="1" thickBot="1">
      <c r="A9" s="56"/>
      <c r="B9" s="346"/>
      <c r="C9" s="346"/>
      <c r="D9" s="346"/>
      <c r="E9" s="346"/>
      <c r="F9" s="425"/>
      <c r="G9" s="353" t="s">
        <v>739</v>
      </c>
      <c r="H9" s="347"/>
      <c r="I9" s="347"/>
      <c r="J9" s="348">
        <v>2</v>
      </c>
      <c r="K9" s="348">
        <f>ICRcomplete</f>
        <v>0</v>
      </c>
      <c r="L9" s="348"/>
      <c r="M9" s="349">
        <v>2</v>
      </c>
      <c r="N9" s="349">
        <f>DTPdelv</f>
        <v>8</v>
      </c>
      <c r="O9" s="349"/>
      <c r="P9" s="404">
        <f>expERCreturn</f>
        <v>30</v>
      </c>
      <c r="Q9" s="350"/>
      <c r="R9" s="351">
        <f>ERCdelv</f>
        <v>3</v>
      </c>
      <c r="S9" s="352"/>
      <c r="U9" s="56"/>
      <c r="V9" s="56"/>
    </row>
    <row r="10" spans="1:22" ht="15.75" thickTop="1">
      <c r="A10" s="56"/>
      <c r="B10" s="116" t="str" cm="1">
        <f t="array" ref="B10">IFERROR(_xlfn._xlws.FILTER(mats_tbl[Unique Material Name],mats_tbl[Translation Batch]=1),"")</f>
        <v/>
      </c>
      <c r="C10" s="116" t="str" cm="1">
        <f t="array" ref="C10">IFERROR(_xlfn._xlws.FILTER(mats_tbl[Unique Material Name],mats_tbl[Translation Batch]=2),"")</f>
        <v/>
      </c>
      <c r="D10" s="116" t="str" cm="1">
        <f t="array" ref="D10">IFERROR(_xlfn._xlws.FILTER(mats_tbl[Unique Material Name],mats_tbl[Translation Batch]=3),"")</f>
        <v/>
      </c>
      <c r="E10" s="28" t="str" cm="1">
        <f t="array" ref="E10">IFERROR(_xlfn._xlws.FILTER(mats_tbl[Unique Material Name],mats_tbl[Translation Batch]=4),"")</f>
        <v/>
      </c>
      <c r="F10" s="333" t="s">
        <v>258</v>
      </c>
      <c r="G10" s="320" t="str" cm="1">
        <f t="array" aca="1" ref="G10" ca="1">IFERROR(_xlfn._xlws.FILTER(References!$E$237:$E$536,(References!$D$237:$D$536=$B$7)),"")</f>
        <v/>
      </c>
      <c r="H10" s="330" t="str">
        <f ca="1">IF(batch1Start="","",IF(G10=0,"",WORKDAY(batch1Start,7)))</f>
        <v/>
      </c>
      <c r="I10" s="331"/>
      <c r="J10" s="355" t="str">
        <f ca="1">IFERROR(IF(I10="",WORKDAY(H10,$J$9),WORKDAY(I10,$J$9)),"")</f>
        <v/>
      </c>
      <c r="K10" s="330" t="e">
        <f ca="1">WORKDAY(J10,$K$9)</f>
        <v>#VALUE!</v>
      </c>
      <c r="L10" s="331"/>
      <c r="M10" s="330" t="e">
        <f ca="1">IF(L10="",WORKDAY(K10,M9),WORKDAY(L10,M9))</f>
        <v>#VALUE!</v>
      </c>
      <c r="N10" s="330" t="e">
        <f ca="1">WORKDAY(M10,DTPdelv)</f>
        <v>#VALUE!</v>
      </c>
      <c r="O10" s="331"/>
      <c r="P10" s="402" t="e">
        <f ca="1">IF(G10=0,"",IF(O10="",WORKDAY(N10,$P$9),WORKDAY(O10,$P$9)))</f>
        <v>#VALUE!</v>
      </c>
      <c r="Q10" s="331"/>
      <c r="R10" s="403" t="e">
        <f ca="1">IF(G10=0,"",IF(Q10="",WORKDAY(P10,$R$9),WORKDAY(Q10,$R$9)))</f>
        <v>#VALUE!</v>
      </c>
      <c r="S10" s="330"/>
      <c r="T10" s="56"/>
      <c r="U10" s="56"/>
      <c r="V10" s="56"/>
    </row>
    <row r="11" spans="1:22">
      <c r="A11" s="56"/>
      <c r="B11" s="116"/>
      <c r="C11" s="116"/>
      <c r="D11" s="116"/>
      <c r="E11" s="116"/>
      <c r="F11" s="56"/>
      <c r="G11" s="73"/>
      <c r="H11" s="354" t="str">
        <f>IF(batch1Start="","",IF(G11=0,"",WORKDAY(batch1Start,7)))</f>
        <v/>
      </c>
      <c r="I11" s="357"/>
      <c r="J11" s="354" t="str">
        <f>IFERROR(IF(I11="",WORKDAY(H11,$J$9),WORKDAY(I11,$J$9)),"")</f>
        <v/>
      </c>
      <c r="K11" s="354" t="str">
        <f>IF(J11="","",WORKDAY(J11,$K$9))</f>
        <v/>
      </c>
      <c r="L11" s="357"/>
      <c r="M11" s="354" t="str">
        <f>IFERROR(IF(L11="",WORKDAY(K11,$M$9),WORKDAY(L11,$M$9)),"")</f>
        <v/>
      </c>
      <c r="N11" s="354" t="str">
        <f>IF(H11&lt;&gt;"",WORKDAY(M11,$N$9),"")</f>
        <v/>
      </c>
      <c r="O11" s="357"/>
      <c r="P11" s="354" t="str">
        <f t="shared" ref="P11:P14" si="0">IF(G11=0,"",IF(O11="",WORKDAY(N11,$P$9),WORKDAY(O11,$P$9)))</f>
        <v/>
      </c>
      <c r="Q11" s="357"/>
      <c r="R11" s="354" t="str">
        <f t="shared" ref="R11:R14" si="1">IF(G11=0,"",IF(Q11="",WORKDAY(P11,$R$9),WORKDAY(Q11,$R$9)))</f>
        <v/>
      </c>
      <c r="S11" s="354"/>
      <c r="T11" s="56"/>
      <c r="U11" s="56"/>
      <c r="V11" s="56"/>
    </row>
    <row r="12" spans="1:22">
      <c r="A12" s="56"/>
      <c r="B12" s="116"/>
      <c r="C12" s="116"/>
      <c r="D12" s="116"/>
      <c r="E12" s="116"/>
      <c r="F12" s="56"/>
      <c r="G12" s="73"/>
      <c r="H12" s="354" t="str">
        <f>IF(batch1Start="","",IF(G12=0,"",WORKDAY(batch1Start,7)))</f>
        <v/>
      </c>
      <c r="I12" s="357"/>
      <c r="J12" s="354" t="str">
        <f t="shared" ref="J12:J14" si="2">IFERROR(IF(I12="",WORKDAY(H12,$J$9),WORKDAY(I12,$J$9)),"")</f>
        <v/>
      </c>
      <c r="K12" s="354" t="str">
        <f>IF(J12="","",WORKDAY(J12,$K$9))</f>
        <v/>
      </c>
      <c r="L12" s="357"/>
      <c r="M12" s="354" t="str">
        <f t="shared" ref="M12:M14" si="3">IFERROR(IF(L12="",WORKDAY(K12,$M$9),WORKDAY(L12,$M$9)),"")</f>
        <v/>
      </c>
      <c r="N12" s="354" t="str">
        <f t="shared" ref="N12:N13" si="4">IF(H12&lt;&gt;"",WORKDAY(M12,$N$9),"")</f>
        <v/>
      </c>
      <c r="O12" s="357"/>
      <c r="P12" s="354" t="str">
        <f t="shared" si="0"/>
        <v/>
      </c>
      <c r="Q12" s="357"/>
      <c r="R12" s="354" t="str">
        <f t="shared" si="1"/>
        <v/>
      </c>
      <c r="S12" s="354"/>
      <c r="T12" s="56"/>
      <c r="U12" s="56"/>
      <c r="V12" s="56"/>
    </row>
    <row r="13" spans="1:22">
      <c r="A13" s="56"/>
      <c r="B13" s="116"/>
      <c r="C13" s="116"/>
      <c r="D13" s="116"/>
      <c r="E13" s="116"/>
      <c r="F13" s="56"/>
      <c r="G13" s="73"/>
      <c r="H13" s="354" t="str">
        <f>IF(batch1Start="","",IF(G13=0,"",WORKDAY(batch1Start,7)))</f>
        <v/>
      </c>
      <c r="I13" s="357"/>
      <c r="J13" s="354" t="str">
        <f t="shared" si="2"/>
        <v/>
      </c>
      <c r="K13" s="354" t="str">
        <f t="shared" ref="K13:K28" si="5">IF(J13="","",WORKDAY(J13,$K$9))</f>
        <v/>
      </c>
      <c r="L13" s="357"/>
      <c r="M13" s="354" t="str">
        <f t="shared" si="3"/>
        <v/>
      </c>
      <c r="N13" s="354" t="str">
        <f t="shared" si="4"/>
        <v/>
      </c>
      <c r="O13" s="357"/>
      <c r="P13" s="354" t="str">
        <f t="shared" si="0"/>
        <v/>
      </c>
      <c r="Q13" s="357"/>
      <c r="R13" s="354" t="str">
        <f t="shared" si="1"/>
        <v/>
      </c>
      <c r="S13" s="354"/>
      <c r="T13" s="56"/>
      <c r="U13" s="56"/>
      <c r="V13" s="56"/>
    </row>
    <row r="14" spans="1:22" ht="15.75" thickBot="1">
      <c r="A14" s="56"/>
      <c r="B14" s="116"/>
      <c r="C14" s="116"/>
      <c r="D14" s="116"/>
      <c r="E14" s="116"/>
      <c r="F14" s="56"/>
      <c r="G14" s="73"/>
      <c r="H14" s="405" t="str">
        <f>IF(batch1Start="","",IF(G14="","",WORKDAY(batch1Start,7)))</f>
        <v/>
      </c>
      <c r="I14" s="357"/>
      <c r="J14" s="354" t="str">
        <f t="shared" si="2"/>
        <v/>
      </c>
      <c r="K14" s="354" t="str">
        <f t="shared" si="5"/>
        <v/>
      </c>
      <c r="L14" s="357"/>
      <c r="M14" s="354" t="str">
        <f t="shared" si="3"/>
        <v/>
      </c>
      <c r="N14" s="354" t="str">
        <f>IF(H14&lt;&gt;"",WORKDAY(M14,$N$9),"")</f>
        <v/>
      </c>
      <c r="O14" s="357"/>
      <c r="P14" s="405" t="str">
        <f t="shared" si="0"/>
        <v/>
      </c>
      <c r="Q14" s="357"/>
      <c r="R14" s="405" t="str">
        <f t="shared" si="1"/>
        <v/>
      </c>
      <c r="S14" s="405"/>
      <c r="T14" s="56"/>
      <c r="U14" s="56"/>
      <c r="V14" s="56"/>
    </row>
    <row r="15" spans="1:22">
      <c r="A15" s="56"/>
      <c r="B15" s="116"/>
      <c r="C15" s="116"/>
      <c r="D15" s="116"/>
      <c r="E15" s="116"/>
      <c r="F15" s="333" t="s">
        <v>259</v>
      </c>
      <c r="G15" s="320" t="str" cm="1">
        <f t="array" aca="1" ref="G15" ca="1">IFERROR(_xlfn._xlws.FILTER(References!$E$237:$E$536,(References!$D$237:$D$536=$B$7)),"")</f>
        <v/>
      </c>
      <c r="H15" s="403" t="str">
        <f ca="1">IF(batch2Start="","",IF(G15=0,"",WORKDAY(batch2Start,7)))</f>
        <v/>
      </c>
      <c r="I15" s="331"/>
      <c r="J15" s="330" t="str">
        <f ca="1">IFERROR(IF(I15="",WORKDAY(H15,$J$9),WORKDAY(I15,$J$9)),"")</f>
        <v/>
      </c>
      <c r="K15" s="330" t="str">
        <f t="shared" ca="1" si="5"/>
        <v/>
      </c>
      <c r="L15" s="331"/>
      <c r="M15" s="330" t="str">
        <f ca="1">IFERROR(IF(L15="",WORKDAY(K15,$M$9),WORKDAY(L15,$M$9)),"")</f>
        <v/>
      </c>
      <c r="N15" s="330" t="str">
        <f ca="1">IF(H15&lt;&gt;"",WORKDAY(M15,$N$9),"")</f>
        <v/>
      </c>
      <c r="O15" s="331"/>
      <c r="P15" s="403" t="str">
        <f ca="1">IF(H15="","",IF(O15="",WORKDAY(N15,$P$9),WORKDAY(O15,$P$9)))</f>
        <v/>
      </c>
      <c r="Q15" s="331"/>
      <c r="R15" s="403" t="str">
        <f ca="1">IF(H15="","",IF(Q15="",WORKDAY(P15,$R$9),WORKDAY(Q15,$R$9)))</f>
        <v/>
      </c>
      <c r="S15" s="403"/>
      <c r="T15" s="56"/>
      <c r="U15" s="56"/>
      <c r="V15" s="56"/>
    </row>
    <row r="16" spans="1:22" ht="15.75" customHeight="1">
      <c r="A16" s="56"/>
      <c r="B16" s="116"/>
      <c r="C16" s="116"/>
      <c r="D16" s="116"/>
      <c r="E16" s="116"/>
      <c r="F16" s="56"/>
      <c r="G16" s="73"/>
      <c r="H16" s="354" t="str">
        <f>IF(batch2Start="","",IF(G16=0,"",WORKDAY(batch2Start,7)))</f>
        <v/>
      </c>
      <c r="I16" s="357"/>
      <c r="J16" s="354" t="str">
        <f t="shared" ref="J16:J28" si="6">IFERROR(IF(I16="",WORKDAY(H16,$J$9),WORKDAY(I16,$J$9)),"")</f>
        <v/>
      </c>
      <c r="K16" s="354" t="str">
        <f t="shared" si="5"/>
        <v/>
      </c>
      <c r="L16" s="357"/>
      <c r="M16" s="354" t="str">
        <f>IFERROR(IF(L16="",WORKDAY(K16,$M$9),WORKDAY(L16,$M$9)),"")</f>
        <v/>
      </c>
      <c r="N16" s="354" t="str">
        <f>IF(H16&lt;&gt;"",WORKDAY(M16,$N$9),"")</f>
        <v/>
      </c>
      <c r="O16" s="357"/>
      <c r="P16" s="354" t="str">
        <f>IF(H16="","",IF(O16="",WORKDAY(N16,$P$9),WORKDAY(O16,$P$9)))</f>
        <v/>
      </c>
      <c r="Q16" s="357"/>
      <c r="R16" s="403" t="str">
        <f t="shared" ref="R16:R28" si="7">IF(H16="","",IF(Q16="",WORKDAY(P16,$R$9),WORKDAY(Q16,$R$9)))</f>
        <v/>
      </c>
      <c r="S16" s="354"/>
      <c r="T16" s="56"/>
      <c r="U16" s="56"/>
      <c r="V16" s="56"/>
    </row>
    <row r="17" spans="1:22">
      <c r="A17" s="56"/>
      <c r="B17" s="116"/>
      <c r="C17" s="116"/>
      <c r="D17" s="116"/>
      <c r="E17" s="116"/>
      <c r="F17" s="56"/>
      <c r="G17" s="73"/>
      <c r="H17" s="354" t="str">
        <f>IF(batch2Start="","",IF(G17=0,"",WORKDAY(batch2Start,7)))</f>
        <v/>
      </c>
      <c r="I17" s="357"/>
      <c r="J17" s="354" t="str">
        <f t="shared" si="6"/>
        <v/>
      </c>
      <c r="K17" s="354" t="str">
        <f t="shared" si="5"/>
        <v/>
      </c>
      <c r="L17" s="357"/>
      <c r="M17" s="354" t="str">
        <f t="shared" ref="M17" si="8">IFERROR(IF(L17="",WORKDAY(K17,$M$9),WORKDAY(L17,$M$9)),"")</f>
        <v/>
      </c>
      <c r="N17" s="354" t="str">
        <f t="shared" ref="N17:N28" si="9">IF(H17&lt;&gt;"",WORKDAY(M17,$N$9),"")</f>
        <v/>
      </c>
      <c r="O17" s="357"/>
      <c r="P17" s="354" t="str">
        <f t="shared" ref="P17:P28" si="10">IF(H17="","",IF(O17="",WORKDAY(N17,$P$9),WORKDAY(O17,$P$9)))</f>
        <v/>
      </c>
      <c r="Q17" s="357"/>
      <c r="R17" s="403" t="str">
        <f t="shared" si="7"/>
        <v/>
      </c>
      <c r="S17" s="354"/>
      <c r="T17" s="56"/>
      <c r="U17" s="56"/>
      <c r="V17" s="56"/>
    </row>
    <row r="18" spans="1:22">
      <c r="A18" s="56"/>
      <c r="B18" s="116"/>
      <c r="C18" s="116"/>
      <c r="D18" s="116"/>
      <c r="E18" s="116"/>
      <c r="F18" s="56"/>
      <c r="G18" s="73"/>
      <c r="H18" s="354" t="str">
        <f>IF(batch2Start="","",IF(G18=0,"",WORKDAY(batch2Start,7)))</f>
        <v/>
      </c>
      <c r="I18" s="357"/>
      <c r="J18" s="354" t="str">
        <f t="shared" si="6"/>
        <v/>
      </c>
      <c r="K18" s="354" t="str">
        <f t="shared" si="5"/>
        <v/>
      </c>
      <c r="L18" s="357"/>
      <c r="M18" s="354" t="str">
        <f>IFERROR(IF(L18="",WORKDAY(K18,$M$9),WORKDAY(L18,$M$9)),"")</f>
        <v/>
      </c>
      <c r="N18" s="354" t="str">
        <f t="shared" si="9"/>
        <v/>
      </c>
      <c r="O18" s="357"/>
      <c r="P18" s="354" t="str">
        <f t="shared" si="10"/>
        <v/>
      </c>
      <c r="Q18" s="357"/>
      <c r="R18" s="403" t="str">
        <f t="shared" si="7"/>
        <v/>
      </c>
      <c r="S18" s="354"/>
      <c r="T18" s="56"/>
      <c r="U18" s="56"/>
      <c r="V18" s="56"/>
    </row>
    <row r="19" spans="1:22" ht="15.75" thickBot="1">
      <c r="A19" s="56"/>
      <c r="B19" s="116"/>
      <c r="C19" s="116"/>
      <c r="D19" s="116"/>
      <c r="E19" s="116"/>
      <c r="F19" s="56"/>
      <c r="G19" s="73"/>
      <c r="H19" s="405" t="str">
        <f>IF(batch2Start="","",IF(G19="","",WORKDAY(batch2Start,7)))</f>
        <v/>
      </c>
      <c r="I19" s="357"/>
      <c r="J19" s="354" t="str">
        <f t="shared" si="6"/>
        <v/>
      </c>
      <c r="K19" s="354" t="str">
        <f t="shared" si="5"/>
        <v/>
      </c>
      <c r="L19" s="357"/>
      <c r="M19" s="354" t="str">
        <f>IFERROR(IF(L19="",WORKDAY(K19,$M$9),WORKDAY(L19,$M$9)),"")</f>
        <v/>
      </c>
      <c r="N19" s="354" t="str">
        <f t="shared" si="9"/>
        <v/>
      </c>
      <c r="O19" s="357"/>
      <c r="P19" s="358" t="str">
        <f t="shared" si="10"/>
        <v/>
      </c>
      <c r="Q19" s="357"/>
      <c r="R19" s="463" t="str">
        <f t="shared" si="7"/>
        <v/>
      </c>
      <c r="S19" s="405"/>
      <c r="T19" s="56"/>
      <c r="U19" s="56"/>
      <c r="V19" s="56"/>
    </row>
    <row r="20" spans="1:22">
      <c r="A20" s="56"/>
      <c r="B20" s="56"/>
      <c r="C20" s="56"/>
      <c r="D20" s="116"/>
      <c r="E20" s="116"/>
      <c r="F20" s="333" t="s">
        <v>260</v>
      </c>
      <c r="G20" s="320" t="str" cm="1">
        <f t="array" aca="1" ref="G20" ca="1">IFERROR(_xlfn._xlws.FILTER(References!$E$237:$E$536,(References!$D$237:$D$536=$B$7)),"")</f>
        <v/>
      </c>
      <c r="H20" s="403" t="str">
        <f ca="1">IF(batch3Start="","",IF(G20=0,"",WORKDAY(batch3Start,7)))</f>
        <v/>
      </c>
      <c r="I20" s="331"/>
      <c r="J20" s="330" t="str">
        <f t="shared" ca="1" si="6"/>
        <v/>
      </c>
      <c r="K20" s="330" t="str">
        <f t="shared" ca="1" si="5"/>
        <v/>
      </c>
      <c r="L20" s="331"/>
      <c r="M20" s="330" t="str">
        <f t="shared" ref="M20:M24" ca="1" si="11">IFERROR(IF(L20="",WORKDAY(K20,$M$9),WORKDAY(L20,$M$9)),"")</f>
        <v/>
      </c>
      <c r="N20" s="330" t="str">
        <f t="shared" ca="1" si="9"/>
        <v/>
      </c>
      <c r="O20" s="331"/>
      <c r="P20" s="330" t="str">
        <f t="shared" ca="1" si="10"/>
        <v/>
      </c>
      <c r="Q20" s="331"/>
      <c r="R20" s="330" t="str">
        <f t="shared" ca="1" si="7"/>
        <v/>
      </c>
      <c r="S20" s="403"/>
      <c r="T20" s="56"/>
      <c r="U20" s="56"/>
      <c r="V20" s="56"/>
    </row>
    <row r="21" spans="1:22">
      <c r="A21" s="56"/>
      <c r="B21" s="56"/>
      <c r="C21" s="56"/>
      <c r="D21" s="116"/>
      <c r="E21" s="116"/>
      <c r="F21" s="56"/>
      <c r="G21" s="73"/>
      <c r="H21" s="354" t="str">
        <f>IF(batch3Start="","",IF(G21=0,"",WORKDAY(batch3Start,7)))</f>
        <v/>
      </c>
      <c r="I21" s="357"/>
      <c r="J21" s="354" t="str">
        <f t="shared" si="6"/>
        <v/>
      </c>
      <c r="K21" s="354" t="str">
        <f t="shared" si="5"/>
        <v/>
      </c>
      <c r="L21" s="357"/>
      <c r="M21" s="354" t="str">
        <f t="shared" si="11"/>
        <v/>
      </c>
      <c r="N21" s="354" t="str">
        <f>IF(H21&lt;&gt;"",WORKDAY(M21,$N$9),"")</f>
        <v/>
      </c>
      <c r="O21" s="357"/>
      <c r="P21" s="354" t="str">
        <f t="shared" si="10"/>
        <v/>
      </c>
      <c r="Q21" s="357"/>
      <c r="R21" s="403" t="str">
        <f t="shared" si="7"/>
        <v/>
      </c>
      <c r="S21" s="354"/>
      <c r="T21" s="56"/>
      <c r="U21" s="56"/>
      <c r="V21" s="56"/>
    </row>
    <row r="22" spans="1:22" ht="15.75">
      <c r="A22" s="715" t="s">
        <v>740</v>
      </c>
      <c r="B22" s="715"/>
      <c r="C22" s="715"/>
      <c r="D22" s="116"/>
      <c r="E22" s="116"/>
      <c r="F22" s="56"/>
      <c r="G22" s="73"/>
      <c r="H22" s="354" t="str">
        <f>IF(batch3Start="","",IF(G22=0,"",WORKDAY(batch3Start,7)))</f>
        <v/>
      </c>
      <c r="I22" s="357"/>
      <c r="J22" s="354" t="str">
        <f t="shared" si="6"/>
        <v/>
      </c>
      <c r="K22" s="354" t="str">
        <f t="shared" si="5"/>
        <v/>
      </c>
      <c r="L22" s="357"/>
      <c r="M22" s="354" t="str">
        <f t="shared" si="11"/>
        <v/>
      </c>
      <c r="N22" s="354" t="str">
        <f t="shared" si="9"/>
        <v/>
      </c>
      <c r="O22" s="357"/>
      <c r="P22" s="354" t="str">
        <f t="shared" si="10"/>
        <v/>
      </c>
      <c r="Q22" s="357"/>
      <c r="R22" s="403" t="str">
        <f t="shared" si="7"/>
        <v/>
      </c>
      <c r="S22" s="354"/>
      <c r="T22" s="56"/>
      <c r="U22" s="56"/>
      <c r="V22" s="56"/>
    </row>
    <row r="23" spans="1:22">
      <c r="A23" s="117" t="s">
        <v>741</v>
      </c>
      <c r="B23" s="117" t="s">
        <v>742</v>
      </c>
      <c r="C23" s="117" t="s">
        <v>743</v>
      </c>
      <c r="D23" s="116"/>
      <c r="E23" s="116"/>
      <c r="F23" s="56"/>
      <c r="G23" s="73"/>
      <c r="H23" s="354" t="str">
        <f>IF(batch3Start="","",IF(G23=0,"",WORKDAY(batch3Start,7)))</f>
        <v/>
      </c>
      <c r="I23" s="357"/>
      <c r="J23" s="354" t="str">
        <f t="shared" si="6"/>
        <v/>
      </c>
      <c r="K23" s="354" t="str">
        <f t="shared" si="5"/>
        <v/>
      </c>
      <c r="L23" s="357"/>
      <c r="M23" s="354" t="str">
        <f t="shared" si="11"/>
        <v/>
      </c>
      <c r="N23" s="354" t="str">
        <f t="shared" si="9"/>
        <v/>
      </c>
      <c r="O23" s="357"/>
      <c r="P23" s="354" t="str">
        <f t="shared" si="10"/>
        <v/>
      </c>
      <c r="Q23" s="357"/>
      <c r="R23" s="403" t="str">
        <f t="shared" si="7"/>
        <v/>
      </c>
      <c r="S23" s="354"/>
      <c r="T23" s="56"/>
      <c r="U23" s="56"/>
      <c r="V23" s="56"/>
    </row>
    <row r="24" spans="1:22" ht="15.75" thickBot="1">
      <c r="A24" s="56" t="e" cm="1" vm="1">
        <f t="array" ref="A24">_xlfn._xlws.FILTER(mats_tbl[Unique Material Name],mats_tbl[Translation?]="Yes")</f>
        <v>#VALUE!</v>
      </c>
      <c r="B24" s="116" t="e" vm="2">
        <f ca="1">IF(A24&lt;&gt;"",IF(_xlfn.XLOOKUP(A24,mats_tbl[Unique Material Name],mats_tbl[Audience])="Patient-Facing Pre-Consent",VLOOKUP($B$7,'CLMs Strategies'!$A$7:$F$57,3),VLOOKUP($B$7,'CLMs Strategies'!$A$7:$F$57,4)),"")</f>
        <v>#VALUE!</v>
      </c>
      <c r="C24" s="116" t="e" vm="2">
        <f ca="1">IF(A24&lt;&gt;"",IF(_xlfn.XLOOKUP(A24,mats_tbl[Unique Material Name],mats_tbl[Audience])="Patient-Facing Pre-Consent",VLOOKUP($B$7,'CLMs Strategies'!$A$7:$F$57,5),VLOOKUP($B$7,'CLMs Strategies'!$A$7:$F$57,6)),"")</f>
        <v>#VALUE!</v>
      </c>
      <c r="D24" s="116"/>
      <c r="E24" s="116"/>
      <c r="F24" s="56"/>
      <c r="G24" s="73"/>
      <c r="H24" s="405" t="str">
        <f>IF(batch3Start="","",IF(G24=0,"",WORKDAY(batch3Start,7)))</f>
        <v/>
      </c>
      <c r="I24" s="357"/>
      <c r="J24" s="354" t="str">
        <f t="shared" si="6"/>
        <v/>
      </c>
      <c r="K24" s="354" t="str">
        <f t="shared" si="5"/>
        <v/>
      </c>
      <c r="L24" s="357"/>
      <c r="M24" s="354" t="str">
        <f t="shared" si="11"/>
        <v/>
      </c>
      <c r="N24" s="354" t="str">
        <f t="shared" si="9"/>
        <v/>
      </c>
      <c r="O24" s="357"/>
      <c r="P24" s="405" t="str">
        <f t="shared" si="10"/>
        <v/>
      </c>
      <c r="Q24" s="357"/>
      <c r="R24" s="464" t="str">
        <f t="shared" si="7"/>
        <v/>
      </c>
      <c r="S24" s="405"/>
      <c r="T24" s="56"/>
      <c r="U24" s="56"/>
      <c r="V24" s="56"/>
    </row>
    <row r="25" spans="1:22">
      <c r="A25" s="56"/>
      <c r="B25" s="116" t="str">
        <f ca="1">IF(A25&lt;&gt;"",IF(_xlfn.XLOOKUP(A25,mats_tbl[Unique Material Name],mats_tbl[Audience])="Patient-Facing Pre-Consent",VLOOKUP($B$7,'CLMs Strategies'!$A$7:$F$57,3),VLOOKUP($B$7,'CLMs Strategies'!$A$7:$F$57,4)),"")</f>
        <v/>
      </c>
      <c r="C25" s="116" t="str">
        <f ca="1">IF(A25&lt;&gt;"",IF(_xlfn.XLOOKUP(A25,mats_tbl[Unique Material Name],mats_tbl[Audience])="Patient-Facing Pre-Consent",VLOOKUP($B$7,'CLMs Strategies'!$A$7:$F$57,5),VLOOKUP($B$7,'CLMs Strategies'!$A$7:$F$57,6)),"")</f>
        <v/>
      </c>
      <c r="D25" s="116"/>
      <c r="E25" s="116"/>
      <c r="F25" s="333" t="s">
        <v>261</v>
      </c>
      <c r="G25" s="320" t="str" cm="1">
        <f t="array" aca="1" ref="G25" ca="1">IFERROR(_xlfn._xlws.FILTER(References!$E$237:$E$536,(References!$D$237:$D$536=$B$7)),"")</f>
        <v/>
      </c>
      <c r="H25" s="403" t="str">
        <f ca="1">IF(batch4Start="","",IF(G25=0,"",WORKDAY(batch4Start,7)))</f>
        <v/>
      </c>
      <c r="I25" s="331"/>
      <c r="J25" s="330" t="str">
        <f t="shared" ca="1" si="6"/>
        <v/>
      </c>
      <c r="K25" s="330" t="str">
        <f t="shared" ca="1" si="5"/>
        <v/>
      </c>
      <c r="L25" s="331"/>
      <c r="M25" s="330" t="str">
        <f ca="1">IFERROR(IF(L25="",WORKDAY(K25,$M$9),WORKDAY(L25,$M$9)),"")</f>
        <v/>
      </c>
      <c r="N25" s="330" t="str">
        <f t="shared" ca="1" si="9"/>
        <v/>
      </c>
      <c r="O25" s="331"/>
      <c r="P25" s="403" t="str">
        <f t="shared" ca="1" si="10"/>
        <v/>
      </c>
      <c r="Q25" s="331"/>
      <c r="R25" s="403" t="str">
        <f t="shared" ca="1" si="7"/>
        <v/>
      </c>
      <c r="S25" s="403"/>
      <c r="T25" s="56"/>
      <c r="U25" s="56"/>
      <c r="V25" s="56"/>
    </row>
    <row r="26" spans="1:22">
      <c r="A26" s="56"/>
      <c r="B26" s="116" t="str">
        <f ca="1">IF(A26&lt;&gt;"",IF(_xlfn.XLOOKUP(A26,mats_tbl[Unique Material Name],mats_tbl[Audience])="Patient-Facing Pre-Consent",VLOOKUP($B$7,'CLMs Strategies'!$A$7:$F$57,3),VLOOKUP($B$7,'CLMs Strategies'!$A$7:$F$57,4)),"")</f>
        <v/>
      </c>
      <c r="C26" s="116" t="str">
        <f ca="1">IF(A26&lt;&gt;"",IF(_xlfn.XLOOKUP(A26,mats_tbl[Unique Material Name],mats_tbl[Audience])="Patient-Facing Pre-Consent",VLOOKUP($B$7,'CLMs Strategies'!$A$7:$F$57,5),VLOOKUP($B$7,'CLMs Strategies'!$A$7:$F$57,6)),"")</f>
        <v/>
      </c>
      <c r="D26" s="116"/>
      <c r="E26" s="116"/>
      <c r="F26" s="56"/>
      <c r="G26" s="73"/>
      <c r="H26" s="354" t="str">
        <f>IF(batch4Start="","",IF(G26=0,"",WORKDAY(batch4Start,7)))</f>
        <v/>
      </c>
      <c r="I26" s="357"/>
      <c r="J26" s="354" t="str">
        <f t="shared" si="6"/>
        <v/>
      </c>
      <c r="K26" s="354" t="str">
        <f t="shared" si="5"/>
        <v/>
      </c>
      <c r="L26" s="357"/>
      <c r="M26" s="354" t="str">
        <f>IFERROR(IF(L26="",WORKDAY(K26,$M$9),WORKDAY(L26,$M$9)),"")</f>
        <v/>
      </c>
      <c r="N26" s="354" t="str">
        <f t="shared" si="9"/>
        <v/>
      </c>
      <c r="O26" s="357"/>
      <c r="P26" s="354" t="str">
        <f t="shared" si="10"/>
        <v/>
      </c>
      <c r="Q26" s="357"/>
      <c r="R26" s="403" t="str">
        <f t="shared" si="7"/>
        <v/>
      </c>
      <c r="S26" s="354"/>
      <c r="T26" s="56"/>
      <c r="U26" s="56"/>
      <c r="V26" s="56"/>
    </row>
    <row r="27" spans="1:22">
      <c r="A27" s="56"/>
      <c r="B27" s="116" t="str">
        <f ca="1">IF(A27&lt;&gt;"",IF(_xlfn.XLOOKUP(A27,mats_tbl[Unique Material Name],mats_tbl[Audience])="Patient-Facing Pre-Consent",VLOOKUP($B$7,'CLMs Strategies'!$A$7:$F$57,3),VLOOKUP($B$7,'CLMs Strategies'!$A$7:$F$57,4)),"")</f>
        <v/>
      </c>
      <c r="C27" s="116" t="str">
        <f ca="1">IF(A27&lt;&gt;"",IF(_xlfn.XLOOKUP(A27,mats_tbl[Unique Material Name],mats_tbl[Audience])="Patient-Facing Pre-Consent",VLOOKUP($B$7,'CLMs Strategies'!$A$7:$F$57,5),VLOOKUP($B$7,'CLMs Strategies'!$A$7:$F$57,6)),"")</f>
        <v/>
      </c>
      <c r="D27" s="116"/>
      <c r="E27" s="116"/>
      <c r="F27" s="56"/>
      <c r="G27" s="73"/>
      <c r="H27" s="354" t="str">
        <f>IF(batch4Start="","",IF(G27=0,"",WORKDAY(batch4Start,7)))</f>
        <v/>
      </c>
      <c r="I27" s="357"/>
      <c r="J27" s="354" t="str">
        <f>IFERROR(IF(I27="",WORKDAY(H27,$J$9),WORKDAY(I27,$J$9)),"")</f>
        <v/>
      </c>
      <c r="K27" s="354" t="str">
        <f t="shared" si="5"/>
        <v/>
      </c>
      <c r="L27" s="357"/>
      <c r="M27" s="354" t="str">
        <f t="shared" ref="M27:M28" si="12">IFERROR(IF(L27="",WORKDAY(K27,$M$9),WORKDAY(L27,$M$9)),"")</f>
        <v/>
      </c>
      <c r="N27" s="354" t="str">
        <f t="shared" si="9"/>
        <v/>
      </c>
      <c r="O27" s="357"/>
      <c r="P27" s="354" t="str">
        <f t="shared" si="10"/>
        <v/>
      </c>
      <c r="Q27" s="357"/>
      <c r="R27" s="403" t="str">
        <f t="shared" si="7"/>
        <v/>
      </c>
      <c r="S27" s="354"/>
      <c r="T27" s="56"/>
      <c r="U27" s="56"/>
      <c r="V27" s="56"/>
    </row>
    <row r="28" spans="1:22">
      <c r="A28" s="56"/>
      <c r="B28" s="116" t="str">
        <f ca="1">IF(A28&lt;&gt;"",IF(_xlfn.XLOOKUP(A28,mats_tbl[Unique Material Name],mats_tbl[Audience])="Patient-Facing Pre-Consent",VLOOKUP($B$7,'CLMs Strategies'!$A$7:$F$57,3),VLOOKUP($B$7,'CLMs Strategies'!$A$7:$F$57,4)),"")</f>
        <v/>
      </c>
      <c r="C28" s="116" t="str">
        <f ca="1">IF(A28&lt;&gt;"",IF(_xlfn.XLOOKUP(A28,mats_tbl[Unique Material Name],mats_tbl[Audience])="Patient-Facing Pre-Consent",VLOOKUP($B$7,'CLMs Strategies'!$A$7:$F$57,5),VLOOKUP($B$7,'CLMs Strategies'!$A$7:$F$57,6)),"")</f>
        <v/>
      </c>
      <c r="D28" s="116"/>
      <c r="E28" s="116"/>
      <c r="F28" s="56"/>
      <c r="G28" s="73"/>
      <c r="H28" s="354" t="str">
        <f>IF(batch4Start="","",IF(G28=0,"",WORKDAY(batch4Start,7)))</f>
        <v/>
      </c>
      <c r="I28" s="357"/>
      <c r="J28" s="354" t="str">
        <f t="shared" si="6"/>
        <v/>
      </c>
      <c r="K28" s="354" t="str">
        <f t="shared" si="5"/>
        <v/>
      </c>
      <c r="L28" s="357"/>
      <c r="M28" s="354" t="str">
        <f t="shared" si="12"/>
        <v/>
      </c>
      <c r="N28" s="354" t="str">
        <f t="shared" si="9"/>
        <v/>
      </c>
      <c r="O28" s="357"/>
      <c r="P28" s="354" t="str">
        <f t="shared" si="10"/>
        <v/>
      </c>
      <c r="Q28" s="357"/>
      <c r="R28" s="403" t="str">
        <f t="shared" si="7"/>
        <v/>
      </c>
      <c r="S28" s="354"/>
      <c r="T28" s="56"/>
      <c r="U28" s="56"/>
      <c r="V28" s="56"/>
    </row>
    <row r="29" spans="1:22">
      <c r="A29" s="56"/>
      <c r="B29" s="116" t="str">
        <f ca="1">IF(A29&lt;&gt;"",IF(_xlfn.XLOOKUP(A29,mats_tbl[Unique Material Name],mats_tbl[Audience])="Patient-Facing Pre-Consent",VLOOKUP($B$7,'CLMs Strategies'!$A$7:$F$57,3),VLOOKUP($B$7,'CLMs Strategies'!$A$7:$F$57,4)),"")</f>
        <v/>
      </c>
      <c r="C29" s="116" t="str">
        <f ca="1">IF(A29&lt;&gt;"",IF(_xlfn.XLOOKUP(A29,mats_tbl[Unique Material Name],mats_tbl[Audience])="Patient-Facing Pre-Consent",VLOOKUP($B$7,'CLMs Strategies'!$A$7:$F$57,5),VLOOKUP($B$7,'CLMs Strategies'!$A$7:$F$57,6)),"")</f>
        <v/>
      </c>
      <c r="D29" s="116"/>
      <c r="E29" s="116"/>
      <c r="F29" s="56"/>
      <c r="G29" s="321"/>
      <c r="H29" s="358"/>
      <c r="I29" s="356"/>
      <c r="J29" s="356"/>
      <c r="K29" s="356"/>
      <c r="L29" s="356"/>
      <c r="M29" s="356"/>
      <c r="N29" s="356"/>
      <c r="O29" s="356"/>
      <c r="P29" s="116"/>
      <c r="Q29" s="356"/>
      <c r="R29" s="116"/>
      <c r="S29" s="356"/>
      <c r="T29" s="56"/>
      <c r="U29" s="56"/>
      <c r="V29" s="56"/>
    </row>
    <row r="30" spans="1:22">
      <c r="A30" s="56"/>
      <c r="B30" s="116" t="str">
        <f ca="1">IF(A30&lt;&gt;"",IF(_xlfn.XLOOKUP(A30,mats_tbl[Unique Material Name],mats_tbl[Audience])="Patient-Facing Pre-Consent",VLOOKUP($B$7,'CLMs Strategies'!$A$7:$F$57,3),VLOOKUP($B$7,'CLMs Strategies'!$A$7:$F$57,4)),"")</f>
        <v/>
      </c>
      <c r="C30" s="116" t="str">
        <f ca="1">IF(A30&lt;&gt;"",IF(_xlfn.XLOOKUP(A30,mats_tbl[Unique Material Name],mats_tbl[Audience])="Patient-Facing Pre-Consent",VLOOKUP($B$7,'CLMs Strategies'!$A$7:$F$57,5),VLOOKUP($B$7,'CLMs Strategies'!$A$7:$F$57,6)),"")</f>
        <v/>
      </c>
      <c r="D30" s="116"/>
      <c r="E30" s="116"/>
      <c r="F30" s="56"/>
      <c r="G30" s="56"/>
      <c r="H30" s="56"/>
      <c r="I30" s="56"/>
      <c r="J30" s="56"/>
      <c r="K30" s="56"/>
      <c r="L30" s="56"/>
      <c r="M30" s="56"/>
      <c r="N30" s="56"/>
      <c r="O30" s="56"/>
      <c r="P30" s="56"/>
      <c r="Q30" s="56"/>
      <c r="R30" s="56"/>
      <c r="S30" s="56"/>
      <c r="T30" s="56"/>
      <c r="U30" s="56"/>
      <c r="V30" s="56"/>
    </row>
    <row r="31" spans="1:22">
      <c r="A31" s="56"/>
      <c r="B31" s="116" t="str">
        <f ca="1">IF(A31&lt;&gt;"",IF(_xlfn.XLOOKUP(A31,mats_tbl[Unique Material Name],mats_tbl[Audience])="Patient-Facing Pre-Consent",VLOOKUP($B$7,'CLMs Strategies'!$A$7:$F$57,3),VLOOKUP($B$7,'CLMs Strategies'!$A$7:$F$57,4)),"")</f>
        <v/>
      </c>
      <c r="C31" s="116" t="str">
        <f ca="1">IF(A31&lt;&gt;"",IF(_xlfn.XLOOKUP(A31,mats_tbl[Unique Material Name],mats_tbl[Audience])="Patient-Facing Pre-Consent",VLOOKUP($B$7,'CLMs Strategies'!$A$7:$F$57,5),VLOOKUP($B$7,'CLMs Strategies'!$A$7:$F$57,6)),"")</f>
        <v/>
      </c>
      <c r="D31" s="116"/>
      <c r="E31" s="116"/>
      <c r="F31" s="56"/>
      <c r="G31" s="56"/>
      <c r="H31" s="56"/>
      <c r="I31" s="56"/>
      <c r="J31" s="56"/>
      <c r="K31" s="56"/>
      <c r="L31" s="56"/>
      <c r="M31" s="56"/>
      <c r="N31" s="56"/>
      <c r="O31" s="56"/>
      <c r="P31" s="56"/>
      <c r="Q31" s="56"/>
      <c r="R31" s="56"/>
      <c r="S31" s="56"/>
      <c r="T31" s="56"/>
      <c r="U31" s="56"/>
      <c r="V31" s="56"/>
    </row>
    <row r="32" spans="1:22">
      <c r="A32" s="56"/>
      <c r="B32" s="116" t="str">
        <f ca="1">IF(A32&lt;&gt;"",IF(_xlfn.XLOOKUP(A32,mats_tbl[Unique Material Name],mats_tbl[Audience])="Patient-Facing Pre-Consent",VLOOKUP($B$7,'CLMs Strategies'!$A$7:$F$57,3),VLOOKUP($B$7,'CLMs Strategies'!$A$7:$F$57,4)),"")</f>
        <v/>
      </c>
      <c r="C32" s="116" t="str">
        <f ca="1">IF(A32&lt;&gt;"",IF(_xlfn.XLOOKUP(A32,mats_tbl[Unique Material Name],mats_tbl[Audience])="Patient-Facing Pre-Consent",VLOOKUP($B$7,'CLMs Strategies'!$A$7:$F$57,5),VLOOKUP($B$7,'CLMs Strategies'!$A$7:$F$57,6)),"")</f>
        <v/>
      </c>
      <c r="D32" s="56"/>
      <c r="E32" s="56"/>
      <c r="F32" s="56"/>
      <c r="G32" s="56"/>
      <c r="H32" s="56"/>
      <c r="I32" s="56"/>
      <c r="J32" s="56"/>
      <c r="K32" s="56"/>
      <c r="L32" s="56"/>
      <c r="M32" s="56"/>
      <c r="N32" s="56"/>
      <c r="O32" s="56"/>
      <c r="P32" s="56"/>
      <c r="Q32" s="56"/>
      <c r="R32" s="56"/>
      <c r="S32" s="56"/>
      <c r="T32" s="56"/>
      <c r="U32" s="56"/>
      <c r="V32" s="56"/>
    </row>
    <row r="33" spans="1:20">
      <c r="A33" s="56"/>
      <c r="B33" s="116" t="str">
        <f ca="1">IF(A33&lt;&gt;"",IF(_xlfn.XLOOKUP(A33,mats_tbl[Unique Material Name],mats_tbl[Audience])="Patient-Facing Pre-Consent",VLOOKUP($B$7,'CLMs Strategies'!$A$7:$F$57,3),VLOOKUP($B$7,'CLMs Strategies'!$A$7:$F$57,4)),"")</f>
        <v/>
      </c>
      <c r="C33" s="116" t="str">
        <f ca="1">IF(A33&lt;&gt;"",IF(_xlfn.XLOOKUP(A33,mats_tbl[Unique Material Name],mats_tbl[Audience])="Patient-Facing Pre-Consent",VLOOKUP($B$7,'CLMs Strategies'!$A$7:$F$57,5),VLOOKUP($B$7,'CLMs Strategies'!$A$7:$F$57,6)),"")</f>
        <v/>
      </c>
      <c r="D33" s="56"/>
      <c r="E33" s="56"/>
      <c r="F33" s="56"/>
      <c r="G33" s="56"/>
      <c r="H33" s="56"/>
      <c r="I33" s="56"/>
      <c r="J33" s="56"/>
      <c r="K33" s="56"/>
      <c r="L33" s="56"/>
      <c r="M33" s="56"/>
      <c r="N33" s="56"/>
      <c r="O33" s="56"/>
      <c r="P33" s="56"/>
      <c r="Q33" s="56"/>
      <c r="R33" s="56"/>
      <c r="S33" s="56"/>
      <c r="T33" s="56"/>
    </row>
    <row r="34" spans="1:20">
      <c r="A34" s="56"/>
      <c r="B34" s="116" t="str">
        <f ca="1">IF(A34&lt;&gt;"",IF(_xlfn.XLOOKUP(A34,mats_tbl[Unique Material Name],mats_tbl[Audience])="Patient-Facing Pre-Consent",VLOOKUP($B$7,'CLMs Strategies'!$A$7:$F$57,3),VLOOKUP($B$7,'CLMs Strategies'!$A$7:$F$57,4)),"")</f>
        <v/>
      </c>
      <c r="C34" s="116" t="str">
        <f ca="1">IF(A34&lt;&gt;"",IF(_xlfn.XLOOKUP(A34,mats_tbl[Unique Material Name],mats_tbl[Audience])="Patient-Facing Pre-Consent",VLOOKUP($B$7,'CLMs Strategies'!$A$7:$F$57,5),VLOOKUP($B$7,'CLMs Strategies'!$A$7:$F$57,6)),"")</f>
        <v/>
      </c>
      <c r="D34" s="56"/>
      <c r="E34" s="56"/>
      <c r="F34" s="56"/>
      <c r="G34" s="56"/>
      <c r="H34" s="56"/>
      <c r="I34" s="56"/>
      <c r="J34" s="56"/>
      <c r="K34" s="56"/>
      <c r="L34" s="56"/>
      <c r="M34" s="56"/>
      <c r="N34" s="56"/>
      <c r="O34" s="56"/>
      <c r="P34" s="56"/>
      <c r="Q34" s="56"/>
      <c r="R34" s="56"/>
      <c r="S34" s="56"/>
      <c r="T34" s="56"/>
    </row>
    <row r="35" spans="1:20">
      <c r="A35" s="56"/>
      <c r="B35" s="116" t="str">
        <f ca="1">IF(A35&lt;&gt;"",IF(_xlfn.XLOOKUP(A35,mats_tbl[Unique Material Name],mats_tbl[Audience])="Patient-Facing Pre-Consent",VLOOKUP($B$7,'CLMs Strategies'!$A$7:$F$57,3),VLOOKUP($B$7,'CLMs Strategies'!$A$7:$F$57,4)),"")</f>
        <v/>
      </c>
      <c r="C35" s="116" t="str">
        <f ca="1">IF(A35&lt;&gt;"",IF(_xlfn.XLOOKUP(A35,mats_tbl[Unique Material Name],mats_tbl[Audience])="Patient-Facing Pre-Consent",VLOOKUP($B$7,'CLMs Strategies'!$A$7:$F$57,5),VLOOKUP($B$7,'CLMs Strategies'!$A$7:$F$57,6)),"")</f>
        <v/>
      </c>
      <c r="D35" s="56"/>
      <c r="E35" s="56"/>
      <c r="F35" s="56"/>
      <c r="G35" s="56"/>
      <c r="H35" s="56"/>
      <c r="I35" s="56"/>
      <c r="J35" s="56"/>
      <c r="K35" s="56"/>
      <c r="L35" s="56"/>
      <c r="M35" s="56"/>
      <c r="N35" s="56"/>
      <c r="O35" s="56"/>
      <c r="P35" s="56"/>
      <c r="Q35" s="56"/>
      <c r="R35" s="56"/>
      <c r="S35" s="56"/>
      <c r="T35" s="56"/>
    </row>
    <row r="36" spans="1:20">
      <c r="A36" s="56"/>
      <c r="B36" s="116" t="str">
        <f ca="1">IF(A36&lt;&gt;"",IF(_xlfn.XLOOKUP(A36,mats_tbl[Unique Material Name],mats_tbl[Audience])="Patient-Facing Pre-Consent",VLOOKUP($B$7,'CLMs Strategies'!$A$7:$F$57,3),VLOOKUP($B$7,'CLMs Strategies'!$A$7:$F$57,4)),"")</f>
        <v/>
      </c>
      <c r="C36" s="116" t="str">
        <f ca="1">IF(A36&lt;&gt;"",IF(_xlfn.XLOOKUP(A36,mats_tbl[Unique Material Name],mats_tbl[Audience])="Patient-Facing Pre-Consent",VLOOKUP($B$7,'CLMs Strategies'!$A$7:$F$57,5),VLOOKUP($B$7,'CLMs Strategies'!$A$7:$F$57,6)),"")</f>
        <v/>
      </c>
      <c r="D36" s="56"/>
      <c r="E36" s="56"/>
      <c r="F36" s="56"/>
      <c r="G36" s="56"/>
      <c r="H36" s="56"/>
      <c r="I36" s="56"/>
      <c r="J36" s="56"/>
      <c r="K36" s="56"/>
      <c r="L36" s="56"/>
      <c r="M36" s="56"/>
      <c r="N36" s="56"/>
      <c r="O36" s="56"/>
      <c r="P36" s="56"/>
      <c r="Q36" s="56"/>
      <c r="R36" s="56"/>
      <c r="S36" s="56"/>
      <c r="T36" s="56"/>
    </row>
    <row r="37" spans="1:20">
      <c r="A37" s="56"/>
      <c r="B37" s="116" t="str">
        <f ca="1">IF(A37&lt;&gt;"",IF(_xlfn.XLOOKUP(A37,mats_tbl[Unique Material Name],mats_tbl[Audience])="Patient-Facing Pre-Consent",VLOOKUP($B$7,'CLMs Strategies'!$A$7:$F$57,3),VLOOKUP($B$7,'CLMs Strategies'!$A$7:$F$57,4)),"")</f>
        <v/>
      </c>
      <c r="C37" s="116" t="str">
        <f ca="1">IF(A37&lt;&gt;"",IF(_xlfn.XLOOKUP(A37,mats_tbl[Unique Material Name],mats_tbl[Audience])="Patient-Facing Pre-Consent",VLOOKUP($B$7,'CLMs Strategies'!$A$7:$F$57,5),VLOOKUP($B$7,'CLMs Strategies'!$A$7:$F$57,6)),"")</f>
        <v/>
      </c>
      <c r="D37" s="56"/>
      <c r="E37" s="56"/>
      <c r="F37" s="56"/>
      <c r="G37" s="56"/>
      <c r="H37" s="56"/>
      <c r="I37" s="56"/>
      <c r="J37" s="56"/>
      <c r="K37" s="56"/>
      <c r="L37" s="56"/>
      <c r="M37" s="56"/>
      <c r="N37" s="56"/>
      <c r="O37" s="56"/>
      <c r="P37" s="56"/>
      <c r="Q37" s="56"/>
      <c r="R37" s="56"/>
      <c r="S37" s="56"/>
      <c r="T37" s="56"/>
    </row>
    <row r="38" spans="1:20">
      <c r="A38" s="56"/>
      <c r="B38" s="116" t="str">
        <f ca="1">IF(A38&lt;&gt;"",IF(_xlfn.XLOOKUP(A38,mats_tbl[Unique Material Name],mats_tbl[Audience])="Patient-Facing Pre-Consent",VLOOKUP($B$7,'CLMs Strategies'!$A$7:$F$57,3),VLOOKUP($B$7,'CLMs Strategies'!$A$7:$F$57,4)),"")</f>
        <v/>
      </c>
      <c r="C38" s="116" t="str">
        <f ca="1">IF(A38&lt;&gt;"",IF(_xlfn.XLOOKUP(A38,mats_tbl[Unique Material Name],mats_tbl[Audience])="Patient-Facing Pre-Consent",VLOOKUP($B$7,'CLMs Strategies'!$A$7:$F$57,5),VLOOKUP($B$7,'CLMs Strategies'!$A$7:$F$57,6)),"")</f>
        <v/>
      </c>
      <c r="D38" s="56"/>
      <c r="E38" s="56"/>
      <c r="F38" s="56"/>
      <c r="G38" s="56"/>
      <c r="H38" s="56"/>
      <c r="I38" s="56"/>
      <c r="J38" s="56"/>
      <c r="K38" s="56"/>
      <c r="L38" s="56"/>
      <c r="M38" s="56"/>
      <c r="N38" s="56"/>
      <c r="O38" s="56"/>
      <c r="P38" s="56"/>
      <c r="Q38" s="56"/>
      <c r="R38" s="56"/>
      <c r="S38" s="56"/>
      <c r="T38" s="56"/>
    </row>
    <row r="39" spans="1:20">
      <c r="A39" s="56"/>
      <c r="B39" s="116" t="str">
        <f ca="1">IF(A39&lt;&gt;"",IF(_xlfn.XLOOKUP(A39,mats_tbl[Unique Material Name],mats_tbl[Audience])="Patient-Facing Pre-Consent",VLOOKUP($B$7,'CLMs Strategies'!$A$7:$F$57,3),VLOOKUP($B$7,'CLMs Strategies'!$A$7:$F$57,4)),"")</f>
        <v/>
      </c>
      <c r="C39" s="116" t="str">
        <f ca="1">IF(A39&lt;&gt;"",IF(_xlfn.XLOOKUP(A39,mats_tbl[Unique Material Name],mats_tbl[Audience])="Patient-Facing Pre-Consent",VLOOKUP($B$7,'CLMs Strategies'!$A$7:$F$57,5),VLOOKUP($B$7,'CLMs Strategies'!$A$7:$F$57,6)),"")</f>
        <v/>
      </c>
      <c r="D39" s="56"/>
      <c r="E39" s="56"/>
      <c r="F39" s="56"/>
      <c r="G39" s="56"/>
      <c r="H39" s="56"/>
      <c r="I39" s="56"/>
      <c r="J39" s="56"/>
      <c r="K39" s="56"/>
      <c r="L39" s="56"/>
      <c r="M39" s="56"/>
      <c r="N39" s="56"/>
      <c r="O39" s="56"/>
      <c r="P39" s="56"/>
      <c r="Q39" s="56"/>
      <c r="R39" s="56"/>
      <c r="S39" s="56"/>
      <c r="T39" s="56"/>
    </row>
    <row r="40" spans="1:20">
      <c r="A40" s="56"/>
      <c r="B40" s="116"/>
      <c r="C40" s="56"/>
      <c r="D40" s="56"/>
      <c r="E40" s="56"/>
      <c r="F40" s="56"/>
      <c r="G40" s="56"/>
      <c r="H40" s="56"/>
      <c r="I40" s="56"/>
      <c r="J40" s="56"/>
      <c r="K40" s="56"/>
      <c r="L40" s="56"/>
      <c r="M40" s="56"/>
      <c r="N40" s="56"/>
      <c r="O40" s="56"/>
      <c r="P40" s="56"/>
      <c r="Q40" s="56"/>
      <c r="R40" s="56"/>
      <c r="S40" s="56"/>
      <c r="T40" s="56"/>
    </row>
    <row r="41" spans="1:20">
      <c r="A41" s="56"/>
      <c r="B41" s="116"/>
      <c r="C41" s="56"/>
      <c r="D41" s="56"/>
      <c r="E41" s="56"/>
      <c r="F41" s="56"/>
      <c r="G41" s="56"/>
      <c r="H41" s="56"/>
      <c r="I41" s="56"/>
      <c r="J41" s="56"/>
      <c r="K41" s="56"/>
      <c r="L41" s="56"/>
      <c r="M41" s="56"/>
      <c r="N41" s="56"/>
      <c r="O41" s="56"/>
      <c r="P41" s="56"/>
      <c r="Q41" s="56"/>
      <c r="R41" s="56"/>
      <c r="S41" s="56"/>
      <c r="T41" s="56"/>
    </row>
    <row r="42" spans="1:20">
      <c r="A42" s="56"/>
      <c r="B42" s="116"/>
      <c r="C42" s="56"/>
      <c r="D42" s="56"/>
      <c r="E42" s="56"/>
      <c r="F42" s="56"/>
      <c r="G42" s="56"/>
      <c r="H42" s="56"/>
      <c r="I42" s="56"/>
      <c r="J42" s="56"/>
      <c r="K42" s="56"/>
      <c r="L42" s="56"/>
      <c r="M42" s="56"/>
      <c r="N42" s="56"/>
      <c r="O42" s="56"/>
      <c r="P42" s="56"/>
      <c r="Q42" s="56"/>
      <c r="R42" s="56"/>
      <c r="S42" s="56"/>
      <c r="T42" s="56"/>
    </row>
    <row r="43" spans="1:20">
      <c r="A43" s="56"/>
      <c r="B43" s="116"/>
      <c r="C43" s="56"/>
    </row>
    <row r="44" spans="1:20">
      <c r="A44" s="56"/>
      <c r="B44" s="56"/>
      <c r="C44" s="56"/>
    </row>
  </sheetData>
  <mergeCells count="7">
    <mergeCell ref="M7:O7"/>
    <mergeCell ref="P7:Q7"/>
    <mergeCell ref="A22:C22"/>
    <mergeCell ref="A1:A2"/>
    <mergeCell ref="A3:A4"/>
    <mergeCell ref="H7:I7"/>
    <mergeCell ref="J7:L7"/>
  </mergeCells>
  <conditionalFormatting sqref="B1:K5">
    <cfRule type="expression" dxfId="224" priority="1">
      <formula>COUNTIF(translationCountries,B1)=0</formula>
    </cfRule>
  </conditionalFormatting>
  <conditionalFormatting sqref="E7">
    <cfRule type="containsText" dxfId="223" priority="13" operator="containsText" text="OK">
      <formula>NOT(ISERROR(SEARCH("OK",E7)))</formula>
    </cfRule>
    <cfRule type="containsText" dxfId="222" priority="14" operator="containsText" text="AFTER SUBMISSION DEADLINE">
      <formula>NOT(ISERROR(SEARCH("AFTER SUBMISSION DEADLINE",E7)))</formula>
    </cfRule>
  </conditionalFormatting>
  <conditionalFormatting sqref="G10:G29">
    <cfRule type="cellIs" dxfId="221" priority="9" operator="equal">
      <formula>0</formula>
    </cfRule>
  </conditionalFormatting>
  <hyperlinks>
    <hyperlink ref="A1:A2" location="'Country Level Dashboard'!A1" display="'Country Level Dashboard'!A1" xr:uid="{13D75487-F5A6-4F43-A13E-AC3AA19CD5F3}"/>
    <hyperlink ref="A3:A4" location="'Project TOC'!A1" display="'Project TOC'!A1" xr:uid="{9FF60DC0-7E7C-4207-9C5F-A84A696FD789}"/>
    <hyperlink ref="B1" location="Argentina!A1" display="Argentina" xr:uid="{3951DD93-3712-4C36-BAD7-46C8041866FA}"/>
    <hyperlink ref="C1" location="Australia!A1" display="Australia" xr:uid="{5DFC0721-E979-495E-B920-4853FD9D0CF4}"/>
    <hyperlink ref="D1" location="Austria!A1" display="Austria" xr:uid="{45AE80CF-4672-43B9-8D4C-76DDDC3743DF}"/>
    <hyperlink ref="E1" location="Belgium!A1" display="Belgium" xr:uid="{F058B83C-EC68-4F0A-B433-80C30774A60E}"/>
    <hyperlink ref="F1" location="Brazil!A1" display="Brazil" xr:uid="{AD60745E-FD2B-429F-BE63-4DF886CB53CC}"/>
    <hyperlink ref="G1" location="Bulgaria!A1" display="Bulgaria" xr:uid="{973396A1-413C-446B-8EAA-CE783691BEDD}"/>
    <hyperlink ref="H1" location="Canada!A1" display="Canada" xr:uid="{7C8D9BD7-2353-4A74-99DC-845BF3D21501}"/>
    <hyperlink ref="I1" location="Chile!A1" display="Chile" xr:uid="{833BC382-D5D2-42FA-938A-AD3A9A6B4C3B}"/>
    <hyperlink ref="J1" location="China!A1" display="China" xr:uid="{27D6B1D0-BC24-4021-9BBF-7C5BBC0551E5}"/>
    <hyperlink ref="K1" location="Colombia!A1" display="Colombia" xr:uid="{00D516D2-B392-4F5D-8D17-2096863EE6A9}"/>
    <hyperlink ref="B2" location="'Czech Republic'!A1" display="Czech Republic" xr:uid="{18D71014-E092-40AA-99A1-54ACAAD1B80E}"/>
    <hyperlink ref="C2" location="Denmark!A1" display="Denmark" xr:uid="{91E7A03B-BFFB-412E-89A0-FB67AFF6A069}"/>
    <hyperlink ref="D2" location="Estonia!A1" display="Estonia" xr:uid="{FF1FFB5D-5600-4FA5-9481-0FDC2F11EC33}"/>
    <hyperlink ref="F2" location="France!A1" display="France" xr:uid="{CEBB97B6-1FFA-4DA4-84A5-1DA2621BDC12}"/>
    <hyperlink ref="G2" location="Germany!A1" display="Germany" xr:uid="{A013F6A2-49CB-492A-8F59-A88E46A53DFD}"/>
    <hyperlink ref="H2" location="Greece!A1" display="Greece" xr:uid="{65E9EC83-3C11-43F5-ACF6-16DD6DB60C5F}"/>
    <hyperlink ref="J2" location="Hungary!A1" display="Hungary" xr:uid="{94C73C17-8495-4F23-A798-E256DA164116}"/>
    <hyperlink ref="I2" location="'Hong Kong'!A1" display="Hong Kong" xr:uid="{0E2CCD65-9378-452F-8291-F54FEA27D346}"/>
    <hyperlink ref="K2" location="Ireland!A1" display="Ireland" xr:uid="{D609655A-57C3-4075-8745-F4D702AE50CE}"/>
    <hyperlink ref="C3" location="Italy!A1" display="Italy" xr:uid="{A92EE55F-5FC7-40D5-A451-16DE70654614}"/>
    <hyperlink ref="D3" location="Japan!A1" display="Japan" xr:uid="{D3AB2BF8-240B-4F5E-BD4E-6BCA4FF12033}"/>
    <hyperlink ref="K4" location="'South Korea'!A1" display="South Korea" xr:uid="{02964622-5F4F-42B5-92D4-0C8A0C4AA692}"/>
    <hyperlink ref="C5" location="Sweden!A1" display="Sweden" xr:uid="{B5EC6088-F41F-42EA-8695-C4B3C74A2BFA}"/>
    <hyperlink ref="G5" location="Turkey!A1" display="Turkey" xr:uid="{47024FE1-AFCE-48F9-9A6B-E0327962FD1F}"/>
    <hyperlink ref="I5" location="'United Kingdom'!A1" display="United Kingdom" xr:uid="{1987AB55-89DD-4457-9941-773D7D99D5B3}"/>
    <hyperlink ref="J5" location="'United States'!A1" display="United States" xr:uid="{87C6810F-3951-46FC-8310-5592392537F4}"/>
    <hyperlink ref="E2" location="Finland!A1" display="Finland" xr:uid="{AF0C56E9-F101-4935-9B13-D844973AED81}"/>
    <hyperlink ref="B3" location="Israel!A1" display="Israel" xr:uid="{922F27C2-9CBF-499A-83E5-54A59EF790D7}"/>
    <hyperlink ref="E3" location="Latvia!A1" display="Latvia" xr:uid="{41A90594-6B3F-481E-B1E1-DE895C8982C8}"/>
    <hyperlink ref="F3" location="Lithuania!A1" display="Lithuania" xr:uid="{3E370387-E80F-4C84-9EC8-80B939A33B2E}"/>
    <hyperlink ref="G3" location="Malaysia!A1" display="Malaysia" xr:uid="{F23E88AF-6626-4827-B944-16780BB69D5B}"/>
    <hyperlink ref="H3" location="Mexico!A1" display="Mexico" xr:uid="{597B380B-6BB9-4A42-8A47-D8D355E0B156}"/>
    <hyperlink ref="I3" location="Netherlands!A1" display="Netherlands" xr:uid="{33FDB84E-B6E4-47E7-8DF8-9F8F18AC5321}"/>
    <hyperlink ref="J3" location="'New Zealand'!A1" display="New Zealand" xr:uid="{76FB2DD9-06A4-464E-84DA-83A2B2436C1D}"/>
    <hyperlink ref="K3" location="Norway!A1" display="Norway" xr:uid="{C9778E7C-F0D0-4FF8-AA19-A9417F50F8A4}"/>
    <hyperlink ref="B4" location="Phillipines!A1" display="Philippines" xr:uid="{4CC27F10-424E-4BF3-A7A2-E1BD810A2A5D}"/>
    <hyperlink ref="C4" location="Poland!A1" display="Poland" xr:uid="{566A5906-B4B7-4120-A191-88B681D25E1A}"/>
    <hyperlink ref="D4" location="Portugal!A1" display="Portugal" xr:uid="{800C5003-A53B-4F6E-A419-7F5E776517F0}"/>
    <hyperlink ref="E4" location="Romania!A1" display="Romania" xr:uid="{D73A80B8-E74D-4171-844F-3377042A3CF3}"/>
    <hyperlink ref="F4" location="Russia!A1" display="Russia" xr:uid="{A5A63152-F706-462D-8707-22E79147FDD9}"/>
    <hyperlink ref="G4" location="'Saudi Arabia'!A1" display="Saudi Arabia" xr:uid="{2B252347-0603-4CEC-B6B4-D63E23AAE4B7}"/>
    <hyperlink ref="H4" location="Singapore!A1" display="Singapore" xr:uid="{B61431AD-0880-4A1F-A09D-C897A7886F65}"/>
    <hyperlink ref="I4" location="Slovakia!A1" display="Slovakia" xr:uid="{B1634C4D-4EC1-4C13-942C-01CECE7664A8}"/>
    <hyperlink ref="J4" location="'South Africa'!A1" display="South Africa" xr:uid="{F7C05F1A-506F-43ED-A104-6E8D35BFE0FB}"/>
    <hyperlink ref="B5" location="Spain!A1" display="Spain" xr:uid="{0F14551C-7BE6-4270-8017-BD66919A3195}"/>
    <hyperlink ref="D5" location="Switzerland!A1" display="Switzerland" xr:uid="{33450998-14B3-485A-8B74-60DEFAC365DF}"/>
    <hyperlink ref="E5" location="Taiwan!A1" display="Taiwan" xr:uid="{55764BC2-EA4C-409D-B8F0-8BA6FFC536DD}"/>
    <hyperlink ref="F5" location="Thailand!A1" display="Thailand" xr:uid="{46ED78E6-08C9-4543-8C94-0B7ACCA201D2}"/>
    <hyperlink ref="H5" location="Ukraine!A1" display="Ukraine" xr:uid="{98AE0B7C-CD78-4E26-81DD-032E7FAC3406}"/>
    <hyperlink ref="K5" location="Vietnam!A1" display="Vietnam" xr:uid="{4896694C-2377-41DB-A827-E55B9D368606}"/>
  </hyperlinks>
  <pageMargins left="0.7" right="0.7" top="0.75" bottom="0.75" header="0.3" footer="0.3"/>
  <pageSetup orientation="portrait" horizontalDpi="90" verticalDpi="90"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5" id="{A2F9D3DC-72DB-467D-8B2C-34E12BC96182}">
            <xm:f>OR(INDEX('Batch Summary'!$B$4:$M$53,MATCH($B$7,_xlfn.ANCHORARRAY('Batch Summary'!$A$4),0),MATCH(B10,'Batch Summary'!$B$3:$M$3,0))="No")</xm:f>
            <x14:dxf>
              <font>
                <color theme="0"/>
              </font>
              <fill>
                <patternFill patternType="none">
                  <bgColor auto="1"/>
                </patternFill>
              </fill>
            </x14:dxf>
          </x14:cfRule>
          <xm:sqref>B10:B19 B23</xm:sqref>
        </x14:conditionalFormatting>
        <x14:conditionalFormatting xmlns:xm="http://schemas.microsoft.com/office/excel/2006/main">
          <x14:cfRule type="expression" priority="16" id="{677D4F89-E2CA-43E9-BE83-7C94FEB24E51}">
            <xm:f>OR(INDEX('Batch Summary'!$P$4:$AA$53,MATCH($B$7,_xlfn.ANCHORARRAY('Batch Summary'!$O$4),0),MATCH(C10,'Batch Summary'!$P$3:$AA$3,0))="No")</xm:f>
            <x14:dxf>
              <font>
                <color theme="0"/>
              </font>
            </x14:dxf>
          </x14:cfRule>
          <xm:sqref>C10:C19 C23</xm:sqref>
        </x14:conditionalFormatting>
        <x14:conditionalFormatting xmlns:xm="http://schemas.microsoft.com/office/excel/2006/main">
          <x14:cfRule type="expression" priority="17" id="{0F989B38-FC66-4738-8A94-906335DDBE90}">
            <xm:f>OR(INDEX('Batch Summary'!$AD$4:$AO$53,MATCH($B$7,_xlfn.ANCHORARRAY('Batch Summary'!$AC$4),0),MATCH(D10,'Batch Summary'!$AD$3:$AO$3,0))="No")</xm:f>
            <x14:dxf>
              <font>
                <color theme="0"/>
              </font>
            </x14:dxf>
          </x14:cfRule>
          <xm:sqref>D10:D21</xm:sqref>
        </x14:conditionalFormatting>
        <x14:conditionalFormatting xmlns:xm="http://schemas.microsoft.com/office/excel/2006/main">
          <x14:cfRule type="expression" priority="18" id="{4A54C961-EAC6-4C05-B599-2C138E4F9EE1}">
            <xm:f>OR(INDEX('Batch Summary'!$AR$4:$BB$53,MATCH($B$7,_xlfn.ANCHORARRAY('Batch Summary'!$AQ$4),0),MATCH(E10,'Batch Summary'!$AR$3:$BB$3,0))="No")</xm:f>
            <x14:dxf>
              <font>
                <color theme="0"/>
              </font>
            </x14:dxf>
          </x14:cfRule>
          <xm:sqref>E10:E21</xm:sqref>
        </x14:conditionalFormatting>
      </x14:conditionalFormattings>
    </ext>
  </extLst>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6422F9-0687-4BE9-BC51-8AE7788D22E0}">
  <sheetPr codeName="Sheet54"/>
  <dimension ref="A1:V44"/>
  <sheetViews>
    <sheetView workbookViewId="0">
      <selection sqref="A1:A2"/>
    </sheetView>
  </sheetViews>
  <sheetFormatPr defaultRowHeight="15"/>
  <cols>
    <col min="1" max="1" width="17.5703125" bestFit="1" customWidth="1"/>
    <col min="2" max="2" width="20.140625" customWidth="1"/>
    <col min="3" max="3" width="20.42578125" customWidth="1"/>
    <col min="4" max="4" width="15.85546875" customWidth="1"/>
    <col min="5" max="5" width="15.42578125" customWidth="1"/>
    <col min="6" max="7" width="17.5703125" customWidth="1"/>
    <col min="8" max="8" width="10.140625" customWidth="1"/>
    <col min="9" max="9" width="16.140625" customWidth="1"/>
    <col min="10" max="10" width="14.140625" customWidth="1"/>
    <col min="11" max="11" width="11.5703125" bestFit="1" customWidth="1"/>
    <col min="12" max="12" width="10.85546875" customWidth="1"/>
    <col min="13" max="13" width="11.42578125" customWidth="1"/>
    <col min="14" max="14" width="10.85546875" customWidth="1"/>
    <col min="15" max="15" width="11" customWidth="1"/>
    <col min="16" max="16" width="10.85546875" customWidth="1"/>
    <col min="17" max="17" width="10.140625" bestFit="1" customWidth="1"/>
    <col min="18" max="18" width="12.140625" customWidth="1"/>
    <col min="19" max="19" width="18.5703125" customWidth="1"/>
  </cols>
  <sheetData>
    <row r="1" spans="1:22">
      <c r="A1" s="716" t="s">
        <v>733</v>
      </c>
      <c r="B1" s="477" t="s">
        <v>90</v>
      </c>
      <c r="C1" s="477" t="s">
        <v>92</v>
      </c>
      <c r="D1" s="477" t="s">
        <v>94</v>
      </c>
      <c r="E1" s="477" t="s">
        <v>97</v>
      </c>
      <c r="F1" s="477" t="s">
        <v>99</v>
      </c>
      <c r="G1" s="477" t="s">
        <v>101</v>
      </c>
      <c r="H1" s="477" t="s">
        <v>103</v>
      </c>
      <c r="I1" s="477" t="s">
        <v>105</v>
      </c>
      <c r="J1" s="477" t="s">
        <v>107</v>
      </c>
      <c r="K1" s="477" t="s">
        <v>109</v>
      </c>
      <c r="L1" s="56"/>
      <c r="M1" s="56"/>
      <c r="N1" s="56"/>
      <c r="O1" s="56"/>
      <c r="P1" s="56"/>
      <c r="Q1" s="56"/>
      <c r="R1" s="56"/>
      <c r="S1" s="56"/>
      <c r="T1" s="56"/>
      <c r="U1" s="56"/>
      <c r="V1" s="56"/>
    </row>
    <row r="2" spans="1:22">
      <c r="A2" s="716"/>
      <c r="B2" s="477" t="s">
        <v>111</v>
      </c>
      <c r="C2" s="477" t="s">
        <v>113</v>
      </c>
      <c r="D2" s="477" t="s">
        <v>115</v>
      </c>
      <c r="E2" s="477" t="s">
        <v>117</v>
      </c>
      <c r="F2" s="477" t="s">
        <v>119</v>
      </c>
      <c r="G2" s="477" t="s">
        <v>121</v>
      </c>
      <c r="H2" s="477" t="s">
        <v>123</v>
      </c>
      <c r="I2" s="477" t="s">
        <v>125</v>
      </c>
      <c r="J2" s="477" t="s">
        <v>127</v>
      </c>
      <c r="K2" s="477" t="s">
        <v>131</v>
      </c>
      <c r="L2" s="56"/>
      <c r="M2" s="56"/>
      <c r="N2" s="56"/>
      <c r="O2" s="56"/>
      <c r="P2" s="56"/>
      <c r="Q2" s="56"/>
      <c r="R2" s="56"/>
      <c r="S2" s="56"/>
      <c r="T2" s="56"/>
      <c r="U2" s="56"/>
      <c r="V2" s="56"/>
    </row>
    <row r="3" spans="1:22">
      <c r="A3" s="717" t="s">
        <v>51</v>
      </c>
      <c r="B3" s="477" t="s">
        <v>133</v>
      </c>
      <c r="C3" s="477" t="s">
        <v>135</v>
      </c>
      <c r="D3" s="477" t="s">
        <v>137</v>
      </c>
      <c r="E3" s="477" t="s">
        <v>139</v>
      </c>
      <c r="F3" s="477" t="s">
        <v>141</v>
      </c>
      <c r="G3" s="477" t="s">
        <v>143</v>
      </c>
      <c r="H3" s="477" t="s">
        <v>145</v>
      </c>
      <c r="I3" s="477" t="s">
        <v>147</v>
      </c>
      <c r="J3" s="477" t="s">
        <v>149</v>
      </c>
      <c r="K3" s="477" t="s">
        <v>151</v>
      </c>
      <c r="L3" s="56"/>
      <c r="M3" s="56"/>
      <c r="N3" s="56"/>
      <c r="O3" s="56"/>
      <c r="P3" s="56"/>
      <c r="Q3" s="56"/>
      <c r="R3" s="56"/>
      <c r="S3" s="56"/>
      <c r="T3" s="56"/>
      <c r="U3" s="56"/>
      <c r="V3" s="56"/>
    </row>
    <row r="4" spans="1:22">
      <c r="A4" s="718"/>
      <c r="B4" s="477" t="s">
        <v>153</v>
      </c>
      <c r="C4" s="477" t="s">
        <v>155</v>
      </c>
      <c r="D4" s="477" t="s">
        <v>157</v>
      </c>
      <c r="E4" s="477" t="s">
        <v>159</v>
      </c>
      <c r="F4" s="477" t="s">
        <v>161</v>
      </c>
      <c r="G4" s="477" t="s">
        <v>163</v>
      </c>
      <c r="H4" s="477" t="s">
        <v>165</v>
      </c>
      <c r="I4" s="477" t="s">
        <v>167</v>
      </c>
      <c r="J4" s="477" t="s">
        <v>169</v>
      </c>
      <c r="K4" s="477" t="s">
        <v>171</v>
      </c>
      <c r="L4" s="56"/>
      <c r="M4" s="56"/>
      <c r="N4" s="56"/>
      <c r="O4" s="56"/>
      <c r="P4" s="56"/>
      <c r="Q4" s="56"/>
      <c r="R4" s="56"/>
      <c r="S4" s="56"/>
      <c r="T4" s="56"/>
      <c r="U4" s="56"/>
      <c r="V4" s="56"/>
    </row>
    <row r="5" spans="1:22">
      <c r="A5" s="56"/>
      <c r="B5" s="477" t="s">
        <v>173</v>
      </c>
      <c r="C5" s="477" t="s">
        <v>175</v>
      </c>
      <c r="D5" s="477" t="s">
        <v>177</v>
      </c>
      <c r="E5" s="477" t="s">
        <v>179</v>
      </c>
      <c r="F5" s="477" t="s">
        <v>181</v>
      </c>
      <c r="G5" s="477" t="s">
        <v>183</v>
      </c>
      <c r="H5" s="477" t="s">
        <v>185</v>
      </c>
      <c r="I5" s="477" t="s">
        <v>187</v>
      </c>
      <c r="J5" s="477" t="s">
        <v>189</v>
      </c>
      <c r="K5" s="477" t="s">
        <v>191</v>
      </c>
      <c r="L5" s="56"/>
      <c r="M5" s="56"/>
      <c r="N5" s="56"/>
      <c r="O5" s="56"/>
      <c r="P5" s="56"/>
      <c r="Q5" s="56"/>
      <c r="R5" s="56"/>
      <c r="S5" s="56"/>
      <c r="T5" s="56"/>
      <c r="U5" s="56"/>
      <c r="V5" s="56"/>
    </row>
    <row r="6" spans="1:22" ht="15.75" thickBot="1">
      <c r="A6" s="56"/>
      <c r="B6" s="56"/>
      <c r="C6" s="56"/>
      <c r="D6" s="56"/>
      <c r="E6" s="56"/>
      <c r="F6" s="56"/>
      <c r="G6" s="56"/>
      <c r="H6" s="56"/>
      <c r="I6" s="56"/>
      <c r="J6" s="56"/>
      <c r="K6" s="56"/>
      <c r="L6" s="56"/>
      <c r="M6" s="56"/>
      <c r="N6" s="56"/>
      <c r="O6" s="56"/>
      <c r="P6" s="56"/>
      <c r="Q6" s="56"/>
      <c r="R6" s="56"/>
      <c r="S6" s="56"/>
      <c r="T6" s="56"/>
      <c r="U6" s="56"/>
      <c r="V6" s="56"/>
    </row>
    <row r="7" spans="1:22" ht="49.5" customHeight="1" thickBot="1">
      <c r="A7" s="56"/>
      <c r="B7" s="465" t="e" cm="1">
        <f t="array" aca="1" ref="B7" ca="1">MID(CELL("filename",B1),FIND("]",CELL("filename",B1))+1,255)</f>
        <v>#VALUE!</v>
      </c>
      <c r="C7" s="359" t="s">
        <v>734</v>
      </c>
      <c r="D7" s="362"/>
      <c r="E7" s="360" t="str">
        <f ca="1">IF(D7="","",IF(D7&lt;=MAX(N10:N28)+2,"AFTER SUBMISSION DEADLINE","OK"))</f>
        <v/>
      </c>
      <c r="F7" s="56"/>
      <c r="G7" s="319"/>
      <c r="H7" s="700" t="s">
        <v>314</v>
      </c>
      <c r="I7" s="701"/>
      <c r="J7" s="702" t="s">
        <v>570</v>
      </c>
      <c r="K7" s="703"/>
      <c r="L7" s="704"/>
      <c r="M7" s="705" t="s">
        <v>571</v>
      </c>
      <c r="N7" s="706"/>
      <c r="O7" s="707"/>
      <c r="P7" s="713" t="s">
        <v>735</v>
      </c>
      <c r="Q7" s="714"/>
      <c r="R7" s="298" t="s">
        <v>573</v>
      </c>
      <c r="S7" s="299" t="s">
        <v>574</v>
      </c>
      <c r="U7" s="56"/>
      <c r="V7" s="56"/>
    </row>
    <row r="8" spans="1:22" ht="51.75" thickBot="1">
      <c r="A8" s="56"/>
      <c r="B8" s="431" t="s">
        <v>736</v>
      </c>
      <c r="C8" s="431" t="s">
        <v>566</v>
      </c>
      <c r="D8" s="431" t="s">
        <v>737</v>
      </c>
      <c r="E8" s="431" t="s">
        <v>738</v>
      </c>
      <c r="F8" s="425"/>
      <c r="G8" s="318" t="s">
        <v>80</v>
      </c>
      <c r="H8" s="300" t="s">
        <v>578</v>
      </c>
      <c r="I8" s="301" t="s">
        <v>579</v>
      </c>
      <c r="J8" s="302" t="s">
        <v>580</v>
      </c>
      <c r="K8" s="303" t="s">
        <v>581</v>
      </c>
      <c r="L8" s="304" t="s">
        <v>582</v>
      </c>
      <c r="M8" s="305" t="s">
        <v>583</v>
      </c>
      <c r="N8" s="306" t="s">
        <v>584</v>
      </c>
      <c r="O8" s="307" t="s">
        <v>585</v>
      </c>
      <c r="P8" s="308" t="s">
        <v>586</v>
      </c>
      <c r="Q8" s="309" t="s">
        <v>587</v>
      </c>
      <c r="R8" s="310" t="s">
        <v>588</v>
      </c>
      <c r="S8" s="311" t="s">
        <v>589</v>
      </c>
      <c r="U8" s="56"/>
      <c r="V8" s="56"/>
    </row>
    <row r="9" spans="1:22" ht="15" hidden="1" customHeight="1" thickBot="1">
      <c r="A9" s="56"/>
      <c r="B9" s="346"/>
      <c r="C9" s="346"/>
      <c r="D9" s="346"/>
      <c r="E9" s="346"/>
      <c r="F9" s="425"/>
      <c r="G9" s="353" t="s">
        <v>739</v>
      </c>
      <c r="H9" s="347"/>
      <c r="I9" s="347"/>
      <c r="J9" s="348">
        <v>2</v>
      </c>
      <c r="K9" s="348">
        <f>ICRcomplete</f>
        <v>0</v>
      </c>
      <c r="L9" s="348"/>
      <c r="M9" s="349">
        <v>2</v>
      </c>
      <c r="N9" s="349">
        <f>DTPdelv</f>
        <v>8</v>
      </c>
      <c r="O9" s="349"/>
      <c r="P9" s="404">
        <f>expERCreturn</f>
        <v>30</v>
      </c>
      <c r="Q9" s="350"/>
      <c r="R9" s="351">
        <f>ERCdelv</f>
        <v>3</v>
      </c>
      <c r="S9" s="352"/>
      <c r="U9" s="56"/>
      <c r="V9" s="56"/>
    </row>
    <row r="10" spans="1:22" ht="15.75" thickTop="1">
      <c r="A10" s="56"/>
      <c r="B10" s="116" t="str" cm="1">
        <f t="array" ref="B10">IFERROR(_xlfn._xlws.FILTER(mats_tbl[Unique Material Name],mats_tbl[Translation Batch]=1),"")</f>
        <v/>
      </c>
      <c r="C10" s="116" t="str" cm="1">
        <f t="array" ref="C10">IFERROR(_xlfn._xlws.FILTER(mats_tbl[Unique Material Name],mats_tbl[Translation Batch]=2),"")</f>
        <v/>
      </c>
      <c r="D10" s="116" t="str" cm="1">
        <f t="array" ref="D10">IFERROR(_xlfn._xlws.FILTER(mats_tbl[Unique Material Name],mats_tbl[Translation Batch]=3),"")</f>
        <v/>
      </c>
      <c r="E10" s="28" t="str" cm="1">
        <f t="array" ref="E10">IFERROR(_xlfn._xlws.FILTER(mats_tbl[Unique Material Name],mats_tbl[Translation Batch]=4),"")</f>
        <v/>
      </c>
      <c r="F10" s="333" t="s">
        <v>258</v>
      </c>
      <c r="G10" s="320" t="str" cm="1">
        <f t="array" aca="1" ref="G10" ca="1">IFERROR(_xlfn._xlws.FILTER(References!$E$237:$E$536,(References!$D$237:$D$536=$B$7)),"")</f>
        <v/>
      </c>
      <c r="H10" s="330" t="str">
        <f ca="1">IF(batch1Start="","",IF(G10=0,"",WORKDAY(batch1Start,7)))</f>
        <v/>
      </c>
      <c r="I10" s="331"/>
      <c r="J10" s="355" t="str">
        <f ca="1">IFERROR(IF(I10="",WORKDAY(H10,$J$9),WORKDAY(I10,$J$9)),"")</f>
        <v/>
      </c>
      <c r="K10" s="330" t="e">
        <f ca="1">WORKDAY(J10,$K$9)</f>
        <v>#VALUE!</v>
      </c>
      <c r="L10" s="331"/>
      <c r="M10" s="330" t="e">
        <f ca="1">IF(L10="",WORKDAY(K10,M9),WORKDAY(L10,M9))</f>
        <v>#VALUE!</v>
      </c>
      <c r="N10" s="330" t="e">
        <f ca="1">WORKDAY(M10,DTPdelv)</f>
        <v>#VALUE!</v>
      </c>
      <c r="O10" s="331"/>
      <c r="P10" s="402" t="e">
        <f ca="1">IF(G10=0,"",IF(O10="",WORKDAY(N10,$P$9),WORKDAY(O10,$P$9)))</f>
        <v>#VALUE!</v>
      </c>
      <c r="Q10" s="331"/>
      <c r="R10" s="403" t="e">
        <f ca="1">IF(G10=0,"",IF(Q10="",WORKDAY(P10,$R$9),WORKDAY(Q10,$R$9)))</f>
        <v>#VALUE!</v>
      </c>
      <c r="S10" s="330"/>
      <c r="T10" s="56"/>
      <c r="U10" s="56"/>
      <c r="V10" s="56"/>
    </row>
    <row r="11" spans="1:22">
      <c r="A11" s="56"/>
      <c r="B11" s="116"/>
      <c r="C11" s="116"/>
      <c r="D11" s="116"/>
      <c r="E11" s="116"/>
      <c r="F11" s="56"/>
      <c r="G11" s="73"/>
      <c r="H11" s="354" t="str">
        <f>IF(batch1Start="","",IF(G11=0,"",WORKDAY(batch1Start,7)))</f>
        <v/>
      </c>
      <c r="I11" s="357"/>
      <c r="J11" s="354" t="str">
        <f>IFERROR(IF(I11="",WORKDAY(H11,$J$9),WORKDAY(I11,$J$9)),"")</f>
        <v/>
      </c>
      <c r="K11" s="354" t="str">
        <f>IF(J11="","",WORKDAY(J11,$K$9))</f>
        <v/>
      </c>
      <c r="L11" s="357"/>
      <c r="M11" s="354" t="str">
        <f>IFERROR(IF(L11="",WORKDAY(K11,$M$9),WORKDAY(L11,$M$9)),"")</f>
        <v/>
      </c>
      <c r="N11" s="354" t="str">
        <f>IF(H11&lt;&gt;"",WORKDAY(M11,$N$9),"")</f>
        <v/>
      </c>
      <c r="O11" s="357"/>
      <c r="P11" s="354" t="str">
        <f t="shared" ref="P11:P14" si="0">IF(G11=0,"",IF(O11="",WORKDAY(N11,$P$9),WORKDAY(O11,$P$9)))</f>
        <v/>
      </c>
      <c r="Q11" s="357"/>
      <c r="R11" s="354" t="str">
        <f t="shared" ref="R11:R14" si="1">IF(G11=0,"",IF(Q11="",WORKDAY(P11,$R$9),WORKDAY(Q11,$R$9)))</f>
        <v/>
      </c>
      <c r="S11" s="354"/>
      <c r="T11" s="56"/>
      <c r="U11" s="56"/>
      <c r="V11" s="56"/>
    </row>
    <row r="12" spans="1:22">
      <c r="A12" s="56"/>
      <c r="B12" s="116"/>
      <c r="C12" s="116"/>
      <c r="D12" s="116"/>
      <c r="E12" s="116"/>
      <c r="F12" s="56"/>
      <c r="G12" s="73"/>
      <c r="H12" s="354" t="str">
        <f>IF(batch1Start="","",IF(G12=0,"",WORKDAY(batch1Start,7)))</f>
        <v/>
      </c>
      <c r="I12" s="357"/>
      <c r="J12" s="354" t="str">
        <f t="shared" ref="J12:J14" si="2">IFERROR(IF(I12="",WORKDAY(H12,$J$9),WORKDAY(I12,$J$9)),"")</f>
        <v/>
      </c>
      <c r="K12" s="354" t="str">
        <f>IF(J12="","",WORKDAY(J12,$K$9))</f>
        <v/>
      </c>
      <c r="L12" s="357"/>
      <c r="M12" s="354" t="str">
        <f t="shared" ref="M12:M14" si="3">IFERROR(IF(L12="",WORKDAY(K12,$M$9),WORKDAY(L12,$M$9)),"")</f>
        <v/>
      </c>
      <c r="N12" s="354" t="str">
        <f t="shared" ref="N12:N13" si="4">IF(H12&lt;&gt;"",WORKDAY(M12,$N$9),"")</f>
        <v/>
      </c>
      <c r="O12" s="357"/>
      <c r="P12" s="354" t="str">
        <f t="shared" si="0"/>
        <v/>
      </c>
      <c r="Q12" s="357"/>
      <c r="R12" s="354" t="str">
        <f t="shared" si="1"/>
        <v/>
      </c>
      <c r="S12" s="354"/>
      <c r="T12" s="56"/>
      <c r="U12" s="56"/>
      <c r="V12" s="56"/>
    </row>
    <row r="13" spans="1:22">
      <c r="A13" s="56"/>
      <c r="B13" s="116"/>
      <c r="C13" s="116"/>
      <c r="D13" s="116"/>
      <c r="E13" s="116"/>
      <c r="F13" s="56"/>
      <c r="G13" s="73"/>
      <c r="H13" s="354" t="str">
        <f>IF(batch1Start="","",IF(G13=0,"",WORKDAY(batch1Start,7)))</f>
        <v/>
      </c>
      <c r="I13" s="357"/>
      <c r="J13" s="354" t="str">
        <f t="shared" si="2"/>
        <v/>
      </c>
      <c r="K13" s="354" t="str">
        <f t="shared" ref="K13:K28" si="5">IF(J13="","",WORKDAY(J13,$K$9))</f>
        <v/>
      </c>
      <c r="L13" s="357"/>
      <c r="M13" s="354" t="str">
        <f t="shared" si="3"/>
        <v/>
      </c>
      <c r="N13" s="354" t="str">
        <f t="shared" si="4"/>
        <v/>
      </c>
      <c r="O13" s="357"/>
      <c r="P13" s="354" t="str">
        <f t="shared" si="0"/>
        <v/>
      </c>
      <c r="Q13" s="357"/>
      <c r="R13" s="354" t="str">
        <f t="shared" si="1"/>
        <v/>
      </c>
      <c r="S13" s="354"/>
      <c r="T13" s="56"/>
      <c r="U13" s="56"/>
      <c r="V13" s="56"/>
    </row>
    <row r="14" spans="1:22" ht="15.75" thickBot="1">
      <c r="A14" s="56"/>
      <c r="B14" s="116"/>
      <c r="C14" s="116"/>
      <c r="D14" s="116"/>
      <c r="E14" s="116"/>
      <c r="F14" s="56"/>
      <c r="G14" s="73"/>
      <c r="H14" s="405" t="str">
        <f>IF(batch1Start="","",IF(G14="","",WORKDAY(batch1Start,7)))</f>
        <v/>
      </c>
      <c r="I14" s="357"/>
      <c r="J14" s="354" t="str">
        <f t="shared" si="2"/>
        <v/>
      </c>
      <c r="K14" s="354" t="str">
        <f t="shared" si="5"/>
        <v/>
      </c>
      <c r="L14" s="357"/>
      <c r="M14" s="354" t="str">
        <f t="shared" si="3"/>
        <v/>
      </c>
      <c r="N14" s="354" t="str">
        <f>IF(H14&lt;&gt;"",WORKDAY(M14,$N$9),"")</f>
        <v/>
      </c>
      <c r="O14" s="357"/>
      <c r="P14" s="405" t="str">
        <f t="shared" si="0"/>
        <v/>
      </c>
      <c r="Q14" s="357"/>
      <c r="R14" s="405" t="str">
        <f t="shared" si="1"/>
        <v/>
      </c>
      <c r="S14" s="405"/>
      <c r="T14" s="56"/>
      <c r="U14" s="56"/>
      <c r="V14" s="56"/>
    </row>
    <row r="15" spans="1:22">
      <c r="A15" s="56"/>
      <c r="B15" s="116"/>
      <c r="C15" s="116"/>
      <c r="D15" s="116"/>
      <c r="E15" s="116"/>
      <c r="F15" s="333" t="s">
        <v>259</v>
      </c>
      <c r="G15" s="320" t="str" cm="1">
        <f t="array" aca="1" ref="G15" ca="1">IFERROR(_xlfn._xlws.FILTER(References!$E$237:$E$536,(References!$D$237:$D$536=$B$7)),"")</f>
        <v/>
      </c>
      <c r="H15" s="403" t="str">
        <f ca="1">IF(batch2Start="","",IF(G15=0,"",WORKDAY(batch2Start,7)))</f>
        <v/>
      </c>
      <c r="I15" s="331"/>
      <c r="J15" s="330" t="str">
        <f ca="1">IFERROR(IF(I15="",WORKDAY(H15,$J$9),WORKDAY(I15,$J$9)),"")</f>
        <v/>
      </c>
      <c r="K15" s="330" t="str">
        <f t="shared" ca="1" si="5"/>
        <v/>
      </c>
      <c r="L15" s="331"/>
      <c r="M15" s="330" t="str">
        <f ca="1">IFERROR(IF(L15="",WORKDAY(K15,$M$9),WORKDAY(L15,$M$9)),"")</f>
        <v/>
      </c>
      <c r="N15" s="330" t="str">
        <f ca="1">IF(H15&lt;&gt;"",WORKDAY(M15,$N$9),"")</f>
        <v/>
      </c>
      <c r="O15" s="331"/>
      <c r="P15" s="403" t="str">
        <f ca="1">IF(H15="","",IF(O15="",WORKDAY(N15,$P$9),WORKDAY(O15,$P$9)))</f>
        <v/>
      </c>
      <c r="Q15" s="331"/>
      <c r="R15" s="403" t="str">
        <f ca="1">IF(H15="","",IF(Q15="",WORKDAY(P15,$R$9),WORKDAY(Q15,$R$9)))</f>
        <v/>
      </c>
      <c r="S15" s="403"/>
      <c r="T15" s="56"/>
      <c r="U15" s="56"/>
      <c r="V15" s="56"/>
    </row>
    <row r="16" spans="1:22" ht="15.75" customHeight="1">
      <c r="A16" s="56"/>
      <c r="B16" s="116"/>
      <c r="C16" s="116"/>
      <c r="D16" s="116"/>
      <c r="E16" s="116"/>
      <c r="F16" s="56"/>
      <c r="G16" s="73"/>
      <c r="H16" s="354" t="str">
        <f>IF(batch2Start="","",IF(G16=0,"",WORKDAY(batch2Start,7)))</f>
        <v/>
      </c>
      <c r="I16" s="357"/>
      <c r="J16" s="354" t="str">
        <f t="shared" ref="J16:J28" si="6">IFERROR(IF(I16="",WORKDAY(H16,$J$9),WORKDAY(I16,$J$9)),"")</f>
        <v/>
      </c>
      <c r="K16" s="354" t="str">
        <f t="shared" si="5"/>
        <v/>
      </c>
      <c r="L16" s="357"/>
      <c r="M16" s="354" t="str">
        <f>IFERROR(IF(L16="",WORKDAY(K16,$M$9),WORKDAY(L16,$M$9)),"")</f>
        <v/>
      </c>
      <c r="N16" s="354" t="str">
        <f>IF(H16&lt;&gt;"",WORKDAY(M16,$N$9),"")</f>
        <v/>
      </c>
      <c r="O16" s="357"/>
      <c r="P16" s="354" t="str">
        <f>IF(H16="","",IF(O16="",WORKDAY(N16,$P$9),WORKDAY(O16,$P$9)))</f>
        <v/>
      </c>
      <c r="Q16" s="357"/>
      <c r="R16" s="403" t="str">
        <f t="shared" ref="R16:R28" si="7">IF(H16="","",IF(Q16="",WORKDAY(P16,$R$9),WORKDAY(Q16,$R$9)))</f>
        <v/>
      </c>
      <c r="S16" s="354"/>
      <c r="T16" s="56"/>
      <c r="U16" s="56"/>
      <c r="V16" s="56"/>
    </row>
    <row r="17" spans="1:22">
      <c r="A17" s="56"/>
      <c r="B17" s="116"/>
      <c r="C17" s="116"/>
      <c r="D17" s="116"/>
      <c r="E17" s="116"/>
      <c r="F17" s="56"/>
      <c r="G17" s="73"/>
      <c r="H17" s="354" t="str">
        <f>IF(batch2Start="","",IF(G17=0,"",WORKDAY(batch2Start,7)))</f>
        <v/>
      </c>
      <c r="I17" s="357"/>
      <c r="J17" s="354" t="str">
        <f t="shared" si="6"/>
        <v/>
      </c>
      <c r="K17" s="354" t="str">
        <f t="shared" si="5"/>
        <v/>
      </c>
      <c r="L17" s="357"/>
      <c r="M17" s="354" t="str">
        <f t="shared" ref="M17" si="8">IFERROR(IF(L17="",WORKDAY(K17,$M$9),WORKDAY(L17,$M$9)),"")</f>
        <v/>
      </c>
      <c r="N17" s="354" t="str">
        <f t="shared" ref="N17:N28" si="9">IF(H17&lt;&gt;"",WORKDAY(M17,$N$9),"")</f>
        <v/>
      </c>
      <c r="O17" s="357"/>
      <c r="P17" s="354" t="str">
        <f t="shared" ref="P17:P28" si="10">IF(H17="","",IF(O17="",WORKDAY(N17,$P$9),WORKDAY(O17,$P$9)))</f>
        <v/>
      </c>
      <c r="Q17" s="357"/>
      <c r="R17" s="403" t="str">
        <f t="shared" si="7"/>
        <v/>
      </c>
      <c r="S17" s="354"/>
      <c r="T17" s="56"/>
      <c r="U17" s="56"/>
      <c r="V17" s="56"/>
    </row>
    <row r="18" spans="1:22">
      <c r="A18" s="56"/>
      <c r="B18" s="116"/>
      <c r="C18" s="116"/>
      <c r="D18" s="116"/>
      <c r="E18" s="116"/>
      <c r="F18" s="56"/>
      <c r="G18" s="73"/>
      <c r="H18" s="354" t="str">
        <f>IF(batch2Start="","",IF(G18=0,"",WORKDAY(batch2Start,7)))</f>
        <v/>
      </c>
      <c r="I18" s="357"/>
      <c r="J18" s="354" t="str">
        <f t="shared" si="6"/>
        <v/>
      </c>
      <c r="K18" s="354" t="str">
        <f t="shared" si="5"/>
        <v/>
      </c>
      <c r="L18" s="357"/>
      <c r="M18" s="354" t="str">
        <f>IFERROR(IF(L18="",WORKDAY(K18,$M$9),WORKDAY(L18,$M$9)),"")</f>
        <v/>
      </c>
      <c r="N18" s="354" t="str">
        <f t="shared" si="9"/>
        <v/>
      </c>
      <c r="O18" s="357"/>
      <c r="P18" s="354" t="str">
        <f t="shared" si="10"/>
        <v/>
      </c>
      <c r="Q18" s="357"/>
      <c r="R18" s="403" t="str">
        <f t="shared" si="7"/>
        <v/>
      </c>
      <c r="S18" s="354"/>
      <c r="T18" s="56"/>
      <c r="U18" s="56"/>
      <c r="V18" s="56"/>
    </row>
    <row r="19" spans="1:22" ht="15.75" thickBot="1">
      <c r="A19" s="56"/>
      <c r="B19" s="116"/>
      <c r="C19" s="116"/>
      <c r="D19" s="116"/>
      <c r="E19" s="116"/>
      <c r="F19" s="56"/>
      <c r="G19" s="73"/>
      <c r="H19" s="405" t="str">
        <f>IF(batch2Start="","",IF(G19="","",WORKDAY(batch2Start,7)))</f>
        <v/>
      </c>
      <c r="I19" s="357"/>
      <c r="J19" s="354" t="str">
        <f t="shared" si="6"/>
        <v/>
      </c>
      <c r="K19" s="354" t="str">
        <f t="shared" si="5"/>
        <v/>
      </c>
      <c r="L19" s="357"/>
      <c r="M19" s="354" t="str">
        <f>IFERROR(IF(L19="",WORKDAY(K19,$M$9),WORKDAY(L19,$M$9)),"")</f>
        <v/>
      </c>
      <c r="N19" s="354" t="str">
        <f t="shared" si="9"/>
        <v/>
      </c>
      <c r="O19" s="357"/>
      <c r="P19" s="358" t="str">
        <f t="shared" si="10"/>
        <v/>
      </c>
      <c r="Q19" s="357"/>
      <c r="R19" s="463" t="str">
        <f t="shared" si="7"/>
        <v/>
      </c>
      <c r="S19" s="405"/>
      <c r="T19" s="56"/>
      <c r="U19" s="56"/>
      <c r="V19" s="56"/>
    </row>
    <row r="20" spans="1:22">
      <c r="A20" s="56"/>
      <c r="B20" s="56"/>
      <c r="C20" s="56"/>
      <c r="D20" s="116"/>
      <c r="E20" s="116"/>
      <c r="F20" s="333" t="s">
        <v>260</v>
      </c>
      <c r="G20" s="320" t="str" cm="1">
        <f t="array" aca="1" ref="G20" ca="1">IFERROR(_xlfn._xlws.FILTER(References!$E$237:$E$536,(References!$D$237:$D$536=$B$7)),"")</f>
        <v/>
      </c>
      <c r="H20" s="403" t="str">
        <f ca="1">IF(batch3Start="","",IF(G20=0,"",WORKDAY(batch3Start,7)))</f>
        <v/>
      </c>
      <c r="I20" s="331"/>
      <c r="J20" s="330" t="str">
        <f t="shared" ca="1" si="6"/>
        <v/>
      </c>
      <c r="K20" s="330" t="str">
        <f t="shared" ca="1" si="5"/>
        <v/>
      </c>
      <c r="L20" s="331"/>
      <c r="M20" s="330" t="str">
        <f t="shared" ref="M20:M24" ca="1" si="11">IFERROR(IF(L20="",WORKDAY(K20,$M$9),WORKDAY(L20,$M$9)),"")</f>
        <v/>
      </c>
      <c r="N20" s="330" t="str">
        <f t="shared" ca="1" si="9"/>
        <v/>
      </c>
      <c r="O20" s="331"/>
      <c r="P20" s="330" t="str">
        <f t="shared" ca="1" si="10"/>
        <v/>
      </c>
      <c r="Q20" s="331"/>
      <c r="R20" s="330" t="str">
        <f t="shared" ca="1" si="7"/>
        <v/>
      </c>
      <c r="S20" s="403"/>
      <c r="T20" s="56"/>
      <c r="U20" s="56"/>
      <c r="V20" s="56"/>
    </row>
    <row r="21" spans="1:22">
      <c r="A21" s="56"/>
      <c r="B21" s="56"/>
      <c r="C21" s="56"/>
      <c r="D21" s="116"/>
      <c r="E21" s="116"/>
      <c r="F21" s="56"/>
      <c r="G21" s="73"/>
      <c r="H21" s="354" t="str">
        <f>IF(batch3Start="","",IF(G21=0,"",WORKDAY(batch3Start,7)))</f>
        <v/>
      </c>
      <c r="I21" s="357"/>
      <c r="J21" s="354" t="str">
        <f t="shared" si="6"/>
        <v/>
      </c>
      <c r="K21" s="354" t="str">
        <f t="shared" si="5"/>
        <v/>
      </c>
      <c r="L21" s="357"/>
      <c r="M21" s="354" t="str">
        <f t="shared" si="11"/>
        <v/>
      </c>
      <c r="N21" s="354" t="str">
        <f>IF(H21&lt;&gt;"",WORKDAY(M21,$N$9),"")</f>
        <v/>
      </c>
      <c r="O21" s="357"/>
      <c r="P21" s="354" t="str">
        <f t="shared" si="10"/>
        <v/>
      </c>
      <c r="Q21" s="357"/>
      <c r="R21" s="403" t="str">
        <f t="shared" si="7"/>
        <v/>
      </c>
      <c r="S21" s="354"/>
      <c r="T21" s="56"/>
      <c r="U21" s="56"/>
      <c r="V21" s="56"/>
    </row>
    <row r="22" spans="1:22" ht="15.75">
      <c r="A22" s="715" t="s">
        <v>740</v>
      </c>
      <c r="B22" s="715"/>
      <c r="C22" s="715"/>
      <c r="D22" s="116"/>
      <c r="E22" s="116"/>
      <c r="F22" s="56"/>
      <c r="G22" s="73"/>
      <c r="H22" s="354" t="str">
        <f>IF(batch3Start="","",IF(G22=0,"",WORKDAY(batch3Start,7)))</f>
        <v/>
      </c>
      <c r="I22" s="357"/>
      <c r="J22" s="354" t="str">
        <f t="shared" si="6"/>
        <v/>
      </c>
      <c r="K22" s="354" t="str">
        <f t="shared" si="5"/>
        <v/>
      </c>
      <c r="L22" s="357"/>
      <c r="M22" s="354" t="str">
        <f t="shared" si="11"/>
        <v/>
      </c>
      <c r="N22" s="354" t="str">
        <f t="shared" si="9"/>
        <v/>
      </c>
      <c r="O22" s="357"/>
      <c r="P22" s="354" t="str">
        <f t="shared" si="10"/>
        <v/>
      </c>
      <c r="Q22" s="357"/>
      <c r="R22" s="403" t="str">
        <f t="shared" si="7"/>
        <v/>
      </c>
      <c r="S22" s="354"/>
      <c r="T22" s="56"/>
      <c r="U22" s="56"/>
      <c r="V22" s="56"/>
    </row>
    <row r="23" spans="1:22">
      <c r="A23" s="117" t="s">
        <v>741</v>
      </c>
      <c r="B23" s="117" t="s">
        <v>742</v>
      </c>
      <c r="C23" s="117" t="s">
        <v>743</v>
      </c>
      <c r="D23" s="116"/>
      <c r="E23" s="116"/>
      <c r="F23" s="56"/>
      <c r="G23" s="73"/>
      <c r="H23" s="354" t="str">
        <f>IF(batch3Start="","",IF(G23=0,"",WORKDAY(batch3Start,7)))</f>
        <v/>
      </c>
      <c r="I23" s="357"/>
      <c r="J23" s="354" t="str">
        <f t="shared" si="6"/>
        <v/>
      </c>
      <c r="K23" s="354" t="str">
        <f t="shared" si="5"/>
        <v/>
      </c>
      <c r="L23" s="357"/>
      <c r="M23" s="354" t="str">
        <f t="shared" si="11"/>
        <v/>
      </c>
      <c r="N23" s="354" t="str">
        <f t="shared" si="9"/>
        <v/>
      </c>
      <c r="O23" s="357"/>
      <c r="P23" s="354" t="str">
        <f t="shared" si="10"/>
        <v/>
      </c>
      <c r="Q23" s="357"/>
      <c r="R23" s="403" t="str">
        <f t="shared" si="7"/>
        <v/>
      </c>
      <c r="S23" s="354"/>
      <c r="T23" s="56"/>
      <c r="U23" s="56"/>
      <c r="V23" s="56"/>
    </row>
    <row r="24" spans="1:22" ht="15.75" thickBot="1">
      <c r="A24" s="56" t="e" cm="1" vm="1">
        <f t="array" ref="A24">_xlfn._xlws.FILTER(mats_tbl[Unique Material Name],mats_tbl[Translation?]="Yes")</f>
        <v>#VALUE!</v>
      </c>
      <c r="B24" s="116" t="e" vm="2">
        <f ca="1">IF(A24&lt;&gt;"",IF(_xlfn.XLOOKUP(A24,mats_tbl[Unique Material Name],mats_tbl[Audience])="Patient-Facing Pre-Consent",VLOOKUP($B$7,'CLMs Strategies'!$A$7:$F$57,3),VLOOKUP($B$7,'CLMs Strategies'!$A$7:$F$57,4)),"")</f>
        <v>#VALUE!</v>
      </c>
      <c r="C24" s="116" t="e" vm="2">
        <f ca="1">IF(A24&lt;&gt;"",IF(_xlfn.XLOOKUP(A24,mats_tbl[Unique Material Name],mats_tbl[Audience])="Patient-Facing Pre-Consent",VLOOKUP($B$7,'CLMs Strategies'!$A$7:$F$57,5),VLOOKUP($B$7,'CLMs Strategies'!$A$7:$F$57,6)),"")</f>
        <v>#VALUE!</v>
      </c>
      <c r="D24" s="116"/>
      <c r="E24" s="116"/>
      <c r="F24" s="56"/>
      <c r="G24" s="73"/>
      <c r="H24" s="405" t="str">
        <f>IF(batch3Start="","",IF(G24=0,"",WORKDAY(batch3Start,7)))</f>
        <v/>
      </c>
      <c r="I24" s="357"/>
      <c r="J24" s="354" t="str">
        <f t="shared" si="6"/>
        <v/>
      </c>
      <c r="K24" s="354" t="str">
        <f t="shared" si="5"/>
        <v/>
      </c>
      <c r="L24" s="357"/>
      <c r="M24" s="354" t="str">
        <f t="shared" si="11"/>
        <v/>
      </c>
      <c r="N24" s="354" t="str">
        <f t="shared" si="9"/>
        <v/>
      </c>
      <c r="O24" s="357"/>
      <c r="P24" s="405" t="str">
        <f t="shared" si="10"/>
        <v/>
      </c>
      <c r="Q24" s="357"/>
      <c r="R24" s="464" t="str">
        <f t="shared" si="7"/>
        <v/>
      </c>
      <c r="S24" s="405"/>
      <c r="T24" s="56"/>
      <c r="U24" s="56"/>
      <c r="V24" s="56"/>
    </row>
    <row r="25" spans="1:22">
      <c r="A25" s="56"/>
      <c r="B25" s="116" t="str">
        <f ca="1">IF(A25&lt;&gt;"",IF(_xlfn.XLOOKUP(A25,mats_tbl[Unique Material Name],mats_tbl[Audience])="Patient-Facing Pre-Consent",VLOOKUP($B$7,'CLMs Strategies'!$A$7:$F$57,3),VLOOKUP($B$7,'CLMs Strategies'!$A$7:$F$57,4)),"")</f>
        <v/>
      </c>
      <c r="C25" s="116" t="str">
        <f ca="1">IF(A25&lt;&gt;"",IF(_xlfn.XLOOKUP(A25,mats_tbl[Unique Material Name],mats_tbl[Audience])="Patient-Facing Pre-Consent",VLOOKUP($B$7,'CLMs Strategies'!$A$7:$F$57,5),VLOOKUP($B$7,'CLMs Strategies'!$A$7:$F$57,6)),"")</f>
        <v/>
      </c>
      <c r="D25" s="116"/>
      <c r="E25" s="116"/>
      <c r="F25" s="333" t="s">
        <v>261</v>
      </c>
      <c r="G25" s="320" t="str" cm="1">
        <f t="array" aca="1" ref="G25" ca="1">IFERROR(_xlfn._xlws.FILTER(References!$E$237:$E$536,(References!$D$237:$D$536=$B$7)),"")</f>
        <v/>
      </c>
      <c r="H25" s="403" t="str">
        <f ca="1">IF(batch4Start="","",IF(G25=0,"",WORKDAY(batch4Start,7)))</f>
        <v/>
      </c>
      <c r="I25" s="331"/>
      <c r="J25" s="330" t="str">
        <f t="shared" ca="1" si="6"/>
        <v/>
      </c>
      <c r="K25" s="330" t="str">
        <f t="shared" ca="1" si="5"/>
        <v/>
      </c>
      <c r="L25" s="331"/>
      <c r="M25" s="330" t="str">
        <f ca="1">IFERROR(IF(L25="",WORKDAY(K25,$M$9),WORKDAY(L25,$M$9)),"")</f>
        <v/>
      </c>
      <c r="N25" s="330" t="str">
        <f t="shared" ca="1" si="9"/>
        <v/>
      </c>
      <c r="O25" s="331"/>
      <c r="P25" s="403" t="str">
        <f t="shared" ca="1" si="10"/>
        <v/>
      </c>
      <c r="Q25" s="331"/>
      <c r="R25" s="403" t="str">
        <f t="shared" ca="1" si="7"/>
        <v/>
      </c>
      <c r="S25" s="403"/>
      <c r="T25" s="56"/>
      <c r="U25" s="56"/>
      <c r="V25" s="56"/>
    </row>
    <row r="26" spans="1:22">
      <c r="A26" s="56"/>
      <c r="B26" s="116" t="str">
        <f ca="1">IF(A26&lt;&gt;"",IF(_xlfn.XLOOKUP(A26,mats_tbl[Unique Material Name],mats_tbl[Audience])="Patient-Facing Pre-Consent",VLOOKUP($B$7,'CLMs Strategies'!$A$7:$F$57,3),VLOOKUP($B$7,'CLMs Strategies'!$A$7:$F$57,4)),"")</f>
        <v/>
      </c>
      <c r="C26" s="116" t="str">
        <f ca="1">IF(A26&lt;&gt;"",IF(_xlfn.XLOOKUP(A26,mats_tbl[Unique Material Name],mats_tbl[Audience])="Patient-Facing Pre-Consent",VLOOKUP($B$7,'CLMs Strategies'!$A$7:$F$57,5),VLOOKUP($B$7,'CLMs Strategies'!$A$7:$F$57,6)),"")</f>
        <v/>
      </c>
      <c r="D26" s="116"/>
      <c r="E26" s="116"/>
      <c r="F26" s="56"/>
      <c r="G26" s="73"/>
      <c r="H26" s="354" t="str">
        <f>IF(batch4Start="","",IF(G26=0,"",WORKDAY(batch4Start,7)))</f>
        <v/>
      </c>
      <c r="I26" s="357"/>
      <c r="J26" s="354" t="str">
        <f t="shared" si="6"/>
        <v/>
      </c>
      <c r="K26" s="354" t="str">
        <f t="shared" si="5"/>
        <v/>
      </c>
      <c r="L26" s="357"/>
      <c r="M26" s="354" t="str">
        <f>IFERROR(IF(L26="",WORKDAY(K26,$M$9),WORKDAY(L26,$M$9)),"")</f>
        <v/>
      </c>
      <c r="N26" s="354" t="str">
        <f t="shared" si="9"/>
        <v/>
      </c>
      <c r="O26" s="357"/>
      <c r="P26" s="354" t="str">
        <f t="shared" si="10"/>
        <v/>
      </c>
      <c r="Q26" s="357"/>
      <c r="R26" s="403" t="str">
        <f t="shared" si="7"/>
        <v/>
      </c>
      <c r="S26" s="354"/>
      <c r="T26" s="56"/>
      <c r="U26" s="56"/>
      <c r="V26" s="56"/>
    </row>
    <row r="27" spans="1:22">
      <c r="A27" s="56"/>
      <c r="B27" s="116" t="str">
        <f ca="1">IF(A27&lt;&gt;"",IF(_xlfn.XLOOKUP(A27,mats_tbl[Unique Material Name],mats_tbl[Audience])="Patient-Facing Pre-Consent",VLOOKUP($B$7,'CLMs Strategies'!$A$7:$F$57,3),VLOOKUP($B$7,'CLMs Strategies'!$A$7:$F$57,4)),"")</f>
        <v/>
      </c>
      <c r="C27" s="116" t="str">
        <f ca="1">IF(A27&lt;&gt;"",IF(_xlfn.XLOOKUP(A27,mats_tbl[Unique Material Name],mats_tbl[Audience])="Patient-Facing Pre-Consent",VLOOKUP($B$7,'CLMs Strategies'!$A$7:$F$57,5),VLOOKUP($B$7,'CLMs Strategies'!$A$7:$F$57,6)),"")</f>
        <v/>
      </c>
      <c r="D27" s="116"/>
      <c r="E27" s="116"/>
      <c r="F27" s="56"/>
      <c r="G27" s="73"/>
      <c r="H27" s="354" t="str">
        <f>IF(batch4Start="","",IF(G27=0,"",WORKDAY(batch4Start,7)))</f>
        <v/>
      </c>
      <c r="I27" s="357"/>
      <c r="J27" s="354" t="str">
        <f>IFERROR(IF(I27="",WORKDAY(H27,$J$9),WORKDAY(I27,$J$9)),"")</f>
        <v/>
      </c>
      <c r="K27" s="354" t="str">
        <f t="shared" si="5"/>
        <v/>
      </c>
      <c r="L27" s="357"/>
      <c r="M27" s="354" t="str">
        <f t="shared" ref="M27:M28" si="12">IFERROR(IF(L27="",WORKDAY(K27,$M$9),WORKDAY(L27,$M$9)),"")</f>
        <v/>
      </c>
      <c r="N27" s="354" t="str">
        <f t="shared" si="9"/>
        <v/>
      </c>
      <c r="O27" s="357"/>
      <c r="P27" s="354" t="str">
        <f t="shared" si="10"/>
        <v/>
      </c>
      <c r="Q27" s="357"/>
      <c r="R27" s="403" t="str">
        <f t="shared" si="7"/>
        <v/>
      </c>
      <c r="S27" s="354"/>
      <c r="T27" s="56"/>
      <c r="U27" s="56"/>
      <c r="V27" s="56"/>
    </row>
    <row r="28" spans="1:22">
      <c r="A28" s="56"/>
      <c r="B28" s="116" t="str">
        <f ca="1">IF(A28&lt;&gt;"",IF(_xlfn.XLOOKUP(A28,mats_tbl[Unique Material Name],mats_tbl[Audience])="Patient-Facing Pre-Consent",VLOOKUP($B$7,'CLMs Strategies'!$A$7:$F$57,3),VLOOKUP($B$7,'CLMs Strategies'!$A$7:$F$57,4)),"")</f>
        <v/>
      </c>
      <c r="C28" s="116" t="str">
        <f ca="1">IF(A28&lt;&gt;"",IF(_xlfn.XLOOKUP(A28,mats_tbl[Unique Material Name],mats_tbl[Audience])="Patient-Facing Pre-Consent",VLOOKUP($B$7,'CLMs Strategies'!$A$7:$F$57,5),VLOOKUP($B$7,'CLMs Strategies'!$A$7:$F$57,6)),"")</f>
        <v/>
      </c>
      <c r="D28" s="116"/>
      <c r="E28" s="116"/>
      <c r="F28" s="56"/>
      <c r="G28" s="73"/>
      <c r="H28" s="354" t="str">
        <f>IF(batch4Start="","",IF(G28=0,"",WORKDAY(batch4Start,7)))</f>
        <v/>
      </c>
      <c r="I28" s="357"/>
      <c r="J28" s="354" t="str">
        <f t="shared" si="6"/>
        <v/>
      </c>
      <c r="K28" s="354" t="str">
        <f t="shared" si="5"/>
        <v/>
      </c>
      <c r="L28" s="357"/>
      <c r="M28" s="354" t="str">
        <f t="shared" si="12"/>
        <v/>
      </c>
      <c r="N28" s="354" t="str">
        <f t="shared" si="9"/>
        <v/>
      </c>
      <c r="O28" s="357"/>
      <c r="P28" s="354" t="str">
        <f t="shared" si="10"/>
        <v/>
      </c>
      <c r="Q28" s="357"/>
      <c r="R28" s="403" t="str">
        <f t="shared" si="7"/>
        <v/>
      </c>
      <c r="S28" s="354"/>
      <c r="T28" s="56"/>
      <c r="U28" s="56"/>
      <c r="V28" s="56"/>
    </row>
    <row r="29" spans="1:22">
      <c r="A29" s="56"/>
      <c r="B29" s="116" t="str">
        <f ca="1">IF(A29&lt;&gt;"",IF(_xlfn.XLOOKUP(A29,mats_tbl[Unique Material Name],mats_tbl[Audience])="Patient-Facing Pre-Consent",VLOOKUP($B$7,'CLMs Strategies'!$A$7:$F$57,3),VLOOKUP($B$7,'CLMs Strategies'!$A$7:$F$57,4)),"")</f>
        <v/>
      </c>
      <c r="C29" s="116" t="str">
        <f ca="1">IF(A29&lt;&gt;"",IF(_xlfn.XLOOKUP(A29,mats_tbl[Unique Material Name],mats_tbl[Audience])="Patient-Facing Pre-Consent",VLOOKUP($B$7,'CLMs Strategies'!$A$7:$F$57,5),VLOOKUP($B$7,'CLMs Strategies'!$A$7:$F$57,6)),"")</f>
        <v/>
      </c>
      <c r="D29" s="116"/>
      <c r="E29" s="116"/>
      <c r="F29" s="56"/>
      <c r="G29" s="321"/>
      <c r="H29" s="358"/>
      <c r="I29" s="356"/>
      <c r="J29" s="356"/>
      <c r="K29" s="356"/>
      <c r="L29" s="356"/>
      <c r="M29" s="356"/>
      <c r="N29" s="356"/>
      <c r="O29" s="356"/>
      <c r="P29" s="116"/>
      <c r="Q29" s="356"/>
      <c r="R29" s="116"/>
      <c r="S29" s="356"/>
      <c r="T29" s="56"/>
      <c r="U29" s="56"/>
      <c r="V29" s="56"/>
    </row>
    <row r="30" spans="1:22">
      <c r="A30" s="56"/>
      <c r="B30" s="116" t="str">
        <f ca="1">IF(A30&lt;&gt;"",IF(_xlfn.XLOOKUP(A30,mats_tbl[Unique Material Name],mats_tbl[Audience])="Patient-Facing Pre-Consent",VLOOKUP($B$7,'CLMs Strategies'!$A$7:$F$57,3),VLOOKUP($B$7,'CLMs Strategies'!$A$7:$F$57,4)),"")</f>
        <v/>
      </c>
      <c r="C30" s="116" t="str">
        <f ca="1">IF(A30&lt;&gt;"",IF(_xlfn.XLOOKUP(A30,mats_tbl[Unique Material Name],mats_tbl[Audience])="Patient-Facing Pre-Consent",VLOOKUP($B$7,'CLMs Strategies'!$A$7:$F$57,5),VLOOKUP($B$7,'CLMs Strategies'!$A$7:$F$57,6)),"")</f>
        <v/>
      </c>
      <c r="D30" s="116"/>
      <c r="E30" s="116"/>
      <c r="F30" s="56"/>
      <c r="G30" s="56"/>
      <c r="H30" s="56"/>
      <c r="I30" s="56"/>
      <c r="J30" s="56"/>
      <c r="K30" s="56"/>
      <c r="L30" s="56"/>
      <c r="M30" s="56"/>
      <c r="N30" s="56"/>
      <c r="O30" s="56"/>
      <c r="P30" s="56"/>
      <c r="Q30" s="56"/>
      <c r="R30" s="56"/>
      <c r="S30" s="56"/>
      <c r="T30" s="56"/>
      <c r="U30" s="56"/>
      <c r="V30" s="56"/>
    </row>
    <row r="31" spans="1:22">
      <c r="A31" s="56"/>
      <c r="B31" s="116" t="str">
        <f ca="1">IF(A31&lt;&gt;"",IF(_xlfn.XLOOKUP(A31,mats_tbl[Unique Material Name],mats_tbl[Audience])="Patient-Facing Pre-Consent",VLOOKUP($B$7,'CLMs Strategies'!$A$7:$F$57,3),VLOOKUP($B$7,'CLMs Strategies'!$A$7:$F$57,4)),"")</f>
        <v/>
      </c>
      <c r="C31" s="116" t="str">
        <f ca="1">IF(A31&lt;&gt;"",IF(_xlfn.XLOOKUP(A31,mats_tbl[Unique Material Name],mats_tbl[Audience])="Patient-Facing Pre-Consent",VLOOKUP($B$7,'CLMs Strategies'!$A$7:$F$57,5),VLOOKUP($B$7,'CLMs Strategies'!$A$7:$F$57,6)),"")</f>
        <v/>
      </c>
      <c r="D31" s="116"/>
      <c r="E31" s="116"/>
      <c r="F31" s="56"/>
      <c r="G31" s="56"/>
      <c r="H31" s="56"/>
      <c r="I31" s="56"/>
      <c r="J31" s="56"/>
      <c r="K31" s="56"/>
      <c r="L31" s="56"/>
      <c r="M31" s="56"/>
      <c r="N31" s="56"/>
      <c r="O31" s="56"/>
      <c r="P31" s="56"/>
      <c r="Q31" s="56"/>
      <c r="R31" s="56"/>
      <c r="S31" s="56"/>
      <c r="T31" s="56"/>
      <c r="U31" s="56"/>
      <c r="V31" s="56"/>
    </row>
    <row r="32" spans="1:22">
      <c r="A32" s="56"/>
      <c r="B32" s="116" t="str">
        <f ca="1">IF(A32&lt;&gt;"",IF(_xlfn.XLOOKUP(A32,mats_tbl[Unique Material Name],mats_tbl[Audience])="Patient-Facing Pre-Consent",VLOOKUP($B$7,'CLMs Strategies'!$A$7:$F$57,3),VLOOKUP($B$7,'CLMs Strategies'!$A$7:$F$57,4)),"")</f>
        <v/>
      </c>
      <c r="C32" s="116" t="str">
        <f ca="1">IF(A32&lt;&gt;"",IF(_xlfn.XLOOKUP(A32,mats_tbl[Unique Material Name],mats_tbl[Audience])="Patient-Facing Pre-Consent",VLOOKUP($B$7,'CLMs Strategies'!$A$7:$F$57,5),VLOOKUP($B$7,'CLMs Strategies'!$A$7:$F$57,6)),"")</f>
        <v/>
      </c>
      <c r="D32" s="56"/>
      <c r="E32" s="56"/>
      <c r="F32" s="56"/>
      <c r="G32" s="56"/>
      <c r="H32" s="56"/>
      <c r="I32" s="56"/>
      <c r="J32" s="56"/>
      <c r="K32" s="56"/>
      <c r="L32" s="56"/>
      <c r="M32" s="56"/>
      <c r="N32" s="56"/>
      <c r="O32" s="56"/>
      <c r="P32" s="56"/>
      <c r="Q32" s="56"/>
      <c r="R32" s="56"/>
      <c r="S32" s="56"/>
      <c r="T32" s="56"/>
      <c r="U32" s="56"/>
      <c r="V32" s="56"/>
    </row>
    <row r="33" spans="1:20">
      <c r="A33" s="56"/>
      <c r="B33" s="116" t="str">
        <f ca="1">IF(A33&lt;&gt;"",IF(_xlfn.XLOOKUP(A33,mats_tbl[Unique Material Name],mats_tbl[Audience])="Patient-Facing Pre-Consent",VLOOKUP($B$7,'CLMs Strategies'!$A$7:$F$57,3),VLOOKUP($B$7,'CLMs Strategies'!$A$7:$F$57,4)),"")</f>
        <v/>
      </c>
      <c r="C33" s="116" t="str">
        <f ca="1">IF(A33&lt;&gt;"",IF(_xlfn.XLOOKUP(A33,mats_tbl[Unique Material Name],mats_tbl[Audience])="Patient-Facing Pre-Consent",VLOOKUP($B$7,'CLMs Strategies'!$A$7:$F$57,5),VLOOKUP($B$7,'CLMs Strategies'!$A$7:$F$57,6)),"")</f>
        <v/>
      </c>
      <c r="D33" s="56"/>
      <c r="E33" s="56"/>
      <c r="F33" s="56"/>
      <c r="G33" s="56"/>
      <c r="H33" s="56"/>
      <c r="I33" s="56"/>
      <c r="J33" s="56"/>
      <c r="K33" s="56"/>
      <c r="L33" s="56"/>
      <c r="M33" s="56"/>
      <c r="N33" s="56"/>
      <c r="O33" s="56"/>
      <c r="P33" s="56"/>
      <c r="Q33" s="56"/>
      <c r="R33" s="56"/>
      <c r="S33" s="56"/>
      <c r="T33" s="56"/>
    </row>
    <row r="34" spans="1:20">
      <c r="A34" s="56"/>
      <c r="B34" s="116" t="str">
        <f ca="1">IF(A34&lt;&gt;"",IF(_xlfn.XLOOKUP(A34,mats_tbl[Unique Material Name],mats_tbl[Audience])="Patient-Facing Pre-Consent",VLOOKUP($B$7,'CLMs Strategies'!$A$7:$F$57,3),VLOOKUP($B$7,'CLMs Strategies'!$A$7:$F$57,4)),"")</f>
        <v/>
      </c>
      <c r="C34" s="116" t="str">
        <f ca="1">IF(A34&lt;&gt;"",IF(_xlfn.XLOOKUP(A34,mats_tbl[Unique Material Name],mats_tbl[Audience])="Patient-Facing Pre-Consent",VLOOKUP($B$7,'CLMs Strategies'!$A$7:$F$57,5),VLOOKUP($B$7,'CLMs Strategies'!$A$7:$F$57,6)),"")</f>
        <v/>
      </c>
      <c r="D34" s="56"/>
      <c r="E34" s="56"/>
      <c r="F34" s="56"/>
      <c r="G34" s="56"/>
      <c r="H34" s="56"/>
      <c r="I34" s="56"/>
      <c r="J34" s="56"/>
      <c r="K34" s="56"/>
      <c r="L34" s="56"/>
      <c r="M34" s="56"/>
      <c r="N34" s="56"/>
      <c r="O34" s="56"/>
      <c r="P34" s="56"/>
      <c r="Q34" s="56"/>
      <c r="R34" s="56"/>
      <c r="S34" s="56"/>
      <c r="T34" s="56"/>
    </row>
    <row r="35" spans="1:20">
      <c r="A35" s="56"/>
      <c r="B35" s="116" t="str">
        <f ca="1">IF(A35&lt;&gt;"",IF(_xlfn.XLOOKUP(A35,mats_tbl[Unique Material Name],mats_tbl[Audience])="Patient-Facing Pre-Consent",VLOOKUP($B$7,'CLMs Strategies'!$A$7:$F$57,3),VLOOKUP($B$7,'CLMs Strategies'!$A$7:$F$57,4)),"")</f>
        <v/>
      </c>
      <c r="C35" s="116" t="str">
        <f ca="1">IF(A35&lt;&gt;"",IF(_xlfn.XLOOKUP(A35,mats_tbl[Unique Material Name],mats_tbl[Audience])="Patient-Facing Pre-Consent",VLOOKUP($B$7,'CLMs Strategies'!$A$7:$F$57,5),VLOOKUP($B$7,'CLMs Strategies'!$A$7:$F$57,6)),"")</f>
        <v/>
      </c>
      <c r="D35" s="56"/>
      <c r="E35" s="56"/>
      <c r="F35" s="56"/>
      <c r="G35" s="56"/>
      <c r="H35" s="56"/>
      <c r="I35" s="56"/>
      <c r="J35" s="56"/>
      <c r="K35" s="56"/>
      <c r="L35" s="56"/>
      <c r="M35" s="56"/>
      <c r="N35" s="56"/>
      <c r="O35" s="56"/>
      <c r="P35" s="56"/>
      <c r="Q35" s="56"/>
      <c r="R35" s="56"/>
      <c r="S35" s="56"/>
      <c r="T35" s="56"/>
    </row>
    <row r="36" spans="1:20">
      <c r="A36" s="56"/>
      <c r="B36" s="116" t="str">
        <f ca="1">IF(A36&lt;&gt;"",IF(_xlfn.XLOOKUP(A36,mats_tbl[Unique Material Name],mats_tbl[Audience])="Patient-Facing Pre-Consent",VLOOKUP($B$7,'CLMs Strategies'!$A$7:$F$57,3),VLOOKUP($B$7,'CLMs Strategies'!$A$7:$F$57,4)),"")</f>
        <v/>
      </c>
      <c r="C36" s="116" t="str">
        <f ca="1">IF(A36&lt;&gt;"",IF(_xlfn.XLOOKUP(A36,mats_tbl[Unique Material Name],mats_tbl[Audience])="Patient-Facing Pre-Consent",VLOOKUP($B$7,'CLMs Strategies'!$A$7:$F$57,5),VLOOKUP($B$7,'CLMs Strategies'!$A$7:$F$57,6)),"")</f>
        <v/>
      </c>
      <c r="D36" s="56"/>
      <c r="E36" s="56"/>
      <c r="F36" s="56"/>
      <c r="G36" s="56"/>
      <c r="H36" s="56"/>
      <c r="I36" s="56"/>
      <c r="J36" s="56"/>
      <c r="K36" s="56"/>
      <c r="L36" s="56"/>
      <c r="M36" s="56"/>
      <c r="N36" s="56"/>
      <c r="O36" s="56"/>
      <c r="P36" s="56"/>
      <c r="Q36" s="56"/>
      <c r="R36" s="56"/>
      <c r="S36" s="56"/>
      <c r="T36" s="56"/>
    </row>
    <row r="37" spans="1:20">
      <c r="A37" s="56"/>
      <c r="B37" s="116" t="str">
        <f ca="1">IF(A37&lt;&gt;"",IF(_xlfn.XLOOKUP(A37,mats_tbl[Unique Material Name],mats_tbl[Audience])="Patient-Facing Pre-Consent",VLOOKUP($B$7,'CLMs Strategies'!$A$7:$F$57,3),VLOOKUP($B$7,'CLMs Strategies'!$A$7:$F$57,4)),"")</f>
        <v/>
      </c>
      <c r="C37" s="116" t="str">
        <f ca="1">IF(A37&lt;&gt;"",IF(_xlfn.XLOOKUP(A37,mats_tbl[Unique Material Name],mats_tbl[Audience])="Patient-Facing Pre-Consent",VLOOKUP($B$7,'CLMs Strategies'!$A$7:$F$57,5),VLOOKUP($B$7,'CLMs Strategies'!$A$7:$F$57,6)),"")</f>
        <v/>
      </c>
      <c r="D37" s="56"/>
      <c r="E37" s="56"/>
      <c r="F37" s="56"/>
      <c r="G37" s="56"/>
      <c r="H37" s="56"/>
      <c r="I37" s="56"/>
      <c r="J37" s="56"/>
      <c r="K37" s="56"/>
      <c r="L37" s="56"/>
      <c r="M37" s="56"/>
      <c r="N37" s="56"/>
      <c r="O37" s="56"/>
      <c r="P37" s="56"/>
      <c r="Q37" s="56"/>
      <c r="R37" s="56"/>
      <c r="S37" s="56"/>
      <c r="T37" s="56"/>
    </row>
    <row r="38" spans="1:20">
      <c r="A38" s="56"/>
      <c r="B38" s="116" t="str">
        <f ca="1">IF(A38&lt;&gt;"",IF(_xlfn.XLOOKUP(A38,mats_tbl[Unique Material Name],mats_tbl[Audience])="Patient-Facing Pre-Consent",VLOOKUP($B$7,'CLMs Strategies'!$A$7:$F$57,3),VLOOKUP($B$7,'CLMs Strategies'!$A$7:$F$57,4)),"")</f>
        <v/>
      </c>
      <c r="C38" s="116" t="str">
        <f ca="1">IF(A38&lt;&gt;"",IF(_xlfn.XLOOKUP(A38,mats_tbl[Unique Material Name],mats_tbl[Audience])="Patient-Facing Pre-Consent",VLOOKUP($B$7,'CLMs Strategies'!$A$7:$F$57,5),VLOOKUP($B$7,'CLMs Strategies'!$A$7:$F$57,6)),"")</f>
        <v/>
      </c>
      <c r="D38" s="56"/>
      <c r="E38" s="56"/>
      <c r="F38" s="56"/>
      <c r="G38" s="56"/>
      <c r="H38" s="56"/>
      <c r="I38" s="56"/>
      <c r="J38" s="56"/>
      <c r="K38" s="56"/>
      <c r="L38" s="56"/>
      <c r="M38" s="56"/>
      <c r="N38" s="56"/>
      <c r="O38" s="56"/>
      <c r="P38" s="56"/>
      <c r="Q38" s="56"/>
      <c r="R38" s="56"/>
      <c r="S38" s="56"/>
      <c r="T38" s="56"/>
    </row>
    <row r="39" spans="1:20">
      <c r="A39" s="56"/>
      <c r="B39" s="116" t="str">
        <f ca="1">IF(A39&lt;&gt;"",IF(_xlfn.XLOOKUP(A39,mats_tbl[Unique Material Name],mats_tbl[Audience])="Patient-Facing Pre-Consent",VLOOKUP($B$7,'CLMs Strategies'!$A$7:$F$57,3),VLOOKUP($B$7,'CLMs Strategies'!$A$7:$F$57,4)),"")</f>
        <v/>
      </c>
      <c r="C39" s="116" t="str">
        <f ca="1">IF(A39&lt;&gt;"",IF(_xlfn.XLOOKUP(A39,mats_tbl[Unique Material Name],mats_tbl[Audience])="Patient-Facing Pre-Consent",VLOOKUP($B$7,'CLMs Strategies'!$A$7:$F$57,5),VLOOKUP($B$7,'CLMs Strategies'!$A$7:$F$57,6)),"")</f>
        <v/>
      </c>
      <c r="D39" s="56"/>
      <c r="E39" s="56"/>
      <c r="F39" s="56"/>
      <c r="G39" s="56"/>
      <c r="H39" s="56"/>
      <c r="I39" s="56"/>
      <c r="J39" s="56"/>
      <c r="K39" s="56"/>
      <c r="L39" s="56"/>
      <c r="M39" s="56"/>
      <c r="N39" s="56"/>
      <c r="O39" s="56"/>
      <c r="P39" s="56"/>
      <c r="Q39" s="56"/>
      <c r="R39" s="56"/>
      <c r="S39" s="56"/>
      <c r="T39" s="56"/>
    </row>
    <row r="40" spans="1:20">
      <c r="A40" s="56"/>
      <c r="B40" s="116"/>
      <c r="C40" s="56"/>
      <c r="D40" s="56"/>
      <c r="E40" s="56"/>
      <c r="F40" s="56"/>
      <c r="G40" s="56"/>
      <c r="H40" s="56"/>
      <c r="I40" s="56"/>
      <c r="J40" s="56"/>
      <c r="K40" s="56"/>
      <c r="L40" s="56"/>
      <c r="M40" s="56"/>
      <c r="N40" s="56"/>
      <c r="O40" s="56"/>
      <c r="P40" s="56"/>
      <c r="Q40" s="56"/>
      <c r="R40" s="56"/>
      <c r="S40" s="56"/>
      <c r="T40" s="56"/>
    </row>
    <row r="41" spans="1:20">
      <c r="A41" s="56"/>
      <c r="B41" s="116"/>
      <c r="C41" s="56"/>
      <c r="D41" s="56"/>
      <c r="E41" s="56"/>
      <c r="F41" s="56"/>
      <c r="G41" s="56"/>
      <c r="H41" s="56"/>
      <c r="I41" s="56"/>
      <c r="J41" s="56"/>
      <c r="K41" s="56"/>
      <c r="L41" s="56"/>
      <c r="M41" s="56"/>
      <c r="N41" s="56"/>
      <c r="O41" s="56"/>
      <c r="P41" s="56"/>
      <c r="Q41" s="56"/>
      <c r="R41" s="56"/>
      <c r="S41" s="56"/>
      <c r="T41" s="56"/>
    </row>
    <row r="42" spans="1:20">
      <c r="A42" s="56"/>
      <c r="B42" s="116"/>
      <c r="C42" s="56"/>
      <c r="D42" s="56"/>
      <c r="E42" s="56"/>
      <c r="F42" s="56"/>
      <c r="G42" s="56"/>
      <c r="H42" s="56"/>
      <c r="I42" s="56"/>
      <c r="J42" s="56"/>
      <c r="K42" s="56"/>
      <c r="L42" s="56"/>
      <c r="M42" s="56"/>
      <c r="N42" s="56"/>
      <c r="O42" s="56"/>
      <c r="P42" s="56"/>
      <c r="Q42" s="56"/>
      <c r="R42" s="56"/>
      <c r="S42" s="56"/>
      <c r="T42" s="56"/>
    </row>
    <row r="43" spans="1:20">
      <c r="A43" s="56"/>
      <c r="B43" s="116"/>
      <c r="C43" s="56"/>
    </row>
    <row r="44" spans="1:20">
      <c r="A44" s="56"/>
      <c r="B44" s="56"/>
      <c r="C44" s="56"/>
    </row>
  </sheetData>
  <mergeCells count="7">
    <mergeCell ref="M7:O7"/>
    <mergeCell ref="P7:Q7"/>
    <mergeCell ref="A22:C22"/>
    <mergeCell ref="A1:A2"/>
    <mergeCell ref="A3:A4"/>
    <mergeCell ref="H7:I7"/>
    <mergeCell ref="J7:L7"/>
  </mergeCells>
  <conditionalFormatting sqref="B1:K5">
    <cfRule type="expression" dxfId="216" priority="1">
      <formula>COUNTIF(translationCountries,B1)=0</formula>
    </cfRule>
  </conditionalFormatting>
  <conditionalFormatting sqref="E7">
    <cfRule type="containsText" dxfId="215" priority="13" operator="containsText" text="OK">
      <formula>NOT(ISERROR(SEARCH("OK",E7)))</formula>
    </cfRule>
    <cfRule type="containsText" dxfId="214" priority="14" operator="containsText" text="AFTER SUBMISSION DEADLINE">
      <formula>NOT(ISERROR(SEARCH("AFTER SUBMISSION DEADLINE",E7)))</formula>
    </cfRule>
  </conditionalFormatting>
  <conditionalFormatting sqref="G10:G29">
    <cfRule type="cellIs" dxfId="213" priority="9" operator="equal">
      <formula>0</formula>
    </cfRule>
  </conditionalFormatting>
  <hyperlinks>
    <hyperlink ref="A1:A2" location="'Country Level Dashboard'!A1" display="'Country Level Dashboard'!A1" xr:uid="{6C2A2AE5-D806-40AD-B0FE-335D013B5D0F}"/>
    <hyperlink ref="A3:A4" location="'Project TOC'!A1" display="'Project TOC'!A1" xr:uid="{3550D5A2-B52C-4684-8867-2FC29B21915A}"/>
    <hyperlink ref="B1" location="Argentina!A1" display="Argentina" xr:uid="{2362DA46-530B-4AEE-B60A-6A561B8FE1E2}"/>
    <hyperlink ref="C1" location="Australia!A1" display="Australia" xr:uid="{93B1F490-DC87-485C-8CF3-5A29046D81FC}"/>
    <hyperlink ref="D1" location="Austria!A1" display="Austria" xr:uid="{18A3F509-299A-4118-A4D2-4E0F97AB7FAF}"/>
    <hyperlink ref="E1" location="Belgium!A1" display="Belgium" xr:uid="{7CFA8DD1-25B0-47B0-B584-142A5D321C6F}"/>
    <hyperlink ref="F1" location="Brazil!A1" display="Brazil" xr:uid="{4A45F412-A071-4CF4-BCD9-4A53BF2167FD}"/>
    <hyperlink ref="G1" location="Bulgaria!A1" display="Bulgaria" xr:uid="{AE13E110-7745-43B7-ACA2-277BF465F012}"/>
    <hyperlink ref="H1" location="Canada!A1" display="Canada" xr:uid="{A58099B7-8ACC-4BCA-8A76-B202C3E8C0DE}"/>
    <hyperlink ref="I1" location="Chile!A1" display="Chile" xr:uid="{2D1F93CA-FF3F-4B94-AE40-02946FE65784}"/>
    <hyperlink ref="J1" location="China!A1" display="China" xr:uid="{B6FD0C02-5BB1-496A-A0D3-21B9F99FCD41}"/>
    <hyperlink ref="K1" location="Colombia!A1" display="Colombia" xr:uid="{C77B5472-8DC1-4E92-8D32-B264C55C2081}"/>
    <hyperlink ref="B2" location="'Czech Republic'!A1" display="Czech Republic" xr:uid="{7F5AC335-386B-4511-B6BC-D4A1D8236F81}"/>
    <hyperlink ref="C2" location="Denmark!A1" display="Denmark" xr:uid="{E00A2CF2-E5C1-4894-8AC8-D79970B3E96F}"/>
    <hyperlink ref="D2" location="Estonia!A1" display="Estonia" xr:uid="{29C3DD35-3EB3-40C6-8F73-356570F0D73B}"/>
    <hyperlink ref="F2" location="France!A1" display="France" xr:uid="{9E0D99E1-E4A7-4BAD-9901-DA9F38A69FBE}"/>
    <hyperlink ref="G2" location="Germany!A1" display="Germany" xr:uid="{FE45F6A6-4D7C-41C0-8496-358BFAFEA8D6}"/>
    <hyperlink ref="H2" location="Greece!A1" display="Greece" xr:uid="{4BAAEA38-2478-46F8-A43C-FF26628A7846}"/>
    <hyperlink ref="J2" location="Hungary!A1" display="Hungary" xr:uid="{27AB0483-9BDE-43EF-92B4-6A381BFF23EF}"/>
    <hyperlink ref="I2" location="'Hong Kong'!A1" display="Hong Kong" xr:uid="{44891E89-6599-4B31-B414-9863E90325FF}"/>
    <hyperlink ref="K2" location="Ireland!A1" display="Ireland" xr:uid="{69743849-F90C-4C51-B9A6-9EED4005F543}"/>
    <hyperlink ref="C3" location="Italy!A1" display="Italy" xr:uid="{C2D8F9BF-7122-4A3B-A900-F31D7F19CA76}"/>
    <hyperlink ref="D3" location="Japan!A1" display="Japan" xr:uid="{C53BCBE1-890B-4D30-AC02-616A4A0D0A24}"/>
    <hyperlink ref="K4" location="'South Korea'!A1" display="South Korea" xr:uid="{427617D9-A206-4960-83B5-6B92B6401902}"/>
    <hyperlink ref="C5" location="Sweden!A1" display="Sweden" xr:uid="{E467D77F-5238-4EE0-91DE-16ABE94C7F69}"/>
    <hyperlink ref="G5" location="Turkey!A1" display="Turkey" xr:uid="{A9FBFCA2-8378-47E5-A39A-C3AFE8BD970E}"/>
    <hyperlink ref="I5" location="'United Kingdom'!A1" display="United Kingdom" xr:uid="{95E5C1B8-BEC2-4AD9-BB46-38DBD8D17FC0}"/>
    <hyperlink ref="J5" location="'United States'!A1" display="United States" xr:uid="{EB0B2085-9124-47D0-A725-A70F0DEAD21B}"/>
    <hyperlink ref="E2" location="Finland!A1" display="Finland" xr:uid="{22D10D31-5723-4C48-A2C6-29B5BA91953F}"/>
    <hyperlink ref="B3" location="Israel!A1" display="Israel" xr:uid="{114DF3B7-0A95-4887-B8EC-F6C48943591F}"/>
    <hyperlink ref="E3" location="Latvia!A1" display="Latvia" xr:uid="{41C7F19A-D51C-45D2-87E7-92A1C64DFFE4}"/>
    <hyperlink ref="F3" location="Lithuania!A1" display="Lithuania" xr:uid="{7308BBCC-8B59-4B6A-8CED-8D5237F1BB79}"/>
    <hyperlink ref="G3" location="Malaysia!A1" display="Malaysia" xr:uid="{F91B1301-CAB4-4E3B-85D2-80C2E4D6B2C5}"/>
    <hyperlink ref="H3" location="Mexico!A1" display="Mexico" xr:uid="{0C5A6416-1CED-4BC7-96F8-6AF50DD4BB8F}"/>
    <hyperlink ref="I3" location="Netherlands!A1" display="Netherlands" xr:uid="{8158A81C-4151-4714-9CE1-06E6DE24E42A}"/>
    <hyperlink ref="J3" location="'New Zealand'!A1" display="New Zealand" xr:uid="{A9EE5D07-C7D4-4876-BFF9-F817E92B654E}"/>
    <hyperlink ref="K3" location="Norway!A1" display="Norway" xr:uid="{28E4E32A-1F13-4D31-83FE-C1BAA2FF93D0}"/>
    <hyperlink ref="B4" location="Phillipines!A1" display="Philippines" xr:uid="{3B69A747-6DB1-43C2-BD39-023A528A62D9}"/>
    <hyperlink ref="C4" location="Poland!A1" display="Poland" xr:uid="{2F47BA0C-F7BA-4F81-A773-7C64ECBDD547}"/>
    <hyperlink ref="D4" location="Portugal!A1" display="Portugal" xr:uid="{AE687307-2230-4B83-975B-878691B845F7}"/>
    <hyperlink ref="E4" location="Romania!A1" display="Romania" xr:uid="{E016119A-3967-40BA-9A08-77DCAF746782}"/>
    <hyperlink ref="F4" location="Russia!A1" display="Russia" xr:uid="{1DF67D14-31BE-4F83-A5A8-C1372FA4142D}"/>
    <hyperlink ref="G4" location="'Saudi Arabia'!A1" display="Saudi Arabia" xr:uid="{668681C8-FB69-4E4D-AADC-B0E921C611EF}"/>
    <hyperlink ref="H4" location="Singapore!A1" display="Singapore" xr:uid="{2A391426-1618-46E4-B4B8-749FA3A6E065}"/>
    <hyperlink ref="I4" location="Slovakia!A1" display="Slovakia" xr:uid="{DA6D59C8-452F-4F15-9B05-DF8DC145734C}"/>
    <hyperlink ref="J4" location="'South Africa'!A1" display="South Africa" xr:uid="{8F90AB31-2602-4A80-A616-AE76E843408B}"/>
    <hyperlink ref="B5" location="Spain!A1" display="Spain" xr:uid="{4A0B0ACE-EB68-46DF-8B97-1E3C020AB93C}"/>
    <hyperlink ref="D5" location="Switzerland!A1" display="Switzerland" xr:uid="{48E12DFE-EB05-400C-8076-38BA5B235C1F}"/>
    <hyperlink ref="E5" location="Taiwan!A1" display="Taiwan" xr:uid="{AAC2E44C-7836-4E54-B59B-06305A856032}"/>
    <hyperlink ref="F5" location="Thailand!A1" display="Thailand" xr:uid="{E3A6CF61-8846-4C75-9F0D-227D1DAB6972}"/>
    <hyperlink ref="H5" location="Ukraine!A1" display="Ukraine" xr:uid="{20BD23C5-E82A-47C4-91D6-BC949D12E9E0}"/>
    <hyperlink ref="K5" location="Vietnam!A1" display="Vietnam" xr:uid="{858AFEA5-700C-42AB-AD73-CADFE3F6A228}"/>
  </hyperlinks>
  <pageMargins left="0.7" right="0.7" top="0.75" bottom="0.75" header="0.3" footer="0.3"/>
  <pageSetup orientation="portrait" horizontalDpi="90" verticalDpi="90"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5" id="{E8A38882-5343-4F3B-A987-6D366584D085}">
            <xm:f>OR(INDEX('Batch Summary'!$B$4:$M$53,MATCH($B$7,_xlfn.ANCHORARRAY('Batch Summary'!$A$4),0),MATCH(B10,'Batch Summary'!$B$3:$M$3,0))="No")</xm:f>
            <x14:dxf>
              <font>
                <color theme="0"/>
              </font>
              <fill>
                <patternFill patternType="none">
                  <bgColor auto="1"/>
                </patternFill>
              </fill>
            </x14:dxf>
          </x14:cfRule>
          <xm:sqref>B10:B19 B23</xm:sqref>
        </x14:conditionalFormatting>
        <x14:conditionalFormatting xmlns:xm="http://schemas.microsoft.com/office/excel/2006/main">
          <x14:cfRule type="expression" priority="16" id="{7971C5C1-4735-4E48-9BCD-F83D1F2E63BD}">
            <xm:f>OR(INDEX('Batch Summary'!$P$4:$AA$53,MATCH($B$7,_xlfn.ANCHORARRAY('Batch Summary'!$O$4),0),MATCH(C10,'Batch Summary'!$P$3:$AA$3,0))="No")</xm:f>
            <x14:dxf>
              <font>
                <color theme="0"/>
              </font>
            </x14:dxf>
          </x14:cfRule>
          <xm:sqref>C10:C19 C23</xm:sqref>
        </x14:conditionalFormatting>
        <x14:conditionalFormatting xmlns:xm="http://schemas.microsoft.com/office/excel/2006/main">
          <x14:cfRule type="expression" priority="17" id="{07ADED6F-B50F-4707-A367-BBE181D17AC6}">
            <xm:f>OR(INDEX('Batch Summary'!$AD$4:$AO$53,MATCH($B$7,_xlfn.ANCHORARRAY('Batch Summary'!$AC$4),0),MATCH(D10,'Batch Summary'!$AD$3:$AO$3,0))="No")</xm:f>
            <x14:dxf>
              <font>
                <color theme="0"/>
              </font>
            </x14:dxf>
          </x14:cfRule>
          <xm:sqref>D10:D21</xm:sqref>
        </x14:conditionalFormatting>
        <x14:conditionalFormatting xmlns:xm="http://schemas.microsoft.com/office/excel/2006/main">
          <x14:cfRule type="expression" priority="18" id="{A10E3D4B-EC62-494D-B19F-2A15491BE269}">
            <xm:f>OR(INDEX('Batch Summary'!$AR$4:$BB$53,MATCH($B$7,_xlfn.ANCHORARRAY('Batch Summary'!$AQ$4),0),MATCH(E10,'Batch Summary'!$AR$3:$BB$3,0))="No")</xm:f>
            <x14:dxf>
              <font>
                <color theme="0"/>
              </font>
            </x14:dxf>
          </x14:cfRule>
          <xm:sqref>E10:E21</xm:sqref>
        </x14:conditionalFormatting>
      </x14:conditionalFormattings>
    </ext>
  </extLst>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856962-C331-4E1D-BC29-15BB654B723D}">
  <sheetPr codeName="Sheet55"/>
  <dimension ref="A1:V44"/>
  <sheetViews>
    <sheetView workbookViewId="0">
      <selection sqref="A1:A2"/>
    </sheetView>
  </sheetViews>
  <sheetFormatPr defaultRowHeight="15"/>
  <cols>
    <col min="1" max="1" width="17.5703125" bestFit="1" customWidth="1"/>
    <col min="2" max="2" width="20.140625" customWidth="1"/>
    <col min="3" max="3" width="20.42578125" customWidth="1"/>
    <col min="4" max="4" width="15.85546875" customWidth="1"/>
    <col min="5" max="5" width="15.42578125" customWidth="1"/>
    <col min="6" max="7" width="17.5703125" customWidth="1"/>
    <col min="8" max="8" width="10.140625" customWidth="1"/>
    <col min="9" max="9" width="16.140625" customWidth="1"/>
    <col min="10" max="10" width="14.140625" customWidth="1"/>
    <col min="11" max="11" width="11.5703125" bestFit="1" customWidth="1"/>
    <col min="12" max="12" width="10.85546875" customWidth="1"/>
    <col min="13" max="13" width="11.42578125" customWidth="1"/>
    <col min="14" max="14" width="10.85546875" customWidth="1"/>
    <col min="15" max="15" width="11" customWidth="1"/>
    <col min="16" max="16" width="10.85546875" customWidth="1"/>
    <col min="17" max="17" width="10.140625" bestFit="1" customWidth="1"/>
    <col min="18" max="18" width="12.140625" customWidth="1"/>
    <col min="19" max="19" width="18.5703125" customWidth="1"/>
  </cols>
  <sheetData>
    <row r="1" spans="1:22">
      <c r="A1" s="716" t="s">
        <v>733</v>
      </c>
      <c r="B1" s="477" t="s">
        <v>90</v>
      </c>
      <c r="C1" s="477" t="s">
        <v>92</v>
      </c>
      <c r="D1" s="477" t="s">
        <v>94</v>
      </c>
      <c r="E1" s="477" t="s">
        <v>97</v>
      </c>
      <c r="F1" s="477" t="s">
        <v>99</v>
      </c>
      <c r="G1" s="477" t="s">
        <v>101</v>
      </c>
      <c r="H1" s="477" t="s">
        <v>103</v>
      </c>
      <c r="I1" s="477" t="s">
        <v>105</v>
      </c>
      <c r="J1" s="477" t="s">
        <v>107</v>
      </c>
      <c r="K1" s="477" t="s">
        <v>109</v>
      </c>
      <c r="L1" s="56"/>
      <c r="M1" s="56"/>
      <c r="N1" s="56"/>
      <c r="O1" s="56"/>
      <c r="P1" s="56"/>
      <c r="Q1" s="56"/>
      <c r="R1" s="56"/>
      <c r="S1" s="56"/>
      <c r="T1" s="56"/>
      <c r="U1" s="56"/>
      <c r="V1" s="56"/>
    </row>
    <row r="2" spans="1:22">
      <c r="A2" s="716"/>
      <c r="B2" s="477" t="s">
        <v>111</v>
      </c>
      <c r="C2" s="477" t="s">
        <v>113</v>
      </c>
      <c r="D2" s="477" t="s">
        <v>115</v>
      </c>
      <c r="E2" s="477" t="s">
        <v>117</v>
      </c>
      <c r="F2" s="477" t="s">
        <v>119</v>
      </c>
      <c r="G2" s="477" t="s">
        <v>121</v>
      </c>
      <c r="H2" s="477" t="s">
        <v>123</v>
      </c>
      <c r="I2" s="477" t="s">
        <v>125</v>
      </c>
      <c r="J2" s="477" t="s">
        <v>127</v>
      </c>
      <c r="K2" s="477" t="s">
        <v>131</v>
      </c>
      <c r="L2" s="56"/>
      <c r="M2" s="56"/>
      <c r="N2" s="56"/>
      <c r="O2" s="56"/>
      <c r="P2" s="56"/>
      <c r="Q2" s="56"/>
      <c r="R2" s="56"/>
      <c r="S2" s="56"/>
      <c r="T2" s="56"/>
      <c r="U2" s="56"/>
      <c r="V2" s="56"/>
    </row>
    <row r="3" spans="1:22">
      <c r="A3" s="717" t="s">
        <v>51</v>
      </c>
      <c r="B3" s="477" t="s">
        <v>133</v>
      </c>
      <c r="C3" s="477" t="s">
        <v>135</v>
      </c>
      <c r="D3" s="477" t="s">
        <v>137</v>
      </c>
      <c r="E3" s="477" t="s">
        <v>139</v>
      </c>
      <c r="F3" s="477" t="s">
        <v>141</v>
      </c>
      <c r="G3" s="477" t="s">
        <v>143</v>
      </c>
      <c r="H3" s="477" t="s">
        <v>145</v>
      </c>
      <c r="I3" s="477" t="s">
        <v>147</v>
      </c>
      <c r="J3" s="477" t="s">
        <v>149</v>
      </c>
      <c r="K3" s="477" t="s">
        <v>151</v>
      </c>
      <c r="L3" s="56"/>
      <c r="M3" s="56"/>
      <c r="N3" s="56"/>
      <c r="O3" s="56"/>
      <c r="P3" s="56"/>
      <c r="Q3" s="56"/>
      <c r="R3" s="56"/>
      <c r="S3" s="56"/>
      <c r="T3" s="56"/>
      <c r="U3" s="56"/>
      <c r="V3" s="56"/>
    </row>
    <row r="4" spans="1:22">
      <c r="A4" s="718"/>
      <c r="B4" s="477" t="s">
        <v>153</v>
      </c>
      <c r="C4" s="477" t="s">
        <v>155</v>
      </c>
      <c r="D4" s="477" t="s">
        <v>157</v>
      </c>
      <c r="E4" s="477" t="s">
        <v>159</v>
      </c>
      <c r="F4" s="477" t="s">
        <v>161</v>
      </c>
      <c r="G4" s="477" t="s">
        <v>163</v>
      </c>
      <c r="H4" s="477" t="s">
        <v>165</v>
      </c>
      <c r="I4" s="477" t="s">
        <v>167</v>
      </c>
      <c r="J4" s="477" t="s">
        <v>169</v>
      </c>
      <c r="K4" s="477" t="s">
        <v>171</v>
      </c>
      <c r="L4" s="56"/>
      <c r="M4" s="56"/>
      <c r="N4" s="56"/>
      <c r="O4" s="56"/>
      <c r="P4" s="56"/>
      <c r="Q4" s="56"/>
      <c r="R4" s="56"/>
      <c r="S4" s="56"/>
      <c r="T4" s="56"/>
      <c r="U4" s="56"/>
      <c r="V4" s="56"/>
    </row>
    <row r="5" spans="1:22">
      <c r="A5" s="56"/>
      <c r="B5" s="477" t="s">
        <v>173</v>
      </c>
      <c r="C5" s="477" t="s">
        <v>175</v>
      </c>
      <c r="D5" s="477" t="s">
        <v>177</v>
      </c>
      <c r="E5" s="477" t="s">
        <v>179</v>
      </c>
      <c r="F5" s="477" t="s">
        <v>181</v>
      </c>
      <c r="G5" s="477" t="s">
        <v>183</v>
      </c>
      <c r="H5" s="477" t="s">
        <v>185</v>
      </c>
      <c r="I5" s="477" t="s">
        <v>187</v>
      </c>
      <c r="J5" s="477" t="s">
        <v>189</v>
      </c>
      <c r="K5" s="477" t="s">
        <v>191</v>
      </c>
      <c r="L5" s="56"/>
      <c r="M5" s="56"/>
      <c r="N5" s="56"/>
      <c r="O5" s="56"/>
      <c r="P5" s="56"/>
      <c r="Q5" s="56"/>
      <c r="R5" s="56"/>
      <c r="S5" s="56"/>
      <c r="T5" s="56"/>
      <c r="U5" s="56"/>
      <c r="V5" s="56"/>
    </row>
    <row r="6" spans="1:22" ht="15.75" thickBot="1">
      <c r="A6" s="56"/>
      <c r="B6" s="56"/>
      <c r="C6" s="56"/>
      <c r="D6" s="56"/>
      <c r="E6" s="56"/>
      <c r="F6" s="56"/>
      <c r="G6" s="56"/>
      <c r="H6" s="56"/>
      <c r="I6" s="56"/>
      <c r="J6" s="56"/>
      <c r="K6" s="56"/>
      <c r="L6" s="56"/>
      <c r="M6" s="56"/>
      <c r="N6" s="56"/>
      <c r="O6" s="56"/>
      <c r="P6" s="56"/>
      <c r="Q6" s="56"/>
      <c r="R6" s="56"/>
      <c r="S6" s="56"/>
      <c r="T6" s="56"/>
      <c r="U6" s="56"/>
      <c r="V6" s="56"/>
    </row>
    <row r="7" spans="1:22" ht="49.5" customHeight="1" thickBot="1">
      <c r="A7" s="56"/>
      <c r="B7" s="465" t="e" cm="1">
        <f t="array" aca="1" ref="B7" ca="1">MID(CELL("filename",B1),FIND("]",CELL("filename",B1))+1,255)</f>
        <v>#VALUE!</v>
      </c>
      <c r="C7" s="359" t="s">
        <v>734</v>
      </c>
      <c r="D7" s="362"/>
      <c r="E7" s="360" t="str">
        <f ca="1">IF(D7="","",IF(D7&lt;=MAX(N10:N28)+2,"AFTER SUBMISSION DEADLINE","OK"))</f>
        <v/>
      </c>
      <c r="F7" s="56"/>
      <c r="G7" s="319"/>
      <c r="H7" s="700" t="s">
        <v>314</v>
      </c>
      <c r="I7" s="701"/>
      <c r="J7" s="702" t="s">
        <v>570</v>
      </c>
      <c r="K7" s="703"/>
      <c r="L7" s="704"/>
      <c r="M7" s="705" t="s">
        <v>571</v>
      </c>
      <c r="N7" s="706"/>
      <c r="O7" s="707"/>
      <c r="P7" s="713" t="s">
        <v>735</v>
      </c>
      <c r="Q7" s="714"/>
      <c r="R7" s="298" t="s">
        <v>573</v>
      </c>
      <c r="S7" s="299" t="s">
        <v>574</v>
      </c>
      <c r="U7" s="56"/>
      <c r="V7" s="56"/>
    </row>
    <row r="8" spans="1:22" ht="51.75" thickBot="1">
      <c r="A8" s="56"/>
      <c r="B8" s="431" t="s">
        <v>736</v>
      </c>
      <c r="C8" s="431" t="s">
        <v>566</v>
      </c>
      <c r="D8" s="431" t="s">
        <v>737</v>
      </c>
      <c r="E8" s="431" t="s">
        <v>738</v>
      </c>
      <c r="F8" s="425"/>
      <c r="G8" s="318" t="s">
        <v>80</v>
      </c>
      <c r="H8" s="300" t="s">
        <v>578</v>
      </c>
      <c r="I8" s="301" t="s">
        <v>579</v>
      </c>
      <c r="J8" s="302" t="s">
        <v>580</v>
      </c>
      <c r="K8" s="303" t="s">
        <v>581</v>
      </c>
      <c r="L8" s="304" t="s">
        <v>582</v>
      </c>
      <c r="M8" s="305" t="s">
        <v>583</v>
      </c>
      <c r="N8" s="306" t="s">
        <v>584</v>
      </c>
      <c r="O8" s="307" t="s">
        <v>585</v>
      </c>
      <c r="P8" s="308" t="s">
        <v>586</v>
      </c>
      <c r="Q8" s="309" t="s">
        <v>587</v>
      </c>
      <c r="R8" s="310" t="s">
        <v>588</v>
      </c>
      <c r="S8" s="311" t="s">
        <v>589</v>
      </c>
      <c r="U8" s="56"/>
      <c r="V8" s="56"/>
    </row>
    <row r="9" spans="1:22" ht="15" hidden="1" customHeight="1" thickBot="1">
      <c r="A9" s="56"/>
      <c r="B9" s="346"/>
      <c r="C9" s="346"/>
      <c r="D9" s="346"/>
      <c r="E9" s="346"/>
      <c r="F9" s="425"/>
      <c r="G9" s="353" t="s">
        <v>739</v>
      </c>
      <c r="H9" s="347"/>
      <c r="I9" s="347"/>
      <c r="J9" s="348">
        <v>2</v>
      </c>
      <c r="K9" s="348">
        <f>ICRcomplete</f>
        <v>0</v>
      </c>
      <c r="L9" s="348"/>
      <c r="M9" s="349">
        <v>2</v>
      </c>
      <c r="N9" s="349">
        <f>DTPdelv</f>
        <v>8</v>
      </c>
      <c r="O9" s="349"/>
      <c r="P9" s="404">
        <f>expERCreturn</f>
        <v>30</v>
      </c>
      <c r="Q9" s="350"/>
      <c r="R9" s="351">
        <f>ERCdelv</f>
        <v>3</v>
      </c>
      <c r="S9" s="352"/>
      <c r="U9" s="56"/>
      <c r="V9" s="56"/>
    </row>
    <row r="10" spans="1:22" ht="15.75" thickTop="1">
      <c r="A10" s="56"/>
      <c r="B10" s="116" t="str" cm="1">
        <f t="array" ref="B10">IFERROR(_xlfn._xlws.FILTER(mats_tbl[Unique Material Name],mats_tbl[Translation Batch]=1),"")</f>
        <v/>
      </c>
      <c r="C10" s="116" t="str" cm="1">
        <f t="array" ref="C10">IFERROR(_xlfn._xlws.FILTER(mats_tbl[Unique Material Name],mats_tbl[Translation Batch]=2),"")</f>
        <v/>
      </c>
      <c r="D10" s="116" t="str" cm="1">
        <f t="array" ref="D10">IFERROR(_xlfn._xlws.FILTER(mats_tbl[Unique Material Name],mats_tbl[Translation Batch]=3),"")</f>
        <v/>
      </c>
      <c r="E10" s="28" t="str" cm="1">
        <f t="array" ref="E10">IFERROR(_xlfn._xlws.FILTER(mats_tbl[Unique Material Name],mats_tbl[Translation Batch]=4),"")</f>
        <v/>
      </c>
      <c r="F10" s="333" t="s">
        <v>258</v>
      </c>
      <c r="G10" s="320" t="str" cm="1">
        <f t="array" aca="1" ref="G10" ca="1">IFERROR(_xlfn._xlws.FILTER(References!$E$237:$E$536,(References!$D$237:$D$536=$B$7)),"")</f>
        <v/>
      </c>
      <c r="H10" s="330" t="str">
        <f ca="1">IF(batch1Start="","",IF(G10=0,"",WORKDAY(batch1Start,7)))</f>
        <v/>
      </c>
      <c r="I10" s="331"/>
      <c r="J10" s="355" t="str">
        <f ca="1">IFERROR(IF(I10="",WORKDAY(H10,$J$9),WORKDAY(I10,$J$9)),"")</f>
        <v/>
      </c>
      <c r="K10" s="330" t="e">
        <f ca="1">WORKDAY(J10,$K$9)</f>
        <v>#VALUE!</v>
      </c>
      <c r="L10" s="331"/>
      <c r="M10" s="330" t="e">
        <f ca="1">IF(L10="",WORKDAY(K10,M9),WORKDAY(L10,M9))</f>
        <v>#VALUE!</v>
      </c>
      <c r="N10" s="330" t="e">
        <f ca="1">WORKDAY(M10,DTPdelv)</f>
        <v>#VALUE!</v>
      </c>
      <c r="O10" s="331"/>
      <c r="P10" s="402" t="e">
        <f ca="1">IF(G10=0,"",IF(O10="",WORKDAY(N10,$P$9),WORKDAY(O10,$P$9)))</f>
        <v>#VALUE!</v>
      </c>
      <c r="Q10" s="331"/>
      <c r="R10" s="403" t="e">
        <f ca="1">IF(G10=0,"",IF(Q10="",WORKDAY(P10,$R$9),WORKDAY(Q10,$R$9)))</f>
        <v>#VALUE!</v>
      </c>
      <c r="S10" s="330"/>
      <c r="T10" s="56"/>
      <c r="U10" s="56"/>
      <c r="V10" s="56"/>
    </row>
    <row r="11" spans="1:22">
      <c r="A11" s="56"/>
      <c r="B11" s="116"/>
      <c r="C11" s="116"/>
      <c r="D11" s="116"/>
      <c r="E11" s="116"/>
      <c r="F11" s="56"/>
      <c r="G11" s="73"/>
      <c r="H11" s="354" t="str">
        <f>IF(batch1Start="","",IF(G11=0,"",WORKDAY(batch1Start,7)))</f>
        <v/>
      </c>
      <c r="I11" s="357"/>
      <c r="J11" s="354" t="str">
        <f>IFERROR(IF(I11="",WORKDAY(H11,$J$9),WORKDAY(I11,$J$9)),"")</f>
        <v/>
      </c>
      <c r="K11" s="354" t="str">
        <f>IF(J11="","",WORKDAY(J11,$K$9))</f>
        <v/>
      </c>
      <c r="L11" s="357"/>
      <c r="M11" s="354" t="str">
        <f>IFERROR(IF(L11="",WORKDAY(K11,$M$9),WORKDAY(L11,$M$9)),"")</f>
        <v/>
      </c>
      <c r="N11" s="354" t="str">
        <f>IF(H11&lt;&gt;"",WORKDAY(M11,$N$9),"")</f>
        <v/>
      </c>
      <c r="O11" s="357"/>
      <c r="P11" s="354" t="str">
        <f t="shared" ref="P11:P14" si="0">IF(G11=0,"",IF(O11="",WORKDAY(N11,$P$9),WORKDAY(O11,$P$9)))</f>
        <v/>
      </c>
      <c r="Q11" s="357"/>
      <c r="R11" s="354" t="str">
        <f t="shared" ref="R11:R14" si="1">IF(G11=0,"",IF(Q11="",WORKDAY(P11,$R$9),WORKDAY(Q11,$R$9)))</f>
        <v/>
      </c>
      <c r="S11" s="354"/>
      <c r="T11" s="56"/>
      <c r="U11" s="56"/>
      <c r="V11" s="56"/>
    </row>
    <row r="12" spans="1:22">
      <c r="A12" s="56"/>
      <c r="B12" s="116"/>
      <c r="C12" s="116"/>
      <c r="D12" s="116"/>
      <c r="E12" s="116"/>
      <c r="F12" s="56"/>
      <c r="G12" s="73"/>
      <c r="H12" s="354" t="str">
        <f>IF(batch1Start="","",IF(G12=0,"",WORKDAY(batch1Start,7)))</f>
        <v/>
      </c>
      <c r="I12" s="357"/>
      <c r="J12" s="354" t="str">
        <f t="shared" ref="J12:J14" si="2">IFERROR(IF(I12="",WORKDAY(H12,$J$9),WORKDAY(I12,$J$9)),"")</f>
        <v/>
      </c>
      <c r="K12" s="354" t="str">
        <f>IF(J12="","",WORKDAY(J12,$K$9))</f>
        <v/>
      </c>
      <c r="L12" s="357"/>
      <c r="M12" s="354" t="str">
        <f t="shared" ref="M12:M14" si="3">IFERROR(IF(L12="",WORKDAY(K12,$M$9),WORKDAY(L12,$M$9)),"")</f>
        <v/>
      </c>
      <c r="N12" s="354" t="str">
        <f t="shared" ref="N12:N13" si="4">IF(H12&lt;&gt;"",WORKDAY(M12,$N$9),"")</f>
        <v/>
      </c>
      <c r="O12" s="357"/>
      <c r="P12" s="354" t="str">
        <f t="shared" si="0"/>
        <v/>
      </c>
      <c r="Q12" s="357"/>
      <c r="R12" s="354" t="str">
        <f t="shared" si="1"/>
        <v/>
      </c>
      <c r="S12" s="354"/>
      <c r="T12" s="56"/>
      <c r="U12" s="56"/>
      <c r="V12" s="56"/>
    </row>
    <row r="13" spans="1:22">
      <c r="A13" s="56"/>
      <c r="B13" s="116"/>
      <c r="C13" s="116"/>
      <c r="D13" s="116"/>
      <c r="E13" s="116"/>
      <c r="F13" s="56"/>
      <c r="G13" s="73"/>
      <c r="H13" s="354" t="str">
        <f>IF(batch1Start="","",IF(G13=0,"",WORKDAY(batch1Start,7)))</f>
        <v/>
      </c>
      <c r="I13" s="357"/>
      <c r="J13" s="354" t="str">
        <f t="shared" si="2"/>
        <v/>
      </c>
      <c r="K13" s="354" t="str">
        <f t="shared" ref="K13:K28" si="5">IF(J13="","",WORKDAY(J13,$K$9))</f>
        <v/>
      </c>
      <c r="L13" s="357"/>
      <c r="M13" s="354" t="str">
        <f t="shared" si="3"/>
        <v/>
      </c>
      <c r="N13" s="354" t="str">
        <f t="shared" si="4"/>
        <v/>
      </c>
      <c r="O13" s="357"/>
      <c r="P13" s="354" t="str">
        <f t="shared" si="0"/>
        <v/>
      </c>
      <c r="Q13" s="357"/>
      <c r="R13" s="354" t="str">
        <f t="shared" si="1"/>
        <v/>
      </c>
      <c r="S13" s="354"/>
      <c r="T13" s="56"/>
      <c r="U13" s="56"/>
      <c r="V13" s="56"/>
    </row>
    <row r="14" spans="1:22" ht="15.75" thickBot="1">
      <c r="A14" s="56"/>
      <c r="B14" s="116"/>
      <c r="C14" s="116"/>
      <c r="D14" s="116"/>
      <c r="E14" s="116"/>
      <c r="F14" s="56"/>
      <c r="G14" s="73"/>
      <c r="H14" s="405" t="str">
        <f>IF(batch1Start="","",IF(G14="","",WORKDAY(batch1Start,7)))</f>
        <v/>
      </c>
      <c r="I14" s="357"/>
      <c r="J14" s="354" t="str">
        <f t="shared" si="2"/>
        <v/>
      </c>
      <c r="K14" s="354" t="str">
        <f t="shared" si="5"/>
        <v/>
      </c>
      <c r="L14" s="357"/>
      <c r="M14" s="354" t="str">
        <f t="shared" si="3"/>
        <v/>
      </c>
      <c r="N14" s="354" t="str">
        <f>IF(H14&lt;&gt;"",WORKDAY(M14,$N$9),"")</f>
        <v/>
      </c>
      <c r="O14" s="357"/>
      <c r="P14" s="405" t="str">
        <f t="shared" si="0"/>
        <v/>
      </c>
      <c r="Q14" s="357"/>
      <c r="R14" s="405" t="str">
        <f t="shared" si="1"/>
        <v/>
      </c>
      <c r="S14" s="405"/>
      <c r="T14" s="56"/>
      <c r="U14" s="56"/>
      <c r="V14" s="56"/>
    </row>
    <row r="15" spans="1:22">
      <c r="A15" s="56"/>
      <c r="B15" s="116"/>
      <c r="C15" s="116"/>
      <c r="D15" s="116"/>
      <c r="E15" s="116"/>
      <c r="F15" s="333" t="s">
        <v>259</v>
      </c>
      <c r="G15" s="320" t="str" cm="1">
        <f t="array" aca="1" ref="G15" ca="1">IFERROR(_xlfn._xlws.FILTER(References!$E$237:$E$536,(References!$D$237:$D$536=$B$7)),"")</f>
        <v/>
      </c>
      <c r="H15" s="403" t="str">
        <f ca="1">IF(batch2Start="","",IF(G15=0,"",WORKDAY(batch2Start,7)))</f>
        <v/>
      </c>
      <c r="I15" s="331"/>
      <c r="J15" s="330" t="str">
        <f ca="1">IFERROR(IF(I15="",WORKDAY(H15,$J$9),WORKDAY(I15,$J$9)),"")</f>
        <v/>
      </c>
      <c r="K15" s="330" t="str">
        <f t="shared" ca="1" si="5"/>
        <v/>
      </c>
      <c r="L15" s="331"/>
      <c r="M15" s="330" t="str">
        <f ca="1">IFERROR(IF(L15="",WORKDAY(K15,$M$9),WORKDAY(L15,$M$9)),"")</f>
        <v/>
      </c>
      <c r="N15" s="330" t="str">
        <f ca="1">IF(H15&lt;&gt;"",WORKDAY(M15,$N$9),"")</f>
        <v/>
      </c>
      <c r="O15" s="331"/>
      <c r="P15" s="403" t="str">
        <f ca="1">IF(H15="","",IF(O15="",WORKDAY(N15,$P$9),WORKDAY(O15,$P$9)))</f>
        <v/>
      </c>
      <c r="Q15" s="331"/>
      <c r="R15" s="403" t="str">
        <f ca="1">IF(H15="","",IF(Q15="",WORKDAY(P15,$R$9),WORKDAY(Q15,$R$9)))</f>
        <v/>
      </c>
      <c r="S15" s="403"/>
      <c r="T15" s="56"/>
      <c r="U15" s="56"/>
      <c r="V15" s="56"/>
    </row>
    <row r="16" spans="1:22" ht="15.75" customHeight="1">
      <c r="A16" s="56"/>
      <c r="B16" s="116"/>
      <c r="C16" s="116"/>
      <c r="D16" s="116"/>
      <c r="E16" s="116"/>
      <c r="F16" s="56"/>
      <c r="G16" s="73"/>
      <c r="H16" s="354" t="str">
        <f>IF(batch2Start="","",IF(G16=0,"",WORKDAY(batch2Start,7)))</f>
        <v/>
      </c>
      <c r="I16" s="357"/>
      <c r="J16" s="354" t="str">
        <f t="shared" ref="J16:J28" si="6">IFERROR(IF(I16="",WORKDAY(H16,$J$9),WORKDAY(I16,$J$9)),"")</f>
        <v/>
      </c>
      <c r="K16" s="354" t="str">
        <f t="shared" si="5"/>
        <v/>
      </c>
      <c r="L16" s="357"/>
      <c r="M16" s="354" t="str">
        <f>IFERROR(IF(L16="",WORKDAY(K16,$M$9),WORKDAY(L16,$M$9)),"")</f>
        <v/>
      </c>
      <c r="N16" s="354" t="str">
        <f>IF(H16&lt;&gt;"",WORKDAY(M16,$N$9),"")</f>
        <v/>
      </c>
      <c r="O16" s="357"/>
      <c r="P16" s="354" t="str">
        <f>IF(H16="","",IF(O16="",WORKDAY(N16,$P$9),WORKDAY(O16,$P$9)))</f>
        <v/>
      </c>
      <c r="Q16" s="357"/>
      <c r="R16" s="403" t="str">
        <f t="shared" ref="R16:R28" si="7">IF(H16="","",IF(Q16="",WORKDAY(P16,$R$9),WORKDAY(Q16,$R$9)))</f>
        <v/>
      </c>
      <c r="S16" s="354"/>
      <c r="T16" s="56"/>
      <c r="U16" s="56"/>
      <c r="V16" s="56"/>
    </row>
    <row r="17" spans="1:22">
      <c r="A17" s="56"/>
      <c r="B17" s="116"/>
      <c r="C17" s="116"/>
      <c r="D17" s="116"/>
      <c r="E17" s="116"/>
      <c r="F17" s="56"/>
      <c r="G17" s="73"/>
      <c r="H17" s="354" t="str">
        <f>IF(batch2Start="","",IF(G17=0,"",WORKDAY(batch2Start,7)))</f>
        <v/>
      </c>
      <c r="I17" s="357"/>
      <c r="J17" s="354" t="str">
        <f t="shared" si="6"/>
        <v/>
      </c>
      <c r="K17" s="354" t="str">
        <f t="shared" si="5"/>
        <v/>
      </c>
      <c r="L17" s="357"/>
      <c r="M17" s="354" t="str">
        <f t="shared" ref="M17" si="8">IFERROR(IF(L17="",WORKDAY(K17,$M$9),WORKDAY(L17,$M$9)),"")</f>
        <v/>
      </c>
      <c r="N17" s="354" t="str">
        <f t="shared" ref="N17:N28" si="9">IF(H17&lt;&gt;"",WORKDAY(M17,$N$9),"")</f>
        <v/>
      </c>
      <c r="O17" s="357"/>
      <c r="P17" s="354" t="str">
        <f t="shared" ref="P17:P28" si="10">IF(H17="","",IF(O17="",WORKDAY(N17,$P$9),WORKDAY(O17,$P$9)))</f>
        <v/>
      </c>
      <c r="Q17" s="357"/>
      <c r="R17" s="403" t="str">
        <f t="shared" si="7"/>
        <v/>
      </c>
      <c r="S17" s="354"/>
      <c r="T17" s="56"/>
      <c r="U17" s="56"/>
      <c r="V17" s="56"/>
    </row>
    <row r="18" spans="1:22">
      <c r="A18" s="56"/>
      <c r="B18" s="116"/>
      <c r="C18" s="116"/>
      <c r="D18" s="116"/>
      <c r="E18" s="116"/>
      <c r="F18" s="56"/>
      <c r="G18" s="73"/>
      <c r="H18" s="354" t="str">
        <f>IF(batch2Start="","",IF(G18=0,"",WORKDAY(batch2Start,7)))</f>
        <v/>
      </c>
      <c r="I18" s="357"/>
      <c r="J18" s="354" t="str">
        <f t="shared" si="6"/>
        <v/>
      </c>
      <c r="K18" s="354" t="str">
        <f t="shared" si="5"/>
        <v/>
      </c>
      <c r="L18" s="357"/>
      <c r="M18" s="354" t="str">
        <f>IFERROR(IF(L18="",WORKDAY(K18,$M$9),WORKDAY(L18,$M$9)),"")</f>
        <v/>
      </c>
      <c r="N18" s="354" t="str">
        <f t="shared" si="9"/>
        <v/>
      </c>
      <c r="O18" s="357"/>
      <c r="P18" s="354" t="str">
        <f t="shared" si="10"/>
        <v/>
      </c>
      <c r="Q18" s="357"/>
      <c r="R18" s="403" t="str">
        <f t="shared" si="7"/>
        <v/>
      </c>
      <c r="S18" s="354"/>
      <c r="T18" s="56"/>
      <c r="U18" s="56"/>
      <c r="V18" s="56"/>
    </row>
    <row r="19" spans="1:22" ht="15.75" thickBot="1">
      <c r="A19" s="56"/>
      <c r="B19" s="116"/>
      <c r="C19" s="116"/>
      <c r="D19" s="116"/>
      <c r="E19" s="116"/>
      <c r="F19" s="56"/>
      <c r="G19" s="73"/>
      <c r="H19" s="405" t="str">
        <f>IF(batch2Start="","",IF(G19="","",WORKDAY(batch2Start,7)))</f>
        <v/>
      </c>
      <c r="I19" s="357"/>
      <c r="J19" s="354" t="str">
        <f t="shared" si="6"/>
        <v/>
      </c>
      <c r="K19" s="354" t="str">
        <f t="shared" si="5"/>
        <v/>
      </c>
      <c r="L19" s="357"/>
      <c r="M19" s="354" t="str">
        <f>IFERROR(IF(L19="",WORKDAY(K19,$M$9),WORKDAY(L19,$M$9)),"")</f>
        <v/>
      </c>
      <c r="N19" s="354" t="str">
        <f t="shared" si="9"/>
        <v/>
      </c>
      <c r="O19" s="357"/>
      <c r="P19" s="358" t="str">
        <f t="shared" si="10"/>
        <v/>
      </c>
      <c r="Q19" s="357"/>
      <c r="R19" s="463" t="str">
        <f t="shared" si="7"/>
        <v/>
      </c>
      <c r="S19" s="405"/>
      <c r="T19" s="56"/>
      <c r="U19" s="56"/>
      <c r="V19" s="56"/>
    </row>
    <row r="20" spans="1:22">
      <c r="A20" s="56"/>
      <c r="B20" s="56"/>
      <c r="C20" s="56"/>
      <c r="D20" s="116"/>
      <c r="E20" s="116"/>
      <c r="F20" s="333" t="s">
        <v>260</v>
      </c>
      <c r="G20" s="320" t="str" cm="1">
        <f t="array" aca="1" ref="G20" ca="1">IFERROR(_xlfn._xlws.FILTER(References!$E$237:$E$536,(References!$D$237:$D$536=$B$7)),"")</f>
        <v/>
      </c>
      <c r="H20" s="403" t="str">
        <f ca="1">IF(batch3Start="","",IF(G20=0,"",WORKDAY(batch3Start,7)))</f>
        <v/>
      </c>
      <c r="I20" s="331"/>
      <c r="J20" s="330" t="str">
        <f t="shared" ca="1" si="6"/>
        <v/>
      </c>
      <c r="K20" s="330" t="str">
        <f t="shared" ca="1" si="5"/>
        <v/>
      </c>
      <c r="L20" s="331"/>
      <c r="M20" s="330" t="str">
        <f t="shared" ref="M20:M24" ca="1" si="11">IFERROR(IF(L20="",WORKDAY(K20,$M$9),WORKDAY(L20,$M$9)),"")</f>
        <v/>
      </c>
      <c r="N20" s="330" t="str">
        <f t="shared" ca="1" si="9"/>
        <v/>
      </c>
      <c r="O20" s="331"/>
      <c r="P20" s="330" t="str">
        <f t="shared" ca="1" si="10"/>
        <v/>
      </c>
      <c r="Q20" s="331"/>
      <c r="R20" s="330" t="str">
        <f t="shared" ca="1" si="7"/>
        <v/>
      </c>
      <c r="S20" s="403"/>
      <c r="T20" s="56"/>
      <c r="U20" s="56"/>
      <c r="V20" s="56"/>
    </row>
    <row r="21" spans="1:22">
      <c r="A21" s="56"/>
      <c r="B21" s="56"/>
      <c r="C21" s="56"/>
      <c r="D21" s="116"/>
      <c r="E21" s="116"/>
      <c r="F21" s="56"/>
      <c r="G21" s="73"/>
      <c r="H21" s="354" t="str">
        <f>IF(batch3Start="","",IF(G21=0,"",WORKDAY(batch3Start,7)))</f>
        <v/>
      </c>
      <c r="I21" s="357"/>
      <c r="J21" s="354" t="str">
        <f t="shared" si="6"/>
        <v/>
      </c>
      <c r="K21" s="354" t="str">
        <f t="shared" si="5"/>
        <v/>
      </c>
      <c r="L21" s="357"/>
      <c r="M21" s="354" t="str">
        <f t="shared" si="11"/>
        <v/>
      </c>
      <c r="N21" s="354" t="str">
        <f>IF(H21&lt;&gt;"",WORKDAY(M21,$N$9),"")</f>
        <v/>
      </c>
      <c r="O21" s="357"/>
      <c r="P21" s="354" t="str">
        <f t="shared" si="10"/>
        <v/>
      </c>
      <c r="Q21" s="357"/>
      <c r="R21" s="403" t="str">
        <f t="shared" si="7"/>
        <v/>
      </c>
      <c r="S21" s="354"/>
      <c r="T21" s="56"/>
      <c r="U21" s="56"/>
      <c r="V21" s="56"/>
    </row>
    <row r="22" spans="1:22" ht="15.75">
      <c r="A22" s="715" t="s">
        <v>740</v>
      </c>
      <c r="B22" s="715"/>
      <c r="C22" s="715"/>
      <c r="D22" s="116"/>
      <c r="E22" s="116"/>
      <c r="F22" s="56"/>
      <c r="G22" s="73"/>
      <c r="H22" s="354" t="str">
        <f>IF(batch3Start="","",IF(G22=0,"",WORKDAY(batch3Start,7)))</f>
        <v/>
      </c>
      <c r="I22" s="357"/>
      <c r="J22" s="354" t="str">
        <f t="shared" si="6"/>
        <v/>
      </c>
      <c r="K22" s="354" t="str">
        <f t="shared" si="5"/>
        <v/>
      </c>
      <c r="L22" s="357"/>
      <c r="M22" s="354" t="str">
        <f t="shared" si="11"/>
        <v/>
      </c>
      <c r="N22" s="354" t="str">
        <f t="shared" si="9"/>
        <v/>
      </c>
      <c r="O22" s="357"/>
      <c r="P22" s="354" t="str">
        <f t="shared" si="10"/>
        <v/>
      </c>
      <c r="Q22" s="357"/>
      <c r="R22" s="403" t="str">
        <f t="shared" si="7"/>
        <v/>
      </c>
      <c r="S22" s="354"/>
      <c r="T22" s="56"/>
      <c r="U22" s="56"/>
      <c r="V22" s="56"/>
    </row>
    <row r="23" spans="1:22">
      <c r="A23" s="117" t="s">
        <v>741</v>
      </c>
      <c r="B23" s="117" t="s">
        <v>742</v>
      </c>
      <c r="C23" s="117" t="s">
        <v>743</v>
      </c>
      <c r="D23" s="116"/>
      <c r="E23" s="116"/>
      <c r="F23" s="56"/>
      <c r="G23" s="73"/>
      <c r="H23" s="354" t="str">
        <f>IF(batch3Start="","",IF(G23=0,"",WORKDAY(batch3Start,7)))</f>
        <v/>
      </c>
      <c r="I23" s="357"/>
      <c r="J23" s="354" t="str">
        <f t="shared" si="6"/>
        <v/>
      </c>
      <c r="K23" s="354" t="str">
        <f t="shared" si="5"/>
        <v/>
      </c>
      <c r="L23" s="357"/>
      <c r="M23" s="354" t="str">
        <f t="shared" si="11"/>
        <v/>
      </c>
      <c r="N23" s="354" t="str">
        <f t="shared" si="9"/>
        <v/>
      </c>
      <c r="O23" s="357"/>
      <c r="P23" s="354" t="str">
        <f t="shared" si="10"/>
        <v/>
      </c>
      <c r="Q23" s="357"/>
      <c r="R23" s="403" t="str">
        <f t="shared" si="7"/>
        <v/>
      </c>
      <c r="S23" s="354"/>
      <c r="T23" s="56"/>
      <c r="U23" s="56"/>
      <c r="V23" s="56"/>
    </row>
    <row r="24" spans="1:22" ht="15.75" thickBot="1">
      <c r="A24" s="56" t="e" cm="1" vm="1">
        <f t="array" ref="A24">_xlfn._xlws.FILTER(mats_tbl[Unique Material Name],mats_tbl[Translation?]="Yes")</f>
        <v>#VALUE!</v>
      </c>
      <c r="B24" s="116" t="e" vm="2">
        <f ca="1">IF(A24&lt;&gt;"",IF(_xlfn.XLOOKUP(A24,mats_tbl[Unique Material Name],mats_tbl[Audience])="Patient-Facing Pre-Consent",VLOOKUP($B$7,'CLMs Strategies'!$A$7:$F$57,3),VLOOKUP($B$7,'CLMs Strategies'!$A$7:$F$57,4)),"")</f>
        <v>#VALUE!</v>
      </c>
      <c r="C24" s="116" t="e" vm="2">
        <f ca="1">IF(A24&lt;&gt;"",IF(_xlfn.XLOOKUP(A24,mats_tbl[Unique Material Name],mats_tbl[Audience])="Patient-Facing Pre-Consent",VLOOKUP($B$7,'CLMs Strategies'!$A$7:$F$57,5),VLOOKUP($B$7,'CLMs Strategies'!$A$7:$F$57,6)),"")</f>
        <v>#VALUE!</v>
      </c>
      <c r="D24" s="116"/>
      <c r="E24" s="116"/>
      <c r="F24" s="56"/>
      <c r="G24" s="73"/>
      <c r="H24" s="405" t="str">
        <f>IF(batch3Start="","",IF(G24=0,"",WORKDAY(batch3Start,7)))</f>
        <v/>
      </c>
      <c r="I24" s="357"/>
      <c r="J24" s="354" t="str">
        <f t="shared" si="6"/>
        <v/>
      </c>
      <c r="K24" s="354" t="str">
        <f t="shared" si="5"/>
        <v/>
      </c>
      <c r="L24" s="357"/>
      <c r="M24" s="354" t="str">
        <f t="shared" si="11"/>
        <v/>
      </c>
      <c r="N24" s="354" t="str">
        <f t="shared" si="9"/>
        <v/>
      </c>
      <c r="O24" s="357"/>
      <c r="P24" s="405" t="str">
        <f t="shared" si="10"/>
        <v/>
      </c>
      <c r="Q24" s="357"/>
      <c r="R24" s="464" t="str">
        <f t="shared" si="7"/>
        <v/>
      </c>
      <c r="S24" s="405"/>
      <c r="T24" s="56"/>
      <c r="U24" s="56"/>
      <c r="V24" s="56"/>
    </row>
    <row r="25" spans="1:22">
      <c r="A25" s="56"/>
      <c r="B25" s="116" t="str">
        <f ca="1">IF(A25&lt;&gt;"",IF(_xlfn.XLOOKUP(A25,mats_tbl[Unique Material Name],mats_tbl[Audience])="Patient-Facing Pre-Consent",VLOOKUP($B$7,'CLMs Strategies'!$A$7:$F$57,3),VLOOKUP($B$7,'CLMs Strategies'!$A$7:$F$57,4)),"")</f>
        <v/>
      </c>
      <c r="C25" s="116" t="str">
        <f ca="1">IF(A25&lt;&gt;"",IF(_xlfn.XLOOKUP(A25,mats_tbl[Unique Material Name],mats_tbl[Audience])="Patient-Facing Pre-Consent",VLOOKUP($B$7,'CLMs Strategies'!$A$7:$F$57,5),VLOOKUP($B$7,'CLMs Strategies'!$A$7:$F$57,6)),"")</f>
        <v/>
      </c>
      <c r="D25" s="116"/>
      <c r="E25" s="116"/>
      <c r="F25" s="333" t="s">
        <v>261</v>
      </c>
      <c r="G25" s="320" t="str" cm="1">
        <f t="array" aca="1" ref="G25" ca="1">IFERROR(_xlfn._xlws.FILTER(References!$E$237:$E$536,(References!$D$237:$D$536=$B$7)),"")</f>
        <v/>
      </c>
      <c r="H25" s="403" t="str">
        <f ca="1">IF(batch4Start="","",IF(G25=0,"",WORKDAY(batch4Start,7)))</f>
        <v/>
      </c>
      <c r="I25" s="331"/>
      <c r="J25" s="330" t="str">
        <f t="shared" ca="1" si="6"/>
        <v/>
      </c>
      <c r="K25" s="330" t="str">
        <f t="shared" ca="1" si="5"/>
        <v/>
      </c>
      <c r="L25" s="331"/>
      <c r="M25" s="330" t="str">
        <f ca="1">IFERROR(IF(L25="",WORKDAY(K25,$M$9),WORKDAY(L25,$M$9)),"")</f>
        <v/>
      </c>
      <c r="N25" s="330" t="str">
        <f t="shared" ca="1" si="9"/>
        <v/>
      </c>
      <c r="O25" s="331"/>
      <c r="P25" s="403" t="str">
        <f t="shared" ca="1" si="10"/>
        <v/>
      </c>
      <c r="Q25" s="331"/>
      <c r="R25" s="403" t="str">
        <f t="shared" ca="1" si="7"/>
        <v/>
      </c>
      <c r="S25" s="403"/>
      <c r="T25" s="56"/>
      <c r="U25" s="56"/>
      <c r="V25" s="56"/>
    </row>
    <row r="26" spans="1:22">
      <c r="A26" s="56"/>
      <c r="B26" s="116" t="str">
        <f ca="1">IF(A26&lt;&gt;"",IF(_xlfn.XLOOKUP(A26,mats_tbl[Unique Material Name],mats_tbl[Audience])="Patient-Facing Pre-Consent",VLOOKUP($B$7,'CLMs Strategies'!$A$7:$F$57,3),VLOOKUP($B$7,'CLMs Strategies'!$A$7:$F$57,4)),"")</f>
        <v/>
      </c>
      <c r="C26" s="116" t="str">
        <f ca="1">IF(A26&lt;&gt;"",IF(_xlfn.XLOOKUP(A26,mats_tbl[Unique Material Name],mats_tbl[Audience])="Patient-Facing Pre-Consent",VLOOKUP($B$7,'CLMs Strategies'!$A$7:$F$57,5),VLOOKUP($B$7,'CLMs Strategies'!$A$7:$F$57,6)),"")</f>
        <v/>
      </c>
      <c r="D26" s="116"/>
      <c r="E26" s="116"/>
      <c r="F26" s="56"/>
      <c r="G26" s="73"/>
      <c r="H26" s="354" t="str">
        <f>IF(batch4Start="","",IF(G26=0,"",WORKDAY(batch4Start,7)))</f>
        <v/>
      </c>
      <c r="I26" s="357"/>
      <c r="J26" s="354" t="str">
        <f t="shared" si="6"/>
        <v/>
      </c>
      <c r="K26" s="354" t="str">
        <f t="shared" si="5"/>
        <v/>
      </c>
      <c r="L26" s="357"/>
      <c r="M26" s="354" t="str">
        <f>IFERROR(IF(L26="",WORKDAY(K26,$M$9),WORKDAY(L26,$M$9)),"")</f>
        <v/>
      </c>
      <c r="N26" s="354" t="str">
        <f t="shared" si="9"/>
        <v/>
      </c>
      <c r="O26" s="357"/>
      <c r="P26" s="354" t="str">
        <f t="shared" si="10"/>
        <v/>
      </c>
      <c r="Q26" s="357"/>
      <c r="R26" s="403" t="str">
        <f t="shared" si="7"/>
        <v/>
      </c>
      <c r="S26" s="354"/>
      <c r="T26" s="56"/>
      <c r="U26" s="56"/>
      <c r="V26" s="56"/>
    </row>
    <row r="27" spans="1:22">
      <c r="A27" s="56"/>
      <c r="B27" s="116" t="str">
        <f ca="1">IF(A27&lt;&gt;"",IF(_xlfn.XLOOKUP(A27,mats_tbl[Unique Material Name],mats_tbl[Audience])="Patient-Facing Pre-Consent",VLOOKUP($B$7,'CLMs Strategies'!$A$7:$F$57,3),VLOOKUP($B$7,'CLMs Strategies'!$A$7:$F$57,4)),"")</f>
        <v/>
      </c>
      <c r="C27" s="116" t="str">
        <f ca="1">IF(A27&lt;&gt;"",IF(_xlfn.XLOOKUP(A27,mats_tbl[Unique Material Name],mats_tbl[Audience])="Patient-Facing Pre-Consent",VLOOKUP($B$7,'CLMs Strategies'!$A$7:$F$57,5),VLOOKUP($B$7,'CLMs Strategies'!$A$7:$F$57,6)),"")</f>
        <v/>
      </c>
      <c r="D27" s="116"/>
      <c r="E27" s="116"/>
      <c r="F27" s="56"/>
      <c r="G27" s="73"/>
      <c r="H27" s="354" t="str">
        <f>IF(batch4Start="","",IF(G27=0,"",WORKDAY(batch4Start,7)))</f>
        <v/>
      </c>
      <c r="I27" s="357"/>
      <c r="J27" s="354" t="str">
        <f>IFERROR(IF(I27="",WORKDAY(H27,$J$9),WORKDAY(I27,$J$9)),"")</f>
        <v/>
      </c>
      <c r="K27" s="354" t="str">
        <f t="shared" si="5"/>
        <v/>
      </c>
      <c r="L27" s="357"/>
      <c r="M27" s="354" t="str">
        <f t="shared" ref="M27:M28" si="12">IFERROR(IF(L27="",WORKDAY(K27,$M$9),WORKDAY(L27,$M$9)),"")</f>
        <v/>
      </c>
      <c r="N27" s="354" t="str">
        <f t="shared" si="9"/>
        <v/>
      </c>
      <c r="O27" s="357"/>
      <c r="P27" s="354" t="str">
        <f t="shared" si="10"/>
        <v/>
      </c>
      <c r="Q27" s="357"/>
      <c r="R27" s="403" t="str">
        <f t="shared" si="7"/>
        <v/>
      </c>
      <c r="S27" s="354"/>
      <c r="T27" s="56"/>
      <c r="U27" s="56"/>
      <c r="V27" s="56"/>
    </row>
    <row r="28" spans="1:22">
      <c r="A28" s="56"/>
      <c r="B28" s="116" t="str">
        <f ca="1">IF(A28&lt;&gt;"",IF(_xlfn.XLOOKUP(A28,mats_tbl[Unique Material Name],mats_tbl[Audience])="Patient-Facing Pre-Consent",VLOOKUP($B$7,'CLMs Strategies'!$A$7:$F$57,3),VLOOKUP($B$7,'CLMs Strategies'!$A$7:$F$57,4)),"")</f>
        <v/>
      </c>
      <c r="C28" s="116" t="str">
        <f ca="1">IF(A28&lt;&gt;"",IF(_xlfn.XLOOKUP(A28,mats_tbl[Unique Material Name],mats_tbl[Audience])="Patient-Facing Pre-Consent",VLOOKUP($B$7,'CLMs Strategies'!$A$7:$F$57,5),VLOOKUP($B$7,'CLMs Strategies'!$A$7:$F$57,6)),"")</f>
        <v/>
      </c>
      <c r="D28" s="116"/>
      <c r="E28" s="116"/>
      <c r="F28" s="56"/>
      <c r="G28" s="73"/>
      <c r="H28" s="354" t="str">
        <f>IF(batch4Start="","",IF(G28=0,"",WORKDAY(batch4Start,7)))</f>
        <v/>
      </c>
      <c r="I28" s="357"/>
      <c r="J28" s="354" t="str">
        <f t="shared" si="6"/>
        <v/>
      </c>
      <c r="K28" s="354" t="str">
        <f t="shared" si="5"/>
        <v/>
      </c>
      <c r="L28" s="357"/>
      <c r="M28" s="354" t="str">
        <f t="shared" si="12"/>
        <v/>
      </c>
      <c r="N28" s="354" t="str">
        <f t="shared" si="9"/>
        <v/>
      </c>
      <c r="O28" s="357"/>
      <c r="P28" s="354" t="str">
        <f t="shared" si="10"/>
        <v/>
      </c>
      <c r="Q28" s="357"/>
      <c r="R28" s="403" t="str">
        <f t="shared" si="7"/>
        <v/>
      </c>
      <c r="S28" s="354"/>
      <c r="T28" s="56"/>
      <c r="U28" s="56"/>
      <c r="V28" s="56"/>
    </row>
    <row r="29" spans="1:22">
      <c r="A29" s="56"/>
      <c r="B29" s="116" t="str">
        <f ca="1">IF(A29&lt;&gt;"",IF(_xlfn.XLOOKUP(A29,mats_tbl[Unique Material Name],mats_tbl[Audience])="Patient-Facing Pre-Consent",VLOOKUP($B$7,'CLMs Strategies'!$A$7:$F$57,3),VLOOKUP($B$7,'CLMs Strategies'!$A$7:$F$57,4)),"")</f>
        <v/>
      </c>
      <c r="C29" s="116" t="str">
        <f ca="1">IF(A29&lt;&gt;"",IF(_xlfn.XLOOKUP(A29,mats_tbl[Unique Material Name],mats_tbl[Audience])="Patient-Facing Pre-Consent",VLOOKUP($B$7,'CLMs Strategies'!$A$7:$F$57,5),VLOOKUP($B$7,'CLMs Strategies'!$A$7:$F$57,6)),"")</f>
        <v/>
      </c>
      <c r="D29" s="116"/>
      <c r="E29" s="116"/>
      <c r="F29" s="56"/>
      <c r="G29" s="321"/>
      <c r="H29" s="358"/>
      <c r="I29" s="356"/>
      <c r="J29" s="356"/>
      <c r="K29" s="356"/>
      <c r="L29" s="356"/>
      <c r="M29" s="356"/>
      <c r="N29" s="356"/>
      <c r="O29" s="356"/>
      <c r="P29" s="116"/>
      <c r="Q29" s="356"/>
      <c r="R29" s="116"/>
      <c r="S29" s="356"/>
      <c r="T29" s="56"/>
      <c r="U29" s="56"/>
      <c r="V29" s="56"/>
    </row>
    <row r="30" spans="1:22">
      <c r="A30" s="56"/>
      <c r="B30" s="116" t="str">
        <f ca="1">IF(A30&lt;&gt;"",IF(_xlfn.XLOOKUP(A30,mats_tbl[Unique Material Name],mats_tbl[Audience])="Patient-Facing Pre-Consent",VLOOKUP($B$7,'CLMs Strategies'!$A$7:$F$57,3),VLOOKUP($B$7,'CLMs Strategies'!$A$7:$F$57,4)),"")</f>
        <v/>
      </c>
      <c r="C30" s="116" t="str">
        <f ca="1">IF(A30&lt;&gt;"",IF(_xlfn.XLOOKUP(A30,mats_tbl[Unique Material Name],mats_tbl[Audience])="Patient-Facing Pre-Consent",VLOOKUP($B$7,'CLMs Strategies'!$A$7:$F$57,5),VLOOKUP($B$7,'CLMs Strategies'!$A$7:$F$57,6)),"")</f>
        <v/>
      </c>
      <c r="D30" s="116"/>
      <c r="E30" s="116"/>
      <c r="F30" s="56"/>
      <c r="G30" s="56"/>
      <c r="H30" s="56"/>
      <c r="I30" s="56"/>
      <c r="J30" s="56"/>
      <c r="K30" s="56"/>
      <c r="L30" s="56"/>
      <c r="M30" s="56"/>
      <c r="N30" s="56"/>
      <c r="O30" s="56"/>
      <c r="P30" s="56"/>
      <c r="Q30" s="56"/>
      <c r="R30" s="56"/>
      <c r="S30" s="56"/>
      <c r="T30" s="56"/>
      <c r="U30" s="56"/>
      <c r="V30" s="56"/>
    </row>
    <row r="31" spans="1:22">
      <c r="A31" s="56"/>
      <c r="B31" s="116" t="str">
        <f ca="1">IF(A31&lt;&gt;"",IF(_xlfn.XLOOKUP(A31,mats_tbl[Unique Material Name],mats_tbl[Audience])="Patient-Facing Pre-Consent",VLOOKUP($B$7,'CLMs Strategies'!$A$7:$F$57,3),VLOOKUP($B$7,'CLMs Strategies'!$A$7:$F$57,4)),"")</f>
        <v/>
      </c>
      <c r="C31" s="116" t="str">
        <f ca="1">IF(A31&lt;&gt;"",IF(_xlfn.XLOOKUP(A31,mats_tbl[Unique Material Name],mats_tbl[Audience])="Patient-Facing Pre-Consent",VLOOKUP($B$7,'CLMs Strategies'!$A$7:$F$57,5),VLOOKUP($B$7,'CLMs Strategies'!$A$7:$F$57,6)),"")</f>
        <v/>
      </c>
      <c r="D31" s="116"/>
      <c r="E31" s="116"/>
      <c r="F31" s="56"/>
      <c r="G31" s="56"/>
      <c r="H31" s="56"/>
      <c r="I31" s="56"/>
      <c r="J31" s="56"/>
      <c r="K31" s="56"/>
      <c r="L31" s="56"/>
      <c r="M31" s="56"/>
      <c r="N31" s="56"/>
      <c r="O31" s="56"/>
      <c r="P31" s="56"/>
      <c r="Q31" s="56"/>
      <c r="R31" s="56"/>
      <c r="S31" s="56"/>
      <c r="T31" s="56"/>
      <c r="U31" s="56"/>
      <c r="V31" s="56"/>
    </row>
    <row r="32" spans="1:22">
      <c r="A32" s="56"/>
      <c r="B32" s="116" t="str">
        <f ca="1">IF(A32&lt;&gt;"",IF(_xlfn.XLOOKUP(A32,mats_tbl[Unique Material Name],mats_tbl[Audience])="Patient-Facing Pre-Consent",VLOOKUP($B$7,'CLMs Strategies'!$A$7:$F$57,3),VLOOKUP($B$7,'CLMs Strategies'!$A$7:$F$57,4)),"")</f>
        <v/>
      </c>
      <c r="C32" s="116" t="str">
        <f ca="1">IF(A32&lt;&gt;"",IF(_xlfn.XLOOKUP(A32,mats_tbl[Unique Material Name],mats_tbl[Audience])="Patient-Facing Pre-Consent",VLOOKUP($B$7,'CLMs Strategies'!$A$7:$F$57,5),VLOOKUP($B$7,'CLMs Strategies'!$A$7:$F$57,6)),"")</f>
        <v/>
      </c>
      <c r="D32" s="56"/>
      <c r="E32" s="56"/>
      <c r="F32" s="56"/>
      <c r="G32" s="56"/>
      <c r="H32" s="56"/>
      <c r="I32" s="56"/>
      <c r="J32" s="56"/>
      <c r="K32" s="56"/>
      <c r="L32" s="56"/>
      <c r="M32" s="56"/>
      <c r="N32" s="56"/>
      <c r="O32" s="56"/>
      <c r="P32" s="56"/>
      <c r="Q32" s="56"/>
      <c r="R32" s="56"/>
      <c r="S32" s="56"/>
      <c r="T32" s="56"/>
      <c r="U32" s="56"/>
      <c r="V32" s="56"/>
    </row>
    <row r="33" spans="1:20">
      <c r="A33" s="56"/>
      <c r="B33" s="116" t="str">
        <f ca="1">IF(A33&lt;&gt;"",IF(_xlfn.XLOOKUP(A33,mats_tbl[Unique Material Name],mats_tbl[Audience])="Patient-Facing Pre-Consent",VLOOKUP($B$7,'CLMs Strategies'!$A$7:$F$57,3),VLOOKUP($B$7,'CLMs Strategies'!$A$7:$F$57,4)),"")</f>
        <v/>
      </c>
      <c r="C33" s="116" t="str">
        <f ca="1">IF(A33&lt;&gt;"",IF(_xlfn.XLOOKUP(A33,mats_tbl[Unique Material Name],mats_tbl[Audience])="Patient-Facing Pre-Consent",VLOOKUP($B$7,'CLMs Strategies'!$A$7:$F$57,5),VLOOKUP($B$7,'CLMs Strategies'!$A$7:$F$57,6)),"")</f>
        <v/>
      </c>
      <c r="D33" s="56"/>
      <c r="E33" s="56"/>
      <c r="F33" s="56"/>
      <c r="G33" s="56"/>
      <c r="H33" s="56"/>
      <c r="I33" s="56"/>
      <c r="J33" s="56"/>
      <c r="K33" s="56"/>
      <c r="L33" s="56"/>
      <c r="M33" s="56"/>
      <c r="N33" s="56"/>
      <c r="O33" s="56"/>
      <c r="P33" s="56"/>
      <c r="Q33" s="56"/>
      <c r="R33" s="56"/>
      <c r="S33" s="56"/>
      <c r="T33" s="56"/>
    </row>
    <row r="34" spans="1:20">
      <c r="A34" s="56"/>
      <c r="B34" s="116" t="str">
        <f ca="1">IF(A34&lt;&gt;"",IF(_xlfn.XLOOKUP(A34,mats_tbl[Unique Material Name],mats_tbl[Audience])="Patient-Facing Pre-Consent",VLOOKUP($B$7,'CLMs Strategies'!$A$7:$F$57,3),VLOOKUP($B$7,'CLMs Strategies'!$A$7:$F$57,4)),"")</f>
        <v/>
      </c>
      <c r="C34" s="116" t="str">
        <f ca="1">IF(A34&lt;&gt;"",IF(_xlfn.XLOOKUP(A34,mats_tbl[Unique Material Name],mats_tbl[Audience])="Patient-Facing Pre-Consent",VLOOKUP($B$7,'CLMs Strategies'!$A$7:$F$57,5),VLOOKUP($B$7,'CLMs Strategies'!$A$7:$F$57,6)),"")</f>
        <v/>
      </c>
      <c r="D34" s="56"/>
      <c r="E34" s="56"/>
      <c r="F34" s="56"/>
      <c r="G34" s="56"/>
      <c r="H34" s="56"/>
      <c r="I34" s="56"/>
      <c r="J34" s="56"/>
      <c r="K34" s="56"/>
      <c r="L34" s="56"/>
      <c r="M34" s="56"/>
      <c r="N34" s="56"/>
      <c r="O34" s="56"/>
      <c r="P34" s="56"/>
      <c r="Q34" s="56"/>
      <c r="R34" s="56"/>
      <c r="S34" s="56"/>
      <c r="T34" s="56"/>
    </row>
    <row r="35" spans="1:20">
      <c r="A35" s="56"/>
      <c r="B35" s="116" t="str">
        <f ca="1">IF(A35&lt;&gt;"",IF(_xlfn.XLOOKUP(A35,mats_tbl[Unique Material Name],mats_tbl[Audience])="Patient-Facing Pre-Consent",VLOOKUP($B$7,'CLMs Strategies'!$A$7:$F$57,3),VLOOKUP($B$7,'CLMs Strategies'!$A$7:$F$57,4)),"")</f>
        <v/>
      </c>
      <c r="C35" s="116" t="str">
        <f ca="1">IF(A35&lt;&gt;"",IF(_xlfn.XLOOKUP(A35,mats_tbl[Unique Material Name],mats_tbl[Audience])="Patient-Facing Pre-Consent",VLOOKUP($B$7,'CLMs Strategies'!$A$7:$F$57,5),VLOOKUP($B$7,'CLMs Strategies'!$A$7:$F$57,6)),"")</f>
        <v/>
      </c>
      <c r="D35" s="56"/>
      <c r="E35" s="56"/>
      <c r="F35" s="56"/>
      <c r="G35" s="56"/>
      <c r="H35" s="56"/>
      <c r="I35" s="56"/>
      <c r="J35" s="56"/>
      <c r="K35" s="56"/>
      <c r="L35" s="56"/>
      <c r="M35" s="56"/>
      <c r="N35" s="56"/>
      <c r="O35" s="56"/>
      <c r="P35" s="56"/>
      <c r="Q35" s="56"/>
      <c r="R35" s="56"/>
      <c r="S35" s="56"/>
      <c r="T35" s="56"/>
    </row>
    <row r="36" spans="1:20">
      <c r="A36" s="56"/>
      <c r="B36" s="116" t="str">
        <f ca="1">IF(A36&lt;&gt;"",IF(_xlfn.XLOOKUP(A36,mats_tbl[Unique Material Name],mats_tbl[Audience])="Patient-Facing Pre-Consent",VLOOKUP($B$7,'CLMs Strategies'!$A$7:$F$57,3),VLOOKUP($B$7,'CLMs Strategies'!$A$7:$F$57,4)),"")</f>
        <v/>
      </c>
      <c r="C36" s="116" t="str">
        <f ca="1">IF(A36&lt;&gt;"",IF(_xlfn.XLOOKUP(A36,mats_tbl[Unique Material Name],mats_tbl[Audience])="Patient-Facing Pre-Consent",VLOOKUP($B$7,'CLMs Strategies'!$A$7:$F$57,5),VLOOKUP($B$7,'CLMs Strategies'!$A$7:$F$57,6)),"")</f>
        <v/>
      </c>
      <c r="D36" s="56"/>
      <c r="E36" s="56"/>
      <c r="F36" s="56"/>
      <c r="G36" s="56"/>
      <c r="H36" s="56"/>
      <c r="I36" s="56"/>
      <c r="J36" s="56"/>
      <c r="K36" s="56"/>
      <c r="L36" s="56"/>
      <c r="M36" s="56"/>
      <c r="N36" s="56"/>
      <c r="O36" s="56"/>
      <c r="P36" s="56"/>
      <c r="Q36" s="56"/>
      <c r="R36" s="56"/>
      <c r="S36" s="56"/>
      <c r="T36" s="56"/>
    </row>
    <row r="37" spans="1:20">
      <c r="A37" s="56"/>
      <c r="B37" s="116" t="str">
        <f ca="1">IF(A37&lt;&gt;"",IF(_xlfn.XLOOKUP(A37,mats_tbl[Unique Material Name],mats_tbl[Audience])="Patient-Facing Pre-Consent",VLOOKUP($B$7,'CLMs Strategies'!$A$7:$F$57,3),VLOOKUP($B$7,'CLMs Strategies'!$A$7:$F$57,4)),"")</f>
        <v/>
      </c>
      <c r="C37" s="116" t="str">
        <f ca="1">IF(A37&lt;&gt;"",IF(_xlfn.XLOOKUP(A37,mats_tbl[Unique Material Name],mats_tbl[Audience])="Patient-Facing Pre-Consent",VLOOKUP($B$7,'CLMs Strategies'!$A$7:$F$57,5),VLOOKUP($B$7,'CLMs Strategies'!$A$7:$F$57,6)),"")</f>
        <v/>
      </c>
      <c r="D37" s="56"/>
      <c r="E37" s="56"/>
      <c r="F37" s="56"/>
      <c r="G37" s="56"/>
      <c r="H37" s="56"/>
      <c r="I37" s="56"/>
      <c r="J37" s="56"/>
      <c r="K37" s="56"/>
      <c r="L37" s="56"/>
      <c r="M37" s="56"/>
      <c r="N37" s="56"/>
      <c r="O37" s="56"/>
      <c r="P37" s="56"/>
      <c r="Q37" s="56"/>
      <c r="R37" s="56"/>
      <c r="S37" s="56"/>
      <c r="T37" s="56"/>
    </row>
    <row r="38" spans="1:20">
      <c r="A38" s="56"/>
      <c r="B38" s="116" t="str">
        <f ca="1">IF(A38&lt;&gt;"",IF(_xlfn.XLOOKUP(A38,mats_tbl[Unique Material Name],mats_tbl[Audience])="Patient-Facing Pre-Consent",VLOOKUP($B$7,'CLMs Strategies'!$A$7:$F$57,3),VLOOKUP($B$7,'CLMs Strategies'!$A$7:$F$57,4)),"")</f>
        <v/>
      </c>
      <c r="C38" s="116" t="str">
        <f ca="1">IF(A38&lt;&gt;"",IF(_xlfn.XLOOKUP(A38,mats_tbl[Unique Material Name],mats_tbl[Audience])="Patient-Facing Pre-Consent",VLOOKUP($B$7,'CLMs Strategies'!$A$7:$F$57,5),VLOOKUP($B$7,'CLMs Strategies'!$A$7:$F$57,6)),"")</f>
        <v/>
      </c>
      <c r="D38" s="56"/>
      <c r="E38" s="56"/>
      <c r="F38" s="56"/>
      <c r="G38" s="56"/>
      <c r="H38" s="56"/>
      <c r="I38" s="56"/>
      <c r="J38" s="56"/>
      <c r="K38" s="56"/>
      <c r="L38" s="56"/>
      <c r="M38" s="56"/>
      <c r="N38" s="56"/>
      <c r="O38" s="56"/>
      <c r="P38" s="56"/>
      <c r="Q38" s="56"/>
      <c r="R38" s="56"/>
      <c r="S38" s="56"/>
      <c r="T38" s="56"/>
    </row>
    <row r="39" spans="1:20">
      <c r="A39" s="56"/>
      <c r="B39" s="116" t="str">
        <f ca="1">IF(A39&lt;&gt;"",IF(_xlfn.XLOOKUP(A39,mats_tbl[Unique Material Name],mats_tbl[Audience])="Patient-Facing Pre-Consent",VLOOKUP($B$7,'CLMs Strategies'!$A$7:$F$57,3),VLOOKUP($B$7,'CLMs Strategies'!$A$7:$F$57,4)),"")</f>
        <v/>
      </c>
      <c r="C39" s="116" t="str">
        <f ca="1">IF(A39&lt;&gt;"",IF(_xlfn.XLOOKUP(A39,mats_tbl[Unique Material Name],mats_tbl[Audience])="Patient-Facing Pre-Consent",VLOOKUP($B$7,'CLMs Strategies'!$A$7:$F$57,5),VLOOKUP($B$7,'CLMs Strategies'!$A$7:$F$57,6)),"")</f>
        <v/>
      </c>
      <c r="D39" s="56"/>
      <c r="E39" s="56"/>
      <c r="F39" s="56"/>
      <c r="G39" s="56"/>
      <c r="H39" s="56"/>
      <c r="I39" s="56"/>
      <c r="J39" s="56"/>
      <c r="K39" s="56"/>
      <c r="L39" s="56"/>
      <c r="M39" s="56"/>
      <c r="N39" s="56"/>
      <c r="O39" s="56"/>
      <c r="P39" s="56"/>
      <c r="Q39" s="56"/>
      <c r="R39" s="56"/>
      <c r="S39" s="56"/>
      <c r="T39" s="56"/>
    </row>
    <row r="40" spans="1:20">
      <c r="A40" s="56"/>
      <c r="B40" s="116"/>
      <c r="C40" s="56"/>
      <c r="D40" s="56"/>
      <c r="E40" s="56"/>
      <c r="F40" s="56"/>
      <c r="G40" s="56"/>
      <c r="H40" s="56"/>
      <c r="I40" s="56"/>
      <c r="J40" s="56"/>
      <c r="K40" s="56"/>
      <c r="L40" s="56"/>
      <c r="M40" s="56"/>
      <c r="N40" s="56"/>
      <c r="O40" s="56"/>
      <c r="P40" s="56"/>
      <c r="Q40" s="56"/>
      <c r="R40" s="56"/>
      <c r="S40" s="56"/>
      <c r="T40" s="56"/>
    </row>
    <row r="41" spans="1:20">
      <c r="A41" s="56"/>
      <c r="B41" s="116"/>
      <c r="C41" s="56"/>
      <c r="D41" s="56"/>
      <c r="E41" s="56"/>
      <c r="F41" s="56"/>
      <c r="G41" s="56"/>
      <c r="H41" s="56"/>
      <c r="I41" s="56"/>
      <c r="J41" s="56"/>
      <c r="K41" s="56"/>
      <c r="L41" s="56"/>
      <c r="M41" s="56"/>
      <c r="N41" s="56"/>
      <c r="O41" s="56"/>
      <c r="P41" s="56"/>
      <c r="Q41" s="56"/>
      <c r="R41" s="56"/>
      <c r="S41" s="56"/>
      <c r="T41" s="56"/>
    </row>
    <row r="42" spans="1:20">
      <c r="A42" s="56"/>
      <c r="B42" s="116"/>
      <c r="C42" s="56"/>
      <c r="D42" s="56"/>
      <c r="E42" s="56"/>
      <c r="F42" s="56"/>
      <c r="G42" s="56"/>
      <c r="H42" s="56"/>
      <c r="I42" s="56"/>
      <c r="J42" s="56"/>
      <c r="K42" s="56"/>
      <c r="L42" s="56"/>
      <c r="M42" s="56"/>
      <c r="N42" s="56"/>
      <c r="O42" s="56"/>
      <c r="P42" s="56"/>
      <c r="Q42" s="56"/>
      <c r="R42" s="56"/>
      <c r="S42" s="56"/>
      <c r="T42" s="56"/>
    </row>
    <row r="43" spans="1:20">
      <c r="A43" s="56"/>
      <c r="B43" s="116"/>
      <c r="C43" s="56"/>
    </row>
    <row r="44" spans="1:20">
      <c r="A44" s="56"/>
      <c r="B44" s="56"/>
      <c r="C44" s="56"/>
    </row>
  </sheetData>
  <mergeCells count="7">
    <mergeCell ref="M7:O7"/>
    <mergeCell ref="P7:Q7"/>
    <mergeCell ref="A22:C22"/>
    <mergeCell ref="A1:A2"/>
    <mergeCell ref="A3:A4"/>
    <mergeCell ref="H7:I7"/>
    <mergeCell ref="J7:L7"/>
  </mergeCells>
  <conditionalFormatting sqref="B1:K5">
    <cfRule type="expression" dxfId="208" priority="1">
      <formula>COUNTIF(translationCountries,B1)=0</formula>
    </cfRule>
  </conditionalFormatting>
  <conditionalFormatting sqref="E7">
    <cfRule type="containsText" dxfId="207" priority="13" operator="containsText" text="OK">
      <formula>NOT(ISERROR(SEARCH("OK",E7)))</formula>
    </cfRule>
    <cfRule type="containsText" dxfId="206" priority="14" operator="containsText" text="AFTER SUBMISSION DEADLINE">
      <formula>NOT(ISERROR(SEARCH("AFTER SUBMISSION DEADLINE",E7)))</formula>
    </cfRule>
  </conditionalFormatting>
  <conditionalFormatting sqref="G10:G29">
    <cfRule type="cellIs" dxfId="205" priority="9" operator="equal">
      <formula>0</formula>
    </cfRule>
  </conditionalFormatting>
  <hyperlinks>
    <hyperlink ref="A1:A2" location="'Country Level Dashboard'!A1" display="'Country Level Dashboard'!A1" xr:uid="{95C39BEE-3662-4A7B-93AA-740A0C889683}"/>
    <hyperlink ref="A3:A4" location="'Project TOC'!A1" display="'Project TOC'!A1" xr:uid="{40D2D559-9DBA-4B6C-AC35-C4E73C673DCF}"/>
    <hyperlink ref="B1" location="Argentina!A1" display="Argentina" xr:uid="{948C9022-0053-4BFA-A34C-645BC2774FA1}"/>
    <hyperlink ref="C1" location="Australia!A1" display="Australia" xr:uid="{8976832D-7232-4390-AEAC-3D0CD0A696E0}"/>
    <hyperlink ref="D1" location="Austria!A1" display="Austria" xr:uid="{63CC4F00-7A0A-456B-B11A-7651271D23D8}"/>
    <hyperlink ref="E1" location="Belgium!A1" display="Belgium" xr:uid="{B22451DF-A4B4-4D5A-BFB5-46275EA83694}"/>
    <hyperlink ref="F1" location="Brazil!A1" display="Brazil" xr:uid="{8A928358-62A2-477A-8D38-7301740371C8}"/>
    <hyperlink ref="G1" location="Bulgaria!A1" display="Bulgaria" xr:uid="{C82A239F-C61F-4679-AF6B-53FE0B5557D9}"/>
    <hyperlink ref="H1" location="Canada!A1" display="Canada" xr:uid="{6C0988A3-D6EE-4EA0-B02F-FA3624BF006C}"/>
    <hyperlink ref="I1" location="Chile!A1" display="Chile" xr:uid="{D5C88B01-7D60-40ED-BBFE-EE5E8F4CAA1F}"/>
    <hyperlink ref="J1" location="China!A1" display="China" xr:uid="{15459880-6048-4A1C-85A5-FED57A0DD1CE}"/>
    <hyperlink ref="K1" location="Colombia!A1" display="Colombia" xr:uid="{81E1E0D9-7666-4AD6-AE63-0651241E20DB}"/>
    <hyperlink ref="B2" location="'Czech Republic'!A1" display="Czech Republic" xr:uid="{CE788D1D-7C38-40F8-831A-95FE90F4EB13}"/>
    <hyperlink ref="C2" location="Denmark!A1" display="Denmark" xr:uid="{53853680-9974-4B83-ACC4-39CDD3645FD0}"/>
    <hyperlink ref="D2" location="Estonia!A1" display="Estonia" xr:uid="{8AB57E59-2808-4433-8BE7-968DC71D427D}"/>
    <hyperlink ref="F2" location="France!A1" display="France" xr:uid="{E489876C-59EC-4248-8531-C4F1053C9677}"/>
    <hyperlink ref="G2" location="Germany!A1" display="Germany" xr:uid="{944FE4C4-635B-4E1D-95C6-4FD16FDBAAF6}"/>
    <hyperlink ref="H2" location="Greece!A1" display="Greece" xr:uid="{31224C1D-63C3-4B88-B7A2-C71C03379C4D}"/>
    <hyperlink ref="J2" location="Hungary!A1" display="Hungary" xr:uid="{692A7853-4603-4685-8749-48711775346B}"/>
    <hyperlink ref="I2" location="'Hong Kong'!A1" display="Hong Kong" xr:uid="{0AA9190F-2DDC-4F56-8991-0CCCDDE6E872}"/>
    <hyperlink ref="K2" location="Ireland!A1" display="Ireland" xr:uid="{38321CEC-BF5E-432B-981D-2E0C71FF932F}"/>
    <hyperlink ref="C3" location="Italy!A1" display="Italy" xr:uid="{20069894-9ED5-43A1-B0AD-BBDB7C92DE3B}"/>
    <hyperlink ref="D3" location="Japan!A1" display="Japan" xr:uid="{9AC48592-0950-4DE5-889A-507CFFF369D4}"/>
    <hyperlink ref="K4" location="'South Korea'!A1" display="South Korea" xr:uid="{3A44B899-FEFE-4CF5-A6DB-773787645F14}"/>
    <hyperlink ref="C5" location="Sweden!A1" display="Sweden" xr:uid="{E57E5236-A819-4AFA-AE23-DC5348AC2257}"/>
    <hyperlink ref="G5" location="Turkey!A1" display="Turkey" xr:uid="{971E82CA-A1BD-4017-9167-FCE3A8AB506A}"/>
    <hyperlink ref="I5" location="'United Kingdom'!A1" display="United Kingdom" xr:uid="{46DD4656-C624-4DCF-AB48-B10EDC9A9D44}"/>
    <hyperlink ref="J5" location="'United States'!A1" display="United States" xr:uid="{D6406EA9-23AB-4B42-B023-49AF42B17C32}"/>
    <hyperlink ref="E2" location="Finland!A1" display="Finland" xr:uid="{45761431-8D22-4702-9BE2-CC372D00BB3E}"/>
    <hyperlink ref="B3" location="Israel!A1" display="Israel" xr:uid="{28ED544E-EDE1-4979-BCC7-89A30AEC6682}"/>
    <hyperlink ref="E3" location="Latvia!A1" display="Latvia" xr:uid="{2EC88FF1-0262-493B-A175-493C87EF9F33}"/>
    <hyperlink ref="F3" location="Lithuania!A1" display="Lithuania" xr:uid="{A0FC15E7-DF16-4DFF-B49D-4329C1DC0A58}"/>
    <hyperlink ref="G3" location="Malaysia!A1" display="Malaysia" xr:uid="{0D41FC85-C7F5-4402-8B2B-986C71740AFA}"/>
    <hyperlink ref="H3" location="Mexico!A1" display="Mexico" xr:uid="{7205709D-494F-4C34-916A-A13324B0A26B}"/>
    <hyperlink ref="I3" location="Netherlands!A1" display="Netherlands" xr:uid="{23762821-0867-42D0-9863-A194F29CEB47}"/>
    <hyperlink ref="J3" location="'New Zealand'!A1" display="New Zealand" xr:uid="{273E9C8D-5857-436F-8BFA-30D7CFC43B79}"/>
    <hyperlink ref="K3" location="Norway!A1" display="Norway" xr:uid="{73C54CE6-F2C3-4107-83EB-A2E20A3BF00C}"/>
    <hyperlink ref="B4" location="Phillipines!A1" display="Philippines" xr:uid="{BB278A47-C6D6-4582-B354-63DE11AE2169}"/>
    <hyperlink ref="C4" location="Poland!A1" display="Poland" xr:uid="{34F930E9-9444-487F-B94E-909791458C7C}"/>
    <hyperlink ref="D4" location="Portugal!A1" display="Portugal" xr:uid="{3106C938-4053-45FD-B013-F2B45FB0BA44}"/>
    <hyperlink ref="E4" location="Romania!A1" display="Romania" xr:uid="{1A60AECF-C7B4-46F7-9240-B6ABAD3BF85F}"/>
    <hyperlink ref="F4" location="Russia!A1" display="Russia" xr:uid="{0E721422-718F-4684-8546-3E2694665AB9}"/>
    <hyperlink ref="G4" location="'Saudi Arabia'!A1" display="Saudi Arabia" xr:uid="{B6040D5F-066F-464A-98B5-85B218188161}"/>
    <hyperlink ref="H4" location="Singapore!A1" display="Singapore" xr:uid="{F3C52F68-38C9-4FCB-80DD-7BE0B43B96AC}"/>
    <hyperlink ref="I4" location="Slovakia!A1" display="Slovakia" xr:uid="{B47E45E0-92F4-47B7-9CC1-63F96B9373B3}"/>
    <hyperlink ref="J4" location="'South Africa'!A1" display="South Africa" xr:uid="{5788CC5B-DC1E-4C63-A13E-1E4199222863}"/>
    <hyperlink ref="B5" location="Spain!A1" display="Spain" xr:uid="{0DA69F87-AC0B-4D62-AD26-6596E702794A}"/>
    <hyperlink ref="D5" location="Switzerland!A1" display="Switzerland" xr:uid="{DDC8C2FF-DD8D-4BFC-ADED-2AC60317A0FA}"/>
    <hyperlink ref="E5" location="Taiwan!A1" display="Taiwan" xr:uid="{558010D2-4BD4-4300-96F6-B3256644A264}"/>
    <hyperlink ref="F5" location="Thailand!A1" display="Thailand" xr:uid="{E301D9D9-E211-4F36-8EE1-E12E40E49680}"/>
    <hyperlink ref="H5" location="Ukraine!A1" display="Ukraine" xr:uid="{49019E6C-10B6-43B8-932E-525B724D18C1}"/>
    <hyperlink ref="K5" location="Vietnam!A1" display="Vietnam" xr:uid="{20020D92-EE53-4880-A9A1-2AA5161B132D}"/>
  </hyperlinks>
  <pageMargins left="0.7" right="0.7" top="0.75" bottom="0.75" header="0.3" footer="0.3"/>
  <pageSetup orientation="portrait" horizontalDpi="90" verticalDpi="90"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5" id="{B98DE286-36FB-413D-BC0C-26E1B2BDCAB9}">
            <xm:f>OR(INDEX('Batch Summary'!$B$4:$M$53,MATCH($B$7,_xlfn.ANCHORARRAY('Batch Summary'!$A$4),0),MATCH(B10,'Batch Summary'!$B$3:$M$3,0))="No")</xm:f>
            <x14:dxf>
              <font>
                <color theme="0"/>
              </font>
              <fill>
                <patternFill patternType="none">
                  <bgColor auto="1"/>
                </patternFill>
              </fill>
            </x14:dxf>
          </x14:cfRule>
          <xm:sqref>B10:B19 B23</xm:sqref>
        </x14:conditionalFormatting>
        <x14:conditionalFormatting xmlns:xm="http://schemas.microsoft.com/office/excel/2006/main">
          <x14:cfRule type="expression" priority="16" id="{3634275D-09F5-4DF2-AC8D-68ACBD8D394F}">
            <xm:f>OR(INDEX('Batch Summary'!$P$4:$AA$53,MATCH($B$7,_xlfn.ANCHORARRAY('Batch Summary'!$O$4),0),MATCH(C10,'Batch Summary'!$P$3:$AA$3,0))="No")</xm:f>
            <x14:dxf>
              <font>
                <color theme="0"/>
              </font>
            </x14:dxf>
          </x14:cfRule>
          <xm:sqref>C10:C19 C23</xm:sqref>
        </x14:conditionalFormatting>
        <x14:conditionalFormatting xmlns:xm="http://schemas.microsoft.com/office/excel/2006/main">
          <x14:cfRule type="expression" priority="17" id="{76D3E081-D19C-4B09-868C-F8E6AEBF6EAB}">
            <xm:f>OR(INDEX('Batch Summary'!$AD$4:$AO$53,MATCH($B$7,_xlfn.ANCHORARRAY('Batch Summary'!$AC$4),0),MATCH(D10,'Batch Summary'!$AD$3:$AO$3,0))="No")</xm:f>
            <x14:dxf>
              <font>
                <color theme="0"/>
              </font>
            </x14:dxf>
          </x14:cfRule>
          <xm:sqref>D10:D21</xm:sqref>
        </x14:conditionalFormatting>
        <x14:conditionalFormatting xmlns:xm="http://schemas.microsoft.com/office/excel/2006/main">
          <x14:cfRule type="expression" priority="18" id="{98D28D8B-F669-4F47-82C3-886165CDAE42}">
            <xm:f>OR(INDEX('Batch Summary'!$AR$4:$BB$53,MATCH($B$7,_xlfn.ANCHORARRAY('Batch Summary'!$AQ$4),0),MATCH(E10,'Batch Summary'!$AR$3:$BB$3,0))="No")</xm:f>
            <x14:dxf>
              <font>
                <color theme="0"/>
              </font>
            </x14:dxf>
          </x14:cfRule>
          <xm:sqref>E10:E21</xm:sqref>
        </x14:conditionalFormatting>
      </x14:conditionalFormattings>
    </ext>
  </extLst>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93A519-7480-4B76-B435-B774BF71D26D}">
  <sheetPr codeName="Sheet56"/>
  <dimension ref="A1:V44"/>
  <sheetViews>
    <sheetView workbookViewId="0">
      <selection sqref="A1:A2"/>
    </sheetView>
  </sheetViews>
  <sheetFormatPr defaultRowHeight="15"/>
  <cols>
    <col min="1" max="1" width="17.5703125" bestFit="1" customWidth="1"/>
    <col min="2" max="2" width="20.140625" customWidth="1"/>
    <col min="3" max="3" width="20.42578125" customWidth="1"/>
    <col min="4" max="4" width="15.85546875" customWidth="1"/>
    <col min="5" max="5" width="15.42578125" customWidth="1"/>
    <col min="6" max="7" width="17.5703125" customWidth="1"/>
    <col min="8" max="8" width="10.140625" customWidth="1"/>
    <col min="9" max="9" width="16.140625" customWidth="1"/>
    <col min="10" max="10" width="14.140625" customWidth="1"/>
    <col min="11" max="11" width="11.5703125" bestFit="1" customWidth="1"/>
    <col min="12" max="12" width="10.85546875" customWidth="1"/>
    <col min="13" max="13" width="11.42578125" customWidth="1"/>
    <col min="14" max="14" width="10.85546875" customWidth="1"/>
    <col min="15" max="15" width="11" customWidth="1"/>
    <col min="16" max="16" width="10.85546875" customWidth="1"/>
    <col min="17" max="17" width="10.140625" bestFit="1" customWidth="1"/>
    <col min="18" max="18" width="12.140625" customWidth="1"/>
    <col min="19" max="19" width="18.5703125" customWidth="1"/>
  </cols>
  <sheetData>
    <row r="1" spans="1:22">
      <c r="A1" s="716" t="s">
        <v>733</v>
      </c>
      <c r="B1" s="477" t="s">
        <v>90</v>
      </c>
      <c r="C1" s="477" t="s">
        <v>92</v>
      </c>
      <c r="D1" s="477" t="s">
        <v>94</v>
      </c>
      <c r="E1" s="477" t="s">
        <v>97</v>
      </c>
      <c r="F1" s="477" t="s">
        <v>99</v>
      </c>
      <c r="G1" s="477" t="s">
        <v>101</v>
      </c>
      <c r="H1" s="477" t="s">
        <v>103</v>
      </c>
      <c r="I1" s="477" t="s">
        <v>105</v>
      </c>
      <c r="J1" s="477" t="s">
        <v>107</v>
      </c>
      <c r="K1" s="477" t="s">
        <v>109</v>
      </c>
      <c r="L1" s="56"/>
      <c r="M1" s="56"/>
      <c r="N1" s="56"/>
      <c r="O1" s="56"/>
      <c r="P1" s="56"/>
      <c r="Q1" s="56"/>
      <c r="R1" s="56"/>
      <c r="S1" s="56"/>
      <c r="T1" s="56"/>
      <c r="U1" s="56"/>
      <c r="V1" s="56"/>
    </row>
    <row r="2" spans="1:22">
      <c r="A2" s="716"/>
      <c r="B2" s="477" t="s">
        <v>111</v>
      </c>
      <c r="C2" s="477" t="s">
        <v>113</v>
      </c>
      <c r="D2" s="477" t="s">
        <v>115</v>
      </c>
      <c r="E2" s="477" t="s">
        <v>117</v>
      </c>
      <c r="F2" s="477" t="s">
        <v>119</v>
      </c>
      <c r="G2" s="477" t="s">
        <v>121</v>
      </c>
      <c r="H2" s="477" t="s">
        <v>123</v>
      </c>
      <c r="I2" s="477" t="s">
        <v>125</v>
      </c>
      <c r="J2" s="477" t="s">
        <v>127</v>
      </c>
      <c r="K2" s="477" t="s">
        <v>131</v>
      </c>
      <c r="L2" s="56"/>
      <c r="M2" s="56"/>
      <c r="N2" s="56"/>
      <c r="O2" s="56"/>
      <c r="P2" s="56"/>
      <c r="Q2" s="56"/>
      <c r="R2" s="56"/>
      <c r="S2" s="56"/>
      <c r="T2" s="56"/>
      <c r="U2" s="56"/>
      <c r="V2" s="56"/>
    </row>
    <row r="3" spans="1:22">
      <c r="A3" s="717" t="s">
        <v>51</v>
      </c>
      <c r="B3" s="477" t="s">
        <v>133</v>
      </c>
      <c r="C3" s="477" t="s">
        <v>135</v>
      </c>
      <c r="D3" s="477" t="s">
        <v>137</v>
      </c>
      <c r="E3" s="477" t="s">
        <v>139</v>
      </c>
      <c r="F3" s="477" t="s">
        <v>141</v>
      </c>
      <c r="G3" s="477" t="s">
        <v>143</v>
      </c>
      <c r="H3" s="477" t="s">
        <v>145</v>
      </c>
      <c r="I3" s="477" t="s">
        <v>147</v>
      </c>
      <c r="J3" s="477" t="s">
        <v>149</v>
      </c>
      <c r="K3" s="477" t="s">
        <v>151</v>
      </c>
      <c r="L3" s="56"/>
      <c r="M3" s="56"/>
      <c r="N3" s="56"/>
      <c r="O3" s="56"/>
      <c r="P3" s="56"/>
      <c r="Q3" s="56"/>
      <c r="R3" s="56"/>
      <c r="S3" s="56"/>
      <c r="T3" s="56"/>
      <c r="U3" s="56"/>
      <c r="V3" s="56"/>
    </row>
    <row r="4" spans="1:22">
      <c r="A4" s="718"/>
      <c r="B4" s="477" t="s">
        <v>153</v>
      </c>
      <c r="C4" s="477" t="s">
        <v>155</v>
      </c>
      <c r="D4" s="477" t="s">
        <v>157</v>
      </c>
      <c r="E4" s="477" t="s">
        <v>159</v>
      </c>
      <c r="F4" s="477" t="s">
        <v>161</v>
      </c>
      <c r="G4" s="477" t="s">
        <v>163</v>
      </c>
      <c r="H4" s="477" t="s">
        <v>165</v>
      </c>
      <c r="I4" s="477" t="s">
        <v>167</v>
      </c>
      <c r="J4" s="477" t="s">
        <v>169</v>
      </c>
      <c r="K4" s="477" t="s">
        <v>171</v>
      </c>
      <c r="L4" s="56"/>
      <c r="M4" s="56"/>
      <c r="N4" s="56"/>
      <c r="O4" s="56"/>
      <c r="P4" s="56"/>
      <c r="Q4" s="56"/>
      <c r="R4" s="56"/>
      <c r="S4" s="56"/>
      <c r="T4" s="56"/>
      <c r="U4" s="56"/>
      <c r="V4" s="56"/>
    </row>
    <row r="5" spans="1:22">
      <c r="A5" s="56"/>
      <c r="B5" s="477" t="s">
        <v>173</v>
      </c>
      <c r="C5" s="477" t="s">
        <v>175</v>
      </c>
      <c r="D5" s="477" t="s">
        <v>177</v>
      </c>
      <c r="E5" s="477" t="s">
        <v>179</v>
      </c>
      <c r="F5" s="477" t="s">
        <v>181</v>
      </c>
      <c r="G5" s="477" t="s">
        <v>183</v>
      </c>
      <c r="H5" s="477" t="s">
        <v>185</v>
      </c>
      <c r="I5" s="477" t="s">
        <v>187</v>
      </c>
      <c r="J5" s="477" t="s">
        <v>189</v>
      </c>
      <c r="K5" s="477" t="s">
        <v>191</v>
      </c>
      <c r="L5" s="56"/>
      <c r="M5" s="56"/>
      <c r="N5" s="56"/>
      <c r="O5" s="56"/>
      <c r="P5" s="56"/>
      <c r="Q5" s="56"/>
      <c r="R5" s="56"/>
      <c r="S5" s="56"/>
      <c r="T5" s="56"/>
      <c r="U5" s="56"/>
      <c r="V5" s="56"/>
    </row>
    <row r="6" spans="1:22" ht="15.75" thickBot="1">
      <c r="A6" s="56"/>
      <c r="B6" s="56"/>
      <c r="C6" s="56"/>
      <c r="D6" s="56"/>
      <c r="E6" s="56"/>
      <c r="F6" s="56"/>
      <c r="G6" s="56"/>
      <c r="H6" s="56"/>
      <c r="I6" s="56"/>
      <c r="J6" s="56"/>
      <c r="K6" s="56"/>
      <c r="L6" s="56"/>
      <c r="M6" s="56"/>
      <c r="N6" s="56"/>
      <c r="O6" s="56"/>
      <c r="P6" s="56"/>
      <c r="Q6" s="56"/>
      <c r="R6" s="56"/>
      <c r="S6" s="56"/>
      <c r="T6" s="56"/>
      <c r="U6" s="56"/>
      <c r="V6" s="56"/>
    </row>
    <row r="7" spans="1:22" ht="49.5" customHeight="1" thickBot="1">
      <c r="A7" s="56"/>
      <c r="B7" s="465" t="e" cm="1">
        <f t="array" aca="1" ref="B7" ca="1">MID(CELL("filename",B1),FIND("]",CELL("filename",B1))+1,255)</f>
        <v>#VALUE!</v>
      </c>
      <c r="C7" s="359" t="s">
        <v>734</v>
      </c>
      <c r="D7" s="362"/>
      <c r="E7" s="360" t="str">
        <f ca="1">IF(D7="","",IF(D7&lt;=MAX(N10:N28)+2,"AFTER SUBMISSION DEADLINE","OK"))</f>
        <v/>
      </c>
      <c r="F7" s="56"/>
      <c r="G7" s="319"/>
      <c r="H7" s="700" t="s">
        <v>314</v>
      </c>
      <c r="I7" s="701"/>
      <c r="J7" s="702" t="s">
        <v>570</v>
      </c>
      <c r="K7" s="703"/>
      <c r="L7" s="704"/>
      <c r="M7" s="705" t="s">
        <v>571</v>
      </c>
      <c r="N7" s="706"/>
      <c r="O7" s="707"/>
      <c r="P7" s="713" t="s">
        <v>735</v>
      </c>
      <c r="Q7" s="714"/>
      <c r="R7" s="298" t="s">
        <v>573</v>
      </c>
      <c r="S7" s="299" t="s">
        <v>574</v>
      </c>
      <c r="U7" s="56"/>
      <c r="V7" s="56"/>
    </row>
    <row r="8" spans="1:22" ht="51.75" thickBot="1">
      <c r="A8" s="56"/>
      <c r="B8" s="431" t="s">
        <v>736</v>
      </c>
      <c r="C8" s="431" t="s">
        <v>566</v>
      </c>
      <c r="D8" s="431" t="s">
        <v>737</v>
      </c>
      <c r="E8" s="431" t="s">
        <v>738</v>
      </c>
      <c r="F8" s="425"/>
      <c r="G8" s="318" t="s">
        <v>80</v>
      </c>
      <c r="H8" s="300" t="s">
        <v>578</v>
      </c>
      <c r="I8" s="301" t="s">
        <v>579</v>
      </c>
      <c r="J8" s="302" t="s">
        <v>580</v>
      </c>
      <c r="K8" s="303" t="s">
        <v>581</v>
      </c>
      <c r="L8" s="304" t="s">
        <v>582</v>
      </c>
      <c r="M8" s="305" t="s">
        <v>583</v>
      </c>
      <c r="N8" s="306" t="s">
        <v>584</v>
      </c>
      <c r="O8" s="307" t="s">
        <v>585</v>
      </c>
      <c r="P8" s="308" t="s">
        <v>586</v>
      </c>
      <c r="Q8" s="309" t="s">
        <v>587</v>
      </c>
      <c r="R8" s="310" t="s">
        <v>588</v>
      </c>
      <c r="S8" s="311" t="s">
        <v>589</v>
      </c>
      <c r="U8" s="56"/>
      <c r="V8" s="56"/>
    </row>
    <row r="9" spans="1:22" ht="15" hidden="1" customHeight="1" thickBot="1">
      <c r="A9" s="56"/>
      <c r="B9" s="346"/>
      <c r="C9" s="346"/>
      <c r="D9" s="346"/>
      <c r="E9" s="346"/>
      <c r="F9" s="425"/>
      <c r="G9" s="353" t="s">
        <v>739</v>
      </c>
      <c r="H9" s="347"/>
      <c r="I9" s="347"/>
      <c r="J9" s="348">
        <v>2</v>
      </c>
      <c r="K9" s="348">
        <f>ICRcomplete</f>
        <v>0</v>
      </c>
      <c r="L9" s="348"/>
      <c r="M9" s="349">
        <v>2</v>
      </c>
      <c r="N9" s="349">
        <f>DTPdelv</f>
        <v>8</v>
      </c>
      <c r="O9" s="349"/>
      <c r="P9" s="404">
        <f>expERCreturn</f>
        <v>30</v>
      </c>
      <c r="Q9" s="350"/>
      <c r="R9" s="351">
        <f>ERCdelv</f>
        <v>3</v>
      </c>
      <c r="S9" s="352"/>
      <c r="U9" s="56"/>
      <c r="V9" s="56"/>
    </row>
    <row r="10" spans="1:22" ht="15.75" thickTop="1">
      <c r="A10" s="56"/>
      <c r="B10" s="116" t="str" cm="1">
        <f t="array" ref="B10">IFERROR(_xlfn._xlws.FILTER(mats_tbl[Unique Material Name],mats_tbl[Translation Batch]=1),"")</f>
        <v/>
      </c>
      <c r="C10" s="116" t="str" cm="1">
        <f t="array" ref="C10">IFERROR(_xlfn._xlws.FILTER(mats_tbl[Unique Material Name],mats_tbl[Translation Batch]=2),"")</f>
        <v/>
      </c>
      <c r="D10" s="116" t="str" cm="1">
        <f t="array" ref="D10">IFERROR(_xlfn._xlws.FILTER(mats_tbl[Unique Material Name],mats_tbl[Translation Batch]=3),"")</f>
        <v/>
      </c>
      <c r="E10" s="28" t="str" cm="1">
        <f t="array" ref="E10">IFERROR(_xlfn._xlws.FILTER(mats_tbl[Unique Material Name],mats_tbl[Translation Batch]=4),"")</f>
        <v/>
      </c>
      <c r="F10" s="333" t="s">
        <v>258</v>
      </c>
      <c r="G10" s="320" t="str" cm="1">
        <f t="array" aca="1" ref="G10" ca="1">IFERROR(_xlfn._xlws.FILTER(References!$E$237:$E$536,(References!$D$237:$D$536=$B$7)),"")</f>
        <v/>
      </c>
      <c r="H10" s="330" t="str">
        <f ca="1">IF(batch1Start="","",IF(G10=0,"",WORKDAY(batch1Start,7)))</f>
        <v/>
      </c>
      <c r="I10" s="331"/>
      <c r="J10" s="355" t="str">
        <f ca="1">IFERROR(IF(I10="",WORKDAY(H10,$J$9),WORKDAY(I10,$J$9)),"")</f>
        <v/>
      </c>
      <c r="K10" s="330" t="e">
        <f ca="1">WORKDAY(J10,$K$9)</f>
        <v>#VALUE!</v>
      </c>
      <c r="L10" s="331"/>
      <c r="M10" s="330" t="e">
        <f ca="1">IF(L10="",WORKDAY(K10,M9),WORKDAY(L10,M9))</f>
        <v>#VALUE!</v>
      </c>
      <c r="N10" s="330" t="e">
        <f ca="1">WORKDAY(M10,DTPdelv)</f>
        <v>#VALUE!</v>
      </c>
      <c r="O10" s="331"/>
      <c r="P10" s="402" t="e">
        <f ca="1">IF(G10=0,"",IF(O10="",WORKDAY(N10,$P$9),WORKDAY(O10,$P$9)))</f>
        <v>#VALUE!</v>
      </c>
      <c r="Q10" s="331"/>
      <c r="R10" s="403" t="e">
        <f ca="1">IF(G10=0,"",IF(Q10="",WORKDAY(P10,$R$9),WORKDAY(Q10,$R$9)))</f>
        <v>#VALUE!</v>
      </c>
      <c r="S10" s="330"/>
      <c r="T10" s="56"/>
      <c r="U10" s="56"/>
      <c r="V10" s="56"/>
    </row>
    <row r="11" spans="1:22">
      <c r="A11" s="56"/>
      <c r="B11" s="116"/>
      <c r="C11" s="116"/>
      <c r="D11" s="116"/>
      <c r="E11" s="116"/>
      <c r="F11" s="56"/>
      <c r="G11" s="73"/>
      <c r="H11" s="354" t="str">
        <f>IF(batch1Start="","",IF(G11=0,"",WORKDAY(batch1Start,7)))</f>
        <v/>
      </c>
      <c r="I11" s="357"/>
      <c r="J11" s="354" t="str">
        <f>IFERROR(IF(I11="",WORKDAY(H11,$J$9),WORKDAY(I11,$J$9)),"")</f>
        <v/>
      </c>
      <c r="K11" s="354" t="str">
        <f>IF(J11="","",WORKDAY(J11,$K$9))</f>
        <v/>
      </c>
      <c r="L11" s="357"/>
      <c r="M11" s="354" t="str">
        <f>IFERROR(IF(L11="",WORKDAY(K11,$M$9),WORKDAY(L11,$M$9)),"")</f>
        <v/>
      </c>
      <c r="N11" s="354" t="str">
        <f>IF(H11&lt;&gt;"",WORKDAY(M11,$N$9),"")</f>
        <v/>
      </c>
      <c r="O11" s="357"/>
      <c r="P11" s="354" t="str">
        <f t="shared" ref="P11:P14" si="0">IF(G11=0,"",IF(O11="",WORKDAY(N11,$P$9),WORKDAY(O11,$P$9)))</f>
        <v/>
      </c>
      <c r="Q11" s="357"/>
      <c r="R11" s="354" t="str">
        <f t="shared" ref="R11:R14" si="1">IF(G11=0,"",IF(Q11="",WORKDAY(P11,$R$9),WORKDAY(Q11,$R$9)))</f>
        <v/>
      </c>
      <c r="S11" s="354"/>
      <c r="T11" s="56"/>
      <c r="U11" s="56"/>
      <c r="V11" s="56"/>
    </row>
    <row r="12" spans="1:22">
      <c r="A12" s="56"/>
      <c r="B12" s="116"/>
      <c r="C12" s="116"/>
      <c r="D12" s="116"/>
      <c r="E12" s="116"/>
      <c r="F12" s="56"/>
      <c r="G12" s="73"/>
      <c r="H12" s="354" t="str">
        <f>IF(batch1Start="","",IF(G12=0,"",WORKDAY(batch1Start,7)))</f>
        <v/>
      </c>
      <c r="I12" s="357"/>
      <c r="J12" s="354" t="str">
        <f t="shared" ref="J12:J14" si="2">IFERROR(IF(I12="",WORKDAY(H12,$J$9),WORKDAY(I12,$J$9)),"")</f>
        <v/>
      </c>
      <c r="K12" s="354" t="str">
        <f>IF(J12="","",WORKDAY(J12,$K$9))</f>
        <v/>
      </c>
      <c r="L12" s="357"/>
      <c r="M12" s="354" t="str">
        <f t="shared" ref="M12:M14" si="3">IFERROR(IF(L12="",WORKDAY(K12,$M$9),WORKDAY(L12,$M$9)),"")</f>
        <v/>
      </c>
      <c r="N12" s="354" t="str">
        <f t="shared" ref="N12:N13" si="4">IF(H12&lt;&gt;"",WORKDAY(M12,$N$9),"")</f>
        <v/>
      </c>
      <c r="O12" s="357"/>
      <c r="P12" s="354" t="str">
        <f t="shared" si="0"/>
        <v/>
      </c>
      <c r="Q12" s="357"/>
      <c r="R12" s="354" t="str">
        <f t="shared" si="1"/>
        <v/>
      </c>
      <c r="S12" s="354"/>
      <c r="T12" s="56"/>
      <c r="U12" s="56"/>
      <c r="V12" s="56"/>
    </row>
    <row r="13" spans="1:22">
      <c r="A13" s="56"/>
      <c r="B13" s="116"/>
      <c r="C13" s="116"/>
      <c r="D13" s="116"/>
      <c r="E13" s="116"/>
      <c r="F13" s="56"/>
      <c r="G13" s="73"/>
      <c r="H13" s="354" t="str">
        <f>IF(batch1Start="","",IF(G13=0,"",WORKDAY(batch1Start,7)))</f>
        <v/>
      </c>
      <c r="I13" s="357"/>
      <c r="J13" s="354" t="str">
        <f t="shared" si="2"/>
        <v/>
      </c>
      <c r="K13" s="354" t="str">
        <f t="shared" ref="K13:K28" si="5">IF(J13="","",WORKDAY(J13,$K$9))</f>
        <v/>
      </c>
      <c r="L13" s="357"/>
      <c r="M13" s="354" t="str">
        <f t="shared" si="3"/>
        <v/>
      </c>
      <c r="N13" s="354" t="str">
        <f t="shared" si="4"/>
        <v/>
      </c>
      <c r="O13" s="357"/>
      <c r="P13" s="354" t="str">
        <f t="shared" si="0"/>
        <v/>
      </c>
      <c r="Q13" s="357"/>
      <c r="R13" s="354" t="str">
        <f t="shared" si="1"/>
        <v/>
      </c>
      <c r="S13" s="354"/>
      <c r="T13" s="56"/>
      <c r="U13" s="56"/>
      <c r="V13" s="56"/>
    </row>
    <row r="14" spans="1:22" ht="15.75" thickBot="1">
      <c r="A14" s="56"/>
      <c r="B14" s="116"/>
      <c r="C14" s="116"/>
      <c r="D14" s="116"/>
      <c r="E14" s="116"/>
      <c r="F14" s="56"/>
      <c r="G14" s="73"/>
      <c r="H14" s="405" t="str">
        <f>IF(batch1Start="","",IF(G14="","",WORKDAY(batch1Start,7)))</f>
        <v/>
      </c>
      <c r="I14" s="357"/>
      <c r="J14" s="354" t="str">
        <f t="shared" si="2"/>
        <v/>
      </c>
      <c r="K14" s="354" t="str">
        <f t="shared" si="5"/>
        <v/>
      </c>
      <c r="L14" s="357"/>
      <c r="M14" s="354" t="str">
        <f t="shared" si="3"/>
        <v/>
      </c>
      <c r="N14" s="354" t="str">
        <f>IF(H14&lt;&gt;"",WORKDAY(M14,$N$9),"")</f>
        <v/>
      </c>
      <c r="O14" s="357"/>
      <c r="P14" s="405" t="str">
        <f t="shared" si="0"/>
        <v/>
      </c>
      <c r="Q14" s="357"/>
      <c r="R14" s="405" t="str">
        <f t="shared" si="1"/>
        <v/>
      </c>
      <c r="S14" s="405"/>
      <c r="T14" s="56"/>
      <c r="U14" s="56"/>
      <c r="V14" s="56"/>
    </row>
    <row r="15" spans="1:22">
      <c r="A15" s="56"/>
      <c r="B15" s="116"/>
      <c r="C15" s="116"/>
      <c r="D15" s="116"/>
      <c r="E15" s="116"/>
      <c r="F15" s="333" t="s">
        <v>259</v>
      </c>
      <c r="G15" s="320" t="str" cm="1">
        <f t="array" aca="1" ref="G15" ca="1">IFERROR(_xlfn._xlws.FILTER(References!$E$237:$E$536,(References!$D$237:$D$536=$B$7)),"")</f>
        <v/>
      </c>
      <c r="H15" s="403" t="str">
        <f ca="1">IF(batch2Start="","",IF(G15=0,"",WORKDAY(batch2Start,7)))</f>
        <v/>
      </c>
      <c r="I15" s="331"/>
      <c r="J15" s="330" t="str">
        <f ca="1">IFERROR(IF(I15="",WORKDAY(H15,$J$9),WORKDAY(I15,$J$9)),"")</f>
        <v/>
      </c>
      <c r="K15" s="330" t="str">
        <f t="shared" ca="1" si="5"/>
        <v/>
      </c>
      <c r="L15" s="331"/>
      <c r="M15" s="330" t="str">
        <f ca="1">IFERROR(IF(L15="",WORKDAY(K15,$M$9),WORKDAY(L15,$M$9)),"")</f>
        <v/>
      </c>
      <c r="N15" s="330" t="str">
        <f ca="1">IF(H15&lt;&gt;"",WORKDAY(M15,$N$9),"")</f>
        <v/>
      </c>
      <c r="O15" s="331"/>
      <c r="P15" s="403" t="str">
        <f ca="1">IF(H15="","",IF(O15="",WORKDAY(N15,$P$9),WORKDAY(O15,$P$9)))</f>
        <v/>
      </c>
      <c r="Q15" s="331"/>
      <c r="R15" s="403" t="str">
        <f ca="1">IF(H15="","",IF(Q15="",WORKDAY(P15,$R$9),WORKDAY(Q15,$R$9)))</f>
        <v/>
      </c>
      <c r="S15" s="403"/>
      <c r="T15" s="56"/>
      <c r="U15" s="56"/>
      <c r="V15" s="56"/>
    </row>
    <row r="16" spans="1:22" ht="15.75" customHeight="1">
      <c r="A16" s="56"/>
      <c r="B16" s="116"/>
      <c r="C16" s="116"/>
      <c r="D16" s="116"/>
      <c r="E16" s="116"/>
      <c r="F16" s="56"/>
      <c r="G16" s="73"/>
      <c r="H16" s="354" t="str">
        <f>IF(batch2Start="","",IF(G16=0,"",WORKDAY(batch2Start,7)))</f>
        <v/>
      </c>
      <c r="I16" s="357"/>
      <c r="J16" s="354" t="str">
        <f t="shared" ref="J16:J28" si="6">IFERROR(IF(I16="",WORKDAY(H16,$J$9),WORKDAY(I16,$J$9)),"")</f>
        <v/>
      </c>
      <c r="K16" s="354" t="str">
        <f t="shared" si="5"/>
        <v/>
      </c>
      <c r="L16" s="357"/>
      <c r="M16" s="354" t="str">
        <f>IFERROR(IF(L16="",WORKDAY(K16,$M$9),WORKDAY(L16,$M$9)),"")</f>
        <v/>
      </c>
      <c r="N16" s="354" t="str">
        <f>IF(H16&lt;&gt;"",WORKDAY(M16,$N$9),"")</f>
        <v/>
      </c>
      <c r="O16" s="357"/>
      <c r="P16" s="354" t="str">
        <f>IF(H16="","",IF(O16="",WORKDAY(N16,$P$9),WORKDAY(O16,$P$9)))</f>
        <v/>
      </c>
      <c r="Q16" s="357"/>
      <c r="R16" s="403" t="str">
        <f t="shared" ref="R16:R28" si="7">IF(H16="","",IF(Q16="",WORKDAY(P16,$R$9),WORKDAY(Q16,$R$9)))</f>
        <v/>
      </c>
      <c r="S16" s="354"/>
      <c r="T16" s="56"/>
      <c r="U16" s="56"/>
      <c r="V16" s="56"/>
    </row>
    <row r="17" spans="1:22">
      <c r="A17" s="56"/>
      <c r="B17" s="116"/>
      <c r="C17" s="116"/>
      <c r="D17" s="116"/>
      <c r="E17" s="116"/>
      <c r="F17" s="56"/>
      <c r="G17" s="73"/>
      <c r="H17" s="354" t="str">
        <f>IF(batch2Start="","",IF(G17=0,"",WORKDAY(batch2Start,7)))</f>
        <v/>
      </c>
      <c r="I17" s="357"/>
      <c r="J17" s="354" t="str">
        <f t="shared" si="6"/>
        <v/>
      </c>
      <c r="K17" s="354" t="str">
        <f t="shared" si="5"/>
        <v/>
      </c>
      <c r="L17" s="357"/>
      <c r="M17" s="354" t="str">
        <f t="shared" ref="M17" si="8">IFERROR(IF(L17="",WORKDAY(K17,$M$9),WORKDAY(L17,$M$9)),"")</f>
        <v/>
      </c>
      <c r="N17" s="354" t="str">
        <f t="shared" ref="N17:N28" si="9">IF(H17&lt;&gt;"",WORKDAY(M17,$N$9),"")</f>
        <v/>
      </c>
      <c r="O17" s="357"/>
      <c r="P17" s="354" t="str">
        <f t="shared" ref="P17:P28" si="10">IF(H17="","",IF(O17="",WORKDAY(N17,$P$9),WORKDAY(O17,$P$9)))</f>
        <v/>
      </c>
      <c r="Q17" s="357"/>
      <c r="R17" s="403" t="str">
        <f t="shared" si="7"/>
        <v/>
      </c>
      <c r="S17" s="354"/>
      <c r="T17" s="56"/>
      <c r="U17" s="56"/>
      <c r="V17" s="56"/>
    </row>
    <row r="18" spans="1:22">
      <c r="A18" s="56"/>
      <c r="B18" s="116"/>
      <c r="C18" s="116"/>
      <c r="D18" s="116"/>
      <c r="E18" s="116"/>
      <c r="F18" s="56"/>
      <c r="G18" s="73"/>
      <c r="H18" s="354" t="str">
        <f>IF(batch2Start="","",IF(G18=0,"",WORKDAY(batch2Start,7)))</f>
        <v/>
      </c>
      <c r="I18" s="357"/>
      <c r="J18" s="354" t="str">
        <f t="shared" si="6"/>
        <v/>
      </c>
      <c r="K18" s="354" t="str">
        <f t="shared" si="5"/>
        <v/>
      </c>
      <c r="L18" s="357"/>
      <c r="M18" s="354" t="str">
        <f>IFERROR(IF(L18="",WORKDAY(K18,$M$9),WORKDAY(L18,$M$9)),"")</f>
        <v/>
      </c>
      <c r="N18" s="354" t="str">
        <f t="shared" si="9"/>
        <v/>
      </c>
      <c r="O18" s="357"/>
      <c r="P18" s="354" t="str">
        <f t="shared" si="10"/>
        <v/>
      </c>
      <c r="Q18" s="357"/>
      <c r="R18" s="403" t="str">
        <f t="shared" si="7"/>
        <v/>
      </c>
      <c r="S18" s="354"/>
      <c r="T18" s="56"/>
      <c r="U18" s="56"/>
      <c r="V18" s="56"/>
    </row>
    <row r="19" spans="1:22" ht="15.75" thickBot="1">
      <c r="A19" s="56"/>
      <c r="B19" s="116"/>
      <c r="C19" s="116"/>
      <c r="D19" s="116"/>
      <c r="E19" s="116"/>
      <c r="F19" s="56"/>
      <c r="G19" s="73"/>
      <c r="H19" s="405" t="str">
        <f>IF(batch2Start="","",IF(G19="","",WORKDAY(batch2Start,7)))</f>
        <v/>
      </c>
      <c r="I19" s="357"/>
      <c r="J19" s="354" t="str">
        <f t="shared" si="6"/>
        <v/>
      </c>
      <c r="K19" s="354" t="str">
        <f t="shared" si="5"/>
        <v/>
      </c>
      <c r="L19" s="357"/>
      <c r="M19" s="354" t="str">
        <f>IFERROR(IF(L19="",WORKDAY(K19,$M$9),WORKDAY(L19,$M$9)),"")</f>
        <v/>
      </c>
      <c r="N19" s="354" t="str">
        <f t="shared" si="9"/>
        <v/>
      </c>
      <c r="O19" s="357"/>
      <c r="P19" s="358" t="str">
        <f t="shared" si="10"/>
        <v/>
      </c>
      <c r="Q19" s="357"/>
      <c r="R19" s="463" t="str">
        <f t="shared" si="7"/>
        <v/>
      </c>
      <c r="S19" s="405"/>
      <c r="T19" s="56"/>
      <c r="U19" s="56"/>
      <c r="V19" s="56"/>
    </row>
    <row r="20" spans="1:22">
      <c r="A20" s="56"/>
      <c r="B20" s="56"/>
      <c r="C20" s="56"/>
      <c r="D20" s="116"/>
      <c r="E20" s="116"/>
      <c r="F20" s="333" t="s">
        <v>260</v>
      </c>
      <c r="G20" s="320" t="str" cm="1">
        <f t="array" aca="1" ref="G20" ca="1">IFERROR(_xlfn._xlws.FILTER(References!$E$237:$E$536,(References!$D$237:$D$536=$B$7)),"")</f>
        <v/>
      </c>
      <c r="H20" s="403" t="str">
        <f ca="1">IF(batch3Start="","",IF(G20=0,"",WORKDAY(batch3Start,7)))</f>
        <v/>
      </c>
      <c r="I20" s="331"/>
      <c r="J20" s="330" t="str">
        <f t="shared" ca="1" si="6"/>
        <v/>
      </c>
      <c r="K20" s="330" t="str">
        <f t="shared" ca="1" si="5"/>
        <v/>
      </c>
      <c r="L20" s="331"/>
      <c r="M20" s="330" t="str">
        <f t="shared" ref="M20:M24" ca="1" si="11">IFERROR(IF(L20="",WORKDAY(K20,$M$9),WORKDAY(L20,$M$9)),"")</f>
        <v/>
      </c>
      <c r="N20" s="330" t="str">
        <f t="shared" ca="1" si="9"/>
        <v/>
      </c>
      <c r="O20" s="331"/>
      <c r="P20" s="330" t="str">
        <f t="shared" ca="1" si="10"/>
        <v/>
      </c>
      <c r="Q20" s="331"/>
      <c r="R20" s="330" t="str">
        <f t="shared" ca="1" si="7"/>
        <v/>
      </c>
      <c r="S20" s="403"/>
      <c r="T20" s="56"/>
      <c r="U20" s="56"/>
      <c r="V20" s="56"/>
    </row>
    <row r="21" spans="1:22">
      <c r="A21" s="56"/>
      <c r="B21" s="56"/>
      <c r="C21" s="56"/>
      <c r="D21" s="116"/>
      <c r="E21" s="116"/>
      <c r="F21" s="56"/>
      <c r="G21" s="73"/>
      <c r="H21" s="354" t="str">
        <f>IF(batch3Start="","",IF(G21=0,"",WORKDAY(batch3Start,7)))</f>
        <v/>
      </c>
      <c r="I21" s="357"/>
      <c r="J21" s="354" t="str">
        <f t="shared" si="6"/>
        <v/>
      </c>
      <c r="K21" s="354" t="str">
        <f t="shared" si="5"/>
        <v/>
      </c>
      <c r="L21" s="357"/>
      <c r="M21" s="354" t="str">
        <f t="shared" si="11"/>
        <v/>
      </c>
      <c r="N21" s="354" t="str">
        <f>IF(H21&lt;&gt;"",WORKDAY(M21,$N$9),"")</f>
        <v/>
      </c>
      <c r="O21" s="357"/>
      <c r="P21" s="354" t="str">
        <f t="shared" si="10"/>
        <v/>
      </c>
      <c r="Q21" s="357"/>
      <c r="R21" s="403" t="str">
        <f t="shared" si="7"/>
        <v/>
      </c>
      <c r="S21" s="354"/>
      <c r="T21" s="56"/>
      <c r="U21" s="56"/>
      <c r="V21" s="56"/>
    </row>
    <row r="22" spans="1:22" ht="15.75">
      <c r="A22" s="715" t="s">
        <v>740</v>
      </c>
      <c r="B22" s="715"/>
      <c r="C22" s="715"/>
      <c r="D22" s="116"/>
      <c r="E22" s="116"/>
      <c r="F22" s="56"/>
      <c r="G22" s="73"/>
      <c r="H22" s="354" t="str">
        <f>IF(batch3Start="","",IF(G22=0,"",WORKDAY(batch3Start,7)))</f>
        <v/>
      </c>
      <c r="I22" s="357"/>
      <c r="J22" s="354" t="str">
        <f t="shared" si="6"/>
        <v/>
      </c>
      <c r="K22" s="354" t="str">
        <f t="shared" si="5"/>
        <v/>
      </c>
      <c r="L22" s="357"/>
      <c r="M22" s="354" t="str">
        <f t="shared" si="11"/>
        <v/>
      </c>
      <c r="N22" s="354" t="str">
        <f t="shared" si="9"/>
        <v/>
      </c>
      <c r="O22" s="357"/>
      <c r="P22" s="354" t="str">
        <f t="shared" si="10"/>
        <v/>
      </c>
      <c r="Q22" s="357"/>
      <c r="R22" s="403" t="str">
        <f t="shared" si="7"/>
        <v/>
      </c>
      <c r="S22" s="354"/>
      <c r="T22" s="56"/>
      <c r="U22" s="56"/>
      <c r="V22" s="56"/>
    </row>
    <row r="23" spans="1:22">
      <c r="A23" s="117" t="s">
        <v>741</v>
      </c>
      <c r="B23" s="117" t="s">
        <v>742</v>
      </c>
      <c r="C23" s="117" t="s">
        <v>743</v>
      </c>
      <c r="D23" s="116"/>
      <c r="E23" s="116"/>
      <c r="F23" s="56"/>
      <c r="G23" s="73"/>
      <c r="H23" s="354" t="str">
        <f>IF(batch3Start="","",IF(G23=0,"",WORKDAY(batch3Start,7)))</f>
        <v/>
      </c>
      <c r="I23" s="357"/>
      <c r="J23" s="354" t="str">
        <f t="shared" si="6"/>
        <v/>
      </c>
      <c r="K23" s="354" t="str">
        <f t="shared" si="5"/>
        <v/>
      </c>
      <c r="L23" s="357"/>
      <c r="M23" s="354" t="str">
        <f t="shared" si="11"/>
        <v/>
      </c>
      <c r="N23" s="354" t="str">
        <f t="shared" si="9"/>
        <v/>
      </c>
      <c r="O23" s="357"/>
      <c r="P23" s="354" t="str">
        <f t="shared" si="10"/>
        <v/>
      </c>
      <c r="Q23" s="357"/>
      <c r="R23" s="403" t="str">
        <f t="shared" si="7"/>
        <v/>
      </c>
      <c r="S23" s="354"/>
      <c r="T23" s="56"/>
      <c r="U23" s="56"/>
      <c r="V23" s="56"/>
    </row>
    <row r="24" spans="1:22" ht="15.75" thickBot="1">
      <c r="A24" s="56" t="e" cm="1" vm="1">
        <f t="array" ref="A24">_xlfn._xlws.FILTER(mats_tbl[Unique Material Name],mats_tbl[Translation?]="Yes")</f>
        <v>#VALUE!</v>
      </c>
      <c r="B24" s="116" t="e" vm="2">
        <f ca="1">IF(A24&lt;&gt;"",IF(_xlfn.XLOOKUP(A24,mats_tbl[Unique Material Name],mats_tbl[Audience])="Patient-Facing Pre-Consent",VLOOKUP($B$7,'CLMs Strategies'!$A$7:$F$57,3),VLOOKUP($B$7,'CLMs Strategies'!$A$7:$F$57,4)),"")</f>
        <v>#VALUE!</v>
      </c>
      <c r="C24" s="116" t="e" vm="2">
        <f ca="1">IF(A24&lt;&gt;"",IF(_xlfn.XLOOKUP(A24,mats_tbl[Unique Material Name],mats_tbl[Audience])="Patient-Facing Pre-Consent",VLOOKUP($B$7,'CLMs Strategies'!$A$7:$F$57,5),VLOOKUP($B$7,'CLMs Strategies'!$A$7:$F$57,6)),"")</f>
        <v>#VALUE!</v>
      </c>
      <c r="D24" s="116"/>
      <c r="E24" s="116"/>
      <c r="F24" s="56"/>
      <c r="G24" s="73"/>
      <c r="H24" s="405" t="str">
        <f>IF(batch3Start="","",IF(G24=0,"",WORKDAY(batch3Start,7)))</f>
        <v/>
      </c>
      <c r="I24" s="357"/>
      <c r="J24" s="354" t="str">
        <f t="shared" si="6"/>
        <v/>
      </c>
      <c r="K24" s="354" t="str">
        <f t="shared" si="5"/>
        <v/>
      </c>
      <c r="L24" s="357"/>
      <c r="M24" s="354" t="str">
        <f t="shared" si="11"/>
        <v/>
      </c>
      <c r="N24" s="354" t="str">
        <f t="shared" si="9"/>
        <v/>
      </c>
      <c r="O24" s="357"/>
      <c r="P24" s="405" t="str">
        <f t="shared" si="10"/>
        <v/>
      </c>
      <c r="Q24" s="357"/>
      <c r="R24" s="464" t="str">
        <f t="shared" si="7"/>
        <v/>
      </c>
      <c r="S24" s="405"/>
      <c r="T24" s="56"/>
      <c r="U24" s="56"/>
      <c r="V24" s="56"/>
    </row>
    <row r="25" spans="1:22">
      <c r="A25" s="56"/>
      <c r="B25" s="116" t="str">
        <f ca="1">IF(A25&lt;&gt;"",IF(_xlfn.XLOOKUP(A25,mats_tbl[Unique Material Name],mats_tbl[Audience])="Patient-Facing Pre-Consent",VLOOKUP($B$7,'CLMs Strategies'!$A$7:$F$57,3),VLOOKUP($B$7,'CLMs Strategies'!$A$7:$F$57,4)),"")</f>
        <v/>
      </c>
      <c r="C25" s="116" t="str">
        <f ca="1">IF(A25&lt;&gt;"",IF(_xlfn.XLOOKUP(A25,mats_tbl[Unique Material Name],mats_tbl[Audience])="Patient-Facing Pre-Consent",VLOOKUP($B$7,'CLMs Strategies'!$A$7:$F$57,5),VLOOKUP($B$7,'CLMs Strategies'!$A$7:$F$57,6)),"")</f>
        <v/>
      </c>
      <c r="D25" s="116"/>
      <c r="E25" s="116"/>
      <c r="F25" s="333" t="s">
        <v>261</v>
      </c>
      <c r="G25" s="320" t="str" cm="1">
        <f t="array" aca="1" ref="G25" ca="1">IFERROR(_xlfn._xlws.FILTER(References!$E$237:$E$536,(References!$D$237:$D$536=$B$7)),"")</f>
        <v/>
      </c>
      <c r="H25" s="403" t="str">
        <f ca="1">IF(batch4Start="","",IF(G25=0,"",WORKDAY(batch4Start,7)))</f>
        <v/>
      </c>
      <c r="I25" s="331"/>
      <c r="J25" s="330" t="str">
        <f t="shared" ca="1" si="6"/>
        <v/>
      </c>
      <c r="K25" s="330" t="str">
        <f t="shared" ca="1" si="5"/>
        <v/>
      </c>
      <c r="L25" s="331"/>
      <c r="M25" s="330" t="str">
        <f ca="1">IFERROR(IF(L25="",WORKDAY(K25,$M$9),WORKDAY(L25,$M$9)),"")</f>
        <v/>
      </c>
      <c r="N25" s="330" t="str">
        <f t="shared" ca="1" si="9"/>
        <v/>
      </c>
      <c r="O25" s="331"/>
      <c r="P25" s="403" t="str">
        <f t="shared" ca="1" si="10"/>
        <v/>
      </c>
      <c r="Q25" s="331"/>
      <c r="R25" s="403" t="str">
        <f t="shared" ca="1" si="7"/>
        <v/>
      </c>
      <c r="S25" s="403"/>
      <c r="T25" s="56"/>
      <c r="U25" s="56"/>
      <c r="V25" s="56"/>
    </row>
    <row r="26" spans="1:22">
      <c r="A26" s="56"/>
      <c r="B26" s="116" t="str">
        <f ca="1">IF(A26&lt;&gt;"",IF(_xlfn.XLOOKUP(A26,mats_tbl[Unique Material Name],mats_tbl[Audience])="Patient-Facing Pre-Consent",VLOOKUP($B$7,'CLMs Strategies'!$A$7:$F$57,3),VLOOKUP($B$7,'CLMs Strategies'!$A$7:$F$57,4)),"")</f>
        <v/>
      </c>
      <c r="C26" s="116" t="str">
        <f ca="1">IF(A26&lt;&gt;"",IF(_xlfn.XLOOKUP(A26,mats_tbl[Unique Material Name],mats_tbl[Audience])="Patient-Facing Pre-Consent",VLOOKUP($B$7,'CLMs Strategies'!$A$7:$F$57,5),VLOOKUP($B$7,'CLMs Strategies'!$A$7:$F$57,6)),"")</f>
        <v/>
      </c>
      <c r="D26" s="116"/>
      <c r="E26" s="116"/>
      <c r="F26" s="56"/>
      <c r="G26" s="73"/>
      <c r="H26" s="354" t="str">
        <f>IF(batch4Start="","",IF(G26=0,"",WORKDAY(batch4Start,7)))</f>
        <v/>
      </c>
      <c r="I26" s="357"/>
      <c r="J26" s="354" t="str">
        <f t="shared" si="6"/>
        <v/>
      </c>
      <c r="K26" s="354" t="str">
        <f t="shared" si="5"/>
        <v/>
      </c>
      <c r="L26" s="357"/>
      <c r="M26" s="354" t="str">
        <f>IFERROR(IF(L26="",WORKDAY(K26,$M$9),WORKDAY(L26,$M$9)),"")</f>
        <v/>
      </c>
      <c r="N26" s="354" t="str">
        <f t="shared" si="9"/>
        <v/>
      </c>
      <c r="O26" s="357"/>
      <c r="P26" s="354" t="str">
        <f t="shared" si="10"/>
        <v/>
      </c>
      <c r="Q26" s="357"/>
      <c r="R26" s="403" t="str">
        <f t="shared" si="7"/>
        <v/>
      </c>
      <c r="S26" s="354"/>
      <c r="T26" s="56"/>
      <c r="U26" s="56"/>
      <c r="V26" s="56"/>
    </row>
    <row r="27" spans="1:22">
      <c r="A27" s="56"/>
      <c r="B27" s="116" t="str">
        <f ca="1">IF(A27&lt;&gt;"",IF(_xlfn.XLOOKUP(A27,mats_tbl[Unique Material Name],mats_tbl[Audience])="Patient-Facing Pre-Consent",VLOOKUP($B$7,'CLMs Strategies'!$A$7:$F$57,3),VLOOKUP($B$7,'CLMs Strategies'!$A$7:$F$57,4)),"")</f>
        <v/>
      </c>
      <c r="C27" s="116" t="str">
        <f ca="1">IF(A27&lt;&gt;"",IF(_xlfn.XLOOKUP(A27,mats_tbl[Unique Material Name],mats_tbl[Audience])="Patient-Facing Pre-Consent",VLOOKUP($B$7,'CLMs Strategies'!$A$7:$F$57,5),VLOOKUP($B$7,'CLMs Strategies'!$A$7:$F$57,6)),"")</f>
        <v/>
      </c>
      <c r="D27" s="116"/>
      <c r="E27" s="116"/>
      <c r="F27" s="56"/>
      <c r="G27" s="73"/>
      <c r="H27" s="354" t="str">
        <f>IF(batch4Start="","",IF(G27=0,"",WORKDAY(batch4Start,7)))</f>
        <v/>
      </c>
      <c r="I27" s="357"/>
      <c r="J27" s="354" t="str">
        <f>IFERROR(IF(I27="",WORKDAY(H27,$J$9),WORKDAY(I27,$J$9)),"")</f>
        <v/>
      </c>
      <c r="K27" s="354" t="str">
        <f t="shared" si="5"/>
        <v/>
      </c>
      <c r="L27" s="357"/>
      <c r="M27" s="354" t="str">
        <f t="shared" ref="M27:M28" si="12">IFERROR(IF(L27="",WORKDAY(K27,$M$9),WORKDAY(L27,$M$9)),"")</f>
        <v/>
      </c>
      <c r="N27" s="354" t="str">
        <f t="shared" si="9"/>
        <v/>
      </c>
      <c r="O27" s="357"/>
      <c r="P27" s="354" t="str">
        <f t="shared" si="10"/>
        <v/>
      </c>
      <c r="Q27" s="357"/>
      <c r="R27" s="403" t="str">
        <f t="shared" si="7"/>
        <v/>
      </c>
      <c r="S27" s="354"/>
      <c r="T27" s="56"/>
      <c r="U27" s="56"/>
      <c r="V27" s="56"/>
    </row>
    <row r="28" spans="1:22">
      <c r="A28" s="56"/>
      <c r="B28" s="116" t="str">
        <f ca="1">IF(A28&lt;&gt;"",IF(_xlfn.XLOOKUP(A28,mats_tbl[Unique Material Name],mats_tbl[Audience])="Patient-Facing Pre-Consent",VLOOKUP($B$7,'CLMs Strategies'!$A$7:$F$57,3),VLOOKUP($B$7,'CLMs Strategies'!$A$7:$F$57,4)),"")</f>
        <v/>
      </c>
      <c r="C28" s="116" t="str">
        <f ca="1">IF(A28&lt;&gt;"",IF(_xlfn.XLOOKUP(A28,mats_tbl[Unique Material Name],mats_tbl[Audience])="Patient-Facing Pre-Consent",VLOOKUP($B$7,'CLMs Strategies'!$A$7:$F$57,5),VLOOKUP($B$7,'CLMs Strategies'!$A$7:$F$57,6)),"")</f>
        <v/>
      </c>
      <c r="D28" s="116"/>
      <c r="E28" s="116"/>
      <c r="F28" s="56"/>
      <c r="G28" s="73"/>
      <c r="H28" s="354" t="str">
        <f>IF(batch4Start="","",IF(G28=0,"",WORKDAY(batch4Start,7)))</f>
        <v/>
      </c>
      <c r="I28" s="357"/>
      <c r="J28" s="354" t="str">
        <f t="shared" si="6"/>
        <v/>
      </c>
      <c r="K28" s="354" t="str">
        <f t="shared" si="5"/>
        <v/>
      </c>
      <c r="L28" s="357"/>
      <c r="M28" s="354" t="str">
        <f t="shared" si="12"/>
        <v/>
      </c>
      <c r="N28" s="354" t="str">
        <f t="shared" si="9"/>
        <v/>
      </c>
      <c r="O28" s="357"/>
      <c r="P28" s="354" t="str">
        <f t="shared" si="10"/>
        <v/>
      </c>
      <c r="Q28" s="357"/>
      <c r="R28" s="403" t="str">
        <f t="shared" si="7"/>
        <v/>
      </c>
      <c r="S28" s="354"/>
      <c r="T28" s="56"/>
      <c r="U28" s="56"/>
      <c r="V28" s="56"/>
    </row>
    <row r="29" spans="1:22">
      <c r="A29" s="56"/>
      <c r="B29" s="116" t="str">
        <f ca="1">IF(A29&lt;&gt;"",IF(_xlfn.XLOOKUP(A29,mats_tbl[Unique Material Name],mats_tbl[Audience])="Patient-Facing Pre-Consent",VLOOKUP($B$7,'CLMs Strategies'!$A$7:$F$57,3),VLOOKUP($B$7,'CLMs Strategies'!$A$7:$F$57,4)),"")</f>
        <v/>
      </c>
      <c r="C29" s="116" t="str">
        <f ca="1">IF(A29&lt;&gt;"",IF(_xlfn.XLOOKUP(A29,mats_tbl[Unique Material Name],mats_tbl[Audience])="Patient-Facing Pre-Consent",VLOOKUP($B$7,'CLMs Strategies'!$A$7:$F$57,5),VLOOKUP($B$7,'CLMs Strategies'!$A$7:$F$57,6)),"")</f>
        <v/>
      </c>
      <c r="D29" s="116"/>
      <c r="E29" s="116"/>
      <c r="F29" s="56"/>
      <c r="G29" s="321"/>
      <c r="H29" s="358"/>
      <c r="I29" s="356"/>
      <c r="J29" s="356"/>
      <c r="K29" s="356"/>
      <c r="L29" s="356"/>
      <c r="M29" s="356"/>
      <c r="N29" s="356"/>
      <c r="O29" s="356"/>
      <c r="P29" s="116"/>
      <c r="Q29" s="356"/>
      <c r="R29" s="116"/>
      <c r="S29" s="356"/>
      <c r="T29" s="56"/>
      <c r="U29" s="56"/>
      <c r="V29" s="56"/>
    </row>
    <row r="30" spans="1:22">
      <c r="A30" s="56"/>
      <c r="B30" s="116" t="str">
        <f ca="1">IF(A30&lt;&gt;"",IF(_xlfn.XLOOKUP(A30,mats_tbl[Unique Material Name],mats_tbl[Audience])="Patient-Facing Pre-Consent",VLOOKUP($B$7,'CLMs Strategies'!$A$7:$F$57,3),VLOOKUP($B$7,'CLMs Strategies'!$A$7:$F$57,4)),"")</f>
        <v/>
      </c>
      <c r="C30" s="116" t="str">
        <f ca="1">IF(A30&lt;&gt;"",IF(_xlfn.XLOOKUP(A30,mats_tbl[Unique Material Name],mats_tbl[Audience])="Patient-Facing Pre-Consent",VLOOKUP($B$7,'CLMs Strategies'!$A$7:$F$57,5),VLOOKUP($B$7,'CLMs Strategies'!$A$7:$F$57,6)),"")</f>
        <v/>
      </c>
      <c r="D30" s="116"/>
      <c r="E30" s="116"/>
      <c r="F30" s="56"/>
      <c r="G30" s="56"/>
      <c r="H30" s="56"/>
      <c r="I30" s="56"/>
      <c r="J30" s="56"/>
      <c r="K30" s="56"/>
      <c r="L30" s="56"/>
      <c r="M30" s="56"/>
      <c r="N30" s="56"/>
      <c r="O30" s="56"/>
      <c r="P30" s="56"/>
      <c r="Q30" s="56"/>
      <c r="R30" s="56"/>
      <c r="S30" s="56"/>
      <c r="T30" s="56"/>
      <c r="U30" s="56"/>
      <c r="V30" s="56"/>
    </row>
    <row r="31" spans="1:22">
      <c r="A31" s="56"/>
      <c r="B31" s="116" t="str">
        <f ca="1">IF(A31&lt;&gt;"",IF(_xlfn.XLOOKUP(A31,mats_tbl[Unique Material Name],mats_tbl[Audience])="Patient-Facing Pre-Consent",VLOOKUP($B$7,'CLMs Strategies'!$A$7:$F$57,3),VLOOKUP($B$7,'CLMs Strategies'!$A$7:$F$57,4)),"")</f>
        <v/>
      </c>
      <c r="C31" s="116" t="str">
        <f ca="1">IF(A31&lt;&gt;"",IF(_xlfn.XLOOKUP(A31,mats_tbl[Unique Material Name],mats_tbl[Audience])="Patient-Facing Pre-Consent",VLOOKUP($B$7,'CLMs Strategies'!$A$7:$F$57,5),VLOOKUP($B$7,'CLMs Strategies'!$A$7:$F$57,6)),"")</f>
        <v/>
      </c>
      <c r="D31" s="116"/>
      <c r="E31" s="116"/>
      <c r="F31" s="56"/>
      <c r="G31" s="56"/>
      <c r="H31" s="56"/>
      <c r="I31" s="56"/>
      <c r="J31" s="56"/>
      <c r="K31" s="56"/>
      <c r="L31" s="56"/>
      <c r="M31" s="56"/>
      <c r="N31" s="56"/>
      <c r="O31" s="56"/>
      <c r="P31" s="56"/>
      <c r="Q31" s="56"/>
      <c r="R31" s="56"/>
      <c r="S31" s="56"/>
      <c r="T31" s="56"/>
      <c r="U31" s="56"/>
      <c r="V31" s="56"/>
    </row>
    <row r="32" spans="1:22">
      <c r="A32" s="56"/>
      <c r="B32" s="116" t="str">
        <f ca="1">IF(A32&lt;&gt;"",IF(_xlfn.XLOOKUP(A32,mats_tbl[Unique Material Name],mats_tbl[Audience])="Patient-Facing Pre-Consent",VLOOKUP($B$7,'CLMs Strategies'!$A$7:$F$57,3),VLOOKUP($B$7,'CLMs Strategies'!$A$7:$F$57,4)),"")</f>
        <v/>
      </c>
      <c r="C32" s="116" t="str">
        <f ca="1">IF(A32&lt;&gt;"",IF(_xlfn.XLOOKUP(A32,mats_tbl[Unique Material Name],mats_tbl[Audience])="Patient-Facing Pre-Consent",VLOOKUP($B$7,'CLMs Strategies'!$A$7:$F$57,5),VLOOKUP($B$7,'CLMs Strategies'!$A$7:$F$57,6)),"")</f>
        <v/>
      </c>
      <c r="D32" s="56"/>
      <c r="E32" s="56"/>
      <c r="F32" s="56"/>
      <c r="G32" s="56"/>
      <c r="H32" s="56"/>
      <c r="I32" s="56"/>
      <c r="J32" s="56"/>
      <c r="K32" s="56"/>
      <c r="L32" s="56"/>
      <c r="M32" s="56"/>
      <c r="N32" s="56"/>
      <c r="O32" s="56"/>
      <c r="P32" s="56"/>
      <c r="Q32" s="56"/>
      <c r="R32" s="56"/>
      <c r="S32" s="56"/>
      <c r="T32" s="56"/>
      <c r="U32" s="56"/>
      <c r="V32" s="56"/>
    </row>
    <row r="33" spans="1:20">
      <c r="A33" s="56"/>
      <c r="B33" s="116" t="str">
        <f ca="1">IF(A33&lt;&gt;"",IF(_xlfn.XLOOKUP(A33,mats_tbl[Unique Material Name],mats_tbl[Audience])="Patient-Facing Pre-Consent",VLOOKUP($B$7,'CLMs Strategies'!$A$7:$F$57,3),VLOOKUP($B$7,'CLMs Strategies'!$A$7:$F$57,4)),"")</f>
        <v/>
      </c>
      <c r="C33" s="116" t="str">
        <f ca="1">IF(A33&lt;&gt;"",IF(_xlfn.XLOOKUP(A33,mats_tbl[Unique Material Name],mats_tbl[Audience])="Patient-Facing Pre-Consent",VLOOKUP($B$7,'CLMs Strategies'!$A$7:$F$57,5),VLOOKUP($B$7,'CLMs Strategies'!$A$7:$F$57,6)),"")</f>
        <v/>
      </c>
      <c r="D33" s="56"/>
      <c r="E33" s="56"/>
      <c r="F33" s="56"/>
      <c r="G33" s="56"/>
      <c r="H33" s="56"/>
      <c r="I33" s="56"/>
      <c r="J33" s="56"/>
      <c r="K33" s="56"/>
      <c r="L33" s="56"/>
      <c r="M33" s="56"/>
      <c r="N33" s="56"/>
      <c r="O33" s="56"/>
      <c r="P33" s="56"/>
      <c r="Q33" s="56"/>
      <c r="R33" s="56"/>
      <c r="S33" s="56"/>
      <c r="T33" s="56"/>
    </row>
    <row r="34" spans="1:20">
      <c r="A34" s="56"/>
      <c r="B34" s="116" t="str">
        <f ca="1">IF(A34&lt;&gt;"",IF(_xlfn.XLOOKUP(A34,mats_tbl[Unique Material Name],mats_tbl[Audience])="Patient-Facing Pre-Consent",VLOOKUP($B$7,'CLMs Strategies'!$A$7:$F$57,3),VLOOKUP($B$7,'CLMs Strategies'!$A$7:$F$57,4)),"")</f>
        <v/>
      </c>
      <c r="C34" s="116" t="str">
        <f ca="1">IF(A34&lt;&gt;"",IF(_xlfn.XLOOKUP(A34,mats_tbl[Unique Material Name],mats_tbl[Audience])="Patient-Facing Pre-Consent",VLOOKUP($B$7,'CLMs Strategies'!$A$7:$F$57,5),VLOOKUP($B$7,'CLMs Strategies'!$A$7:$F$57,6)),"")</f>
        <v/>
      </c>
      <c r="D34" s="56"/>
      <c r="E34" s="56"/>
      <c r="F34" s="56"/>
      <c r="G34" s="56"/>
      <c r="H34" s="56"/>
      <c r="I34" s="56"/>
      <c r="J34" s="56"/>
      <c r="K34" s="56"/>
      <c r="L34" s="56"/>
      <c r="M34" s="56"/>
      <c r="N34" s="56"/>
      <c r="O34" s="56"/>
      <c r="P34" s="56"/>
      <c r="Q34" s="56"/>
      <c r="R34" s="56"/>
      <c r="S34" s="56"/>
      <c r="T34" s="56"/>
    </row>
    <row r="35" spans="1:20">
      <c r="A35" s="56"/>
      <c r="B35" s="116" t="str">
        <f ca="1">IF(A35&lt;&gt;"",IF(_xlfn.XLOOKUP(A35,mats_tbl[Unique Material Name],mats_tbl[Audience])="Patient-Facing Pre-Consent",VLOOKUP($B$7,'CLMs Strategies'!$A$7:$F$57,3),VLOOKUP($B$7,'CLMs Strategies'!$A$7:$F$57,4)),"")</f>
        <v/>
      </c>
      <c r="C35" s="116" t="str">
        <f ca="1">IF(A35&lt;&gt;"",IF(_xlfn.XLOOKUP(A35,mats_tbl[Unique Material Name],mats_tbl[Audience])="Patient-Facing Pre-Consent",VLOOKUP($B$7,'CLMs Strategies'!$A$7:$F$57,5),VLOOKUP($B$7,'CLMs Strategies'!$A$7:$F$57,6)),"")</f>
        <v/>
      </c>
      <c r="D35" s="56"/>
      <c r="E35" s="56"/>
      <c r="F35" s="56"/>
      <c r="G35" s="56"/>
      <c r="H35" s="56"/>
      <c r="I35" s="56"/>
      <c r="J35" s="56"/>
      <c r="K35" s="56"/>
      <c r="L35" s="56"/>
      <c r="M35" s="56"/>
      <c r="N35" s="56"/>
      <c r="O35" s="56"/>
      <c r="P35" s="56"/>
      <c r="Q35" s="56"/>
      <c r="R35" s="56"/>
      <c r="S35" s="56"/>
      <c r="T35" s="56"/>
    </row>
    <row r="36" spans="1:20">
      <c r="A36" s="56"/>
      <c r="B36" s="116" t="str">
        <f ca="1">IF(A36&lt;&gt;"",IF(_xlfn.XLOOKUP(A36,mats_tbl[Unique Material Name],mats_tbl[Audience])="Patient-Facing Pre-Consent",VLOOKUP($B$7,'CLMs Strategies'!$A$7:$F$57,3),VLOOKUP($B$7,'CLMs Strategies'!$A$7:$F$57,4)),"")</f>
        <v/>
      </c>
      <c r="C36" s="116" t="str">
        <f ca="1">IF(A36&lt;&gt;"",IF(_xlfn.XLOOKUP(A36,mats_tbl[Unique Material Name],mats_tbl[Audience])="Patient-Facing Pre-Consent",VLOOKUP($B$7,'CLMs Strategies'!$A$7:$F$57,5),VLOOKUP($B$7,'CLMs Strategies'!$A$7:$F$57,6)),"")</f>
        <v/>
      </c>
      <c r="D36" s="56"/>
      <c r="E36" s="56"/>
      <c r="F36" s="56"/>
      <c r="G36" s="56"/>
      <c r="H36" s="56"/>
      <c r="I36" s="56"/>
      <c r="J36" s="56"/>
      <c r="K36" s="56"/>
      <c r="L36" s="56"/>
      <c r="M36" s="56"/>
      <c r="N36" s="56"/>
      <c r="O36" s="56"/>
      <c r="P36" s="56"/>
      <c r="Q36" s="56"/>
      <c r="R36" s="56"/>
      <c r="S36" s="56"/>
      <c r="T36" s="56"/>
    </row>
    <row r="37" spans="1:20">
      <c r="A37" s="56"/>
      <c r="B37" s="116" t="str">
        <f ca="1">IF(A37&lt;&gt;"",IF(_xlfn.XLOOKUP(A37,mats_tbl[Unique Material Name],mats_tbl[Audience])="Patient-Facing Pre-Consent",VLOOKUP($B$7,'CLMs Strategies'!$A$7:$F$57,3),VLOOKUP($B$7,'CLMs Strategies'!$A$7:$F$57,4)),"")</f>
        <v/>
      </c>
      <c r="C37" s="116" t="str">
        <f ca="1">IF(A37&lt;&gt;"",IF(_xlfn.XLOOKUP(A37,mats_tbl[Unique Material Name],mats_tbl[Audience])="Patient-Facing Pre-Consent",VLOOKUP($B$7,'CLMs Strategies'!$A$7:$F$57,5),VLOOKUP($B$7,'CLMs Strategies'!$A$7:$F$57,6)),"")</f>
        <v/>
      </c>
      <c r="D37" s="56"/>
      <c r="E37" s="56"/>
      <c r="F37" s="56"/>
      <c r="G37" s="56"/>
      <c r="H37" s="56"/>
      <c r="I37" s="56"/>
      <c r="J37" s="56"/>
      <c r="K37" s="56"/>
      <c r="L37" s="56"/>
      <c r="M37" s="56"/>
      <c r="N37" s="56"/>
      <c r="O37" s="56"/>
      <c r="P37" s="56"/>
      <c r="Q37" s="56"/>
      <c r="R37" s="56"/>
      <c r="S37" s="56"/>
      <c r="T37" s="56"/>
    </row>
    <row r="38" spans="1:20">
      <c r="A38" s="56"/>
      <c r="B38" s="116" t="str">
        <f ca="1">IF(A38&lt;&gt;"",IF(_xlfn.XLOOKUP(A38,mats_tbl[Unique Material Name],mats_tbl[Audience])="Patient-Facing Pre-Consent",VLOOKUP($B$7,'CLMs Strategies'!$A$7:$F$57,3),VLOOKUP($B$7,'CLMs Strategies'!$A$7:$F$57,4)),"")</f>
        <v/>
      </c>
      <c r="C38" s="116" t="str">
        <f ca="1">IF(A38&lt;&gt;"",IF(_xlfn.XLOOKUP(A38,mats_tbl[Unique Material Name],mats_tbl[Audience])="Patient-Facing Pre-Consent",VLOOKUP($B$7,'CLMs Strategies'!$A$7:$F$57,5),VLOOKUP($B$7,'CLMs Strategies'!$A$7:$F$57,6)),"")</f>
        <v/>
      </c>
      <c r="D38" s="56"/>
      <c r="E38" s="56"/>
      <c r="F38" s="56"/>
      <c r="G38" s="56"/>
      <c r="H38" s="56"/>
      <c r="I38" s="56"/>
      <c r="J38" s="56"/>
      <c r="K38" s="56"/>
      <c r="L38" s="56"/>
      <c r="M38" s="56"/>
      <c r="N38" s="56"/>
      <c r="O38" s="56"/>
      <c r="P38" s="56"/>
      <c r="Q38" s="56"/>
      <c r="R38" s="56"/>
      <c r="S38" s="56"/>
      <c r="T38" s="56"/>
    </row>
    <row r="39" spans="1:20">
      <c r="A39" s="56"/>
      <c r="B39" s="116" t="str">
        <f ca="1">IF(A39&lt;&gt;"",IF(_xlfn.XLOOKUP(A39,mats_tbl[Unique Material Name],mats_tbl[Audience])="Patient-Facing Pre-Consent",VLOOKUP($B$7,'CLMs Strategies'!$A$7:$F$57,3),VLOOKUP($B$7,'CLMs Strategies'!$A$7:$F$57,4)),"")</f>
        <v/>
      </c>
      <c r="C39" s="116" t="str">
        <f ca="1">IF(A39&lt;&gt;"",IF(_xlfn.XLOOKUP(A39,mats_tbl[Unique Material Name],mats_tbl[Audience])="Patient-Facing Pre-Consent",VLOOKUP($B$7,'CLMs Strategies'!$A$7:$F$57,5),VLOOKUP($B$7,'CLMs Strategies'!$A$7:$F$57,6)),"")</f>
        <v/>
      </c>
      <c r="D39" s="56"/>
      <c r="E39" s="56"/>
      <c r="F39" s="56"/>
      <c r="G39" s="56"/>
      <c r="H39" s="56"/>
      <c r="I39" s="56"/>
      <c r="J39" s="56"/>
      <c r="K39" s="56"/>
      <c r="L39" s="56"/>
      <c r="M39" s="56"/>
      <c r="N39" s="56"/>
      <c r="O39" s="56"/>
      <c r="P39" s="56"/>
      <c r="Q39" s="56"/>
      <c r="R39" s="56"/>
      <c r="S39" s="56"/>
      <c r="T39" s="56"/>
    </row>
    <row r="40" spans="1:20">
      <c r="A40" s="56"/>
      <c r="B40" s="116"/>
      <c r="C40" s="56"/>
      <c r="D40" s="56"/>
      <c r="E40" s="56"/>
      <c r="F40" s="56"/>
      <c r="G40" s="56"/>
      <c r="H40" s="56"/>
      <c r="I40" s="56"/>
      <c r="J40" s="56"/>
      <c r="K40" s="56"/>
      <c r="L40" s="56"/>
      <c r="M40" s="56"/>
      <c r="N40" s="56"/>
      <c r="O40" s="56"/>
      <c r="P40" s="56"/>
      <c r="Q40" s="56"/>
      <c r="R40" s="56"/>
      <c r="S40" s="56"/>
      <c r="T40" s="56"/>
    </row>
    <row r="41" spans="1:20">
      <c r="A41" s="56"/>
      <c r="B41" s="116"/>
      <c r="C41" s="56"/>
      <c r="D41" s="56"/>
      <c r="E41" s="56"/>
      <c r="F41" s="56"/>
      <c r="G41" s="56"/>
      <c r="H41" s="56"/>
      <c r="I41" s="56"/>
      <c r="J41" s="56"/>
      <c r="K41" s="56"/>
      <c r="L41" s="56"/>
      <c r="M41" s="56"/>
      <c r="N41" s="56"/>
      <c r="O41" s="56"/>
      <c r="P41" s="56"/>
      <c r="Q41" s="56"/>
      <c r="R41" s="56"/>
      <c r="S41" s="56"/>
      <c r="T41" s="56"/>
    </row>
    <row r="42" spans="1:20">
      <c r="A42" s="56"/>
      <c r="B42" s="116"/>
      <c r="C42" s="56"/>
      <c r="D42" s="56"/>
      <c r="E42" s="56"/>
      <c r="F42" s="56"/>
      <c r="G42" s="56"/>
      <c r="H42" s="56"/>
      <c r="I42" s="56"/>
      <c r="J42" s="56"/>
      <c r="K42" s="56"/>
      <c r="L42" s="56"/>
      <c r="M42" s="56"/>
      <c r="N42" s="56"/>
      <c r="O42" s="56"/>
      <c r="P42" s="56"/>
      <c r="Q42" s="56"/>
      <c r="R42" s="56"/>
      <c r="S42" s="56"/>
      <c r="T42" s="56"/>
    </row>
    <row r="43" spans="1:20">
      <c r="A43" s="56"/>
      <c r="B43" s="116"/>
      <c r="C43" s="56"/>
    </row>
    <row r="44" spans="1:20">
      <c r="A44" s="56"/>
      <c r="B44" s="56"/>
      <c r="C44" s="56"/>
    </row>
  </sheetData>
  <mergeCells count="7">
    <mergeCell ref="M7:O7"/>
    <mergeCell ref="P7:Q7"/>
    <mergeCell ref="A22:C22"/>
    <mergeCell ref="A1:A2"/>
    <mergeCell ref="A3:A4"/>
    <mergeCell ref="H7:I7"/>
    <mergeCell ref="J7:L7"/>
  </mergeCells>
  <conditionalFormatting sqref="B1:K5">
    <cfRule type="expression" dxfId="200" priority="1">
      <formula>COUNTIF(translationCountries,B1)=0</formula>
    </cfRule>
  </conditionalFormatting>
  <conditionalFormatting sqref="E7">
    <cfRule type="containsText" dxfId="199" priority="13" operator="containsText" text="OK">
      <formula>NOT(ISERROR(SEARCH("OK",E7)))</formula>
    </cfRule>
    <cfRule type="containsText" dxfId="198" priority="14" operator="containsText" text="AFTER SUBMISSION DEADLINE">
      <formula>NOT(ISERROR(SEARCH("AFTER SUBMISSION DEADLINE",E7)))</formula>
    </cfRule>
  </conditionalFormatting>
  <conditionalFormatting sqref="G10:G29">
    <cfRule type="cellIs" dxfId="197" priority="9" operator="equal">
      <formula>0</formula>
    </cfRule>
  </conditionalFormatting>
  <hyperlinks>
    <hyperlink ref="A1:A2" location="'Country Level Dashboard'!A1" display="'Country Level Dashboard'!A1" xr:uid="{1AED956E-B47A-4B8E-872F-E99D11AF4126}"/>
    <hyperlink ref="A3:A4" location="'Project TOC'!A1" display="'Project TOC'!A1" xr:uid="{1EE14DC5-D788-4FC1-93D8-C472A9245D97}"/>
    <hyperlink ref="B1" location="Argentina!A1" display="Argentina" xr:uid="{678E8168-FB62-476D-B874-A88F2432A972}"/>
    <hyperlink ref="C1" location="Australia!A1" display="Australia" xr:uid="{AF3830BC-87B6-442D-9722-A6F1B9B19E26}"/>
    <hyperlink ref="D1" location="Austria!A1" display="Austria" xr:uid="{4D488F73-1585-49D4-9FCC-4E9F011DBF7B}"/>
    <hyperlink ref="E1" location="Belgium!A1" display="Belgium" xr:uid="{6C04FED2-421E-4293-A84D-DAEE76A2E40F}"/>
    <hyperlink ref="F1" location="Brazil!A1" display="Brazil" xr:uid="{75F64112-6932-42AE-A2AA-779E63025590}"/>
    <hyperlink ref="G1" location="Bulgaria!A1" display="Bulgaria" xr:uid="{1ED33AD3-4588-4439-B2C6-7BE21C2726D6}"/>
    <hyperlink ref="H1" location="Canada!A1" display="Canada" xr:uid="{A3AC2BA9-8795-4CE8-9D76-7C5819BC3198}"/>
    <hyperlink ref="I1" location="Chile!A1" display="Chile" xr:uid="{09464586-D550-4938-A099-3E3CD94D73DD}"/>
    <hyperlink ref="J1" location="China!A1" display="China" xr:uid="{15F8C087-9210-466E-B02F-B9557D447D49}"/>
    <hyperlink ref="K1" location="Colombia!A1" display="Colombia" xr:uid="{2EB5F153-43A9-4E72-8CD4-81E876C7385E}"/>
    <hyperlink ref="B2" location="'Czech Republic'!A1" display="Czech Republic" xr:uid="{345DAF40-57DB-4AFA-BF47-EDC9E3652C7A}"/>
    <hyperlink ref="C2" location="Denmark!A1" display="Denmark" xr:uid="{B429C8AC-6566-44C7-92B0-190F200C332A}"/>
    <hyperlink ref="D2" location="Estonia!A1" display="Estonia" xr:uid="{90C4961E-C4FB-4D42-94C4-D21B7DC65E56}"/>
    <hyperlink ref="F2" location="France!A1" display="France" xr:uid="{05FDD1C3-87F7-43D4-AFBA-EED527C1704B}"/>
    <hyperlink ref="G2" location="Germany!A1" display="Germany" xr:uid="{BF2D62C6-A849-4F0E-98D8-DB4D3EF90BEF}"/>
    <hyperlink ref="H2" location="Greece!A1" display="Greece" xr:uid="{5B630990-B1CE-4595-B4A9-878D62FB84E4}"/>
    <hyperlink ref="J2" location="Hungary!A1" display="Hungary" xr:uid="{A3C3574B-2F55-484A-9447-0A586AABD52A}"/>
    <hyperlink ref="I2" location="'Hong Kong'!A1" display="Hong Kong" xr:uid="{D91B3B44-CF80-4E2A-846E-0DCF76BEAE2D}"/>
    <hyperlink ref="K2" location="Ireland!A1" display="Ireland" xr:uid="{5DC8EDF8-34F2-4C6D-B0B6-741D6756F8C6}"/>
    <hyperlink ref="C3" location="Italy!A1" display="Italy" xr:uid="{4B21BCE1-73DE-4DD1-BC9A-166714A511BE}"/>
    <hyperlink ref="D3" location="Japan!A1" display="Japan" xr:uid="{7A8BF26B-A386-4C90-B14A-6EBB0889EFEB}"/>
    <hyperlink ref="K4" location="'South Korea'!A1" display="South Korea" xr:uid="{B1961912-8281-43A5-B47D-1E7EF8EB0CC0}"/>
    <hyperlink ref="C5" location="Sweden!A1" display="Sweden" xr:uid="{053D6ADF-E72D-4E5B-B96C-5FBD3D3C96CA}"/>
    <hyperlink ref="G5" location="Turkey!A1" display="Turkey" xr:uid="{B659515E-1027-4783-AF6E-FF3EC1FC53DF}"/>
    <hyperlink ref="I5" location="'United Kingdom'!A1" display="United Kingdom" xr:uid="{120DFF04-4CBA-4536-A62E-99165D8B6607}"/>
    <hyperlink ref="J5" location="'United States'!A1" display="United States" xr:uid="{496080F6-1E62-452C-8052-3F4834592083}"/>
    <hyperlink ref="E2" location="Finland!A1" display="Finland" xr:uid="{24929620-C4B5-458F-9020-A9C8D3C73F71}"/>
    <hyperlink ref="B3" location="Israel!A1" display="Israel" xr:uid="{B27349D0-5EE4-4332-9931-C546C5272412}"/>
    <hyperlink ref="E3" location="Latvia!A1" display="Latvia" xr:uid="{9ABE5831-BEA9-4D59-AEF2-1D7BCAEEBB87}"/>
    <hyperlink ref="F3" location="Lithuania!A1" display="Lithuania" xr:uid="{B29129AF-4B66-41ED-BB9E-9B5505D0687A}"/>
    <hyperlink ref="G3" location="Malaysia!A1" display="Malaysia" xr:uid="{5A14F8BA-FE6C-48B9-8136-5A51A8B8B1A9}"/>
    <hyperlink ref="H3" location="Mexico!A1" display="Mexico" xr:uid="{5530684A-DDE8-4528-828A-714076483E97}"/>
    <hyperlink ref="I3" location="Netherlands!A1" display="Netherlands" xr:uid="{48DC9571-E55F-4387-A7D4-E0D1E109F033}"/>
    <hyperlink ref="J3" location="'New Zealand'!A1" display="New Zealand" xr:uid="{3439E3AC-E316-4790-BEA0-0DC3E88119E5}"/>
    <hyperlink ref="K3" location="Norway!A1" display="Norway" xr:uid="{D0ACED81-2BAC-47BE-96F9-38D8C7E13094}"/>
    <hyperlink ref="B4" location="Phillipines!A1" display="Philippines" xr:uid="{36615FEE-26CA-4A03-8F9B-2CC8270312B2}"/>
    <hyperlink ref="C4" location="Poland!A1" display="Poland" xr:uid="{521B6E77-3E72-4F67-9B60-46B65B060A7B}"/>
    <hyperlink ref="D4" location="Portugal!A1" display="Portugal" xr:uid="{4EFE245C-DE8A-486F-9786-E3DEC9BBCC66}"/>
    <hyperlink ref="E4" location="Romania!A1" display="Romania" xr:uid="{84B8BC6C-0980-4292-8F83-DF3D3545DFC2}"/>
    <hyperlink ref="F4" location="Russia!A1" display="Russia" xr:uid="{BD31CEE0-23B4-4E8D-A4E7-775B2A23007F}"/>
    <hyperlink ref="G4" location="'Saudi Arabia'!A1" display="Saudi Arabia" xr:uid="{2E798858-4574-42C6-B0CC-AE241EC09F0A}"/>
    <hyperlink ref="H4" location="Singapore!A1" display="Singapore" xr:uid="{F27EBFEC-CB61-4520-9CD8-071A147B17CF}"/>
    <hyperlink ref="I4" location="Slovakia!A1" display="Slovakia" xr:uid="{0C51A694-2E71-470B-8DAF-61791AC16BEE}"/>
    <hyperlink ref="J4" location="'South Africa'!A1" display="South Africa" xr:uid="{D995E730-8E92-463D-B1A5-BD474E08DCEA}"/>
    <hyperlink ref="B5" location="Spain!A1" display="Spain" xr:uid="{A36CA69F-1258-40C1-B5C5-DABC649A8AEC}"/>
    <hyperlink ref="D5" location="Switzerland!A1" display="Switzerland" xr:uid="{153E11D6-0E4F-40FD-A87E-0A8269972ED3}"/>
    <hyperlink ref="E5" location="Taiwan!A1" display="Taiwan" xr:uid="{FB84EFCF-6FF8-43CD-A022-ADE7FD401056}"/>
    <hyperlink ref="F5" location="Thailand!A1" display="Thailand" xr:uid="{800FC766-712C-4461-8B5E-396325A281AF}"/>
    <hyperlink ref="H5" location="Ukraine!A1" display="Ukraine" xr:uid="{D407DABA-5AE7-48E7-9AEE-9DFA7987BC6C}"/>
    <hyperlink ref="K5" location="Vietnam!A1" display="Vietnam" xr:uid="{EBAA617C-F2F9-47CE-87CD-862142B4C6B8}"/>
  </hyperlinks>
  <pageMargins left="0.7" right="0.7" top="0.75" bottom="0.75" header="0.3" footer="0.3"/>
  <pageSetup orientation="portrait" horizontalDpi="90" verticalDpi="90"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5" id="{61DA9164-B737-49A1-8DC2-D8C14DF6BE9D}">
            <xm:f>OR(INDEX('Batch Summary'!$B$4:$M$53,MATCH($B$7,_xlfn.ANCHORARRAY('Batch Summary'!$A$4),0),MATCH(B10,'Batch Summary'!$B$3:$M$3,0))="No")</xm:f>
            <x14:dxf>
              <font>
                <color theme="0"/>
              </font>
              <fill>
                <patternFill patternType="none">
                  <bgColor auto="1"/>
                </patternFill>
              </fill>
            </x14:dxf>
          </x14:cfRule>
          <xm:sqref>B10:B19 B23</xm:sqref>
        </x14:conditionalFormatting>
        <x14:conditionalFormatting xmlns:xm="http://schemas.microsoft.com/office/excel/2006/main">
          <x14:cfRule type="expression" priority="16" id="{055ED287-8615-4104-A2E1-5E94CAE780D9}">
            <xm:f>OR(INDEX('Batch Summary'!$P$4:$AA$53,MATCH($B$7,_xlfn.ANCHORARRAY('Batch Summary'!$O$4),0),MATCH(C10,'Batch Summary'!$P$3:$AA$3,0))="No")</xm:f>
            <x14:dxf>
              <font>
                <color theme="0"/>
              </font>
            </x14:dxf>
          </x14:cfRule>
          <xm:sqref>C10:C19 C23</xm:sqref>
        </x14:conditionalFormatting>
        <x14:conditionalFormatting xmlns:xm="http://schemas.microsoft.com/office/excel/2006/main">
          <x14:cfRule type="expression" priority="17" id="{F5808C24-17FE-41F6-AAAB-E06ED46165F6}">
            <xm:f>OR(INDEX('Batch Summary'!$AD$4:$AO$53,MATCH($B$7,_xlfn.ANCHORARRAY('Batch Summary'!$AC$4),0),MATCH(D10,'Batch Summary'!$AD$3:$AO$3,0))="No")</xm:f>
            <x14:dxf>
              <font>
                <color theme="0"/>
              </font>
            </x14:dxf>
          </x14:cfRule>
          <xm:sqref>D10:D21</xm:sqref>
        </x14:conditionalFormatting>
        <x14:conditionalFormatting xmlns:xm="http://schemas.microsoft.com/office/excel/2006/main">
          <x14:cfRule type="expression" priority="18" id="{F8EFDD8A-822B-4A89-B586-DB246EB440D8}">
            <xm:f>OR(INDEX('Batch Summary'!$AR$4:$BB$53,MATCH($B$7,_xlfn.ANCHORARRAY('Batch Summary'!$AQ$4),0),MATCH(E10,'Batch Summary'!$AR$3:$BB$3,0))="No")</xm:f>
            <x14:dxf>
              <font>
                <color theme="0"/>
              </font>
            </x14:dxf>
          </x14:cfRule>
          <xm:sqref>E10:E21</xm:sqref>
        </x14:conditionalFormatting>
      </x14:conditionalFormattings>
    </ext>
  </extLst>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42A9E-CF5A-472F-A87C-C03346D1F0D6}">
  <sheetPr codeName="Sheet57"/>
  <dimension ref="A1:V44"/>
  <sheetViews>
    <sheetView workbookViewId="0">
      <selection sqref="A1:A2"/>
    </sheetView>
  </sheetViews>
  <sheetFormatPr defaultRowHeight="15"/>
  <cols>
    <col min="1" max="1" width="17.5703125" bestFit="1" customWidth="1"/>
    <col min="2" max="2" width="20.140625" customWidth="1"/>
    <col min="3" max="3" width="20.42578125" customWidth="1"/>
    <col min="4" max="4" width="15.85546875" customWidth="1"/>
    <col min="5" max="5" width="15.42578125" customWidth="1"/>
    <col min="6" max="7" width="17.5703125" customWidth="1"/>
    <col min="8" max="8" width="10.140625" customWidth="1"/>
    <col min="9" max="9" width="16.140625" customWidth="1"/>
    <col min="10" max="10" width="14.140625" customWidth="1"/>
    <col min="11" max="11" width="11.5703125" bestFit="1" customWidth="1"/>
    <col min="12" max="12" width="10.85546875" customWidth="1"/>
    <col min="13" max="13" width="11.42578125" customWidth="1"/>
    <col min="14" max="14" width="10.85546875" customWidth="1"/>
    <col min="15" max="15" width="11" customWidth="1"/>
    <col min="16" max="16" width="10.85546875" customWidth="1"/>
    <col min="17" max="17" width="10.140625" bestFit="1" customWidth="1"/>
    <col min="18" max="18" width="12.140625" customWidth="1"/>
    <col min="19" max="19" width="18.5703125" customWidth="1"/>
  </cols>
  <sheetData>
    <row r="1" spans="1:22">
      <c r="A1" s="716" t="s">
        <v>733</v>
      </c>
      <c r="B1" s="477" t="s">
        <v>90</v>
      </c>
      <c r="C1" s="477" t="s">
        <v>92</v>
      </c>
      <c r="D1" s="477" t="s">
        <v>94</v>
      </c>
      <c r="E1" s="477" t="s">
        <v>97</v>
      </c>
      <c r="F1" s="477" t="s">
        <v>99</v>
      </c>
      <c r="G1" s="477" t="s">
        <v>101</v>
      </c>
      <c r="H1" s="477" t="s">
        <v>103</v>
      </c>
      <c r="I1" s="477" t="s">
        <v>105</v>
      </c>
      <c r="J1" s="477" t="s">
        <v>107</v>
      </c>
      <c r="K1" s="477" t="s">
        <v>109</v>
      </c>
      <c r="L1" s="56"/>
      <c r="M1" s="56"/>
      <c r="N1" s="56"/>
      <c r="O1" s="56"/>
      <c r="P1" s="56"/>
      <c r="Q1" s="56"/>
      <c r="R1" s="56"/>
      <c r="S1" s="56"/>
      <c r="T1" s="56"/>
      <c r="U1" s="56"/>
      <c r="V1" s="56"/>
    </row>
    <row r="2" spans="1:22">
      <c r="A2" s="716"/>
      <c r="B2" s="477" t="s">
        <v>111</v>
      </c>
      <c r="C2" s="477" t="s">
        <v>113</v>
      </c>
      <c r="D2" s="477" t="s">
        <v>115</v>
      </c>
      <c r="E2" s="477" t="s">
        <v>117</v>
      </c>
      <c r="F2" s="477" t="s">
        <v>119</v>
      </c>
      <c r="G2" s="477" t="s">
        <v>121</v>
      </c>
      <c r="H2" s="477" t="s">
        <v>123</v>
      </c>
      <c r="I2" s="477" t="s">
        <v>125</v>
      </c>
      <c r="J2" s="477" t="s">
        <v>127</v>
      </c>
      <c r="K2" s="477" t="s">
        <v>131</v>
      </c>
      <c r="L2" s="56"/>
      <c r="M2" s="56"/>
      <c r="N2" s="56"/>
      <c r="O2" s="56"/>
      <c r="P2" s="56"/>
      <c r="Q2" s="56"/>
      <c r="R2" s="56"/>
      <c r="S2" s="56"/>
      <c r="T2" s="56"/>
      <c r="U2" s="56"/>
      <c r="V2" s="56"/>
    </row>
    <row r="3" spans="1:22">
      <c r="A3" s="717" t="s">
        <v>51</v>
      </c>
      <c r="B3" s="477" t="s">
        <v>133</v>
      </c>
      <c r="C3" s="477" t="s">
        <v>135</v>
      </c>
      <c r="D3" s="477" t="s">
        <v>137</v>
      </c>
      <c r="E3" s="477" t="s">
        <v>139</v>
      </c>
      <c r="F3" s="477" t="s">
        <v>141</v>
      </c>
      <c r="G3" s="477" t="s">
        <v>143</v>
      </c>
      <c r="H3" s="477" t="s">
        <v>145</v>
      </c>
      <c r="I3" s="477" t="s">
        <v>147</v>
      </c>
      <c r="J3" s="477" t="s">
        <v>149</v>
      </c>
      <c r="K3" s="477" t="s">
        <v>151</v>
      </c>
      <c r="L3" s="56"/>
      <c r="M3" s="56"/>
      <c r="N3" s="56"/>
      <c r="O3" s="56"/>
      <c r="P3" s="56"/>
      <c r="Q3" s="56"/>
      <c r="R3" s="56"/>
      <c r="S3" s="56"/>
      <c r="T3" s="56"/>
      <c r="U3" s="56"/>
      <c r="V3" s="56"/>
    </row>
    <row r="4" spans="1:22">
      <c r="A4" s="718"/>
      <c r="B4" s="477" t="s">
        <v>153</v>
      </c>
      <c r="C4" s="477" t="s">
        <v>155</v>
      </c>
      <c r="D4" s="477" t="s">
        <v>157</v>
      </c>
      <c r="E4" s="477" t="s">
        <v>159</v>
      </c>
      <c r="F4" s="477" t="s">
        <v>161</v>
      </c>
      <c r="G4" s="477" t="s">
        <v>163</v>
      </c>
      <c r="H4" s="477" t="s">
        <v>165</v>
      </c>
      <c r="I4" s="477" t="s">
        <v>167</v>
      </c>
      <c r="J4" s="477" t="s">
        <v>169</v>
      </c>
      <c r="K4" s="477" t="s">
        <v>171</v>
      </c>
      <c r="L4" s="56"/>
      <c r="M4" s="56"/>
      <c r="N4" s="56"/>
      <c r="O4" s="56"/>
      <c r="P4" s="56"/>
      <c r="Q4" s="56"/>
      <c r="R4" s="56"/>
      <c r="S4" s="56"/>
      <c r="T4" s="56"/>
      <c r="U4" s="56"/>
      <c r="V4" s="56"/>
    </row>
    <row r="5" spans="1:22">
      <c r="A5" s="56"/>
      <c r="B5" s="477" t="s">
        <v>173</v>
      </c>
      <c r="C5" s="477" t="s">
        <v>175</v>
      </c>
      <c r="D5" s="477" t="s">
        <v>177</v>
      </c>
      <c r="E5" s="477" t="s">
        <v>179</v>
      </c>
      <c r="F5" s="477" t="s">
        <v>181</v>
      </c>
      <c r="G5" s="477" t="s">
        <v>183</v>
      </c>
      <c r="H5" s="477" t="s">
        <v>185</v>
      </c>
      <c r="I5" s="477" t="s">
        <v>187</v>
      </c>
      <c r="J5" s="477" t="s">
        <v>189</v>
      </c>
      <c r="K5" s="477" t="s">
        <v>191</v>
      </c>
      <c r="L5" s="56"/>
      <c r="M5" s="56"/>
      <c r="N5" s="56"/>
      <c r="O5" s="56"/>
      <c r="P5" s="56"/>
      <c r="Q5" s="56"/>
      <c r="R5" s="56"/>
      <c r="S5" s="56"/>
      <c r="T5" s="56"/>
      <c r="U5" s="56"/>
      <c r="V5" s="56"/>
    </row>
    <row r="6" spans="1:22" ht="15.75" thickBot="1">
      <c r="A6" s="56"/>
      <c r="B6" s="56"/>
      <c r="C6" s="56"/>
      <c r="D6" s="56"/>
      <c r="E6" s="56"/>
      <c r="F6" s="56"/>
      <c r="G6" s="56"/>
      <c r="H6" s="56"/>
      <c r="I6" s="56"/>
      <c r="J6" s="56"/>
      <c r="K6" s="56"/>
      <c r="L6" s="56"/>
      <c r="M6" s="56"/>
      <c r="N6" s="56"/>
      <c r="O6" s="56"/>
      <c r="P6" s="56"/>
      <c r="Q6" s="56"/>
      <c r="R6" s="56"/>
      <c r="S6" s="56"/>
      <c r="T6" s="56"/>
      <c r="U6" s="56"/>
      <c r="V6" s="56"/>
    </row>
    <row r="7" spans="1:22" ht="49.5" customHeight="1" thickBot="1">
      <c r="A7" s="56"/>
      <c r="B7" s="465" t="e" cm="1">
        <f t="array" aca="1" ref="B7" ca="1">MID(CELL("filename",B1),FIND("]",CELL("filename",B1))+1,255)</f>
        <v>#VALUE!</v>
      </c>
      <c r="C7" s="359" t="s">
        <v>734</v>
      </c>
      <c r="D7" s="362"/>
      <c r="E7" s="360" t="str">
        <f ca="1">IF(D7="","",IF(D7&lt;=MAX(N10:N28)+2,"AFTER SUBMISSION DEADLINE","OK"))</f>
        <v/>
      </c>
      <c r="F7" s="56"/>
      <c r="G7" s="319"/>
      <c r="H7" s="700" t="s">
        <v>314</v>
      </c>
      <c r="I7" s="701"/>
      <c r="J7" s="702" t="s">
        <v>570</v>
      </c>
      <c r="K7" s="703"/>
      <c r="L7" s="704"/>
      <c r="M7" s="705" t="s">
        <v>571</v>
      </c>
      <c r="N7" s="706"/>
      <c r="O7" s="707"/>
      <c r="P7" s="713" t="s">
        <v>735</v>
      </c>
      <c r="Q7" s="714"/>
      <c r="R7" s="298" t="s">
        <v>573</v>
      </c>
      <c r="S7" s="299" t="s">
        <v>574</v>
      </c>
      <c r="U7" s="56"/>
      <c r="V7" s="56"/>
    </row>
    <row r="8" spans="1:22" ht="51.75" thickBot="1">
      <c r="A8" s="56"/>
      <c r="B8" s="431" t="s">
        <v>736</v>
      </c>
      <c r="C8" s="431" t="s">
        <v>566</v>
      </c>
      <c r="D8" s="431" t="s">
        <v>737</v>
      </c>
      <c r="E8" s="431" t="s">
        <v>738</v>
      </c>
      <c r="F8" s="425"/>
      <c r="G8" s="318" t="s">
        <v>80</v>
      </c>
      <c r="H8" s="300" t="s">
        <v>578</v>
      </c>
      <c r="I8" s="301" t="s">
        <v>579</v>
      </c>
      <c r="J8" s="302" t="s">
        <v>580</v>
      </c>
      <c r="K8" s="303" t="s">
        <v>581</v>
      </c>
      <c r="L8" s="304" t="s">
        <v>582</v>
      </c>
      <c r="M8" s="305" t="s">
        <v>583</v>
      </c>
      <c r="N8" s="306" t="s">
        <v>584</v>
      </c>
      <c r="O8" s="307" t="s">
        <v>585</v>
      </c>
      <c r="P8" s="308" t="s">
        <v>586</v>
      </c>
      <c r="Q8" s="309" t="s">
        <v>587</v>
      </c>
      <c r="R8" s="310" t="s">
        <v>588</v>
      </c>
      <c r="S8" s="311" t="s">
        <v>589</v>
      </c>
      <c r="U8" s="56"/>
      <c r="V8" s="56"/>
    </row>
    <row r="9" spans="1:22" ht="15" hidden="1" customHeight="1" thickBot="1">
      <c r="A9" s="56"/>
      <c r="B9" s="346"/>
      <c r="C9" s="346"/>
      <c r="D9" s="346"/>
      <c r="E9" s="346"/>
      <c r="F9" s="425"/>
      <c r="G9" s="353" t="s">
        <v>739</v>
      </c>
      <c r="H9" s="347"/>
      <c r="I9" s="347"/>
      <c r="J9" s="348">
        <v>2</v>
      </c>
      <c r="K9" s="348">
        <f>ICRcomplete</f>
        <v>0</v>
      </c>
      <c r="L9" s="348"/>
      <c r="M9" s="349">
        <v>2</v>
      </c>
      <c r="N9" s="349">
        <f>DTPdelv</f>
        <v>8</v>
      </c>
      <c r="O9" s="349"/>
      <c r="P9" s="404">
        <f>expERCreturn</f>
        <v>30</v>
      </c>
      <c r="Q9" s="350"/>
      <c r="R9" s="351">
        <f>ERCdelv</f>
        <v>3</v>
      </c>
      <c r="S9" s="352"/>
      <c r="U9" s="56"/>
      <c r="V9" s="56"/>
    </row>
    <row r="10" spans="1:22" ht="15.75" thickTop="1">
      <c r="A10" s="56"/>
      <c r="B10" s="116" t="str" cm="1">
        <f t="array" ref="B10">IFERROR(_xlfn._xlws.FILTER(mats_tbl[Unique Material Name],mats_tbl[Translation Batch]=1),"")</f>
        <v/>
      </c>
      <c r="C10" s="116" t="str" cm="1">
        <f t="array" ref="C10">IFERROR(_xlfn._xlws.FILTER(mats_tbl[Unique Material Name],mats_tbl[Translation Batch]=2),"")</f>
        <v/>
      </c>
      <c r="D10" s="116" t="str" cm="1">
        <f t="array" ref="D10">IFERROR(_xlfn._xlws.FILTER(mats_tbl[Unique Material Name],mats_tbl[Translation Batch]=3),"")</f>
        <v/>
      </c>
      <c r="E10" s="28" t="str" cm="1">
        <f t="array" ref="E10">IFERROR(_xlfn._xlws.FILTER(mats_tbl[Unique Material Name],mats_tbl[Translation Batch]=4),"")</f>
        <v/>
      </c>
      <c r="F10" s="333" t="s">
        <v>258</v>
      </c>
      <c r="G10" s="320" t="str" cm="1">
        <f t="array" aca="1" ref="G10" ca="1">IFERROR(_xlfn._xlws.FILTER(References!$E$237:$E$536,(References!$D$237:$D$536=$B$7)),"")</f>
        <v/>
      </c>
      <c r="H10" s="330" t="str">
        <f ca="1">IF(batch1Start="","",IF(G10=0,"",WORKDAY(batch1Start,7)))</f>
        <v/>
      </c>
      <c r="I10" s="331"/>
      <c r="J10" s="355" t="str">
        <f ca="1">IFERROR(IF(I10="",WORKDAY(H10,$J$9),WORKDAY(I10,$J$9)),"")</f>
        <v/>
      </c>
      <c r="K10" s="330" t="e">
        <f ca="1">WORKDAY(J10,$K$9)</f>
        <v>#VALUE!</v>
      </c>
      <c r="L10" s="331"/>
      <c r="M10" s="330" t="e">
        <f ca="1">IF(L10="",WORKDAY(K10,M9),WORKDAY(L10,M9))</f>
        <v>#VALUE!</v>
      </c>
      <c r="N10" s="330" t="e">
        <f ca="1">WORKDAY(M10,DTPdelv)</f>
        <v>#VALUE!</v>
      </c>
      <c r="O10" s="331"/>
      <c r="P10" s="402" t="e">
        <f ca="1">IF(G10=0,"",IF(O10="",WORKDAY(N10,$P$9),WORKDAY(O10,$P$9)))</f>
        <v>#VALUE!</v>
      </c>
      <c r="Q10" s="331"/>
      <c r="R10" s="403" t="e">
        <f ca="1">IF(G10=0,"",IF(Q10="",WORKDAY(P10,$R$9),WORKDAY(Q10,$R$9)))</f>
        <v>#VALUE!</v>
      </c>
      <c r="S10" s="330"/>
      <c r="T10" s="56"/>
      <c r="U10" s="56"/>
      <c r="V10" s="56"/>
    </row>
    <row r="11" spans="1:22">
      <c r="A11" s="56"/>
      <c r="B11" s="116"/>
      <c r="C11" s="116"/>
      <c r="D11" s="116"/>
      <c r="E11" s="116"/>
      <c r="F11" s="56"/>
      <c r="G11" s="73"/>
      <c r="H11" s="354" t="str">
        <f>IF(batch1Start="","",IF(G11=0,"",WORKDAY(batch1Start,7)))</f>
        <v/>
      </c>
      <c r="I11" s="357"/>
      <c r="J11" s="354" t="str">
        <f>IFERROR(IF(I11="",WORKDAY(H11,$J$9),WORKDAY(I11,$J$9)),"")</f>
        <v/>
      </c>
      <c r="K11" s="354" t="str">
        <f>IF(J11="","",WORKDAY(J11,$K$9))</f>
        <v/>
      </c>
      <c r="L11" s="357"/>
      <c r="M11" s="354" t="str">
        <f>IFERROR(IF(L11="",WORKDAY(K11,$M$9),WORKDAY(L11,$M$9)),"")</f>
        <v/>
      </c>
      <c r="N11" s="354" t="str">
        <f>IF(H11&lt;&gt;"",WORKDAY(M11,$N$9),"")</f>
        <v/>
      </c>
      <c r="O11" s="357"/>
      <c r="P11" s="354" t="str">
        <f t="shared" ref="P11:P14" si="0">IF(G11=0,"",IF(O11="",WORKDAY(N11,$P$9),WORKDAY(O11,$P$9)))</f>
        <v/>
      </c>
      <c r="Q11" s="357"/>
      <c r="R11" s="354" t="str">
        <f t="shared" ref="R11:R14" si="1">IF(G11=0,"",IF(Q11="",WORKDAY(P11,$R$9),WORKDAY(Q11,$R$9)))</f>
        <v/>
      </c>
      <c r="S11" s="354"/>
      <c r="T11" s="56"/>
      <c r="U11" s="56"/>
      <c r="V11" s="56"/>
    </row>
    <row r="12" spans="1:22">
      <c r="A12" s="56"/>
      <c r="B12" s="116"/>
      <c r="C12" s="116"/>
      <c r="D12" s="116"/>
      <c r="E12" s="116"/>
      <c r="F12" s="56"/>
      <c r="G12" s="73"/>
      <c r="H12" s="354" t="str">
        <f>IF(batch1Start="","",IF(G12=0,"",WORKDAY(batch1Start,7)))</f>
        <v/>
      </c>
      <c r="I12" s="357"/>
      <c r="J12" s="354" t="str">
        <f t="shared" ref="J12:J14" si="2">IFERROR(IF(I12="",WORKDAY(H12,$J$9),WORKDAY(I12,$J$9)),"")</f>
        <v/>
      </c>
      <c r="K12" s="354" t="str">
        <f>IF(J12="","",WORKDAY(J12,$K$9))</f>
        <v/>
      </c>
      <c r="L12" s="357"/>
      <c r="M12" s="354" t="str">
        <f t="shared" ref="M12:M14" si="3">IFERROR(IF(L12="",WORKDAY(K12,$M$9),WORKDAY(L12,$M$9)),"")</f>
        <v/>
      </c>
      <c r="N12" s="354" t="str">
        <f t="shared" ref="N12:N13" si="4">IF(H12&lt;&gt;"",WORKDAY(M12,$N$9),"")</f>
        <v/>
      </c>
      <c r="O12" s="357"/>
      <c r="P12" s="354" t="str">
        <f t="shared" si="0"/>
        <v/>
      </c>
      <c r="Q12" s="357"/>
      <c r="R12" s="354" t="str">
        <f t="shared" si="1"/>
        <v/>
      </c>
      <c r="S12" s="354"/>
      <c r="T12" s="56"/>
      <c r="U12" s="56"/>
      <c r="V12" s="56"/>
    </row>
    <row r="13" spans="1:22">
      <c r="A13" s="56"/>
      <c r="B13" s="116"/>
      <c r="C13" s="116"/>
      <c r="D13" s="116"/>
      <c r="E13" s="116"/>
      <c r="F13" s="56"/>
      <c r="G13" s="73"/>
      <c r="H13" s="354" t="str">
        <f>IF(batch1Start="","",IF(G13=0,"",WORKDAY(batch1Start,7)))</f>
        <v/>
      </c>
      <c r="I13" s="357"/>
      <c r="J13" s="354" t="str">
        <f t="shared" si="2"/>
        <v/>
      </c>
      <c r="K13" s="354" t="str">
        <f t="shared" ref="K13:K28" si="5">IF(J13="","",WORKDAY(J13,$K$9))</f>
        <v/>
      </c>
      <c r="L13" s="357"/>
      <c r="M13" s="354" t="str">
        <f t="shared" si="3"/>
        <v/>
      </c>
      <c r="N13" s="354" t="str">
        <f t="shared" si="4"/>
        <v/>
      </c>
      <c r="O13" s="357"/>
      <c r="P13" s="354" t="str">
        <f t="shared" si="0"/>
        <v/>
      </c>
      <c r="Q13" s="357"/>
      <c r="R13" s="354" t="str">
        <f t="shared" si="1"/>
        <v/>
      </c>
      <c r="S13" s="354"/>
      <c r="T13" s="56"/>
      <c r="U13" s="56"/>
      <c r="V13" s="56"/>
    </row>
    <row r="14" spans="1:22" ht="15.75" thickBot="1">
      <c r="A14" s="56"/>
      <c r="B14" s="116"/>
      <c r="C14" s="116"/>
      <c r="D14" s="116"/>
      <c r="E14" s="116"/>
      <c r="F14" s="56"/>
      <c r="G14" s="73"/>
      <c r="H14" s="405" t="str">
        <f>IF(batch1Start="","",IF(G14="","",WORKDAY(batch1Start,7)))</f>
        <v/>
      </c>
      <c r="I14" s="357"/>
      <c r="J14" s="354" t="str">
        <f t="shared" si="2"/>
        <v/>
      </c>
      <c r="K14" s="354" t="str">
        <f t="shared" si="5"/>
        <v/>
      </c>
      <c r="L14" s="357"/>
      <c r="M14" s="354" t="str">
        <f t="shared" si="3"/>
        <v/>
      </c>
      <c r="N14" s="354" t="str">
        <f>IF(H14&lt;&gt;"",WORKDAY(M14,$N$9),"")</f>
        <v/>
      </c>
      <c r="O14" s="357"/>
      <c r="P14" s="405" t="str">
        <f t="shared" si="0"/>
        <v/>
      </c>
      <c r="Q14" s="357"/>
      <c r="R14" s="405" t="str">
        <f t="shared" si="1"/>
        <v/>
      </c>
      <c r="S14" s="405"/>
      <c r="T14" s="56"/>
      <c r="U14" s="56"/>
      <c r="V14" s="56"/>
    </row>
    <row r="15" spans="1:22">
      <c r="A15" s="56"/>
      <c r="B15" s="116"/>
      <c r="C15" s="116"/>
      <c r="D15" s="116"/>
      <c r="E15" s="116"/>
      <c r="F15" s="333" t="s">
        <v>259</v>
      </c>
      <c r="G15" s="320" t="str" cm="1">
        <f t="array" aca="1" ref="G15" ca="1">IFERROR(_xlfn._xlws.FILTER(References!$E$237:$E$536,(References!$D$237:$D$536=$B$7)),"")</f>
        <v/>
      </c>
      <c r="H15" s="403" t="str">
        <f ca="1">IF(batch2Start="","",IF(G15=0,"",WORKDAY(batch2Start,7)))</f>
        <v/>
      </c>
      <c r="I15" s="331"/>
      <c r="J15" s="330" t="str">
        <f ca="1">IFERROR(IF(I15="",WORKDAY(H15,$J$9),WORKDAY(I15,$J$9)),"")</f>
        <v/>
      </c>
      <c r="K15" s="330" t="str">
        <f t="shared" ca="1" si="5"/>
        <v/>
      </c>
      <c r="L15" s="331"/>
      <c r="M15" s="330" t="str">
        <f ca="1">IFERROR(IF(L15="",WORKDAY(K15,$M$9),WORKDAY(L15,$M$9)),"")</f>
        <v/>
      </c>
      <c r="N15" s="330" t="str">
        <f ca="1">IF(H15&lt;&gt;"",WORKDAY(M15,$N$9),"")</f>
        <v/>
      </c>
      <c r="O15" s="331"/>
      <c r="P15" s="403" t="str">
        <f ca="1">IF(H15="","",IF(O15="",WORKDAY(N15,$P$9),WORKDAY(O15,$P$9)))</f>
        <v/>
      </c>
      <c r="Q15" s="331"/>
      <c r="R15" s="403" t="str">
        <f ca="1">IF(H15="","",IF(Q15="",WORKDAY(P15,$R$9),WORKDAY(Q15,$R$9)))</f>
        <v/>
      </c>
      <c r="S15" s="403"/>
      <c r="T15" s="56"/>
      <c r="U15" s="56"/>
      <c r="V15" s="56"/>
    </row>
    <row r="16" spans="1:22" ht="15.75" customHeight="1">
      <c r="A16" s="56"/>
      <c r="B16" s="116"/>
      <c r="C16" s="116"/>
      <c r="D16" s="116"/>
      <c r="E16" s="116"/>
      <c r="F16" s="56"/>
      <c r="G16" s="73"/>
      <c r="H16" s="354" t="str">
        <f>IF(batch2Start="","",IF(G16=0,"",WORKDAY(batch2Start,7)))</f>
        <v/>
      </c>
      <c r="I16" s="357"/>
      <c r="J16" s="354" t="str">
        <f t="shared" ref="J16:J28" si="6">IFERROR(IF(I16="",WORKDAY(H16,$J$9),WORKDAY(I16,$J$9)),"")</f>
        <v/>
      </c>
      <c r="K16" s="354" t="str">
        <f t="shared" si="5"/>
        <v/>
      </c>
      <c r="L16" s="357"/>
      <c r="M16" s="354" t="str">
        <f>IFERROR(IF(L16="",WORKDAY(K16,$M$9),WORKDAY(L16,$M$9)),"")</f>
        <v/>
      </c>
      <c r="N16" s="354" t="str">
        <f>IF(H16&lt;&gt;"",WORKDAY(M16,$N$9),"")</f>
        <v/>
      </c>
      <c r="O16" s="357"/>
      <c r="P16" s="354" t="str">
        <f>IF(H16="","",IF(O16="",WORKDAY(N16,$P$9),WORKDAY(O16,$P$9)))</f>
        <v/>
      </c>
      <c r="Q16" s="357"/>
      <c r="R16" s="403" t="str">
        <f t="shared" ref="R16:R28" si="7">IF(H16="","",IF(Q16="",WORKDAY(P16,$R$9),WORKDAY(Q16,$R$9)))</f>
        <v/>
      </c>
      <c r="S16" s="354"/>
      <c r="T16" s="56"/>
      <c r="U16" s="56"/>
      <c r="V16" s="56"/>
    </row>
    <row r="17" spans="1:22">
      <c r="A17" s="56"/>
      <c r="B17" s="116"/>
      <c r="C17" s="116"/>
      <c r="D17" s="116"/>
      <c r="E17" s="116"/>
      <c r="F17" s="56"/>
      <c r="G17" s="73"/>
      <c r="H17" s="354" t="str">
        <f>IF(batch2Start="","",IF(G17=0,"",WORKDAY(batch2Start,7)))</f>
        <v/>
      </c>
      <c r="I17" s="357"/>
      <c r="J17" s="354" t="str">
        <f t="shared" si="6"/>
        <v/>
      </c>
      <c r="K17" s="354" t="str">
        <f t="shared" si="5"/>
        <v/>
      </c>
      <c r="L17" s="357"/>
      <c r="M17" s="354" t="str">
        <f t="shared" ref="M17" si="8">IFERROR(IF(L17="",WORKDAY(K17,$M$9),WORKDAY(L17,$M$9)),"")</f>
        <v/>
      </c>
      <c r="N17" s="354" t="str">
        <f t="shared" ref="N17:N28" si="9">IF(H17&lt;&gt;"",WORKDAY(M17,$N$9),"")</f>
        <v/>
      </c>
      <c r="O17" s="357"/>
      <c r="P17" s="354" t="str">
        <f t="shared" ref="P17:P28" si="10">IF(H17="","",IF(O17="",WORKDAY(N17,$P$9),WORKDAY(O17,$P$9)))</f>
        <v/>
      </c>
      <c r="Q17" s="357"/>
      <c r="R17" s="403" t="str">
        <f t="shared" si="7"/>
        <v/>
      </c>
      <c r="S17" s="354"/>
      <c r="T17" s="56"/>
      <c r="U17" s="56"/>
      <c r="V17" s="56"/>
    </row>
    <row r="18" spans="1:22">
      <c r="A18" s="56"/>
      <c r="B18" s="116"/>
      <c r="C18" s="116"/>
      <c r="D18" s="116"/>
      <c r="E18" s="116"/>
      <c r="F18" s="56"/>
      <c r="G18" s="73"/>
      <c r="H18" s="354" t="str">
        <f>IF(batch2Start="","",IF(G18=0,"",WORKDAY(batch2Start,7)))</f>
        <v/>
      </c>
      <c r="I18" s="357"/>
      <c r="J18" s="354" t="str">
        <f t="shared" si="6"/>
        <v/>
      </c>
      <c r="K18" s="354" t="str">
        <f t="shared" si="5"/>
        <v/>
      </c>
      <c r="L18" s="357"/>
      <c r="M18" s="354" t="str">
        <f>IFERROR(IF(L18="",WORKDAY(K18,$M$9),WORKDAY(L18,$M$9)),"")</f>
        <v/>
      </c>
      <c r="N18" s="354" t="str">
        <f t="shared" si="9"/>
        <v/>
      </c>
      <c r="O18" s="357"/>
      <c r="P18" s="354" t="str">
        <f t="shared" si="10"/>
        <v/>
      </c>
      <c r="Q18" s="357"/>
      <c r="R18" s="403" t="str">
        <f t="shared" si="7"/>
        <v/>
      </c>
      <c r="S18" s="354"/>
      <c r="T18" s="56"/>
      <c r="U18" s="56"/>
      <c r="V18" s="56"/>
    </row>
    <row r="19" spans="1:22" ht="15.75" thickBot="1">
      <c r="A19" s="56"/>
      <c r="B19" s="116"/>
      <c r="C19" s="116"/>
      <c r="D19" s="116"/>
      <c r="E19" s="116"/>
      <c r="F19" s="56"/>
      <c r="G19" s="73"/>
      <c r="H19" s="405" t="str">
        <f>IF(batch2Start="","",IF(G19="","",WORKDAY(batch2Start,7)))</f>
        <v/>
      </c>
      <c r="I19" s="357"/>
      <c r="J19" s="354" t="str">
        <f t="shared" si="6"/>
        <v/>
      </c>
      <c r="K19" s="354" t="str">
        <f t="shared" si="5"/>
        <v/>
      </c>
      <c r="L19" s="357"/>
      <c r="M19" s="354" t="str">
        <f>IFERROR(IF(L19="",WORKDAY(K19,$M$9),WORKDAY(L19,$M$9)),"")</f>
        <v/>
      </c>
      <c r="N19" s="354" t="str">
        <f t="shared" si="9"/>
        <v/>
      </c>
      <c r="O19" s="357"/>
      <c r="P19" s="358" t="str">
        <f t="shared" si="10"/>
        <v/>
      </c>
      <c r="Q19" s="357"/>
      <c r="R19" s="463" t="str">
        <f t="shared" si="7"/>
        <v/>
      </c>
      <c r="S19" s="405"/>
      <c r="T19" s="56"/>
      <c r="U19" s="56"/>
      <c r="V19" s="56"/>
    </row>
    <row r="20" spans="1:22">
      <c r="A20" s="56"/>
      <c r="B20" s="56"/>
      <c r="C20" s="56"/>
      <c r="D20" s="116"/>
      <c r="E20" s="116"/>
      <c r="F20" s="333" t="s">
        <v>260</v>
      </c>
      <c r="G20" s="320" t="str" cm="1">
        <f t="array" aca="1" ref="G20" ca="1">IFERROR(_xlfn._xlws.FILTER(References!$E$237:$E$536,(References!$D$237:$D$536=$B$7)),"")</f>
        <v/>
      </c>
      <c r="H20" s="403" t="str">
        <f ca="1">IF(batch3Start="","",IF(G20=0,"",WORKDAY(batch3Start,7)))</f>
        <v/>
      </c>
      <c r="I20" s="331"/>
      <c r="J20" s="330" t="str">
        <f t="shared" ca="1" si="6"/>
        <v/>
      </c>
      <c r="K20" s="330" t="str">
        <f t="shared" ca="1" si="5"/>
        <v/>
      </c>
      <c r="L20" s="331"/>
      <c r="M20" s="330" t="str">
        <f t="shared" ref="M20:M24" ca="1" si="11">IFERROR(IF(L20="",WORKDAY(K20,$M$9),WORKDAY(L20,$M$9)),"")</f>
        <v/>
      </c>
      <c r="N20" s="330" t="str">
        <f t="shared" ca="1" si="9"/>
        <v/>
      </c>
      <c r="O20" s="331"/>
      <c r="P20" s="330" t="str">
        <f t="shared" ca="1" si="10"/>
        <v/>
      </c>
      <c r="Q20" s="331"/>
      <c r="R20" s="330" t="str">
        <f t="shared" ca="1" si="7"/>
        <v/>
      </c>
      <c r="S20" s="403"/>
      <c r="T20" s="56"/>
      <c r="U20" s="56"/>
      <c r="V20" s="56"/>
    </row>
    <row r="21" spans="1:22">
      <c r="A21" s="56"/>
      <c r="B21" s="56"/>
      <c r="C21" s="56"/>
      <c r="D21" s="116"/>
      <c r="E21" s="116"/>
      <c r="F21" s="56"/>
      <c r="G21" s="73"/>
      <c r="H21" s="354" t="str">
        <f>IF(batch3Start="","",IF(G21=0,"",WORKDAY(batch3Start,7)))</f>
        <v/>
      </c>
      <c r="I21" s="357"/>
      <c r="J21" s="354" t="str">
        <f t="shared" si="6"/>
        <v/>
      </c>
      <c r="K21" s="354" t="str">
        <f t="shared" si="5"/>
        <v/>
      </c>
      <c r="L21" s="357"/>
      <c r="M21" s="354" t="str">
        <f t="shared" si="11"/>
        <v/>
      </c>
      <c r="N21" s="354" t="str">
        <f>IF(H21&lt;&gt;"",WORKDAY(M21,$N$9),"")</f>
        <v/>
      </c>
      <c r="O21" s="357"/>
      <c r="P21" s="354" t="str">
        <f t="shared" si="10"/>
        <v/>
      </c>
      <c r="Q21" s="357"/>
      <c r="R21" s="403" t="str">
        <f t="shared" si="7"/>
        <v/>
      </c>
      <c r="S21" s="354"/>
      <c r="T21" s="56"/>
      <c r="U21" s="56"/>
      <c r="V21" s="56"/>
    </row>
    <row r="22" spans="1:22" ht="15.75">
      <c r="A22" s="715" t="s">
        <v>740</v>
      </c>
      <c r="B22" s="715"/>
      <c r="C22" s="715"/>
      <c r="D22" s="116"/>
      <c r="E22" s="116"/>
      <c r="F22" s="56"/>
      <c r="G22" s="73"/>
      <c r="H22" s="354" t="str">
        <f>IF(batch3Start="","",IF(G22=0,"",WORKDAY(batch3Start,7)))</f>
        <v/>
      </c>
      <c r="I22" s="357"/>
      <c r="J22" s="354" t="str">
        <f t="shared" si="6"/>
        <v/>
      </c>
      <c r="K22" s="354" t="str">
        <f t="shared" si="5"/>
        <v/>
      </c>
      <c r="L22" s="357"/>
      <c r="M22" s="354" t="str">
        <f t="shared" si="11"/>
        <v/>
      </c>
      <c r="N22" s="354" t="str">
        <f t="shared" si="9"/>
        <v/>
      </c>
      <c r="O22" s="357"/>
      <c r="P22" s="354" t="str">
        <f t="shared" si="10"/>
        <v/>
      </c>
      <c r="Q22" s="357"/>
      <c r="R22" s="403" t="str">
        <f t="shared" si="7"/>
        <v/>
      </c>
      <c r="S22" s="354"/>
      <c r="T22" s="56"/>
      <c r="U22" s="56"/>
      <c r="V22" s="56"/>
    </row>
    <row r="23" spans="1:22">
      <c r="A23" s="117" t="s">
        <v>741</v>
      </c>
      <c r="B23" s="117" t="s">
        <v>742</v>
      </c>
      <c r="C23" s="117" t="s">
        <v>743</v>
      </c>
      <c r="D23" s="116"/>
      <c r="E23" s="116"/>
      <c r="F23" s="56"/>
      <c r="G23" s="73"/>
      <c r="H23" s="354" t="str">
        <f>IF(batch3Start="","",IF(G23=0,"",WORKDAY(batch3Start,7)))</f>
        <v/>
      </c>
      <c r="I23" s="357"/>
      <c r="J23" s="354" t="str">
        <f t="shared" si="6"/>
        <v/>
      </c>
      <c r="K23" s="354" t="str">
        <f t="shared" si="5"/>
        <v/>
      </c>
      <c r="L23" s="357"/>
      <c r="M23" s="354" t="str">
        <f t="shared" si="11"/>
        <v/>
      </c>
      <c r="N23" s="354" t="str">
        <f t="shared" si="9"/>
        <v/>
      </c>
      <c r="O23" s="357"/>
      <c r="P23" s="354" t="str">
        <f t="shared" si="10"/>
        <v/>
      </c>
      <c r="Q23" s="357"/>
      <c r="R23" s="403" t="str">
        <f t="shared" si="7"/>
        <v/>
      </c>
      <c r="S23" s="354"/>
      <c r="T23" s="56"/>
      <c r="U23" s="56"/>
      <c r="V23" s="56"/>
    </row>
    <row r="24" spans="1:22" ht="15.75" thickBot="1">
      <c r="A24" s="56" t="e" cm="1" vm="1">
        <f t="array" ref="A24">_xlfn._xlws.FILTER(mats_tbl[Unique Material Name],mats_tbl[Translation?]="Yes")</f>
        <v>#VALUE!</v>
      </c>
      <c r="B24" s="116" t="e" vm="2">
        <f ca="1">IF(A24&lt;&gt;"",IF(_xlfn.XLOOKUP(A24,mats_tbl[Unique Material Name],mats_tbl[Audience])="Patient-Facing Pre-Consent",VLOOKUP($B$7,'CLMs Strategies'!$A$7:$F$57,3),VLOOKUP($B$7,'CLMs Strategies'!$A$7:$F$57,4)),"")</f>
        <v>#VALUE!</v>
      </c>
      <c r="C24" s="116" t="e" vm="2">
        <f ca="1">IF(A24&lt;&gt;"",IF(_xlfn.XLOOKUP(A24,mats_tbl[Unique Material Name],mats_tbl[Audience])="Patient-Facing Pre-Consent",VLOOKUP($B$7,'CLMs Strategies'!$A$7:$F$57,5),VLOOKUP($B$7,'CLMs Strategies'!$A$7:$F$57,6)),"")</f>
        <v>#VALUE!</v>
      </c>
      <c r="D24" s="116"/>
      <c r="E24" s="116"/>
      <c r="F24" s="56"/>
      <c r="G24" s="73"/>
      <c r="H24" s="405" t="str">
        <f>IF(batch3Start="","",IF(G24=0,"",WORKDAY(batch3Start,7)))</f>
        <v/>
      </c>
      <c r="I24" s="357"/>
      <c r="J24" s="354" t="str">
        <f t="shared" si="6"/>
        <v/>
      </c>
      <c r="K24" s="354" t="str">
        <f t="shared" si="5"/>
        <v/>
      </c>
      <c r="L24" s="357"/>
      <c r="M24" s="354" t="str">
        <f t="shared" si="11"/>
        <v/>
      </c>
      <c r="N24" s="354" t="str">
        <f t="shared" si="9"/>
        <v/>
      </c>
      <c r="O24" s="357"/>
      <c r="P24" s="405" t="str">
        <f t="shared" si="10"/>
        <v/>
      </c>
      <c r="Q24" s="357"/>
      <c r="R24" s="464" t="str">
        <f t="shared" si="7"/>
        <v/>
      </c>
      <c r="S24" s="405"/>
      <c r="T24" s="56"/>
      <c r="U24" s="56"/>
      <c r="V24" s="56"/>
    </row>
    <row r="25" spans="1:22">
      <c r="A25" s="56"/>
      <c r="B25" s="116" t="str">
        <f ca="1">IF(A25&lt;&gt;"",IF(_xlfn.XLOOKUP(A25,mats_tbl[Unique Material Name],mats_tbl[Audience])="Patient-Facing Pre-Consent",VLOOKUP($B$7,'CLMs Strategies'!$A$7:$F$57,3),VLOOKUP($B$7,'CLMs Strategies'!$A$7:$F$57,4)),"")</f>
        <v/>
      </c>
      <c r="C25" s="116" t="str">
        <f ca="1">IF(A25&lt;&gt;"",IF(_xlfn.XLOOKUP(A25,mats_tbl[Unique Material Name],mats_tbl[Audience])="Patient-Facing Pre-Consent",VLOOKUP($B$7,'CLMs Strategies'!$A$7:$F$57,5),VLOOKUP($B$7,'CLMs Strategies'!$A$7:$F$57,6)),"")</f>
        <v/>
      </c>
      <c r="D25" s="116"/>
      <c r="E25" s="116"/>
      <c r="F25" s="333" t="s">
        <v>261</v>
      </c>
      <c r="G25" s="320" t="str" cm="1">
        <f t="array" aca="1" ref="G25" ca="1">IFERROR(_xlfn._xlws.FILTER(References!$E$237:$E$536,(References!$D$237:$D$536=$B$7)),"")</f>
        <v/>
      </c>
      <c r="H25" s="403" t="str">
        <f ca="1">IF(batch4Start="","",IF(G25=0,"",WORKDAY(batch4Start,7)))</f>
        <v/>
      </c>
      <c r="I25" s="331"/>
      <c r="J25" s="330" t="str">
        <f t="shared" ca="1" si="6"/>
        <v/>
      </c>
      <c r="K25" s="330" t="str">
        <f t="shared" ca="1" si="5"/>
        <v/>
      </c>
      <c r="L25" s="331"/>
      <c r="M25" s="330" t="str">
        <f ca="1">IFERROR(IF(L25="",WORKDAY(K25,$M$9),WORKDAY(L25,$M$9)),"")</f>
        <v/>
      </c>
      <c r="N25" s="330" t="str">
        <f t="shared" ca="1" si="9"/>
        <v/>
      </c>
      <c r="O25" s="331"/>
      <c r="P25" s="403" t="str">
        <f t="shared" ca="1" si="10"/>
        <v/>
      </c>
      <c r="Q25" s="331"/>
      <c r="R25" s="403" t="str">
        <f t="shared" ca="1" si="7"/>
        <v/>
      </c>
      <c r="S25" s="403"/>
      <c r="T25" s="56"/>
      <c r="U25" s="56"/>
      <c r="V25" s="56"/>
    </row>
    <row r="26" spans="1:22">
      <c r="A26" s="56"/>
      <c r="B26" s="116" t="str">
        <f ca="1">IF(A26&lt;&gt;"",IF(_xlfn.XLOOKUP(A26,mats_tbl[Unique Material Name],mats_tbl[Audience])="Patient-Facing Pre-Consent",VLOOKUP($B$7,'CLMs Strategies'!$A$7:$F$57,3),VLOOKUP($B$7,'CLMs Strategies'!$A$7:$F$57,4)),"")</f>
        <v/>
      </c>
      <c r="C26" s="116" t="str">
        <f ca="1">IF(A26&lt;&gt;"",IF(_xlfn.XLOOKUP(A26,mats_tbl[Unique Material Name],mats_tbl[Audience])="Patient-Facing Pre-Consent",VLOOKUP($B$7,'CLMs Strategies'!$A$7:$F$57,5),VLOOKUP($B$7,'CLMs Strategies'!$A$7:$F$57,6)),"")</f>
        <v/>
      </c>
      <c r="D26" s="116"/>
      <c r="E26" s="116"/>
      <c r="F26" s="56"/>
      <c r="G26" s="73"/>
      <c r="H26" s="354" t="str">
        <f>IF(batch4Start="","",IF(G26=0,"",WORKDAY(batch4Start,7)))</f>
        <v/>
      </c>
      <c r="I26" s="357"/>
      <c r="J26" s="354" t="str">
        <f t="shared" si="6"/>
        <v/>
      </c>
      <c r="K26" s="354" t="str">
        <f t="shared" si="5"/>
        <v/>
      </c>
      <c r="L26" s="357"/>
      <c r="M26" s="354" t="str">
        <f>IFERROR(IF(L26="",WORKDAY(K26,$M$9),WORKDAY(L26,$M$9)),"")</f>
        <v/>
      </c>
      <c r="N26" s="354" t="str">
        <f t="shared" si="9"/>
        <v/>
      </c>
      <c r="O26" s="357"/>
      <c r="P26" s="354" t="str">
        <f t="shared" si="10"/>
        <v/>
      </c>
      <c r="Q26" s="357"/>
      <c r="R26" s="403" t="str">
        <f t="shared" si="7"/>
        <v/>
      </c>
      <c r="S26" s="354"/>
      <c r="T26" s="56"/>
      <c r="U26" s="56"/>
      <c r="V26" s="56"/>
    </row>
    <row r="27" spans="1:22">
      <c r="A27" s="56"/>
      <c r="B27" s="116" t="str">
        <f ca="1">IF(A27&lt;&gt;"",IF(_xlfn.XLOOKUP(A27,mats_tbl[Unique Material Name],mats_tbl[Audience])="Patient-Facing Pre-Consent",VLOOKUP($B$7,'CLMs Strategies'!$A$7:$F$57,3),VLOOKUP($B$7,'CLMs Strategies'!$A$7:$F$57,4)),"")</f>
        <v/>
      </c>
      <c r="C27" s="116" t="str">
        <f ca="1">IF(A27&lt;&gt;"",IF(_xlfn.XLOOKUP(A27,mats_tbl[Unique Material Name],mats_tbl[Audience])="Patient-Facing Pre-Consent",VLOOKUP($B$7,'CLMs Strategies'!$A$7:$F$57,5),VLOOKUP($B$7,'CLMs Strategies'!$A$7:$F$57,6)),"")</f>
        <v/>
      </c>
      <c r="D27" s="116"/>
      <c r="E27" s="116"/>
      <c r="F27" s="56"/>
      <c r="G27" s="73"/>
      <c r="H27" s="354" t="str">
        <f>IF(batch4Start="","",IF(G27=0,"",WORKDAY(batch4Start,7)))</f>
        <v/>
      </c>
      <c r="I27" s="357"/>
      <c r="J27" s="354" t="str">
        <f>IFERROR(IF(I27="",WORKDAY(H27,$J$9),WORKDAY(I27,$J$9)),"")</f>
        <v/>
      </c>
      <c r="K27" s="354" t="str">
        <f t="shared" si="5"/>
        <v/>
      </c>
      <c r="L27" s="357"/>
      <c r="M27" s="354" t="str">
        <f t="shared" ref="M27:M28" si="12">IFERROR(IF(L27="",WORKDAY(K27,$M$9),WORKDAY(L27,$M$9)),"")</f>
        <v/>
      </c>
      <c r="N27" s="354" t="str">
        <f t="shared" si="9"/>
        <v/>
      </c>
      <c r="O27" s="357"/>
      <c r="P27" s="354" t="str">
        <f t="shared" si="10"/>
        <v/>
      </c>
      <c r="Q27" s="357"/>
      <c r="R27" s="403" t="str">
        <f t="shared" si="7"/>
        <v/>
      </c>
      <c r="S27" s="354"/>
      <c r="T27" s="56"/>
      <c r="U27" s="56"/>
      <c r="V27" s="56"/>
    </row>
    <row r="28" spans="1:22">
      <c r="A28" s="56"/>
      <c r="B28" s="116" t="str">
        <f ca="1">IF(A28&lt;&gt;"",IF(_xlfn.XLOOKUP(A28,mats_tbl[Unique Material Name],mats_tbl[Audience])="Patient-Facing Pre-Consent",VLOOKUP($B$7,'CLMs Strategies'!$A$7:$F$57,3),VLOOKUP($B$7,'CLMs Strategies'!$A$7:$F$57,4)),"")</f>
        <v/>
      </c>
      <c r="C28" s="116" t="str">
        <f ca="1">IF(A28&lt;&gt;"",IF(_xlfn.XLOOKUP(A28,mats_tbl[Unique Material Name],mats_tbl[Audience])="Patient-Facing Pre-Consent",VLOOKUP($B$7,'CLMs Strategies'!$A$7:$F$57,5),VLOOKUP($B$7,'CLMs Strategies'!$A$7:$F$57,6)),"")</f>
        <v/>
      </c>
      <c r="D28" s="116"/>
      <c r="E28" s="116"/>
      <c r="F28" s="56"/>
      <c r="G28" s="73"/>
      <c r="H28" s="354" t="str">
        <f>IF(batch4Start="","",IF(G28=0,"",WORKDAY(batch4Start,7)))</f>
        <v/>
      </c>
      <c r="I28" s="357"/>
      <c r="J28" s="354" t="str">
        <f t="shared" si="6"/>
        <v/>
      </c>
      <c r="K28" s="354" t="str">
        <f t="shared" si="5"/>
        <v/>
      </c>
      <c r="L28" s="357"/>
      <c r="M28" s="354" t="str">
        <f t="shared" si="12"/>
        <v/>
      </c>
      <c r="N28" s="354" t="str">
        <f t="shared" si="9"/>
        <v/>
      </c>
      <c r="O28" s="357"/>
      <c r="P28" s="354" t="str">
        <f t="shared" si="10"/>
        <v/>
      </c>
      <c r="Q28" s="357"/>
      <c r="R28" s="403" t="str">
        <f t="shared" si="7"/>
        <v/>
      </c>
      <c r="S28" s="354"/>
      <c r="T28" s="56"/>
      <c r="U28" s="56"/>
      <c r="V28" s="56"/>
    </row>
    <row r="29" spans="1:22">
      <c r="A29" s="56"/>
      <c r="B29" s="116" t="str">
        <f ca="1">IF(A29&lt;&gt;"",IF(_xlfn.XLOOKUP(A29,mats_tbl[Unique Material Name],mats_tbl[Audience])="Patient-Facing Pre-Consent",VLOOKUP($B$7,'CLMs Strategies'!$A$7:$F$57,3),VLOOKUP($B$7,'CLMs Strategies'!$A$7:$F$57,4)),"")</f>
        <v/>
      </c>
      <c r="C29" s="116" t="str">
        <f ca="1">IF(A29&lt;&gt;"",IF(_xlfn.XLOOKUP(A29,mats_tbl[Unique Material Name],mats_tbl[Audience])="Patient-Facing Pre-Consent",VLOOKUP($B$7,'CLMs Strategies'!$A$7:$F$57,5),VLOOKUP($B$7,'CLMs Strategies'!$A$7:$F$57,6)),"")</f>
        <v/>
      </c>
      <c r="D29" s="116"/>
      <c r="E29" s="116"/>
      <c r="F29" s="56"/>
      <c r="G29" s="321"/>
      <c r="H29" s="358"/>
      <c r="I29" s="356"/>
      <c r="J29" s="356"/>
      <c r="K29" s="356"/>
      <c r="L29" s="356"/>
      <c r="M29" s="356"/>
      <c r="N29" s="356"/>
      <c r="O29" s="356"/>
      <c r="P29" s="116"/>
      <c r="Q29" s="356"/>
      <c r="R29" s="116"/>
      <c r="S29" s="356"/>
      <c r="T29" s="56"/>
      <c r="U29" s="56"/>
      <c r="V29" s="56"/>
    </row>
    <row r="30" spans="1:22">
      <c r="A30" s="56"/>
      <c r="B30" s="116" t="str">
        <f ca="1">IF(A30&lt;&gt;"",IF(_xlfn.XLOOKUP(A30,mats_tbl[Unique Material Name],mats_tbl[Audience])="Patient-Facing Pre-Consent",VLOOKUP($B$7,'CLMs Strategies'!$A$7:$F$57,3),VLOOKUP($B$7,'CLMs Strategies'!$A$7:$F$57,4)),"")</f>
        <v/>
      </c>
      <c r="C30" s="116" t="str">
        <f ca="1">IF(A30&lt;&gt;"",IF(_xlfn.XLOOKUP(A30,mats_tbl[Unique Material Name],mats_tbl[Audience])="Patient-Facing Pre-Consent",VLOOKUP($B$7,'CLMs Strategies'!$A$7:$F$57,5),VLOOKUP($B$7,'CLMs Strategies'!$A$7:$F$57,6)),"")</f>
        <v/>
      </c>
      <c r="D30" s="116"/>
      <c r="E30" s="116"/>
      <c r="F30" s="56"/>
      <c r="G30" s="56"/>
      <c r="H30" s="56"/>
      <c r="I30" s="56"/>
      <c r="J30" s="56"/>
      <c r="K30" s="56"/>
      <c r="L30" s="56"/>
      <c r="M30" s="56"/>
      <c r="N30" s="56"/>
      <c r="O30" s="56"/>
      <c r="P30" s="56"/>
      <c r="Q30" s="56"/>
      <c r="R30" s="56"/>
      <c r="S30" s="56"/>
      <c r="T30" s="56"/>
      <c r="U30" s="56"/>
      <c r="V30" s="56"/>
    </row>
    <row r="31" spans="1:22">
      <c r="A31" s="56"/>
      <c r="B31" s="116" t="str">
        <f ca="1">IF(A31&lt;&gt;"",IF(_xlfn.XLOOKUP(A31,mats_tbl[Unique Material Name],mats_tbl[Audience])="Patient-Facing Pre-Consent",VLOOKUP($B$7,'CLMs Strategies'!$A$7:$F$57,3),VLOOKUP($B$7,'CLMs Strategies'!$A$7:$F$57,4)),"")</f>
        <v/>
      </c>
      <c r="C31" s="116" t="str">
        <f ca="1">IF(A31&lt;&gt;"",IF(_xlfn.XLOOKUP(A31,mats_tbl[Unique Material Name],mats_tbl[Audience])="Patient-Facing Pre-Consent",VLOOKUP($B$7,'CLMs Strategies'!$A$7:$F$57,5),VLOOKUP($B$7,'CLMs Strategies'!$A$7:$F$57,6)),"")</f>
        <v/>
      </c>
      <c r="D31" s="116"/>
      <c r="E31" s="116"/>
      <c r="F31" s="56"/>
      <c r="G31" s="56"/>
      <c r="H31" s="56"/>
      <c r="I31" s="56"/>
      <c r="J31" s="56"/>
      <c r="K31" s="56"/>
      <c r="L31" s="56"/>
      <c r="M31" s="56"/>
      <c r="N31" s="56"/>
      <c r="O31" s="56"/>
      <c r="P31" s="56"/>
      <c r="Q31" s="56"/>
      <c r="R31" s="56"/>
      <c r="S31" s="56"/>
      <c r="T31" s="56"/>
      <c r="U31" s="56"/>
      <c r="V31" s="56"/>
    </row>
    <row r="32" spans="1:22">
      <c r="A32" s="56"/>
      <c r="B32" s="116" t="str">
        <f ca="1">IF(A32&lt;&gt;"",IF(_xlfn.XLOOKUP(A32,mats_tbl[Unique Material Name],mats_tbl[Audience])="Patient-Facing Pre-Consent",VLOOKUP($B$7,'CLMs Strategies'!$A$7:$F$57,3),VLOOKUP($B$7,'CLMs Strategies'!$A$7:$F$57,4)),"")</f>
        <v/>
      </c>
      <c r="C32" s="116" t="str">
        <f ca="1">IF(A32&lt;&gt;"",IF(_xlfn.XLOOKUP(A32,mats_tbl[Unique Material Name],mats_tbl[Audience])="Patient-Facing Pre-Consent",VLOOKUP($B$7,'CLMs Strategies'!$A$7:$F$57,5),VLOOKUP($B$7,'CLMs Strategies'!$A$7:$F$57,6)),"")</f>
        <v/>
      </c>
      <c r="D32" s="56"/>
      <c r="E32" s="56"/>
      <c r="F32" s="56"/>
      <c r="G32" s="56"/>
      <c r="H32" s="56"/>
      <c r="I32" s="56"/>
      <c r="J32" s="56"/>
      <c r="K32" s="56"/>
      <c r="L32" s="56"/>
      <c r="M32" s="56"/>
      <c r="N32" s="56"/>
      <c r="O32" s="56"/>
      <c r="P32" s="56"/>
      <c r="Q32" s="56"/>
      <c r="R32" s="56"/>
      <c r="S32" s="56"/>
      <c r="T32" s="56"/>
      <c r="U32" s="56"/>
      <c r="V32" s="56"/>
    </row>
    <row r="33" spans="1:20">
      <c r="A33" s="56"/>
      <c r="B33" s="116" t="str">
        <f ca="1">IF(A33&lt;&gt;"",IF(_xlfn.XLOOKUP(A33,mats_tbl[Unique Material Name],mats_tbl[Audience])="Patient-Facing Pre-Consent",VLOOKUP($B$7,'CLMs Strategies'!$A$7:$F$57,3),VLOOKUP($B$7,'CLMs Strategies'!$A$7:$F$57,4)),"")</f>
        <v/>
      </c>
      <c r="C33" s="116" t="str">
        <f ca="1">IF(A33&lt;&gt;"",IF(_xlfn.XLOOKUP(A33,mats_tbl[Unique Material Name],mats_tbl[Audience])="Patient-Facing Pre-Consent",VLOOKUP($B$7,'CLMs Strategies'!$A$7:$F$57,5),VLOOKUP($B$7,'CLMs Strategies'!$A$7:$F$57,6)),"")</f>
        <v/>
      </c>
      <c r="D33" s="56"/>
      <c r="E33" s="56"/>
      <c r="F33" s="56"/>
      <c r="G33" s="56"/>
      <c r="H33" s="56"/>
      <c r="I33" s="56"/>
      <c r="J33" s="56"/>
      <c r="K33" s="56"/>
      <c r="L33" s="56"/>
      <c r="M33" s="56"/>
      <c r="N33" s="56"/>
      <c r="O33" s="56"/>
      <c r="P33" s="56"/>
      <c r="Q33" s="56"/>
      <c r="R33" s="56"/>
      <c r="S33" s="56"/>
      <c r="T33" s="56"/>
    </row>
    <row r="34" spans="1:20">
      <c r="A34" s="56"/>
      <c r="B34" s="116" t="str">
        <f ca="1">IF(A34&lt;&gt;"",IF(_xlfn.XLOOKUP(A34,mats_tbl[Unique Material Name],mats_tbl[Audience])="Patient-Facing Pre-Consent",VLOOKUP($B$7,'CLMs Strategies'!$A$7:$F$57,3),VLOOKUP($B$7,'CLMs Strategies'!$A$7:$F$57,4)),"")</f>
        <v/>
      </c>
      <c r="C34" s="116" t="str">
        <f ca="1">IF(A34&lt;&gt;"",IF(_xlfn.XLOOKUP(A34,mats_tbl[Unique Material Name],mats_tbl[Audience])="Patient-Facing Pre-Consent",VLOOKUP($B$7,'CLMs Strategies'!$A$7:$F$57,5),VLOOKUP($B$7,'CLMs Strategies'!$A$7:$F$57,6)),"")</f>
        <v/>
      </c>
      <c r="D34" s="56"/>
      <c r="E34" s="56"/>
      <c r="F34" s="56"/>
      <c r="G34" s="56"/>
      <c r="H34" s="56"/>
      <c r="I34" s="56"/>
      <c r="J34" s="56"/>
      <c r="K34" s="56"/>
      <c r="L34" s="56"/>
      <c r="M34" s="56"/>
      <c r="N34" s="56"/>
      <c r="O34" s="56"/>
      <c r="P34" s="56"/>
      <c r="Q34" s="56"/>
      <c r="R34" s="56"/>
      <c r="S34" s="56"/>
      <c r="T34" s="56"/>
    </row>
    <row r="35" spans="1:20">
      <c r="A35" s="56"/>
      <c r="B35" s="116" t="str">
        <f ca="1">IF(A35&lt;&gt;"",IF(_xlfn.XLOOKUP(A35,mats_tbl[Unique Material Name],mats_tbl[Audience])="Patient-Facing Pre-Consent",VLOOKUP($B$7,'CLMs Strategies'!$A$7:$F$57,3),VLOOKUP($B$7,'CLMs Strategies'!$A$7:$F$57,4)),"")</f>
        <v/>
      </c>
      <c r="C35" s="116" t="str">
        <f ca="1">IF(A35&lt;&gt;"",IF(_xlfn.XLOOKUP(A35,mats_tbl[Unique Material Name],mats_tbl[Audience])="Patient-Facing Pre-Consent",VLOOKUP($B$7,'CLMs Strategies'!$A$7:$F$57,5),VLOOKUP($B$7,'CLMs Strategies'!$A$7:$F$57,6)),"")</f>
        <v/>
      </c>
      <c r="D35" s="56"/>
      <c r="E35" s="56"/>
      <c r="F35" s="56"/>
      <c r="G35" s="56"/>
      <c r="H35" s="56"/>
      <c r="I35" s="56"/>
      <c r="J35" s="56"/>
      <c r="K35" s="56"/>
      <c r="L35" s="56"/>
      <c r="M35" s="56"/>
      <c r="N35" s="56"/>
      <c r="O35" s="56"/>
      <c r="P35" s="56"/>
      <c r="Q35" s="56"/>
      <c r="R35" s="56"/>
      <c r="S35" s="56"/>
      <c r="T35" s="56"/>
    </row>
    <row r="36" spans="1:20">
      <c r="A36" s="56"/>
      <c r="B36" s="116" t="str">
        <f ca="1">IF(A36&lt;&gt;"",IF(_xlfn.XLOOKUP(A36,mats_tbl[Unique Material Name],mats_tbl[Audience])="Patient-Facing Pre-Consent",VLOOKUP($B$7,'CLMs Strategies'!$A$7:$F$57,3),VLOOKUP($B$7,'CLMs Strategies'!$A$7:$F$57,4)),"")</f>
        <v/>
      </c>
      <c r="C36" s="116" t="str">
        <f ca="1">IF(A36&lt;&gt;"",IF(_xlfn.XLOOKUP(A36,mats_tbl[Unique Material Name],mats_tbl[Audience])="Patient-Facing Pre-Consent",VLOOKUP($B$7,'CLMs Strategies'!$A$7:$F$57,5),VLOOKUP($B$7,'CLMs Strategies'!$A$7:$F$57,6)),"")</f>
        <v/>
      </c>
      <c r="D36" s="56"/>
      <c r="E36" s="56"/>
      <c r="F36" s="56"/>
      <c r="G36" s="56"/>
      <c r="H36" s="56"/>
      <c r="I36" s="56"/>
      <c r="J36" s="56"/>
      <c r="K36" s="56"/>
      <c r="L36" s="56"/>
      <c r="M36" s="56"/>
      <c r="N36" s="56"/>
      <c r="O36" s="56"/>
      <c r="P36" s="56"/>
      <c r="Q36" s="56"/>
      <c r="R36" s="56"/>
      <c r="S36" s="56"/>
      <c r="T36" s="56"/>
    </row>
    <row r="37" spans="1:20">
      <c r="A37" s="56"/>
      <c r="B37" s="116" t="str">
        <f ca="1">IF(A37&lt;&gt;"",IF(_xlfn.XLOOKUP(A37,mats_tbl[Unique Material Name],mats_tbl[Audience])="Patient-Facing Pre-Consent",VLOOKUP($B$7,'CLMs Strategies'!$A$7:$F$57,3),VLOOKUP($B$7,'CLMs Strategies'!$A$7:$F$57,4)),"")</f>
        <v/>
      </c>
      <c r="C37" s="116" t="str">
        <f ca="1">IF(A37&lt;&gt;"",IF(_xlfn.XLOOKUP(A37,mats_tbl[Unique Material Name],mats_tbl[Audience])="Patient-Facing Pre-Consent",VLOOKUP($B$7,'CLMs Strategies'!$A$7:$F$57,5),VLOOKUP($B$7,'CLMs Strategies'!$A$7:$F$57,6)),"")</f>
        <v/>
      </c>
      <c r="D37" s="56"/>
      <c r="E37" s="56"/>
      <c r="F37" s="56"/>
      <c r="G37" s="56"/>
      <c r="H37" s="56"/>
      <c r="I37" s="56"/>
      <c r="J37" s="56"/>
      <c r="K37" s="56"/>
      <c r="L37" s="56"/>
      <c r="M37" s="56"/>
      <c r="N37" s="56"/>
      <c r="O37" s="56"/>
      <c r="P37" s="56"/>
      <c r="Q37" s="56"/>
      <c r="R37" s="56"/>
      <c r="S37" s="56"/>
      <c r="T37" s="56"/>
    </row>
    <row r="38" spans="1:20">
      <c r="A38" s="56"/>
      <c r="B38" s="116" t="str">
        <f ca="1">IF(A38&lt;&gt;"",IF(_xlfn.XLOOKUP(A38,mats_tbl[Unique Material Name],mats_tbl[Audience])="Patient-Facing Pre-Consent",VLOOKUP($B$7,'CLMs Strategies'!$A$7:$F$57,3),VLOOKUP($B$7,'CLMs Strategies'!$A$7:$F$57,4)),"")</f>
        <v/>
      </c>
      <c r="C38" s="116" t="str">
        <f ca="1">IF(A38&lt;&gt;"",IF(_xlfn.XLOOKUP(A38,mats_tbl[Unique Material Name],mats_tbl[Audience])="Patient-Facing Pre-Consent",VLOOKUP($B$7,'CLMs Strategies'!$A$7:$F$57,5),VLOOKUP($B$7,'CLMs Strategies'!$A$7:$F$57,6)),"")</f>
        <v/>
      </c>
      <c r="D38" s="56"/>
      <c r="E38" s="56"/>
      <c r="F38" s="56"/>
      <c r="G38" s="56"/>
      <c r="H38" s="56"/>
      <c r="I38" s="56"/>
      <c r="J38" s="56"/>
      <c r="K38" s="56"/>
      <c r="L38" s="56"/>
      <c r="M38" s="56"/>
      <c r="N38" s="56"/>
      <c r="O38" s="56"/>
      <c r="P38" s="56"/>
      <c r="Q38" s="56"/>
      <c r="R38" s="56"/>
      <c r="S38" s="56"/>
      <c r="T38" s="56"/>
    </row>
    <row r="39" spans="1:20">
      <c r="A39" s="56"/>
      <c r="B39" s="116" t="str">
        <f ca="1">IF(A39&lt;&gt;"",IF(_xlfn.XLOOKUP(A39,mats_tbl[Unique Material Name],mats_tbl[Audience])="Patient-Facing Pre-Consent",VLOOKUP($B$7,'CLMs Strategies'!$A$7:$F$57,3),VLOOKUP($B$7,'CLMs Strategies'!$A$7:$F$57,4)),"")</f>
        <v/>
      </c>
      <c r="C39" s="116" t="str">
        <f ca="1">IF(A39&lt;&gt;"",IF(_xlfn.XLOOKUP(A39,mats_tbl[Unique Material Name],mats_tbl[Audience])="Patient-Facing Pre-Consent",VLOOKUP($B$7,'CLMs Strategies'!$A$7:$F$57,5),VLOOKUP($B$7,'CLMs Strategies'!$A$7:$F$57,6)),"")</f>
        <v/>
      </c>
      <c r="D39" s="56"/>
      <c r="E39" s="56"/>
      <c r="F39" s="56"/>
      <c r="G39" s="56"/>
      <c r="H39" s="56"/>
      <c r="I39" s="56"/>
      <c r="J39" s="56"/>
      <c r="K39" s="56"/>
      <c r="L39" s="56"/>
      <c r="M39" s="56"/>
      <c r="N39" s="56"/>
      <c r="O39" s="56"/>
      <c r="P39" s="56"/>
      <c r="Q39" s="56"/>
      <c r="R39" s="56"/>
      <c r="S39" s="56"/>
      <c r="T39" s="56"/>
    </row>
    <row r="40" spans="1:20">
      <c r="A40" s="56"/>
      <c r="B40" s="116"/>
      <c r="C40" s="56"/>
      <c r="D40" s="56"/>
      <c r="E40" s="56"/>
      <c r="F40" s="56"/>
      <c r="G40" s="56"/>
      <c r="H40" s="56"/>
      <c r="I40" s="56"/>
      <c r="J40" s="56"/>
      <c r="K40" s="56"/>
      <c r="L40" s="56"/>
      <c r="M40" s="56"/>
      <c r="N40" s="56"/>
      <c r="O40" s="56"/>
      <c r="P40" s="56"/>
      <c r="Q40" s="56"/>
      <c r="R40" s="56"/>
      <c r="S40" s="56"/>
      <c r="T40" s="56"/>
    </row>
    <row r="41" spans="1:20">
      <c r="A41" s="56"/>
      <c r="B41" s="116"/>
      <c r="C41" s="56"/>
      <c r="D41" s="56"/>
      <c r="E41" s="56"/>
      <c r="F41" s="56"/>
      <c r="G41" s="56"/>
      <c r="H41" s="56"/>
      <c r="I41" s="56"/>
      <c r="J41" s="56"/>
      <c r="K41" s="56"/>
      <c r="L41" s="56"/>
      <c r="M41" s="56"/>
      <c r="N41" s="56"/>
      <c r="O41" s="56"/>
      <c r="P41" s="56"/>
      <c r="Q41" s="56"/>
      <c r="R41" s="56"/>
      <c r="S41" s="56"/>
      <c r="T41" s="56"/>
    </row>
    <row r="42" spans="1:20">
      <c r="A42" s="56"/>
      <c r="B42" s="116"/>
      <c r="C42" s="56"/>
      <c r="D42" s="56"/>
      <c r="E42" s="56"/>
      <c r="F42" s="56"/>
      <c r="G42" s="56"/>
      <c r="H42" s="56"/>
      <c r="I42" s="56"/>
      <c r="J42" s="56"/>
      <c r="K42" s="56"/>
      <c r="L42" s="56"/>
      <c r="M42" s="56"/>
      <c r="N42" s="56"/>
      <c r="O42" s="56"/>
      <c r="P42" s="56"/>
      <c r="Q42" s="56"/>
      <c r="R42" s="56"/>
      <c r="S42" s="56"/>
      <c r="T42" s="56"/>
    </row>
    <row r="43" spans="1:20">
      <c r="A43" s="56"/>
      <c r="B43" s="116"/>
      <c r="C43" s="56"/>
    </row>
    <row r="44" spans="1:20">
      <c r="A44" s="56"/>
      <c r="B44" s="56"/>
      <c r="C44" s="56"/>
    </row>
  </sheetData>
  <mergeCells count="7">
    <mergeCell ref="M7:O7"/>
    <mergeCell ref="P7:Q7"/>
    <mergeCell ref="A22:C22"/>
    <mergeCell ref="A1:A2"/>
    <mergeCell ref="A3:A4"/>
    <mergeCell ref="H7:I7"/>
    <mergeCell ref="J7:L7"/>
  </mergeCells>
  <conditionalFormatting sqref="B1:K5">
    <cfRule type="expression" dxfId="192" priority="1">
      <formula>COUNTIF(translationCountries,B1)=0</formula>
    </cfRule>
  </conditionalFormatting>
  <conditionalFormatting sqref="E7">
    <cfRule type="containsText" dxfId="191" priority="13" operator="containsText" text="OK">
      <formula>NOT(ISERROR(SEARCH("OK",E7)))</formula>
    </cfRule>
    <cfRule type="containsText" dxfId="190" priority="14" operator="containsText" text="AFTER SUBMISSION DEADLINE">
      <formula>NOT(ISERROR(SEARCH("AFTER SUBMISSION DEADLINE",E7)))</formula>
    </cfRule>
  </conditionalFormatting>
  <conditionalFormatting sqref="G10:G29">
    <cfRule type="cellIs" dxfId="189" priority="9" operator="equal">
      <formula>0</formula>
    </cfRule>
  </conditionalFormatting>
  <hyperlinks>
    <hyperlink ref="A1:A2" location="'Country Level Dashboard'!A1" display="'Country Level Dashboard'!A1" xr:uid="{CBF2950B-97FF-4D04-9C4B-63A462E90660}"/>
    <hyperlink ref="A3:A4" location="'Project TOC'!A1" display="'Project TOC'!A1" xr:uid="{C68A46BE-1A63-477F-996A-40E335ADE3FE}"/>
    <hyperlink ref="B1" location="Argentina!A1" display="Argentina" xr:uid="{BE0708E0-4480-4D9A-B2A1-7EFBC565943B}"/>
    <hyperlink ref="C1" location="Australia!A1" display="Australia" xr:uid="{6DB2D8EF-A7ED-4B01-ADD2-260B9A9C1BA1}"/>
    <hyperlink ref="D1" location="Austria!A1" display="Austria" xr:uid="{678C6B3C-0D1C-40C2-9149-B96A46CC2696}"/>
    <hyperlink ref="E1" location="Belgium!A1" display="Belgium" xr:uid="{E5EAE620-F84E-41D4-A0CC-D5B59EF8E338}"/>
    <hyperlink ref="F1" location="Brazil!A1" display="Brazil" xr:uid="{B4880E2F-C683-4C9F-804D-ED8C6CFC2B6A}"/>
    <hyperlink ref="G1" location="Bulgaria!A1" display="Bulgaria" xr:uid="{16F2E838-E9CD-49B0-A86F-E40C2E6FD0A2}"/>
    <hyperlink ref="H1" location="Canada!A1" display="Canada" xr:uid="{CBEA2399-1EFC-416A-B933-DB3D5F882592}"/>
    <hyperlink ref="I1" location="Chile!A1" display="Chile" xr:uid="{4D9FF8FF-3CA1-4552-9EC2-5415A8FB24F1}"/>
    <hyperlink ref="J1" location="China!A1" display="China" xr:uid="{3E1606BC-747C-4861-9311-18886AA55E59}"/>
    <hyperlink ref="K1" location="Colombia!A1" display="Colombia" xr:uid="{A6CAED26-FDCB-45B8-8CFB-9FF9354A227D}"/>
    <hyperlink ref="B2" location="'Czech Republic'!A1" display="Czech Republic" xr:uid="{6683AF02-6712-4E55-A333-7CE65AC0978C}"/>
    <hyperlink ref="C2" location="Denmark!A1" display="Denmark" xr:uid="{FFCBDBDD-C44D-4F96-B724-B6516E999DE6}"/>
    <hyperlink ref="D2" location="Estonia!A1" display="Estonia" xr:uid="{D15A6CFF-8CCB-4B3F-893C-B074B25AF7A0}"/>
    <hyperlink ref="F2" location="France!A1" display="France" xr:uid="{D6B2C99D-B47F-4183-8C04-4D34E18D355A}"/>
    <hyperlink ref="G2" location="Germany!A1" display="Germany" xr:uid="{A7280118-B50E-491F-ABCF-C352B05DBD71}"/>
    <hyperlink ref="H2" location="Greece!A1" display="Greece" xr:uid="{7125965C-15B1-48D5-BC3E-CAE373FB57CF}"/>
    <hyperlink ref="J2" location="Hungary!A1" display="Hungary" xr:uid="{25852458-7EC3-4263-B6FF-CAD7077ADAB7}"/>
    <hyperlink ref="I2" location="'Hong Kong'!A1" display="Hong Kong" xr:uid="{EB583511-E32D-4353-88FF-4405C43787CE}"/>
    <hyperlink ref="K2" location="Ireland!A1" display="Ireland" xr:uid="{C444C5E0-9309-42A6-A21D-7C063653D193}"/>
    <hyperlink ref="C3" location="Italy!A1" display="Italy" xr:uid="{0B99C438-62EB-48E0-9E72-2836F0A1D651}"/>
    <hyperlink ref="D3" location="Japan!A1" display="Japan" xr:uid="{1D01AFBB-CC93-442F-A240-838EEE85F2F1}"/>
    <hyperlink ref="K4" location="'South Korea'!A1" display="South Korea" xr:uid="{17B45A95-C206-41AF-8D97-456F4B68F386}"/>
    <hyperlink ref="C5" location="Sweden!A1" display="Sweden" xr:uid="{AD84259B-9AEE-40F0-81F4-0324E155E346}"/>
    <hyperlink ref="G5" location="Turkey!A1" display="Turkey" xr:uid="{EBAB5FEA-9476-4EE6-B43A-9DD313EED1FB}"/>
    <hyperlink ref="I5" location="'United Kingdom'!A1" display="United Kingdom" xr:uid="{DCA141C5-2CCB-402E-B1C4-00D5A1EEFB63}"/>
    <hyperlink ref="J5" location="'United States'!A1" display="United States" xr:uid="{D72376E8-B48E-49D5-88B1-572C0BD6DB49}"/>
    <hyperlink ref="E2" location="Finland!A1" display="Finland" xr:uid="{8F74970D-7328-4397-991A-755E04DE36A0}"/>
    <hyperlink ref="B3" location="Israel!A1" display="Israel" xr:uid="{BF7B0F80-5B1B-4CFA-AFFC-DE947A9D9CEB}"/>
    <hyperlink ref="E3" location="Latvia!A1" display="Latvia" xr:uid="{275A7740-956B-45F0-B4FD-3843D82318E8}"/>
    <hyperlink ref="F3" location="Lithuania!A1" display="Lithuania" xr:uid="{C451C196-E058-461F-BA98-72811655D685}"/>
    <hyperlink ref="G3" location="Malaysia!A1" display="Malaysia" xr:uid="{464F8C51-8BD0-4CDA-85A6-63E0FE1A7719}"/>
    <hyperlink ref="H3" location="Mexico!A1" display="Mexico" xr:uid="{8DDD46CB-E8DE-40AC-BDBF-B3777CF71A05}"/>
    <hyperlink ref="I3" location="Netherlands!A1" display="Netherlands" xr:uid="{BF18B2E6-8173-47CE-92A9-6459083DF4B7}"/>
    <hyperlink ref="J3" location="'New Zealand'!A1" display="New Zealand" xr:uid="{E4D9FD75-9797-4E5F-95DA-E33EA2F02019}"/>
    <hyperlink ref="K3" location="Norway!A1" display="Norway" xr:uid="{8DE7AC91-ED55-420C-BC0D-07A5D35BBAEA}"/>
    <hyperlink ref="B4" location="Phillipines!A1" display="Philippines" xr:uid="{84073006-70B4-42B5-8FA4-A16FAF9F206A}"/>
    <hyperlink ref="C4" location="Poland!A1" display="Poland" xr:uid="{E81A9E27-2D71-4766-AA97-B5B1BFACA69F}"/>
    <hyperlink ref="D4" location="Portugal!A1" display="Portugal" xr:uid="{A224DF54-DB3B-418E-8858-E1B20C4AD859}"/>
    <hyperlink ref="E4" location="Romania!A1" display="Romania" xr:uid="{8C149DD9-5D70-43EF-A714-2EFD1DEE7241}"/>
    <hyperlink ref="F4" location="Russia!A1" display="Russia" xr:uid="{52E9F130-0775-4882-81FE-9B5DFE9C636A}"/>
    <hyperlink ref="G4" location="'Saudi Arabia'!A1" display="Saudi Arabia" xr:uid="{B83EF7F1-9313-4D2A-A77F-A75DE41A1D84}"/>
    <hyperlink ref="H4" location="Singapore!A1" display="Singapore" xr:uid="{283FD0C1-E98D-4BD0-A564-709C86FBE1A5}"/>
    <hyperlink ref="I4" location="Slovakia!A1" display="Slovakia" xr:uid="{6C19A930-A30A-4B53-9F69-04AD0460EF9E}"/>
    <hyperlink ref="J4" location="'South Africa'!A1" display="South Africa" xr:uid="{C1D7E144-F308-4419-9265-B7C46D8BC203}"/>
    <hyperlink ref="B5" location="Spain!A1" display="Spain" xr:uid="{3BE5E5AA-55F3-487E-AA07-2F0AE0FBC44A}"/>
    <hyperlink ref="D5" location="Switzerland!A1" display="Switzerland" xr:uid="{76F410B6-8D2A-40A5-9F52-F53B992C0A82}"/>
    <hyperlink ref="E5" location="Taiwan!A1" display="Taiwan" xr:uid="{5B0FFCB2-36E6-4AEF-9998-5E25E0C08DA2}"/>
    <hyperlink ref="F5" location="Thailand!A1" display="Thailand" xr:uid="{D0292D98-32B9-4982-89F2-2C17F79922C6}"/>
    <hyperlink ref="H5" location="Ukraine!A1" display="Ukraine" xr:uid="{AAE6A389-7040-41E2-A8C4-BC326B7E5194}"/>
    <hyperlink ref="K5" location="Vietnam!A1" display="Vietnam" xr:uid="{86F99305-7BC1-4CF2-893B-6CEBE68D5BE5}"/>
  </hyperlinks>
  <pageMargins left="0.7" right="0.7" top="0.75" bottom="0.75" header="0.3" footer="0.3"/>
  <pageSetup orientation="portrait" horizontalDpi="90" verticalDpi="90"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5" id="{C0684312-B6F3-4408-BAFA-55F74246129B}">
            <xm:f>OR(INDEX('Batch Summary'!$B$4:$M$53,MATCH($B$7,_xlfn.ANCHORARRAY('Batch Summary'!$A$4),0),MATCH(B10,'Batch Summary'!$B$3:$M$3,0))="No")</xm:f>
            <x14:dxf>
              <font>
                <color theme="0"/>
              </font>
              <fill>
                <patternFill patternType="none">
                  <bgColor auto="1"/>
                </patternFill>
              </fill>
            </x14:dxf>
          </x14:cfRule>
          <xm:sqref>B10:B19 B23</xm:sqref>
        </x14:conditionalFormatting>
        <x14:conditionalFormatting xmlns:xm="http://schemas.microsoft.com/office/excel/2006/main">
          <x14:cfRule type="expression" priority="16" id="{203AC924-4A41-4AE4-A10C-A75376F6ED4C}">
            <xm:f>OR(INDEX('Batch Summary'!$P$4:$AA$53,MATCH($B$7,_xlfn.ANCHORARRAY('Batch Summary'!$O$4),0),MATCH(C10,'Batch Summary'!$P$3:$AA$3,0))="No")</xm:f>
            <x14:dxf>
              <font>
                <color theme="0"/>
              </font>
            </x14:dxf>
          </x14:cfRule>
          <xm:sqref>C10:C19 C23</xm:sqref>
        </x14:conditionalFormatting>
        <x14:conditionalFormatting xmlns:xm="http://schemas.microsoft.com/office/excel/2006/main">
          <x14:cfRule type="expression" priority="17" id="{EF48F26E-9FA6-4914-8130-F97F1F56072C}">
            <xm:f>OR(INDEX('Batch Summary'!$AD$4:$AO$53,MATCH($B$7,_xlfn.ANCHORARRAY('Batch Summary'!$AC$4),0),MATCH(D10,'Batch Summary'!$AD$3:$AO$3,0))="No")</xm:f>
            <x14:dxf>
              <font>
                <color theme="0"/>
              </font>
            </x14:dxf>
          </x14:cfRule>
          <xm:sqref>D10:D21</xm:sqref>
        </x14:conditionalFormatting>
        <x14:conditionalFormatting xmlns:xm="http://schemas.microsoft.com/office/excel/2006/main">
          <x14:cfRule type="expression" priority="18" id="{19BC62A1-D768-4E70-8F0D-CC1FD4FC5AD5}">
            <xm:f>OR(INDEX('Batch Summary'!$AR$4:$BB$53,MATCH($B$7,_xlfn.ANCHORARRAY('Batch Summary'!$AQ$4),0),MATCH(E10,'Batch Summary'!$AR$3:$BB$3,0))="No")</xm:f>
            <x14:dxf>
              <font>
                <color theme="0"/>
              </font>
            </x14:dxf>
          </x14:cfRule>
          <xm:sqref>E10:E21</xm:sqref>
        </x14:conditionalFormatting>
      </x14:conditionalFormattings>
    </ext>
  </extLst>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77C293-53B6-41E1-92BB-63CF6524E427}">
  <sheetPr codeName="Sheet58"/>
  <dimension ref="A1:V44"/>
  <sheetViews>
    <sheetView workbookViewId="0">
      <selection sqref="A1:A2"/>
    </sheetView>
  </sheetViews>
  <sheetFormatPr defaultRowHeight="15"/>
  <cols>
    <col min="1" max="1" width="17.5703125" bestFit="1" customWidth="1"/>
    <col min="2" max="2" width="20.140625" customWidth="1"/>
    <col min="3" max="3" width="20.42578125" customWidth="1"/>
    <col min="4" max="4" width="15.85546875" customWidth="1"/>
    <col min="5" max="5" width="15.42578125" customWidth="1"/>
    <col min="6" max="7" width="17.5703125" customWidth="1"/>
    <col min="8" max="8" width="10.140625" customWidth="1"/>
    <col min="9" max="9" width="16.140625" customWidth="1"/>
    <col min="10" max="10" width="14.140625" customWidth="1"/>
    <col min="11" max="11" width="11.5703125" bestFit="1" customWidth="1"/>
    <col min="12" max="12" width="10.85546875" customWidth="1"/>
    <col min="13" max="13" width="11.42578125" customWidth="1"/>
    <col min="14" max="14" width="10.85546875" customWidth="1"/>
    <col min="15" max="15" width="11" customWidth="1"/>
    <col min="16" max="16" width="10.85546875" customWidth="1"/>
    <col min="17" max="17" width="10.140625" bestFit="1" customWidth="1"/>
    <col min="18" max="18" width="12.140625" customWidth="1"/>
    <col min="19" max="19" width="18.5703125" customWidth="1"/>
  </cols>
  <sheetData>
    <row r="1" spans="1:22">
      <c r="A1" s="716" t="s">
        <v>733</v>
      </c>
      <c r="B1" s="477" t="s">
        <v>90</v>
      </c>
      <c r="C1" s="477" t="s">
        <v>92</v>
      </c>
      <c r="D1" s="477" t="s">
        <v>94</v>
      </c>
      <c r="E1" s="477" t="s">
        <v>97</v>
      </c>
      <c r="F1" s="477" t="s">
        <v>99</v>
      </c>
      <c r="G1" s="477" t="s">
        <v>101</v>
      </c>
      <c r="H1" s="477" t="s">
        <v>103</v>
      </c>
      <c r="I1" s="477" t="s">
        <v>105</v>
      </c>
      <c r="J1" s="477" t="s">
        <v>107</v>
      </c>
      <c r="K1" s="477" t="s">
        <v>109</v>
      </c>
      <c r="L1" s="56"/>
      <c r="M1" s="56"/>
      <c r="N1" s="56"/>
      <c r="O1" s="56"/>
      <c r="P1" s="56"/>
      <c r="Q1" s="56"/>
      <c r="R1" s="56"/>
      <c r="S1" s="56"/>
      <c r="T1" s="56"/>
      <c r="U1" s="56"/>
      <c r="V1" s="56"/>
    </row>
    <row r="2" spans="1:22">
      <c r="A2" s="716"/>
      <c r="B2" s="477" t="s">
        <v>111</v>
      </c>
      <c r="C2" s="477" t="s">
        <v>113</v>
      </c>
      <c r="D2" s="477" t="s">
        <v>115</v>
      </c>
      <c r="E2" s="477" t="s">
        <v>117</v>
      </c>
      <c r="F2" s="477" t="s">
        <v>119</v>
      </c>
      <c r="G2" s="477" t="s">
        <v>121</v>
      </c>
      <c r="H2" s="477" t="s">
        <v>123</v>
      </c>
      <c r="I2" s="477" t="s">
        <v>125</v>
      </c>
      <c r="J2" s="477" t="s">
        <v>127</v>
      </c>
      <c r="K2" s="477" t="s">
        <v>131</v>
      </c>
      <c r="L2" s="56"/>
      <c r="M2" s="56"/>
      <c r="N2" s="56"/>
      <c r="O2" s="56"/>
      <c r="P2" s="56"/>
      <c r="Q2" s="56"/>
      <c r="R2" s="56"/>
      <c r="S2" s="56"/>
      <c r="T2" s="56"/>
      <c r="U2" s="56"/>
      <c r="V2" s="56"/>
    </row>
    <row r="3" spans="1:22">
      <c r="A3" s="717" t="s">
        <v>51</v>
      </c>
      <c r="B3" s="477" t="s">
        <v>133</v>
      </c>
      <c r="C3" s="477" t="s">
        <v>135</v>
      </c>
      <c r="D3" s="477" t="s">
        <v>137</v>
      </c>
      <c r="E3" s="477" t="s">
        <v>139</v>
      </c>
      <c r="F3" s="477" t="s">
        <v>141</v>
      </c>
      <c r="G3" s="477" t="s">
        <v>143</v>
      </c>
      <c r="H3" s="477" t="s">
        <v>145</v>
      </c>
      <c r="I3" s="477" t="s">
        <v>147</v>
      </c>
      <c r="J3" s="477" t="s">
        <v>149</v>
      </c>
      <c r="K3" s="477" t="s">
        <v>151</v>
      </c>
      <c r="L3" s="56"/>
      <c r="M3" s="56"/>
      <c r="N3" s="56"/>
      <c r="O3" s="56"/>
      <c r="P3" s="56"/>
      <c r="Q3" s="56"/>
      <c r="R3" s="56"/>
      <c r="S3" s="56"/>
      <c r="T3" s="56"/>
      <c r="U3" s="56"/>
      <c r="V3" s="56"/>
    </row>
    <row r="4" spans="1:22">
      <c r="A4" s="718"/>
      <c r="B4" s="477" t="s">
        <v>153</v>
      </c>
      <c r="C4" s="477" t="s">
        <v>155</v>
      </c>
      <c r="D4" s="477" t="s">
        <v>157</v>
      </c>
      <c r="E4" s="477" t="s">
        <v>159</v>
      </c>
      <c r="F4" s="477" t="s">
        <v>161</v>
      </c>
      <c r="G4" s="477" t="s">
        <v>163</v>
      </c>
      <c r="H4" s="477" t="s">
        <v>165</v>
      </c>
      <c r="I4" s="477" t="s">
        <v>167</v>
      </c>
      <c r="J4" s="477" t="s">
        <v>169</v>
      </c>
      <c r="K4" s="477" t="s">
        <v>171</v>
      </c>
      <c r="L4" s="56"/>
      <c r="M4" s="56"/>
      <c r="N4" s="56"/>
      <c r="O4" s="56"/>
      <c r="P4" s="56"/>
      <c r="Q4" s="56"/>
      <c r="R4" s="56"/>
      <c r="S4" s="56"/>
      <c r="T4" s="56"/>
      <c r="U4" s="56"/>
      <c r="V4" s="56"/>
    </row>
    <row r="5" spans="1:22">
      <c r="A5" s="56"/>
      <c r="B5" s="477" t="s">
        <v>173</v>
      </c>
      <c r="C5" s="477" t="s">
        <v>175</v>
      </c>
      <c r="D5" s="477" t="s">
        <v>177</v>
      </c>
      <c r="E5" s="477" t="s">
        <v>179</v>
      </c>
      <c r="F5" s="477" t="s">
        <v>181</v>
      </c>
      <c r="G5" s="477" t="s">
        <v>183</v>
      </c>
      <c r="H5" s="477" t="s">
        <v>185</v>
      </c>
      <c r="I5" s="477" t="s">
        <v>187</v>
      </c>
      <c r="J5" s="477" t="s">
        <v>189</v>
      </c>
      <c r="K5" s="477" t="s">
        <v>191</v>
      </c>
      <c r="L5" s="56"/>
      <c r="M5" s="56"/>
      <c r="N5" s="56"/>
      <c r="O5" s="56"/>
      <c r="P5" s="56"/>
      <c r="Q5" s="56"/>
      <c r="R5" s="56"/>
      <c r="S5" s="56"/>
      <c r="T5" s="56"/>
      <c r="U5" s="56"/>
      <c r="V5" s="56"/>
    </row>
    <row r="6" spans="1:22" ht="15.75" thickBot="1">
      <c r="A6" s="56"/>
      <c r="B6" s="56"/>
      <c r="C6" s="56"/>
      <c r="D6" s="56"/>
      <c r="E6" s="56"/>
      <c r="F6" s="56"/>
      <c r="G6" s="56"/>
      <c r="H6" s="56"/>
      <c r="I6" s="56"/>
      <c r="J6" s="56"/>
      <c r="K6" s="56"/>
      <c r="L6" s="56"/>
      <c r="M6" s="56"/>
      <c r="N6" s="56"/>
      <c r="O6" s="56"/>
      <c r="P6" s="56"/>
      <c r="Q6" s="56"/>
      <c r="R6" s="56"/>
      <c r="S6" s="56"/>
      <c r="T6" s="56"/>
      <c r="U6" s="56"/>
      <c r="V6" s="56"/>
    </row>
    <row r="7" spans="1:22" ht="49.5" customHeight="1" thickBot="1">
      <c r="A7" s="56"/>
      <c r="B7" s="465" t="e" cm="1">
        <f t="array" aca="1" ref="B7" ca="1">MID(CELL("filename",B1),FIND("]",CELL("filename",B1))+1,255)</f>
        <v>#VALUE!</v>
      </c>
      <c r="C7" s="359" t="s">
        <v>734</v>
      </c>
      <c r="D7" s="362"/>
      <c r="E7" s="360" t="str">
        <f ca="1">IF(D7="","",IF(D7&lt;=MAX(N10:N28)+2,"AFTER SUBMISSION DEADLINE","OK"))</f>
        <v/>
      </c>
      <c r="F7" s="56"/>
      <c r="G7" s="319"/>
      <c r="H7" s="700" t="s">
        <v>314</v>
      </c>
      <c r="I7" s="701"/>
      <c r="J7" s="702" t="s">
        <v>570</v>
      </c>
      <c r="K7" s="703"/>
      <c r="L7" s="704"/>
      <c r="M7" s="705" t="s">
        <v>571</v>
      </c>
      <c r="N7" s="706"/>
      <c r="O7" s="707"/>
      <c r="P7" s="713" t="s">
        <v>735</v>
      </c>
      <c r="Q7" s="714"/>
      <c r="R7" s="298" t="s">
        <v>573</v>
      </c>
      <c r="S7" s="299" t="s">
        <v>574</v>
      </c>
      <c r="U7" s="56"/>
      <c r="V7" s="56"/>
    </row>
    <row r="8" spans="1:22" ht="51.75" thickBot="1">
      <c r="A8" s="56"/>
      <c r="B8" s="431" t="s">
        <v>736</v>
      </c>
      <c r="C8" s="431" t="s">
        <v>566</v>
      </c>
      <c r="D8" s="431" t="s">
        <v>737</v>
      </c>
      <c r="E8" s="431" t="s">
        <v>738</v>
      </c>
      <c r="F8" s="425"/>
      <c r="G8" s="318" t="s">
        <v>80</v>
      </c>
      <c r="H8" s="300" t="s">
        <v>578</v>
      </c>
      <c r="I8" s="301" t="s">
        <v>579</v>
      </c>
      <c r="J8" s="302" t="s">
        <v>580</v>
      </c>
      <c r="K8" s="303" t="s">
        <v>581</v>
      </c>
      <c r="L8" s="304" t="s">
        <v>582</v>
      </c>
      <c r="M8" s="305" t="s">
        <v>583</v>
      </c>
      <c r="N8" s="306" t="s">
        <v>584</v>
      </c>
      <c r="O8" s="307" t="s">
        <v>585</v>
      </c>
      <c r="P8" s="308" t="s">
        <v>586</v>
      </c>
      <c r="Q8" s="309" t="s">
        <v>587</v>
      </c>
      <c r="R8" s="310" t="s">
        <v>588</v>
      </c>
      <c r="S8" s="311" t="s">
        <v>589</v>
      </c>
      <c r="U8" s="56"/>
      <c r="V8" s="56"/>
    </row>
    <row r="9" spans="1:22" ht="15" hidden="1" customHeight="1" thickBot="1">
      <c r="A9" s="56"/>
      <c r="B9" s="346"/>
      <c r="C9" s="346"/>
      <c r="D9" s="346"/>
      <c r="E9" s="346"/>
      <c r="F9" s="425"/>
      <c r="G9" s="353" t="s">
        <v>739</v>
      </c>
      <c r="H9" s="347"/>
      <c r="I9" s="347"/>
      <c r="J9" s="348">
        <v>2</v>
      </c>
      <c r="K9" s="348">
        <f>ICRcomplete</f>
        <v>0</v>
      </c>
      <c r="L9" s="348"/>
      <c r="M9" s="349">
        <v>2</v>
      </c>
      <c r="N9" s="349">
        <f>DTPdelv</f>
        <v>8</v>
      </c>
      <c r="O9" s="349"/>
      <c r="P9" s="404">
        <f>expERCreturn</f>
        <v>30</v>
      </c>
      <c r="Q9" s="350"/>
      <c r="R9" s="351">
        <f>ERCdelv</f>
        <v>3</v>
      </c>
      <c r="S9" s="352"/>
      <c r="U9" s="56"/>
      <c r="V9" s="56"/>
    </row>
    <row r="10" spans="1:22" ht="15.75" thickTop="1">
      <c r="A10" s="56"/>
      <c r="B10" s="116" t="str" cm="1">
        <f t="array" ref="B10">IFERROR(_xlfn._xlws.FILTER(mats_tbl[Unique Material Name],mats_tbl[Translation Batch]=1),"")</f>
        <v/>
      </c>
      <c r="C10" s="116" t="str" cm="1">
        <f t="array" ref="C10">IFERROR(_xlfn._xlws.FILTER(mats_tbl[Unique Material Name],mats_tbl[Translation Batch]=2),"")</f>
        <v/>
      </c>
      <c r="D10" s="116" t="str" cm="1">
        <f t="array" ref="D10">IFERROR(_xlfn._xlws.FILTER(mats_tbl[Unique Material Name],mats_tbl[Translation Batch]=3),"")</f>
        <v/>
      </c>
      <c r="E10" s="28" t="str" cm="1">
        <f t="array" ref="E10">IFERROR(_xlfn._xlws.FILTER(mats_tbl[Unique Material Name],mats_tbl[Translation Batch]=4),"")</f>
        <v/>
      </c>
      <c r="F10" s="333" t="s">
        <v>258</v>
      </c>
      <c r="G10" s="320" t="str" cm="1">
        <f t="array" aca="1" ref="G10" ca="1">IFERROR(_xlfn._xlws.FILTER(References!$E$237:$E$536,(References!$D$237:$D$536=$B$7)),"")</f>
        <v/>
      </c>
      <c r="H10" s="330" t="str">
        <f ca="1">IF(batch1Start="","",IF(G10=0,"",WORKDAY(batch1Start,7)))</f>
        <v/>
      </c>
      <c r="I10" s="331"/>
      <c r="J10" s="355" t="str">
        <f ca="1">IFERROR(IF(I10="",WORKDAY(H10,$J$9),WORKDAY(I10,$J$9)),"")</f>
        <v/>
      </c>
      <c r="K10" s="330" t="e">
        <f ca="1">WORKDAY(J10,$K$9)</f>
        <v>#VALUE!</v>
      </c>
      <c r="L10" s="331"/>
      <c r="M10" s="330" t="e">
        <f ca="1">IF(L10="",WORKDAY(K10,M9),WORKDAY(L10,M9))</f>
        <v>#VALUE!</v>
      </c>
      <c r="N10" s="330" t="e">
        <f ca="1">WORKDAY(M10,DTPdelv)</f>
        <v>#VALUE!</v>
      </c>
      <c r="O10" s="331"/>
      <c r="P10" s="402" t="e">
        <f ca="1">IF(G10=0,"",IF(O10="",WORKDAY(N10,$P$9),WORKDAY(O10,$P$9)))</f>
        <v>#VALUE!</v>
      </c>
      <c r="Q10" s="331"/>
      <c r="R10" s="403" t="e">
        <f ca="1">IF(G10=0,"",IF(Q10="",WORKDAY(P10,$R$9),WORKDAY(Q10,$R$9)))</f>
        <v>#VALUE!</v>
      </c>
      <c r="S10" s="330"/>
      <c r="T10" s="56"/>
      <c r="U10" s="56"/>
      <c r="V10" s="56"/>
    </row>
    <row r="11" spans="1:22">
      <c r="A11" s="56"/>
      <c r="B11" s="116"/>
      <c r="C11" s="116"/>
      <c r="D11" s="116"/>
      <c r="E11" s="116"/>
      <c r="F11" s="56"/>
      <c r="G11" s="73"/>
      <c r="H11" s="354" t="str">
        <f>IF(batch1Start="","",IF(G11=0,"",WORKDAY(batch1Start,7)))</f>
        <v/>
      </c>
      <c r="I11" s="357"/>
      <c r="J11" s="354" t="str">
        <f>IFERROR(IF(I11="",WORKDAY(H11,$J$9),WORKDAY(I11,$J$9)),"")</f>
        <v/>
      </c>
      <c r="K11" s="354" t="str">
        <f>IF(J11="","",WORKDAY(J11,$K$9))</f>
        <v/>
      </c>
      <c r="L11" s="357"/>
      <c r="M11" s="354" t="str">
        <f>IFERROR(IF(L11="",WORKDAY(K11,$M$9),WORKDAY(L11,$M$9)),"")</f>
        <v/>
      </c>
      <c r="N11" s="354" t="str">
        <f>IF(H11&lt;&gt;"",WORKDAY(M11,$N$9),"")</f>
        <v/>
      </c>
      <c r="O11" s="357"/>
      <c r="P11" s="354" t="str">
        <f t="shared" ref="P11:P14" si="0">IF(G11=0,"",IF(O11="",WORKDAY(N11,$P$9),WORKDAY(O11,$P$9)))</f>
        <v/>
      </c>
      <c r="Q11" s="357"/>
      <c r="R11" s="354" t="str">
        <f t="shared" ref="R11:R14" si="1">IF(G11=0,"",IF(Q11="",WORKDAY(P11,$R$9),WORKDAY(Q11,$R$9)))</f>
        <v/>
      </c>
      <c r="S11" s="354"/>
      <c r="T11" s="56"/>
      <c r="U11" s="56"/>
      <c r="V11" s="56"/>
    </row>
    <row r="12" spans="1:22">
      <c r="A12" s="56"/>
      <c r="B12" s="116"/>
      <c r="C12" s="116"/>
      <c r="D12" s="116"/>
      <c r="E12" s="116"/>
      <c r="F12" s="56"/>
      <c r="G12" s="73"/>
      <c r="H12" s="354" t="str">
        <f>IF(batch1Start="","",IF(G12=0,"",WORKDAY(batch1Start,7)))</f>
        <v/>
      </c>
      <c r="I12" s="357"/>
      <c r="J12" s="354" t="str">
        <f t="shared" ref="J12:J14" si="2">IFERROR(IF(I12="",WORKDAY(H12,$J$9),WORKDAY(I12,$J$9)),"")</f>
        <v/>
      </c>
      <c r="K12" s="354" t="str">
        <f>IF(J12="","",WORKDAY(J12,$K$9))</f>
        <v/>
      </c>
      <c r="L12" s="357"/>
      <c r="M12" s="354" t="str">
        <f t="shared" ref="M12:M14" si="3">IFERROR(IF(L12="",WORKDAY(K12,$M$9),WORKDAY(L12,$M$9)),"")</f>
        <v/>
      </c>
      <c r="N12" s="354" t="str">
        <f t="shared" ref="N12:N13" si="4">IF(H12&lt;&gt;"",WORKDAY(M12,$N$9),"")</f>
        <v/>
      </c>
      <c r="O12" s="357"/>
      <c r="P12" s="354" t="str">
        <f t="shared" si="0"/>
        <v/>
      </c>
      <c r="Q12" s="357"/>
      <c r="R12" s="354" t="str">
        <f t="shared" si="1"/>
        <v/>
      </c>
      <c r="S12" s="354"/>
      <c r="T12" s="56"/>
      <c r="U12" s="56"/>
      <c r="V12" s="56"/>
    </row>
    <row r="13" spans="1:22">
      <c r="A13" s="56"/>
      <c r="B13" s="116"/>
      <c r="C13" s="116"/>
      <c r="D13" s="116"/>
      <c r="E13" s="116"/>
      <c r="F13" s="56"/>
      <c r="G13" s="73"/>
      <c r="H13" s="354" t="str">
        <f>IF(batch1Start="","",IF(G13=0,"",WORKDAY(batch1Start,7)))</f>
        <v/>
      </c>
      <c r="I13" s="357"/>
      <c r="J13" s="354" t="str">
        <f t="shared" si="2"/>
        <v/>
      </c>
      <c r="K13" s="354" t="str">
        <f t="shared" ref="K13:K28" si="5">IF(J13="","",WORKDAY(J13,$K$9))</f>
        <v/>
      </c>
      <c r="L13" s="357"/>
      <c r="M13" s="354" t="str">
        <f t="shared" si="3"/>
        <v/>
      </c>
      <c r="N13" s="354" t="str">
        <f t="shared" si="4"/>
        <v/>
      </c>
      <c r="O13" s="357"/>
      <c r="P13" s="354" t="str">
        <f t="shared" si="0"/>
        <v/>
      </c>
      <c r="Q13" s="357"/>
      <c r="R13" s="354" t="str">
        <f t="shared" si="1"/>
        <v/>
      </c>
      <c r="S13" s="354"/>
      <c r="T13" s="56"/>
      <c r="U13" s="56"/>
      <c r="V13" s="56"/>
    </row>
    <row r="14" spans="1:22" ht="15.75" thickBot="1">
      <c r="A14" s="56"/>
      <c r="B14" s="116"/>
      <c r="C14" s="116"/>
      <c r="D14" s="116"/>
      <c r="E14" s="116"/>
      <c r="F14" s="56"/>
      <c r="G14" s="73"/>
      <c r="H14" s="405" t="str">
        <f>IF(batch1Start="","",IF(G14="","",WORKDAY(batch1Start,7)))</f>
        <v/>
      </c>
      <c r="I14" s="357"/>
      <c r="J14" s="354" t="str">
        <f t="shared" si="2"/>
        <v/>
      </c>
      <c r="K14" s="354" t="str">
        <f t="shared" si="5"/>
        <v/>
      </c>
      <c r="L14" s="357"/>
      <c r="M14" s="354" t="str">
        <f t="shared" si="3"/>
        <v/>
      </c>
      <c r="N14" s="354" t="str">
        <f>IF(H14&lt;&gt;"",WORKDAY(M14,$N$9),"")</f>
        <v/>
      </c>
      <c r="O14" s="357"/>
      <c r="P14" s="405" t="str">
        <f t="shared" si="0"/>
        <v/>
      </c>
      <c r="Q14" s="357"/>
      <c r="R14" s="405" t="str">
        <f t="shared" si="1"/>
        <v/>
      </c>
      <c r="S14" s="405"/>
      <c r="T14" s="56"/>
      <c r="U14" s="56"/>
      <c r="V14" s="56"/>
    </row>
    <row r="15" spans="1:22">
      <c r="A15" s="56"/>
      <c r="B15" s="116"/>
      <c r="C15" s="116"/>
      <c r="D15" s="116"/>
      <c r="E15" s="116"/>
      <c r="F15" s="333" t="s">
        <v>259</v>
      </c>
      <c r="G15" s="320" t="str" cm="1">
        <f t="array" aca="1" ref="G15" ca="1">IFERROR(_xlfn._xlws.FILTER(References!$E$237:$E$536,(References!$D$237:$D$536=$B$7)),"")</f>
        <v/>
      </c>
      <c r="H15" s="403" t="str">
        <f ca="1">IF(batch2Start="","",IF(G15=0,"",WORKDAY(batch2Start,7)))</f>
        <v/>
      </c>
      <c r="I15" s="331"/>
      <c r="J15" s="330" t="str">
        <f ca="1">IFERROR(IF(I15="",WORKDAY(H15,$J$9),WORKDAY(I15,$J$9)),"")</f>
        <v/>
      </c>
      <c r="K15" s="330" t="str">
        <f t="shared" ca="1" si="5"/>
        <v/>
      </c>
      <c r="L15" s="331"/>
      <c r="M15" s="330" t="str">
        <f ca="1">IFERROR(IF(L15="",WORKDAY(K15,$M$9),WORKDAY(L15,$M$9)),"")</f>
        <v/>
      </c>
      <c r="N15" s="330" t="str">
        <f ca="1">IF(H15&lt;&gt;"",WORKDAY(M15,$N$9),"")</f>
        <v/>
      </c>
      <c r="O15" s="331"/>
      <c r="P15" s="403" t="str">
        <f ca="1">IF(H15="","",IF(O15="",WORKDAY(N15,$P$9),WORKDAY(O15,$P$9)))</f>
        <v/>
      </c>
      <c r="Q15" s="331"/>
      <c r="R15" s="403" t="str">
        <f ca="1">IF(H15="","",IF(Q15="",WORKDAY(P15,$R$9),WORKDAY(Q15,$R$9)))</f>
        <v/>
      </c>
      <c r="S15" s="403"/>
      <c r="T15" s="56"/>
      <c r="U15" s="56"/>
      <c r="V15" s="56"/>
    </row>
    <row r="16" spans="1:22" ht="15.75" customHeight="1">
      <c r="A16" s="56"/>
      <c r="B16" s="116"/>
      <c r="C16" s="116"/>
      <c r="D16" s="116"/>
      <c r="E16" s="116"/>
      <c r="F16" s="56"/>
      <c r="G16" s="73"/>
      <c r="H16" s="354" t="str">
        <f>IF(batch2Start="","",IF(G16=0,"",WORKDAY(batch2Start,7)))</f>
        <v/>
      </c>
      <c r="I16" s="357"/>
      <c r="J16" s="354" t="str">
        <f t="shared" ref="J16:J28" si="6">IFERROR(IF(I16="",WORKDAY(H16,$J$9),WORKDAY(I16,$J$9)),"")</f>
        <v/>
      </c>
      <c r="K16" s="354" t="str">
        <f t="shared" si="5"/>
        <v/>
      </c>
      <c r="L16" s="357"/>
      <c r="M16" s="354" t="str">
        <f>IFERROR(IF(L16="",WORKDAY(K16,$M$9),WORKDAY(L16,$M$9)),"")</f>
        <v/>
      </c>
      <c r="N16" s="354" t="str">
        <f>IF(H16&lt;&gt;"",WORKDAY(M16,$N$9),"")</f>
        <v/>
      </c>
      <c r="O16" s="357"/>
      <c r="P16" s="354" t="str">
        <f>IF(H16="","",IF(O16="",WORKDAY(N16,$P$9),WORKDAY(O16,$P$9)))</f>
        <v/>
      </c>
      <c r="Q16" s="357"/>
      <c r="R16" s="403" t="str">
        <f t="shared" ref="R16:R28" si="7">IF(H16="","",IF(Q16="",WORKDAY(P16,$R$9),WORKDAY(Q16,$R$9)))</f>
        <v/>
      </c>
      <c r="S16" s="354"/>
      <c r="T16" s="56"/>
      <c r="U16" s="56"/>
      <c r="V16" s="56"/>
    </row>
    <row r="17" spans="1:22">
      <c r="A17" s="56"/>
      <c r="B17" s="116"/>
      <c r="C17" s="116"/>
      <c r="D17" s="116"/>
      <c r="E17" s="116"/>
      <c r="F17" s="56"/>
      <c r="G17" s="73"/>
      <c r="H17" s="354" t="str">
        <f>IF(batch2Start="","",IF(G17=0,"",WORKDAY(batch2Start,7)))</f>
        <v/>
      </c>
      <c r="I17" s="357"/>
      <c r="J17" s="354" t="str">
        <f t="shared" si="6"/>
        <v/>
      </c>
      <c r="K17" s="354" t="str">
        <f t="shared" si="5"/>
        <v/>
      </c>
      <c r="L17" s="357"/>
      <c r="M17" s="354" t="str">
        <f t="shared" ref="M17" si="8">IFERROR(IF(L17="",WORKDAY(K17,$M$9),WORKDAY(L17,$M$9)),"")</f>
        <v/>
      </c>
      <c r="N17" s="354" t="str">
        <f t="shared" ref="N17:N28" si="9">IF(H17&lt;&gt;"",WORKDAY(M17,$N$9),"")</f>
        <v/>
      </c>
      <c r="O17" s="357"/>
      <c r="P17" s="354" t="str">
        <f t="shared" ref="P17:P28" si="10">IF(H17="","",IF(O17="",WORKDAY(N17,$P$9),WORKDAY(O17,$P$9)))</f>
        <v/>
      </c>
      <c r="Q17" s="357"/>
      <c r="R17" s="403" t="str">
        <f t="shared" si="7"/>
        <v/>
      </c>
      <c r="S17" s="354"/>
      <c r="T17" s="56"/>
      <c r="U17" s="56"/>
      <c r="V17" s="56"/>
    </row>
    <row r="18" spans="1:22">
      <c r="A18" s="56"/>
      <c r="B18" s="116"/>
      <c r="C18" s="116"/>
      <c r="D18" s="116"/>
      <c r="E18" s="116"/>
      <c r="F18" s="56"/>
      <c r="G18" s="73"/>
      <c r="H18" s="354" t="str">
        <f>IF(batch2Start="","",IF(G18=0,"",WORKDAY(batch2Start,7)))</f>
        <v/>
      </c>
      <c r="I18" s="357"/>
      <c r="J18" s="354" t="str">
        <f t="shared" si="6"/>
        <v/>
      </c>
      <c r="K18" s="354" t="str">
        <f t="shared" si="5"/>
        <v/>
      </c>
      <c r="L18" s="357"/>
      <c r="M18" s="354" t="str">
        <f>IFERROR(IF(L18="",WORKDAY(K18,$M$9),WORKDAY(L18,$M$9)),"")</f>
        <v/>
      </c>
      <c r="N18" s="354" t="str">
        <f t="shared" si="9"/>
        <v/>
      </c>
      <c r="O18" s="357"/>
      <c r="P18" s="354" t="str">
        <f t="shared" si="10"/>
        <v/>
      </c>
      <c r="Q18" s="357"/>
      <c r="R18" s="403" t="str">
        <f t="shared" si="7"/>
        <v/>
      </c>
      <c r="S18" s="354"/>
      <c r="T18" s="56"/>
      <c r="U18" s="56"/>
      <c r="V18" s="56"/>
    </row>
    <row r="19" spans="1:22" ht="15.75" thickBot="1">
      <c r="A19" s="56"/>
      <c r="B19" s="116"/>
      <c r="C19" s="116"/>
      <c r="D19" s="116"/>
      <c r="E19" s="116"/>
      <c r="F19" s="56"/>
      <c r="G19" s="73"/>
      <c r="H19" s="405" t="str">
        <f>IF(batch2Start="","",IF(G19="","",WORKDAY(batch2Start,7)))</f>
        <v/>
      </c>
      <c r="I19" s="357"/>
      <c r="J19" s="354" t="str">
        <f t="shared" si="6"/>
        <v/>
      </c>
      <c r="K19" s="354" t="str">
        <f t="shared" si="5"/>
        <v/>
      </c>
      <c r="L19" s="357"/>
      <c r="M19" s="354" t="str">
        <f>IFERROR(IF(L19="",WORKDAY(K19,$M$9),WORKDAY(L19,$M$9)),"")</f>
        <v/>
      </c>
      <c r="N19" s="354" t="str">
        <f t="shared" si="9"/>
        <v/>
      </c>
      <c r="O19" s="357"/>
      <c r="P19" s="358" t="str">
        <f t="shared" si="10"/>
        <v/>
      </c>
      <c r="Q19" s="357"/>
      <c r="R19" s="463" t="str">
        <f t="shared" si="7"/>
        <v/>
      </c>
      <c r="S19" s="405"/>
      <c r="T19" s="56"/>
      <c r="U19" s="56"/>
      <c r="V19" s="56"/>
    </row>
    <row r="20" spans="1:22">
      <c r="A20" s="56"/>
      <c r="B20" s="56"/>
      <c r="C20" s="56"/>
      <c r="D20" s="116"/>
      <c r="E20" s="116"/>
      <c r="F20" s="333" t="s">
        <v>260</v>
      </c>
      <c r="G20" s="320" t="str" cm="1">
        <f t="array" aca="1" ref="G20" ca="1">IFERROR(_xlfn._xlws.FILTER(References!$E$237:$E$536,(References!$D$237:$D$536=$B$7)),"")</f>
        <v/>
      </c>
      <c r="H20" s="403" t="str">
        <f ca="1">IF(batch3Start="","",IF(G20=0,"",WORKDAY(batch3Start,7)))</f>
        <v/>
      </c>
      <c r="I20" s="331"/>
      <c r="J20" s="330" t="str">
        <f t="shared" ca="1" si="6"/>
        <v/>
      </c>
      <c r="K20" s="330" t="str">
        <f t="shared" ca="1" si="5"/>
        <v/>
      </c>
      <c r="L20" s="331"/>
      <c r="M20" s="330" t="str">
        <f t="shared" ref="M20:M24" ca="1" si="11">IFERROR(IF(L20="",WORKDAY(K20,$M$9),WORKDAY(L20,$M$9)),"")</f>
        <v/>
      </c>
      <c r="N20" s="330" t="str">
        <f t="shared" ca="1" si="9"/>
        <v/>
      </c>
      <c r="O20" s="331"/>
      <c r="P20" s="330" t="str">
        <f t="shared" ca="1" si="10"/>
        <v/>
      </c>
      <c r="Q20" s="331"/>
      <c r="R20" s="330" t="str">
        <f t="shared" ca="1" si="7"/>
        <v/>
      </c>
      <c r="S20" s="403"/>
      <c r="T20" s="56"/>
      <c r="U20" s="56"/>
      <c r="V20" s="56"/>
    </row>
    <row r="21" spans="1:22">
      <c r="A21" s="56"/>
      <c r="B21" s="56"/>
      <c r="C21" s="56"/>
      <c r="D21" s="116"/>
      <c r="E21" s="116"/>
      <c r="F21" s="56"/>
      <c r="G21" s="73"/>
      <c r="H21" s="354" t="str">
        <f>IF(batch3Start="","",IF(G21=0,"",WORKDAY(batch3Start,7)))</f>
        <v/>
      </c>
      <c r="I21" s="357"/>
      <c r="J21" s="354" t="str">
        <f t="shared" si="6"/>
        <v/>
      </c>
      <c r="K21" s="354" t="str">
        <f t="shared" si="5"/>
        <v/>
      </c>
      <c r="L21" s="357"/>
      <c r="M21" s="354" t="str">
        <f t="shared" si="11"/>
        <v/>
      </c>
      <c r="N21" s="354" t="str">
        <f>IF(H21&lt;&gt;"",WORKDAY(M21,$N$9),"")</f>
        <v/>
      </c>
      <c r="O21" s="357"/>
      <c r="P21" s="354" t="str">
        <f t="shared" si="10"/>
        <v/>
      </c>
      <c r="Q21" s="357"/>
      <c r="R21" s="403" t="str">
        <f t="shared" si="7"/>
        <v/>
      </c>
      <c r="S21" s="354"/>
      <c r="T21" s="56"/>
      <c r="U21" s="56"/>
      <c r="V21" s="56"/>
    </row>
    <row r="22" spans="1:22" ht="15.75">
      <c r="A22" s="715" t="s">
        <v>740</v>
      </c>
      <c r="B22" s="715"/>
      <c r="C22" s="715"/>
      <c r="D22" s="116"/>
      <c r="E22" s="116"/>
      <c r="F22" s="56"/>
      <c r="G22" s="73"/>
      <c r="H22" s="354" t="str">
        <f>IF(batch3Start="","",IF(G22=0,"",WORKDAY(batch3Start,7)))</f>
        <v/>
      </c>
      <c r="I22" s="357"/>
      <c r="J22" s="354" t="str">
        <f t="shared" si="6"/>
        <v/>
      </c>
      <c r="K22" s="354" t="str">
        <f t="shared" si="5"/>
        <v/>
      </c>
      <c r="L22" s="357"/>
      <c r="M22" s="354" t="str">
        <f t="shared" si="11"/>
        <v/>
      </c>
      <c r="N22" s="354" t="str">
        <f t="shared" si="9"/>
        <v/>
      </c>
      <c r="O22" s="357"/>
      <c r="P22" s="354" t="str">
        <f t="shared" si="10"/>
        <v/>
      </c>
      <c r="Q22" s="357"/>
      <c r="R22" s="403" t="str">
        <f t="shared" si="7"/>
        <v/>
      </c>
      <c r="S22" s="354"/>
      <c r="T22" s="56"/>
      <c r="U22" s="56"/>
      <c r="V22" s="56"/>
    </row>
    <row r="23" spans="1:22">
      <c r="A23" s="117" t="s">
        <v>741</v>
      </c>
      <c r="B23" s="117" t="s">
        <v>742</v>
      </c>
      <c r="C23" s="117" t="s">
        <v>743</v>
      </c>
      <c r="D23" s="116"/>
      <c r="E23" s="116"/>
      <c r="F23" s="56"/>
      <c r="G23" s="73"/>
      <c r="H23" s="354" t="str">
        <f>IF(batch3Start="","",IF(G23=0,"",WORKDAY(batch3Start,7)))</f>
        <v/>
      </c>
      <c r="I23" s="357"/>
      <c r="J23" s="354" t="str">
        <f t="shared" si="6"/>
        <v/>
      </c>
      <c r="K23" s="354" t="str">
        <f t="shared" si="5"/>
        <v/>
      </c>
      <c r="L23" s="357"/>
      <c r="M23" s="354" t="str">
        <f t="shared" si="11"/>
        <v/>
      </c>
      <c r="N23" s="354" t="str">
        <f t="shared" si="9"/>
        <v/>
      </c>
      <c r="O23" s="357"/>
      <c r="P23" s="354" t="str">
        <f t="shared" si="10"/>
        <v/>
      </c>
      <c r="Q23" s="357"/>
      <c r="R23" s="403" t="str">
        <f t="shared" si="7"/>
        <v/>
      </c>
      <c r="S23" s="354"/>
      <c r="T23" s="56"/>
      <c r="U23" s="56"/>
      <c r="V23" s="56"/>
    </row>
    <row r="24" spans="1:22" ht="15.75" thickBot="1">
      <c r="A24" s="56" t="e" cm="1" vm="1">
        <f t="array" ref="A24">_xlfn._xlws.FILTER(mats_tbl[Unique Material Name],mats_tbl[Translation?]="Yes")</f>
        <v>#VALUE!</v>
      </c>
      <c r="B24" s="116" t="e" vm="2">
        <f ca="1">IF(A24&lt;&gt;"",IF(_xlfn.XLOOKUP(A24,mats_tbl[Unique Material Name],mats_tbl[Audience])="Patient-Facing Pre-Consent",VLOOKUP($B$7,'CLMs Strategies'!$A$7:$F$57,3),VLOOKUP($B$7,'CLMs Strategies'!$A$7:$F$57,4)),"")</f>
        <v>#VALUE!</v>
      </c>
      <c r="C24" s="116" t="e" vm="2">
        <f ca="1">IF(A24&lt;&gt;"",IF(_xlfn.XLOOKUP(A24,mats_tbl[Unique Material Name],mats_tbl[Audience])="Patient-Facing Pre-Consent",VLOOKUP($B$7,'CLMs Strategies'!$A$7:$F$57,5),VLOOKUP($B$7,'CLMs Strategies'!$A$7:$F$57,6)),"")</f>
        <v>#VALUE!</v>
      </c>
      <c r="D24" s="116"/>
      <c r="E24" s="116"/>
      <c r="F24" s="56"/>
      <c r="G24" s="73"/>
      <c r="H24" s="405" t="str">
        <f>IF(batch3Start="","",IF(G24=0,"",WORKDAY(batch3Start,7)))</f>
        <v/>
      </c>
      <c r="I24" s="357"/>
      <c r="J24" s="354" t="str">
        <f t="shared" si="6"/>
        <v/>
      </c>
      <c r="K24" s="354" t="str">
        <f t="shared" si="5"/>
        <v/>
      </c>
      <c r="L24" s="357"/>
      <c r="M24" s="354" t="str">
        <f t="shared" si="11"/>
        <v/>
      </c>
      <c r="N24" s="354" t="str">
        <f t="shared" si="9"/>
        <v/>
      </c>
      <c r="O24" s="357"/>
      <c r="P24" s="405" t="str">
        <f t="shared" si="10"/>
        <v/>
      </c>
      <c r="Q24" s="357"/>
      <c r="R24" s="464" t="str">
        <f t="shared" si="7"/>
        <v/>
      </c>
      <c r="S24" s="405"/>
      <c r="T24" s="56"/>
      <c r="U24" s="56"/>
      <c r="V24" s="56"/>
    </row>
    <row r="25" spans="1:22">
      <c r="A25" s="56"/>
      <c r="B25" s="116" t="str">
        <f ca="1">IF(A25&lt;&gt;"",IF(_xlfn.XLOOKUP(A25,mats_tbl[Unique Material Name],mats_tbl[Audience])="Patient-Facing Pre-Consent",VLOOKUP($B$7,'CLMs Strategies'!$A$7:$F$57,3),VLOOKUP($B$7,'CLMs Strategies'!$A$7:$F$57,4)),"")</f>
        <v/>
      </c>
      <c r="C25" s="116" t="str">
        <f ca="1">IF(A25&lt;&gt;"",IF(_xlfn.XLOOKUP(A25,mats_tbl[Unique Material Name],mats_tbl[Audience])="Patient-Facing Pre-Consent",VLOOKUP($B$7,'CLMs Strategies'!$A$7:$F$57,5),VLOOKUP($B$7,'CLMs Strategies'!$A$7:$F$57,6)),"")</f>
        <v/>
      </c>
      <c r="D25" s="116"/>
      <c r="E25" s="116"/>
      <c r="F25" s="333" t="s">
        <v>261</v>
      </c>
      <c r="G25" s="320" t="str" cm="1">
        <f t="array" aca="1" ref="G25" ca="1">IFERROR(_xlfn._xlws.FILTER(References!$E$237:$E$536,(References!$D$237:$D$536=$B$7)),"")</f>
        <v/>
      </c>
      <c r="H25" s="403" t="str">
        <f ca="1">IF(batch4Start="","",IF(G25=0,"",WORKDAY(batch4Start,7)))</f>
        <v/>
      </c>
      <c r="I25" s="331"/>
      <c r="J25" s="330" t="str">
        <f t="shared" ca="1" si="6"/>
        <v/>
      </c>
      <c r="K25" s="330" t="str">
        <f t="shared" ca="1" si="5"/>
        <v/>
      </c>
      <c r="L25" s="331"/>
      <c r="M25" s="330" t="str">
        <f ca="1">IFERROR(IF(L25="",WORKDAY(K25,$M$9),WORKDAY(L25,$M$9)),"")</f>
        <v/>
      </c>
      <c r="N25" s="330" t="str">
        <f t="shared" ca="1" si="9"/>
        <v/>
      </c>
      <c r="O25" s="331"/>
      <c r="P25" s="403" t="str">
        <f t="shared" ca="1" si="10"/>
        <v/>
      </c>
      <c r="Q25" s="331"/>
      <c r="R25" s="403" t="str">
        <f t="shared" ca="1" si="7"/>
        <v/>
      </c>
      <c r="S25" s="403"/>
      <c r="T25" s="56"/>
      <c r="U25" s="56"/>
      <c r="V25" s="56"/>
    </row>
    <row r="26" spans="1:22">
      <c r="A26" s="56"/>
      <c r="B26" s="116" t="str">
        <f ca="1">IF(A26&lt;&gt;"",IF(_xlfn.XLOOKUP(A26,mats_tbl[Unique Material Name],mats_tbl[Audience])="Patient-Facing Pre-Consent",VLOOKUP($B$7,'CLMs Strategies'!$A$7:$F$57,3),VLOOKUP($B$7,'CLMs Strategies'!$A$7:$F$57,4)),"")</f>
        <v/>
      </c>
      <c r="C26" s="116" t="str">
        <f ca="1">IF(A26&lt;&gt;"",IF(_xlfn.XLOOKUP(A26,mats_tbl[Unique Material Name],mats_tbl[Audience])="Patient-Facing Pre-Consent",VLOOKUP($B$7,'CLMs Strategies'!$A$7:$F$57,5),VLOOKUP($B$7,'CLMs Strategies'!$A$7:$F$57,6)),"")</f>
        <v/>
      </c>
      <c r="D26" s="116"/>
      <c r="E26" s="116"/>
      <c r="F26" s="56"/>
      <c r="G26" s="73"/>
      <c r="H26" s="354" t="str">
        <f>IF(batch4Start="","",IF(G26=0,"",WORKDAY(batch4Start,7)))</f>
        <v/>
      </c>
      <c r="I26" s="357"/>
      <c r="J26" s="354" t="str">
        <f t="shared" si="6"/>
        <v/>
      </c>
      <c r="K26" s="354" t="str">
        <f t="shared" si="5"/>
        <v/>
      </c>
      <c r="L26" s="357"/>
      <c r="M26" s="354" t="str">
        <f>IFERROR(IF(L26="",WORKDAY(K26,$M$9),WORKDAY(L26,$M$9)),"")</f>
        <v/>
      </c>
      <c r="N26" s="354" t="str">
        <f t="shared" si="9"/>
        <v/>
      </c>
      <c r="O26" s="357"/>
      <c r="P26" s="354" t="str">
        <f t="shared" si="10"/>
        <v/>
      </c>
      <c r="Q26" s="357"/>
      <c r="R26" s="403" t="str">
        <f t="shared" si="7"/>
        <v/>
      </c>
      <c r="S26" s="354"/>
      <c r="T26" s="56"/>
      <c r="U26" s="56"/>
      <c r="V26" s="56"/>
    </row>
    <row r="27" spans="1:22">
      <c r="A27" s="56"/>
      <c r="B27" s="116" t="str">
        <f ca="1">IF(A27&lt;&gt;"",IF(_xlfn.XLOOKUP(A27,mats_tbl[Unique Material Name],mats_tbl[Audience])="Patient-Facing Pre-Consent",VLOOKUP($B$7,'CLMs Strategies'!$A$7:$F$57,3),VLOOKUP($B$7,'CLMs Strategies'!$A$7:$F$57,4)),"")</f>
        <v/>
      </c>
      <c r="C27" s="116" t="str">
        <f ca="1">IF(A27&lt;&gt;"",IF(_xlfn.XLOOKUP(A27,mats_tbl[Unique Material Name],mats_tbl[Audience])="Patient-Facing Pre-Consent",VLOOKUP($B$7,'CLMs Strategies'!$A$7:$F$57,5),VLOOKUP($B$7,'CLMs Strategies'!$A$7:$F$57,6)),"")</f>
        <v/>
      </c>
      <c r="D27" s="116"/>
      <c r="E27" s="116"/>
      <c r="F27" s="56"/>
      <c r="G27" s="73"/>
      <c r="H27" s="354" t="str">
        <f>IF(batch4Start="","",IF(G27=0,"",WORKDAY(batch4Start,7)))</f>
        <v/>
      </c>
      <c r="I27" s="357"/>
      <c r="J27" s="354" t="str">
        <f>IFERROR(IF(I27="",WORKDAY(H27,$J$9),WORKDAY(I27,$J$9)),"")</f>
        <v/>
      </c>
      <c r="K27" s="354" t="str">
        <f t="shared" si="5"/>
        <v/>
      </c>
      <c r="L27" s="357"/>
      <c r="M27" s="354" t="str">
        <f t="shared" ref="M27:M28" si="12">IFERROR(IF(L27="",WORKDAY(K27,$M$9),WORKDAY(L27,$M$9)),"")</f>
        <v/>
      </c>
      <c r="N27" s="354" t="str">
        <f t="shared" si="9"/>
        <v/>
      </c>
      <c r="O27" s="357"/>
      <c r="P27" s="354" t="str">
        <f t="shared" si="10"/>
        <v/>
      </c>
      <c r="Q27" s="357"/>
      <c r="R27" s="403" t="str">
        <f t="shared" si="7"/>
        <v/>
      </c>
      <c r="S27" s="354"/>
      <c r="T27" s="56"/>
      <c r="U27" s="56"/>
      <c r="V27" s="56"/>
    </row>
    <row r="28" spans="1:22">
      <c r="A28" s="56"/>
      <c r="B28" s="116" t="str">
        <f ca="1">IF(A28&lt;&gt;"",IF(_xlfn.XLOOKUP(A28,mats_tbl[Unique Material Name],mats_tbl[Audience])="Patient-Facing Pre-Consent",VLOOKUP($B$7,'CLMs Strategies'!$A$7:$F$57,3),VLOOKUP($B$7,'CLMs Strategies'!$A$7:$F$57,4)),"")</f>
        <v/>
      </c>
      <c r="C28" s="116" t="str">
        <f ca="1">IF(A28&lt;&gt;"",IF(_xlfn.XLOOKUP(A28,mats_tbl[Unique Material Name],mats_tbl[Audience])="Patient-Facing Pre-Consent",VLOOKUP($B$7,'CLMs Strategies'!$A$7:$F$57,5),VLOOKUP($B$7,'CLMs Strategies'!$A$7:$F$57,6)),"")</f>
        <v/>
      </c>
      <c r="D28" s="116"/>
      <c r="E28" s="116"/>
      <c r="F28" s="56"/>
      <c r="G28" s="73"/>
      <c r="H28" s="354" t="str">
        <f>IF(batch4Start="","",IF(G28=0,"",WORKDAY(batch4Start,7)))</f>
        <v/>
      </c>
      <c r="I28" s="357"/>
      <c r="J28" s="354" t="str">
        <f t="shared" si="6"/>
        <v/>
      </c>
      <c r="K28" s="354" t="str">
        <f t="shared" si="5"/>
        <v/>
      </c>
      <c r="L28" s="357"/>
      <c r="M28" s="354" t="str">
        <f t="shared" si="12"/>
        <v/>
      </c>
      <c r="N28" s="354" t="str">
        <f t="shared" si="9"/>
        <v/>
      </c>
      <c r="O28" s="357"/>
      <c r="P28" s="354" t="str">
        <f t="shared" si="10"/>
        <v/>
      </c>
      <c r="Q28" s="357"/>
      <c r="R28" s="403" t="str">
        <f t="shared" si="7"/>
        <v/>
      </c>
      <c r="S28" s="354"/>
      <c r="T28" s="56"/>
      <c r="U28" s="56"/>
      <c r="V28" s="56"/>
    </row>
    <row r="29" spans="1:22">
      <c r="A29" s="56"/>
      <c r="B29" s="116" t="str">
        <f ca="1">IF(A29&lt;&gt;"",IF(_xlfn.XLOOKUP(A29,mats_tbl[Unique Material Name],mats_tbl[Audience])="Patient-Facing Pre-Consent",VLOOKUP($B$7,'CLMs Strategies'!$A$7:$F$57,3),VLOOKUP($B$7,'CLMs Strategies'!$A$7:$F$57,4)),"")</f>
        <v/>
      </c>
      <c r="C29" s="116" t="str">
        <f ca="1">IF(A29&lt;&gt;"",IF(_xlfn.XLOOKUP(A29,mats_tbl[Unique Material Name],mats_tbl[Audience])="Patient-Facing Pre-Consent",VLOOKUP($B$7,'CLMs Strategies'!$A$7:$F$57,5),VLOOKUP($B$7,'CLMs Strategies'!$A$7:$F$57,6)),"")</f>
        <v/>
      </c>
      <c r="D29" s="116"/>
      <c r="E29" s="116"/>
      <c r="F29" s="56"/>
      <c r="G29" s="321"/>
      <c r="H29" s="358"/>
      <c r="I29" s="356"/>
      <c r="J29" s="356"/>
      <c r="K29" s="356"/>
      <c r="L29" s="356"/>
      <c r="M29" s="356"/>
      <c r="N29" s="356"/>
      <c r="O29" s="356"/>
      <c r="P29" s="116"/>
      <c r="Q29" s="356"/>
      <c r="R29" s="116"/>
      <c r="S29" s="356"/>
      <c r="T29" s="56"/>
      <c r="U29" s="56"/>
      <c r="V29" s="56"/>
    </row>
    <row r="30" spans="1:22">
      <c r="A30" s="56"/>
      <c r="B30" s="116" t="str">
        <f ca="1">IF(A30&lt;&gt;"",IF(_xlfn.XLOOKUP(A30,mats_tbl[Unique Material Name],mats_tbl[Audience])="Patient-Facing Pre-Consent",VLOOKUP($B$7,'CLMs Strategies'!$A$7:$F$57,3),VLOOKUP($B$7,'CLMs Strategies'!$A$7:$F$57,4)),"")</f>
        <v/>
      </c>
      <c r="C30" s="116" t="str">
        <f ca="1">IF(A30&lt;&gt;"",IF(_xlfn.XLOOKUP(A30,mats_tbl[Unique Material Name],mats_tbl[Audience])="Patient-Facing Pre-Consent",VLOOKUP($B$7,'CLMs Strategies'!$A$7:$F$57,5),VLOOKUP($B$7,'CLMs Strategies'!$A$7:$F$57,6)),"")</f>
        <v/>
      </c>
      <c r="D30" s="116"/>
      <c r="E30" s="116"/>
      <c r="F30" s="56"/>
      <c r="G30" s="56"/>
      <c r="H30" s="56"/>
      <c r="I30" s="56"/>
      <c r="J30" s="56"/>
      <c r="K30" s="56"/>
      <c r="L30" s="56"/>
      <c r="M30" s="56"/>
      <c r="N30" s="56"/>
      <c r="O30" s="56"/>
      <c r="P30" s="56"/>
      <c r="Q30" s="56"/>
      <c r="R30" s="56"/>
      <c r="S30" s="56"/>
      <c r="T30" s="56"/>
      <c r="U30" s="56"/>
      <c r="V30" s="56"/>
    </row>
    <row r="31" spans="1:22">
      <c r="A31" s="56"/>
      <c r="B31" s="116" t="str">
        <f ca="1">IF(A31&lt;&gt;"",IF(_xlfn.XLOOKUP(A31,mats_tbl[Unique Material Name],mats_tbl[Audience])="Patient-Facing Pre-Consent",VLOOKUP($B$7,'CLMs Strategies'!$A$7:$F$57,3),VLOOKUP($B$7,'CLMs Strategies'!$A$7:$F$57,4)),"")</f>
        <v/>
      </c>
      <c r="C31" s="116" t="str">
        <f ca="1">IF(A31&lt;&gt;"",IF(_xlfn.XLOOKUP(A31,mats_tbl[Unique Material Name],mats_tbl[Audience])="Patient-Facing Pre-Consent",VLOOKUP($B$7,'CLMs Strategies'!$A$7:$F$57,5),VLOOKUP($B$7,'CLMs Strategies'!$A$7:$F$57,6)),"")</f>
        <v/>
      </c>
      <c r="D31" s="116"/>
      <c r="E31" s="116"/>
      <c r="F31" s="56"/>
      <c r="G31" s="56"/>
      <c r="H31" s="56"/>
      <c r="I31" s="56"/>
      <c r="J31" s="56"/>
      <c r="K31" s="56"/>
      <c r="L31" s="56"/>
      <c r="M31" s="56"/>
      <c r="N31" s="56"/>
      <c r="O31" s="56"/>
      <c r="P31" s="56"/>
      <c r="Q31" s="56"/>
      <c r="R31" s="56"/>
      <c r="S31" s="56"/>
      <c r="T31" s="56"/>
      <c r="U31" s="56"/>
      <c r="V31" s="56"/>
    </row>
    <row r="32" spans="1:22">
      <c r="A32" s="56"/>
      <c r="B32" s="116" t="str">
        <f ca="1">IF(A32&lt;&gt;"",IF(_xlfn.XLOOKUP(A32,mats_tbl[Unique Material Name],mats_tbl[Audience])="Patient-Facing Pre-Consent",VLOOKUP($B$7,'CLMs Strategies'!$A$7:$F$57,3),VLOOKUP($B$7,'CLMs Strategies'!$A$7:$F$57,4)),"")</f>
        <v/>
      </c>
      <c r="C32" s="116" t="str">
        <f ca="1">IF(A32&lt;&gt;"",IF(_xlfn.XLOOKUP(A32,mats_tbl[Unique Material Name],mats_tbl[Audience])="Patient-Facing Pre-Consent",VLOOKUP($B$7,'CLMs Strategies'!$A$7:$F$57,5),VLOOKUP($B$7,'CLMs Strategies'!$A$7:$F$57,6)),"")</f>
        <v/>
      </c>
      <c r="D32" s="56"/>
      <c r="E32" s="56"/>
      <c r="F32" s="56"/>
      <c r="G32" s="56"/>
      <c r="H32" s="56"/>
      <c r="I32" s="56"/>
      <c r="J32" s="56"/>
      <c r="K32" s="56"/>
      <c r="L32" s="56"/>
      <c r="M32" s="56"/>
      <c r="N32" s="56"/>
      <c r="O32" s="56"/>
      <c r="P32" s="56"/>
      <c r="Q32" s="56"/>
      <c r="R32" s="56"/>
      <c r="S32" s="56"/>
      <c r="T32" s="56"/>
      <c r="U32" s="56"/>
      <c r="V32" s="56"/>
    </row>
    <row r="33" spans="1:20">
      <c r="A33" s="56"/>
      <c r="B33" s="116" t="str">
        <f ca="1">IF(A33&lt;&gt;"",IF(_xlfn.XLOOKUP(A33,mats_tbl[Unique Material Name],mats_tbl[Audience])="Patient-Facing Pre-Consent",VLOOKUP($B$7,'CLMs Strategies'!$A$7:$F$57,3),VLOOKUP($B$7,'CLMs Strategies'!$A$7:$F$57,4)),"")</f>
        <v/>
      </c>
      <c r="C33" s="116" t="str">
        <f ca="1">IF(A33&lt;&gt;"",IF(_xlfn.XLOOKUP(A33,mats_tbl[Unique Material Name],mats_tbl[Audience])="Patient-Facing Pre-Consent",VLOOKUP($B$7,'CLMs Strategies'!$A$7:$F$57,5),VLOOKUP($B$7,'CLMs Strategies'!$A$7:$F$57,6)),"")</f>
        <v/>
      </c>
      <c r="D33" s="56"/>
      <c r="E33" s="56"/>
      <c r="F33" s="56"/>
      <c r="G33" s="56"/>
      <c r="H33" s="56"/>
      <c r="I33" s="56"/>
      <c r="J33" s="56"/>
      <c r="K33" s="56"/>
      <c r="L33" s="56"/>
      <c r="M33" s="56"/>
      <c r="N33" s="56"/>
      <c r="O33" s="56"/>
      <c r="P33" s="56"/>
      <c r="Q33" s="56"/>
      <c r="R33" s="56"/>
      <c r="S33" s="56"/>
      <c r="T33" s="56"/>
    </row>
    <row r="34" spans="1:20">
      <c r="A34" s="56"/>
      <c r="B34" s="116" t="str">
        <f ca="1">IF(A34&lt;&gt;"",IF(_xlfn.XLOOKUP(A34,mats_tbl[Unique Material Name],mats_tbl[Audience])="Patient-Facing Pre-Consent",VLOOKUP($B$7,'CLMs Strategies'!$A$7:$F$57,3),VLOOKUP($B$7,'CLMs Strategies'!$A$7:$F$57,4)),"")</f>
        <v/>
      </c>
      <c r="C34" s="116" t="str">
        <f ca="1">IF(A34&lt;&gt;"",IF(_xlfn.XLOOKUP(A34,mats_tbl[Unique Material Name],mats_tbl[Audience])="Patient-Facing Pre-Consent",VLOOKUP($B$7,'CLMs Strategies'!$A$7:$F$57,5),VLOOKUP($B$7,'CLMs Strategies'!$A$7:$F$57,6)),"")</f>
        <v/>
      </c>
      <c r="D34" s="56"/>
      <c r="E34" s="56"/>
      <c r="F34" s="56"/>
      <c r="G34" s="56"/>
      <c r="H34" s="56"/>
      <c r="I34" s="56"/>
      <c r="J34" s="56"/>
      <c r="K34" s="56"/>
      <c r="L34" s="56"/>
      <c r="M34" s="56"/>
      <c r="N34" s="56"/>
      <c r="O34" s="56"/>
      <c r="P34" s="56"/>
      <c r="Q34" s="56"/>
      <c r="R34" s="56"/>
      <c r="S34" s="56"/>
      <c r="T34" s="56"/>
    </row>
    <row r="35" spans="1:20">
      <c r="A35" s="56"/>
      <c r="B35" s="116" t="str">
        <f ca="1">IF(A35&lt;&gt;"",IF(_xlfn.XLOOKUP(A35,mats_tbl[Unique Material Name],mats_tbl[Audience])="Patient-Facing Pre-Consent",VLOOKUP($B$7,'CLMs Strategies'!$A$7:$F$57,3),VLOOKUP($B$7,'CLMs Strategies'!$A$7:$F$57,4)),"")</f>
        <v/>
      </c>
      <c r="C35" s="116" t="str">
        <f ca="1">IF(A35&lt;&gt;"",IF(_xlfn.XLOOKUP(A35,mats_tbl[Unique Material Name],mats_tbl[Audience])="Patient-Facing Pre-Consent",VLOOKUP($B$7,'CLMs Strategies'!$A$7:$F$57,5),VLOOKUP($B$7,'CLMs Strategies'!$A$7:$F$57,6)),"")</f>
        <v/>
      </c>
      <c r="D35" s="56"/>
      <c r="E35" s="56"/>
      <c r="F35" s="56"/>
      <c r="G35" s="56"/>
      <c r="H35" s="56"/>
      <c r="I35" s="56"/>
      <c r="J35" s="56"/>
      <c r="K35" s="56"/>
      <c r="L35" s="56"/>
      <c r="M35" s="56"/>
      <c r="N35" s="56"/>
      <c r="O35" s="56"/>
      <c r="P35" s="56"/>
      <c r="Q35" s="56"/>
      <c r="R35" s="56"/>
      <c r="S35" s="56"/>
      <c r="T35" s="56"/>
    </row>
    <row r="36" spans="1:20">
      <c r="A36" s="56"/>
      <c r="B36" s="116" t="str">
        <f ca="1">IF(A36&lt;&gt;"",IF(_xlfn.XLOOKUP(A36,mats_tbl[Unique Material Name],mats_tbl[Audience])="Patient-Facing Pre-Consent",VLOOKUP($B$7,'CLMs Strategies'!$A$7:$F$57,3),VLOOKUP($B$7,'CLMs Strategies'!$A$7:$F$57,4)),"")</f>
        <v/>
      </c>
      <c r="C36" s="116" t="str">
        <f ca="1">IF(A36&lt;&gt;"",IF(_xlfn.XLOOKUP(A36,mats_tbl[Unique Material Name],mats_tbl[Audience])="Patient-Facing Pre-Consent",VLOOKUP($B$7,'CLMs Strategies'!$A$7:$F$57,5),VLOOKUP($B$7,'CLMs Strategies'!$A$7:$F$57,6)),"")</f>
        <v/>
      </c>
      <c r="D36" s="56"/>
      <c r="E36" s="56"/>
      <c r="F36" s="56"/>
      <c r="G36" s="56"/>
      <c r="H36" s="56"/>
      <c r="I36" s="56"/>
      <c r="J36" s="56"/>
      <c r="K36" s="56"/>
      <c r="L36" s="56"/>
      <c r="M36" s="56"/>
      <c r="N36" s="56"/>
      <c r="O36" s="56"/>
      <c r="P36" s="56"/>
      <c r="Q36" s="56"/>
      <c r="R36" s="56"/>
      <c r="S36" s="56"/>
      <c r="T36" s="56"/>
    </row>
    <row r="37" spans="1:20">
      <c r="A37" s="56"/>
      <c r="B37" s="116" t="str">
        <f ca="1">IF(A37&lt;&gt;"",IF(_xlfn.XLOOKUP(A37,mats_tbl[Unique Material Name],mats_tbl[Audience])="Patient-Facing Pre-Consent",VLOOKUP($B$7,'CLMs Strategies'!$A$7:$F$57,3),VLOOKUP($B$7,'CLMs Strategies'!$A$7:$F$57,4)),"")</f>
        <v/>
      </c>
      <c r="C37" s="116" t="str">
        <f ca="1">IF(A37&lt;&gt;"",IF(_xlfn.XLOOKUP(A37,mats_tbl[Unique Material Name],mats_tbl[Audience])="Patient-Facing Pre-Consent",VLOOKUP($B$7,'CLMs Strategies'!$A$7:$F$57,5),VLOOKUP($B$7,'CLMs Strategies'!$A$7:$F$57,6)),"")</f>
        <v/>
      </c>
      <c r="D37" s="56"/>
      <c r="E37" s="56"/>
      <c r="F37" s="56"/>
      <c r="G37" s="56"/>
      <c r="H37" s="56"/>
      <c r="I37" s="56"/>
      <c r="J37" s="56"/>
      <c r="K37" s="56"/>
      <c r="L37" s="56"/>
      <c r="M37" s="56"/>
      <c r="N37" s="56"/>
      <c r="O37" s="56"/>
      <c r="P37" s="56"/>
      <c r="Q37" s="56"/>
      <c r="R37" s="56"/>
      <c r="S37" s="56"/>
      <c r="T37" s="56"/>
    </row>
    <row r="38" spans="1:20">
      <c r="A38" s="56"/>
      <c r="B38" s="116" t="str">
        <f ca="1">IF(A38&lt;&gt;"",IF(_xlfn.XLOOKUP(A38,mats_tbl[Unique Material Name],mats_tbl[Audience])="Patient-Facing Pre-Consent",VLOOKUP($B$7,'CLMs Strategies'!$A$7:$F$57,3),VLOOKUP($B$7,'CLMs Strategies'!$A$7:$F$57,4)),"")</f>
        <v/>
      </c>
      <c r="C38" s="116" t="str">
        <f ca="1">IF(A38&lt;&gt;"",IF(_xlfn.XLOOKUP(A38,mats_tbl[Unique Material Name],mats_tbl[Audience])="Patient-Facing Pre-Consent",VLOOKUP($B$7,'CLMs Strategies'!$A$7:$F$57,5),VLOOKUP($B$7,'CLMs Strategies'!$A$7:$F$57,6)),"")</f>
        <v/>
      </c>
      <c r="D38" s="56"/>
      <c r="E38" s="56"/>
      <c r="F38" s="56"/>
      <c r="G38" s="56"/>
      <c r="H38" s="56"/>
      <c r="I38" s="56"/>
      <c r="J38" s="56"/>
      <c r="K38" s="56"/>
      <c r="L38" s="56"/>
      <c r="M38" s="56"/>
      <c r="N38" s="56"/>
      <c r="O38" s="56"/>
      <c r="P38" s="56"/>
      <c r="Q38" s="56"/>
      <c r="R38" s="56"/>
      <c r="S38" s="56"/>
      <c r="T38" s="56"/>
    </row>
    <row r="39" spans="1:20">
      <c r="A39" s="56"/>
      <c r="B39" s="116" t="str">
        <f ca="1">IF(A39&lt;&gt;"",IF(_xlfn.XLOOKUP(A39,mats_tbl[Unique Material Name],mats_tbl[Audience])="Patient-Facing Pre-Consent",VLOOKUP($B$7,'CLMs Strategies'!$A$7:$F$57,3),VLOOKUP($B$7,'CLMs Strategies'!$A$7:$F$57,4)),"")</f>
        <v/>
      </c>
      <c r="C39" s="116" t="str">
        <f ca="1">IF(A39&lt;&gt;"",IF(_xlfn.XLOOKUP(A39,mats_tbl[Unique Material Name],mats_tbl[Audience])="Patient-Facing Pre-Consent",VLOOKUP($B$7,'CLMs Strategies'!$A$7:$F$57,5),VLOOKUP($B$7,'CLMs Strategies'!$A$7:$F$57,6)),"")</f>
        <v/>
      </c>
      <c r="D39" s="56"/>
      <c r="E39" s="56"/>
      <c r="F39" s="56"/>
      <c r="G39" s="56"/>
      <c r="H39" s="56"/>
      <c r="I39" s="56"/>
      <c r="J39" s="56"/>
      <c r="K39" s="56"/>
      <c r="L39" s="56"/>
      <c r="M39" s="56"/>
      <c r="N39" s="56"/>
      <c r="O39" s="56"/>
      <c r="P39" s="56"/>
      <c r="Q39" s="56"/>
      <c r="R39" s="56"/>
      <c r="S39" s="56"/>
      <c r="T39" s="56"/>
    </row>
    <row r="40" spans="1:20">
      <c r="A40" s="56"/>
      <c r="B40" s="116"/>
      <c r="C40" s="56"/>
      <c r="D40" s="56"/>
      <c r="E40" s="56"/>
      <c r="F40" s="56"/>
      <c r="G40" s="56"/>
      <c r="H40" s="56"/>
      <c r="I40" s="56"/>
      <c r="J40" s="56"/>
      <c r="K40" s="56"/>
      <c r="L40" s="56"/>
      <c r="M40" s="56"/>
      <c r="N40" s="56"/>
      <c r="O40" s="56"/>
      <c r="P40" s="56"/>
      <c r="Q40" s="56"/>
      <c r="R40" s="56"/>
      <c r="S40" s="56"/>
      <c r="T40" s="56"/>
    </row>
    <row r="41" spans="1:20">
      <c r="A41" s="56"/>
      <c r="B41" s="116"/>
      <c r="C41" s="56"/>
      <c r="D41" s="56"/>
      <c r="E41" s="56"/>
      <c r="F41" s="56"/>
      <c r="G41" s="56"/>
      <c r="H41" s="56"/>
      <c r="I41" s="56"/>
      <c r="J41" s="56"/>
      <c r="K41" s="56"/>
      <c r="L41" s="56"/>
      <c r="M41" s="56"/>
      <c r="N41" s="56"/>
      <c r="O41" s="56"/>
      <c r="P41" s="56"/>
      <c r="Q41" s="56"/>
      <c r="R41" s="56"/>
      <c r="S41" s="56"/>
      <c r="T41" s="56"/>
    </row>
    <row r="42" spans="1:20">
      <c r="A42" s="56"/>
      <c r="B42" s="116"/>
      <c r="C42" s="56"/>
      <c r="D42" s="56"/>
      <c r="E42" s="56"/>
      <c r="F42" s="56"/>
      <c r="G42" s="56"/>
      <c r="H42" s="56"/>
      <c r="I42" s="56"/>
      <c r="J42" s="56"/>
      <c r="K42" s="56"/>
      <c r="L42" s="56"/>
      <c r="M42" s="56"/>
      <c r="N42" s="56"/>
      <c r="O42" s="56"/>
      <c r="P42" s="56"/>
      <c r="Q42" s="56"/>
      <c r="R42" s="56"/>
      <c r="S42" s="56"/>
      <c r="T42" s="56"/>
    </row>
    <row r="43" spans="1:20">
      <c r="A43" s="56"/>
      <c r="B43" s="116"/>
      <c r="C43" s="56"/>
    </row>
    <row r="44" spans="1:20">
      <c r="A44" s="56"/>
      <c r="B44" s="56"/>
      <c r="C44" s="56"/>
    </row>
  </sheetData>
  <mergeCells count="7">
    <mergeCell ref="M7:O7"/>
    <mergeCell ref="P7:Q7"/>
    <mergeCell ref="A22:C22"/>
    <mergeCell ref="A1:A2"/>
    <mergeCell ref="A3:A4"/>
    <mergeCell ref="H7:I7"/>
    <mergeCell ref="J7:L7"/>
  </mergeCells>
  <conditionalFormatting sqref="B1:K5">
    <cfRule type="expression" dxfId="184" priority="1">
      <formula>COUNTIF(translationCountries,B1)=0</formula>
    </cfRule>
  </conditionalFormatting>
  <conditionalFormatting sqref="E7">
    <cfRule type="containsText" dxfId="183" priority="13" operator="containsText" text="OK">
      <formula>NOT(ISERROR(SEARCH("OK",E7)))</formula>
    </cfRule>
    <cfRule type="containsText" dxfId="182" priority="14" operator="containsText" text="AFTER SUBMISSION DEADLINE">
      <formula>NOT(ISERROR(SEARCH("AFTER SUBMISSION DEADLINE",E7)))</formula>
    </cfRule>
  </conditionalFormatting>
  <conditionalFormatting sqref="G10:G29">
    <cfRule type="cellIs" dxfId="181" priority="9" operator="equal">
      <formula>0</formula>
    </cfRule>
  </conditionalFormatting>
  <hyperlinks>
    <hyperlink ref="A1:A2" location="'Country Level Dashboard'!A1" display="'Country Level Dashboard'!A1" xr:uid="{257FC427-22AC-4942-A0BF-60DF5B7B09AD}"/>
    <hyperlink ref="A3:A4" location="'Project TOC'!A1" display="'Project TOC'!A1" xr:uid="{C74D1541-118B-4DED-B013-3DC3EF58D799}"/>
    <hyperlink ref="B1" location="Argentina!A1" display="Argentina" xr:uid="{D01708EB-73CC-480E-B746-4376FA191BA2}"/>
    <hyperlink ref="C1" location="Australia!A1" display="Australia" xr:uid="{5D6A37E8-4060-448C-A199-8390408AF5D1}"/>
    <hyperlink ref="D1" location="Austria!A1" display="Austria" xr:uid="{51E4D727-27B9-488E-921A-2059F73C6BD4}"/>
    <hyperlink ref="E1" location="Belgium!A1" display="Belgium" xr:uid="{1B9555E5-7B2E-4DA6-8F57-D88CC0D1D463}"/>
    <hyperlink ref="F1" location="Brazil!A1" display="Brazil" xr:uid="{6D76431B-C153-4F4C-95C7-D1FD16EBDE8B}"/>
    <hyperlink ref="G1" location="Bulgaria!A1" display="Bulgaria" xr:uid="{8711AEDA-BFA4-4550-BA7E-0C0CF6F8A13C}"/>
    <hyperlink ref="H1" location="Canada!A1" display="Canada" xr:uid="{6C3CD7C1-0D9A-49CB-9FC4-067E08EECBFE}"/>
    <hyperlink ref="I1" location="Chile!A1" display="Chile" xr:uid="{70AC8DAF-17DF-4B88-9E0B-E119E9AA13AF}"/>
    <hyperlink ref="J1" location="China!A1" display="China" xr:uid="{F0285760-761D-4E66-A1F5-9655FB34495D}"/>
    <hyperlink ref="K1" location="Colombia!A1" display="Colombia" xr:uid="{065458CB-B018-4F78-83A1-F04922B41E44}"/>
    <hyperlink ref="B2" location="'Czech Republic'!A1" display="Czech Republic" xr:uid="{EBC5C338-A4C1-41FB-8EB5-382053D6546A}"/>
    <hyperlink ref="C2" location="Denmark!A1" display="Denmark" xr:uid="{72F8D62D-1851-478D-8EAE-9E3ED94C123D}"/>
    <hyperlink ref="D2" location="Estonia!A1" display="Estonia" xr:uid="{7FB62CA8-6B91-4CFC-A0C2-9B63A63A61C3}"/>
    <hyperlink ref="F2" location="France!A1" display="France" xr:uid="{CF29207E-7EA6-4D3C-A908-4C529B321560}"/>
    <hyperlink ref="G2" location="Germany!A1" display="Germany" xr:uid="{6658C6EC-0F6A-4B32-A462-DD8ED5EF17A5}"/>
    <hyperlink ref="H2" location="Greece!A1" display="Greece" xr:uid="{72C48C29-0272-4635-B094-4208A8B19E74}"/>
    <hyperlink ref="J2" location="Hungary!A1" display="Hungary" xr:uid="{37780970-039B-472D-8D90-54F209E215B0}"/>
    <hyperlink ref="I2" location="'Hong Kong'!A1" display="Hong Kong" xr:uid="{03DD3600-D363-4EE3-8276-126104EF8E58}"/>
    <hyperlink ref="K2" location="Ireland!A1" display="Ireland" xr:uid="{DC166CB3-706B-4A19-ACD7-E19FF5858AED}"/>
    <hyperlink ref="C3" location="Italy!A1" display="Italy" xr:uid="{5A7C4FF0-ACE5-464B-AF1E-DACE8C29937A}"/>
    <hyperlink ref="D3" location="Japan!A1" display="Japan" xr:uid="{384554CB-98BB-494F-AD28-C29B39707D42}"/>
    <hyperlink ref="K4" location="'South Korea'!A1" display="South Korea" xr:uid="{BBC65144-BA4A-4D21-9C1B-3F55CD23B992}"/>
    <hyperlink ref="C5" location="Sweden!A1" display="Sweden" xr:uid="{71F3AD49-13D8-45FB-BE55-63C7820796BF}"/>
    <hyperlink ref="G5" location="Turkey!A1" display="Turkey" xr:uid="{1EC1A7A1-9B7D-4ABA-BD44-E98A82B1A079}"/>
    <hyperlink ref="I5" location="'United Kingdom'!A1" display="United Kingdom" xr:uid="{3A4EE159-0BC4-4944-823E-12B6CBF0C144}"/>
    <hyperlink ref="J5" location="'United States'!A1" display="United States" xr:uid="{F92B42E3-C846-40B0-8C39-314ABD6CCC66}"/>
    <hyperlink ref="E2" location="Finland!A1" display="Finland" xr:uid="{CA3BD996-8B7C-4CEE-9353-80C6815A9404}"/>
    <hyperlink ref="B3" location="Israel!A1" display="Israel" xr:uid="{63D70EB2-4A6E-455E-A532-9A43BEC74428}"/>
    <hyperlink ref="E3" location="Latvia!A1" display="Latvia" xr:uid="{21BE5A2F-63EB-43F3-9712-25C3CD8DE31C}"/>
    <hyperlink ref="F3" location="Lithuania!A1" display="Lithuania" xr:uid="{3E09E95B-541A-4162-BFCC-DA3CF45A83EE}"/>
    <hyperlink ref="G3" location="Malaysia!A1" display="Malaysia" xr:uid="{31CB28CD-B55E-40A0-877E-BC708026B946}"/>
    <hyperlink ref="H3" location="Mexico!A1" display="Mexico" xr:uid="{4FA47A07-7FA1-42FF-AB1F-F463EA39BF42}"/>
    <hyperlink ref="I3" location="Netherlands!A1" display="Netherlands" xr:uid="{F4A07366-3EB4-46EC-AF7F-50A736732FE0}"/>
    <hyperlink ref="J3" location="'New Zealand'!A1" display="New Zealand" xr:uid="{5266125C-4041-4EB4-B5A7-8B85AC73189E}"/>
    <hyperlink ref="K3" location="Norway!A1" display="Norway" xr:uid="{EA779BD6-AABB-4D18-8FAA-8DA6FEC5FE40}"/>
    <hyperlink ref="B4" location="Phillipines!A1" display="Philippines" xr:uid="{7D912A88-0753-4773-9483-18603F64E644}"/>
    <hyperlink ref="C4" location="Poland!A1" display="Poland" xr:uid="{E510A1DB-5255-4AB6-836C-DADFD7360397}"/>
    <hyperlink ref="D4" location="Portugal!A1" display="Portugal" xr:uid="{C301362D-D9DF-49AC-9C2E-2401DF950459}"/>
    <hyperlink ref="E4" location="Romania!A1" display="Romania" xr:uid="{ED891B4C-7D71-40CD-A277-A81838561244}"/>
    <hyperlink ref="F4" location="Russia!A1" display="Russia" xr:uid="{936AC530-6EDF-4DF7-9DD0-653C5EF7C47E}"/>
    <hyperlink ref="G4" location="'Saudi Arabia'!A1" display="Saudi Arabia" xr:uid="{CF0C174B-6165-4482-9259-A26B5F43F331}"/>
    <hyperlink ref="H4" location="Singapore!A1" display="Singapore" xr:uid="{7FCCFF02-AE30-4DA9-ABEF-2B01F4E909F7}"/>
    <hyperlink ref="I4" location="Slovakia!A1" display="Slovakia" xr:uid="{896086E1-BCDF-428B-83D4-D7FA1C9C23A2}"/>
    <hyperlink ref="J4" location="'South Africa'!A1" display="South Africa" xr:uid="{3DBFA3BC-F9FC-4330-9A8F-5C5495CCF340}"/>
    <hyperlink ref="B5" location="Spain!A1" display="Spain" xr:uid="{DDBA739E-2D0E-4D80-84C3-F5075716756F}"/>
    <hyperlink ref="D5" location="Switzerland!A1" display="Switzerland" xr:uid="{83EE04B5-B081-4459-A151-2C772F8BF004}"/>
    <hyperlink ref="E5" location="Taiwan!A1" display="Taiwan" xr:uid="{F4085578-DB79-471D-9665-CCBE31F55AAE}"/>
    <hyperlink ref="F5" location="Thailand!A1" display="Thailand" xr:uid="{7AF0EC5A-262E-4FE6-B84E-B73A43B9B0CA}"/>
    <hyperlink ref="H5" location="Ukraine!A1" display="Ukraine" xr:uid="{CA482293-AF9D-4F74-AC6B-30826375A9AF}"/>
    <hyperlink ref="K5" location="Vietnam!A1" display="Vietnam" xr:uid="{0AF885A2-4532-4D11-BF29-23E40DF52B1C}"/>
  </hyperlinks>
  <pageMargins left="0.7" right="0.7" top="0.75" bottom="0.75" header="0.3" footer="0.3"/>
  <pageSetup orientation="portrait" horizontalDpi="90" verticalDpi="90"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5" id="{2365ECC0-F467-4003-8AA8-2712FCCB86D3}">
            <xm:f>OR(INDEX('Batch Summary'!$B$4:$M$53,MATCH($B$7,_xlfn.ANCHORARRAY('Batch Summary'!$A$4),0),MATCH(B10,'Batch Summary'!$B$3:$M$3,0))="No")</xm:f>
            <x14:dxf>
              <font>
                <color theme="0"/>
              </font>
              <fill>
                <patternFill patternType="none">
                  <bgColor auto="1"/>
                </patternFill>
              </fill>
            </x14:dxf>
          </x14:cfRule>
          <xm:sqref>B10:B19 B23</xm:sqref>
        </x14:conditionalFormatting>
        <x14:conditionalFormatting xmlns:xm="http://schemas.microsoft.com/office/excel/2006/main">
          <x14:cfRule type="expression" priority="16" id="{E2D373E5-4156-40C2-A58C-82D734F3E1CE}">
            <xm:f>OR(INDEX('Batch Summary'!$P$4:$AA$53,MATCH($B$7,_xlfn.ANCHORARRAY('Batch Summary'!$O$4),0),MATCH(C10,'Batch Summary'!$P$3:$AA$3,0))="No")</xm:f>
            <x14:dxf>
              <font>
                <color theme="0"/>
              </font>
            </x14:dxf>
          </x14:cfRule>
          <xm:sqref>C10:C19 C23</xm:sqref>
        </x14:conditionalFormatting>
        <x14:conditionalFormatting xmlns:xm="http://schemas.microsoft.com/office/excel/2006/main">
          <x14:cfRule type="expression" priority="17" id="{68F9065B-F06B-41D7-A251-0FB8E43F288A}">
            <xm:f>OR(INDEX('Batch Summary'!$AD$4:$AO$53,MATCH($B$7,_xlfn.ANCHORARRAY('Batch Summary'!$AC$4),0),MATCH(D10,'Batch Summary'!$AD$3:$AO$3,0))="No")</xm:f>
            <x14:dxf>
              <font>
                <color theme="0"/>
              </font>
            </x14:dxf>
          </x14:cfRule>
          <xm:sqref>D10:D21</xm:sqref>
        </x14:conditionalFormatting>
        <x14:conditionalFormatting xmlns:xm="http://schemas.microsoft.com/office/excel/2006/main">
          <x14:cfRule type="expression" priority="18" id="{7B729E53-A361-45E0-9AE3-43C95A4FDE86}">
            <xm:f>OR(INDEX('Batch Summary'!$AR$4:$BB$53,MATCH($B$7,_xlfn.ANCHORARRAY('Batch Summary'!$AQ$4),0),MATCH(E10,'Batch Summary'!$AR$3:$BB$3,0))="No")</xm:f>
            <x14:dxf>
              <font>
                <color theme="0"/>
              </font>
            </x14:dxf>
          </x14:cfRule>
          <xm:sqref>E10:E21</xm:sqref>
        </x14:conditionalFormatting>
      </x14:conditionalFormattings>
    </ext>
  </extLst>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5F0FD0-63A5-427D-B556-A52902FA5F72}">
  <sheetPr codeName="Sheet59"/>
  <dimension ref="A1:V44"/>
  <sheetViews>
    <sheetView workbookViewId="0">
      <selection sqref="A1:A2"/>
    </sheetView>
  </sheetViews>
  <sheetFormatPr defaultRowHeight="15"/>
  <cols>
    <col min="1" max="1" width="17.5703125" bestFit="1" customWidth="1"/>
    <col min="2" max="2" width="20.140625" customWidth="1"/>
    <col min="3" max="3" width="20.42578125" customWidth="1"/>
    <col min="4" max="4" width="15.85546875" customWidth="1"/>
    <col min="5" max="5" width="15.42578125" customWidth="1"/>
    <col min="6" max="7" width="17.5703125" customWidth="1"/>
    <col min="8" max="8" width="10.140625" customWidth="1"/>
    <col min="9" max="9" width="16.140625" customWidth="1"/>
    <col min="10" max="10" width="14.140625" customWidth="1"/>
    <col min="11" max="11" width="11.5703125" bestFit="1" customWidth="1"/>
    <col min="12" max="12" width="10.85546875" customWidth="1"/>
    <col min="13" max="13" width="11.42578125" customWidth="1"/>
    <col min="14" max="14" width="10.85546875" customWidth="1"/>
    <col min="15" max="15" width="11" customWidth="1"/>
    <col min="16" max="16" width="10.85546875" customWidth="1"/>
    <col min="17" max="17" width="10.140625" bestFit="1" customWidth="1"/>
    <col min="18" max="18" width="12.140625" customWidth="1"/>
    <col min="19" max="19" width="18.5703125" customWidth="1"/>
  </cols>
  <sheetData>
    <row r="1" spans="1:22">
      <c r="A1" s="716" t="s">
        <v>733</v>
      </c>
      <c r="B1" s="477" t="s">
        <v>90</v>
      </c>
      <c r="C1" s="477" t="s">
        <v>92</v>
      </c>
      <c r="D1" s="477" t="s">
        <v>94</v>
      </c>
      <c r="E1" s="477" t="s">
        <v>97</v>
      </c>
      <c r="F1" s="477" t="s">
        <v>99</v>
      </c>
      <c r="G1" s="477" t="s">
        <v>101</v>
      </c>
      <c r="H1" s="477" t="s">
        <v>103</v>
      </c>
      <c r="I1" s="477" t="s">
        <v>105</v>
      </c>
      <c r="J1" s="477" t="s">
        <v>107</v>
      </c>
      <c r="K1" s="477" t="s">
        <v>109</v>
      </c>
      <c r="L1" s="56"/>
      <c r="M1" s="56"/>
      <c r="N1" s="56"/>
      <c r="O1" s="56"/>
      <c r="P1" s="56"/>
      <c r="Q1" s="56"/>
      <c r="R1" s="56"/>
      <c r="S1" s="56"/>
      <c r="T1" s="56"/>
      <c r="U1" s="56"/>
      <c r="V1" s="56"/>
    </row>
    <row r="2" spans="1:22">
      <c r="A2" s="716"/>
      <c r="B2" s="477" t="s">
        <v>111</v>
      </c>
      <c r="C2" s="477" t="s">
        <v>113</v>
      </c>
      <c r="D2" s="477" t="s">
        <v>115</v>
      </c>
      <c r="E2" s="477" t="s">
        <v>117</v>
      </c>
      <c r="F2" s="477" t="s">
        <v>119</v>
      </c>
      <c r="G2" s="477" t="s">
        <v>121</v>
      </c>
      <c r="H2" s="477" t="s">
        <v>123</v>
      </c>
      <c r="I2" s="477" t="s">
        <v>125</v>
      </c>
      <c r="J2" s="477" t="s">
        <v>127</v>
      </c>
      <c r="K2" s="477" t="s">
        <v>131</v>
      </c>
      <c r="L2" s="56"/>
      <c r="M2" s="56"/>
      <c r="N2" s="56"/>
      <c r="O2" s="56"/>
      <c r="P2" s="56"/>
      <c r="Q2" s="56"/>
      <c r="R2" s="56"/>
      <c r="S2" s="56"/>
      <c r="T2" s="56"/>
      <c r="U2" s="56"/>
      <c r="V2" s="56"/>
    </row>
    <row r="3" spans="1:22">
      <c r="A3" s="717" t="s">
        <v>51</v>
      </c>
      <c r="B3" s="477" t="s">
        <v>133</v>
      </c>
      <c r="C3" s="477" t="s">
        <v>135</v>
      </c>
      <c r="D3" s="477" t="s">
        <v>137</v>
      </c>
      <c r="E3" s="477" t="s">
        <v>139</v>
      </c>
      <c r="F3" s="477" t="s">
        <v>141</v>
      </c>
      <c r="G3" s="477" t="s">
        <v>143</v>
      </c>
      <c r="H3" s="477" t="s">
        <v>145</v>
      </c>
      <c r="I3" s="477" t="s">
        <v>147</v>
      </c>
      <c r="J3" s="477" t="s">
        <v>149</v>
      </c>
      <c r="K3" s="477" t="s">
        <v>151</v>
      </c>
      <c r="L3" s="56"/>
      <c r="M3" s="56"/>
      <c r="N3" s="56"/>
      <c r="O3" s="56"/>
      <c r="P3" s="56"/>
      <c r="Q3" s="56"/>
      <c r="R3" s="56"/>
      <c r="S3" s="56"/>
      <c r="T3" s="56"/>
      <c r="U3" s="56"/>
      <c r="V3" s="56"/>
    </row>
    <row r="4" spans="1:22">
      <c r="A4" s="718"/>
      <c r="B4" s="477" t="s">
        <v>153</v>
      </c>
      <c r="C4" s="477" t="s">
        <v>155</v>
      </c>
      <c r="D4" s="477" t="s">
        <v>157</v>
      </c>
      <c r="E4" s="477" t="s">
        <v>159</v>
      </c>
      <c r="F4" s="477" t="s">
        <v>161</v>
      </c>
      <c r="G4" s="477" t="s">
        <v>163</v>
      </c>
      <c r="H4" s="477" t="s">
        <v>165</v>
      </c>
      <c r="I4" s="477" t="s">
        <v>167</v>
      </c>
      <c r="J4" s="477" t="s">
        <v>169</v>
      </c>
      <c r="K4" s="477" t="s">
        <v>171</v>
      </c>
      <c r="L4" s="56"/>
      <c r="M4" s="56"/>
      <c r="N4" s="56"/>
      <c r="O4" s="56"/>
      <c r="P4" s="56"/>
      <c r="Q4" s="56"/>
      <c r="R4" s="56"/>
      <c r="S4" s="56"/>
      <c r="T4" s="56"/>
      <c r="U4" s="56"/>
      <c r="V4" s="56"/>
    </row>
    <row r="5" spans="1:22">
      <c r="A5" s="56"/>
      <c r="B5" s="477" t="s">
        <v>173</v>
      </c>
      <c r="C5" s="477" t="s">
        <v>175</v>
      </c>
      <c r="D5" s="477" t="s">
        <v>177</v>
      </c>
      <c r="E5" s="477" t="s">
        <v>179</v>
      </c>
      <c r="F5" s="477" t="s">
        <v>181</v>
      </c>
      <c r="G5" s="477" t="s">
        <v>183</v>
      </c>
      <c r="H5" s="477" t="s">
        <v>185</v>
      </c>
      <c r="I5" s="477" t="s">
        <v>187</v>
      </c>
      <c r="J5" s="477" t="s">
        <v>189</v>
      </c>
      <c r="K5" s="477" t="s">
        <v>191</v>
      </c>
      <c r="L5" s="56"/>
      <c r="M5" s="56"/>
      <c r="N5" s="56"/>
      <c r="O5" s="56"/>
      <c r="P5" s="56"/>
      <c r="Q5" s="56"/>
      <c r="R5" s="56"/>
      <c r="S5" s="56"/>
      <c r="T5" s="56"/>
      <c r="U5" s="56"/>
      <c r="V5" s="56"/>
    </row>
    <row r="6" spans="1:22" ht="15.75" thickBot="1">
      <c r="A6" s="56"/>
      <c r="B6" s="56"/>
      <c r="C6" s="56"/>
      <c r="D6" s="56"/>
      <c r="E6" s="56"/>
      <c r="F6" s="56"/>
      <c r="G6" s="56"/>
      <c r="H6" s="56"/>
      <c r="I6" s="56"/>
      <c r="J6" s="56"/>
      <c r="K6" s="56"/>
      <c r="L6" s="56"/>
      <c r="M6" s="56"/>
      <c r="N6" s="56"/>
      <c r="O6" s="56"/>
      <c r="P6" s="56"/>
      <c r="Q6" s="56"/>
      <c r="R6" s="56"/>
      <c r="S6" s="56"/>
      <c r="T6" s="56"/>
      <c r="U6" s="56"/>
      <c r="V6" s="56"/>
    </row>
    <row r="7" spans="1:22" ht="49.5" customHeight="1" thickBot="1">
      <c r="A7" s="56"/>
      <c r="B7" s="465" t="e" cm="1">
        <f t="array" aca="1" ref="B7" ca="1">MID(CELL("filename",B1),FIND("]",CELL("filename",B1))+1,255)</f>
        <v>#VALUE!</v>
      </c>
      <c r="C7" s="359" t="s">
        <v>734</v>
      </c>
      <c r="D7" s="362"/>
      <c r="E7" s="360" t="str">
        <f ca="1">IF(D7="","",IF(D7&lt;=MAX(N10:N28)+2,"AFTER SUBMISSION DEADLINE","OK"))</f>
        <v/>
      </c>
      <c r="F7" s="56"/>
      <c r="G7" s="319"/>
      <c r="H7" s="700" t="s">
        <v>314</v>
      </c>
      <c r="I7" s="701"/>
      <c r="J7" s="702" t="s">
        <v>570</v>
      </c>
      <c r="K7" s="703"/>
      <c r="L7" s="704"/>
      <c r="M7" s="705" t="s">
        <v>571</v>
      </c>
      <c r="N7" s="706"/>
      <c r="O7" s="707"/>
      <c r="P7" s="713" t="s">
        <v>735</v>
      </c>
      <c r="Q7" s="714"/>
      <c r="R7" s="298" t="s">
        <v>573</v>
      </c>
      <c r="S7" s="299" t="s">
        <v>574</v>
      </c>
      <c r="U7" s="56"/>
      <c r="V7" s="56"/>
    </row>
    <row r="8" spans="1:22" ht="51.75" thickBot="1">
      <c r="A8" s="56"/>
      <c r="B8" s="431" t="s">
        <v>736</v>
      </c>
      <c r="C8" s="431" t="s">
        <v>566</v>
      </c>
      <c r="D8" s="431" t="s">
        <v>737</v>
      </c>
      <c r="E8" s="431" t="s">
        <v>738</v>
      </c>
      <c r="F8" s="425"/>
      <c r="G8" s="318" t="s">
        <v>80</v>
      </c>
      <c r="H8" s="300" t="s">
        <v>578</v>
      </c>
      <c r="I8" s="301" t="s">
        <v>579</v>
      </c>
      <c r="J8" s="302" t="s">
        <v>580</v>
      </c>
      <c r="K8" s="303" t="s">
        <v>581</v>
      </c>
      <c r="L8" s="304" t="s">
        <v>582</v>
      </c>
      <c r="M8" s="305" t="s">
        <v>583</v>
      </c>
      <c r="N8" s="306" t="s">
        <v>584</v>
      </c>
      <c r="O8" s="307" t="s">
        <v>585</v>
      </c>
      <c r="P8" s="308" t="s">
        <v>586</v>
      </c>
      <c r="Q8" s="309" t="s">
        <v>587</v>
      </c>
      <c r="R8" s="310" t="s">
        <v>588</v>
      </c>
      <c r="S8" s="311" t="s">
        <v>589</v>
      </c>
      <c r="U8" s="56"/>
      <c r="V8" s="56"/>
    </row>
    <row r="9" spans="1:22" ht="15" hidden="1" customHeight="1" thickBot="1">
      <c r="A9" s="56"/>
      <c r="B9" s="346"/>
      <c r="C9" s="346"/>
      <c r="D9" s="346"/>
      <c r="E9" s="346"/>
      <c r="F9" s="425"/>
      <c r="G9" s="353" t="s">
        <v>739</v>
      </c>
      <c r="H9" s="347"/>
      <c r="I9" s="347"/>
      <c r="J9" s="348">
        <v>2</v>
      </c>
      <c r="K9" s="348">
        <f>ICRcomplete</f>
        <v>0</v>
      </c>
      <c r="L9" s="348"/>
      <c r="M9" s="349">
        <v>2</v>
      </c>
      <c r="N9" s="349">
        <f>DTPdelv</f>
        <v>8</v>
      </c>
      <c r="O9" s="349"/>
      <c r="P9" s="404">
        <f>expERCreturn</f>
        <v>30</v>
      </c>
      <c r="Q9" s="350"/>
      <c r="R9" s="351">
        <f>ERCdelv</f>
        <v>3</v>
      </c>
      <c r="S9" s="352"/>
      <c r="U9" s="56"/>
      <c r="V9" s="56"/>
    </row>
    <row r="10" spans="1:22" ht="15.75" thickTop="1">
      <c r="A10" s="56"/>
      <c r="B10" s="116" t="str" cm="1">
        <f t="array" ref="B10">IFERROR(_xlfn._xlws.FILTER(mats_tbl[Unique Material Name],mats_tbl[Translation Batch]=1),"")</f>
        <v/>
      </c>
      <c r="C10" s="116" t="str" cm="1">
        <f t="array" ref="C10">IFERROR(_xlfn._xlws.FILTER(mats_tbl[Unique Material Name],mats_tbl[Translation Batch]=2),"")</f>
        <v/>
      </c>
      <c r="D10" s="116" t="str" cm="1">
        <f t="array" ref="D10">IFERROR(_xlfn._xlws.FILTER(mats_tbl[Unique Material Name],mats_tbl[Translation Batch]=3),"")</f>
        <v/>
      </c>
      <c r="E10" s="28" t="str" cm="1">
        <f t="array" ref="E10">IFERROR(_xlfn._xlws.FILTER(mats_tbl[Unique Material Name],mats_tbl[Translation Batch]=4),"")</f>
        <v/>
      </c>
      <c r="F10" s="333" t="s">
        <v>258</v>
      </c>
      <c r="G10" s="320" t="str" cm="1">
        <f t="array" aca="1" ref="G10" ca="1">IFERROR(_xlfn._xlws.FILTER(References!$E$237:$E$536,(References!$D$237:$D$536=$B$7)),"")</f>
        <v/>
      </c>
      <c r="H10" s="330" t="str">
        <f ca="1">IF(batch1Start="","",IF(G10=0,"",WORKDAY(batch1Start,7)))</f>
        <v/>
      </c>
      <c r="I10" s="331"/>
      <c r="J10" s="355" t="str">
        <f ca="1">IFERROR(IF(I10="",WORKDAY(H10,$J$9),WORKDAY(I10,$J$9)),"")</f>
        <v/>
      </c>
      <c r="K10" s="330" t="e">
        <f ca="1">WORKDAY(J10,$K$9)</f>
        <v>#VALUE!</v>
      </c>
      <c r="L10" s="331"/>
      <c r="M10" s="330" t="e">
        <f ca="1">IF(L10="",WORKDAY(K10,M9),WORKDAY(L10,M9))</f>
        <v>#VALUE!</v>
      </c>
      <c r="N10" s="330" t="e">
        <f ca="1">WORKDAY(M10,DTPdelv)</f>
        <v>#VALUE!</v>
      </c>
      <c r="O10" s="331"/>
      <c r="P10" s="402" t="e">
        <f ca="1">IF(G10=0,"",IF(O10="",WORKDAY(N10,$P$9),WORKDAY(O10,$P$9)))</f>
        <v>#VALUE!</v>
      </c>
      <c r="Q10" s="331"/>
      <c r="R10" s="403" t="e">
        <f ca="1">IF(G10=0,"",IF(Q10="",WORKDAY(P10,$R$9),WORKDAY(Q10,$R$9)))</f>
        <v>#VALUE!</v>
      </c>
      <c r="S10" s="330"/>
      <c r="T10" s="56"/>
      <c r="U10" s="56"/>
      <c r="V10" s="56"/>
    </row>
    <row r="11" spans="1:22">
      <c r="A11" s="56"/>
      <c r="B11" s="116"/>
      <c r="C11" s="116"/>
      <c r="D11" s="116"/>
      <c r="E11" s="116"/>
      <c r="F11" s="56"/>
      <c r="G11" s="73"/>
      <c r="H11" s="354" t="str">
        <f>IF(batch1Start="","",IF(G11=0,"",WORKDAY(batch1Start,7)))</f>
        <v/>
      </c>
      <c r="I11" s="357"/>
      <c r="J11" s="354" t="str">
        <f>IFERROR(IF(I11="",WORKDAY(H11,$J$9),WORKDAY(I11,$J$9)),"")</f>
        <v/>
      </c>
      <c r="K11" s="354" t="str">
        <f>IF(J11="","",WORKDAY(J11,$K$9))</f>
        <v/>
      </c>
      <c r="L11" s="357"/>
      <c r="M11" s="354" t="str">
        <f>IFERROR(IF(L11="",WORKDAY(K11,$M$9),WORKDAY(L11,$M$9)),"")</f>
        <v/>
      </c>
      <c r="N11" s="354" t="str">
        <f>IF(H11&lt;&gt;"",WORKDAY(M11,$N$9),"")</f>
        <v/>
      </c>
      <c r="O11" s="357"/>
      <c r="P11" s="354" t="str">
        <f t="shared" ref="P11:P14" si="0">IF(G11=0,"",IF(O11="",WORKDAY(N11,$P$9),WORKDAY(O11,$P$9)))</f>
        <v/>
      </c>
      <c r="Q11" s="357"/>
      <c r="R11" s="354" t="str">
        <f t="shared" ref="R11:R14" si="1">IF(G11=0,"",IF(Q11="",WORKDAY(P11,$R$9),WORKDAY(Q11,$R$9)))</f>
        <v/>
      </c>
      <c r="S11" s="354"/>
      <c r="T11" s="56"/>
      <c r="U11" s="56"/>
      <c r="V11" s="56"/>
    </row>
    <row r="12" spans="1:22">
      <c r="A12" s="56"/>
      <c r="B12" s="116"/>
      <c r="C12" s="116"/>
      <c r="D12" s="116"/>
      <c r="E12" s="116"/>
      <c r="F12" s="56"/>
      <c r="G12" s="73"/>
      <c r="H12" s="354" t="str">
        <f>IF(batch1Start="","",IF(G12=0,"",WORKDAY(batch1Start,7)))</f>
        <v/>
      </c>
      <c r="I12" s="357"/>
      <c r="J12" s="354" t="str">
        <f t="shared" ref="J12:J14" si="2">IFERROR(IF(I12="",WORKDAY(H12,$J$9),WORKDAY(I12,$J$9)),"")</f>
        <v/>
      </c>
      <c r="K12" s="354" t="str">
        <f>IF(J12="","",WORKDAY(J12,$K$9))</f>
        <v/>
      </c>
      <c r="L12" s="357"/>
      <c r="M12" s="354" t="str">
        <f t="shared" ref="M12:M14" si="3">IFERROR(IF(L12="",WORKDAY(K12,$M$9),WORKDAY(L12,$M$9)),"")</f>
        <v/>
      </c>
      <c r="N12" s="354" t="str">
        <f t="shared" ref="N12:N13" si="4">IF(H12&lt;&gt;"",WORKDAY(M12,$N$9),"")</f>
        <v/>
      </c>
      <c r="O12" s="357"/>
      <c r="P12" s="354" t="str">
        <f t="shared" si="0"/>
        <v/>
      </c>
      <c r="Q12" s="357"/>
      <c r="R12" s="354" t="str">
        <f t="shared" si="1"/>
        <v/>
      </c>
      <c r="S12" s="354"/>
      <c r="T12" s="56"/>
      <c r="U12" s="56"/>
      <c r="V12" s="56"/>
    </row>
    <row r="13" spans="1:22">
      <c r="A13" s="56"/>
      <c r="B13" s="116"/>
      <c r="C13" s="116"/>
      <c r="D13" s="116"/>
      <c r="E13" s="116"/>
      <c r="F13" s="56"/>
      <c r="G13" s="73"/>
      <c r="H13" s="354" t="str">
        <f>IF(batch1Start="","",IF(G13=0,"",WORKDAY(batch1Start,7)))</f>
        <v/>
      </c>
      <c r="I13" s="357"/>
      <c r="J13" s="354" t="str">
        <f t="shared" si="2"/>
        <v/>
      </c>
      <c r="K13" s="354" t="str">
        <f t="shared" ref="K13:K28" si="5">IF(J13="","",WORKDAY(J13,$K$9))</f>
        <v/>
      </c>
      <c r="L13" s="357"/>
      <c r="M13" s="354" t="str">
        <f t="shared" si="3"/>
        <v/>
      </c>
      <c r="N13" s="354" t="str">
        <f t="shared" si="4"/>
        <v/>
      </c>
      <c r="O13" s="357"/>
      <c r="P13" s="354" t="str">
        <f t="shared" si="0"/>
        <v/>
      </c>
      <c r="Q13" s="357"/>
      <c r="R13" s="354" t="str">
        <f t="shared" si="1"/>
        <v/>
      </c>
      <c r="S13" s="354"/>
      <c r="T13" s="56"/>
      <c r="U13" s="56"/>
      <c r="V13" s="56"/>
    </row>
    <row r="14" spans="1:22" ht="15.75" thickBot="1">
      <c r="A14" s="56"/>
      <c r="B14" s="116"/>
      <c r="C14" s="116"/>
      <c r="D14" s="116"/>
      <c r="E14" s="116"/>
      <c r="F14" s="56"/>
      <c r="G14" s="73"/>
      <c r="H14" s="405" t="str">
        <f>IF(batch1Start="","",IF(G14="","",WORKDAY(batch1Start,7)))</f>
        <v/>
      </c>
      <c r="I14" s="357"/>
      <c r="J14" s="354" t="str">
        <f t="shared" si="2"/>
        <v/>
      </c>
      <c r="K14" s="354" t="str">
        <f t="shared" si="5"/>
        <v/>
      </c>
      <c r="L14" s="357"/>
      <c r="M14" s="354" t="str">
        <f t="shared" si="3"/>
        <v/>
      </c>
      <c r="N14" s="354" t="str">
        <f>IF(H14&lt;&gt;"",WORKDAY(M14,$N$9),"")</f>
        <v/>
      </c>
      <c r="O14" s="357"/>
      <c r="P14" s="405" t="str">
        <f t="shared" si="0"/>
        <v/>
      </c>
      <c r="Q14" s="357"/>
      <c r="R14" s="405" t="str">
        <f t="shared" si="1"/>
        <v/>
      </c>
      <c r="S14" s="405"/>
      <c r="T14" s="56"/>
      <c r="U14" s="56"/>
      <c r="V14" s="56"/>
    </row>
    <row r="15" spans="1:22">
      <c r="A15" s="56"/>
      <c r="B15" s="116"/>
      <c r="C15" s="116"/>
      <c r="D15" s="116"/>
      <c r="E15" s="116"/>
      <c r="F15" s="333" t="s">
        <v>259</v>
      </c>
      <c r="G15" s="320" t="str" cm="1">
        <f t="array" aca="1" ref="G15" ca="1">IFERROR(_xlfn._xlws.FILTER(References!$E$237:$E$536,(References!$D$237:$D$536=$B$7)),"")</f>
        <v/>
      </c>
      <c r="H15" s="403" t="str">
        <f ca="1">IF(batch2Start="","",IF(G15=0,"",WORKDAY(batch2Start,7)))</f>
        <v/>
      </c>
      <c r="I15" s="331"/>
      <c r="J15" s="330" t="str">
        <f ca="1">IFERROR(IF(I15="",WORKDAY(H15,$J$9),WORKDAY(I15,$J$9)),"")</f>
        <v/>
      </c>
      <c r="K15" s="330" t="str">
        <f t="shared" ca="1" si="5"/>
        <v/>
      </c>
      <c r="L15" s="331"/>
      <c r="M15" s="330" t="str">
        <f ca="1">IFERROR(IF(L15="",WORKDAY(K15,$M$9),WORKDAY(L15,$M$9)),"")</f>
        <v/>
      </c>
      <c r="N15" s="330" t="str">
        <f ca="1">IF(H15&lt;&gt;"",WORKDAY(M15,$N$9),"")</f>
        <v/>
      </c>
      <c r="O15" s="331"/>
      <c r="P15" s="403" t="str">
        <f ca="1">IF(H15="","",IF(O15="",WORKDAY(N15,$P$9),WORKDAY(O15,$P$9)))</f>
        <v/>
      </c>
      <c r="Q15" s="331"/>
      <c r="R15" s="403" t="str">
        <f ca="1">IF(H15="","",IF(Q15="",WORKDAY(P15,$R$9),WORKDAY(Q15,$R$9)))</f>
        <v/>
      </c>
      <c r="S15" s="403"/>
      <c r="T15" s="56"/>
      <c r="U15" s="56"/>
      <c r="V15" s="56"/>
    </row>
    <row r="16" spans="1:22" ht="15.75" customHeight="1">
      <c r="A16" s="56"/>
      <c r="B16" s="116"/>
      <c r="C16" s="116"/>
      <c r="D16" s="116"/>
      <c r="E16" s="116"/>
      <c r="F16" s="56"/>
      <c r="G16" s="73"/>
      <c r="H16" s="354" t="str">
        <f>IF(batch2Start="","",IF(G16=0,"",WORKDAY(batch2Start,7)))</f>
        <v/>
      </c>
      <c r="I16" s="357"/>
      <c r="J16" s="354" t="str">
        <f t="shared" ref="J16:J28" si="6">IFERROR(IF(I16="",WORKDAY(H16,$J$9),WORKDAY(I16,$J$9)),"")</f>
        <v/>
      </c>
      <c r="K16" s="354" t="str">
        <f t="shared" si="5"/>
        <v/>
      </c>
      <c r="L16" s="357"/>
      <c r="M16" s="354" t="str">
        <f>IFERROR(IF(L16="",WORKDAY(K16,$M$9),WORKDAY(L16,$M$9)),"")</f>
        <v/>
      </c>
      <c r="N16" s="354" t="str">
        <f>IF(H16&lt;&gt;"",WORKDAY(M16,$N$9),"")</f>
        <v/>
      </c>
      <c r="O16" s="357"/>
      <c r="P16" s="354" t="str">
        <f>IF(H16="","",IF(O16="",WORKDAY(N16,$P$9),WORKDAY(O16,$P$9)))</f>
        <v/>
      </c>
      <c r="Q16" s="357"/>
      <c r="R16" s="403" t="str">
        <f t="shared" ref="R16:R28" si="7">IF(H16="","",IF(Q16="",WORKDAY(P16,$R$9),WORKDAY(Q16,$R$9)))</f>
        <v/>
      </c>
      <c r="S16" s="354"/>
      <c r="T16" s="56"/>
      <c r="U16" s="56"/>
      <c r="V16" s="56"/>
    </row>
    <row r="17" spans="1:22">
      <c r="A17" s="56"/>
      <c r="B17" s="116"/>
      <c r="C17" s="116"/>
      <c r="D17" s="116"/>
      <c r="E17" s="116"/>
      <c r="F17" s="56"/>
      <c r="G17" s="73"/>
      <c r="H17" s="354" t="str">
        <f>IF(batch2Start="","",IF(G17=0,"",WORKDAY(batch2Start,7)))</f>
        <v/>
      </c>
      <c r="I17" s="357"/>
      <c r="J17" s="354" t="str">
        <f t="shared" si="6"/>
        <v/>
      </c>
      <c r="K17" s="354" t="str">
        <f t="shared" si="5"/>
        <v/>
      </c>
      <c r="L17" s="357"/>
      <c r="M17" s="354" t="str">
        <f t="shared" ref="M17" si="8">IFERROR(IF(L17="",WORKDAY(K17,$M$9),WORKDAY(L17,$M$9)),"")</f>
        <v/>
      </c>
      <c r="N17" s="354" t="str">
        <f t="shared" ref="N17:N28" si="9">IF(H17&lt;&gt;"",WORKDAY(M17,$N$9),"")</f>
        <v/>
      </c>
      <c r="O17" s="357"/>
      <c r="P17" s="354" t="str">
        <f t="shared" ref="P17:P28" si="10">IF(H17="","",IF(O17="",WORKDAY(N17,$P$9),WORKDAY(O17,$P$9)))</f>
        <v/>
      </c>
      <c r="Q17" s="357"/>
      <c r="R17" s="403" t="str">
        <f t="shared" si="7"/>
        <v/>
      </c>
      <c r="S17" s="354"/>
      <c r="T17" s="56"/>
      <c r="U17" s="56"/>
      <c r="V17" s="56"/>
    </row>
    <row r="18" spans="1:22">
      <c r="A18" s="56"/>
      <c r="B18" s="116"/>
      <c r="C18" s="116"/>
      <c r="D18" s="116"/>
      <c r="E18" s="116"/>
      <c r="F18" s="56"/>
      <c r="G18" s="73"/>
      <c r="H18" s="354" t="str">
        <f>IF(batch2Start="","",IF(G18=0,"",WORKDAY(batch2Start,7)))</f>
        <v/>
      </c>
      <c r="I18" s="357"/>
      <c r="J18" s="354" t="str">
        <f t="shared" si="6"/>
        <v/>
      </c>
      <c r="K18" s="354" t="str">
        <f t="shared" si="5"/>
        <v/>
      </c>
      <c r="L18" s="357"/>
      <c r="M18" s="354" t="str">
        <f>IFERROR(IF(L18="",WORKDAY(K18,$M$9),WORKDAY(L18,$M$9)),"")</f>
        <v/>
      </c>
      <c r="N18" s="354" t="str">
        <f t="shared" si="9"/>
        <v/>
      </c>
      <c r="O18" s="357"/>
      <c r="P18" s="354" t="str">
        <f t="shared" si="10"/>
        <v/>
      </c>
      <c r="Q18" s="357"/>
      <c r="R18" s="403" t="str">
        <f t="shared" si="7"/>
        <v/>
      </c>
      <c r="S18" s="354"/>
      <c r="T18" s="56"/>
      <c r="U18" s="56"/>
      <c r="V18" s="56"/>
    </row>
    <row r="19" spans="1:22" ht="15.75" thickBot="1">
      <c r="A19" s="56"/>
      <c r="B19" s="116"/>
      <c r="C19" s="116"/>
      <c r="D19" s="116"/>
      <c r="E19" s="116"/>
      <c r="F19" s="56"/>
      <c r="G19" s="73"/>
      <c r="H19" s="405" t="str">
        <f>IF(batch2Start="","",IF(G19="","",WORKDAY(batch2Start,7)))</f>
        <v/>
      </c>
      <c r="I19" s="357"/>
      <c r="J19" s="354" t="str">
        <f t="shared" si="6"/>
        <v/>
      </c>
      <c r="K19" s="354" t="str">
        <f t="shared" si="5"/>
        <v/>
      </c>
      <c r="L19" s="357"/>
      <c r="M19" s="354" t="str">
        <f>IFERROR(IF(L19="",WORKDAY(K19,$M$9),WORKDAY(L19,$M$9)),"")</f>
        <v/>
      </c>
      <c r="N19" s="354" t="str">
        <f t="shared" si="9"/>
        <v/>
      </c>
      <c r="O19" s="357"/>
      <c r="P19" s="358" t="str">
        <f t="shared" si="10"/>
        <v/>
      </c>
      <c r="Q19" s="357"/>
      <c r="R19" s="463" t="str">
        <f t="shared" si="7"/>
        <v/>
      </c>
      <c r="S19" s="405"/>
      <c r="T19" s="56"/>
      <c r="U19" s="56"/>
      <c r="V19" s="56"/>
    </row>
    <row r="20" spans="1:22">
      <c r="A20" s="56"/>
      <c r="B20" s="56"/>
      <c r="C20" s="56"/>
      <c r="D20" s="116"/>
      <c r="E20" s="116"/>
      <c r="F20" s="333" t="s">
        <v>260</v>
      </c>
      <c r="G20" s="320" t="str" cm="1">
        <f t="array" aca="1" ref="G20" ca="1">IFERROR(_xlfn._xlws.FILTER(References!$E$237:$E$536,(References!$D$237:$D$536=$B$7)),"")</f>
        <v/>
      </c>
      <c r="H20" s="403" t="str">
        <f ca="1">IF(batch3Start="","",IF(G20=0,"",WORKDAY(batch3Start,7)))</f>
        <v/>
      </c>
      <c r="I20" s="331"/>
      <c r="J20" s="330" t="str">
        <f t="shared" ca="1" si="6"/>
        <v/>
      </c>
      <c r="K20" s="330" t="str">
        <f t="shared" ca="1" si="5"/>
        <v/>
      </c>
      <c r="L20" s="331"/>
      <c r="M20" s="330" t="str">
        <f t="shared" ref="M20:M24" ca="1" si="11">IFERROR(IF(L20="",WORKDAY(K20,$M$9),WORKDAY(L20,$M$9)),"")</f>
        <v/>
      </c>
      <c r="N20" s="330" t="str">
        <f t="shared" ca="1" si="9"/>
        <v/>
      </c>
      <c r="O20" s="331"/>
      <c r="P20" s="330" t="str">
        <f t="shared" ca="1" si="10"/>
        <v/>
      </c>
      <c r="Q20" s="331"/>
      <c r="R20" s="330" t="str">
        <f t="shared" ca="1" si="7"/>
        <v/>
      </c>
      <c r="S20" s="403"/>
      <c r="T20" s="56"/>
      <c r="U20" s="56"/>
      <c r="V20" s="56"/>
    </row>
    <row r="21" spans="1:22">
      <c r="A21" s="56"/>
      <c r="B21" s="56"/>
      <c r="C21" s="56"/>
      <c r="D21" s="116"/>
      <c r="E21" s="116"/>
      <c r="F21" s="56"/>
      <c r="G21" s="73"/>
      <c r="H21" s="354" t="str">
        <f>IF(batch3Start="","",IF(G21=0,"",WORKDAY(batch3Start,7)))</f>
        <v/>
      </c>
      <c r="I21" s="357"/>
      <c r="J21" s="354" t="str">
        <f t="shared" si="6"/>
        <v/>
      </c>
      <c r="K21" s="354" t="str">
        <f t="shared" si="5"/>
        <v/>
      </c>
      <c r="L21" s="357"/>
      <c r="M21" s="354" t="str">
        <f t="shared" si="11"/>
        <v/>
      </c>
      <c r="N21" s="354" t="str">
        <f>IF(H21&lt;&gt;"",WORKDAY(M21,$N$9),"")</f>
        <v/>
      </c>
      <c r="O21" s="357"/>
      <c r="P21" s="354" t="str">
        <f t="shared" si="10"/>
        <v/>
      </c>
      <c r="Q21" s="357"/>
      <c r="R21" s="403" t="str">
        <f t="shared" si="7"/>
        <v/>
      </c>
      <c r="S21" s="354"/>
      <c r="T21" s="56"/>
      <c r="U21" s="56"/>
      <c r="V21" s="56"/>
    </row>
    <row r="22" spans="1:22" ht="15.75">
      <c r="A22" s="715" t="s">
        <v>740</v>
      </c>
      <c r="B22" s="715"/>
      <c r="C22" s="715"/>
      <c r="D22" s="116"/>
      <c r="E22" s="116"/>
      <c r="F22" s="56"/>
      <c r="G22" s="73"/>
      <c r="H22" s="354" t="str">
        <f>IF(batch3Start="","",IF(G22=0,"",WORKDAY(batch3Start,7)))</f>
        <v/>
      </c>
      <c r="I22" s="357"/>
      <c r="J22" s="354" t="str">
        <f t="shared" si="6"/>
        <v/>
      </c>
      <c r="K22" s="354" t="str">
        <f t="shared" si="5"/>
        <v/>
      </c>
      <c r="L22" s="357"/>
      <c r="M22" s="354" t="str">
        <f t="shared" si="11"/>
        <v/>
      </c>
      <c r="N22" s="354" t="str">
        <f t="shared" si="9"/>
        <v/>
      </c>
      <c r="O22" s="357"/>
      <c r="P22" s="354" t="str">
        <f t="shared" si="10"/>
        <v/>
      </c>
      <c r="Q22" s="357"/>
      <c r="R22" s="403" t="str">
        <f t="shared" si="7"/>
        <v/>
      </c>
      <c r="S22" s="354"/>
      <c r="T22" s="56"/>
      <c r="U22" s="56"/>
      <c r="V22" s="56"/>
    </row>
    <row r="23" spans="1:22">
      <c r="A23" s="117" t="s">
        <v>741</v>
      </c>
      <c r="B23" s="117" t="s">
        <v>742</v>
      </c>
      <c r="C23" s="117" t="s">
        <v>743</v>
      </c>
      <c r="D23" s="116"/>
      <c r="E23" s="116"/>
      <c r="F23" s="56"/>
      <c r="G23" s="73"/>
      <c r="H23" s="354" t="str">
        <f>IF(batch3Start="","",IF(G23=0,"",WORKDAY(batch3Start,7)))</f>
        <v/>
      </c>
      <c r="I23" s="357"/>
      <c r="J23" s="354" t="str">
        <f t="shared" si="6"/>
        <v/>
      </c>
      <c r="K23" s="354" t="str">
        <f t="shared" si="5"/>
        <v/>
      </c>
      <c r="L23" s="357"/>
      <c r="M23" s="354" t="str">
        <f t="shared" si="11"/>
        <v/>
      </c>
      <c r="N23" s="354" t="str">
        <f t="shared" si="9"/>
        <v/>
      </c>
      <c r="O23" s="357"/>
      <c r="P23" s="354" t="str">
        <f t="shared" si="10"/>
        <v/>
      </c>
      <c r="Q23" s="357"/>
      <c r="R23" s="403" t="str">
        <f t="shared" si="7"/>
        <v/>
      </c>
      <c r="S23" s="354"/>
      <c r="T23" s="56"/>
      <c r="U23" s="56"/>
      <c r="V23" s="56"/>
    </row>
    <row r="24" spans="1:22" ht="15.75" thickBot="1">
      <c r="A24" s="56" t="e" cm="1" vm="1">
        <f t="array" ref="A24">_xlfn._xlws.FILTER(mats_tbl[Unique Material Name],mats_tbl[Translation?]="Yes")</f>
        <v>#VALUE!</v>
      </c>
      <c r="B24" s="116" t="e" vm="2">
        <f ca="1">IF(A24&lt;&gt;"",IF(_xlfn.XLOOKUP(A24,mats_tbl[Unique Material Name],mats_tbl[Audience])="Patient-Facing Pre-Consent",VLOOKUP($B$7,'CLMs Strategies'!$A$7:$F$57,3),VLOOKUP($B$7,'CLMs Strategies'!$A$7:$F$57,4)),"")</f>
        <v>#VALUE!</v>
      </c>
      <c r="C24" s="116" t="e" vm="2">
        <f ca="1">IF(A24&lt;&gt;"",IF(_xlfn.XLOOKUP(A24,mats_tbl[Unique Material Name],mats_tbl[Audience])="Patient-Facing Pre-Consent",VLOOKUP($B$7,'CLMs Strategies'!$A$7:$F$57,5),VLOOKUP($B$7,'CLMs Strategies'!$A$7:$F$57,6)),"")</f>
        <v>#VALUE!</v>
      </c>
      <c r="D24" s="116"/>
      <c r="E24" s="116"/>
      <c r="F24" s="56"/>
      <c r="G24" s="73"/>
      <c r="H24" s="405" t="str">
        <f>IF(batch3Start="","",IF(G24=0,"",WORKDAY(batch3Start,7)))</f>
        <v/>
      </c>
      <c r="I24" s="357"/>
      <c r="J24" s="354" t="str">
        <f t="shared" si="6"/>
        <v/>
      </c>
      <c r="K24" s="354" t="str">
        <f t="shared" si="5"/>
        <v/>
      </c>
      <c r="L24" s="357"/>
      <c r="M24" s="354" t="str">
        <f t="shared" si="11"/>
        <v/>
      </c>
      <c r="N24" s="354" t="str">
        <f t="shared" si="9"/>
        <v/>
      </c>
      <c r="O24" s="357"/>
      <c r="P24" s="405" t="str">
        <f t="shared" si="10"/>
        <v/>
      </c>
      <c r="Q24" s="357"/>
      <c r="R24" s="464" t="str">
        <f t="shared" si="7"/>
        <v/>
      </c>
      <c r="S24" s="405"/>
      <c r="T24" s="56"/>
      <c r="U24" s="56"/>
      <c r="V24" s="56"/>
    </row>
    <row r="25" spans="1:22">
      <c r="A25" s="56"/>
      <c r="B25" s="116" t="str">
        <f ca="1">IF(A25&lt;&gt;"",IF(_xlfn.XLOOKUP(A25,mats_tbl[Unique Material Name],mats_tbl[Audience])="Patient-Facing Pre-Consent",VLOOKUP($B$7,'CLMs Strategies'!$A$7:$F$57,3),VLOOKUP($B$7,'CLMs Strategies'!$A$7:$F$57,4)),"")</f>
        <v/>
      </c>
      <c r="C25" s="116" t="str">
        <f ca="1">IF(A25&lt;&gt;"",IF(_xlfn.XLOOKUP(A25,mats_tbl[Unique Material Name],mats_tbl[Audience])="Patient-Facing Pre-Consent",VLOOKUP($B$7,'CLMs Strategies'!$A$7:$F$57,5),VLOOKUP($B$7,'CLMs Strategies'!$A$7:$F$57,6)),"")</f>
        <v/>
      </c>
      <c r="D25" s="116"/>
      <c r="E25" s="116"/>
      <c r="F25" s="333" t="s">
        <v>261</v>
      </c>
      <c r="G25" s="320" t="str" cm="1">
        <f t="array" aca="1" ref="G25" ca="1">IFERROR(_xlfn._xlws.FILTER(References!$E$237:$E$536,(References!$D$237:$D$536=$B$7)),"")</f>
        <v/>
      </c>
      <c r="H25" s="403" t="str">
        <f ca="1">IF(batch4Start="","",IF(G25=0,"",WORKDAY(batch4Start,7)))</f>
        <v/>
      </c>
      <c r="I25" s="331"/>
      <c r="J25" s="330" t="str">
        <f t="shared" ca="1" si="6"/>
        <v/>
      </c>
      <c r="K25" s="330" t="str">
        <f t="shared" ca="1" si="5"/>
        <v/>
      </c>
      <c r="L25" s="331"/>
      <c r="M25" s="330" t="str">
        <f ca="1">IFERROR(IF(L25="",WORKDAY(K25,$M$9),WORKDAY(L25,$M$9)),"")</f>
        <v/>
      </c>
      <c r="N25" s="330" t="str">
        <f t="shared" ca="1" si="9"/>
        <v/>
      </c>
      <c r="O25" s="331"/>
      <c r="P25" s="403" t="str">
        <f t="shared" ca="1" si="10"/>
        <v/>
      </c>
      <c r="Q25" s="331"/>
      <c r="R25" s="403" t="str">
        <f t="shared" ca="1" si="7"/>
        <v/>
      </c>
      <c r="S25" s="403"/>
      <c r="T25" s="56"/>
      <c r="U25" s="56"/>
      <c r="V25" s="56"/>
    </row>
    <row r="26" spans="1:22">
      <c r="A26" s="56"/>
      <c r="B26" s="116" t="str">
        <f ca="1">IF(A26&lt;&gt;"",IF(_xlfn.XLOOKUP(A26,mats_tbl[Unique Material Name],mats_tbl[Audience])="Patient-Facing Pre-Consent",VLOOKUP($B$7,'CLMs Strategies'!$A$7:$F$57,3),VLOOKUP($B$7,'CLMs Strategies'!$A$7:$F$57,4)),"")</f>
        <v/>
      </c>
      <c r="C26" s="116" t="str">
        <f ca="1">IF(A26&lt;&gt;"",IF(_xlfn.XLOOKUP(A26,mats_tbl[Unique Material Name],mats_tbl[Audience])="Patient-Facing Pre-Consent",VLOOKUP($B$7,'CLMs Strategies'!$A$7:$F$57,5),VLOOKUP($B$7,'CLMs Strategies'!$A$7:$F$57,6)),"")</f>
        <v/>
      </c>
      <c r="D26" s="116"/>
      <c r="E26" s="116"/>
      <c r="F26" s="56"/>
      <c r="G26" s="73"/>
      <c r="H26" s="354" t="str">
        <f>IF(batch4Start="","",IF(G26=0,"",WORKDAY(batch4Start,7)))</f>
        <v/>
      </c>
      <c r="I26" s="357"/>
      <c r="J26" s="354" t="str">
        <f t="shared" si="6"/>
        <v/>
      </c>
      <c r="K26" s="354" t="str">
        <f t="shared" si="5"/>
        <v/>
      </c>
      <c r="L26" s="357"/>
      <c r="M26" s="354" t="str">
        <f>IFERROR(IF(L26="",WORKDAY(K26,$M$9),WORKDAY(L26,$M$9)),"")</f>
        <v/>
      </c>
      <c r="N26" s="354" t="str">
        <f t="shared" si="9"/>
        <v/>
      </c>
      <c r="O26" s="357"/>
      <c r="P26" s="354" t="str">
        <f t="shared" si="10"/>
        <v/>
      </c>
      <c r="Q26" s="357"/>
      <c r="R26" s="403" t="str">
        <f t="shared" si="7"/>
        <v/>
      </c>
      <c r="S26" s="354"/>
      <c r="T26" s="56"/>
      <c r="U26" s="56"/>
      <c r="V26" s="56"/>
    </row>
    <row r="27" spans="1:22">
      <c r="A27" s="56"/>
      <c r="B27" s="116" t="str">
        <f ca="1">IF(A27&lt;&gt;"",IF(_xlfn.XLOOKUP(A27,mats_tbl[Unique Material Name],mats_tbl[Audience])="Patient-Facing Pre-Consent",VLOOKUP($B$7,'CLMs Strategies'!$A$7:$F$57,3),VLOOKUP($B$7,'CLMs Strategies'!$A$7:$F$57,4)),"")</f>
        <v/>
      </c>
      <c r="C27" s="116" t="str">
        <f ca="1">IF(A27&lt;&gt;"",IF(_xlfn.XLOOKUP(A27,mats_tbl[Unique Material Name],mats_tbl[Audience])="Patient-Facing Pre-Consent",VLOOKUP($B$7,'CLMs Strategies'!$A$7:$F$57,5),VLOOKUP($B$7,'CLMs Strategies'!$A$7:$F$57,6)),"")</f>
        <v/>
      </c>
      <c r="D27" s="116"/>
      <c r="E27" s="116"/>
      <c r="F27" s="56"/>
      <c r="G27" s="73"/>
      <c r="H27" s="354" t="str">
        <f>IF(batch4Start="","",IF(G27=0,"",WORKDAY(batch4Start,7)))</f>
        <v/>
      </c>
      <c r="I27" s="357"/>
      <c r="J27" s="354" t="str">
        <f>IFERROR(IF(I27="",WORKDAY(H27,$J$9),WORKDAY(I27,$J$9)),"")</f>
        <v/>
      </c>
      <c r="K27" s="354" t="str">
        <f t="shared" si="5"/>
        <v/>
      </c>
      <c r="L27" s="357"/>
      <c r="M27" s="354" t="str">
        <f t="shared" ref="M27:M28" si="12">IFERROR(IF(L27="",WORKDAY(K27,$M$9),WORKDAY(L27,$M$9)),"")</f>
        <v/>
      </c>
      <c r="N27" s="354" t="str">
        <f t="shared" si="9"/>
        <v/>
      </c>
      <c r="O27" s="357"/>
      <c r="P27" s="354" t="str">
        <f t="shared" si="10"/>
        <v/>
      </c>
      <c r="Q27" s="357"/>
      <c r="R27" s="403" t="str">
        <f t="shared" si="7"/>
        <v/>
      </c>
      <c r="S27" s="354"/>
      <c r="T27" s="56"/>
      <c r="U27" s="56"/>
      <c r="V27" s="56"/>
    </row>
    <row r="28" spans="1:22">
      <c r="A28" s="56"/>
      <c r="B28" s="116" t="str">
        <f ca="1">IF(A28&lt;&gt;"",IF(_xlfn.XLOOKUP(A28,mats_tbl[Unique Material Name],mats_tbl[Audience])="Patient-Facing Pre-Consent",VLOOKUP($B$7,'CLMs Strategies'!$A$7:$F$57,3),VLOOKUP($B$7,'CLMs Strategies'!$A$7:$F$57,4)),"")</f>
        <v/>
      </c>
      <c r="C28" s="116" t="str">
        <f ca="1">IF(A28&lt;&gt;"",IF(_xlfn.XLOOKUP(A28,mats_tbl[Unique Material Name],mats_tbl[Audience])="Patient-Facing Pre-Consent",VLOOKUP($B$7,'CLMs Strategies'!$A$7:$F$57,5),VLOOKUP($B$7,'CLMs Strategies'!$A$7:$F$57,6)),"")</f>
        <v/>
      </c>
      <c r="D28" s="116"/>
      <c r="E28" s="116"/>
      <c r="F28" s="56"/>
      <c r="G28" s="73"/>
      <c r="H28" s="354" t="str">
        <f>IF(batch4Start="","",IF(G28=0,"",WORKDAY(batch4Start,7)))</f>
        <v/>
      </c>
      <c r="I28" s="357"/>
      <c r="J28" s="354" t="str">
        <f t="shared" si="6"/>
        <v/>
      </c>
      <c r="K28" s="354" t="str">
        <f t="shared" si="5"/>
        <v/>
      </c>
      <c r="L28" s="357"/>
      <c r="M28" s="354" t="str">
        <f t="shared" si="12"/>
        <v/>
      </c>
      <c r="N28" s="354" t="str">
        <f t="shared" si="9"/>
        <v/>
      </c>
      <c r="O28" s="357"/>
      <c r="P28" s="354" t="str">
        <f t="shared" si="10"/>
        <v/>
      </c>
      <c r="Q28" s="357"/>
      <c r="R28" s="403" t="str">
        <f t="shared" si="7"/>
        <v/>
      </c>
      <c r="S28" s="354"/>
      <c r="T28" s="56"/>
      <c r="U28" s="56"/>
      <c r="V28" s="56"/>
    </row>
    <row r="29" spans="1:22">
      <c r="A29" s="56"/>
      <c r="B29" s="116" t="str">
        <f ca="1">IF(A29&lt;&gt;"",IF(_xlfn.XLOOKUP(A29,mats_tbl[Unique Material Name],mats_tbl[Audience])="Patient-Facing Pre-Consent",VLOOKUP($B$7,'CLMs Strategies'!$A$7:$F$57,3),VLOOKUP($B$7,'CLMs Strategies'!$A$7:$F$57,4)),"")</f>
        <v/>
      </c>
      <c r="C29" s="116" t="str">
        <f ca="1">IF(A29&lt;&gt;"",IF(_xlfn.XLOOKUP(A29,mats_tbl[Unique Material Name],mats_tbl[Audience])="Patient-Facing Pre-Consent",VLOOKUP($B$7,'CLMs Strategies'!$A$7:$F$57,5),VLOOKUP($B$7,'CLMs Strategies'!$A$7:$F$57,6)),"")</f>
        <v/>
      </c>
      <c r="D29" s="116"/>
      <c r="E29" s="116"/>
      <c r="F29" s="56"/>
      <c r="G29" s="321"/>
      <c r="H29" s="358"/>
      <c r="I29" s="356"/>
      <c r="J29" s="356"/>
      <c r="K29" s="356"/>
      <c r="L29" s="356"/>
      <c r="M29" s="356"/>
      <c r="N29" s="356"/>
      <c r="O29" s="356"/>
      <c r="P29" s="116"/>
      <c r="Q29" s="356"/>
      <c r="R29" s="116"/>
      <c r="S29" s="356"/>
      <c r="T29" s="56"/>
      <c r="U29" s="56"/>
      <c r="V29" s="56"/>
    </row>
    <row r="30" spans="1:22">
      <c r="A30" s="56"/>
      <c r="B30" s="116" t="str">
        <f ca="1">IF(A30&lt;&gt;"",IF(_xlfn.XLOOKUP(A30,mats_tbl[Unique Material Name],mats_tbl[Audience])="Patient-Facing Pre-Consent",VLOOKUP($B$7,'CLMs Strategies'!$A$7:$F$57,3),VLOOKUP($B$7,'CLMs Strategies'!$A$7:$F$57,4)),"")</f>
        <v/>
      </c>
      <c r="C30" s="116" t="str">
        <f ca="1">IF(A30&lt;&gt;"",IF(_xlfn.XLOOKUP(A30,mats_tbl[Unique Material Name],mats_tbl[Audience])="Patient-Facing Pre-Consent",VLOOKUP($B$7,'CLMs Strategies'!$A$7:$F$57,5),VLOOKUP($B$7,'CLMs Strategies'!$A$7:$F$57,6)),"")</f>
        <v/>
      </c>
      <c r="D30" s="116"/>
      <c r="E30" s="116"/>
      <c r="F30" s="56"/>
      <c r="G30" s="56"/>
      <c r="H30" s="56"/>
      <c r="I30" s="56"/>
      <c r="J30" s="56"/>
      <c r="K30" s="56"/>
      <c r="L30" s="56"/>
      <c r="M30" s="56"/>
      <c r="N30" s="56"/>
      <c r="O30" s="56"/>
      <c r="P30" s="56"/>
      <c r="Q30" s="56"/>
      <c r="R30" s="56"/>
      <c r="S30" s="56"/>
      <c r="T30" s="56"/>
      <c r="U30" s="56"/>
      <c r="V30" s="56"/>
    </row>
    <row r="31" spans="1:22">
      <c r="A31" s="56"/>
      <c r="B31" s="116" t="str">
        <f ca="1">IF(A31&lt;&gt;"",IF(_xlfn.XLOOKUP(A31,mats_tbl[Unique Material Name],mats_tbl[Audience])="Patient-Facing Pre-Consent",VLOOKUP($B$7,'CLMs Strategies'!$A$7:$F$57,3),VLOOKUP($B$7,'CLMs Strategies'!$A$7:$F$57,4)),"")</f>
        <v/>
      </c>
      <c r="C31" s="116" t="str">
        <f ca="1">IF(A31&lt;&gt;"",IF(_xlfn.XLOOKUP(A31,mats_tbl[Unique Material Name],mats_tbl[Audience])="Patient-Facing Pre-Consent",VLOOKUP($B$7,'CLMs Strategies'!$A$7:$F$57,5),VLOOKUP($B$7,'CLMs Strategies'!$A$7:$F$57,6)),"")</f>
        <v/>
      </c>
      <c r="D31" s="116"/>
      <c r="E31" s="116"/>
      <c r="F31" s="56"/>
      <c r="G31" s="56"/>
      <c r="H31" s="56"/>
      <c r="I31" s="56"/>
      <c r="J31" s="56"/>
      <c r="K31" s="56"/>
      <c r="L31" s="56"/>
      <c r="M31" s="56"/>
      <c r="N31" s="56"/>
      <c r="O31" s="56"/>
      <c r="P31" s="56"/>
      <c r="Q31" s="56"/>
      <c r="R31" s="56"/>
      <c r="S31" s="56"/>
      <c r="T31" s="56"/>
      <c r="U31" s="56"/>
      <c r="V31" s="56"/>
    </row>
    <row r="32" spans="1:22">
      <c r="A32" s="56"/>
      <c r="B32" s="116" t="str">
        <f ca="1">IF(A32&lt;&gt;"",IF(_xlfn.XLOOKUP(A32,mats_tbl[Unique Material Name],mats_tbl[Audience])="Patient-Facing Pre-Consent",VLOOKUP($B$7,'CLMs Strategies'!$A$7:$F$57,3),VLOOKUP($B$7,'CLMs Strategies'!$A$7:$F$57,4)),"")</f>
        <v/>
      </c>
      <c r="C32" s="116" t="str">
        <f ca="1">IF(A32&lt;&gt;"",IF(_xlfn.XLOOKUP(A32,mats_tbl[Unique Material Name],mats_tbl[Audience])="Patient-Facing Pre-Consent",VLOOKUP($B$7,'CLMs Strategies'!$A$7:$F$57,5),VLOOKUP($B$7,'CLMs Strategies'!$A$7:$F$57,6)),"")</f>
        <v/>
      </c>
      <c r="D32" s="56"/>
      <c r="E32" s="56"/>
      <c r="F32" s="56"/>
      <c r="G32" s="56"/>
      <c r="H32" s="56"/>
      <c r="I32" s="56"/>
      <c r="J32" s="56"/>
      <c r="K32" s="56"/>
      <c r="L32" s="56"/>
      <c r="M32" s="56"/>
      <c r="N32" s="56"/>
      <c r="O32" s="56"/>
      <c r="P32" s="56"/>
      <c r="Q32" s="56"/>
      <c r="R32" s="56"/>
      <c r="S32" s="56"/>
      <c r="T32" s="56"/>
      <c r="U32" s="56"/>
      <c r="V32" s="56"/>
    </row>
    <row r="33" spans="1:20">
      <c r="A33" s="56"/>
      <c r="B33" s="116" t="str">
        <f ca="1">IF(A33&lt;&gt;"",IF(_xlfn.XLOOKUP(A33,mats_tbl[Unique Material Name],mats_tbl[Audience])="Patient-Facing Pre-Consent",VLOOKUP($B$7,'CLMs Strategies'!$A$7:$F$57,3),VLOOKUP($B$7,'CLMs Strategies'!$A$7:$F$57,4)),"")</f>
        <v/>
      </c>
      <c r="C33" s="116" t="str">
        <f ca="1">IF(A33&lt;&gt;"",IF(_xlfn.XLOOKUP(A33,mats_tbl[Unique Material Name],mats_tbl[Audience])="Patient-Facing Pre-Consent",VLOOKUP($B$7,'CLMs Strategies'!$A$7:$F$57,5),VLOOKUP($B$7,'CLMs Strategies'!$A$7:$F$57,6)),"")</f>
        <v/>
      </c>
      <c r="D33" s="56"/>
      <c r="E33" s="56"/>
      <c r="F33" s="56"/>
      <c r="G33" s="56"/>
      <c r="H33" s="56"/>
      <c r="I33" s="56"/>
      <c r="J33" s="56"/>
      <c r="K33" s="56"/>
      <c r="L33" s="56"/>
      <c r="M33" s="56"/>
      <c r="N33" s="56"/>
      <c r="O33" s="56"/>
      <c r="P33" s="56"/>
      <c r="Q33" s="56"/>
      <c r="R33" s="56"/>
      <c r="S33" s="56"/>
      <c r="T33" s="56"/>
    </row>
    <row r="34" spans="1:20">
      <c r="A34" s="56"/>
      <c r="B34" s="116" t="str">
        <f ca="1">IF(A34&lt;&gt;"",IF(_xlfn.XLOOKUP(A34,mats_tbl[Unique Material Name],mats_tbl[Audience])="Patient-Facing Pre-Consent",VLOOKUP($B$7,'CLMs Strategies'!$A$7:$F$57,3),VLOOKUP($B$7,'CLMs Strategies'!$A$7:$F$57,4)),"")</f>
        <v/>
      </c>
      <c r="C34" s="116" t="str">
        <f ca="1">IF(A34&lt;&gt;"",IF(_xlfn.XLOOKUP(A34,mats_tbl[Unique Material Name],mats_tbl[Audience])="Patient-Facing Pre-Consent",VLOOKUP($B$7,'CLMs Strategies'!$A$7:$F$57,5),VLOOKUP($B$7,'CLMs Strategies'!$A$7:$F$57,6)),"")</f>
        <v/>
      </c>
      <c r="D34" s="56"/>
      <c r="E34" s="56"/>
      <c r="F34" s="56"/>
      <c r="G34" s="56"/>
      <c r="H34" s="56"/>
      <c r="I34" s="56"/>
      <c r="J34" s="56"/>
      <c r="K34" s="56"/>
      <c r="L34" s="56"/>
      <c r="M34" s="56"/>
      <c r="N34" s="56"/>
      <c r="O34" s="56"/>
      <c r="P34" s="56"/>
      <c r="Q34" s="56"/>
      <c r="R34" s="56"/>
      <c r="S34" s="56"/>
      <c r="T34" s="56"/>
    </row>
    <row r="35" spans="1:20">
      <c r="A35" s="56"/>
      <c r="B35" s="116" t="str">
        <f ca="1">IF(A35&lt;&gt;"",IF(_xlfn.XLOOKUP(A35,mats_tbl[Unique Material Name],mats_tbl[Audience])="Patient-Facing Pre-Consent",VLOOKUP($B$7,'CLMs Strategies'!$A$7:$F$57,3),VLOOKUP($B$7,'CLMs Strategies'!$A$7:$F$57,4)),"")</f>
        <v/>
      </c>
      <c r="C35" s="116" t="str">
        <f ca="1">IF(A35&lt;&gt;"",IF(_xlfn.XLOOKUP(A35,mats_tbl[Unique Material Name],mats_tbl[Audience])="Patient-Facing Pre-Consent",VLOOKUP($B$7,'CLMs Strategies'!$A$7:$F$57,5),VLOOKUP($B$7,'CLMs Strategies'!$A$7:$F$57,6)),"")</f>
        <v/>
      </c>
      <c r="D35" s="56"/>
      <c r="E35" s="56"/>
      <c r="F35" s="56"/>
      <c r="G35" s="56"/>
      <c r="H35" s="56"/>
      <c r="I35" s="56"/>
      <c r="J35" s="56"/>
      <c r="K35" s="56"/>
      <c r="L35" s="56"/>
      <c r="M35" s="56"/>
      <c r="N35" s="56"/>
      <c r="O35" s="56"/>
      <c r="P35" s="56"/>
      <c r="Q35" s="56"/>
      <c r="R35" s="56"/>
      <c r="S35" s="56"/>
      <c r="T35" s="56"/>
    </row>
    <row r="36" spans="1:20">
      <c r="A36" s="56"/>
      <c r="B36" s="116" t="str">
        <f ca="1">IF(A36&lt;&gt;"",IF(_xlfn.XLOOKUP(A36,mats_tbl[Unique Material Name],mats_tbl[Audience])="Patient-Facing Pre-Consent",VLOOKUP($B$7,'CLMs Strategies'!$A$7:$F$57,3),VLOOKUP($B$7,'CLMs Strategies'!$A$7:$F$57,4)),"")</f>
        <v/>
      </c>
      <c r="C36" s="116" t="str">
        <f ca="1">IF(A36&lt;&gt;"",IF(_xlfn.XLOOKUP(A36,mats_tbl[Unique Material Name],mats_tbl[Audience])="Patient-Facing Pre-Consent",VLOOKUP($B$7,'CLMs Strategies'!$A$7:$F$57,5),VLOOKUP($B$7,'CLMs Strategies'!$A$7:$F$57,6)),"")</f>
        <v/>
      </c>
      <c r="D36" s="56"/>
      <c r="E36" s="56"/>
      <c r="F36" s="56"/>
      <c r="G36" s="56"/>
      <c r="H36" s="56"/>
      <c r="I36" s="56"/>
      <c r="J36" s="56"/>
      <c r="K36" s="56"/>
      <c r="L36" s="56"/>
      <c r="M36" s="56"/>
      <c r="N36" s="56"/>
      <c r="O36" s="56"/>
      <c r="P36" s="56"/>
      <c r="Q36" s="56"/>
      <c r="R36" s="56"/>
      <c r="S36" s="56"/>
      <c r="T36" s="56"/>
    </row>
    <row r="37" spans="1:20">
      <c r="A37" s="56"/>
      <c r="B37" s="116" t="str">
        <f ca="1">IF(A37&lt;&gt;"",IF(_xlfn.XLOOKUP(A37,mats_tbl[Unique Material Name],mats_tbl[Audience])="Patient-Facing Pre-Consent",VLOOKUP($B$7,'CLMs Strategies'!$A$7:$F$57,3),VLOOKUP($B$7,'CLMs Strategies'!$A$7:$F$57,4)),"")</f>
        <v/>
      </c>
      <c r="C37" s="116" t="str">
        <f ca="1">IF(A37&lt;&gt;"",IF(_xlfn.XLOOKUP(A37,mats_tbl[Unique Material Name],mats_tbl[Audience])="Patient-Facing Pre-Consent",VLOOKUP($B$7,'CLMs Strategies'!$A$7:$F$57,5),VLOOKUP($B$7,'CLMs Strategies'!$A$7:$F$57,6)),"")</f>
        <v/>
      </c>
      <c r="D37" s="56"/>
      <c r="E37" s="56"/>
      <c r="F37" s="56"/>
      <c r="G37" s="56"/>
      <c r="H37" s="56"/>
      <c r="I37" s="56"/>
      <c r="J37" s="56"/>
      <c r="K37" s="56"/>
      <c r="L37" s="56"/>
      <c r="M37" s="56"/>
      <c r="N37" s="56"/>
      <c r="O37" s="56"/>
      <c r="P37" s="56"/>
      <c r="Q37" s="56"/>
      <c r="R37" s="56"/>
      <c r="S37" s="56"/>
      <c r="T37" s="56"/>
    </row>
    <row r="38" spans="1:20">
      <c r="A38" s="56"/>
      <c r="B38" s="116" t="str">
        <f ca="1">IF(A38&lt;&gt;"",IF(_xlfn.XLOOKUP(A38,mats_tbl[Unique Material Name],mats_tbl[Audience])="Patient-Facing Pre-Consent",VLOOKUP($B$7,'CLMs Strategies'!$A$7:$F$57,3),VLOOKUP($B$7,'CLMs Strategies'!$A$7:$F$57,4)),"")</f>
        <v/>
      </c>
      <c r="C38" s="116" t="str">
        <f ca="1">IF(A38&lt;&gt;"",IF(_xlfn.XLOOKUP(A38,mats_tbl[Unique Material Name],mats_tbl[Audience])="Patient-Facing Pre-Consent",VLOOKUP($B$7,'CLMs Strategies'!$A$7:$F$57,5),VLOOKUP($B$7,'CLMs Strategies'!$A$7:$F$57,6)),"")</f>
        <v/>
      </c>
      <c r="D38" s="56"/>
      <c r="E38" s="56"/>
      <c r="F38" s="56"/>
      <c r="G38" s="56"/>
      <c r="H38" s="56"/>
      <c r="I38" s="56"/>
      <c r="J38" s="56"/>
      <c r="K38" s="56"/>
      <c r="L38" s="56"/>
      <c r="M38" s="56"/>
      <c r="N38" s="56"/>
      <c r="O38" s="56"/>
      <c r="P38" s="56"/>
      <c r="Q38" s="56"/>
      <c r="R38" s="56"/>
      <c r="S38" s="56"/>
      <c r="T38" s="56"/>
    </row>
    <row r="39" spans="1:20">
      <c r="A39" s="56"/>
      <c r="B39" s="116" t="str">
        <f ca="1">IF(A39&lt;&gt;"",IF(_xlfn.XLOOKUP(A39,mats_tbl[Unique Material Name],mats_tbl[Audience])="Patient-Facing Pre-Consent",VLOOKUP($B$7,'CLMs Strategies'!$A$7:$F$57,3),VLOOKUP($B$7,'CLMs Strategies'!$A$7:$F$57,4)),"")</f>
        <v/>
      </c>
      <c r="C39" s="116" t="str">
        <f ca="1">IF(A39&lt;&gt;"",IF(_xlfn.XLOOKUP(A39,mats_tbl[Unique Material Name],mats_tbl[Audience])="Patient-Facing Pre-Consent",VLOOKUP($B$7,'CLMs Strategies'!$A$7:$F$57,5),VLOOKUP($B$7,'CLMs Strategies'!$A$7:$F$57,6)),"")</f>
        <v/>
      </c>
      <c r="D39" s="56"/>
      <c r="E39" s="56"/>
      <c r="F39" s="56"/>
      <c r="G39" s="56"/>
      <c r="H39" s="56"/>
      <c r="I39" s="56"/>
      <c r="J39" s="56"/>
      <c r="K39" s="56"/>
      <c r="L39" s="56"/>
      <c r="M39" s="56"/>
      <c r="N39" s="56"/>
      <c r="O39" s="56"/>
      <c r="P39" s="56"/>
      <c r="Q39" s="56"/>
      <c r="R39" s="56"/>
      <c r="S39" s="56"/>
      <c r="T39" s="56"/>
    </row>
    <row r="40" spans="1:20">
      <c r="A40" s="56"/>
      <c r="B40" s="116"/>
      <c r="C40" s="56"/>
      <c r="D40" s="56"/>
      <c r="E40" s="56"/>
      <c r="F40" s="56"/>
      <c r="G40" s="56"/>
      <c r="H40" s="56"/>
      <c r="I40" s="56"/>
      <c r="J40" s="56"/>
      <c r="K40" s="56"/>
      <c r="L40" s="56"/>
      <c r="M40" s="56"/>
      <c r="N40" s="56"/>
      <c r="O40" s="56"/>
      <c r="P40" s="56"/>
      <c r="Q40" s="56"/>
      <c r="R40" s="56"/>
      <c r="S40" s="56"/>
      <c r="T40" s="56"/>
    </row>
    <row r="41" spans="1:20">
      <c r="A41" s="56"/>
      <c r="B41" s="116"/>
      <c r="C41" s="56"/>
      <c r="D41" s="56"/>
      <c r="E41" s="56"/>
      <c r="F41" s="56"/>
      <c r="G41" s="56"/>
      <c r="H41" s="56"/>
      <c r="I41" s="56"/>
      <c r="J41" s="56"/>
      <c r="K41" s="56"/>
      <c r="L41" s="56"/>
      <c r="M41" s="56"/>
      <c r="N41" s="56"/>
      <c r="O41" s="56"/>
      <c r="P41" s="56"/>
      <c r="Q41" s="56"/>
      <c r="R41" s="56"/>
      <c r="S41" s="56"/>
      <c r="T41" s="56"/>
    </row>
    <row r="42" spans="1:20">
      <c r="A42" s="56"/>
      <c r="B42" s="116"/>
      <c r="C42" s="56"/>
      <c r="D42" s="56"/>
      <c r="E42" s="56"/>
      <c r="F42" s="56"/>
      <c r="G42" s="56"/>
      <c r="H42" s="56"/>
      <c r="I42" s="56"/>
      <c r="J42" s="56"/>
      <c r="K42" s="56"/>
      <c r="L42" s="56"/>
      <c r="M42" s="56"/>
      <c r="N42" s="56"/>
      <c r="O42" s="56"/>
      <c r="P42" s="56"/>
      <c r="Q42" s="56"/>
      <c r="R42" s="56"/>
      <c r="S42" s="56"/>
      <c r="T42" s="56"/>
    </row>
    <row r="43" spans="1:20">
      <c r="A43" s="56"/>
      <c r="B43" s="116"/>
      <c r="C43" s="56"/>
    </row>
    <row r="44" spans="1:20">
      <c r="A44" s="56"/>
      <c r="B44" s="56"/>
      <c r="C44" s="56"/>
    </row>
  </sheetData>
  <mergeCells count="7">
    <mergeCell ref="M7:O7"/>
    <mergeCell ref="P7:Q7"/>
    <mergeCell ref="A22:C22"/>
    <mergeCell ref="A1:A2"/>
    <mergeCell ref="A3:A4"/>
    <mergeCell ref="H7:I7"/>
    <mergeCell ref="J7:L7"/>
  </mergeCells>
  <conditionalFormatting sqref="B1:K5">
    <cfRule type="expression" dxfId="176" priority="1">
      <formula>COUNTIF(translationCountries,B1)=0</formula>
    </cfRule>
  </conditionalFormatting>
  <conditionalFormatting sqref="E7">
    <cfRule type="containsText" dxfId="175" priority="13" operator="containsText" text="OK">
      <formula>NOT(ISERROR(SEARCH("OK",E7)))</formula>
    </cfRule>
    <cfRule type="containsText" dxfId="174" priority="14" operator="containsText" text="AFTER SUBMISSION DEADLINE">
      <formula>NOT(ISERROR(SEARCH("AFTER SUBMISSION DEADLINE",E7)))</formula>
    </cfRule>
  </conditionalFormatting>
  <conditionalFormatting sqref="G10:G29">
    <cfRule type="cellIs" dxfId="173" priority="9" operator="equal">
      <formula>0</formula>
    </cfRule>
  </conditionalFormatting>
  <hyperlinks>
    <hyperlink ref="A1:A2" location="'Country Level Dashboard'!A1" display="'Country Level Dashboard'!A1" xr:uid="{B9F50FED-80DC-4602-9182-09E5A03B2122}"/>
    <hyperlink ref="A3:A4" location="'Project TOC'!A1" display="'Project TOC'!A1" xr:uid="{79617BF0-B746-4242-875B-3AA38C27B64B}"/>
    <hyperlink ref="B1" location="Argentina!A1" display="Argentina" xr:uid="{3BFD39C1-73FA-4757-8653-D69FC19E7F6D}"/>
    <hyperlink ref="C1" location="Australia!A1" display="Australia" xr:uid="{DA6FE145-DF30-428F-B17A-2028ACD930EC}"/>
    <hyperlink ref="D1" location="Austria!A1" display="Austria" xr:uid="{E7F3E48C-5B80-4EA9-AE11-919A4DA60083}"/>
    <hyperlink ref="E1" location="Belgium!A1" display="Belgium" xr:uid="{9177F128-2C2F-4614-BCB4-E8F9258D8B2F}"/>
    <hyperlink ref="F1" location="Brazil!A1" display="Brazil" xr:uid="{CF5005A9-043D-40A5-88E4-2B4FB3A7F61A}"/>
    <hyperlink ref="G1" location="Bulgaria!A1" display="Bulgaria" xr:uid="{32DD4100-2797-4A51-B39B-BAFE3D9AE597}"/>
    <hyperlink ref="H1" location="Canada!A1" display="Canada" xr:uid="{6412A5B6-F677-4E55-8E9E-A2C92E09F7A1}"/>
    <hyperlink ref="I1" location="Chile!A1" display="Chile" xr:uid="{C193C4E1-EDA6-49CC-B8FE-CF1C8C512A13}"/>
    <hyperlink ref="J1" location="China!A1" display="China" xr:uid="{DEC3FCB1-D17A-4729-A057-357BF7D26598}"/>
    <hyperlink ref="K1" location="Colombia!A1" display="Colombia" xr:uid="{439649B3-565D-42C5-8963-E88C6EFDF811}"/>
    <hyperlink ref="B2" location="'Czech Republic'!A1" display="Czech Republic" xr:uid="{0D9D442F-AB7E-4147-AD16-D53956AED382}"/>
    <hyperlink ref="C2" location="Denmark!A1" display="Denmark" xr:uid="{206690FE-6BC0-4CE3-BE83-4A10E6593070}"/>
    <hyperlink ref="D2" location="Estonia!A1" display="Estonia" xr:uid="{596711EC-E5AC-4F0E-8195-124B4847CFE0}"/>
    <hyperlink ref="F2" location="France!A1" display="France" xr:uid="{3FC64967-D589-4FFA-88FE-3E97A62EAC42}"/>
    <hyperlink ref="G2" location="Germany!A1" display="Germany" xr:uid="{FE811CC6-3F29-4413-A23D-8987730F76E2}"/>
    <hyperlink ref="H2" location="Greece!A1" display="Greece" xr:uid="{A656D7A7-9F0C-4BE6-89AF-8435D7AF609E}"/>
    <hyperlink ref="J2" location="Hungary!A1" display="Hungary" xr:uid="{90F63B9E-9296-44DA-8C60-F9260CA9321C}"/>
    <hyperlink ref="I2" location="'Hong Kong'!A1" display="Hong Kong" xr:uid="{05E0BBF3-302E-492C-AC2F-3A7DDF18AEFC}"/>
    <hyperlink ref="K2" location="Ireland!A1" display="Ireland" xr:uid="{C0843042-4D51-4B6F-B981-E7F83FF19C85}"/>
    <hyperlink ref="C3" location="Italy!A1" display="Italy" xr:uid="{4A104819-E66F-4694-BD48-5D621D15C72A}"/>
    <hyperlink ref="D3" location="Japan!A1" display="Japan" xr:uid="{39577944-3495-46B0-B3F0-BAD7EFB58CC2}"/>
    <hyperlink ref="K4" location="'South Korea'!A1" display="South Korea" xr:uid="{DF1294FC-CBC2-450F-942B-D62F9A08A85E}"/>
    <hyperlink ref="C5" location="Sweden!A1" display="Sweden" xr:uid="{48074CD0-2D79-4AD5-8416-FD4396C7C7C2}"/>
    <hyperlink ref="G5" location="Turkey!A1" display="Turkey" xr:uid="{B1B67923-626C-4B80-9EBA-85A9B5C48081}"/>
    <hyperlink ref="I5" location="'United Kingdom'!A1" display="United Kingdom" xr:uid="{E35F9F28-616A-4A6F-8C5F-3721CF6BEA10}"/>
    <hyperlink ref="J5" location="'United States'!A1" display="United States" xr:uid="{7DB78FA1-C6D0-4475-B329-BBCFBFF3FD91}"/>
    <hyperlink ref="E2" location="Finland!A1" display="Finland" xr:uid="{4E9BC3C8-5D51-40A1-8E19-944150067306}"/>
    <hyperlink ref="B3" location="Israel!A1" display="Israel" xr:uid="{B3209C06-4248-4E77-9CA4-1848ED023DCD}"/>
    <hyperlink ref="E3" location="Latvia!A1" display="Latvia" xr:uid="{2FE65054-60F0-4A6B-8EEA-5636C97F10D9}"/>
    <hyperlink ref="F3" location="Lithuania!A1" display="Lithuania" xr:uid="{09511AFB-1D6B-477D-9957-FC023C94FEC2}"/>
    <hyperlink ref="G3" location="Malaysia!A1" display="Malaysia" xr:uid="{A3C1C083-1864-47A8-AD7A-D89B4EEAC1C0}"/>
    <hyperlink ref="H3" location="Mexico!A1" display="Mexico" xr:uid="{93E6A340-6F2E-4209-AB74-4205E3D524A0}"/>
    <hyperlink ref="I3" location="Netherlands!A1" display="Netherlands" xr:uid="{A6985128-82E8-4079-B538-C90804ADDC5A}"/>
    <hyperlink ref="J3" location="'New Zealand'!A1" display="New Zealand" xr:uid="{65F11A41-51A0-4555-9248-1719C1069033}"/>
    <hyperlink ref="K3" location="Norway!A1" display="Norway" xr:uid="{9690C07C-E553-43A6-A179-337686C144EF}"/>
    <hyperlink ref="B4" location="Phillipines!A1" display="Philippines" xr:uid="{0691A9FF-9DBE-48DA-8D7E-8258A383066B}"/>
    <hyperlink ref="C4" location="Poland!A1" display="Poland" xr:uid="{FC8E09BC-9BD6-4F4A-BA50-DC23C3D2D1F3}"/>
    <hyperlink ref="D4" location="Portugal!A1" display="Portugal" xr:uid="{5CA04EA1-E3DE-4D1D-8252-87D728D6EB16}"/>
    <hyperlink ref="E4" location="Romania!A1" display="Romania" xr:uid="{FDA7E553-E11A-4822-893E-FB0BDBE3D5D2}"/>
    <hyperlink ref="F4" location="Russia!A1" display="Russia" xr:uid="{2A6E9600-B70E-4F54-8949-1A514D53A608}"/>
    <hyperlink ref="G4" location="'Saudi Arabia'!A1" display="Saudi Arabia" xr:uid="{0F91D9D7-9F7F-4E82-AA43-6FDBFBB2863F}"/>
    <hyperlink ref="H4" location="Singapore!A1" display="Singapore" xr:uid="{41319C10-A5BA-4A90-A17D-B57699E93849}"/>
    <hyperlink ref="I4" location="Slovakia!A1" display="Slovakia" xr:uid="{65BA1B6A-69EA-45A2-AC31-316CEDCD00CE}"/>
    <hyperlink ref="J4" location="'South Africa'!A1" display="South Africa" xr:uid="{A459EAC8-C8C1-4A79-96E7-C2DB98D9F70A}"/>
    <hyperlink ref="B5" location="Spain!A1" display="Spain" xr:uid="{7EC34C4A-FA52-4477-97FA-2D10CCFB378B}"/>
    <hyperlink ref="D5" location="Switzerland!A1" display="Switzerland" xr:uid="{ED2B2243-1D98-4A9E-83AC-F94D521D7CED}"/>
    <hyperlink ref="E5" location="Taiwan!A1" display="Taiwan" xr:uid="{E2DAF941-E20E-421B-B0C0-4DE95B0E515A}"/>
    <hyperlink ref="F5" location="Thailand!A1" display="Thailand" xr:uid="{8C61D894-3F53-41C0-AF09-64CE147A9925}"/>
    <hyperlink ref="H5" location="Ukraine!A1" display="Ukraine" xr:uid="{661BDBB8-3193-4E04-81E2-4E55D1276D00}"/>
    <hyperlink ref="K5" location="Vietnam!A1" display="Vietnam" xr:uid="{A0B34E85-EC56-4DB1-BF38-7D7E57D71F82}"/>
  </hyperlinks>
  <pageMargins left="0.7" right="0.7" top="0.75" bottom="0.75" header="0.3" footer="0.3"/>
  <pageSetup orientation="portrait" horizontalDpi="90" verticalDpi="90"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5" id="{7EB641C6-7C39-4515-9E46-1B7F98E2B0AB}">
            <xm:f>OR(INDEX('Batch Summary'!$B$4:$M$53,MATCH($B$7,_xlfn.ANCHORARRAY('Batch Summary'!$A$4),0),MATCH(B10,'Batch Summary'!$B$3:$M$3,0))="No")</xm:f>
            <x14:dxf>
              <font>
                <color theme="0"/>
              </font>
              <fill>
                <patternFill patternType="none">
                  <bgColor auto="1"/>
                </patternFill>
              </fill>
            </x14:dxf>
          </x14:cfRule>
          <xm:sqref>B10:B19 B23</xm:sqref>
        </x14:conditionalFormatting>
        <x14:conditionalFormatting xmlns:xm="http://schemas.microsoft.com/office/excel/2006/main">
          <x14:cfRule type="expression" priority="16" id="{0B6AF32B-82C8-4D4C-A135-1B5FD1998DA0}">
            <xm:f>OR(INDEX('Batch Summary'!$P$4:$AA$53,MATCH($B$7,_xlfn.ANCHORARRAY('Batch Summary'!$O$4),0),MATCH(C10,'Batch Summary'!$P$3:$AA$3,0))="No")</xm:f>
            <x14:dxf>
              <font>
                <color theme="0"/>
              </font>
            </x14:dxf>
          </x14:cfRule>
          <xm:sqref>C10:C19 C23</xm:sqref>
        </x14:conditionalFormatting>
        <x14:conditionalFormatting xmlns:xm="http://schemas.microsoft.com/office/excel/2006/main">
          <x14:cfRule type="expression" priority="17" id="{41077E02-577B-495E-9CCC-C6FB612A594B}">
            <xm:f>OR(INDEX('Batch Summary'!$AD$4:$AO$53,MATCH($B$7,_xlfn.ANCHORARRAY('Batch Summary'!$AC$4),0),MATCH(D10,'Batch Summary'!$AD$3:$AO$3,0))="No")</xm:f>
            <x14:dxf>
              <font>
                <color theme="0"/>
              </font>
            </x14:dxf>
          </x14:cfRule>
          <xm:sqref>D10:D21</xm:sqref>
        </x14:conditionalFormatting>
        <x14:conditionalFormatting xmlns:xm="http://schemas.microsoft.com/office/excel/2006/main">
          <x14:cfRule type="expression" priority="18" id="{4D89068D-9AFC-40D1-BEC7-F35FC6A6D9F7}">
            <xm:f>OR(INDEX('Batch Summary'!$AR$4:$BB$53,MATCH($B$7,_xlfn.ANCHORARRAY('Batch Summary'!$AQ$4),0),MATCH(E10,'Batch Summary'!$AR$3:$BB$3,0))="No")</xm:f>
            <x14:dxf>
              <font>
                <color theme="0"/>
              </font>
            </x14:dxf>
          </x14:cfRule>
          <xm:sqref>E10:E21</xm:sqref>
        </x14:conditionalFormatting>
      </x14:conditionalFormattings>
    </ext>
  </extLst>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ED0FE5-49AB-4A8C-8F51-3AE860532501}">
  <sheetPr codeName="Sheet60"/>
  <dimension ref="A1:V44"/>
  <sheetViews>
    <sheetView workbookViewId="0">
      <selection sqref="A1:A2"/>
    </sheetView>
  </sheetViews>
  <sheetFormatPr defaultRowHeight="15"/>
  <cols>
    <col min="1" max="1" width="17.5703125" bestFit="1" customWidth="1"/>
    <col min="2" max="2" width="20.140625" customWidth="1"/>
    <col min="3" max="3" width="20.42578125" customWidth="1"/>
    <col min="4" max="4" width="15.85546875" customWidth="1"/>
    <col min="5" max="5" width="15.42578125" customWidth="1"/>
    <col min="6" max="7" width="17.5703125" customWidth="1"/>
    <col min="8" max="8" width="10.140625" customWidth="1"/>
    <col min="9" max="9" width="16.140625" customWidth="1"/>
    <col min="10" max="10" width="14.140625" customWidth="1"/>
    <col min="11" max="11" width="11.5703125" bestFit="1" customWidth="1"/>
    <col min="12" max="12" width="10.85546875" customWidth="1"/>
    <col min="13" max="13" width="11.42578125" customWidth="1"/>
    <col min="14" max="14" width="10.85546875" customWidth="1"/>
    <col min="15" max="15" width="11" customWidth="1"/>
    <col min="16" max="16" width="10.85546875" customWidth="1"/>
    <col min="17" max="17" width="10.140625" bestFit="1" customWidth="1"/>
    <col min="18" max="18" width="12.140625" customWidth="1"/>
    <col min="19" max="19" width="18.5703125" customWidth="1"/>
  </cols>
  <sheetData>
    <row r="1" spans="1:22">
      <c r="A1" s="716" t="s">
        <v>733</v>
      </c>
      <c r="B1" s="477" t="s">
        <v>90</v>
      </c>
      <c r="C1" s="477" t="s">
        <v>92</v>
      </c>
      <c r="D1" s="477" t="s">
        <v>94</v>
      </c>
      <c r="E1" s="477" t="s">
        <v>97</v>
      </c>
      <c r="F1" s="477" t="s">
        <v>99</v>
      </c>
      <c r="G1" s="477" t="s">
        <v>101</v>
      </c>
      <c r="H1" s="477" t="s">
        <v>103</v>
      </c>
      <c r="I1" s="477" t="s">
        <v>105</v>
      </c>
      <c r="J1" s="477" t="s">
        <v>107</v>
      </c>
      <c r="K1" s="477" t="s">
        <v>109</v>
      </c>
      <c r="L1" s="56"/>
      <c r="M1" s="56"/>
      <c r="N1" s="56"/>
      <c r="O1" s="56"/>
      <c r="P1" s="56"/>
      <c r="Q1" s="56"/>
      <c r="R1" s="56"/>
      <c r="S1" s="56"/>
      <c r="T1" s="56"/>
      <c r="U1" s="56"/>
      <c r="V1" s="56"/>
    </row>
    <row r="2" spans="1:22">
      <c r="A2" s="716"/>
      <c r="B2" s="477" t="s">
        <v>111</v>
      </c>
      <c r="C2" s="477" t="s">
        <v>113</v>
      </c>
      <c r="D2" s="477" t="s">
        <v>115</v>
      </c>
      <c r="E2" s="477" t="s">
        <v>117</v>
      </c>
      <c r="F2" s="477" t="s">
        <v>119</v>
      </c>
      <c r="G2" s="477" t="s">
        <v>121</v>
      </c>
      <c r="H2" s="477" t="s">
        <v>123</v>
      </c>
      <c r="I2" s="477" t="s">
        <v>125</v>
      </c>
      <c r="J2" s="477" t="s">
        <v>127</v>
      </c>
      <c r="K2" s="477" t="s">
        <v>131</v>
      </c>
      <c r="L2" s="56"/>
      <c r="M2" s="56"/>
      <c r="N2" s="56"/>
      <c r="O2" s="56"/>
      <c r="P2" s="56"/>
      <c r="Q2" s="56"/>
      <c r="R2" s="56"/>
      <c r="S2" s="56"/>
      <c r="T2" s="56"/>
      <c r="U2" s="56"/>
      <c r="V2" s="56"/>
    </row>
    <row r="3" spans="1:22">
      <c r="A3" s="717" t="s">
        <v>51</v>
      </c>
      <c r="B3" s="477" t="s">
        <v>133</v>
      </c>
      <c r="C3" s="477" t="s">
        <v>135</v>
      </c>
      <c r="D3" s="477" t="s">
        <v>137</v>
      </c>
      <c r="E3" s="477" t="s">
        <v>139</v>
      </c>
      <c r="F3" s="477" t="s">
        <v>141</v>
      </c>
      <c r="G3" s="477" t="s">
        <v>143</v>
      </c>
      <c r="H3" s="477" t="s">
        <v>145</v>
      </c>
      <c r="I3" s="477" t="s">
        <v>147</v>
      </c>
      <c r="J3" s="477" t="s">
        <v>149</v>
      </c>
      <c r="K3" s="477" t="s">
        <v>151</v>
      </c>
      <c r="L3" s="56"/>
      <c r="M3" s="56"/>
      <c r="N3" s="56"/>
      <c r="O3" s="56"/>
      <c r="P3" s="56"/>
      <c r="Q3" s="56"/>
      <c r="R3" s="56"/>
      <c r="S3" s="56"/>
      <c r="T3" s="56"/>
      <c r="U3" s="56"/>
      <c r="V3" s="56"/>
    </row>
    <row r="4" spans="1:22">
      <c r="A4" s="718"/>
      <c r="B4" s="477" t="s">
        <v>153</v>
      </c>
      <c r="C4" s="477" t="s">
        <v>155</v>
      </c>
      <c r="D4" s="477" t="s">
        <v>157</v>
      </c>
      <c r="E4" s="477" t="s">
        <v>159</v>
      </c>
      <c r="F4" s="477" t="s">
        <v>161</v>
      </c>
      <c r="G4" s="477" t="s">
        <v>163</v>
      </c>
      <c r="H4" s="477" t="s">
        <v>165</v>
      </c>
      <c r="I4" s="477" t="s">
        <v>167</v>
      </c>
      <c r="J4" s="477" t="s">
        <v>169</v>
      </c>
      <c r="K4" s="477" t="s">
        <v>171</v>
      </c>
      <c r="L4" s="56"/>
      <c r="M4" s="56"/>
      <c r="N4" s="56"/>
      <c r="O4" s="56"/>
      <c r="P4" s="56"/>
      <c r="Q4" s="56"/>
      <c r="R4" s="56"/>
      <c r="S4" s="56"/>
      <c r="T4" s="56"/>
      <c r="U4" s="56"/>
      <c r="V4" s="56"/>
    </row>
    <row r="5" spans="1:22">
      <c r="A5" s="56"/>
      <c r="B5" s="477" t="s">
        <v>173</v>
      </c>
      <c r="C5" s="477" t="s">
        <v>175</v>
      </c>
      <c r="D5" s="477" t="s">
        <v>177</v>
      </c>
      <c r="E5" s="477" t="s">
        <v>179</v>
      </c>
      <c r="F5" s="477" t="s">
        <v>181</v>
      </c>
      <c r="G5" s="477" t="s">
        <v>183</v>
      </c>
      <c r="H5" s="477" t="s">
        <v>185</v>
      </c>
      <c r="I5" s="477" t="s">
        <v>187</v>
      </c>
      <c r="J5" s="477" t="s">
        <v>189</v>
      </c>
      <c r="K5" s="477" t="s">
        <v>191</v>
      </c>
      <c r="L5" s="56"/>
      <c r="M5" s="56"/>
      <c r="N5" s="56"/>
      <c r="O5" s="56"/>
      <c r="P5" s="56"/>
      <c r="Q5" s="56"/>
      <c r="R5" s="56"/>
      <c r="S5" s="56"/>
      <c r="T5" s="56"/>
      <c r="U5" s="56"/>
      <c r="V5" s="56"/>
    </row>
    <row r="6" spans="1:22" ht="15.75" thickBot="1">
      <c r="A6" s="56"/>
      <c r="B6" s="56"/>
      <c r="C6" s="56"/>
      <c r="D6" s="56"/>
      <c r="E6" s="56"/>
      <c r="F6" s="56"/>
      <c r="G6" s="56"/>
      <c r="H6" s="56"/>
      <c r="I6" s="56"/>
      <c r="J6" s="56"/>
      <c r="K6" s="56"/>
      <c r="L6" s="56"/>
      <c r="M6" s="56"/>
      <c r="N6" s="56"/>
      <c r="O6" s="56"/>
      <c r="P6" s="56"/>
      <c r="Q6" s="56"/>
      <c r="R6" s="56"/>
      <c r="S6" s="56"/>
      <c r="T6" s="56"/>
      <c r="U6" s="56"/>
      <c r="V6" s="56"/>
    </row>
    <row r="7" spans="1:22" ht="49.5" customHeight="1" thickBot="1">
      <c r="A7" s="56"/>
      <c r="B7" s="465" t="e" cm="1">
        <f t="array" aca="1" ref="B7" ca="1">MID(CELL("filename",B1),FIND("]",CELL("filename",B1))+1,255)</f>
        <v>#VALUE!</v>
      </c>
      <c r="C7" s="359" t="s">
        <v>734</v>
      </c>
      <c r="D7" s="362"/>
      <c r="E7" s="360" t="str">
        <f ca="1">IF(D7="","",IF(D7&lt;=MAX(N10:N28)+2,"AFTER SUBMISSION DEADLINE","OK"))</f>
        <v/>
      </c>
      <c r="F7" s="56"/>
      <c r="G7" s="319"/>
      <c r="H7" s="700" t="s">
        <v>314</v>
      </c>
      <c r="I7" s="701"/>
      <c r="J7" s="702" t="s">
        <v>570</v>
      </c>
      <c r="K7" s="703"/>
      <c r="L7" s="704"/>
      <c r="M7" s="705" t="s">
        <v>571</v>
      </c>
      <c r="N7" s="706"/>
      <c r="O7" s="707"/>
      <c r="P7" s="713" t="s">
        <v>735</v>
      </c>
      <c r="Q7" s="714"/>
      <c r="R7" s="298" t="s">
        <v>573</v>
      </c>
      <c r="S7" s="299" t="s">
        <v>574</v>
      </c>
      <c r="U7" s="56"/>
      <c r="V7" s="56"/>
    </row>
    <row r="8" spans="1:22" ht="51.75" thickBot="1">
      <c r="A8" s="56"/>
      <c r="B8" s="431" t="s">
        <v>736</v>
      </c>
      <c r="C8" s="431" t="s">
        <v>566</v>
      </c>
      <c r="D8" s="431" t="s">
        <v>737</v>
      </c>
      <c r="E8" s="431" t="s">
        <v>738</v>
      </c>
      <c r="F8" s="425"/>
      <c r="G8" s="318" t="s">
        <v>80</v>
      </c>
      <c r="H8" s="300" t="s">
        <v>578</v>
      </c>
      <c r="I8" s="301" t="s">
        <v>579</v>
      </c>
      <c r="J8" s="302" t="s">
        <v>580</v>
      </c>
      <c r="K8" s="303" t="s">
        <v>581</v>
      </c>
      <c r="L8" s="304" t="s">
        <v>582</v>
      </c>
      <c r="M8" s="305" t="s">
        <v>583</v>
      </c>
      <c r="N8" s="306" t="s">
        <v>584</v>
      </c>
      <c r="O8" s="307" t="s">
        <v>585</v>
      </c>
      <c r="P8" s="308" t="s">
        <v>586</v>
      </c>
      <c r="Q8" s="309" t="s">
        <v>587</v>
      </c>
      <c r="R8" s="310" t="s">
        <v>588</v>
      </c>
      <c r="S8" s="311" t="s">
        <v>589</v>
      </c>
      <c r="U8" s="56"/>
      <c r="V8" s="56"/>
    </row>
    <row r="9" spans="1:22" ht="15" hidden="1" customHeight="1" thickBot="1">
      <c r="A9" s="56"/>
      <c r="B9" s="346"/>
      <c r="C9" s="346"/>
      <c r="D9" s="346"/>
      <c r="E9" s="346"/>
      <c r="F9" s="425"/>
      <c r="G9" s="353" t="s">
        <v>739</v>
      </c>
      <c r="H9" s="347"/>
      <c r="I9" s="347"/>
      <c r="J9" s="348">
        <v>2</v>
      </c>
      <c r="K9" s="348">
        <f>ICRcomplete</f>
        <v>0</v>
      </c>
      <c r="L9" s="348"/>
      <c r="M9" s="349">
        <v>2</v>
      </c>
      <c r="N9" s="349">
        <f>DTPdelv</f>
        <v>8</v>
      </c>
      <c r="O9" s="349"/>
      <c r="P9" s="404">
        <f>expERCreturn</f>
        <v>30</v>
      </c>
      <c r="Q9" s="350"/>
      <c r="R9" s="351">
        <f>ERCdelv</f>
        <v>3</v>
      </c>
      <c r="S9" s="352"/>
      <c r="U9" s="56"/>
      <c r="V9" s="56"/>
    </row>
    <row r="10" spans="1:22" ht="15.75" thickTop="1">
      <c r="A10" s="56"/>
      <c r="B10" s="116" t="str" cm="1">
        <f t="array" ref="B10">IFERROR(_xlfn._xlws.FILTER(mats_tbl[Unique Material Name],mats_tbl[Translation Batch]=1),"")</f>
        <v/>
      </c>
      <c r="C10" s="116" t="str" cm="1">
        <f t="array" ref="C10">IFERROR(_xlfn._xlws.FILTER(mats_tbl[Unique Material Name],mats_tbl[Translation Batch]=2),"")</f>
        <v/>
      </c>
      <c r="D10" s="116" t="str" cm="1">
        <f t="array" ref="D10">IFERROR(_xlfn._xlws.FILTER(mats_tbl[Unique Material Name],mats_tbl[Translation Batch]=3),"")</f>
        <v/>
      </c>
      <c r="E10" s="28" t="str" cm="1">
        <f t="array" ref="E10">IFERROR(_xlfn._xlws.FILTER(mats_tbl[Unique Material Name],mats_tbl[Translation Batch]=4),"")</f>
        <v/>
      </c>
      <c r="F10" s="333" t="s">
        <v>258</v>
      </c>
      <c r="G10" s="320" t="str" cm="1">
        <f t="array" aca="1" ref="G10" ca="1">IFERROR(_xlfn._xlws.FILTER(References!$E$237:$E$536,(References!$D$237:$D$536=$B$7)),"")</f>
        <v/>
      </c>
      <c r="H10" s="330" t="str">
        <f ca="1">IF(batch1Start="","",IF(G10=0,"",WORKDAY(batch1Start,7)))</f>
        <v/>
      </c>
      <c r="I10" s="331"/>
      <c r="J10" s="355" t="str">
        <f ca="1">IFERROR(IF(I10="",WORKDAY(H10,$J$9),WORKDAY(I10,$J$9)),"")</f>
        <v/>
      </c>
      <c r="K10" s="330" t="e">
        <f ca="1">WORKDAY(J10,$K$9)</f>
        <v>#VALUE!</v>
      </c>
      <c r="L10" s="331"/>
      <c r="M10" s="330" t="e">
        <f ca="1">IF(L10="",WORKDAY(K10,M9),WORKDAY(L10,M9))</f>
        <v>#VALUE!</v>
      </c>
      <c r="N10" s="330" t="e">
        <f ca="1">WORKDAY(M10,DTPdelv)</f>
        <v>#VALUE!</v>
      </c>
      <c r="O10" s="331"/>
      <c r="P10" s="402" t="e">
        <f ca="1">IF(G10=0,"",IF(O10="",WORKDAY(N10,$P$9),WORKDAY(O10,$P$9)))</f>
        <v>#VALUE!</v>
      </c>
      <c r="Q10" s="331"/>
      <c r="R10" s="403" t="e">
        <f ca="1">IF(G10=0,"",IF(Q10="",WORKDAY(P10,$R$9),WORKDAY(Q10,$R$9)))</f>
        <v>#VALUE!</v>
      </c>
      <c r="S10" s="330"/>
      <c r="T10" s="56"/>
      <c r="U10" s="56"/>
      <c r="V10" s="56"/>
    </row>
    <row r="11" spans="1:22">
      <c r="A11" s="56"/>
      <c r="B11" s="116"/>
      <c r="C11" s="116"/>
      <c r="D11" s="116"/>
      <c r="E11" s="116"/>
      <c r="F11" s="56"/>
      <c r="G11" s="73"/>
      <c r="H11" s="354" t="str">
        <f>IF(batch1Start="","",IF(G11=0,"",WORKDAY(batch1Start,7)))</f>
        <v/>
      </c>
      <c r="I11" s="357"/>
      <c r="J11" s="354" t="str">
        <f>IFERROR(IF(I11="",WORKDAY(H11,$J$9),WORKDAY(I11,$J$9)),"")</f>
        <v/>
      </c>
      <c r="K11" s="354" t="str">
        <f>IF(J11="","",WORKDAY(J11,$K$9))</f>
        <v/>
      </c>
      <c r="L11" s="357"/>
      <c r="M11" s="354" t="str">
        <f>IFERROR(IF(L11="",WORKDAY(K11,$M$9),WORKDAY(L11,$M$9)),"")</f>
        <v/>
      </c>
      <c r="N11" s="354" t="str">
        <f>IF(H11&lt;&gt;"",WORKDAY(M11,$N$9),"")</f>
        <v/>
      </c>
      <c r="O11" s="357"/>
      <c r="P11" s="354" t="str">
        <f t="shared" ref="P11:P14" si="0">IF(G11=0,"",IF(O11="",WORKDAY(N11,$P$9),WORKDAY(O11,$P$9)))</f>
        <v/>
      </c>
      <c r="Q11" s="357"/>
      <c r="R11" s="354" t="str">
        <f t="shared" ref="R11:R14" si="1">IF(G11=0,"",IF(Q11="",WORKDAY(P11,$R$9),WORKDAY(Q11,$R$9)))</f>
        <v/>
      </c>
      <c r="S11" s="354"/>
      <c r="T11" s="56"/>
      <c r="U11" s="56"/>
      <c r="V11" s="56"/>
    </row>
    <row r="12" spans="1:22">
      <c r="A12" s="56"/>
      <c r="B12" s="116"/>
      <c r="C12" s="116"/>
      <c r="D12" s="116"/>
      <c r="E12" s="116"/>
      <c r="F12" s="56"/>
      <c r="G12" s="73"/>
      <c r="H12" s="354" t="str">
        <f>IF(batch1Start="","",IF(G12=0,"",WORKDAY(batch1Start,7)))</f>
        <v/>
      </c>
      <c r="I12" s="357"/>
      <c r="J12" s="354" t="str">
        <f t="shared" ref="J12:J14" si="2">IFERROR(IF(I12="",WORKDAY(H12,$J$9),WORKDAY(I12,$J$9)),"")</f>
        <v/>
      </c>
      <c r="K12" s="354" t="str">
        <f>IF(J12="","",WORKDAY(J12,$K$9))</f>
        <v/>
      </c>
      <c r="L12" s="357"/>
      <c r="M12" s="354" t="str">
        <f t="shared" ref="M12:M14" si="3">IFERROR(IF(L12="",WORKDAY(K12,$M$9),WORKDAY(L12,$M$9)),"")</f>
        <v/>
      </c>
      <c r="N12" s="354" t="str">
        <f t="shared" ref="N12:N13" si="4">IF(H12&lt;&gt;"",WORKDAY(M12,$N$9),"")</f>
        <v/>
      </c>
      <c r="O12" s="357"/>
      <c r="P12" s="354" t="str">
        <f t="shared" si="0"/>
        <v/>
      </c>
      <c r="Q12" s="357"/>
      <c r="R12" s="354" t="str">
        <f t="shared" si="1"/>
        <v/>
      </c>
      <c r="S12" s="354"/>
      <c r="T12" s="56"/>
      <c r="U12" s="56"/>
      <c r="V12" s="56"/>
    </row>
    <row r="13" spans="1:22">
      <c r="A13" s="56"/>
      <c r="B13" s="116"/>
      <c r="C13" s="116"/>
      <c r="D13" s="116"/>
      <c r="E13" s="116"/>
      <c r="F13" s="56"/>
      <c r="G13" s="73"/>
      <c r="H13" s="354" t="str">
        <f>IF(batch1Start="","",IF(G13=0,"",WORKDAY(batch1Start,7)))</f>
        <v/>
      </c>
      <c r="I13" s="357"/>
      <c r="J13" s="354" t="str">
        <f t="shared" si="2"/>
        <v/>
      </c>
      <c r="K13" s="354" t="str">
        <f t="shared" ref="K13:K28" si="5">IF(J13="","",WORKDAY(J13,$K$9))</f>
        <v/>
      </c>
      <c r="L13" s="357"/>
      <c r="M13" s="354" t="str">
        <f t="shared" si="3"/>
        <v/>
      </c>
      <c r="N13" s="354" t="str">
        <f t="shared" si="4"/>
        <v/>
      </c>
      <c r="O13" s="357"/>
      <c r="P13" s="354" t="str">
        <f t="shared" si="0"/>
        <v/>
      </c>
      <c r="Q13" s="357"/>
      <c r="R13" s="354" t="str">
        <f t="shared" si="1"/>
        <v/>
      </c>
      <c r="S13" s="354"/>
      <c r="T13" s="56"/>
      <c r="U13" s="56"/>
      <c r="V13" s="56"/>
    </row>
    <row r="14" spans="1:22" ht="15.75" thickBot="1">
      <c r="A14" s="56"/>
      <c r="B14" s="116"/>
      <c r="C14" s="116"/>
      <c r="D14" s="116"/>
      <c r="E14" s="116"/>
      <c r="F14" s="56"/>
      <c r="G14" s="73"/>
      <c r="H14" s="405" t="str">
        <f>IF(batch1Start="","",IF(G14="","",WORKDAY(batch1Start,7)))</f>
        <v/>
      </c>
      <c r="I14" s="357"/>
      <c r="J14" s="354" t="str">
        <f t="shared" si="2"/>
        <v/>
      </c>
      <c r="K14" s="354" t="str">
        <f t="shared" si="5"/>
        <v/>
      </c>
      <c r="L14" s="357"/>
      <c r="M14" s="354" t="str">
        <f t="shared" si="3"/>
        <v/>
      </c>
      <c r="N14" s="354" t="str">
        <f>IF(H14&lt;&gt;"",WORKDAY(M14,$N$9),"")</f>
        <v/>
      </c>
      <c r="O14" s="357"/>
      <c r="P14" s="405" t="str">
        <f t="shared" si="0"/>
        <v/>
      </c>
      <c r="Q14" s="357"/>
      <c r="R14" s="405" t="str">
        <f t="shared" si="1"/>
        <v/>
      </c>
      <c r="S14" s="405"/>
      <c r="T14" s="56"/>
      <c r="U14" s="56"/>
      <c r="V14" s="56"/>
    </row>
    <row r="15" spans="1:22">
      <c r="A15" s="56"/>
      <c r="B15" s="116"/>
      <c r="C15" s="116"/>
      <c r="D15" s="116"/>
      <c r="E15" s="116"/>
      <c r="F15" s="333" t="s">
        <v>259</v>
      </c>
      <c r="G15" s="320" t="str" cm="1">
        <f t="array" aca="1" ref="G15" ca="1">IFERROR(_xlfn._xlws.FILTER(References!$E$237:$E$536,(References!$D$237:$D$536=$B$7)),"")</f>
        <v/>
      </c>
      <c r="H15" s="403" t="str">
        <f ca="1">IF(batch2Start="","",IF(G15=0,"",WORKDAY(batch2Start,7)))</f>
        <v/>
      </c>
      <c r="I15" s="331"/>
      <c r="J15" s="330" t="str">
        <f ca="1">IFERROR(IF(I15="",WORKDAY(H15,$J$9),WORKDAY(I15,$J$9)),"")</f>
        <v/>
      </c>
      <c r="K15" s="330" t="str">
        <f t="shared" ca="1" si="5"/>
        <v/>
      </c>
      <c r="L15" s="331"/>
      <c r="M15" s="330" t="str">
        <f ca="1">IFERROR(IF(L15="",WORKDAY(K15,$M$9),WORKDAY(L15,$M$9)),"")</f>
        <v/>
      </c>
      <c r="N15" s="330" t="str">
        <f ca="1">IF(H15&lt;&gt;"",WORKDAY(M15,$N$9),"")</f>
        <v/>
      </c>
      <c r="O15" s="331"/>
      <c r="P15" s="403" t="str">
        <f ca="1">IF(H15="","",IF(O15="",WORKDAY(N15,$P$9),WORKDAY(O15,$P$9)))</f>
        <v/>
      </c>
      <c r="Q15" s="331"/>
      <c r="R15" s="403" t="str">
        <f ca="1">IF(H15="","",IF(Q15="",WORKDAY(P15,$R$9),WORKDAY(Q15,$R$9)))</f>
        <v/>
      </c>
      <c r="S15" s="403"/>
      <c r="T15" s="56"/>
      <c r="U15" s="56"/>
      <c r="V15" s="56"/>
    </row>
    <row r="16" spans="1:22" ht="15.75" customHeight="1">
      <c r="A16" s="56"/>
      <c r="B16" s="116"/>
      <c r="C16" s="116"/>
      <c r="D16" s="116"/>
      <c r="E16" s="116"/>
      <c r="F16" s="56"/>
      <c r="G16" s="73"/>
      <c r="H16" s="354" t="str">
        <f>IF(batch2Start="","",IF(G16=0,"",WORKDAY(batch2Start,7)))</f>
        <v/>
      </c>
      <c r="I16" s="357"/>
      <c r="J16" s="354" t="str">
        <f t="shared" ref="J16:J28" si="6">IFERROR(IF(I16="",WORKDAY(H16,$J$9),WORKDAY(I16,$J$9)),"")</f>
        <v/>
      </c>
      <c r="K16" s="354" t="str">
        <f t="shared" si="5"/>
        <v/>
      </c>
      <c r="L16" s="357"/>
      <c r="M16" s="354" t="str">
        <f>IFERROR(IF(L16="",WORKDAY(K16,$M$9),WORKDAY(L16,$M$9)),"")</f>
        <v/>
      </c>
      <c r="N16" s="354" t="str">
        <f>IF(H16&lt;&gt;"",WORKDAY(M16,$N$9),"")</f>
        <v/>
      </c>
      <c r="O16" s="357"/>
      <c r="P16" s="354" t="str">
        <f>IF(H16="","",IF(O16="",WORKDAY(N16,$P$9),WORKDAY(O16,$P$9)))</f>
        <v/>
      </c>
      <c r="Q16" s="357"/>
      <c r="R16" s="403" t="str">
        <f t="shared" ref="R16:R28" si="7">IF(H16="","",IF(Q16="",WORKDAY(P16,$R$9),WORKDAY(Q16,$R$9)))</f>
        <v/>
      </c>
      <c r="S16" s="354"/>
      <c r="T16" s="56"/>
      <c r="U16" s="56"/>
      <c r="V16" s="56"/>
    </row>
    <row r="17" spans="1:22">
      <c r="A17" s="56"/>
      <c r="B17" s="116"/>
      <c r="C17" s="116"/>
      <c r="D17" s="116"/>
      <c r="E17" s="116"/>
      <c r="F17" s="56"/>
      <c r="G17" s="73"/>
      <c r="H17" s="354" t="str">
        <f>IF(batch2Start="","",IF(G17=0,"",WORKDAY(batch2Start,7)))</f>
        <v/>
      </c>
      <c r="I17" s="357"/>
      <c r="J17" s="354" t="str">
        <f t="shared" si="6"/>
        <v/>
      </c>
      <c r="K17" s="354" t="str">
        <f t="shared" si="5"/>
        <v/>
      </c>
      <c r="L17" s="357"/>
      <c r="M17" s="354" t="str">
        <f t="shared" ref="M17" si="8">IFERROR(IF(L17="",WORKDAY(K17,$M$9),WORKDAY(L17,$M$9)),"")</f>
        <v/>
      </c>
      <c r="N17" s="354" t="str">
        <f t="shared" ref="N17:N28" si="9">IF(H17&lt;&gt;"",WORKDAY(M17,$N$9),"")</f>
        <v/>
      </c>
      <c r="O17" s="357"/>
      <c r="P17" s="354" t="str">
        <f t="shared" ref="P17:P28" si="10">IF(H17="","",IF(O17="",WORKDAY(N17,$P$9),WORKDAY(O17,$P$9)))</f>
        <v/>
      </c>
      <c r="Q17" s="357"/>
      <c r="R17" s="403" t="str">
        <f t="shared" si="7"/>
        <v/>
      </c>
      <c r="S17" s="354"/>
      <c r="T17" s="56"/>
      <c r="U17" s="56"/>
      <c r="V17" s="56"/>
    </row>
    <row r="18" spans="1:22">
      <c r="A18" s="56"/>
      <c r="B18" s="116"/>
      <c r="C18" s="116"/>
      <c r="D18" s="116"/>
      <c r="E18" s="116"/>
      <c r="F18" s="56"/>
      <c r="G18" s="73"/>
      <c r="H18" s="354" t="str">
        <f>IF(batch2Start="","",IF(G18=0,"",WORKDAY(batch2Start,7)))</f>
        <v/>
      </c>
      <c r="I18" s="357"/>
      <c r="J18" s="354" t="str">
        <f t="shared" si="6"/>
        <v/>
      </c>
      <c r="K18" s="354" t="str">
        <f t="shared" si="5"/>
        <v/>
      </c>
      <c r="L18" s="357"/>
      <c r="M18" s="354" t="str">
        <f>IFERROR(IF(L18="",WORKDAY(K18,$M$9),WORKDAY(L18,$M$9)),"")</f>
        <v/>
      </c>
      <c r="N18" s="354" t="str">
        <f t="shared" si="9"/>
        <v/>
      </c>
      <c r="O18" s="357"/>
      <c r="P18" s="354" t="str">
        <f t="shared" si="10"/>
        <v/>
      </c>
      <c r="Q18" s="357"/>
      <c r="R18" s="403" t="str">
        <f t="shared" si="7"/>
        <v/>
      </c>
      <c r="S18" s="354"/>
      <c r="T18" s="56"/>
      <c r="U18" s="56"/>
      <c r="V18" s="56"/>
    </row>
    <row r="19" spans="1:22" ht="15.75" thickBot="1">
      <c r="A19" s="56"/>
      <c r="B19" s="116"/>
      <c r="C19" s="116"/>
      <c r="D19" s="116"/>
      <c r="E19" s="116"/>
      <c r="F19" s="56"/>
      <c r="G19" s="73"/>
      <c r="H19" s="405" t="str">
        <f>IF(batch2Start="","",IF(G19="","",WORKDAY(batch2Start,7)))</f>
        <v/>
      </c>
      <c r="I19" s="357"/>
      <c r="J19" s="354" t="str">
        <f t="shared" si="6"/>
        <v/>
      </c>
      <c r="K19" s="354" t="str">
        <f t="shared" si="5"/>
        <v/>
      </c>
      <c r="L19" s="357"/>
      <c r="M19" s="354" t="str">
        <f>IFERROR(IF(L19="",WORKDAY(K19,$M$9),WORKDAY(L19,$M$9)),"")</f>
        <v/>
      </c>
      <c r="N19" s="354" t="str">
        <f t="shared" si="9"/>
        <v/>
      </c>
      <c r="O19" s="357"/>
      <c r="P19" s="358" t="str">
        <f t="shared" si="10"/>
        <v/>
      </c>
      <c r="Q19" s="357"/>
      <c r="R19" s="463" t="str">
        <f t="shared" si="7"/>
        <v/>
      </c>
      <c r="S19" s="405"/>
      <c r="T19" s="56"/>
      <c r="U19" s="56"/>
      <c r="V19" s="56"/>
    </row>
    <row r="20" spans="1:22">
      <c r="A20" s="56"/>
      <c r="B20" s="56"/>
      <c r="C20" s="56"/>
      <c r="D20" s="116"/>
      <c r="E20" s="116"/>
      <c r="F20" s="333" t="s">
        <v>260</v>
      </c>
      <c r="G20" s="320" t="str" cm="1">
        <f t="array" aca="1" ref="G20" ca="1">IFERROR(_xlfn._xlws.FILTER(References!$E$237:$E$536,(References!$D$237:$D$536=$B$7)),"")</f>
        <v/>
      </c>
      <c r="H20" s="403" t="str">
        <f ca="1">IF(batch3Start="","",IF(G20=0,"",WORKDAY(batch3Start,7)))</f>
        <v/>
      </c>
      <c r="I20" s="331"/>
      <c r="J20" s="330" t="str">
        <f t="shared" ca="1" si="6"/>
        <v/>
      </c>
      <c r="K20" s="330" t="str">
        <f t="shared" ca="1" si="5"/>
        <v/>
      </c>
      <c r="L20" s="331"/>
      <c r="M20" s="330" t="str">
        <f t="shared" ref="M20:M24" ca="1" si="11">IFERROR(IF(L20="",WORKDAY(K20,$M$9),WORKDAY(L20,$M$9)),"")</f>
        <v/>
      </c>
      <c r="N20" s="330" t="str">
        <f t="shared" ca="1" si="9"/>
        <v/>
      </c>
      <c r="O20" s="331"/>
      <c r="P20" s="330" t="str">
        <f t="shared" ca="1" si="10"/>
        <v/>
      </c>
      <c r="Q20" s="331"/>
      <c r="R20" s="330" t="str">
        <f t="shared" ca="1" si="7"/>
        <v/>
      </c>
      <c r="S20" s="403"/>
      <c r="T20" s="56"/>
      <c r="U20" s="56"/>
      <c r="V20" s="56"/>
    </row>
    <row r="21" spans="1:22">
      <c r="A21" s="56"/>
      <c r="B21" s="56"/>
      <c r="C21" s="56"/>
      <c r="D21" s="116"/>
      <c r="E21" s="116"/>
      <c r="F21" s="56"/>
      <c r="G21" s="73"/>
      <c r="H21" s="354" t="str">
        <f>IF(batch3Start="","",IF(G21=0,"",WORKDAY(batch3Start,7)))</f>
        <v/>
      </c>
      <c r="I21" s="357"/>
      <c r="J21" s="354" t="str">
        <f t="shared" si="6"/>
        <v/>
      </c>
      <c r="K21" s="354" t="str">
        <f t="shared" si="5"/>
        <v/>
      </c>
      <c r="L21" s="357"/>
      <c r="M21" s="354" t="str">
        <f t="shared" si="11"/>
        <v/>
      </c>
      <c r="N21" s="354" t="str">
        <f>IF(H21&lt;&gt;"",WORKDAY(M21,$N$9),"")</f>
        <v/>
      </c>
      <c r="O21" s="357"/>
      <c r="P21" s="354" t="str">
        <f t="shared" si="10"/>
        <v/>
      </c>
      <c r="Q21" s="357"/>
      <c r="R21" s="403" t="str">
        <f t="shared" si="7"/>
        <v/>
      </c>
      <c r="S21" s="354"/>
      <c r="T21" s="56"/>
      <c r="U21" s="56"/>
      <c r="V21" s="56"/>
    </row>
    <row r="22" spans="1:22" ht="15.75">
      <c r="A22" s="715" t="s">
        <v>740</v>
      </c>
      <c r="B22" s="715"/>
      <c r="C22" s="715"/>
      <c r="D22" s="116"/>
      <c r="E22" s="116"/>
      <c r="F22" s="56"/>
      <c r="G22" s="73"/>
      <c r="H22" s="354" t="str">
        <f>IF(batch3Start="","",IF(G22=0,"",WORKDAY(batch3Start,7)))</f>
        <v/>
      </c>
      <c r="I22" s="357"/>
      <c r="J22" s="354" t="str">
        <f t="shared" si="6"/>
        <v/>
      </c>
      <c r="K22" s="354" t="str">
        <f t="shared" si="5"/>
        <v/>
      </c>
      <c r="L22" s="357"/>
      <c r="M22" s="354" t="str">
        <f t="shared" si="11"/>
        <v/>
      </c>
      <c r="N22" s="354" t="str">
        <f t="shared" si="9"/>
        <v/>
      </c>
      <c r="O22" s="357"/>
      <c r="P22" s="354" t="str">
        <f t="shared" si="10"/>
        <v/>
      </c>
      <c r="Q22" s="357"/>
      <c r="R22" s="403" t="str">
        <f t="shared" si="7"/>
        <v/>
      </c>
      <c r="S22" s="354"/>
      <c r="T22" s="56"/>
      <c r="U22" s="56"/>
      <c r="V22" s="56"/>
    </row>
    <row r="23" spans="1:22">
      <c r="A23" s="117" t="s">
        <v>741</v>
      </c>
      <c r="B23" s="117" t="s">
        <v>742</v>
      </c>
      <c r="C23" s="117" t="s">
        <v>743</v>
      </c>
      <c r="D23" s="116"/>
      <c r="E23" s="116"/>
      <c r="F23" s="56"/>
      <c r="G23" s="73"/>
      <c r="H23" s="354" t="str">
        <f>IF(batch3Start="","",IF(G23=0,"",WORKDAY(batch3Start,7)))</f>
        <v/>
      </c>
      <c r="I23" s="357"/>
      <c r="J23" s="354" t="str">
        <f t="shared" si="6"/>
        <v/>
      </c>
      <c r="K23" s="354" t="str">
        <f t="shared" si="5"/>
        <v/>
      </c>
      <c r="L23" s="357"/>
      <c r="M23" s="354" t="str">
        <f t="shared" si="11"/>
        <v/>
      </c>
      <c r="N23" s="354" t="str">
        <f t="shared" si="9"/>
        <v/>
      </c>
      <c r="O23" s="357"/>
      <c r="P23" s="354" t="str">
        <f t="shared" si="10"/>
        <v/>
      </c>
      <c r="Q23" s="357"/>
      <c r="R23" s="403" t="str">
        <f t="shared" si="7"/>
        <v/>
      </c>
      <c r="S23" s="354"/>
      <c r="T23" s="56"/>
      <c r="U23" s="56"/>
      <c r="V23" s="56"/>
    </row>
    <row r="24" spans="1:22" ht="15.75" thickBot="1">
      <c r="A24" s="56" t="e" cm="1" vm="1">
        <f t="array" ref="A24">_xlfn._xlws.FILTER(mats_tbl[Unique Material Name],mats_tbl[Translation?]="Yes")</f>
        <v>#VALUE!</v>
      </c>
      <c r="B24" s="116" t="e" vm="2">
        <f ca="1">IF(A24&lt;&gt;"",IF(_xlfn.XLOOKUP(A24,mats_tbl[Unique Material Name],mats_tbl[Audience])="Patient-Facing Pre-Consent",VLOOKUP($B$7,'CLMs Strategies'!$A$7:$F$57,3),VLOOKUP($B$7,'CLMs Strategies'!$A$7:$F$57,4)),"")</f>
        <v>#VALUE!</v>
      </c>
      <c r="C24" s="116" t="e" vm="2">
        <f ca="1">IF(A24&lt;&gt;"",IF(_xlfn.XLOOKUP(A24,mats_tbl[Unique Material Name],mats_tbl[Audience])="Patient-Facing Pre-Consent",VLOOKUP($B$7,'CLMs Strategies'!$A$7:$F$57,5),VLOOKUP($B$7,'CLMs Strategies'!$A$7:$F$57,6)),"")</f>
        <v>#VALUE!</v>
      </c>
      <c r="D24" s="116"/>
      <c r="E24" s="116"/>
      <c r="F24" s="56"/>
      <c r="G24" s="73"/>
      <c r="H24" s="405" t="str">
        <f>IF(batch3Start="","",IF(G24=0,"",WORKDAY(batch3Start,7)))</f>
        <v/>
      </c>
      <c r="I24" s="357"/>
      <c r="J24" s="354" t="str">
        <f t="shared" si="6"/>
        <v/>
      </c>
      <c r="K24" s="354" t="str">
        <f t="shared" si="5"/>
        <v/>
      </c>
      <c r="L24" s="357"/>
      <c r="M24" s="354" t="str">
        <f t="shared" si="11"/>
        <v/>
      </c>
      <c r="N24" s="354" t="str">
        <f t="shared" si="9"/>
        <v/>
      </c>
      <c r="O24" s="357"/>
      <c r="P24" s="405" t="str">
        <f t="shared" si="10"/>
        <v/>
      </c>
      <c r="Q24" s="357"/>
      <c r="R24" s="464" t="str">
        <f t="shared" si="7"/>
        <v/>
      </c>
      <c r="S24" s="405"/>
      <c r="T24" s="56"/>
      <c r="U24" s="56"/>
      <c r="V24" s="56"/>
    </row>
    <row r="25" spans="1:22">
      <c r="A25" s="56"/>
      <c r="B25" s="116" t="str">
        <f ca="1">IF(A25&lt;&gt;"",IF(_xlfn.XLOOKUP(A25,mats_tbl[Unique Material Name],mats_tbl[Audience])="Patient-Facing Pre-Consent",VLOOKUP($B$7,'CLMs Strategies'!$A$7:$F$57,3),VLOOKUP($B$7,'CLMs Strategies'!$A$7:$F$57,4)),"")</f>
        <v/>
      </c>
      <c r="C25" s="116" t="str">
        <f ca="1">IF(A25&lt;&gt;"",IF(_xlfn.XLOOKUP(A25,mats_tbl[Unique Material Name],mats_tbl[Audience])="Patient-Facing Pre-Consent",VLOOKUP($B$7,'CLMs Strategies'!$A$7:$F$57,5),VLOOKUP($B$7,'CLMs Strategies'!$A$7:$F$57,6)),"")</f>
        <v/>
      </c>
      <c r="D25" s="116"/>
      <c r="E25" s="116"/>
      <c r="F25" s="333" t="s">
        <v>261</v>
      </c>
      <c r="G25" s="320" t="str" cm="1">
        <f t="array" aca="1" ref="G25" ca="1">IFERROR(_xlfn._xlws.FILTER(References!$E$237:$E$536,(References!$D$237:$D$536=$B$7)),"")</f>
        <v/>
      </c>
      <c r="H25" s="403" t="str">
        <f ca="1">IF(batch4Start="","",IF(G25=0,"",WORKDAY(batch4Start,7)))</f>
        <v/>
      </c>
      <c r="I25" s="331"/>
      <c r="J25" s="330" t="str">
        <f t="shared" ca="1" si="6"/>
        <v/>
      </c>
      <c r="K25" s="330" t="str">
        <f t="shared" ca="1" si="5"/>
        <v/>
      </c>
      <c r="L25" s="331"/>
      <c r="M25" s="330" t="str">
        <f ca="1">IFERROR(IF(L25="",WORKDAY(K25,$M$9),WORKDAY(L25,$M$9)),"")</f>
        <v/>
      </c>
      <c r="N25" s="330" t="str">
        <f t="shared" ca="1" si="9"/>
        <v/>
      </c>
      <c r="O25" s="331"/>
      <c r="P25" s="403" t="str">
        <f t="shared" ca="1" si="10"/>
        <v/>
      </c>
      <c r="Q25" s="331"/>
      <c r="R25" s="403" t="str">
        <f t="shared" ca="1" si="7"/>
        <v/>
      </c>
      <c r="S25" s="403"/>
      <c r="T25" s="56"/>
      <c r="U25" s="56"/>
      <c r="V25" s="56"/>
    </row>
    <row r="26" spans="1:22">
      <c r="A26" s="56"/>
      <c r="B26" s="116" t="str">
        <f ca="1">IF(A26&lt;&gt;"",IF(_xlfn.XLOOKUP(A26,mats_tbl[Unique Material Name],mats_tbl[Audience])="Patient-Facing Pre-Consent",VLOOKUP($B$7,'CLMs Strategies'!$A$7:$F$57,3),VLOOKUP($B$7,'CLMs Strategies'!$A$7:$F$57,4)),"")</f>
        <v/>
      </c>
      <c r="C26" s="116" t="str">
        <f ca="1">IF(A26&lt;&gt;"",IF(_xlfn.XLOOKUP(A26,mats_tbl[Unique Material Name],mats_tbl[Audience])="Patient-Facing Pre-Consent",VLOOKUP($B$7,'CLMs Strategies'!$A$7:$F$57,5),VLOOKUP($B$7,'CLMs Strategies'!$A$7:$F$57,6)),"")</f>
        <v/>
      </c>
      <c r="D26" s="116"/>
      <c r="E26" s="116"/>
      <c r="F26" s="56"/>
      <c r="G26" s="73"/>
      <c r="H26" s="354" t="str">
        <f>IF(batch4Start="","",IF(G26=0,"",WORKDAY(batch4Start,7)))</f>
        <v/>
      </c>
      <c r="I26" s="357"/>
      <c r="J26" s="354" t="str">
        <f t="shared" si="6"/>
        <v/>
      </c>
      <c r="K26" s="354" t="str">
        <f t="shared" si="5"/>
        <v/>
      </c>
      <c r="L26" s="357"/>
      <c r="M26" s="354" t="str">
        <f>IFERROR(IF(L26="",WORKDAY(K26,$M$9),WORKDAY(L26,$M$9)),"")</f>
        <v/>
      </c>
      <c r="N26" s="354" t="str">
        <f t="shared" si="9"/>
        <v/>
      </c>
      <c r="O26" s="357"/>
      <c r="P26" s="354" t="str">
        <f t="shared" si="10"/>
        <v/>
      </c>
      <c r="Q26" s="357"/>
      <c r="R26" s="403" t="str">
        <f t="shared" si="7"/>
        <v/>
      </c>
      <c r="S26" s="354"/>
      <c r="T26" s="56"/>
      <c r="U26" s="56"/>
      <c r="V26" s="56"/>
    </row>
    <row r="27" spans="1:22">
      <c r="A27" s="56"/>
      <c r="B27" s="116" t="str">
        <f ca="1">IF(A27&lt;&gt;"",IF(_xlfn.XLOOKUP(A27,mats_tbl[Unique Material Name],mats_tbl[Audience])="Patient-Facing Pre-Consent",VLOOKUP($B$7,'CLMs Strategies'!$A$7:$F$57,3),VLOOKUP($B$7,'CLMs Strategies'!$A$7:$F$57,4)),"")</f>
        <v/>
      </c>
      <c r="C27" s="116" t="str">
        <f ca="1">IF(A27&lt;&gt;"",IF(_xlfn.XLOOKUP(A27,mats_tbl[Unique Material Name],mats_tbl[Audience])="Patient-Facing Pre-Consent",VLOOKUP($B$7,'CLMs Strategies'!$A$7:$F$57,5),VLOOKUP($B$7,'CLMs Strategies'!$A$7:$F$57,6)),"")</f>
        <v/>
      </c>
      <c r="D27" s="116"/>
      <c r="E27" s="116"/>
      <c r="F27" s="56"/>
      <c r="G27" s="73"/>
      <c r="H27" s="354" t="str">
        <f>IF(batch4Start="","",IF(G27=0,"",WORKDAY(batch4Start,7)))</f>
        <v/>
      </c>
      <c r="I27" s="357"/>
      <c r="J27" s="354" t="str">
        <f>IFERROR(IF(I27="",WORKDAY(H27,$J$9),WORKDAY(I27,$J$9)),"")</f>
        <v/>
      </c>
      <c r="K27" s="354" t="str">
        <f t="shared" si="5"/>
        <v/>
      </c>
      <c r="L27" s="357"/>
      <c r="M27" s="354" t="str">
        <f t="shared" ref="M27:M28" si="12">IFERROR(IF(L27="",WORKDAY(K27,$M$9),WORKDAY(L27,$M$9)),"")</f>
        <v/>
      </c>
      <c r="N27" s="354" t="str">
        <f t="shared" si="9"/>
        <v/>
      </c>
      <c r="O27" s="357"/>
      <c r="P27" s="354" t="str">
        <f t="shared" si="10"/>
        <v/>
      </c>
      <c r="Q27" s="357"/>
      <c r="R27" s="403" t="str">
        <f t="shared" si="7"/>
        <v/>
      </c>
      <c r="S27" s="354"/>
      <c r="T27" s="56"/>
      <c r="U27" s="56"/>
      <c r="V27" s="56"/>
    </row>
    <row r="28" spans="1:22">
      <c r="A28" s="56"/>
      <c r="B28" s="116" t="str">
        <f ca="1">IF(A28&lt;&gt;"",IF(_xlfn.XLOOKUP(A28,mats_tbl[Unique Material Name],mats_tbl[Audience])="Patient-Facing Pre-Consent",VLOOKUP($B$7,'CLMs Strategies'!$A$7:$F$57,3),VLOOKUP($B$7,'CLMs Strategies'!$A$7:$F$57,4)),"")</f>
        <v/>
      </c>
      <c r="C28" s="116" t="str">
        <f ca="1">IF(A28&lt;&gt;"",IF(_xlfn.XLOOKUP(A28,mats_tbl[Unique Material Name],mats_tbl[Audience])="Patient-Facing Pre-Consent",VLOOKUP($B$7,'CLMs Strategies'!$A$7:$F$57,5),VLOOKUP($B$7,'CLMs Strategies'!$A$7:$F$57,6)),"")</f>
        <v/>
      </c>
      <c r="D28" s="116"/>
      <c r="E28" s="116"/>
      <c r="F28" s="56"/>
      <c r="G28" s="73"/>
      <c r="H28" s="354" t="str">
        <f>IF(batch4Start="","",IF(G28=0,"",WORKDAY(batch4Start,7)))</f>
        <v/>
      </c>
      <c r="I28" s="357"/>
      <c r="J28" s="354" t="str">
        <f t="shared" si="6"/>
        <v/>
      </c>
      <c r="K28" s="354" t="str">
        <f t="shared" si="5"/>
        <v/>
      </c>
      <c r="L28" s="357"/>
      <c r="M28" s="354" t="str">
        <f t="shared" si="12"/>
        <v/>
      </c>
      <c r="N28" s="354" t="str">
        <f t="shared" si="9"/>
        <v/>
      </c>
      <c r="O28" s="357"/>
      <c r="P28" s="354" t="str">
        <f t="shared" si="10"/>
        <v/>
      </c>
      <c r="Q28" s="357"/>
      <c r="R28" s="403" t="str">
        <f t="shared" si="7"/>
        <v/>
      </c>
      <c r="S28" s="354"/>
      <c r="T28" s="56"/>
      <c r="U28" s="56"/>
      <c r="V28" s="56"/>
    </row>
    <row r="29" spans="1:22">
      <c r="A29" s="56"/>
      <c r="B29" s="116" t="str">
        <f ca="1">IF(A29&lt;&gt;"",IF(_xlfn.XLOOKUP(A29,mats_tbl[Unique Material Name],mats_tbl[Audience])="Patient-Facing Pre-Consent",VLOOKUP($B$7,'CLMs Strategies'!$A$7:$F$57,3),VLOOKUP($B$7,'CLMs Strategies'!$A$7:$F$57,4)),"")</f>
        <v/>
      </c>
      <c r="C29" s="116" t="str">
        <f ca="1">IF(A29&lt;&gt;"",IF(_xlfn.XLOOKUP(A29,mats_tbl[Unique Material Name],mats_tbl[Audience])="Patient-Facing Pre-Consent",VLOOKUP($B$7,'CLMs Strategies'!$A$7:$F$57,5),VLOOKUP($B$7,'CLMs Strategies'!$A$7:$F$57,6)),"")</f>
        <v/>
      </c>
      <c r="D29" s="116"/>
      <c r="E29" s="116"/>
      <c r="F29" s="56"/>
      <c r="G29" s="321"/>
      <c r="H29" s="358"/>
      <c r="I29" s="356"/>
      <c r="J29" s="356"/>
      <c r="K29" s="356"/>
      <c r="L29" s="356"/>
      <c r="M29" s="356"/>
      <c r="N29" s="356"/>
      <c r="O29" s="356"/>
      <c r="P29" s="116"/>
      <c r="Q29" s="356"/>
      <c r="R29" s="116"/>
      <c r="S29" s="356"/>
      <c r="T29" s="56"/>
      <c r="U29" s="56"/>
      <c r="V29" s="56"/>
    </row>
    <row r="30" spans="1:22">
      <c r="A30" s="56"/>
      <c r="B30" s="116" t="str">
        <f ca="1">IF(A30&lt;&gt;"",IF(_xlfn.XLOOKUP(A30,mats_tbl[Unique Material Name],mats_tbl[Audience])="Patient-Facing Pre-Consent",VLOOKUP($B$7,'CLMs Strategies'!$A$7:$F$57,3),VLOOKUP($B$7,'CLMs Strategies'!$A$7:$F$57,4)),"")</f>
        <v/>
      </c>
      <c r="C30" s="116" t="str">
        <f ca="1">IF(A30&lt;&gt;"",IF(_xlfn.XLOOKUP(A30,mats_tbl[Unique Material Name],mats_tbl[Audience])="Patient-Facing Pre-Consent",VLOOKUP($B$7,'CLMs Strategies'!$A$7:$F$57,5),VLOOKUP($B$7,'CLMs Strategies'!$A$7:$F$57,6)),"")</f>
        <v/>
      </c>
      <c r="D30" s="116"/>
      <c r="E30" s="116"/>
      <c r="F30" s="56"/>
      <c r="G30" s="56"/>
      <c r="H30" s="56"/>
      <c r="I30" s="56"/>
      <c r="J30" s="56"/>
      <c r="K30" s="56"/>
      <c r="L30" s="56"/>
      <c r="M30" s="56"/>
      <c r="N30" s="56"/>
      <c r="O30" s="56"/>
      <c r="P30" s="56"/>
      <c r="Q30" s="56"/>
      <c r="R30" s="56"/>
      <c r="S30" s="56"/>
      <c r="T30" s="56"/>
      <c r="U30" s="56"/>
      <c r="V30" s="56"/>
    </row>
    <row r="31" spans="1:22">
      <c r="A31" s="56"/>
      <c r="B31" s="116" t="str">
        <f ca="1">IF(A31&lt;&gt;"",IF(_xlfn.XLOOKUP(A31,mats_tbl[Unique Material Name],mats_tbl[Audience])="Patient-Facing Pre-Consent",VLOOKUP($B$7,'CLMs Strategies'!$A$7:$F$57,3),VLOOKUP($B$7,'CLMs Strategies'!$A$7:$F$57,4)),"")</f>
        <v/>
      </c>
      <c r="C31" s="116" t="str">
        <f ca="1">IF(A31&lt;&gt;"",IF(_xlfn.XLOOKUP(A31,mats_tbl[Unique Material Name],mats_tbl[Audience])="Patient-Facing Pre-Consent",VLOOKUP($B$7,'CLMs Strategies'!$A$7:$F$57,5),VLOOKUP($B$7,'CLMs Strategies'!$A$7:$F$57,6)),"")</f>
        <v/>
      </c>
      <c r="D31" s="116"/>
      <c r="E31" s="116"/>
      <c r="F31" s="56"/>
      <c r="G31" s="56"/>
      <c r="H31" s="56"/>
      <c r="I31" s="56"/>
      <c r="J31" s="56"/>
      <c r="K31" s="56"/>
      <c r="L31" s="56"/>
      <c r="M31" s="56"/>
      <c r="N31" s="56"/>
      <c r="O31" s="56"/>
      <c r="P31" s="56"/>
      <c r="Q31" s="56"/>
      <c r="R31" s="56"/>
      <c r="S31" s="56"/>
      <c r="T31" s="56"/>
      <c r="U31" s="56"/>
      <c r="V31" s="56"/>
    </row>
    <row r="32" spans="1:22">
      <c r="A32" s="56"/>
      <c r="B32" s="116" t="str">
        <f ca="1">IF(A32&lt;&gt;"",IF(_xlfn.XLOOKUP(A32,mats_tbl[Unique Material Name],mats_tbl[Audience])="Patient-Facing Pre-Consent",VLOOKUP($B$7,'CLMs Strategies'!$A$7:$F$57,3),VLOOKUP($B$7,'CLMs Strategies'!$A$7:$F$57,4)),"")</f>
        <v/>
      </c>
      <c r="C32" s="116" t="str">
        <f ca="1">IF(A32&lt;&gt;"",IF(_xlfn.XLOOKUP(A32,mats_tbl[Unique Material Name],mats_tbl[Audience])="Patient-Facing Pre-Consent",VLOOKUP($B$7,'CLMs Strategies'!$A$7:$F$57,5),VLOOKUP($B$7,'CLMs Strategies'!$A$7:$F$57,6)),"")</f>
        <v/>
      </c>
      <c r="D32" s="56"/>
      <c r="E32" s="56"/>
      <c r="F32" s="56"/>
      <c r="G32" s="56"/>
      <c r="H32" s="56"/>
      <c r="I32" s="56"/>
      <c r="J32" s="56"/>
      <c r="K32" s="56"/>
      <c r="L32" s="56"/>
      <c r="M32" s="56"/>
      <c r="N32" s="56"/>
      <c r="O32" s="56"/>
      <c r="P32" s="56"/>
      <c r="Q32" s="56"/>
      <c r="R32" s="56"/>
      <c r="S32" s="56"/>
      <c r="T32" s="56"/>
      <c r="U32" s="56"/>
      <c r="V32" s="56"/>
    </row>
    <row r="33" spans="1:20">
      <c r="A33" s="56"/>
      <c r="B33" s="116" t="str">
        <f ca="1">IF(A33&lt;&gt;"",IF(_xlfn.XLOOKUP(A33,mats_tbl[Unique Material Name],mats_tbl[Audience])="Patient-Facing Pre-Consent",VLOOKUP($B$7,'CLMs Strategies'!$A$7:$F$57,3),VLOOKUP($B$7,'CLMs Strategies'!$A$7:$F$57,4)),"")</f>
        <v/>
      </c>
      <c r="C33" s="116" t="str">
        <f ca="1">IF(A33&lt;&gt;"",IF(_xlfn.XLOOKUP(A33,mats_tbl[Unique Material Name],mats_tbl[Audience])="Patient-Facing Pre-Consent",VLOOKUP($B$7,'CLMs Strategies'!$A$7:$F$57,5),VLOOKUP($B$7,'CLMs Strategies'!$A$7:$F$57,6)),"")</f>
        <v/>
      </c>
      <c r="D33" s="56"/>
      <c r="E33" s="56"/>
      <c r="F33" s="56"/>
      <c r="G33" s="56"/>
      <c r="H33" s="56"/>
      <c r="I33" s="56"/>
      <c r="J33" s="56"/>
      <c r="K33" s="56"/>
      <c r="L33" s="56"/>
      <c r="M33" s="56"/>
      <c r="N33" s="56"/>
      <c r="O33" s="56"/>
      <c r="P33" s="56"/>
      <c r="Q33" s="56"/>
      <c r="R33" s="56"/>
      <c r="S33" s="56"/>
      <c r="T33" s="56"/>
    </row>
    <row r="34" spans="1:20">
      <c r="A34" s="56"/>
      <c r="B34" s="116" t="str">
        <f ca="1">IF(A34&lt;&gt;"",IF(_xlfn.XLOOKUP(A34,mats_tbl[Unique Material Name],mats_tbl[Audience])="Patient-Facing Pre-Consent",VLOOKUP($B$7,'CLMs Strategies'!$A$7:$F$57,3),VLOOKUP($B$7,'CLMs Strategies'!$A$7:$F$57,4)),"")</f>
        <v/>
      </c>
      <c r="C34" s="116" t="str">
        <f ca="1">IF(A34&lt;&gt;"",IF(_xlfn.XLOOKUP(A34,mats_tbl[Unique Material Name],mats_tbl[Audience])="Patient-Facing Pre-Consent",VLOOKUP($B$7,'CLMs Strategies'!$A$7:$F$57,5),VLOOKUP($B$7,'CLMs Strategies'!$A$7:$F$57,6)),"")</f>
        <v/>
      </c>
      <c r="D34" s="56"/>
      <c r="E34" s="56"/>
      <c r="F34" s="56"/>
      <c r="G34" s="56"/>
      <c r="H34" s="56"/>
      <c r="I34" s="56"/>
      <c r="J34" s="56"/>
      <c r="K34" s="56"/>
      <c r="L34" s="56"/>
      <c r="M34" s="56"/>
      <c r="N34" s="56"/>
      <c r="O34" s="56"/>
      <c r="P34" s="56"/>
      <c r="Q34" s="56"/>
      <c r="R34" s="56"/>
      <c r="S34" s="56"/>
      <c r="T34" s="56"/>
    </row>
    <row r="35" spans="1:20">
      <c r="A35" s="56"/>
      <c r="B35" s="116" t="str">
        <f ca="1">IF(A35&lt;&gt;"",IF(_xlfn.XLOOKUP(A35,mats_tbl[Unique Material Name],mats_tbl[Audience])="Patient-Facing Pre-Consent",VLOOKUP($B$7,'CLMs Strategies'!$A$7:$F$57,3),VLOOKUP($B$7,'CLMs Strategies'!$A$7:$F$57,4)),"")</f>
        <v/>
      </c>
      <c r="C35" s="116" t="str">
        <f ca="1">IF(A35&lt;&gt;"",IF(_xlfn.XLOOKUP(A35,mats_tbl[Unique Material Name],mats_tbl[Audience])="Patient-Facing Pre-Consent",VLOOKUP($B$7,'CLMs Strategies'!$A$7:$F$57,5),VLOOKUP($B$7,'CLMs Strategies'!$A$7:$F$57,6)),"")</f>
        <v/>
      </c>
      <c r="D35" s="56"/>
      <c r="E35" s="56"/>
      <c r="F35" s="56"/>
      <c r="G35" s="56"/>
      <c r="H35" s="56"/>
      <c r="I35" s="56"/>
      <c r="J35" s="56"/>
      <c r="K35" s="56"/>
      <c r="L35" s="56"/>
      <c r="M35" s="56"/>
      <c r="N35" s="56"/>
      <c r="O35" s="56"/>
      <c r="P35" s="56"/>
      <c r="Q35" s="56"/>
      <c r="R35" s="56"/>
      <c r="S35" s="56"/>
      <c r="T35" s="56"/>
    </row>
    <row r="36" spans="1:20">
      <c r="A36" s="56"/>
      <c r="B36" s="116" t="str">
        <f ca="1">IF(A36&lt;&gt;"",IF(_xlfn.XLOOKUP(A36,mats_tbl[Unique Material Name],mats_tbl[Audience])="Patient-Facing Pre-Consent",VLOOKUP($B$7,'CLMs Strategies'!$A$7:$F$57,3),VLOOKUP($B$7,'CLMs Strategies'!$A$7:$F$57,4)),"")</f>
        <v/>
      </c>
      <c r="C36" s="116" t="str">
        <f ca="1">IF(A36&lt;&gt;"",IF(_xlfn.XLOOKUP(A36,mats_tbl[Unique Material Name],mats_tbl[Audience])="Patient-Facing Pre-Consent",VLOOKUP($B$7,'CLMs Strategies'!$A$7:$F$57,5),VLOOKUP($B$7,'CLMs Strategies'!$A$7:$F$57,6)),"")</f>
        <v/>
      </c>
      <c r="D36" s="56"/>
      <c r="E36" s="56"/>
      <c r="F36" s="56"/>
      <c r="G36" s="56"/>
      <c r="H36" s="56"/>
      <c r="I36" s="56"/>
      <c r="J36" s="56"/>
      <c r="K36" s="56"/>
      <c r="L36" s="56"/>
      <c r="M36" s="56"/>
      <c r="N36" s="56"/>
      <c r="O36" s="56"/>
      <c r="P36" s="56"/>
      <c r="Q36" s="56"/>
      <c r="R36" s="56"/>
      <c r="S36" s="56"/>
      <c r="T36" s="56"/>
    </row>
    <row r="37" spans="1:20">
      <c r="A37" s="56"/>
      <c r="B37" s="116" t="str">
        <f ca="1">IF(A37&lt;&gt;"",IF(_xlfn.XLOOKUP(A37,mats_tbl[Unique Material Name],mats_tbl[Audience])="Patient-Facing Pre-Consent",VLOOKUP($B$7,'CLMs Strategies'!$A$7:$F$57,3),VLOOKUP($B$7,'CLMs Strategies'!$A$7:$F$57,4)),"")</f>
        <v/>
      </c>
      <c r="C37" s="116" t="str">
        <f ca="1">IF(A37&lt;&gt;"",IF(_xlfn.XLOOKUP(A37,mats_tbl[Unique Material Name],mats_tbl[Audience])="Patient-Facing Pre-Consent",VLOOKUP($B$7,'CLMs Strategies'!$A$7:$F$57,5),VLOOKUP($B$7,'CLMs Strategies'!$A$7:$F$57,6)),"")</f>
        <v/>
      </c>
      <c r="D37" s="56"/>
      <c r="E37" s="56"/>
      <c r="F37" s="56"/>
      <c r="G37" s="56"/>
      <c r="H37" s="56"/>
      <c r="I37" s="56"/>
      <c r="J37" s="56"/>
      <c r="K37" s="56"/>
      <c r="L37" s="56"/>
      <c r="M37" s="56"/>
      <c r="N37" s="56"/>
      <c r="O37" s="56"/>
      <c r="P37" s="56"/>
      <c r="Q37" s="56"/>
      <c r="R37" s="56"/>
      <c r="S37" s="56"/>
      <c r="T37" s="56"/>
    </row>
    <row r="38" spans="1:20">
      <c r="A38" s="56"/>
      <c r="B38" s="116" t="str">
        <f ca="1">IF(A38&lt;&gt;"",IF(_xlfn.XLOOKUP(A38,mats_tbl[Unique Material Name],mats_tbl[Audience])="Patient-Facing Pre-Consent",VLOOKUP($B$7,'CLMs Strategies'!$A$7:$F$57,3),VLOOKUP($B$7,'CLMs Strategies'!$A$7:$F$57,4)),"")</f>
        <v/>
      </c>
      <c r="C38" s="116" t="str">
        <f ca="1">IF(A38&lt;&gt;"",IF(_xlfn.XLOOKUP(A38,mats_tbl[Unique Material Name],mats_tbl[Audience])="Patient-Facing Pre-Consent",VLOOKUP($B$7,'CLMs Strategies'!$A$7:$F$57,5),VLOOKUP($B$7,'CLMs Strategies'!$A$7:$F$57,6)),"")</f>
        <v/>
      </c>
      <c r="D38" s="56"/>
      <c r="E38" s="56"/>
      <c r="F38" s="56"/>
      <c r="G38" s="56"/>
      <c r="H38" s="56"/>
      <c r="I38" s="56"/>
      <c r="J38" s="56"/>
      <c r="K38" s="56"/>
      <c r="L38" s="56"/>
      <c r="M38" s="56"/>
      <c r="N38" s="56"/>
      <c r="O38" s="56"/>
      <c r="P38" s="56"/>
      <c r="Q38" s="56"/>
      <c r="R38" s="56"/>
      <c r="S38" s="56"/>
      <c r="T38" s="56"/>
    </row>
    <row r="39" spans="1:20">
      <c r="A39" s="56"/>
      <c r="B39" s="116" t="str">
        <f ca="1">IF(A39&lt;&gt;"",IF(_xlfn.XLOOKUP(A39,mats_tbl[Unique Material Name],mats_tbl[Audience])="Patient-Facing Pre-Consent",VLOOKUP($B$7,'CLMs Strategies'!$A$7:$F$57,3),VLOOKUP($B$7,'CLMs Strategies'!$A$7:$F$57,4)),"")</f>
        <v/>
      </c>
      <c r="C39" s="116" t="str">
        <f ca="1">IF(A39&lt;&gt;"",IF(_xlfn.XLOOKUP(A39,mats_tbl[Unique Material Name],mats_tbl[Audience])="Patient-Facing Pre-Consent",VLOOKUP($B$7,'CLMs Strategies'!$A$7:$F$57,5),VLOOKUP($B$7,'CLMs Strategies'!$A$7:$F$57,6)),"")</f>
        <v/>
      </c>
      <c r="D39" s="56"/>
      <c r="E39" s="56"/>
      <c r="F39" s="56"/>
      <c r="G39" s="56"/>
      <c r="H39" s="56"/>
      <c r="I39" s="56"/>
      <c r="J39" s="56"/>
      <c r="K39" s="56"/>
      <c r="L39" s="56"/>
      <c r="M39" s="56"/>
      <c r="N39" s="56"/>
      <c r="O39" s="56"/>
      <c r="P39" s="56"/>
      <c r="Q39" s="56"/>
      <c r="R39" s="56"/>
      <c r="S39" s="56"/>
      <c r="T39" s="56"/>
    </row>
    <row r="40" spans="1:20">
      <c r="A40" s="56"/>
      <c r="B40" s="116"/>
      <c r="C40" s="56"/>
      <c r="D40" s="56"/>
      <c r="E40" s="56"/>
      <c r="F40" s="56"/>
      <c r="G40" s="56"/>
      <c r="H40" s="56"/>
      <c r="I40" s="56"/>
      <c r="J40" s="56"/>
      <c r="K40" s="56"/>
      <c r="L40" s="56"/>
      <c r="M40" s="56"/>
      <c r="N40" s="56"/>
      <c r="O40" s="56"/>
      <c r="P40" s="56"/>
      <c r="Q40" s="56"/>
      <c r="R40" s="56"/>
      <c r="S40" s="56"/>
      <c r="T40" s="56"/>
    </row>
    <row r="41" spans="1:20">
      <c r="A41" s="56"/>
      <c r="B41" s="116"/>
      <c r="C41" s="56"/>
      <c r="D41" s="56"/>
      <c r="E41" s="56"/>
      <c r="F41" s="56"/>
      <c r="G41" s="56"/>
      <c r="H41" s="56"/>
      <c r="I41" s="56"/>
      <c r="J41" s="56"/>
      <c r="K41" s="56"/>
      <c r="L41" s="56"/>
      <c r="M41" s="56"/>
      <c r="N41" s="56"/>
      <c r="O41" s="56"/>
      <c r="P41" s="56"/>
      <c r="Q41" s="56"/>
      <c r="R41" s="56"/>
      <c r="S41" s="56"/>
      <c r="T41" s="56"/>
    </row>
    <row r="42" spans="1:20">
      <c r="A42" s="56"/>
      <c r="B42" s="116"/>
      <c r="C42" s="56"/>
      <c r="D42" s="56"/>
      <c r="E42" s="56"/>
      <c r="F42" s="56"/>
      <c r="G42" s="56"/>
      <c r="H42" s="56"/>
      <c r="I42" s="56"/>
      <c r="J42" s="56"/>
      <c r="K42" s="56"/>
      <c r="L42" s="56"/>
      <c r="M42" s="56"/>
      <c r="N42" s="56"/>
      <c r="O42" s="56"/>
      <c r="P42" s="56"/>
      <c r="Q42" s="56"/>
      <c r="R42" s="56"/>
      <c r="S42" s="56"/>
      <c r="T42" s="56"/>
    </row>
    <row r="43" spans="1:20">
      <c r="A43" s="56"/>
      <c r="B43" s="116"/>
      <c r="C43" s="56"/>
    </row>
    <row r="44" spans="1:20">
      <c r="A44" s="56"/>
      <c r="B44" s="56"/>
      <c r="C44" s="56"/>
    </row>
  </sheetData>
  <mergeCells count="7">
    <mergeCell ref="M7:O7"/>
    <mergeCell ref="P7:Q7"/>
    <mergeCell ref="A22:C22"/>
    <mergeCell ref="A1:A2"/>
    <mergeCell ref="A3:A4"/>
    <mergeCell ref="H7:I7"/>
    <mergeCell ref="J7:L7"/>
  </mergeCells>
  <conditionalFormatting sqref="B1:K5">
    <cfRule type="expression" dxfId="168" priority="1">
      <formula>COUNTIF(translationCountries,B1)=0</formula>
    </cfRule>
  </conditionalFormatting>
  <conditionalFormatting sqref="E7">
    <cfRule type="containsText" dxfId="167" priority="13" operator="containsText" text="OK">
      <formula>NOT(ISERROR(SEARCH("OK",E7)))</formula>
    </cfRule>
    <cfRule type="containsText" dxfId="166" priority="14" operator="containsText" text="AFTER SUBMISSION DEADLINE">
      <formula>NOT(ISERROR(SEARCH("AFTER SUBMISSION DEADLINE",E7)))</formula>
    </cfRule>
  </conditionalFormatting>
  <conditionalFormatting sqref="G10:G29">
    <cfRule type="cellIs" dxfId="165" priority="9" operator="equal">
      <formula>0</formula>
    </cfRule>
  </conditionalFormatting>
  <hyperlinks>
    <hyperlink ref="A1:A2" location="'Country Level Dashboard'!A1" display="'Country Level Dashboard'!A1" xr:uid="{A2A334E2-3B9E-487D-9D59-BBB1DCBB375D}"/>
    <hyperlink ref="A3:A4" location="'Project TOC'!A1" display="'Project TOC'!A1" xr:uid="{2AF25DDF-F795-40E0-93D1-216D29E61B87}"/>
    <hyperlink ref="B1" location="Argentina!A1" display="Argentina" xr:uid="{B65C2DF6-F657-4331-B3DA-C1E68D8E9CAB}"/>
    <hyperlink ref="C1" location="Australia!A1" display="Australia" xr:uid="{BD359F36-C774-4B68-B098-6362B8AAFE66}"/>
    <hyperlink ref="D1" location="Austria!A1" display="Austria" xr:uid="{2ECADE39-F317-4A89-A780-F740C6AB555C}"/>
    <hyperlink ref="E1" location="Belgium!A1" display="Belgium" xr:uid="{1342BBE3-5BB7-44C3-853E-1A546AAA1B50}"/>
    <hyperlink ref="F1" location="Brazil!A1" display="Brazil" xr:uid="{BB2BC4B3-BAD3-4D04-B4DA-A12B9F6B5B87}"/>
    <hyperlink ref="G1" location="Bulgaria!A1" display="Bulgaria" xr:uid="{11CDB2CA-BFF7-4886-AAD2-24F77B9D7B8C}"/>
    <hyperlink ref="H1" location="Canada!A1" display="Canada" xr:uid="{D1BC6737-A06F-4037-B793-C9E17361D53C}"/>
    <hyperlink ref="I1" location="Chile!A1" display="Chile" xr:uid="{82DC4B78-F52B-4644-ABC6-4F41428A266C}"/>
    <hyperlink ref="J1" location="China!A1" display="China" xr:uid="{7359BFDF-FA6E-4F13-A4BB-B65ABFC8DD6D}"/>
    <hyperlink ref="K1" location="Colombia!A1" display="Colombia" xr:uid="{5E1885FE-A9B3-4C94-83F7-B003D96A737A}"/>
    <hyperlink ref="B2" location="'Czech Republic'!A1" display="Czech Republic" xr:uid="{E5C12DE3-F358-4EEA-96C4-A0EB7368AE16}"/>
    <hyperlink ref="C2" location="Denmark!A1" display="Denmark" xr:uid="{875AB179-1A03-4B55-9980-12A75F1CFD14}"/>
    <hyperlink ref="D2" location="Estonia!A1" display="Estonia" xr:uid="{89979019-9B5A-4DE2-B475-3EF0BC8855AD}"/>
    <hyperlink ref="F2" location="France!A1" display="France" xr:uid="{A528D507-B3CA-492D-AB4D-48439E26A757}"/>
    <hyperlink ref="G2" location="Germany!A1" display="Germany" xr:uid="{BFE36A59-C4C1-481E-A4E6-78DDF1423032}"/>
    <hyperlink ref="H2" location="Greece!A1" display="Greece" xr:uid="{71D685C8-6566-4085-9B08-AA8CAF02FAAB}"/>
    <hyperlink ref="J2" location="Hungary!A1" display="Hungary" xr:uid="{20C504C8-97B1-4A96-AE1D-6BB22B9EFEBA}"/>
    <hyperlink ref="I2" location="'Hong Kong'!A1" display="Hong Kong" xr:uid="{0C3A8995-1EF9-46FA-A54C-F0093B8BA415}"/>
    <hyperlink ref="K2" location="Ireland!A1" display="Ireland" xr:uid="{8F5D93BE-DFE5-4005-A166-D00188666572}"/>
    <hyperlink ref="C3" location="Italy!A1" display="Italy" xr:uid="{D3073A8D-F7D2-46A9-B334-9827C57FEC0D}"/>
    <hyperlink ref="D3" location="Japan!A1" display="Japan" xr:uid="{E4E077C4-0891-4C01-A007-4A27D23A139F}"/>
    <hyperlink ref="K4" location="'South Korea'!A1" display="South Korea" xr:uid="{362FB1F4-2207-47FC-A1D1-EFF329112CF9}"/>
    <hyperlink ref="C5" location="Sweden!A1" display="Sweden" xr:uid="{CE280D7F-9E61-4D26-B8F5-D5AB0195C68E}"/>
    <hyperlink ref="G5" location="Turkey!A1" display="Turkey" xr:uid="{2D257751-67B3-400B-AACF-618BC0876D7A}"/>
    <hyperlink ref="I5" location="'United Kingdom'!A1" display="United Kingdom" xr:uid="{313437E9-8E61-4516-919C-7E1AF61CB74B}"/>
    <hyperlink ref="J5" location="'United States'!A1" display="United States" xr:uid="{B172242E-058D-4AE9-8A7F-2F57AA98866D}"/>
    <hyperlink ref="E2" location="Finland!A1" display="Finland" xr:uid="{A3D11988-EF62-4ED2-9E41-FD77BCFD2556}"/>
    <hyperlink ref="B3" location="Israel!A1" display="Israel" xr:uid="{7C5308F2-FCCC-4ADF-A697-6D3CFFA6CC17}"/>
    <hyperlink ref="E3" location="Latvia!A1" display="Latvia" xr:uid="{2D5AE5DA-B867-4549-A94E-D2F837E4A7DB}"/>
    <hyperlink ref="F3" location="Lithuania!A1" display="Lithuania" xr:uid="{C476BCCA-B365-4FBD-B1A4-B1FF2D2E957A}"/>
    <hyperlink ref="G3" location="Malaysia!A1" display="Malaysia" xr:uid="{A68D5496-F551-4DB1-B4A4-EDF4497667BC}"/>
    <hyperlink ref="H3" location="Mexico!A1" display="Mexico" xr:uid="{26741147-A3F0-4B4E-84B0-AF496F58C77D}"/>
    <hyperlink ref="I3" location="Netherlands!A1" display="Netherlands" xr:uid="{BCDC8064-ACD6-4B88-868C-5734E6302736}"/>
    <hyperlink ref="J3" location="'New Zealand'!A1" display="New Zealand" xr:uid="{98F1F2C3-72A3-4F0A-8F13-3D8CC1B481E9}"/>
    <hyperlink ref="K3" location="Norway!A1" display="Norway" xr:uid="{731B4791-A323-4E23-B58C-376E17E75B95}"/>
    <hyperlink ref="B4" location="Phillipines!A1" display="Philippines" xr:uid="{3C46F388-C244-4918-AB51-1A188085BC6F}"/>
    <hyperlink ref="C4" location="Poland!A1" display="Poland" xr:uid="{03134579-C8A6-4641-8BC6-353125EB7040}"/>
    <hyperlink ref="D4" location="Portugal!A1" display="Portugal" xr:uid="{0A75E521-FCF5-44BD-BD7D-3C3DA204716C}"/>
    <hyperlink ref="E4" location="Romania!A1" display="Romania" xr:uid="{FA9EF13B-7B02-42F0-AAEE-32044219725A}"/>
    <hyperlink ref="F4" location="Russia!A1" display="Russia" xr:uid="{58D32A95-0A26-4552-9330-54E65EBB9804}"/>
    <hyperlink ref="G4" location="'Saudi Arabia'!A1" display="Saudi Arabia" xr:uid="{9707EDAC-289F-4936-BFA2-F88E31BF55D0}"/>
    <hyperlink ref="H4" location="Singapore!A1" display="Singapore" xr:uid="{98EA1628-5B88-42FB-848E-BF3FA038B966}"/>
    <hyperlink ref="I4" location="Slovakia!A1" display="Slovakia" xr:uid="{EB17653A-ED1C-4AB0-9A37-132488CF0326}"/>
    <hyperlink ref="J4" location="'South Africa'!A1" display="South Africa" xr:uid="{58ADD75B-7297-4C72-AA01-A138D2E10EF3}"/>
    <hyperlink ref="B5" location="Spain!A1" display="Spain" xr:uid="{93E6CC8B-2F8F-4886-BF8A-F0177905956E}"/>
    <hyperlink ref="D5" location="Switzerland!A1" display="Switzerland" xr:uid="{07915364-68DB-416E-B0B1-EBF7EDF3FF14}"/>
    <hyperlink ref="E5" location="Taiwan!A1" display="Taiwan" xr:uid="{BE220072-D968-4A4F-ADDE-F70AB9BDFF2D}"/>
    <hyperlink ref="F5" location="Thailand!A1" display="Thailand" xr:uid="{C6891D0E-5432-4115-8050-98CE09AA8175}"/>
    <hyperlink ref="H5" location="Ukraine!A1" display="Ukraine" xr:uid="{0789D37B-DE6C-4802-A262-E370D2E0F332}"/>
    <hyperlink ref="K5" location="Vietnam!A1" display="Vietnam" xr:uid="{C033A6A3-4932-4724-9C86-7A9D750AA8CA}"/>
  </hyperlinks>
  <pageMargins left="0.7" right="0.7" top="0.75" bottom="0.75" header="0.3" footer="0.3"/>
  <pageSetup orientation="portrait" horizontalDpi="90" verticalDpi="90"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5" id="{180751C2-A6C3-40DF-AFD1-11EE36F1AF0B}">
            <xm:f>OR(INDEX('Batch Summary'!$B$4:$M$53,MATCH($B$7,_xlfn.ANCHORARRAY('Batch Summary'!$A$4),0),MATCH(B10,'Batch Summary'!$B$3:$M$3,0))="No")</xm:f>
            <x14:dxf>
              <font>
                <color theme="0"/>
              </font>
              <fill>
                <patternFill patternType="none">
                  <bgColor auto="1"/>
                </patternFill>
              </fill>
            </x14:dxf>
          </x14:cfRule>
          <xm:sqref>B10:B19 B23</xm:sqref>
        </x14:conditionalFormatting>
        <x14:conditionalFormatting xmlns:xm="http://schemas.microsoft.com/office/excel/2006/main">
          <x14:cfRule type="expression" priority="16" id="{4826843C-6B32-446E-8D66-23ADDF9D1C99}">
            <xm:f>OR(INDEX('Batch Summary'!$P$4:$AA$53,MATCH($B$7,_xlfn.ANCHORARRAY('Batch Summary'!$O$4),0),MATCH(C10,'Batch Summary'!$P$3:$AA$3,0))="No")</xm:f>
            <x14:dxf>
              <font>
                <color theme="0"/>
              </font>
            </x14:dxf>
          </x14:cfRule>
          <xm:sqref>C10:C19 C23</xm:sqref>
        </x14:conditionalFormatting>
        <x14:conditionalFormatting xmlns:xm="http://schemas.microsoft.com/office/excel/2006/main">
          <x14:cfRule type="expression" priority="17" id="{E130E582-D9BC-4CF2-804A-6391304F9278}">
            <xm:f>OR(INDEX('Batch Summary'!$AD$4:$AO$53,MATCH($B$7,_xlfn.ANCHORARRAY('Batch Summary'!$AC$4),0),MATCH(D10,'Batch Summary'!$AD$3:$AO$3,0))="No")</xm:f>
            <x14:dxf>
              <font>
                <color theme="0"/>
              </font>
            </x14:dxf>
          </x14:cfRule>
          <xm:sqref>D10:D21</xm:sqref>
        </x14:conditionalFormatting>
        <x14:conditionalFormatting xmlns:xm="http://schemas.microsoft.com/office/excel/2006/main">
          <x14:cfRule type="expression" priority="18" id="{156C6D99-DC99-4E17-AE74-C98DBC37D34C}">
            <xm:f>OR(INDEX('Batch Summary'!$AR$4:$BB$53,MATCH($B$7,_xlfn.ANCHORARRAY('Batch Summary'!$AQ$4),0),MATCH(E10,'Batch Summary'!$AR$3:$BB$3,0))="No")</xm:f>
            <x14:dxf>
              <font>
                <color theme="0"/>
              </font>
            </x14:dxf>
          </x14:cfRule>
          <xm:sqref>E10:E21</xm:sqref>
        </x14:conditionalFormatting>
      </x14:conditionalFormattings>
    </ext>
  </extLst>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CEC002-5422-4542-87C6-870E50C6EEA3}">
  <sheetPr codeName="Sheet61"/>
  <dimension ref="A1:V44"/>
  <sheetViews>
    <sheetView workbookViewId="0">
      <selection sqref="A1:A2"/>
    </sheetView>
  </sheetViews>
  <sheetFormatPr defaultRowHeight="15"/>
  <cols>
    <col min="1" max="1" width="17.5703125" bestFit="1" customWidth="1"/>
    <col min="2" max="2" width="20.140625" customWidth="1"/>
    <col min="3" max="3" width="20.42578125" customWidth="1"/>
    <col min="4" max="4" width="15.85546875" customWidth="1"/>
    <col min="5" max="5" width="15.42578125" customWidth="1"/>
    <col min="6" max="7" width="17.5703125" customWidth="1"/>
    <col min="8" max="8" width="10.140625" customWidth="1"/>
    <col min="9" max="9" width="16.140625" customWidth="1"/>
    <col min="10" max="10" width="14.140625" customWidth="1"/>
    <col min="11" max="11" width="11.5703125" bestFit="1" customWidth="1"/>
    <col min="12" max="12" width="10.85546875" customWidth="1"/>
    <col min="13" max="13" width="11.42578125" customWidth="1"/>
    <col min="14" max="14" width="10.85546875" customWidth="1"/>
    <col min="15" max="15" width="11" customWidth="1"/>
    <col min="16" max="16" width="10.85546875" customWidth="1"/>
    <col min="17" max="17" width="10.140625" bestFit="1" customWidth="1"/>
    <col min="18" max="18" width="12.140625" customWidth="1"/>
    <col min="19" max="19" width="18.5703125" customWidth="1"/>
  </cols>
  <sheetData>
    <row r="1" spans="1:22">
      <c r="A1" s="716" t="s">
        <v>733</v>
      </c>
      <c r="B1" s="477" t="s">
        <v>90</v>
      </c>
      <c r="C1" s="477" t="s">
        <v>92</v>
      </c>
      <c r="D1" s="477" t="s">
        <v>94</v>
      </c>
      <c r="E1" s="477" t="s">
        <v>97</v>
      </c>
      <c r="F1" s="477" t="s">
        <v>99</v>
      </c>
      <c r="G1" s="477" t="s">
        <v>101</v>
      </c>
      <c r="H1" s="477" t="s">
        <v>103</v>
      </c>
      <c r="I1" s="477" t="s">
        <v>105</v>
      </c>
      <c r="J1" s="477" t="s">
        <v>107</v>
      </c>
      <c r="K1" s="477" t="s">
        <v>109</v>
      </c>
      <c r="L1" s="56"/>
      <c r="M1" s="56"/>
      <c r="N1" s="56"/>
      <c r="O1" s="56"/>
      <c r="P1" s="56"/>
      <c r="Q1" s="56"/>
      <c r="R1" s="56"/>
      <c r="S1" s="56"/>
      <c r="T1" s="56"/>
      <c r="U1" s="56"/>
      <c r="V1" s="56"/>
    </row>
    <row r="2" spans="1:22">
      <c r="A2" s="716"/>
      <c r="B2" s="477" t="s">
        <v>111</v>
      </c>
      <c r="C2" s="477" t="s">
        <v>113</v>
      </c>
      <c r="D2" s="477" t="s">
        <v>115</v>
      </c>
      <c r="E2" s="477" t="s">
        <v>117</v>
      </c>
      <c r="F2" s="477" t="s">
        <v>119</v>
      </c>
      <c r="G2" s="477" t="s">
        <v>121</v>
      </c>
      <c r="H2" s="477" t="s">
        <v>123</v>
      </c>
      <c r="I2" s="477" t="s">
        <v>125</v>
      </c>
      <c r="J2" s="477" t="s">
        <v>127</v>
      </c>
      <c r="K2" s="477" t="s">
        <v>131</v>
      </c>
      <c r="L2" s="56"/>
      <c r="M2" s="56"/>
      <c r="N2" s="56"/>
      <c r="O2" s="56"/>
      <c r="P2" s="56"/>
      <c r="Q2" s="56"/>
      <c r="R2" s="56"/>
      <c r="S2" s="56"/>
      <c r="T2" s="56"/>
      <c r="U2" s="56"/>
      <c r="V2" s="56"/>
    </row>
    <row r="3" spans="1:22">
      <c r="A3" s="717" t="s">
        <v>51</v>
      </c>
      <c r="B3" s="477" t="s">
        <v>133</v>
      </c>
      <c r="C3" s="477" t="s">
        <v>135</v>
      </c>
      <c r="D3" s="477" t="s">
        <v>137</v>
      </c>
      <c r="E3" s="477" t="s">
        <v>139</v>
      </c>
      <c r="F3" s="477" t="s">
        <v>141</v>
      </c>
      <c r="G3" s="477" t="s">
        <v>143</v>
      </c>
      <c r="H3" s="477" t="s">
        <v>145</v>
      </c>
      <c r="I3" s="477" t="s">
        <v>147</v>
      </c>
      <c r="J3" s="477" t="s">
        <v>149</v>
      </c>
      <c r="K3" s="477" t="s">
        <v>151</v>
      </c>
      <c r="L3" s="56"/>
      <c r="M3" s="56"/>
      <c r="N3" s="56"/>
      <c r="O3" s="56"/>
      <c r="P3" s="56"/>
      <c r="Q3" s="56"/>
      <c r="R3" s="56"/>
      <c r="S3" s="56"/>
      <c r="T3" s="56"/>
      <c r="U3" s="56"/>
      <c r="V3" s="56"/>
    </row>
    <row r="4" spans="1:22">
      <c r="A4" s="718"/>
      <c r="B4" s="477" t="s">
        <v>153</v>
      </c>
      <c r="C4" s="477" t="s">
        <v>155</v>
      </c>
      <c r="D4" s="477" t="s">
        <v>157</v>
      </c>
      <c r="E4" s="477" t="s">
        <v>159</v>
      </c>
      <c r="F4" s="477" t="s">
        <v>161</v>
      </c>
      <c r="G4" s="477" t="s">
        <v>163</v>
      </c>
      <c r="H4" s="477" t="s">
        <v>165</v>
      </c>
      <c r="I4" s="477" t="s">
        <v>167</v>
      </c>
      <c r="J4" s="477" t="s">
        <v>169</v>
      </c>
      <c r="K4" s="477" t="s">
        <v>171</v>
      </c>
      <c r="L4" s="56"/>
      <c r="M4" s="56"/>
      <c r="N4" s="56"/>
      <c r="O4" s="56"/>
      <c r="P4" s="56"/>
      <c r="Q4" s="56"/>
      <c r="R4" s="56"/>
      <c r="S4" s="56"/>
      <c r="T4" s="56"/>
      <c r="U4" s="56"/>
      <c r="V4" s="56"/>
    </row>
    <row r="5" spans="1:22">
      <c r="A5" s="56"/>
      <c r="B5" s="477" t="s">
        <v>173</v>
      </c>
      <c r="C5" s="477" t="s">
        <v>175</v>
      </c>
      <c r="D5" s="477" t="s">
        <v>177</v>
      </c>
      <c r="E5" s="477" t="s">
        <v>179</v>
      </c>
      <c r="F5" s="477" t="s">
        <v>181</v>
      </c>
      <c r="G5" s="477" t="s">
        <v>183</v>
      </c>
      <c r="H5" s="477" t="s">
        <v>185</v>
      </c>
      <c r="I5" s="477" t="s">
        <v>187</v>
      </c>
      <c r="J5" s="477" t="s">
        <v>189</v>
      </c>
      <c r="K5" s="477" t="s">
        <v>191</v>
      </c>
      <c r="L5" s="56"/>
      <c r="M5" s="56"/>
      <c r="N5" s="56"/>
      <c r="O5" s="56"/>
      <c r="P5" s="56"/>
      <c r="Q5" s="56"/>
      <c r="R5" s="56"/>
      <c r="S5" s="56"/>
      <c r="T5" s="56"/>
      <c r="U5" s="56"/>
      <c r="V5" s="56"/>
    </row>
    <row r="6" spans="1:22" ht="15.75" thickBot="1">
      <c r="A6" s="56"/>
      <c r="B6" s="56"/>
      <c r="C6" s="56"/>
      <c r="D6" s="56"/>
      <c r="E6" s="56"/>
      <c r="F6" s="56"/>
      <c r="G6" s="56"/>
      <c r="H6" s="56"/>
      <c r="I6" s="56"/>
      <c r="J6" s="56"/>
      <c r="K6" s="56"/>
      <c r="L6" s="56"/>
      <c r="M6" s="56"/>
      <c r="N6" s="56"/>
      <c r="O6" s="56"/>
      <c r="P6" s="56"/>
      <c r="Q6" s="56"/>
      <c r="R6" s="56"/>
      <c r="S6" s="56"/>
      <c r="T6" s="56"/>
      <c r="U6" s="56"/>
      <c r="V6" s="56"/>
    </row>
    <row r="7" spans="1:22" ht="49.5" customHeight="1" thickBot="1">
      <c r="A7" s="56"/>
      <c r="B7" s="465" t="e" cm="1">
        <f t="array" aca="1" ref="B7" ca="1">MID(CELL("filename",B1),FIND("]",CELL("filename",B1))+1,255)</f>
        <v>#VALUE!</v>
      </c>
      <c r="C7" s="359" t="s">
        <v>734</v>
      </c>
      <c r="D7" s="362"/>
      <c r="E7" s="360" t="str">
        <f ca="1">IF(D7="","",IF(D7&lt;=MAX(N10:N28)+2,"AFTER SUBMISSION DEADLINE","OK"))</f>
        <v/>
      </c>
      <c r="F7" s="56"/>
      <c r="G7" s="319"/>
      <c r="H7" s="700" t="s">
        <v>314</v>
      </c>
      <c r="I7" s="701"/>
      <c r="J7" s="702" t="s">
        <v>570</v>
      </c>
      <c r="K7" s="703"/>
      <c r="L7" s="704"/>
      <c r="M7" s="705" t="s">
        <v>571</v>
      </c>
      <c r="N7" s="706"/>
      <c r="O7" s="707"/>
      <c r="P7" s="713" t="s">
        <v>735</v>
      </c>
      <c r="Q7" s="714"/>
      <c r="R7" s="298" t="s">
        <v>573</v>
      </c>
      <c r="S7" s="299" t="s">
        <v>574</v>
      </c>
      <c r="U7" s="56"/>
      <c r="V7" s="56"/>
    </row>
    <row r="8" spans="1:22" ht="51.75" thickBot="1">
      <c r="A8" s="56"/>
      <c r="B8" s="431" t="s">
        <v>736</v>
      </c>
      <c r="C8" s="431" t="s">
        <v>566</v>
      </c>
      <c r="D8" s="431" t="s">
        <v>737</v>
      </c>
      <c r="E8" s="431" t="s">
        <v>738</v>
      </c>
      <c r="F8" s="425"/>
      <c r="G8" s="318" t="s">
        <v>80</v>
      </c>
      <c r="H8" s="300" t="s">
        <v>578</v>
      </c>
      <c r="I8" s="301" t="s">
        <v>579</v>
      </c>
      <c r="J8" s="302" t="s">
        <v>580</v>
      </c>
      <c r="K8" s="303" t="s">
        <v>581</v>
      </c>
      <c r="L8" s="304" t="s">
        <v>582</v>
      </c>
      <c r="M8" s="305" t="s">
        <v>583</v>
      </c>
      <c r="N8" s="306" t="s">
        <v>584</v>
      </c>
      <c r="O8" s="307" t="s">
        <v>585</v>
      </c>
      <c r="P8" s="308" t="s">
        <v>586</v>
      </c>
      <c r="Q8" s="309" t="s">
        <v>587</v>
      </c>
      <c r="R8" s="310" t="s">
        <v>588</v>
      </c>
      <c r="S8" s="311" t="s">
        <v>589</v>
      </c>
      <c r="U8" s="56"/>
      <c r="V8" s="56"/>
    </row>
    <row r="9" spans="1:22" ht="15" hidden="1" customHeight="1" thickBot="1">
      <c r="A9" s="56"/>
      <c r="B9" s="346"/>
      <c r="C9" s="346"/>
      <c r="D9" s="346"/>
      <c r="E9" s="346"/>
      <c r="F9" s="425"/>
      <c r="G9" s="353" t="s">
        <v>739</v>
      </c>
      <c r="H9" s="347"/>
      <c r="I9" s="347"/>
      <c r="J9" s="348">
        <v>2</v>
      </c>
      <c r="K9" s="348">
        <f>ICRcomplete</f>
        <v>0</v>
      </c>
      <c r="L9" s="348"/>
      <c r="M9" s="349">
        <v>2</v>
      </c>
      <c r="N9" s="349">
        <f>DTPdelv</f>
        <v>8</v>
      </c>
      <c r="O9" s="349"/>
      <c r="P9" s="404">
        <f>expERCreturn</f>
        <v>30</v>
      </c>
      <c r="Q9" s="350"/>
      <c r="R9" s="351">
        <f>ERCdelv</f>
        <v>3</v>
      </c>
      <c r="S9" s="352"/>
      <c r="U9" s="56"/>
      <c r="V9" s="56"/>
    </row>
    <row r="10" spans="1:22" ht="15.75" thickTop="1">
      <c r="A10" s="56"/>
      <c r="B10" s="116" t="str" cm="1">
        <f t="array" ref="B10">IFERROR(_xlfn._xlws.FILTER(mats_tbl[Unique Material Name],mats_tbl[Translation Batch]=1),"")</f>
        <v/>
      </c>
      <c r="C10" s="116" t="str" cm="1">
        <f t="array" ref="C10">IFERROR(_xlfn._xlws.FILTER(mats_tbl[Unique Material Name],mats_tbl[Translation Batch]=2),"")</f>
        <v/>
      </c>
      <c r="D10" s="116" t="str" cm="1">
        <f t="array" ref="D10">IFERROR(_xlfn._xlws.FILTER(mats_tbl[Unique Material Name],mats_tbl[Translation Batch]=3),"")</f>
        <v/>
      </c>
      <c r="E10" s="28" t="str" cm="1">
        <f t="array" ref="E10">IFERROR(_xlfn._xlws.FILTER(mats_tbl[Unique Material Name],mats_tbl[Translation Batch]=4),"")</f>
        <v/>
      </c>
      <c r="F10" s="333" t="s">
        <v>258</v>
      </c>
      <c r="G10" s="320" t="str" cm="1">
        <f t="array" aca="1" ref="G10" ca="1">IFERROR(_xlfn._xlws.FILTER(References!$E$237:$E$536,(References!$D$237:$D$536=$B$7)),"")</f>
        <v/>
      </c>
      <c r="H10" s="330" t="str">
        <f ca="1">IF(batch1Start="","",IF(G10=0,"",WORKDAY(batch1Start,7)))</f>
        <v/>
      </c>
      <c r="I10" s="331"/>
      <c r="J10" s="355" t="str">
        <f ca="1">IFERROR(IF(I10="",WORKDAY(H10,$J$9),WORKDAY(I10,$J$9)),"")</f>
        <v/>
      </c>
      <c r="K10" s="330" t="e">
        <f ca="1">WORKDAY(J10,$K$9)</f>
        <v>#VALUE!</v>
      </c>
      <c r="L10" s="331"/>
      <c r="M10" s="330" t="e">
        <f ca="1">IF(L10="",WORKDAY(K10,M9),WORKDAY(L10,M9))</f>
        <v>#VALUE!</v>
      </c>
      <c r="N10" s="330" t="e">
        <f ca="1">WORKDAY(M10,DTPdelv)</f>
        <v>#VALUE!</v>
      </c>
      <c r="O10" s="331"/>
      <c r="P10" s="402" t="e">
        <f ca="1">IF(G10=0,"",IF(O10="",WORKDAY(N10,$P$9),WORKDAY(O10,$P$9)))</f>
        <v>#VALUE!</v>
      </c>
      <c r="Q10" s="331"/>
      <c r="R10" s="403" t="e">
        <f ca="1">IF(G10=0,"",IF(Q10="",WORKDAY(P10,$R$9),WORKDAY(Q10,$R$9)))</f>
        <v>#VALUE!</v>
      </c>
      <c r="S10" s="330"/>
      <c r="T10" s="56"/>
      <c r="U10" s="56"/>
      <c r="V10" s="56"/>
    </row>
    <row r="11" spans="1:22">
      <c r="A11" s="56"/>
      <c r="B11" s="116"/>
      <c r="C11" s="116"/>
      <c r="D11" s="116"/>
      <c r="E11" s="116"/>
      <c r="F11" s="56"/>
      <c r="G11" s="73"/>
      <c r="H11" s="354" t="str">
        <f>IF(batch1Start="","",IF(G11=0,"",WORKDAY(batch1Start,7)))</f>
        <v/>
      </c>
      <c r="I11" s="357"/>
      <c r="J11" s="354" t="str">
        <f>IFERROR(IF(I11="",WORKDAY(H11,$J$9),WORKDAY(I11,$J$9)),"")</f>
        <v/>
      </c>
      <c r="K11" s="354" t="str">
        <f>IF(J11="","",WORKDAY(J11,$K$9))</f>
        <v/>
      </c>
      <c r="L11" s="357"/>
      <c r="M11" s="354" t="str">
        <f>IFERROR(IF(L11="",WORKDAY(K11,$M$9),WORKDAY(L11,$M$9)),"")</f>
        <v/>
      </c>
      <c r="N11" s="354" t="str">
        <f>IF(H11&lt;&gt;"",WORKDAY(M11,$N$9),"")</f>
        <v/>
      </c>
      <c r="O11" s="357"/>
      <c r="P11" s="354" t="str">
        <f t="shared" ref="P11:P14" si="0">IF(G11=0,"",IF(O11="",WORKDAY(N11,$P$9),WORKDAY(O11,$P$9)))</f>
        <v/>
      </c>
      <c r="Q11" s="357"/>
      <c r="R11" s="354" t="str">
        <f t="shared" ref="R11:R14" si="1">IF(G11=0,"",IF(Q11="",WORKDAY(P11,$R$9),WORKDAY(Q11,$R$9)))</f>
        <v/>
      </c>
      <c r="S11" s="354"/>
      <c r="T11" s="56"/>
      <c r="U11" s="56"/>
      <c r="V11" s="56"/>
    </row>
    <row r="12" spans="1:22">
      <c r="A12" s="56"/>
      <c r="B12" s="116"/>
      <c r="C12" s="116"/>
      <c r="D12" s="116"/>
      <c r="E12" s="116"/>
      <c r="F12" s="56"/>
      <c r="G12" s="73"/>
      <c r="H12" s="354" t="str">
        <f>IF(batch1Start="","",IF(G12=0,"",WORKDAY(batch1Start,7)))</f>
        <v/>
      </c>
      <c r="I12" s="357"/>
      <c r="J12" s="354" t="str">
        <f t="shared" ref="J12:J14" si="2">IFERROR(IF(I12="",WORKDAY(H12,$J$9),WORKDAY(I12,$J$9)),"")</f>
        <v/>
      </c>
      <c r="K12" s="354" t="str">
        <f>IF(J12="","",WORKDAY(J12,$K$9))</f>
        <v/>
      </c>
      <c r="L12" s="357"/>
      <c r="M12" s="354" t="str">
        <f t="shared" ref="M12:M14" si="3">IFERROR(IF(L12="",WORKDAY(K12,$M$9),WORKDAY(L12,$M$9)),"")</f>
        <v/>
      </c>
      <c r="N12" s="354" t="str">
        <f t="shared" ref="N12:N13" si="4">IF(H12&lt;&gt;"",WORKDAY(M12,$N$9),"")</f>
        <v/>
      </c>
      <c r="O12" s="357"/>
      <c r="P12" s="354" t="str">
        <f t="shared" si="0"/>
        <v/>
      </c>
      <c r="Q12" s="357"/>
      <c r="R12" s="354" t="str">
        <f t="shared" si="1"/>
        <v/>
      </c>
      <c r="S12" s="354"/>
      <c r="T12" s="56"/>
      <c r="U12" s="56"/>
      <c r="V12" s="56"/>
    </row>
    <row r="13" spans="1:22">
      <c r="A13" s="56"/>
      <c r="B13" s="116"/>
      <c r="C13" s="116"/>
      <c r="D13" s="116"/>
      <c r="E13" s="116"/>
      <c r="F13" s="56"/>
      <c r="G13" s="73"/>
      <c r="H13" s="354" t="str">
        <f>IF(batch1Start="","",IF(G13=0,"",WORKDAY(batch1Start,7)))</f>
        <v/>
      </c>
      <c r="I13" s="357"/>
      <c r="J13" s="354" t="str">
        <f t="shared" si="2"/>
        <v/>
      </c>
      <c r="K13" s="354" t="str">
        <f t="shared" ref="K13:K28" si="5">IF(J13="","",WORKDAY(J13,$K$9))</f>
        <v/>
      </c>
      <c r="L13" s="357"/>
      <c r="M13" s="354" t="str">
        <f t="shared" si="3"/>
        <v/>
      </c>
      <c r="N13" s="354" t="str">
        <f t="shared" si="4"/>
        <v/>
      </c>
      <c r="O13" s="357"/>
      <c r="P13" s="354" t="str">
        <f t="shared" si="0"/>
        <v/>
      </c>
      <c r="Q13" s="357"/>
      <c r="R13" s="354" t="str">
        <f t="shared" si="1"/>
        <v/>
      </c>
      <c r="S13" s="354"/>
      <c r="T13" s="56"/>
      <c r="U13" s="56"/>
      <c r="V13" s="56"/>
    </row>
    <row r="14" spans="1:22" ht="15.75" thickBot="1">
      <c r="A14" s="56"/>
      <c r="B14" s="116"/>
      <c r="C14" s="116"/>
      <c r="D14" s="116"/>
      <c r="E14" s="116"/>
      <c r="F14" s="56"/>
      <c r="G14" s="73"/>
      <c r="H14" s="405" t="str">
        <f>IF(batch1Start="","",IF(G14="","",WORKDAY(batch1Start,7)))</f>
        <v/>
      </c>
      <c r="I14" s="357"/>
      <c r="J14" s="354" t="str">
        <f t="shared" si="2"/>
        <v/>
      </c>
      <c r="K14" s="354" t="str">
        <f t="shared" si="5"/>
        <v/>
      </c>
      <c r="L14" s="357"/>
      <c r="M14" s="354" t="str">
        <f t="shared" si="3"/>
        <v/>
      </c>
      <c r="N14" s="354" t="str">
        <f>IF(H14&lt;&gt;"",WORKDAY(M14,$N$9),"")</f>
        <v/>
      </c>
      <c r="O14" s="357"/>
      <c r="P14" s="405" t="str">
        <f t="shared" si="0"/>
        <v/>
      </c>
      <c r="Q14" s="357"/>
      <c r="R14" s="405" t="str">
        <f t="shared" si="1"/>
        <v/>
      </c>
      <c r="S14" s="405"/>
      <c r="T14" s="56"/>
      <c r="U14" s="56"/>
      <c r="V14" s="56"/>
    </row>
    <row r="15" spans="1:22">
      <c r="A15" s="56"/>
      <c r="B15" s="116"/>
      <c r="C15" s="116"/>
      <c r="D15" s="116"/>
      <c r="E15" s="116"/>
      <c r="F15" s="333" t="s">
        <v>259</v>
      </c>
      <c r="G15" s="320" t="str" cm="1">
        <f t="array" aca="1" ref="G15" ca="1">IFERROR(_xlfn._xlws.FILTER(References!$E$237:$E$536,(References!$D$237:$D$536=$B$7)),"")</f>
        <v/>
      </c>
      <c r="H15" s="403" t="str">
        <f ca="1">IF(batch2Start="","",IF(G15=0,"",WORKDAY(batch2Start,7)))</f>
        <v/>
      </c>
      <c r="I15" s="331"/>
      <c r="J15" s="330" t="str">
        <f ca="1">IFERROR(IF(I15="",WORKDAY(H15,$J$9),WORKDAY(I15,$J$9)),"")</f>
        <v/>
      </c>
      <c r="K15" s="330" t="str">
        <f t="shared" ca="1" si="5"/>
        <v/>
      </c>
      <c r="L15" s="331"/>
      <c r="M15" s="330" t="str">
        <f ca="1">IFERROR(IF(L15="",WORKDAY(K15,$M$9),WORKDAY(L15,$M$9)),"")</f>
        <v/>
      </c>
      <c r="N15" s="330" t="str">
        <f ca="1">IF(H15&lt;&gt;"",WORKDAY(M15,$N$9),"")</f>
        <v/>
      </c>
      <c r="O15" s="331"/>
      <c r="P15" s="403" t="str">
        <f ca="1">IF(H15="","",IF(O15="",WORKDAY(N15,$P$9),WORKDAY(O15,$P$9)))</f>
        <v/>
      </c>
      <c r="Q15" s="331"/>
      <c r="R15" s="403" t="str">
        <f ca="1">IF(H15="","",IF(Q15="",WORKDAY(P15,$R$9),WORKDAY(Q15,$R$9)))</f>
        <v/>
      </c>
      <c r="S15" s="403"/>
      <c r="T15" s="56"/>
      <c r="U15" s="56"/>
      <c r="V15" s="56"/>
    </row>
    <row r="16" spans="1:22" ht="15.75" customHeight="1">
      <c r="A16" s="56"/>
      <c r="B16" s="116"/>
      <c r="C16" s="116"/>
      <c r="D16" s="116"/>
      <c r="E16" s="116"/>
      <c r="F16" s="56"/>
      <c r="G16" s="73"/>
      <c r="H16" s="354" t="str">
        <f>IF(batch2Start="","",IF(G16=0,"",WORKDAY(batch2Start,7)))</f>
        <v/>
      </c>
      <c r="I16" s="357"/>
      <c r="J16" s="354" t="str">
        <f t="shared" ref="J16:J28" si="6">IFERROR(IF(I16="",WORKDAY(H16,$J$9),WORKDAY(I16,$J$9)),"")</f>
        <v/>
      </c>
      <c r="K16" s="354" t="str">
        <f t="shared" si="5"/>
        <v/>
      </c>
      <c r="L16" s="357"/>
      <c r="M16" s="354" t="str">
        <f>IFERROR(IF(L16="",WORKDAY(K16,$M$9),WORKDAY(L16,$M$9)),"")</f>
        <v/>
      </c>
      <c r="N16" s="354" t="str">
        <f>IF(H16&lt;&gt;"",WORKDAY(M16,$N$9),"")</f>
        <v/>
      </c>
      <c r="O16" s="357"/>
      <c r="P16" s="354" t="str">
        <f>IF(H16="","",IF(O16="",WORKDAY(N16,$P$9),WORKDAY(O16,$P$9)))</f>
        <v/>
      </c>
      <c r="Q16" s="357"/>
      <c r="R16" s="403" t="str">
        <f t="shared" ref="R16:R28" si="7">IF(H16="","",IF(Q16="",WORKDAY(P16,$R$9),WORKDAY(Q16,$R$9)))</f>
        <v/>
      </c>
      <c r="S16" s="354"/>
      <c r="T16" s="56"/>
      <c r="U16" s="56"/>
      <c r="V16" s="56"/>
    </row>
    <row r="17" spans="1:22">
      <c r="A17" s="56"/>
      <c r="B17" s="116"/>
      <c r="C17" s="116"/>
      <c r="D17" s="116"/>
      <c r="E17" s="116"/>
      <c r="F17" s="56"/>
      <c r="G17" s="73"/>
      <c r="H17" s="354" t="str">
        <f>IF(batch2Start="","",IF(G17=0,"",WORKDAY(batch2Start,7)))</f>
        <v/>
      </c>
      <c r="I17" s="357"/>
      <c r="J17" s="354" t="str">
        <f t="shared" si="6"/>
        <v/>
      </c>
      <c r="K17" s="354" t="str">
        <f t="shared" si="5"/>
        <v/>
      </c>
      <c r="L17" s="357"/>
      <c r="M17" s="354" t="str">
        <f t="shared" ref="M17" si="8">IFERROR(IF(L17="",WORKDAY(K17,$M$9),WORKDAY(L17,$M$9)),"")</f>
        <v/>
      </c>
      <c r="N17" s="354" t="str">
        <f t="shared" ref="N17:N28" si="9">IF(H17&lt;&gt;"",WORKDAY(M17,$N$9),"")</f>
        <v/>
      </c>
      <c r="O17" s="357"/>
      <c r="P17" s="354" t="str">
        <f t="shared" ref="P17:P28" si="10">IF(H17="","",IF(O17="",WORKDAY(N17,$P$9),WORKDAY(O17,$P$9)))</f>
        <v/>
      </c>
      <c r="Q17" s="357"/>
      <c r="R17" s="403" t="str">
        <f t="shared" si="7"/>
        <v/>
      </c>
      <c r="S17" s="354"/>
      <c r="T17" s="56"/>
      <c r="U17" s="56"/>
      <c r="V17" s="56"/>
    </row>
    <row r="18" spans="1:22">
      <c r="A18" s="56"/>
      <c r="B18" s="116"/>
      <c r="C18" s="116"/>
      <c r="D18" s="116"/>
      <c r="E18" s="116"/>
      <c r="F18" s="56"/>
      <c r="G18" s="73"/>
      <c r="H18" s="354" t="str">
        <f>IF(batch2Start="","",IF(G18=0,"",WORKDAY(batch2Start,7)))</f>
        <v/>
      </c>
      <c r="I18" s="357"/>
      <c r="J18" s="354" t="str">
        <f t="shared" si="6"/>
        <v/>
      </c>
      <c r="K18" s="354" t="str">
        <f t="shared" si="5"/>
        <v/>
      </c>
      <c r="L18" s="357"/>
      <c r="M18" s="354" t="str">
        <f>IFERROR(IF(L18="",WORKDAY(K18,$M$9),WORKDAY(L18,$M$9)),"")</f>
        <v/>
      </c>
      <c r="N18" s="354" t="str">
        <f t="shared" si="9"/>
        <v/>
      </c>
      <c r="O18" s="357"/>
      <c r="P18" s="354" t="str">
        <f t="shared" si="10"/>
        <v/>
      </c>
      <c r="Q18" s="357"/>
      <c r="R18" s="403" t="str">
        <f t="shared" si="7"/>
        <v/>
      </c>
      <c r="S18" s="354"/>
      <c r="T18" s="56"/>
      <c r="U18" s="56"/>
      <c r="V18" s="56"/>
    </row>
    <row r="19" spans="1:22" ht="15.75" thickBot="1">
      <c r="A19" s="56"/>
      <c r="B19" s="116"/>
      <c r="C19" s="116"/>
      <c r="D19" s="116"/>
      <c r="E19" s="116"/>
      <c r="F19" s="56"/>
      <c r="G19" s="73"/>
      <c r="H19" s="405" t="str">
        <f>IF(batch2Start="","",IF(G19="","",WORKDAY(batch2Start,7)))</f>
        <v/>
      </c>
      <c r="I19" s="357"/>
      <c r="J19" s="354" t="str">
        <f t="shared" si="6"/>
        <v/>
      </c>
      <c r="K19" s="354" t="str">
        <f t="shared" si="5"/>
        <v/>
      </c>
      <c r="L19" s="357"/>
      <c r="M19" s="354" t="str">
        <f>IFERROR(IF(L19="",WORKDAY(K19,$M$9),WORKDAY(L19,$M$9)),"")</f>
        <v/>
      </c>
      <c r="N19" s="354" t="str">
        <f t="shared" si="9"/>
        <v/>
      </c>
      <c r="O19" s="357"/>
      <c r="P19" s="358" t="str">
        <f t="shared" si="10"/>
        <v/>
      </c>
      <c r="Q19" s="357"/>
      <c r="R19" s="463" t="str">
        <f t="shared" si="7"/>
        <v/>
      </c>
      <c r="S19" s="405"/>
      <c r="T19" s="56"/>
      <c r="U19" s="56"/>
      <c r="V19" s="56"/>
    </row>
    <row r="20" spans="1:22">
      <c r="A20" s="56"/>
      <c r="B20" s="56"/>
      <c r="C20" s="56"/>
      <c r="D20" s="116"/>
      <c r="E20" s="116"/>
      <c r="F20" s="333" t="s">
        <v>260</v>
      </c>
      <c r="G20" s="320" t="str" cm="1">
        <f t="array" aca="1" ref="G20" ca="1">IFERROR(_xlfn._xlws.FILTER(References!$E$237:$E$536,(References!$D$237:$D$536=$B$7)),"")</f>
        <v/>
      </c>
      <c r="H20" s="403" t="str">
        <f ca="1">IF(batch3Start="","",IF(G20=0,"",WORKDAY(batch3Start,7)))</f>
        <v/>
      </c>
      <c r="I20" s="331"/>
      <c r="J20" s="330" t="str">
        <f t="shared" ca="1" si="6"/>
        <v/>
      </c>
      <c r="K20" s="330" t="str">
        <f t="shared" ca="1" si="5"/>
        <v/>
      </c>
      <c r="L20" s="331"/>
      <c r="M20" s="330" t="str">
        <f t="shared" ref="M20:M24" ca="1" si="11">IFERROR(IF(L20="",WORKDAY(K20,$M$9),WORKDAY(L20,$M$9)),"")</f>
        <v/>
      </c>
      <c r="N20" s="330" t="str">
        <f t="shared" ca="1" si="9"/>
        <v/>
      </c>
      <c r="O20" s="331"/>
      <c r="P20" s="330" t="str">
        <f t="shared" ca="1" si="10"/>
        <v/>
      </c>
      <c r="Q20" s="331"/>
      <c r="R20" s="330" t="str">
        <f t="shared" ca="1" si="7"/>
        <v/>
      </c>
      <c r="S20" s="403"/>
      <c r="T20" s="56"/>
      <c r="U20" s="56"/>
      <c r="V20" s="56"/>
    </row>
    <row r="21" spans="1:22">
      <c r="A21" s="56"/>
      <c r="B21" s="56"/>
      <c r="C21" s="56"/>
      <c r="D21" s="116"/>
      <c r="E21" s="116"/>
      <c r="F21" s="56"/>
      <c r="G21" s="73"/>
      <c r="H21" s="354" t="str">
        <f>IF(batch3Start="","",IF(G21=0,"",WORKDAY(batch3Start,7)))</f>
        <v/>
      </c>
      <c r="I21" s="357"/>
      <c r="J21" s="354" t="str">
        <f t="shared" si="6"/>
        <v/>
      </c>
      <c r="K21" s="354" t="str">
        <f t="shared" si="5"/>
        <v/>
      </c>
      <c r="L21" s="357"/>
      <c r="M21" s="354" t="str">
        <f t="shared" si="11"/>
        <v/>
      </c>
      <c r="N21" s="354" t="str">
        <f>IF(H21&lt;&gt;"",WORKDAY(M21,$N$9),"")</f>
        <v/>
      </c>
      <c r="O21" s="357"/>
      <c r="P21" s="354" t="str">
        <f t="shared" si="10"/>
        <v/>
      </c>
      <c r="Q21" s="357"/>
      <c r="R21" s="403" t="str">
        <f t="shared" si="7"/>
        <v/>
      </c>
      <c r="S21" s="354"/>
      <c r="T21" s="56"/>
      <c r="U21" s="56"/>
      <c r="V21" s="56"/>
    </row>
    <row r="22" spans="1:22" ht="15.75">
      <c r="A22" s="715" t="s">
        <v>740</v>
      </c>
      <c r="B22" s="715"/>
      <c r="C22" s="715"/>
      <c r="D22" s="116"/>
      <c r="E22" s="116"/>
      <c r="F22" s="56"/>
      <c r="G22" s="73"/>
      <c r="H22" s="354" t="str">
        <f>IF(batch3Start="","",IF(G22=0,"",WORKDAY(batch3Start,7)))</f>
        <v/>
      </c>
      <c r="I22" s="357"/>
      <c r="J22" s="354" t="str">
        <f t="shared" si="6"/>
        <v/>
      </c>
      <c r="K22" s="354" t="str">
        <f t="shared" si="5"/>
        <v/>
      </c>
      <c r="L22" s="357"/>
      <c r="M22" s="354" t="str">
        <f t="shared" si="11"/>
        <v/>
      </c>
      <c r="N22" s="354" t="str">
        <f t="shared" si="9"/>
        <v/>
      </c>
      <c r="O22" s="357"/>
      <c r="P22" s="354" t="str">
        <f t="shared" si="10"/>
        <v/>
      </c>
      <c r="Q22" s="357"/>
      <c r="R22" s="403" t="str">
        <f t="shared" si="7"/>
        <v/>
      </c>
      <c r="S22" s="354"/>
      <c r="T22" s="56"/>
      <c r="U22" s="56"/>
      <c r="V22" s="56"/>
    </row>
    <row r="23" spans="1:22">
      <c r="A23" s="117" t="s">
        <v>741</v>
      </c>
      <c r="B23" s="117" t="s">
        <v>742</v>
      </c>
      <c r="C23" s="117" t="s">
        <v>743</v>
      </c>
      <c r="D23" s="116"/>
      <c r="E23" s="116"/>
      <c r="F23" s="56"/>
      <c r="G23" s="73"/>
      <c r="H23" s="354" t="str">
        <f>IF(batch3Start="","",IF(G23=0,"",WORKDAY(batch3Start,7)))</f>
        <v/>
      </c>
      <c r="I23" s="357"/>
      <c r="J23" s="354" t="str">
        <f t="shared" si="6"/>
        <v/>
      </c>
      <c r="K23" s="354" t="str">
        <f t="shared" si="5"/>
        <v/>
      </c>
      <c r="L23" s="357"/>
      <c r="M23" s="354" t="str">
        <f t="shared" si="11"/>
        <v/>
      </c>
      <c r="N23" s="354" t="str">
        <f t="shared" si="9"/>
        <v/>
      </c>
      <c r="O23" s="357"/>
      <c r="P23" s="354" t="str">
        <f t="shared" si="10"/>
        <v/>
      </c>
      <c r="Q23" s="357"/>
      <c r="R23" s="403" t="str">
        <f t="shared" si="7"/>
        <v/>
      </c>
      <c r="S23" s="354"/>
      <c r="T23" s="56"/>
      <c r="U23" s="56"/>
      <c r="V23" s="56"/>
    </row>
    <row r="24" spans="1:22" ht="15.75" thickBot="1">
      <c r="A24" s="56" t="e" cm="1" vm="1">
        <f t="array" ref="A24">_xlfn._xlws.FILTER(mats_tbl[Unique Material Name],mats_tbl[Translation?]="Yes")</f>
        <v>#VALUE!</v>
      </c>
      <c r="B24" s="116" t="e" vm="2">
        <f ca="1">IF(A24&lt;&gt;"",IF(_xlfn.XLOOKUP(A24,mats_tbl[Unique Material Name],mats_tbl[Audience])="Patient-Facing Pre-Consent",VLOOKUP($B$7,'CLMs Strategies'!$A$7:$F$57,3),VLOOKUP($B$7,'CLMs Strategies'!$A$7:$F$57,4)),"")</f>
        <v>#VALUE!</v>
      </c>
      <c r="C24" s="116" t="e" vm="2">
        <f ca="1">IF(A24&lt;&gt;"",IF(_xlfn.XLOOKUP(A24,mats_tbl[Unique Material Name],mats_tbl[Audience])="Patient-Facing Pre-Consent",VLOOKUP($B$7,'CLMs Strategies'!$A$7:$F$57,5),VLOOKUP($B$7,'CLMs Strategies'!$A$7:$F$57,6)),"")</f>
        <v>#VALUE!</v>
      </c>
      <c r="D24" s="116"/>
      <c r="E24" s="116"/>
      <c r="F24" s="56"/>
      <c r="G24" s="73"/>
      <c r="H24" s="405" t="str">
        <f>IF(batch3Start="","",IF(G24=0,"",WORKDAY(batch3Start,7)))</f>
        <v/>
      </c>
      <c r="I24" s="357"/>
      <c r="J24" s="354" t="str">
        <f t="shared" si="6"/>
        <v/>
      </c>
      <c r="K24" s="354" t="str">
        <f t="shared" si="5"/>
        <v/>
      </c>
      <c r="L24" s="357"/>
      <c r="M24" s="354" t="str">
        <f t="shared" si="11"/>
        <v/>
      </c>
      <c r="N24" s="354" t="str">
        <f t="shared" si="9"/>
        <v/>
      </c>
      <c r="O24" s="357"/>
      <c r="P24" s="405" t="str">
        <f t="shared" si="10"/>
        <v/>
      </c>
      <c r="Q24" s="357"/>
      <c r="R24" s="464" t="str">
        <f t="shared" si="7"/>
        <v/>
      </c>
      <c r="S24" s="405"/>
      <c r="T24" s="56"/>
      <c r="U24" s="56"/>
      <c r="V24" s="56"/>
    </row>
    <row r="25" spans="1:22">
      <c r="A25" s="56"/>
      <c r="B25" s="116" t="str">
        <f ca="1">IF(A25&lt;&gt;"",IF(_xlfn.XLOOKUP(A25,mats_tbl[Unique Material Name],mats_tbl[Audience])="Patient-Facing Pre-Consent",VLOOKUP($B$7,'CLMs Strategies'!$A$7:$F$57,3),VLOOKUP($B$7,'CLMs Strategies'!$A$7:$F$57,4)),"")</f>
        <v/>
      </c>
      <c r="C25" s="116" t="str">
        <f ca="1">IF(A25&lt;&gt;"",IF(_xlfn.XLOOKUP(A25,mats_tbl[Unique Material Name],mats_tbl[Audience])="Patient-Facing Pre-Consent",VLOOKUP($B$7,'CLMs Strategies'!$A$7:$F$57,5),VLOOKUP($B$7,'CLMs Strategies'!$A$7:$F$57,6)),"")</f>
        <v/>
      </c>
      <c r="D25" s="116"/>
      <c r="E25" s="116"/>
      <c r="F25" s="333" t="s">
        <v>261</v>
      </c>
      <c r="G25" s="320" t="str" cm="1">
        <f t="array" aca="1" ref="G25" ca="1">IFERROR(_xlfn._xlws.FILTER(References!$E$237:$E$536,(References!$D$237:$D$536=$B$7)),"")</f>
        <v/>
      </c>
      <c r="H25" s="403" t="str">
        <f ca="1">IF(batch4Start="","",IF(G25=0,"",WORKDAY(batch4Start,7)))</f>
        <v/>
      </c>
      <c r="I25" s="331"/>
      <c r="J25" s="330" t="str">
        <f t="shared" ca="1" si="6"/>
        <v/>
      </c>
      <c r="K25" s="330" t="str">
        <f t="shared" ca="1" si="5"/>
        <v/>
      </c>
      <c r="L25" s="331"/>
      <c r="M25" s="330" t="str">
        <f ca="1">IFERROR(IF(L25="",WORKDAY(K25,$M$9),WORKDAY(L25,$M$9)),"")</f>
        <v/>
      </c>
      <c r="N25" s="330" t="str">
        <f t="shared" ca="1" si="9"/>
        <v/>
      </c>
      <c r="O25" s="331"/>
      <c r="P25" s="403" t="str">
        <f t="shared" ca="1" si="10"/>
        <v/>
      </c>
      <c r="Q25" s="331"/>
      <c r="R25" s="403" t="str">
        <f t="shared" ca="1" si="7"/>
        <v/>
      </c>
      <c r="S25" s="403"/>
      <c r="T25" s="56"/>
      <c r="U25" s="56"/>
      <c r="V25" s="56"/>
    </row>
    <row r="26" spans="1:22">
      <c r="A26" s="56"/>
      <c r="B26" s="116" t="str">
        <f ca="1">IF(A26&lt;&gt;"",IF(_xlfn.XLOOKUP(A26,mats_tbl[Unique Material Name],mats_tbl[Audience])="Patient-Facing Pre-Consent",VLOOKUP($B$7,'CLMs Strategies'!$A$7:$F$57,3),VLOOKUP($B$7,'CLMs Strategies'!$A$7:$F$57,4)),"")</f>
        <v/>
      </c>
      <c r="C26" s="116" t="str">
        <f ca="1">IF(A26&lt;&gt;"",IF(_xlfn.XLOOKUP(A26,mats_tbl[Unique Material Name],mats_tbl[Audience])="Patient-Facing Pre-Consent",VLOOKUP($B$7,'CLMs Strategies'!$A$7:$F$57,5),VLOOKUP($B$7,'CLMs Strategies'!$A$7:$F$57,6)),"")</f>
        <v/>
      </c>
      <c r="D26" s="116"/>
      <c r="E26" s="116"/>
      <c r="F26" s="56"/>
      <c r="G26" s="73"/>
      <c r="H26" s="354" t="str">
        <f>IF(batch4Start="","",IF(G26=0,"",WORKDAY(batch4Start,7)))</f>
        <v/>
      </c>
      <c r="I26" s="357"/>
      <c r="J26" s="354" t="str">
        <f t="shared" si="6"/>
        <v/>
      </c>
      <c r="K26" s="354" t="str">
        <f t="shared" si="5"/>
        <v/>
      </c>
      <c r="L26" s="357"/>
      <c r="M26" s="354" t="str">
        <f>IFERROR(IF(L26="",WORKDAY(K26,$M$9),WORKDAY(L26,$M$9)),"")</f>
        <v/>
      </c>
      <c r="N26" s="354" t="str">
        <f t="shared" si="9"/>
        <v/>
      </c>
      <c r="O26" s="357"/>
      <c r="P26" s="354" t="str">
        <f t="shared" si="10"/>
        <v/>
      </c>
      <c r="Q26" s="357"/>
      <c r="R26" s="403" t="str">
        <f t="shared" si="7"/>
        <v/>
      </c>
      <c r="S26" s="354"/>
      <c r="T26" s="56"/>
      <c r="U26" s="56"/>
      <c r="V26" s="56"/>
    </row>
    <row r="27" spans="1:22">
      <c r="A27" s="56"/>
      <c r="B27" s="116" t="str">
        <f ca="1">IF(A27&lt;&gt;"",IF(_xlfn.XLOOKUP(A27,mats_tbl[Unique Material Name],mats_tbl[Audience])="Patient-Facing Pre-Consent",VLOOKUP($B$7,'CLMs Strategies'!$A$7:$F$57,3),VLOOKUP($B$7,'CLMs Strategies'!$A$7:$F$57,4)),"")</f>
        <v/>
      </c>
      <c r="C27" s="116" t="str">
        <f ca="1">IF(A27&lt;&gt;"",IF(_xlfn.XLOOKUP(A27,mats_tbl[Unique Material Name],mats_tbl[Audience])="Patient-Facing Pre-Consent",VLOOKUP($B$7,'CLMs Strategies'!$A$7:$F$57,5),VLOOKUP($B$7,'CLMs Strategies'!$A$7:$F$57,6)),"")</f>
        <v/>
      </c>
      <c r="D27" s="116"/>
      <c r="E27" s="116"/>
      <c r="F27" s="56"/>
      <c r="G27" s="73"/>
      <c r="H27" s="354" t="str">
        <f>IF(batch4Start="","",IF(G27=0,"",WORKDAY(batch4Start,7)))</f>
        <v/>
      </c>
      <c r="I27" s="357"/>
      <c r="J27" s="354" t="str">
        <f>IFERROR(IF(I27="",WORKDAY(H27,$J$9),WORKDAY(I27,$J$9)),"")</f>
        <v/>
      </c>
      <c r="K27" s="354" t="str">
        <f t="shared" si="5"/>
        <v/>
      </c>
      <c r="L27" s="357"/>
      <c r="M27" s="354" t="str">
        <f t="shared" ref="M27:M28" si="12">IFERROR(IF(L27="",WORKDAY(K27,$M$9),WORKDAY(L27,$M$9)),"")</f>
        <v/>
      </c>
      <c r="N27" s="354" t="str">
        <f t="shared" si="9"/>
        <v/>
      </c>
      <c r="O27" s="357"/>
      <c r="P27" s="354" t="str">
        <f t="shared" si="10"/>
        <v/>
      </c>
      <c r="Q27" s="357"/>
      <c r="R27" s="403" t="str">
        <f t="shared" si="7"/>
        <v/>
      </c>
      <c r="S27" s="354"/>
      <c r="T27" s="56"/>
      <c r="U27" s="56"/>
      <c r="V27" s="56"/>
    </row>
    <row r="28" spans="1:22">
      <c r="A28" s="56"/>
      <c r="B28" s="116" t="str">
        <f ca="1">IF(A28&lt;&gt;"",IF(_xlfn.XLOOKUP(A28,mats_tbl[Unique Material Name],mats_tbl[Audience])="Patient-Facing Pre-Consent",VLOOKUP($B$7,'CLMs Strategies'!$A$7:$F$57,3),VLOOKUP($B$7,'CLMs Strategies'!$A$7:$F$57,4)),"")</f>
        <v/>
      </c>
      <c r="C28" s="116" t="str">
        <f ca="1">IF(A28&lt;&gt;"",IF(_xlfn.XLOOKUP(A28,mats_tbl[Unique Material Name],mats_tbl[Audience])="Patient-Facing Pre-Consent",VLOOKUP($B$7,'CLMs Strategies'!$A$7:$F$57,5),VLOOKUP($B$7,'CLMs Strategies'!$A$7:$F$57,6)),"")</f>
        <v/>
      </c>
      <c r="D28" s="116"/>
      <c r="E28" s="116"/>
      <c r="F28" s="56"/>
      <c r="G28" s="73"/>
      <c r="H28" s="354" t="str">
        <f>IF(batch4Start="","",IF(G28=0,"",WORKDAY(batch4Start,7)))</f>
        <v/>
      </c>
      <c r="I28" s="357"/>
      <c r="J28" s="354" t="str">
        <f t="shared" si="6"/>
        <v/>
      </c>
      <c r="K28" s="354" t="str">
        <f t="shared" si="5"/>
        <v/>
      </c>
      <c r="L28" s="357"/>
      <c r="M28" s="354" t="str">
        <f t="shared" si="12"/>
        <v/>
      </c>
      <c r="N28" s="354" t="str">
        <f t="shared" si="9"/>
        <v/>
      </c>
      <c r="O28" s="357"/>
      <c r="P28" s="354" t="str">
        <f t="shared" si="10"/>
        <v/>
      </c>
      <c r="Q28" s="357"/>
      <c r="R28" s="403" t="str">
        <f t="shared" si="7"/>
        <v/>
      </c>
      <c r="S28" s="354"/>
      <c r="T28" s="56"/>
      <c r="U28" s="56"/>
      <c r="V28" s="56"/>
    </row>
    <row r="29" spans="1:22">
      <c r="A29" s="56"/>
      <c r="B29" s="116" t="str">
        <f ca="1">IF(A29&lt;&gt;"",IF(_xlfn.XLOOKUP(A29,mats_tbl[Unique Material Name],mats_tbl[Audience])="Patient-Facing Pre-Consent",VLOOKUP($B$7,'CLMs Strategies'!$A$7:$F$57,3),VLOOKUP($B$7,'CLMs Strategies'!$A$7:$F$57,4)),"")</f>
        <v/>
      </c>
      <c r="C29" s="116" t="str">
        <f ca="1">IF(A29&lt;&gt;"",IF(_xlfn.XLOOKUP(A29,mats_tbl[Unique Material Name],mats_tbl[Audience])="Patient-Facing Pre-Consent",VLOOKUP($B$7,'CLMs Strategies'!$A$7:$F$57,5),VLOOKUP($B$7,'CLMs Strategies'!$A$7:$F$57,6)),"")</f>
        <v/>
      </c>
      <c r="D29" s="116"/>
      <c r="E29" s="116"/>
      <c r="F29" s="56"/>
      <c r="G29" s="321"/>
      <c r="H29" s="358"/>
      <c r="I29" s="356"/>
      <c r="J29" s="356"/>
      <c r="K29" s="356"/>
      <c r="L29" s="356"/>
      <c r="M29" s="356"/>
      <c r="N29" s="356"/>
      <c r="O29" s="356"/>
      <c r="P29" s="116"/>
      <c r="Q29" s="356"/>
      <c r="R29" s="116"/>
      <c r="S29" s="356"/>
      <c r="T29" s="56"/>
      <c r="U29" s="56"/>
      <c r="V29" s="56"/>
    </row>
    <row r="30" spans="1:22">
      <c r="A30" s="56"/>
      <c r="B30" s="116" t="str">
        <f ca="1">IF(A30&lt;&gt;"",IF(_xlfn.XLOOKUP(A30,mats_tbl[Unique Material Name],mats_tbl[Audience])="Patient-Facing Pre-Consent",VLOOKUP($B$7,'CLMs Strategies'!$A$7:$F$57,3),VLOOKUP($B$7,'CLMs Strategies'!$A$7:$F$57,4)),"")</f>
        <v/>
      </c>
      <c r="C30" s="116" t="str">
        <f ca="1">IF(A30&lt;&gt;"",IF(_xlfn.XLOOKUP(A30,mats_tbl[Unique Material Name],mats_tbl[Audience])="Patient-Facing Pre-Consent",VLOOKUP($B$7,'CLMs Strategies'!$A$7:$F$57,5),VLOOKUP($B$7,'CLMs Strategies'!$A$7:$F$57,6)),"")</f>
        <v/>
      </c>
      <c r="D30" s="116"/>
      <c r="E30" s="116"/>
      <c r="F30" s="56"/>
      <c r="G30" s="56"/>
      <c r="H30" s="56"/>
      <c r="I30" s="56"/>
      <c r="J30" s="56"/>
      <c r="K30" s="56"/>
      <c r="L30" s="56"/>
      <c r="M30" s="56"/>
      <c r="N30" s="56"/>
      <c r="O30" s="56"/>
      <c r="P30" s="56"/>
      <c r="Q30" s="56"/>
      <c r="R30" s="56"/>
      <c r="S30" s="56"/>
      <c r="T30" s="56"/>
      <c r="U30" s="56"/>
      <c r="V30" s="56"/>
    </row>
    <row r="31" spans="1:22">
      <c r="A31" s="56"/>
      <c r="B31" s="116" t="str">
        <f ca="1">IF(A31&lt;&gt;"",IF(_xlfn.XLOOKUP(A31,mats_tbl[Unique Material Name],mats_tbl[Audience])="Patient-Facing Pre-Consent",VLOOKUP($B$7,'CLMs Strategies'!$A$7:$F$57,3),VLOOKUP($B$7,'CLMs Strategies'!$A$7:$F$57,4)),"")</f>
        <v/>
      </c>
      <c r="C31" s="116" t="str">
        <f ca="1">IF(A31&lt;&gt;"",IF(_xlfn.XLOOKUP(A31,mats_tbl[Unique Material Name],mats_tbl[Audience])="Patient-Facing Pre-Consent",VLOOKUP($B$7,'CLMs Strategies'!$A$7:$F$57,5),VLOOKUP($B$7,'CLMs Strategies'!$A$7:$F$57,6)),"")</f>
        <v/>
      </c>
      <c r="D31" s="116"/>
      <c r="E31" s="116"/>
      <c r="F31" s="56"/>
      <c r="G31" s="56"/>
      <c r="H31" s="56"/>
      <c r="I31" s="56"/>
      <c r="J31" s="56"/>
      <c r="K31" s="56"/>
      <c r="L31" s="56"/>
      <c r="M31" s="56"/>
      <c r="N31" s="56"/>
      <c r="O31" s="56"/>
      <c r="P31" s="56"/>
      <c r="Q31" s="56"/>
      <c r="R31" s="56"/>
      <c r="S31" s="56"/>
      <c r="T31" s="56"/>
      <c r="U31" s="56"/>
      <c r="V31" s="56"/>
    </row>
    <row r="32" spans="1:22">
      <c r="A32" s="56"/>
      <c r="B32" s="116" t="str">
        <f ca="1">IF(A32&lt;&gt;"",IF(_xlfn.XLOOKUP(A32,mats_tbl[Unique Material Name],mats_tbl[Audience])="Patient-Facing Pre-Consent",VLOOKUP($B$7,'CLMs Strategies'!$A$7:$F$57,3),VLOOKUP($B$7,'CLMs Strategies'!$A$7:$F$57,4)),"")</f>
        <v/>
      </c>
      <c r="C32" s="116" t="str">
        <f ca="1">IF(A32&lt;&gt;"",IF(_xlfn.XLOOKUP(A32,mats_tbl[Unique Material Name],mats_tbl[Audience])="Patient-Facing Pre-Consent",VLOOKUP($B$7,'CLMs Strategies'!$A$7:$F$57,5),VLOOKUP($B$7,'CLMs Strategies'!$A$7:$F$57,6)),"")</f>
        <v/>
      </c>
      <c r="D32" s="56"/>
      <c r="E32" s="56"/>
      <c r="F32" s="56"/>
      <c r="G32" s="56"/>
      <c r="H32" s="56"/>
      <c r="I32" s="56"/>
      <c r="J32" s="56"/>
      <c r="K32" s="56"/>
      <c r="L32" s="56"/>
      <c r="M32" s="56"/>
      <c r="N32" s="56"/>
      <c r="O32" s="56"/>
      <c r="P32" s="56"/>
      <c r="Q32" s="56"/>
      <c r="R32" s="56"/>
      <c r="S32" s="56"/>
      <c r="T32" s="56"/>
      <c r="U32" s="56"/>
      <c r="V32" s="56"/>
    </row>
    <row r="33" spans="1:20">
      <c r="A33" s="56"/>
      <c r="B33" s="116" t="str">
        <f ca="1">IF(A33&lt;&gt;"",IF(_xlfn.XLOOKUP(A33,mats_tbl[Unique Material Name],mats_tbl[Audience])="Patient-Facing Pre-Consent",VLOOKUP($B$7,'CLMs Strategies'!$A$7:$F$57,3),VLOOKUP($B$7,'CLMs Strategies'!$A$7:$F$57,4)),"")</f>
        <v/>
      </c>
      <c r="C33" s="116" t="str">
        <f ca="1">IF(A33&lt;&gt;"",IF(_xlfn.XLOOKUP(A33,mats_tbl[Unique Material Name],mats_tbl[Audience])="Patient-Facing Pre-Consent",VLOOKUP($B$7,'CLMs Strategies'!$A$7:$F$57,5),VLOOKUP($B$7,'CLMs Strategies'!$A$7:$F$57,6)),"")</f>
        <v/>
      </c>
      <c r="D33" s="56"/>
      <c r="E33" s="56"/>
      <c r="F33" s="56"/>
      <c r="G33" s="56"/>
      <c r="H33" s="56"/>
      <c r="I33" s="56"/>
      <c r="J33" s="56"/>
      <c r="K33" s="56"/>
      <c r="L33" s="56"/>
      <c r="M33" s="56"/>
      <c r="N33" s="56"/>
      <c r="O33" s="56"/>
      <c r="P33" s="56"/>
      <c r="Q33" s="56"/>
      <c r="R33" s="56"/>
      <c r="S33" s="56"/>
      <c r="T33" s="56"/>
    </row>
    <row r="34" spans="1:20">
      <c r="A34" s="56"/>
      <c r="B34" s="116" t="str">
        <f ca="1">IF(A34&lt;&gt;"",IF(_xlfn.XLOOKUP(A34,mats_tbl[Unique Material Name],mats_tbl[Audience])="Patient-Facing Pre-Consent",VLOOKUP($B$7,'CLMs Strategies'!$A$7:$F$57,3),VLOOKUP($B$7,'CLMs Strategies'!$A$7:$F$57,4)),"")</f>
        <v/>
      </c>
      <c r="C34" s="116" t="str">
        <f ca="1">IF(A34&lt;&gt;"",IF(_xlfn.XLOOKUP(A34,mats_tbl[Unique Material Name],mats_tbl[Audience])="Patient-Facing Pre-Consent",VLOOKUP($B$7,'CLMs Strategies'!$A$7:$F$57,5),VLOOKUP($B$7,'CLMs Strategies'!$A$7:$F$57,6)),"")</f>
        <v/>
      </c>
      <c r="D34" s="56"/>
      <c r="E34" s="56"/>
      <c r="F34" s="56"/>
      <c r="G34" s="56"/>
      <c r="H34" s="56"/>
      <c r="I34" s="56"/>
      <c r="J34" s="56"/>
      <c r="K34" s="56"/>
      <c r="L34" s="56"/>
      <c r="M34" s="56"/>
      <c r="N34" s="56"/>
      <c r="O34" s="56"/>
      <c r="P34" s="56"/>
      <c r="Q34" s="56"/>
      <c r="R34" s="56"/>
      <c r="S34" s="56"/>
      <c r="T34" s="56"/>
    </row>
    <row r="35" spans="1:20">
      <c r="A35" s="56"/>
      <c r="B35" s="116" t="str">
        <f ca="1">IF(A35&lt;&gt;"",IF(_xlfn.XLOOKUP(A35,mats_tbl[Unique Material Name],mats_tbl[Audience])="Patient-Facing Pre-Consent",VLOOKUP($B$7,'CLMs Strategies'!$A$7:$F$57,3),VLOOKUP($B$7,'CLMs Strategies'!$A$7:$F$57,4)),"")</f>
        <v/>
      </c>
      <c r="C35" s="116" t="str">
        <f ca="1">IF(A35&lt;&gt;"",IF(_xlfn.XLOOKUP(A35,mats_tbl[Unique Material Name],mats_tbl[Audience])="Patient-Facing Pre-Consent",VLOOKUP($B$7,'CLMs Strategies'!$A$7:$F$57,5),VLOOKUP($B$7,'CLMs Strategies'!$A$7:$F$57,6)),"")</f>
        <v/>
      </c>
      <c r="D35" s="56"/>
      <c r="E35" s="56"/>
      <c r="F35" s="56"/>
      <c r="G35" s="56"/>
      <c r="H35" s="56"/>
      <c r="I35" s="56"/>
      <c r="J35" s="56"/>
      <c r="K35" s="56"/>
      <c r="L35" s="56"/>
      <c r="M35" s="56"/>
      <c r="N35" s="56"/>
      <c r="O35" s="56"/>
      <c r="P35" s="56"/>
      <c r="Q35" s="56"/>
      <c r="R35" s="56"/>
      <c r="S35" s="56"/>
      <c r="T35" s="56"/>
    </row>
    <row r="36" spans="1:20">
      <c r="A36" s="56"/>
      <c r="B36" s="116" t="str">
        <f ca="1">IF(A36&lt;&gt;"",IF(_xlfn.XLOOKUP(A36,mats_tbl[Unique Material Name],mats_tbl[Audience])="Patient-Facing Pre-Consent",VLOOKUP($B$7,'CLMs Strategies'!$A$7:$F$57,3),VLOOKUP($B$7,'CLMs Strategies'!$A$7:$F$57,4)),"")</f>
        <v/>
      </c>
      <c r="C36" s="116" t="str">
        <f ca="1">IF(A36&lt;&gt;"",IF(_xlfn.XLOOKUP(A36,mats_tbl[Unique Material Name],mats_tbl[Audience])="Patient-Facing Pre-Consent",VLOOKUP($B$7,'CLMs Strategies'!$A$7:$F$57,5),VLOOKUP($B$7,'CLMs Strategies'!$A$7:$F$57,6)),"")</f>
        <v/>
      </c>
      <c r="D36" s="56"/>
      <c r="E36" s="56"/>
      <c r="F36" s="56"/>
      <c r="G36" s="56"/>
      <c r="H36" s="56"/>
      <c r="I36" s="56"/>
      <c r="J36" s="56"/>
      <c r="K36" s="56"/>
      <c r="L36" s="56"/>
      <c r="M36" s="56"/>
      <c r="N36" s="56"/>
      <c r="O36" s="56"/>
      <c r="P36" s="56"/>
      <c r="Q36" s="56"/>
      <c r="R36" s="56"/>
      <c r="S36" s="56"/>
      <c r="T36" s="56"/>
    </row>
    <row r="37" spans="1:20">
      <c r="A37" s="56"/>
      <c r="B37" s="116" t="str">
        <f ca="1">IF(A37&lt;&gt;"",IF(_xlfn.XLOOKUP(A37,mats_tbl[Unique Material Name],mats_tbl[Audience])="Patient-Facing Pre-Consent",VLOOKUP($B$7,'CLMs Strategies'!$A$7:$F$57,3),VLOOKUP($B$7,'CLMs Strategies'!$A$7:$F$57,4)),"")</f>
        <v/>
      </c>
      <c r="C37" s="116" t="str">
        <f ca="1">IF(A37&lt;&gt;"",IF(_xlfn.XLOOKUP(A37,mats_tbl[Unique Material Name],mats_tbl[Audience])="Patient-Facing Pre-Consent",VLOOKUP($B$7,'CLMs Strategies'!$A$7:$F$57,5),VLOOKUP($B$7,'CLMs Strategies'!$A$7:$F$57,6)),"")</f>
        <v/>
      </c>
      <c r="D37" s="56"/>
      <c r="E37" s="56"/>
      <c r="F37" s="56"/>
      <c r="G37" s="56"/>
      <c r="H37" s="56"/>
      <c r="I37" s="56"/>
      <c r="J37" s="56"/>
      <c r="K37" s="56"/>
      <c r="L37" s="56"/>
      <c r="M37" s="56"/>
      <c r="N37" s="56"/>
      <c r="O37" s="56"/>
      <c r="P37" s="56"/>
      <c r="Q37" s="56"/>
      <c r="R37" s="56"/>
      <c r="S37" s="56"/>
      <c r="T37" s="56"/>
    </row>
    <row r="38" spans="1:20">
      <c r="A38" s="56"/>
      <c r="B38" s="116" t="str">
        <f ca="1">IF(A38&lt;&gt;"",IF(_xlfn.XLOOKUP(A38,mats_tbl[Unique Material Name],mats_tbl[Audience])="Patient-Facing Pre-Consent",VLOOKUP($B$7,'CLMs Strategies'!$A$7:$F$57,3),VLOOKUP($B$7,'CLMs Strategies'!$A$7:$F$57,4)),"")</f>
        <v/>
      </c>
      <c r="C38" s="116" t="str">
        <f ca="1">IF(A38&lt;&gt;"",IF(_xlfn.XLOOKUP(A38,mats_tbl[Unique Material Name],mats_tbl[Audience])="Patient-Facing Pre-Consent",VLOOKUP($B$7,'CLMs Strategies'!$A$7:$F$57,5),VLOOKUP($B$7,'CLMs Strategies'!$A$7:$F$57,6)),"")</f>
        <v/>
      </c>
      <c r="D38" s="56"/>
      <c r="E38" s="56"/>
      <c r="F38" s="56"/>
      <c r="G38" s="56"/>
      <c r="H38" s="56"/>
      <c r="I38" s="56"/>
      <c r="J38" s="56"/>
      <c r="K38" s="56"/>
      <c r="L38" s="56"/>
      <c r="M38" s="56"/>
      <c r="N38" s="56"/>
      <c r="O38" s="56"/>
      <c r="P38" s="56"/>
      <c r="Q38" s="56"/>
      <c r="R38" s="56"/>
      <c r="S38" s="56"/>
      <c r="T38" s="56"/>
    </row>
    <row r="39" spans="1:20">
      <c r="A39" s="56"/>
      <c r="B39" s="116" t="str">
        <f ca="1">IF(A39&lt;&gt;"",IF(_xlfn.XLOOKUP(A39,mats_tbl[Unique Material Name],mats_tbl[Audience])="Patient-Facing Pre-Consent",VLOOKUP($B$7,'CLMs Strategies'!$A$7:$F$57,3),VLOOKUP($B$7,'CLMs Strategies'!$A$7:$F$57,4)),"")</f>
        <v/>
      </c>
      <c r="C39" s="116" t="str">
        <f ca="1">IF(A39&lt;&gt;"",IF(_xlfn.XLOOKUP(A39,mats_tbl[Unique Material Name],mats_tbl[Audience])="Patient-Facing Pre-Consent",VLOOKUP($B$7,'CLMs Strategies'!$A$7:$F$57,5),VLOOKUP($B$7,'CLMs Strategies'!$A$7:$F$57,6)),"")</f>
        <v/>
      </c>
      <c r="D39" s="56"/>
      <c r="E39" s="56"/>
      <c r="F39" s="56"/>
      <c r="G39" s="56"/>
      <c r="H39" s="56"/>
      <c r="I39" s="56"/>
      <c r="J39" s="56"/>
      <c r="K39" s="56"/>
      <c r="L39" s="56"/>
      <c r="M39" s="56"/>
      <c r="N39" s="56"/>
      <c r="O39" s="56"/>
      <c r="P39" s="56"/>
      <c r="Q39" s="56"/>
      <c r="R39" s="56"/>
      <c r="S39" s="56"/>
      <c r="T39" s="56"/>
    </row>
    <row r="40" spans="1:20">
      <c r="A40" s="56"/>
      <c r="B40" s="116"/>
      <c r="C40" s="56"/>
      <c r="D40" s="56"/>
      <c r="E40" s="56"/>
      <c r="F40" s="56"/>
      <c r="G40" s="56"/>
      <c r="H40" s="56"/>
      <c r="I40" s="56"/>
      <c r="J40" s="56"/>
      <c r="K40" s="56"/>
      <c r="L40" s="56"/>
      <c r="M40" s="56"/>
      <c r="N40" s="56"/>
      <c r="O40" s="56"/>
      <c r="P40" s="56"/>
      <c r="Q40" s="56"/>
      <c r="R40" s="56"/>
      <c r="S40" s="56"/>
      <c r="T40" s="56"/>
    </row>
    <row r="41" spans="1:20">
      <c r="A41" s="56"/>
      <c r="B41" s="116"/>
      <c r="C41" s="56"/>
      <c r="D41" s="56"/>
      <c r="E41" s="56"/>
      <c r="F41" s="56"/>
      <c r="G41" s="56"/>
      <c r="H41" s="56"/>
      <c r="I41" s="56"/>
      <c r="J41" s="56"/>
      <c r="K41" s="56"/>
      <c r="L41" s="56"/>
      <c r="M41" s="56"/>
      <c r="N41" s="56"/>
      <c r="O41" s="56"/>
      <c r="P41" s="56"/>
      <c r="Q41" s="56"/>
      <c r="R41" s="56"/>
      <c r="S41" s="56"/>
      <c r="T41" s="56"/>
    </row>
    <row r="42" spans="1:20">
      <c r="A42" s="56"/>
      <c r="B42" s="116"/>
      <c r="C42" s="56"/>
      <c r="D42" s="56"/>
      <c r="E42" s="56"/>
      <c r="F42" s="56"/>
      <c r="G42" s="56"/>
      <c r="H42" s="56"/>
      <c r="I42" s="56"/>
      <c r="J42" s="56"/>
      <c r="K42" s="56"/>
      <c r="L42" s="56"/>
      <c r="M42" s="56"/>
      <c r="N42" s="56"/>
      <c r="O42" s="56"/>
      <c r="P42" s="56"/>
      <c r="Q42" s="56"/>
      <c r="R42" s="56"/>
      <c r="S42" s="56"/>
      <c r="T42" s="56"/>
    </row>
    <row r="43" spans="1:20">
      <c r="A43" s="56"/>
      <c r="B43" s="116"/>
      <c r="C43" s="56"/>
    </row>
    <row r="44" spans="1:20">
      <c r="A44" s="56"/>
      <c r="B44" s="56"/>
      <c r="C44" s="56"/>
    </row>
  </sheetData>
  <mergeCells count="7">
    <mergeCell ref="M7:O7"/>
    <mergeCell ref="P7:Q7"/>
    <mergeCell ref="A22:C22"/>
    <mergeCell ref="A1:A2"/>
    <mergeCell ref="A3:A4"/>
    <mergeCell ref="H7:I7"/>
    <mergeCell ref="J7:L7"/>
  </mergeCells>
  <conditionalFormatting sqref="B1:K5">
    <cfRule type="expression" dxfId="160" priority="1">
      <formula>COUNTIF(translationCountries,B1)=0</formula>
    </cfRule>
  </conditionalFormatting>
  <conditionalFormatting sqref="E7">
    <cfRule type="containsText" dxfId="159" priority="13" operator="containsText" text="OK">
      <formula>NOT(ISERROR(SEARCH("OK",E7)))</formula>
    </cfRule>
    <cfRule type="containsText" dxfId="158" priority="14" operator="containsText" text="AFTER SUBMISSION DEADLINE">
      <formula>NOT(ISERROR(SEARCH("AFTER SUBMISSION DEADLINE",E7)))</formula>
    </cfRule>
  </conditionalFormatting>
  <conditionalFormatting sqref="G10:G29">
    <cfRule type="cellIs" dxfId="157" priority="9" operator="equal">
      <formula>0</formula>
    </cfRule>
  </conditionalFormatting>
  <hyperlinks>
    <hyperlink ref="A1:A2" location="'Country Level Dashboard'!A1" display="'Country Level Dashboard'!A1" xr:uid="{75786CC5-C75E-4E89-BC07-453B43C1B18D}"/>
    <hyperlink ref="A3:A4" location="'Project TOC'!A1" display="'Project TOC'!A1" xr:uid="{EA467E53-EA44-4DD7-93FF-407EE2630235}"/>
    <hyperlink ref="B1" location="Argentina!A1" display="Argentina" xr:uid="{0DB5077C-82EB-4340-891E-A928E732CBE9}"/>
    <hyperlink ref="C1" location="Australia!A1" display="Australia" xr:uid="{8CF6B1BF-222F-4374-A88D-2025E835E1B6}"/>
    <hyperlink ref="D1" location="Austria!A1" display="Austria" xr:uid="{B168E8C1-3AAE-4AA6-A75B-8FDFB4DBCD36}"/>
    <hyperlink ref="E1" location="Belgium!A1" display="Belgium" xr:uid="{17B8DE66-AEB0-4617-999E-DB5C8C8539FC}"/>
    <hyperlink ref="F1" location="Brazil!A1" display="Brazil" xr:uid="{B32E42F2-DD3A-4C57-BA35-697FFBB1944D}"/>
    <hyperlink ref="G1" location="Bulgaria!A1" display="Bulgaria" xr:uid="{5B326F79-7717-484E-881D-9CF22B3FA2B8}"/>
    <hyperlink ref="H1" location="Canada!A1" display="Canada" xr:uid="{C7B69A43-01C1-4D50-9B68-4BC440640A7A}"/>
    <hyperlink ref="I1" location="Chile!A1" display="Chile" xr:uid="{2D15752B-0C17-44DC-8E5B-D99EC77DFBE3}"/>
    <hyperlink ref="J1" location="China!A1" display="China" xr:uid="{D37332F7-AA47-4BBA-BD8C-F7C48986A564}"/>
    <hyperlink ref="K1" location="Colombia!A1" display="Colombia" xr:uid="{6D79FD7C-8C02-47A7-96AE-3DB7E8A3361E}"/>
    <hyperlink ref="B2" location="'Czech Republic'!A1" display="Czech Republic" xr:uid="{ACA2AB5F-D656-40AD-9FA2-4296F460C998}"/>
    <hyperlink ref="C2" location="Denmark!A1" display="Denmark" xr:uid="{CBAFA13D-D0EE-4A97-BB9D-16F0C169423B}"/>
    <hyperlink ref="D2" location="Estonia!A1" display="Estonia" xr:uid="{5EC39487-73E3-4497-873C-D0D0EF1FCDDD}"/>
    <hyperlink ref="F2" location="France!A1" display="France" xr:uid="{FDD37C04-4153-4C73-A310-19B0C4E2E8F6}"/>
    <hyperlink ref="G2" location="Germany!A1" display="Germany" xr:uid="{C6E61EC2-9E24-48CD-81CB-B9D87D8F06B2}"/>
    <hyperlink ref="H2" location="Greece!A1" display="Greece" xr:uid="{EC606417-CAB1-4AB1-90D2-216509B3138E}"/>
    <hyperlink ref="J2" location="Hungary!A1" display="Hungary" xr:uid="{5A433964-D52A-4090-925A-4705CC2A7A8D}"/>
    <hyperlink ref="I2" location="'Hong Kong'!A1" display="Hong Kong" xr:uid="{4453EE13-C537-4484-BEAC-A49BA4250D99}"/>
    <hyperlink ref="K2" location="Ireland!A1" display="Ireland" xr:uid="{AEBD74F2-65EC-4BF1-BAD8-8C39E5AF534E}"/>
    <hyperlink ref="C3" location="Italy!A1" display="Italy" xr:uid="{F93BF4CC-8CB8-4EBA-8A1F-7CAC927CDBEC}"/>
    <hyperlink ref="D3" location="Japan!A1" display="Japan" xr:uid="{5C31020C-E48B-477F-8FAE-A698EB99CCB2}"/>
    <hyperlink ref="K4" location="'South Korea'!A1" display="South Korea" xr:uid="{9934E323-9F94-4179-93F2-D61BFDCC4102}"/>
    <hyperlink ref="C5" location="Sweden!A1" display="Sweden" xr:uid="{8D79B07D-3076-4E4D-A938-9F0D9627E36B}"/>
    <hyperlink ref="G5" location="Turkey!A1" display="Turkey" xr:uid="{50FC5FA8-F029-4639-9837-C81032DC4155}"/>
    <hyperlink ref="I5" location="'United Kingdom'!A1" display="United Kingdom" xr:uid="{9BCBE184-1674-4E60-B8CB-44C1C55D251B}"/>
    <hyperlink ref="J5" location="'United States'!A1" display="United States" xr:uid="{D91ADB5D-4A1C-4234-82B8-3D6A1AA42E7F}"/>
    <hyperlink ref="E2" location="Finland!A1" display="Finland" xr:uid="{C1BC3640-193E-4FF4-B49C-1073A87BD45D}"/>
    <hyperlink ref="B3" location="Israel!A1" display="Israel" xr:uid="{647071EA-9D9F-4E58-8FA8-9A22EC73BFA8}"/>
    <hyperlink ref="E3" location="Latvia!A1" display="Latvia" xr:uid="{A8139915-9CEA-49CE-A4D0-462CCD7C684C}"/>
    <hyperlink ref="F3" location="Lithuania!A1" display="Lithuania" xr:uid="{43C1802B-20E5-458B-BA06-81DECB439787}"/>
    <hyperlink ref="G3" location="Malaysia!A1" display="Malaysia" xr:uid="{0E00D322-21E1-4319-85A3-8CED258D1A0D}"/>
    <hyperlink ref="H3" location="Mexico!A1" display="Mexico" xr:uid="{8AA368DD-A706-499F-A8DF-1F9C4C386D13}"/>
    <hyperlink ref="I3" location="Netherlands!A1" display="Netherlands" xr:uid="{4FB38768-BF6E-4D6E-ABF9-22E7A9576C76}"/>
    <hyperlink ref="J3" location="'New Zealand'!A1" display="New Zealand" xr:uid="{E5E1F438-442F-440A-AB27-1D294E8CEF74}"/>
    <hyperlink ref="K3" location="Norway!A1" display="Norway" xr:uid="{CD8CF5BB-8717-4452-A572-EE9F742A0A00}"/>
    <hyperlink ref="B4" location="Phillipines!A1" display="Philippines" xr:uid="{5F4BC9FF-4A12-4ACD-BB5B-E85C7BDC90C2}"/>
    <hyperlink ref="C4" location="Poland!A1" display="Poland" xr:uid="{CCDAECE5-38ED-4FD8-8799-71ED080C924F}"/>
    <hyperlink ref="D4" location="Portugal!A1" display="Portugal" xr:uid="{06D545E1-DD03-40F1-92DA-8D78C0137119}"/>
    <hyperlink ref="E4" location="Romania!A1" display="Romania" xr:uid="{5622BDA0-0911-4050-9C8A-EC811AAF64C8}"/>
    <hyperlink ref="F4" location="Russia!A1" display="Russia" xr:uid="{8F6D472A-9162-40A8-81ED-73EA84A3BF5C}"/>
    <hyperlink ref="G4" location="'Saudi Arabia'!A1" display="Saudi Arabia" xr:uid="{29A767D2-19BB-4F97-BFC3-8C9EDB292869}"/>
    <hyperlink ref="H4" location="Singapore!A1" display="Singapore" xr:uid="{C8DD5F42-F00E-447F-BF90-66FE07F40806}"/>
    <hyperlink ref="I4" location="Slovakia!A1" display="Slovakia" xr:uid="{E977B8AA-9C3E-481C-B6D1-1C23E5ACF5C9}"/>
    <hyperlink ref="J4" location="'South Africa'!A1" display="South Africa" xr:uid="{7A4BC63E-F676-4EF0-BB56-3751AA44B8A5}"/>
    <hyperlink ref="B5" location="Spain!A1" display="Spain" xr:uid="{DBAF892A-05B3-469F-B579-E94AC55D4B90}"/>
    <hyperlink ref="D5" location="Switzerland!A1" display="Switzerland" xr:uid="{99AF38FC-14FE-4CE3-97F5-127D22E93C88}"/>
    <hyperlink ref="E5" location="Taiwan!A1" display="Taiwan" xr:uid="{5284968D-E5B4-4FFB-971C-C34E4881F0BD}"/>
    <hyperlink ref="F5" location="Thailand!A1" display="Thailand" xr:uid="{7D7418E2-1D5A-4876-BA79-E87569D268DB}"/>
    <hyperlink ref="H5" location="Ukraine!A1" display="Ukraine" xr:uid="{F7DDDB61-0FCD-4AF2-913F-E07DA276D36B}"/>
    <hyperlink ref="K5" location="Vietnam!A1" display="Vietnam" xr:uid="{48458E6C-05F5-4E64-A2E5-D0A4CFD2E06F}"/>
  </hyperlinks>
  <pageMargins left="0.7" right="0.7" top="0.75" bottom="0.75" header="0.3" footer="0.3"/>
  <pageSetup orientation="portrait" horizontalDpi="90" verticalDpi="90"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5" id="{2029BF84-AC17-4588-B9FB-630BB283A4D3}">
            <xm:f>OR(INDEX('Batch Summary'!$B$4:$M$53,MATCH($B$7,_xlfn.ANCHORARRAY('Batch Summary'!$A$4),0),MATCH(B10,'Batch Summary'!$B$3:$M$3,0))="No")</xm:f>
            <x14:dxf>
              <font>
                <color theme="0"/>
              </font>
              <fill>
                <patternFill patternType="none">
                  <bgColor auto="1"/>
                </patternFill>
              </fill>
            </x14:dxf>
          </x14:cfRule>
          <xm:sqref>B10:B19 B23</xm:sqref>
        </x14:conditionalFormatting>
        <x14:conditionalFormatting xmlns:xm="http://schemas.microsoft.com/office/excel/2006/main">
          <x14:cfRule type="expression" priority="16" id="{20B3BC23-CA69-4E45-A909-C1B5A85AFAFE}">
            <xm:f>OR(INDEX('Batch Summary'!$P$4:$AA$53,MATCH($B$7,_xlfn.ANCHORARRAY('Batch Summary'!$O$4),0),MATCH(C10,'Batch Summary'!$P$3:$AA$3,0))="No")</xm:f>
            <x14:dxf>
              <font>
                <color theme="0"/>
              </font>
            </x14:dxf>
          </x14:cfRule>
          <xm:sqref>C10:C19 C23</xm:sqref>
        </x14:conditionalFormatting>
        <x14:conditionalFormatting xmlns:xm="http://schemas.microsoft.com/office/excel/2006/main">
          <x14:cfRule type="expression" priority="17" id="{751224C6-075A-4B9C-ABC1-E77513A46060}">
            <xm:f>OR(INDEX('Batch Summary'!$AD$4:$AO$53,MATCH($B$7,_xlfn.ANCHORARRAY('Batch Summary'!$AC$4),0),MATCH(D10,'Batch Summary'!$AD$3:$AO$3,0))="No")</xm:f>
            <x14:dxf>
              <font>
                <color theme="0"/>
              </font>
            </x14:dxf>
          </x14:cfRule>
          <xm:sqref>D10:D21</xm:sqref>
        </x14:conditionalFormatting>
        <x14:conditionalFormatting xmlns:xm="http://schemas.microsoft.com/office/excel/2006/main">
          <x14:cfRule type="expression" priority="18" id="{C3A68B2E-E391-47B0-8665-5BC513ECF303}">
            <xm:f>OR(INDEX('Batch Summary'!$AR$4:$BB$53,MATCH($B$7,_xlfn.ANCHORARRAY('Batch Summary'!$AQ$4),0),MATCH(E10,'Batch Summary'!$AR$3:$BB$3,0))="No")</xm:f>
            <x14:dxf>
              <font>
                <color theme="0"/>
              </font>
            </x14:dxf>
          </x14:cfRule>
          <xm:sqref>E10:E21</xm:sqref>
        </x14:conditionalFormatting>
      </x14:conditionalFormattings>
    </ext>
  </extLst>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EFAA44-AF76-44AF-87DC-96EBF90F5DBE}">
  <sheetPr codeName="Sheet42"/>
  <dimension ref="A1:V44"/>
  <sheetViews>
    <sheetView workbookViewId="0">
      <selection sqref="A1:A2"/>
    </sheetView>
  </sheetViews>
  <sheetFormatPr defaultRowHeight="15"/>
  <cols>
    <col min="1" max="1" width="17.5703125" bestFit="1" customWidth="1"/>
    <col min="2" max="2" width="18.42578125" customWidth="1"/>
    <col min="3" max="3" width="20.42578125" customWidth="1"/>
    <col min="4" max="4" width="15.85546875" customWidth="1"/>
    <col min="5" max="5" width="15.42578125" customWidth="1"/>
    <col min="6" max="7" width="17.5703125" customWidth="1"/>
    <col min="8" max="8" width="10.140625" customWidth="1"/>
    <col min="9" max="9" width="16.140625" customWidth="1"/>
    <col min="10" max="10" width="14.140625" customWidth="1"/>
    <col min="11" max="11" width="11.5703125" bestFit="1" customWidth="1"/>
    <col min="12" max="12" width="10.85546875" customWidth="1"/>
    <col min="13" max="13" width="11.42578125" customWidth="1"/>
    <col min="14" max="14" width="10.85546875" customWidth="1"/>
    <col min="15" max="15" width="11" customWidth="1"/>
    <col min="16" max="16" width="10.85546875" customWidth="1"/>
    <col min="17" max="17" width="10.140625" bestFit="1" customWidth="1"/>
    <col min="18" max="18" width="12.140625" customWidth="1"/>
    <col min="19" max="19" width="18.5703125" customWidth="1"/>
  </cols>
  <sheetData>
    <row r="1" spans="1:22">
      <c r="A1" s="716" t="s">
        <v>733</v>
      </c>
      <c r="B1" s="477" t="s">
        <v>90</v>
      </c>
      <c r="C1" s="477" t="s">
        <v>92</v>
      </c>
      <c r="D1" s="477" t="s">
        <v>94</v>
      </c>
      <c r="E1" s="477" t="s">
        <v>97</v>
      </c>
      <c r="F1" s="477" t="s">
        <v>99</v>
      </c>
      <c r="G1" s="477" t="s">
        <v>101</v>
      </c>
      <c r="H1" s="477" t="s">
        <v>103</v>
      </c>
      <c r="I1" s="477" t="s">
        <v>105</v>
      </c>
      <c r="J1" s="477" t="s">
        <v>107</v>
      </c>
      <c r="K1" s="477" t="s">
        <v>109</v>
      </c>
      <c r="L1" s="56"/>
      <c r="M1" s="56"/>
      <c r="N1" s="56"/>
      <c r="O1" s="56"/>
      <c r="P1" s="56"/>
      <c r="Q1" s="56"/>
      <c r="R1" s="56"/>
      <c r="S1" s="56"/>
      <c r="T1" s="56"/>
      <c r="U1" s="56"/>
      <c r="V1" s="56"/>
    </row>
    <row r="2" spans="1:22">
      <c r="A2" s="716"/>
      <c r="B2" s="477" t="s">
        <v>111</v>
      </c>
      <c r="C2" s="477" t="s">
        <v>113</v>
      </c>
      <c r="D2" s="477" t="s">
        <v>115</v>
      </c>
      <c r="E2" s="477" t="s">
        <v>117</v>
      </c>
      <c r="F2" s="477" t="s">
        <v>119</v>
      </c>
      <c r="G2" s="477" t="s">
        <v>121</v>
      </c>
      <c r="H2" s="477" t="s">
        <v>123</v>
      </c>
      <c r="I2" s="477" t="s">
        <v>125</v>
      </c>
      <c r="J2" s="477" t="s">
        <v>127</v>
      </c>
      <c r="K2" s="477" t="s">
        <v>131</v>
      </c>
      <c r="L2" s="56"/>
      <c r="M2" s="56"/>
      <c r="N2" s="56"/>
      <c r="O2" s="56"/>
      <c r="P2" s="56"/>
      <c r="Q2" s="56"/>
      <c r="R2" s="56"/>
      <c r="S2" s="56"/>
      <c r="T2" s="56"/>
      <c r="U2" s="56"/>
      <c r="V2" s="56"/>
    </row>
    <row r="3" spans="1:22">
      <c r="A3" s="717" t="s">
        <v>51</v>
      </c>
      <c r="B3" s="477" t="s">
        <v>133</v>
      </c>
      <c r="C3" s="477" t="s">
        <v>135</v>
      </c>
      <c r="D3" s="477" t="s">
        <v>137</v>
      </c>
      <c r="E3" s="477" t="s">
        <v>139</v>
      </c>
      <c r="F3" s="477" t="s">
        <v>141</v>
      </c>
      <c r="G3" s="477" t="s">
        <v>143</v>
      </c>
      <c r="H3" s="477" t="s">
        <v>145</v>
      </c>
      <c r="I3" s="477" t="s">
        <v>147</v>
      </c>
      <c r="J3" s="477" t="s">
        <v>149</v>
      </c>
      <c r="K3" s="477" t="s">
        <v>151</v>
      </c>
      <c r="L3" s="56"/>
      <c r="M3" s="56"/>
      <c r="N3" s="56"/>
      <c r="O3" s="56"/>
      <c r="P3" s="56"/>
      <c r="Q3" s="56"/>
      <c r="R3" s="56"/>
      <c r="S3" s="56"/>
      <c r="T3" s="56"/>
      <c r="U3" s="56"/>
      <c r="V3" s="56"/>
    </row>
    <row r="4" spans="1:22">
      <c r="A4" s="718"/>
      <c r="B4" s="477" t="s">
        <v>153</v>
      </c>
      <c r="C4" s="477" t="s">
        <v>155</v>
      </c>
      <c r="D4" s="477" t="s">
        <v>157</v>
      </c>
      <c r="E4" s="477" t="s">
        <v>159</v>
      </c>
      <c r="F4" s="477" t="s">
        <v>161</v>
      </c>
      <c r="G4" s="477" t="s">
        <v>163</v>
      </c>
      <c r="H4" s="477" t="s">
        <v>165</v>
      </c>
      <c r="I4" s="477" t="s">
        <v>167</v>
      </c>
      <c r="J4" s="477" t="s">
        <v>169</v>
      </c>
      <c r="K4" s="477" t="s">
        <v>171</v>
      </c>
      <c r="L4" s="56"/>
      <c r="M4" s="56"/>
      <c r="N4" s="56"/>
      <c r="O4" s="56"/>
      <c r="P4" s="56"/>
      <c r="Q4" s="56"/>
      <c r="R4" s="56"/>
      <c r="S4" s="56"/>
      <c r="T4" s="56"/>
      <c r="U4" s="56"/>
      <c r="V4" s="56"/>
    </row>
    <row r="5" spans="1:22">
      <c r="A5" s="56"/>
      <c r="B5" s="477" t="s">
        <v>173</v>
      </c>
      <c r="C5" s="477" t="s">
        <v>175</v>
      </c>
      <c r="D5" s="477" t="s">
        <v>177</v>
      </c>
      <c r="E5" s="477" t="s">
        <v>179</v>
      </c>
      <c r="F5" s="477" t="s">
        <v>181</v>
      </c>
      <c r="G5" s="477" t="s">
        <v>183</v>
      </c>
      <c r="H5" s="477" t="s">
        <v>185</v>
      </c>
      <c r="I5" s="477" t="s">
        <v>187</v>
      </c>
      <c r="J5" s="477" t="s">
        <v>189</v>
      </c>
      <c r="K5" s="477" t="s">
        <v>191</v>
      </c>
      <c r="L5" s="56"/>
      <c r="M5" s="56"/>
      <c r="N5" s="56"/>
      <c r="O5" s="56"/>
      <c r="P5" s="56"/>
      <c r="Q5" s="56"/>
      <c r="R5" s="56"/>
      <c r="S5" s="56"/>
      <c r="T5" s="56"/>
      <c r="U5" s="56"/>
      <c r="V5" s="56"/>
    </row>
    <row r="6" spans="1:22" ht="15.75" thickBot="1">
      <c r="A6" s="56"/>
      <c r="B6" s="56"/>
      <c r="C6" s="56"/>
      <c r="D6" s="56"/>
      <c r="E6" s="56"/>
      <c r="F6" s="56"/>
      <c r="G6" s="56"/>
      <c r="H6" s="56"/>
      <c r="I6" s="56"/>
      <c r="J6" s="56"/>
      <c r="K6" s="56"/>
      <c r="L6" s="56"/>
      <c r="M6" s="56"/>
      <c r="N6" s="56"/>
      <c r="O6" s="56"/>
      <c r="P6" s="56"/>
      <c r="Q6" s="56"/>
      <c r="R6" s="56"/>
      <c r="S6" s="56"/>
      <c r="T6" s="56"/>
      <c r="U6" s="56"/>
      <c r="V6" s="56"/>
    </row>
    <row r="7" spans="1:22" ht="49.5" customHeight="1" thickBot="1">
      <c r="A7" s="56"/>
      <c r="B7" s="465" t="e" cm="1">
        <f t="array" aca="1" ref="B7" ca="1">MID(CELL("filename",B1),FIND("]",CELL("filename",B1))+1,255)</f>
        <v>#VALUE!</v>
      </c>
      <c r="C7" s="359" t="s">
        <v>734</v>
      </c>
      <c r="D7" s="362"/>
      <c r="E7" s="360" t="str">
        <f ca="1">IF(D7="","",IF(D7&lt;=MAX(N10:N28)+2,"AFTER SUBMISSION DEADLINE","OK"))</f>
        <v/>
      </c>
      <c r="F7" s="56"/>
      <c r="G7" s="319"/>
      <c r="H7" s="700" t="s">
        <v>314</v>
      </c>
      <c r="I7" s="701"/>
      <c r="J7" s="702" t="s">
        <v>570</v>
      </c>
      <c r="K7" s="703"/>
      <c r="L7" s="704"/>
      <c r="M7" s="705" t="s">
        <v>571</v>
      </c>
      <c r="N7" s="706"/>
      <c r="O7" s="707"/>
      <c r="P7" s="713" t="s">
        <v>735</v>
      </c>
      <c r="Q7" s="714"/>
      <c r="R7" s="298" t="s">
        <v>573</v>
      </c>
      <c r="S7" s="299" t="s">
        <v>574</v>
      </c>
      <c r="U7" s="56"/>
      <c r="V7" s="56"/>
    </row>
    <row r="8" spans="1:22" ht="51.75" thickBot="1">
      <c r="A8" s="56"/>
      <c r="B8" s="431" t="s">
        <v>736</v>
      </c>
      <c r="C8" s="431" t="s">
        <v>566</v>
      </c>
      <c r="D8" s="431" t="s">
        <v>737</v>
      </c>
      <c r="E8" s="431" t="s">
        <v>738</v>
      </c>
      <c r="F8" s="425"/>
      <c r="G8" s="318" t="s">
        <v>80</v>
      </c>
      <c r="H8" s="300" t="s">
        <v>578</v>
      </c>
      <c r="I8" s="301" t="s">
        <v>579</v>
      </c>
      <c r="J8" s="302" t="s">
        <v>580</v>
      </c>
      <c r="K8" s="303" t="s">
        <v>581</v>
      </c>
      <c r="L8" s="304" t="s">
        <v>582</v>
      </c>
      <c r="M8" s="305" t="s">
        <v>583</v>
      </c>
      <c r="N8" s="306" t="s">
        <v>584</v>
      </c>
      <c r="O8" s="307" t="s">
        <v>585</v>
      </c>
      <c r="P8" s="308" t="s">
        <v>586</v>
      </c>
      <c r="Q8" s="309" t="s">
        <v>587</v>
      </c>
      <c r="R8" s="310" t="s">
        <v>588</v>
      </c>
      <c r="S8" s="311" t="s">
        <v>589</v>
      </c>
      <c r="U8" s="56"/>
      <c r="V8" s="56"/>
    </row>
    <row r="9" spans="1:22" ht="15" hidden="1" customHeight="1" thickBot="1">
      <c r="A9" s="56"/>
      <c r="B9" s="346"/>
      <c r="C9" s="346"/>
      <c r="D9" s="346"/>
      <c r="E9" s="346"/>
      <c r="F9" s="425"/>
      <c r="G9" s="353" t="s">
        <v>739</v>
      </c>
      <c r="H9" s="347"/>
      <c r="I9" s="347"/>
      <c r="J9" s="348">
        <v>2</v>
      </c>
      <c r="K9" s="348">
        <f>ICRcomplete</f>
        <v>0</v>
      </c>
      <c r="L9" s="348"/>
      <c r="M9" s="349">
        <v>2</v>
      </c>
      <c r="N9" s="349">
        <f>DTPdelv</f>
        <v>8</v>
      </c>
      <c r="O9" s="349"/>
      <c r="P9" s="404">
        <f>expERCreturn</f>
        <v>30</v>
      </c>
      <c r="Q9" s="350"/>
      <c r="R9" s="351">
        <f>ERCdelv</f>
        <v>3</v>
      </c>
      <c r="S9" s="352"/>
      <c r="U9" s="56"/>
      <c r="V9" s="56"/>
    </row>
    <row r="10" spans="1:22" ht="15.75" thickTop="1">
      <c r="A10" s="56"/>
      <c r="B10" s="116" t="str" cm="1">
        <f t="array" ref="B10">IFERROR(_xlfn._xlws.FILTER(mats_tbl[Unique Material Name],mats_tbl[Translation Batch]=1),"")</f>
        <v/>
      </c>
      <c r="C10" s="116" t="str" cm="1">
        <f t="array" ref="C10">IFERROR(_xlfn._xlws.FILTER(mats_tbl[Unique Material Name],mats_tbl[Translation Batch]=2),"")</f>
        <v/>
      </c>
      <c r="D10" s="116" t="str" cm="1">
        <f t="array" ref="D10">IFERROR(_xlfn._xlws.FILTER(mats_tbl[Unique Material Name],mats_tbl[Translation Batch]=3),"")</f>
        <v/>
      </c>
      <c r="E10" s="28" t="str" cm="1">
        <f t="array" ref="E10">IFERROR(_xlfn._xlws.FILTER(mats_tbl[Unique Material Name],mats_tbl[Translation Batch]=4),"")</f>
        <v/>
      </c>
      <c r="F10" s="333" t="s">
        <v>258</v>
      </c>
      <c r="G10" s="320" t="str" cm="1">
        <f t="array" aca="1" ref="G10" ca="1">IFERROR(_xlfn._xlws.FILTER(References!$E$237:$E$536,(References!$D$237:$D$536=$B$7)),"")</f>
        <v/>
      </c>
      <c r="H10" s="330" t="str">
        <f ca="1">IF(batch1Start="","",IF(G10=0,"",WORKDAY(batch1Start,7)))</f>
        <v/>
      </c>
      <c r="I10" s="331"/>
      <c r="J10" s="355" t="str">
        <f ca="1">IFERROR(IF(I10="",WORKDAY(H10,$J$9),WORKDAY(I10,$J$9)),"")</f>
        <v/>
      </c>
      <c r="K10" s="330" t="e">
        <f ca="1">WORKDAY(J10,$K$9)</f>
        <v>#VALUE!</v>
      </c>
      <c r="L10" s="331"/>
      <c r="M10" s="330" t="e">
        <f ca="1">IF(L10="",WORKDAY(K10,M9),WORKDAY(L10,M9))</f>
        <v>#VALUE!</v>
      </c>
      <c r="N10" s="330" t="e">
        <f ca="1">WORKDAY(M10,DTPdelv)</f>
        <v>#VALUE!</v>
      </c>
      <c r="O10" s="331"/>
      <c r="P10" s="402" t="e">
        <f ca="1">IF(G10=0,"",IF(O10="",WORKDAY(N10,$P$9),WORKDAY(O10,$P$9)))</f>
        <v>#VALUE!</v>
      </c>
      <c r="Q10" s="331"/>
      <c r="R10" s="403" t="e">
        <f ca="1">IF(G10=0,"",IF(Q10="",WORKDAY(P10,$R$9),WORKDAY(Q10,$R$9)))</f>
        <v>#VALUE!</v>
      </c>
      <c r="S10" s="330"/>
      <c r="T10" s="56"/>
      <c r="U10" s="56"/>
      <c r="V10" s="56"/>
    </row>
    <row r="11" spans="1:22">
      <c r="A11" s="56"/>
      <c r="B11" s="116"/>
      <c r="C11" s="116"/>
      <c r="D11" s="116"/>
      <c r="E11" s="116"/>
      <c r="F11" s="56"/>
      <c r="G11" s="73"/>
      <c r="H11" s="354" t="str">
        <f>IF(batch1Start="","",IF(G11=0,"",WORKDAY(batch1Start,7)))</f>
        <v/>
      </c>
      <c r="I11" s="357"/>
      <c r="J11" s="354" t="str">
        <f>IFERROR(IF(I11="",WORKDAY(H11,$J$9),WORKDAY(I11,$J$9)),"")</f>
        <v/>
      </c>
      <c r="K11" s="354" t="str">
        <f>IF(J11="","",WORKDAY(J11,$K$9))</f>
        <v/>
      </c>
      <c r="L11" s="357"/>
      <c r="M11" s="354" t="str">
        <f>IFERROR(IF(L11="",WORKDAY(K11,$M$9),WORKDAY(L11,$M$9)),"")</f>
        <v/>
      </c>
      <c r="N11" s="354" t="str">
        <f>IF(H11&lt;&gt;"",WORKDAY(M11,$N$9),"")</f>
        <v/>
      </c>
      <c r="O11" s="357"/>
      <c r="P11" s="354" t="str">
        <f t="shared" ref="P11:P14" si="0">IF(G11=0,"",IF(O11="",WORKDAY(N11,$P$9),WORKDAY(O11,$P$9)))</f>
        <v/>
      </c>
      <c r="Q11" s="357"/>
      <c r="R11" s="354" t="str">
        <f t="shared" ref="R11:R14" si="1">IF(G11=0,"",IF(Q11="",WORKDAY(P11,$R$9),WORKDAY(Q11,$R$9)))</f>
        <v/>
      </c>
      <c r="S11" s="354"/>
      <c r="T11" s="56"/>
      <c r="U11" s="56"/>
      <c r="V11" s="56"/>
    </row>
    <row r="12" spans="1:22">
      <c r="A12" s="56"/>
      <c r="B12" s="116"/>
      <c r="C12" s="116"/>
      <c r="D12" s="116"/>
      <c r="E12" s="116"/>
      <c r="F12" s="56"/>
      <c r="G12" s="73"/>
      <c r="H12" s="354" t="str">
        <f>IF(batch1Start="","",IF(G12=0,"",WORKDAY(batch1Start,7)))</f>
        <v/>
      </c>
      <c r="I12" s="357"/>
      <c r="J12" s="354" t="str">
        <f t="shared" ref="J12:J14" si="2">IFERROR(IF(I12="",WORKDAY(H12,$J$9),WORKDAY(I12,$J$9)),"")</f>
        <v/>
      </c>
      <c r="K12" s="354" t="str">
        <f>IF(J12="","",WORKDAY(J12,$K$9))</f>
        <v/>
      </c>
      <c r="L12" s="357"/>
      <c r="M12" s="354" t="str">
        <f t="shared" ref="M12:M14" si="3">IFERROR(IF(L12="",WORKDAY(K12,$M$9),WORKDAY(L12,$M$9)),"")</f>
        <v/>
      </c>
      <c r="N12" s="354" t="str">
        <f t="shared" ref="N12:N13" si="4">IF(H12&lt;&gt;"",WORKDAY(M12,$N$9),"")</f>
        <v/>
      </c>
      <c r="O12" s="357"/>
      <c r="P12" s="354" t="str">
        <f t="shared" si="0"/>
        <v/>
      </c>
      <c r="Q12" s="357"/>
      <c r="R12" s="354" t="str">
        <f t="shared" si="1"/>
        <v/>
      </c>
      <c r="S12" s="354"/>
      <c r="T12" s="56"/>
      <c r="U12" s="56"/>
      <c r="V12" s="56"/>
    </row>
    <row r="13" spans="1:22">
      <c r="A13" s="56"/>
      <c r="B13" s="116"/>
      <c r="C13" s="116"/>
      <c r="D13" s="116"/>
      <c r="E13" s="116"/>
      <c r="F13" s="56"/>
      <c r="G13" s="73"/>
      <c r="H13" s="354" t="str">
        <f>IF(batch1Start="","",IF(G13=0,"",WORKDAY(batch1Start,7)))</f>
        <v/>
      </c>
      <c r="I13" s="357"/>
      <c r="J13" s="354" t="str">
        <f t="shared" si="2"/>
        <v/>
      </c>
      <c r="K13" s="354" t="str">
        <f t="shared" ref="K13:K28" si="5">IF(J13="","",WORKDAY(J13,$K$9))</f>
        <v/>
      </c>
      <c r="L13" s="357"/>
      <c r="M13" s="354" t="str">
        <f t="shared" si="3"/>
        <v/>
      </c>
      <c r="N13" s="354" t="str">
        <f t="shared" si="4"/>
        <v/>
      </c>
      <c r="O13" s="357"/>
      <c r="P13" s="354" t="str">
        <f t="shared" si="0"/>
        <v/>
      </c>
      <c r="Q13" s="357"/>
      <c r="R13" s="354" t="str">
        <f t="shared" si="1"/>
        <v/>
      </c>
      <c r="S13" s="354"/>
      <c r="T13" s="56"/>
      <c r="U13" s="56"/>
      <c r="V13" s="56"/>
    </row>
    <row r="14" spans="1:22" ht="15.75" thickBot="1">
      <c r="A14" s="56"/>
      <c r="B14" s="116"/>
      <c r="C14" s="116"/>
      <c r="D14" s="116"/>
      <c r="E14" s="116"/>
      <c r="F14" s="56"/>
      <c r="G14" s="73"/>
      <c r="H14" s="405" t="str">
        <f>IF(batch1Start="","",IF(G14="","",WORKDAY(batch1Start,7)))</f>
        <v/>
      </c>
      <c r="I14" s="357"/>
      <c r="J14" s="354" t="str">
        <f t="shared" si="2"/>
        <v/>
      </c>
      <c r="K14" s="354" t="str">
        <f t="shared" si="5"/>
        <v/>
      </c>
      <c r="L14" s="357"/>
      <c r="M14" s="354" t="str">
        <f t="shared" si="3"/>
        <v/>
      </c>
      <c r="N14" s="354" t="str">
        <f>IF(H14&lt;&gt;"",WORKDAY(M14,$N$9),"")</f>
        <v/>
      </c>
      <c r="O14" s="357"/>
      <c r="P14" s="405" t="str">
        <f t="shared" si="0"/>
        <v/>
      </c>
      <c r="Q14" s="357"/>
      <c r="R14" s="405" t="str">
        <f t="shared" si="1"/>
        <v/>
      </c>
      <c r="S14" s="405"/>
      <c r="T14" s="56"/>
      <c r="U14" s="56"/>
      <c r="V14" s="56"/>
    </row>
    <row r="15" spans="1:22">
      <c r="A15" s="56"/>
      <c r="B15" s="116"/>
      <c r="C15" s="116"/>
      <c r="D15" s="116"/>
      <c r="E15" s="116"/>
      <c r="F15" s="333" t="s">
        <v>259</v>
      </c>
      <c r="G15" s="320" t="str" cm="1">
        <f t="array" aca="1" ref="G15" ca="1">IFERROR(_xlfn._xlws.FILTER(References!$E$237:$E$536,(References!$D$237:$D$536=$B$7)),"")</f>
        <v/>
      </c>
      <c r="H15" s="403" t="str">
        <f ca="1">IF(batch2Start="","",IF(G15=0,"",WORKDAY(batch2Start,7)))</f>
        <v/>
      </c>
      <c r="I15" s="331"/>
      <c r="J15" s="330" t="str">
        <f ca="1">IFERROR(IF(I15="",WORKDAY(H15,$J$9),WORKDAY(I15,$J$9)),"")</f>
        <v/>
      </c>
      <c r="K15" s="330" t="str">
        <f t="shared" ca="1" si="5"/>
        <v/>
      </c>
      <c r="L15" s="331"/>
      <c r="M15" s="330" t="str">
        <f ca="1">IFERROR(IF(L15="",WORKDAY(K15,$M$9),WORKDAY(L15,$M$9)),"")</f>
        <v/>
      </c>
      <c r="N15" s="330" t="str">
        <f ca="1">IF(H15&lt;&gt;"",WORKDAY(M15,$N$9),"")</f>
        <v/>
      </c>
      <c r="O15" s="331"/>
      <c r="P15" s="403" t="str">
        <f ca="1">IF(H15="","",IF(O15="",WORKDAY(N15,$P$9),WORKDAY(O15,$P$9)))</f>
        <v/>
      </c>
      <c r="Q15" s="331"/>
      <c r="R15" s="403" t="str">
        <f ca="1">IF(H15="","",IF(Q15="",WORKDAY(P15,$R$9),WORKDAY(Q15,$R$9)))</f>
        <v/>
      </c>
      <c r="S15" s="403"/>
      <c r="T15" s="56"/>
      <c r="U15" s="56"/>
      <c r="V15" s="56"/>
    </row>
    <row r="16" spans="1:22" ht="15.75" customHeight="1">
      <c r="A16" s="56"/>
      <c r="B16" s="116"/>
      <c r="C16" s="116"/>
      <c r="D16" s="116"/>
      <c r="E16" s="116"/>
      <c r="F16" s="56"/>
      <c r="G16" s="73"/>
      <c r="H16" s="354" t="str">
        <f>IF(batch2Start="","",IF(G16=0,"",WORKDAY(batch2Start,7)))</f>
        <v/>
      </c>
      <c r="I16" s="357"/>
      <c r="J16" s="354" t="str">
        <f t="shared" ref="J16:J28" si="6">IFERROR(IF(I16="",WORKDAY(H16,$J$9),WORKDAY(I16,$J$9)),"")</f>
        <v/>
      </c>
      <c r="K16" s="354" t="str">
        <f t="shared" si="5"/>
        <v/>
      </c>
      <c r="L16" s="357"/>
      <c r="M16" s="354" t="str">
        <f>IFERROR(IF(L16="",WORKDAY(K16,$M$9),WORKDAY(L16,$M$9)),"")</f>
        <v/>
      </c>
      <c r="N16" s="354" t="str">
        <f>IF(H16&lt;&gt;"",WORKDAY(M16,$N$9),"")</f>
        <v/>
      </c>
      <c r="O16" s="357"/>
      <c r="P16" s="354" t="str">
        <f>IF(H16="","",IF(O16="",WORKDAY(N16,$P$9),WORKDAY(O16,$P$9)))</f>
        <v/>
      </c>
      <c r="Q16" s="357"/>
      <c r="R16" s="403" t="str">
        <f t="shared" ref="R16:R28" si="7">IF(H16="","",IF(Q16="",WORKDAY(P16,$R$9),WORKDAY(Q16,$R$9)))</f>
        <v/>
      </c>
      <c r="S16" s="354"/>
      <c r="T16" s="56"/>
      <c r="U16" s="56"/>
      <c r="V16" s="56"/>
    </row>
    <row r="17" spans="1:22">
      <c r="A17" s="56"/>
      <c r="B17" s="116"/>
      <c r="C17" s="116"/>
      <c r="D17" s="116"/>
      <c r="E17" s="116"/>
      <c r="F17" s="56"/>
      <c r="G17" s="73"/>
      <c r="H17" s="354" t="str">
        <f>IF(batch2Start="","",IF(G17=0,"",WORKDAY(batch2Start,7)))</f>
        <v/>
      </c>
      <c r="I17" s="357"/>
      <c r="J17" s="354" t="str">
        <f t="shared" si="6"/>
        <v/>
      </c>
      <c r="K17" s="354" t="str">
        <f t="shared" si="5"/>
        <v/>
      </c>
      <c r="L17" s="357"/>
      <c r="M17" s="354" t="str">
        <f t="shared" ref="M17" si="8">IFERROR(IF(L17="",WORKDAY(K17,$M$9),WORKDAY(L17,$M$9)),"")</f>
        <v/>
      </c>
      <c r="N17" s="354" t="str">
        <f t="shared" ref="N17:N28" si="9">IF(H17&lt;&gt;"",WORKDAY(M17,$N$9),"")</f>
        <v/>
      </c>
      <c r="O17" s="357"/>
      <c r="P17" s="354" t="str">
        <f t="shared" ref="P17:P28" si="10">IF(H17="","",IF(O17="",WORKDAY(N17,$P$9),WORKDAY(O17,$P$9)))</f>
        <v/>
      </c>
      <c r="Q17" s="357"/>
      <c r="R17" s="403" t="str">
        <f t="shared" si="7"/>
        <v/>
      </c>
      <c r="S17" s="354"/>
      <c r="T17" s="56"/>
      <c r="U17" s="56"/>
      <c r="V17" s="56"/>
    </row>
    <row r="18" spans="1:22">
      <c r="A18" s="56"/>
      <c r="B18" s="116"/>
      <c r="C18" s="116"/>
      <c r="D18" s="116"/>
      <c r="E18" s="116"/>
      <c r="F18" s="56"/>
      <c r="G18" s="73"/>
      <c r="H18" s="354" t="str">
        <f>IF(batch2Start="","",IF(G18=0,"",WORKDAY(batch2Start,7)))</f>
        <v/>
      </c>
      <c r="I18" s="357"/>
      <c r="J18" s="354" t="str">
        <f t="shared" si="6"/>
        <v/>
      </c>
      <c r="K18" s="354" t="str">
        <f t="shared" si="5"/>
        <v/>
      </c>
      <c r="L18" s="357"/>
      <c r="M18" s="354" t="str">
        <f>IFERROR(IF(L18="",WORKDAY(K18,$M$9),WORKDAY(L18,$M$9)),"")</f>
        <v/>
      </c>
      <c r="N18" s="354" t="str">
        <f t="shared" si="9"/>
        <v/>
      </c>
      <c r="O18" s="357"/>
      <c r="P18" s="354" t="str">
        <f t="shared" si="10"/>
        <v/>
      </c>
      <c r="Q18" s="357"/>
      <c r="R18" s="403" t="str">
        <f t="shared" si="7"/>
        <v/>
      </c>
      <c r="S18" s="354"/>
      <c r="T18" s="56"/>
      <c r="U18" s="56"/>
      <c r="V18" s="56"/>
    </row>
    <row r="19" spans="1:22" ht="15.75" thickBot="1">
      <c r="A19" s="56"/>
      <c r="B19" s="116"/>
      <c r="C19" s="116"/>
      <c r="D19" s="116"/>
      <c r="E19" s="116"/>
      <c r="F19" s="56"/>
      <c r="G19" s="73"/>
      <c r="H19" s="405" t="str">
        <f>IF(batch2Start="","",IF(G19="","",WORKDAY(batch2Start,7)))</f>
        <v/>
      </c>
      <c r="I19" s="357"/>
      <c r="J19" s="354" t="str">
        <f t="shared" si="6"/>
        <v/>
      </c>
      <c r="K19" s="354" t="str">
        <f t="shared" si="5"/>
        <v/>
      </c>
      <c r="L19" s="357"/>
      <c r="M19" s="354" t="str">
        <f>IFERROR(IF(L19="",WORKDAY(K19,$M$9),WORKDAY(L19,$M$9)),"")</f>
        <v/>
      </c>
      <c r="N19" s="354" t="str">
        <f t="shared" si="9"/>
        <v/>
      </c>
      <c r="O19" s="357"/>
      <c r="P19" s="358" t="str">
        <f t="shared" si="10"/>
        <v/>
      </c>
      <c r="Q19" s="357"/>
      <c r="R19" s="463" t="str">
        <f t="shared" si="7"/>
        <v/>
      </c>
      <c r="S19" s="405"/>
      <c r="T19" s="56"/>
      <c r="U19" s="56"/>
      <c r="V19" s="56"/>
    </row>
    <row r="20" spans="1:22">
      <c r="A20" s="56"/>
      <c r="B20" s="56"/>
      <c r="C20" s="56"/>
      <c r="D20" s="116"/>
      <c r="E20" s="116"/>
      <c r="F20" s="333" t="s">
        <v>260</v>
      </c>
      <c r="G20" s="320" t="str" cm="1">
        <f t="array" aca="1" ref="G20" ca="1">IFERROR(_xlfn._xlws.FILTER(References!$E$237:$E$536,(References!$D$237:$D$536=$B$7)),"")</f>
        <v/>
      </c>
      <c r="H20" s="403" t="str">
        <f ca="1">IF(batch3Start="","",IF(G20=0,"",WORKDAY(batch3Start,7)))</f>
        <v/>
      </c>
      <c r="I20" s="331"/>
      <c r="J20" s="330" t="str">
        <f t="shared" ca="1" si="6"/>
        <v/>
      </c>
      <c r="K20" s="330" t="str">
        <f t="shared" ca="1" si="5"/>
        <v/>
      </c>
      <c r="L20" s="331"/>
      <c r="M20" s="330" t="str">
        <f t="shared" ref="M20:M24" ca="1" si="11">IFERROR(IF(L20="",WORKDAY(K20,$M$9),WORKDAY(L20,$M$9)),"")</f>
        <v/>
      </c>
      <c r="N20" s="330" t="str">
        <f t="shared" ca="1" si="9"/>
        <v/>
      </c>
      <c r="O20" s="331"/>
      <c r="P20" s="330" t="str">
        <f t="shared" ca="1" si="10"/>
        <v/>
      </c>
      <c r="Q20" s="331"/>
      <c r="R20" s="330" t="str">
        <f t="shared" ca="1" si="7"/>
        <v/>
      </c>
      <c r="S20" s="403"/>
      <c r="T20" s="56"/>
      <c r="U20" s="56"/>
      <c r="V20" s="56"/>
    </row>
    <row r="21" spans="1:22">
      <c r="A21" s="56"/>
      <c r="B21" s="56"/>
      <c r="C21" s="56"/>
      <c r="D21" s="116"/>
      <c r="E21" s="116"/>
      <c r="F21" s="56"/>
      <c r="G21" s="73"/>
      <c r="H21" s="354" t="str">
        <f>IF(batch3Start="","",IF(G21=0,"",WORKDAY(batch3Start,7)))</f>
        <v/>
      </c>
      <c r="I21" s="357"/>
      <c r="J21" s="354" t="str">
        <f t="shared" si="6"/>
        <v/>
      </c>
      <c r="K21" s="354" t="str">
        <f t="shared" si="5"/>
        <v/>
      </c>
      <c r="L21" s="357"/>
      <c r="M21" s="354" t="str">
        <f t="shared" si="11"/>
        <v/>
      </c>
      <c r="N21" s="354" t="str">
        <f>IF(H21&lt;&gt;"",WORKDAY(M21,$N$9),"")</f>
        <v/>
      </c>
      <c r="O21" s="357"/>
      <c r="P21" s="354" t="str">
        <f t="shared" si="10"/>
        <v/>
      </c>
      <c r="Q21" s="357"/>
      <c r="R21" s="403" t="str">
        <f t="shared" si="7"/>
        <v/>
      </c>
      <c r="S21" s="354"/>
      <c r="T21" s="56"/>
      <c r="U21" s="56"/>
      <c r="V21" s="56"/>
    </row>
    <row r="22" spans="1:22" ht="15.75">
      <c r="A22" s="715" t="s">
        <v>740</v>
      </c>
      <c r="B22" s="715"/>
      <c r="C22" s="715"/>
      <c r="D22" s="116"/>
      <c r="E22" s="116"/>
      <c r="F22" s="56"/>
      <c r="G22" s="73"/>
      <c r="H22" s="354" t="str">
        <f>IF(batch3Start="","",IF(G22=0,"",WORKDAY(batch3Start,7)))</f>
        <v/>
      </c>
      <c r="I22" s="357"/>
      <c r="J22" s="354" t="str">
        <f t="shared" si="6"/>
        <v/>
      </c>
      <c r="K22" s="354" t="str">
        <f t="shared" si="5"/>
        <v/>
      </c>
      <c r="L22" s="357"/>
      <c r="M22" s="354" t="str">
        <f t="shared" si="11"/>
        <v/>
      </c>
      <c r="N22" s="354" t="str">
        <f t="shared" si="9"/>
        <v/>
      </c>
      <c r="O22" s="357"/>
      <c r="P22" s="354" t="str">
        <f t="shared" si="10"/>
        <v/>
      </c>
      <c r="Q22" s="357"/>
      <c r="R22" s="403" t="str">
        <f t="shared" si="7"/>
        <v/>
      </c>
      <c r="S22" s="354"/>
      <c r="T22" s="56"/>
      <c r="U22" s="56"/>
      <c r="V22" s="56"/>
    </row>
    <row r="23" spans="1:22">
      <c r="A23" s="117" t="s">
        <v>741</v>
      </c>
      <c r="B23" s="117" t="s">
        <v>742</v>
      </c>
      <c r="C23" s="117" t="s">
        <v>743</v>
      </c>
      <c r="D23" s="116"/>
      <c r="E23" s="116"/>
      <c r="F23" s="56"/>
      <c r="G23" s="73"/>
      <c r="H23" s="354" t="str">
        <f>IF(batch3Start="","",IF(G23=0,"",WORKDAY(batch3Start,7)))</f>
        <v/>
      </c>
      <c r="I23" s="357"/>
      <c r="J23" s="354" t="str">
        <f t="shared" si="6"/>
        <v/>
      </c>
      <c r="K23" s="354" t="str">
        <f t="shared" si="5"/>
        <v/>
      </c>
      <c r="L23" s="357"/>
      <c r="M23" s="354" t="str">
        <f t="shared" si="11"/>
        <v/>
      </c>
      <c r="N23" s="354" t="str">
        <f t="shared" si="9"/>
        <v/>
      </c>
      <c r="O23" s="357"/>
      <c r="P23" s="354" t="str">
        <f t="shared" si="10"/>
        <v/>
      </c>
      <c r="Q23" s="357"/>
      <c r="R23" s="403" t="str">
        <f t="shared" si="7"/>
        <v/>
      </c>
      <c r="S23" s="354"/>
      <c r="T23" s="56"/>
      <c r="U23" s="56"/>
      <c r="V23" s="56"/>
    </row>
    <row r="24" spans="1:22" ht="15.75" thickBot="1">
      <c r="A24" s="56" t="e" cm="1" vm="1">
        <f t="array" ref="A24">_xlfn._xlws.FILTER(mats_tbl[Unique Material Name],mats_tbl[Translation?]="Yes")</f>
        <v>#VALUE!</v>
      </c>
      <c r="B24" s="116" t="e" vm="2">
        <f ca="1">IF(A24&lt;&gt;"",IF(_xlfn.XLOOKUP(A24,mats_tbl[Unique Material Name],mats_tbl[Audience])="Patient-Facing Pre-Consent",VLOOKUP($B$7,'CLMs Strategies'!$A$7:$F$57,3),VLOOKUP($B$7,'CLMs Strategies'!$A$7:$F$57,4)),"")</f>
        <v>#VALUE!</v>
      </c>
      <c r="C24" s="116" t="e" vm="2">
        <f ca="1">IF(A24&lt;&gt;"",IF(_xlfn.XLOOKUP(A24,mats_tbl[Unique Material Name],mats_tbl[Audience])="Patient-Facing Pre-Consent",VLOOKUP($B$7,'CLMs Strategies'!$A$7:$F$57,5),VLOOKUP($B$7,'CLMs Strategies'!$A$7:$F$57,6)),"")</f>
        <v>#VALUE!</v>
      </c>
      <c r="D24" s="116"/>
      <c r="E24" s="116"/>
      <c r="F24" s="56"/>
      <c r="G24" s="73"/>
      <c r="H24" s="405" t="str">
        <f>IF(batch3Start="","",IF(G24=0,"",WORKDAY(batch3Start,7)))</f>
        <v/>
      </c>
      <c r="I24" s="357"/>
      <c r="J24" s="354" t="str">
        <f t="shared" si="6"/>
        <v/>
      </c>
      <c r="K24" s="354" t="str">
        <f t="shared" si="5"/>
        <v/>
      </c>
      <c r="L24" s="357"/>
      <c r="M24" s="354" t="str">
        <f t="shared" si="11"/>
        <v/>
      </c>
      <c r="N24" s="354" t="str">
        <f t="shared" si="9"/>
        <v/>
      </c>
      <c r="O24" s="357"/>
      <c r="P24" s="405" t="str">
        <f t="shared" si="10"/>
        <v/>
      </c>
      <c r="Q24" s="357"/>
      <c r="R24" s="464" t="str">
        <f t="shared" si="7"/>
        <v/>
      </c>
      <c r="S24" s="405"/>
      <c r="T24" s="56"/>
      <c r="U24" s="56"/>
      <c r="V24" s="56"/>
    </row>
    <row r="25" spans="1:22">
      <c r="A25" s="56"/>
      <c r="B25" s="116" t="str">
        <f ca="1">IF(A25&lt;&gt;"",IF(_xlfn.XLOOKUP(A25,mats_tbl[Unique Material Name],mats_tbl[Audience])="Patient-Facing Pre-Consent",VLOOKUP($B$7,'CLMs Strategies'!$A$7:$F$57,3),VLOOKUP($B$7,'CLMs Strategies'!$A$7:$F$57,4)),"")</f>
        <v/>
      </c>
      <c r="C25" s="116" t="str">
        <f ca="1">IF(A25&lt;&gt;"",IF(_xlfn.XLOOKUP(A25,mats_tbl[Unique Material Name],mats_tbl[Audience])="Patient-Facing Pre-Consent",VLOOKUP($B$7,'CLMs Strategies'!$A$7:$F$57,5),VLOOKUP($B$7,'CLMs Strategies'!$A$7:$F$57,6)),"")</f>
        <v/>
      </c>
      <c r="D25" s="116"/>
      <c r="E25" s="116"/>
      <c r="F25" s="333" t="s">
        <v>261</v>
      </c>
      <c r="G25" s="320" t="str" cm="1">
        <f t="array" aca="1" ref="G25" ca="1">IFERROR(_xlfn._xlws.FILTER(References!$E$237:$E$536,(References!$D$237:$D$536=$B$7)),"")</f>
        <v/>
      </c>
      <c r="H25" s="403" t="str">
        <f ca="1">IF(batch4Start="","",IF(G25=0,"",WORKDAY(batch4Start,7)))</f>
        <v/>
      </c>
      <c r="I25" s="331"/>
      <c r="J25" s="330" t="str">
        <f t="shared" ca="1" si="6"/>
        <v/>
      </c>
      <c r="K25" s="330" t="str">
        <f t="shared" ca="1" si="5"/>
        <v/>
      </c>
      <c r="L25" s="331"/>
      <c r="M25" s="330" t="str">
        <f ca="1">IFERROR(IF(L25="",WORKDAY(K25,$M$9),WORKDAY(L25,$M$9)),"")</f>
        <v/>
      </c>
      <c r="N25" s="330" t="str">
        <f t="shared" ca="1" si="9"/>
        <v/>
      </c>
      <c r="O25" s="331"/>
      <c r="P25" s="403" t="str">
        <f t="shared" ca="1" si="10"/>
        <v/>
      </c>
      <c r="Q25" s="331"/>
      <c r="R25" s="403" t="str">
        <f t="shared" ca="1" si="7"/>
        <v/>
      </c>
      <c r="S25" s="403"/>
      <c r="T25" s="56"/>
      <c r="U25" s="56"/>
      <c r="V25" s="56"/>
    </row>
    <row r="26" spans="1:22">
      <c r="A26" s="56"/>
      <c r="B26" s="116" t="str">
        <f ca="1">IF(A26&lt;&gt;"",IF(_xlfn.XLOOKUP(A26,mats_tbl[Unique Material Name],mats_tbl[Audience])="Patient-Facing Pre-Consent",VLOOKUP($B$7,'CLMs Strategies'!$A$7:$F$57,3),VLOOKUP($B$7,'CLMs Strategies'!$A$7:$F$57,4)),"")</f>
        <v/>
      </c>
      <c r="C26" s="116" t="str">
        <f ca="1">IF(A26&lt;&gt;"",IF(_xlfn.XLOOKUP(A26,mats_tbl[Unique Material Name],mats_tbl[Audience])="Patient-Facing Pre-Consent",VLOOKUP($B$7,'CLMs Strategies'!$A$7:$F$57,5),VLOOKUP($B$7,'CLMs Strategies'!$A$7:$F$57,6)),"")</f>
        <v/>
      </c>
      <c r="D26" s="116"/>
      <c r="E26" s="116"/>
      <c r="F26" s="56"/>
      <c r="G26" s="73"/>
      <c r="H26" s="354" t="str">
        <f>IF(batch4Start="","",IF(G26=0,"",WORKDAY(batch4Start,7)))</f>
        <v/>
      </c>
      <c r="I26" s="357"/>
      <c r="J26" s="354" t="str">
        <f t="shared" si="6"/>
        <v/>
      </c>
      <c r="K26" s="354" t="str">
        <f t="shared" si="5"/>
        <v/>
      </c>
      <c r="L26" s="357"/>
      <c r="M26" s="354" t="str">
        <f>IFERROR(IF(L26="",WORKDAY(K26,$M$9),WORKDAY(L26,$M$9)),"")</f>
        <v/>
      </c>
      <c r="N26" s="354" t="str">
        <f t="shared" si="9"/>
        <v/>
      </c>
      <c r="O26" s="357"/>
      <c r="P26" s="354" t="str">
        <f t="shared" si="10"/>
        <v/>
      </c>
      <c r="Q26" s="357"/>
      <c r="R26" s="403" t="str">
        <f t="shared" si="7"/>
        <v/>
      </c>
      <c r="S26" s="354"/>
      <c r="T26" s="56"/>
      <c r="U26" s="56"/>
      <c r="V26" s="56"/>
    </row>
    <row r="27" spans="1:22">
      <c r="A27" s="56"/>
      <c r="B27" s="116" t="str">
        <f ca="1">IF(A27&lt;&gt;"",IF(_xlfn.XLOOKUP(A27,mats_tbl[Unique Material Name],mats_tbl[Audience])="Patient-Facing Pre-Consent",VLOOKUP($B$7,'CLMs Strategies'!$A$7:$F$57,3),VLOOKUP($B$7,'CLMs Strategies'!$A$7:$F$57,4)),"")</f>
        <v/>
      </c>
      <c r="C27" s="116" t="str">
        <f ca="1">IF(A27&lt;&gt;"",IF(_xlfn.XLOOKUP(A27,mats_tbl[Unique Material Name],mats_tbl[Audience])="Patient-Facing Pre-Consent",VLOOKUP($B$7,'CLMs Strategies'!$A$7:$F$57,5),VLOOKUP($B$7,'CLMs Strategies'!$A$7:$F$57,6)),"")</f>
        <v/>
      </c>
      <c r="D27" s="116"/>
      <c r="E27" s="116"/>
      <c r="F27" s="56"/>
      <c r="G27" s="73"/>
      <c r="H27" s="354" t="str">
        <f>IF(batch4Start="","",IF(G27=0,"",WORKDAY(batch4Start,7)))</f>
        <v/>
      </c>
      <c r="I27" s="357"/>
      <c r="J27" s="354" t="str">
        <f>IFERROR(IF(I27="",WORKDAY(H27,$J$9),WORKDAY(I27,$J$9)),"")</f>
        <v/>
      </c>
      <c r="K27" s="354" t="str">
        <f t="shared" si="5"/>
        <v/>
      </c>
      <c r="L27" s="357"/>
      <c r="M27" s="354" t="str">
        <f t="shared" ref="M27:M28" si="12">IFERROR(IF(L27="",WORKDAY(K27,$M$9),WORKDAY(L27,$M$9)),"")</f>
        <v/>
      </c>
      <c r="N27" s="354" t="str">
        <f t="shared" si="9"/>
        <v/>
      </c>
      <c r="O27" s="357"/>
      <c r="P27" s="354" t="str">
        <f t="shared" si="10"/>
        <v/>
      </c>
      <c r="Q27" s="357"/>
      <c r="R27" s="403" t="str">
        <f t="shared" si="7"/>
        <v/>
      </c>
      <c r="S27" s="354"/>
      <c r="T27" s="56"/>
      <c r="U27" s="56"/>
      <c r="V27" s="56"/>
    </row>
    <row r="28" spans="1:22">
      <c r="A28" s="56"/>
      <c r="B28" s="116" t="str">
        <f ca="1">IF(A28&lt;&gt;"",IF(_xlfn.XLOOKUP(A28,mats_tbl[Unique Material Name],mats_tbl[Audience])="Patient-Facing Pre-Consent",VLOOKUP($B$7,'CLMs Strategies'!$A$7:$F$57,3),VLOOKUP($B$7,'CLMs Strategies'!$A$7:$F$57,4)),"")</f>
        <v/>
      </c>
      <c r="C28" s="116" t="str">
        <f ca="1">IF(A28&lt;&gt;"",IF(_xlfn.XLOOKUP(A28,mats_tbl[Unique Material Name],mats_tbl[Audience])="Patient-Facing Pre-Consent",VLOOKUP($B$7,'CLMs Strategies'!$A$7:$F$57,5),VLOOKUP($B$7,'CLMs Strategies'!$A$7:$F$57,6)),"")</f>
        <v/>
      </c>
      <c r="D28" s="116"/>
      <c r="E28" s="116"/>
      <c r="F28" s="56"/>
      <c r="G28" s="73"/>
      <c r="H28" s="354" t="str">
        <f>IF(batch4Start="","",IF(G28=0,"",WORKDAY(batch4Start,7)))</f>
        <v/>
      </c>
      <c r="I28" s="357"/>
      <c r="J28" s="354" t="str">
        <f t="shared" si="6"/>
        <v/>
      </c>
      <c r="K28" s="354" t="str">
        <f t="shared" si="5"/>
        <v/>
      </c>
      <c r="L28" s="357"/>
      <c r="M28" s="354" t="str">
        <f t="shared" si="12"/>
        <v/>
      </c>
      <c r="N28" s="354" t="str">
        <f t="shared" si="9"/>
        <v/>
      </c>
      <c r="O28" s="357"/>
      <c r="P28" s="354" t="str">
        <f t="shared" si="10"/>
        <v/>
      </c>
      <c r="Q28" s="357"/>
      <c r="R28" s="403" t="str">
        <f t="shared" si="7"/>
        <v/>
      </c>
      <c r="S28" s="354"/>
      <c r="T28" s="56"/>
      <c r="U28" s="56"/>
      <c r="V28" s="56"/>
    </row>
    <row r="29" spans="1:22">
      <c r="A29" s="56"/>
      <c r="B29" s="116" t="str">
        <f ca="1">IF(A29&lt;&gt;"",IF(_xlfn.XLOOKUP(A29,mats_tbl[Unique Material Name],mats_tbl[Audience])="Patient-Facing Pre-Consent",VLOOKUP($B$7,'CLMs Strategies'!$A$7:$F$57,3),VLOOKUP($B$7,'CLMs Strategies'!$A$7:$F$57,4)),"")</f>
        <v/>
      </c>
      <c r="C29" s="116" t="str">
        <f ca="1">IF(A29&lt;&gt;"",IF(_xlfn.XLOOKUP(A29,mats_tbl[Unique Material Name],mats_tbl[Audience])="Patient-Facing Pre-Consent",VLOOKUP($B$7,'CLMs Strategies'!$A$7:$F$57,5),VLOOKUP($B$7,'CLMs Strategies'!$A$7:$F$57,6)),"")</f>
        <v/>
      </c>
      <c r="D29" s="116"/>
      <c r="E29" s="116"/>
      <c r="F29" s="56"/>
      <c r="G29" s="321"/>
      <c r="H29" s="358"/>
      <c r="I29" s="356"/>
      <c r="J29" s="356"/>
      <c r="K29" s="356"/>
      <c r="L29" s="356"/>
      <c r="M29" s="356"/>
      <c r="N29" s="356"/>
      <c r="O29" s="356"/>
      <c r="P29" s="116"/>
      <c r="Q29" s="356"/>
      <c r="R29" s="116"/>
      <c r="S29" s="356"/>
      <c r="T29" s="56"/>
      <c r="U29" s="56"/>
      <c r="V29" s="56"/>
    </row>
    <row r="30" spans="1:22">
      <c r="A30" s="56"/>
      <c r="B30" s="116" t="str">
        <f ca="1">IF(A30&lt;&gt;"",IF(_xlfn.XLOOKUP(A30,mats_tbl[Unique Material Name],mats_tbl[Audience])="Patient-Facing Pre-Consent",VLOOKUP($B$7,'CLMs Strategies'!$A$7:$F$57,3),VLOOKUP($B$7,'CLMs Strategies'!$A$7:$F$57,4)),"")</f>
        <v/>
      </c>
      <c r="C30" s="116" t="str">
        <f ca="1">IF(A30&lt;&gt;"",IF(_xlfn.XLOOKUP(A30,mats_tbl[Unique Material Name],mats_tbl[Audience])="Patient-Facing Pre-Consent",VLOOKUP($B$7,'CLMs Strategies'!$A$7:$F$57,5),VLOOKUP($B$7,'CLMs Strategies'!$A$7:$F$57,6)),"")</f>
        <v/>
      </c>
      <c r="D30" s="116"/>
      <c r="E30" s="116"/>
      <c r="F30" s="56"/>
      <c r="G30" s="56"/>
      <c r="H30" s="56"/>
      <c r="I30" s="56"/>
      <c r="J30" s="56"/>
      <c r="K30" s="56"/>
      <c r="L30" s="56"/>
      <c r="M30" s="56"/>
      <c r="N30" s="56"/>
      <c r="O30" s="56"/>
      <c r="P30" s="56"/>
      <c r="Q30" s="56"/>
      <c r="R30" s="56"/>
      <c r="S30" s="56"/>
      <c r="T30" s="56"/>
      <c r="U30" s="56"/>
      <c r="V30" s="56"/>
    </row>
    <row r="31" spans="1:22">
      <c r="A31" s="56"/>
      <c r="B31" s="116" t="str">
        <f ca="1">IF(A31&lt;&gt;"",IF(_xlfn.XLOOKUP(A31,mats_tbl[Unique Material Name],mats_tbl[Audience])="Patient-Facing Pre-Consent",VLOOKUP($B$7,'CLMs Strategies'!$A$7:$F$57,3),VLOOKUP($B$7,'CLMs Strategies'!$A$7:$F$57,4)),"")</f>
        <v/>
      </c>
      <c r="C31" s="116" t="str">
        <f ca="1">IF(A31&lt;&gt;"",IF(_xlfn.XLOOKUP(A31,mats_tbl[Unique Material Name],mats_tbl[Audience])="Patient-Facing Pre-Consent",VLOOKUP($B$7,'CLMs Strategies'!$A$7:$F$57,5),VLOOKUP($B$7,'CLMs Strategies'!$A$7:$F$57,6)),"")</f>
        <v/>
      </c>
      <c r="D31" s="116"/>
      <c r="E31" s="116"/>
      <c r="F31" s="56"/>
      <c r="G31" s="56"/>
      <c r="H31" s="56"/>
      <c r="I31" s="56"/>
      <c r="J31" s="56"/>
      <c r="K31" s="56"/>
      <c r="L31" s="56"/>
      <c r="M31" s="56"/>
      <c r="N31" s="56"/>
      <c r="O31" s="56"/>
      <c r="P31" s="56"/>
      <c r="Q31" s="56"/>
      <c r="R31" s="56"/>
      <c r="S31" s="56"/>
      <c r="T31" s="56"/>
      <c r="U31" s="56"/>
      <c r="V31" s="56"/>
    </row>
    <row r="32" spans="1:22">
      <c r="A32" s="56"/>
      <c r="B32" s="116" t="str">
        <f ca="1">IF(A32&lt;&gt;"",IF(_xlfn.XLOOKUP(A32,mats_tbl[Unique Material Name],mats_tbl[Audience])="Patient-Facing Pre-Consent",VLOOKUP($B$7,'CLMs Strategies'!$A$7:$F$57,3),VLOOKUP($B$7,'CLMs Strategies'!$A$7:$F$57,4)),"")</f>
        <v/>
      </c>
      <c r="C32" s="116" t="str">
        <f ca="1">IF(A32&lt;&gt;"",IF(_xlfn.XLOOKUP(A32,mats_tbl[Unique Material Name],mats_tbl[Audience])="Patient-Facing Pre-Consent",VLOOKUP($B$7,'CLMs Strategies'!$A$7:$F$57,5),VLOOKUP($B$7,'CLMs Strategies'!$A$7:$F$57,6)),"")</f>
        <v/>
      </c>
      <c r="D32" s="56"/>
      <c r="E32" s="56"/>
      <c r="F32" s="56"/>
      <c r="G32" s="56"/>
      <c r="H32" s="56"/>
      <c r="I32" s="56"/>
      <c r="J32" s="56"/>
      <c r="K32" s="56"/>
      <c r="L32" s="56"/>
      <c r="M32" s="56"/>
      <c r="N32" s="56"/>
      <c r="O32" s="56"/>
      <c r="P32" s="56"/>
      <c r="Q32" s="56"/>
      <c r="R32" s="56"/>
      <c r="S32" s="56"/>
      <c r="T32" s="56"/>
      <c r="U32" s="56"/>
      <c r="V32" s="56"/>
    </row>
    <row r="33" spans="1:20">
      <c r="A33" s="56"/>
      <c r="B33" s="116" t="str">
        <f ca="1">IF(A33&lt;&gt;"",IF(_xlfn.XLOOKUP(A33,mats_tbl[Unique Material Name],mats_tbl[Audience])="Patient-Facing Pre-Consent",VLOOKUP($B$7,'CLMs Strategies'!$A$7:$F$57,3),VLOOKUP($B$7,'CLMs Strategies'!$A$7:$F$57,4)),"")</f>
        <v/>
      </c>
      <c r="C33" s="116" t="str">
        <f ca="1">IF(A33&lt;&gt;"",IF(_xlfn.XLOOKUP(A33,mats_tbl[Unique Material Name],mats_tbl[Audience])="Patient-Facing Pre-Consent",VLOOKUP($B$7,'CLMs Strategies'!$A$7:$F$57,5),VLOOKUP($B$7,'CLMs Strategies'!$A$7:$F$57,6)),"")</f>
        <v/>
      </c>
      <c r="D33" s="56"/>
      <c r="E33" s="56"/>
      <c r="F33" s="56"/>
      <c r="G33" s="56"/>
      <c r="H33" s="56"/>
      <c r="I33" s="56"/>
      <c r="J33" s="56"/>
      <c r="K33" s="56"/>
      <c r="L33" s="56"/>
      <c r="M33" s="56"/>
      <c r="N33" s="56"/>
      <c r="O33" s="56"/>
      <c r="P33" s="56"/>
      <c r="Q33" s="56"/>
      <c r="R33" s="56"/>
      <c r="S33" s="56"/>
      <c r="T33" s="56"/>
    </row>
    <row r="34" spans="1:20">
      <c r="A34" s="56"/>
      <c r="B34" s="116" t="str">
        <f ca="1">IF(A34&lt;&gt;"",IF(_xlfn.XLOOKUP(A34,mats_tbl[Unique Material Name],mats_tbl[Audience])="Patient-Facing Pre-Consent",VLOOKUP($B$7,'CLMs Strategies'!$A$7:$F$57,3),VLOOKUP($B$7,'CLMs Strategies'!$A$7:$F$57,4)),"")</f>
        <v/>
      </c>
      <c r="C34" s="116" t="str">
        <f ca="1">IF(A34&lt;&gt;"",IF(_xlfn.XLOOKUP(A34,mats_tbl[Unique Material Name],mats_tbl[Audience])="Patient-Facing Pre-Consent",VLOOKUP($B$7,'CLMs Strategies'!$A$7:$F$57,5),VLOOKUP($B$7,'CLMs Strategies'!$A$7:$F$57,6)),"")</f>
        <v/>
      </c>
      <c r="D34" s="56"/>
      <c r="E34" s="56"/>
      <c r="F34" s="56"/>
      <c r="G34" s="56"/>
      <c r="H34" s="56"/>
      <c r="I34" s="56"/>
      <c r="J34" s="56"/>
      <c r="K34" s="56"/>
      <c r="L34" s="56"/>
      <c r="M34" s="56"/>
      <c r="N34" s="56"/>
      <c r="O34" s="56"/>
      <c r="P34" s="56"/>
      <c r="Q34" s="56"/>
      <c r="R34" s="56"/>
      <c r="S34" s="56"/>
      <c r="T34" s="56"/>
    </row>
    <row r="35" spans="1:20">
      <c r="A35" s="56"/>
      <c r="B35" s="116" t="str">
        <f ca="1">IF(A35&lt;&gt;"",IF(_xlfn.XLOOKUP(A35,mats_tbl[Unique Material Name],mats_tbl[Audience])="Patient-Facing Pre-Consent",VLOOKUP($B$7,'CLMs Strategies'!$A$7:$F$57,3),VLOOKUP($B$7,'CLMs Strategies'!$A$7:$F$57,4)),"")</f>
        <v/>
      </c>
      <c r="C35" s="116" t="str">
        <f ca="1">IF(A35&lt;&gt;"",IF(_xlfn.XLOOKUP(A35,mats_tbl[Unique Material Name],mats_tbl[Audience])="Patient-Facing Pre-Consent",VLOOKUP($B$7,'CLMs Strategies'!$A$7:$F$57,5),VLOOKUP($B$7,'CLMs Strategies'!$A$7:$F$57,6)),"")</f>
        <v/>
      </c>
      <c r="D35" s="56"/>
      <c r="E35" s="56"/>
      <c r="F35" s="56"/>
      <c r="G35" s="56"/>
      <c r="H35" s="56"/>
      <c r="I35" s="56"/>
      <c r="J35" s="56"/>
      <c r="K35" s="56"/>
      <c r="L35" s="56"/>
      <c r="M35" s="56"/>
      <c r="N35" s="56"/>
      <c r="O35" s="56"/>
      <c r="P35" s="56"/>
      <c r="Q35" s="56"/>
      <c r="R35" s="56"/>
      <c r="S35" s="56"/>
      <c r="T35" s="56"/>
    </row>
    <row r="36" spans="1:20">
      <c r="A36" s="56"/>
      <c r="B36" s="116" t="str">
        <f ca="1">IF(A36&lt;&gt;"",IF(_xlfn.XLOOKUP(A36,mats_tbl[Unique Material Name],mats_tbl[Audience])="Patient-Facing Pre-Consent",VLOOKUP($B$7,'CLMs Strategies'!$A$7:$F$57,3),VLOOKUP($B$7,'CLMs Strategies'!$A$7:$F$57,4)),"")</f>
        <v/>
      </c>
      <c r="C36" s="116" t="str">
        <f ca="1">IF(A36&lt;&gt;"",IF(_xlfn.XLOOKUP(A36,mats_tbl[Unique Material Name],mats_tbl[Audience])="Patient-Facing Pre-Consent",VLOOKUP($B$7,'CLMs Strategies'!$A$7:$F$57,5),VLOOKUP($B$7,'CLMs Strategies'!$A$7:$F$57,6)),"")</f>
        <v/>
      </c>
      <c r="D36" s="56"/>
      <c r="E36" s="56"/>
      <c r="F36" s="56"/>
      <c r="G36" s="56"/>
      <c r="H36" s="56"/>
      <c r="I36" s="56"/>
      <c r="J36" s="56"/>
      <c r="K36" s="56"/>
      <c r="L36" s="56"/>
      <c r="M36" s="56"/>
      <c r="N36" s="56"/>
      <c r="O36" s="56"/>
      <c r="P36" s="56"/>
      <c r="Q36" s="56"/>
      <c r="R36" s="56"/>
      <c r="S36" s="56"/>
      <c r="T36" s="56"/>
    </row>
    <row r="37" spans="1:20">
      <c r="A37" s="56"/>
      <c r="B37" s="116" t="str">
        <f ca="1">IF(A37&lt;&gt;"",IF(_xlfn.XLOOKUP(A37,mats_tbl[Unique Material Name],mats_tbl[Audience])="Patient-Facing Pre-Consent",VLOOKUP($B$7,'CLMs Strategies'!$A$7:$F$57,3),VLOOKUP($B$7,'CLMs Strategies'!$A$7:$F$57,4)),"")</f>
        <v/>
      </c>
      <c r="C37" s="116" t="str">
        <f ca="1">IF(A37&lt;&gt;"",IF(_xlfn.XLOOKUP(A37,mats_tbl[Unique Material Name],mats_tbl[Audience])="Patient-Facing Pre-Consent",VLOOKUP($B$7,'CLMs Strategies'!$A$7:$F$57,5),VLOOKUP($B$7,'CLMs Strategies'!$A$7:$F$57,6)),"")</f>
        <v/>
      </c>
      <c r="D37" s="56"/>
      <c r="E37" s="56"/>
      <c r="F37" s="56"/>
      <c r="G37" s="56"/>
      <c r="H37" s="56"/>
      <c r="I37" s="56"/>
      <c r="J37" s="56"/>
      <c r="K37" s="56"/>
      <c r="L37" s="56"/>
      <c r="M37" s="56"/>
      <c r="N37" s="56"/>
      <c r="O37" s="56"/>
      <c r="P37" s="56"/>
      <c r="Q37" s="56"/>
      <c r="R37" s="56"/>
      <c r="S37" s="56"/>
      <c r="T37" s="56"/>
    </row>
    <row r="38" spans="1:20">
      <c r="A38" s="56"/>
      <c r="B38" s="116" t="str">
        <f ca="1">IF(A38&lt;&gt;"",IF(_xlfn.XLOOKUP(A38,mats_tbl[Unique Material Name],mats_tbl[Audience])="Patient-Facing Pre-Consent",VLOOKUP($B$7,'CLMs Strategies'!$A$7:$F$57,3),VLOOKUP($B$7,'CLMs Strategies'!$A$7:$F$57,4)),"")</f>
        <v/>
      </c>
      <c r="C38" s="116" t="str">
        <f ca="1">IF(A38&lt;&gt;"",IF(_xlfn.XLOOKUP(A38,mats_tbl[Unique Material Name],mats_tbl[Audience])="Patient-Facing Pre-Consent",VLOOKUP($B$7,'CLMs Strategies'!$A$7:$F$57,5),VLOOKUP($B$7,'CLMs Strategies'!$A$7:$F$57,6)),"")</f>
        <v/>
      </c>
      <c r="D38" s="56"/>
      <c r="E38" s="56"/>
      <c r="F38" s="56"/>
      <c r="G38" s="56"/>
      <c r="H38" s="56"/>
      <c r="I38" s="56"/>
      <c r="J38" s="56"/>
      <c r="K38" s="56"/>
      <c r="L38" s="56"/>
      <c r="M38" s="56"/>
      <c r="N38" s="56"/>
      <c r="O38" s="56"/>
      <c r="P38" s="56"/>
      <c r="Q38" s="56"/>
      <c r="R38" s="56"/>
      <c r="S38" s="56"/>
      <c r="T38" s="56"/>
    </row>
    <row r="39" spans="1:20">
      <c r="A39" s="56"/>
      <c r="B39" s="116" t="str">
        <f ca="1">IF(A39&lt;&gt;"",IF(_xlfn.XLOOKUP(A39,mats_tbl[Unique Material Name],mats_tbl[Audience])="Patient-Facing Pre-Consent",VLOOKUP($B$7,'CLMs Strategies'!$A$7:$F$57,3),VLOOKUP($B$7,'CLMs Strategies'!$A$7:$F$57,4)),"")</f>
        <v/>
      </c>
      <c r="C39" s="116" t="str">
        <f ca="1">IF(A39&lt;&gt;"",IF(_xlfn.XLOOKUP(A39,mats_tbl[Unique Material Name],mats_tbl[Audience])="Patient-Facing Pre-Consent",VLOOKUP($B$7,'CLMs Strategies'!$A$7:$F$57,5),VLOOKUP($B$7,'CLMs Strategies'!$A$7:$F$57,6)),"")</f>
        <v/>
      </c>
      <c r="D39" s="56"/>
      <c r="E39" s="56"/>
      <c r="F39" s="56"/>
      <c r="G39" s="56"/>
      <c r="H39" s="56"/>
      <c r="I39" s="56"/>
      <c r="J39" s="56"/>
      <c r="K39" s="56"/>
      <c r="L39" s="56"/>
      <c r="M39" s="56"/>
      <c r="N39" s="56"/>
      <c r="O39" s="56"/>
      <c r="P39" s="56"/>
      <c r="Q39" s="56"/>
      <c r="R39" s="56"/>
      <c r="S39" s="56"/>
      <c r="T39" s="56"/>
    </row>
    <row r="40" spans="1:20">
      <c r="A40" s="56"/>
      <c r="B40" s="116"/>
      <c r="C40" s="56"/>
      <c r="D40" s="56"/>
      <c r="E40" s="56"/>
      <c r="F40" s="56"/>
      <c r="G40" s="56"/>
      <c r="H40" s="56"/>
      <c r="I40" s="56"/>
      <c r="J40" s="56"/>
      <c r="K40" s="56"/>
      <c r="L40" s="56"/>
      <c r="M40" s="56"/>
      <c r="N40" s="56"/>
      <c r="O40" s="56"/>
      <c r="P40" s="56"/>
      <c r="Q40" s="56"/>
      <c r="R40" s="56"/>
      <c r="S40" s="56"/>
      <c r="T40" s="56"/>
    </row>
    <row r="41" spans="1:20">
      <c r="A41" s="56"/>
      <c r="B41" s="116"/>
      <c r="C41" s="56"/>
      <c r="D41" s="56"/>
      <c r="E41" s="56"/>
      <c r="F41" s="56"/>
      <c r="G41" s="56"/>
      <c r="H41" s="56"/>
      <c r="I41" s="56"/>
      <c r="J41" s="56"/>
      <c r="K41" s="56"/>
      <c r="L41" s="56"/>
      <c r="M41" s="56"/>
      <c r="N41" s="56"/>
      <c r="O41" s="56"/>
      <c r="P41" s="56"/>
      <c r="Q41" s="56"/>
      <c r="R41" s="56"/>
      <c r="S41" s="56"/>
      <c r="T41" s="56"/>
    </row>
    <row r="42" spans="1:20">
      <c r="A42" s="56"/>
      <c r="B42" s="116"/>
      <c r="C42" s="56"/>
      <c r="D42" s="56"/>
      <c r="E42" s="56"/>
      <c r="F42" s="56"/>
      <c r="G42" s="56"/>
      <c r="H42" s="56"/>
      <c r="I42" s="56"/>
      <c r="J42" s="56"/>
      <c r="K42" s="56"/>
      <c r="L42" s="56"/>
      <c r="M42" s="56"/>
      <c r="N42" s="56"/>
      <c r="O42" s="56"/>
      <c r="P42" s="56"/>
      <c r="Q42" s="56"/>
      <c r="R42" s="56"/>
      <c r="S42" s="56"/>
      <c r="T42" s="56"/>
    </row>
    <row r="43" spans="1:20">
      <c r="A43" s="56"/>
      <c r="B43" s="116"/>
      <c r="C43" s="56"/>
    </row>
    <row r="44" spans="1:20">
      <c r="A44" s="56"/>
      <c r="B44" s="56"/>
      <c r="C44" s="56"/>
    </row>
  </sheetData>
  <mergeCells count="7">
    <mergeCell ref="M7:O7"/>
    <mergeCell ref="P7:Q7"/>
    <mergeCell ref="A22:C22"/>
    <mergeCell ref="A1:A2"/>
    <mergeCell ref="A3:A4"/>
    <mergeCell ref="H7:I7"/>
    <mergeCell ref="J7:L7"/>
  </mergeCells>
  <conditionalFormatting sqref="B1:K5">
    <cfRule type="expression" dxfId="152" priority="1">
      <formula>COUNTIF(translationCountries,B1)=0</formula>
    </cfRule>
  </conditionalFormatting>
  <conditionalFormatting sqref="E7">
    <cfRule type="containsText" dxfId="151" priority="13" operator="containsText" text="OK">
      <formula>NOT(ISERROR(SEARCH("OK",E7)))</formula>
    </cfRule>
    <cfRule type="containsText" dxfId="150" priority="14" operator="containsText" text="AFTER SUBMISSION DEADLINE">
      <formula>NOT(ISERROR(SEARCH("AFTER SUBMISSION DEADLINE",E7)))</formula>
    </cfRule>
  </conditionalFormatting>
  <conditionalFormatting sqref="G10:G29">
    <cfRule type="cellIs" dxfId="149" priority="9" operator="equal">
      <formula>0</formula>
    </cfRule>
  </conditionalFormatting>
  <hyperlinks>
    <hyperlink ref="A1:A2" location="'Country Level Dashboard'!A1" display="'Country Level Dashboard'!A1" xr:uid="{923ED3E6-2AEE-4BD7-8D8F-5A52374806C9}"/>
    <hyperlink ref="A3:A4" location="'Project TOC'!A1" display="'Project TOC'!A1" xr:uid="{176254FA-E379-4C47-8B16-C2C52D9A5E40}"/>
    <hyperlink ref="B1" location="Argentina!A1" display="Argentina" xr:uid="{02B593B3-954D-4DBD-B39E-8C1DB8ABD8C3}"/>
    <hyperlink ref="C1" location="Australia!A1" display="Australia" xr:uid="{048865E8-85C3-4FBD-9E3D-F8CF633C4604}"/>
    <hyperlink ref="D1" location="Austria!A1" display="Austria" xr:uid="{7BC1D1BF-D878-4537-9625-8771E948B44E}"/>
    <hyperlink ref="E1" location="Belgium!A1" display="Belgium" xr:uid="{B93B7ECB-37E7-4896-8483-8F2B20E29FEA}"/>
    <hyperlink ref="F1" location="Brazil!A1" display="Brazil" xr:uid="{9A5EC1BE-D18C-407F-8DA2-BA0B04F44884}"/>
    <hyperlink ref="G1" location="Bulgaria!A1" display="Bulgaria" xr:uid="{C0EB3282-90E2-4895-8C7D-E8E8ECF16A3A}"/>
    <hyperlink ref="H1" location="Canada!A1" display="Canada" xr:uid="{7E84D65D-1506-4C22-8932-4B9A65D5FB51}"/>
    <hyperlink ref="I1" location="Chile!A1" display="Chile" xr:uid="{9C8E4BEE-2860-4A76-84DB-70B3D27C84B3}"/>
    <hyperlink ref="J1" location="China!A1" display="China" xr:uid="{E5B35815-D972-43FA-B019-5300F2AD3FFA}"/>
    <hyperlink ref="K1" location="Colombia!A1" display="Colombia" xr:uid="{FF93AAB4-51C8-42A6-84EE-D6A05CE0F3C0}"/>
    <hyperlink ref="B2" location="'Czech Republic'!A1" display="Czech Republic" xr:uid="{C15D9896-49E9-4805-9D59-B72E5087A7B9}"/>
    <hyperlink ref="C2" location="Denmark!A1" display="Denmark" xr:uid="{70CD4CBC-9282-42EB-879B-B488ED9CA294}"/>
    <hyperlink ref="D2" location="Estonia!A1" display="Estonia" xr:uid="{E1A497B3-D2C7-4C0C-BAB6-DFD133615AE6}"/>
    <hyperlink ref="F2" location="France!A1" display="France" xr:uid="{6588D791-4F5E-4667-ADFE-DB65CB308EAE}"/>
    <hyperlink ref="G2" location="Germany!A1" display="Germany" xr:uid="{5BC1B1B8-0895-4D5A-829A-F335F716FFA8}"/>
    <hyperlink ref="H2" location="Greece!A1" display="Greece" xr:uid="{8624BD62-3EE0-4D6E-8825-64430F4E9BFD}"/>
    <hyperlink ref="J2" location="Hungary!A1" display="Hungary" xr:uid="{30CE7F2A-40CA-4C4D-B2F6-C64FB8A51873}"/>
    <hyperlink ref="I2" location="'Hong Kong'!A1" display="Hong Kong" xr:uid="{8B8B7175-E4B0-4662-9A4F-C8D35AE03F05}"/>
    <hyperlink ref="K2" location="Ireland!A1" display="Ireland" xr:uid="{95EC57C5-7C54-4451-BB3A-1BD472B1591B}"/>
    <hyperlink ref="C3" location="Italy!A1" display="Italy" xr:uid="{5CC4EB6E-4B3E-4788-A35D-731E90F3D928}"/>
    <hyperlink ref="D3" location="Japan!A1" display="Japan" xr:uid="{6E9F84AB-8B16-4BFC-92B9-C211B7B2BDF4}"/>
    <hyperlink ref="K4" location="'South Korea'!A1" display="South Korea" xr:uid="{20B4CB90-6C0A-48AB-A826-FFE3FA378EB2}"/>
    <hyperlink ref="C5" location="Sweden!A1" display="Sweden" xr:uid="{4CAA773D-DA5A-4CB8-AD2D-F114CC62C360}"/>
    <hyperlink ref="G5" location="Turkey!A1" display="Turkey" xr:uid="{52077A33-840B-47DC-A443-210B0BF592FD}"/>
    <hyperlink ref="I5" location="'United Kingdom'!A1" display="United Kingdom" xr:uid="{BD1CBAD3-8535-4E3D-BE1F-A080D4E13860}"/>
    <hyperlink ref="J5" location="'United States'!A1" display="United States" xr:uid="{3DD19077-6968-43BC-8991-B9A9A7ECBEBD}"/>
    <hyperlink ref="E2" location="Finland!A1" display="Finland" xr:uid="{AA5A6D75-83E2-474F-9792-4B12D4984804}"/>
    <hyperlink ref="B3" location="Israel!A1" display="Israel" xr:uid="{1891FD19-DEC6-464F-80F3-BC9F0E3C5CE6}"/>
    <hyperlink ref="E3" location="Latvia!A1" display="Latvia" xr:uid="{140CFA12-70D8-402B-AECD-839E2F754F0A}"/>
    <hyperlink ref="F3" location="Lithuania!A1" display="Lithuania" xr:uid="{35299A27-A7D1-41B5-932D-3E06A5512B6F}"/>
    <hyperlink ref="G3" location="Malaysia!A1" display="Malaysia" xr:uid="{A4E012F9-2DD0-4C33-921D-AF951B388ED6}"/>
    <hyperlink ref="H3" location="Mexico!A1" display="Mexico" xr:uid="{142AA310-225F-4AB5-BACE-657F079A8987}"/>
    <hyperlink ref="I3" location="Netherlands!A1" display="Netherlands" xr:uid="{F9710FB0-E1CC-4C6F-943E-433A6BA4606D}"/>
    <hyperlink ref="J3" location="'New Zealand'!A1" display="New Zealand" xr:uid="{8BB42A40-F45B-4170-871E-CA1C26B4694A}"/>
    <hyperlink ref="K3" location="Norway!A1" display="Norway" xr:uid="{1D8A55E9-0825-40B4-8645-1949CD8BCB6F}"/>
    <hyperlink ref="B4" location="Phillipines!A1" display="Philippines" xr:uid="{5586E6C9-CD91-4433-9359-344C4855FCEE}"/>
    <hyperlink ref="C4" location="Poland!A1" display="Poland" xr:uid="{C6AC5020-94AD-4CFA-B698-4A10C5688862}"/>
    <hyperlink ref="D4" location="Portugal!A1" display="Portugal" xr:uid="{CB3AE189-4938-4771-A16A-D7A8228A6BDA}"/>
    <hyperlink ref="E4" location="Romania!A1" display="Romania" xr:uid="{B781A8F7-5A5A-4A92-97F1-A674C71448BF}"/>
    <hyperlink ref="F4" location="Russia!A1" display="Russia" xr:uid="{1514C9AB-8FE8-4526-A387-19548C87F065}"/>
    <hyperlink ref="G4" location="'Saudi Arabia'!A1" display="Saudi Arabia" xr:uid="{1D74D860-4DFE-45BF-BB9D-012A2D36138B}"/>
    <hyperlink ref="H4" location="Singapore!A1" display="Singapore" xr:uid="{661D3553-2BC4-4D3F-B730-7B1D6E230B89}"/>
    <hyperlink ref="I4" location="Slovakia!A1" display="Slovakia" xr:uid="{9DDE80A6-1BBB-4C66-B2D6-C1C056CE35D3}"/>
    <hyperlink ref="J4" location="'South Africa'!A1" display="South Africa" xr:uid="{24DE40A4-8902-488B-AA8E-D63DE2E6D33C}"/>
    <hyperlink ref="B5" location="Spain!A1" display="Spain" xr:uid="{B638B1BF-EAEC-4283-BF7D-E4AF101E5B35}"/>
    <hyperlink ref="D5" location="Switzerland!A1" display="Switzerland" xr:uid="{51D9B4D5-8648-4D4B-AE8A-B3B236DBBB6B}"/>
    <hyperlink ref="E5" location="Taiwan!A1" display="Taiwan" xr:uid="{A31EEB37-0893-4A2C-A30D-75EC2A6825CF}"/>
    <hyperlink ref="F5" location="Thailand!A1" display="Thailand" xr:uid="{79FE7146-FA02-47AE-93C9-985D70716250}"/>
    <hyperlink ref="H5" location="Ukraine!A1" display="Ukraine" xr:uid="{D1D1A1B4-41B6-4602-801D-81818D59EF2A}"/>
    <hyperlink ref="K5" location="Vietnam!A1" display="Vietnam" xr:uid="{B8C8A03B-E36B-4109-BC4C-30C301587EAB}"/>
  </hyperlinks>
  <pageMargins left="0.7" right="0.7" top="0.75" bottom="0.75" header="0.3" footer="0.3"/>
  <pageSetup orientation="portrait" horizontalDpi="90" verticalDpi="90"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5" id="{13CDF5C5-12F4-4DB7-9DFE-52FD937A729D}">
            <xm:f>OR(INDEX('Batch Summary'!$B$4:$M$53,MATCH($B$7,_xlfn.ANCHORARRAY('Batch Summary'!$A$4),0),MATCH(B10,'Batch Summary'!$B$3:$M$3,0))="No")</xm:f>
            <x14:dxf>
              <font>
                <color theme="0"/>
              </font>
              <fill>
                <patternFill patternType="none">
                  <bgColor auto="1"/>
                </patternFill>
              </fill>
            </x14:dxf>
          </x14:cfRule>
          <xm:sqref>B10:B19 B23</xm:sqref>
        </x14:conditionalFormatting>
        <x14:conditionalFormatting xmlns:xm="http://schemas.microsoft.com/office/excel/2006/main">
          <x14:cfRule type="expression" priority="16" id="{45D43716-407A-4B65-9005-EC8DB2D6E4B7}">
            <xm:f>OR(INDEX('Batch Summary'!$P$4:$AA$53,MATCH($B$7,_xlfn.ANCHORARRAY('Batch Summary'!$O$4),0),MATCH(C10,'Batch Summary'!$P$3:$AA$3,0))="No")</xm:f>
            <x14:dxf>
              <font>
                <color theme="0"/>
              </font>
            </x14:dxf>
          </x14:cfRule>
          <xm:sqref>C10:C19 C23</xm:sqref>
        </x14:conditionalFormatting>
        <x14:conditionalFormatting xmlns:xm="http://schemas.microsoft.com/office/excel/2006/main">
          <x14:cfRule type="expression" priority="17" id="{C29F52E7-BE46-4025-A0DD-09FD63C9AC91}">
            <xm:f>OR(INDEX('Batch Summary'!$AD$4:$AO$53,MATCH($B$7,_xlfn.ANCHORARRAY('Batch Summary'!$AC$4),0),MATCH(D10,'Batch Summary'!$AD$3:$AO$3,0))="No")</xm:f>
            <x14:dxf>
              <font>
                <color theme="0"/>
              </font>
            </x14:dxf>
          </x14:cfRule>
          <xm:sqref>D10:D21</xm:sqref>
        </x14:conditionalFormatting>
        <x14:conditionalFormatting xmlns:xm="http://schemas.microsoft.com/office/excel/2006/main">
          <x14:cfRule type="expression" priority="18" id="{34AEFCC0-7AEB-4346-BA37-5F7E713D7916}">
            <xm:f>OR(INDEX('Batch Summary'!$AR$4:$BB$53,MATCH($B$7,_xlfn.ANCHORARRAY('Batch Summary'!$AQ$4),0),MATCH(E10,'Batch Summary'!$AR$3:$BB$3,0))="No")</xm:f>
            <x14:dxf>
              <font>
                <color theme="0"/>
              </font>
            </x14:dxf>
          </x14:cfRule>
          <xm:sqref>E10:E21</xm:sqref>
        </x14:conditionalFormatting>
      </x14:conditionalFormattings>
    </ext>
  </extLst>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6AFB23-5393-440A-B09B-2F75D08293F4}">
  <sheetPr codeName="Sheet66"/>
  <dimension ref="A1:V44"/>
  <sheetViews>
    <sheetView workbookViewId="0">
      <selection sqref="A1:A2"/>
    </sheetView>
  </sheetViews>
  <sheetFormatPr defaultRowHeight="15"/>
  <cols>
    <col min="1" max="1" width="17.5703125" bestFit="1" customWidth="1"/>
    <col min="2" max="2" width="20.140625" customWidth="1"/>
    <col min="3" max="3" width="20.42578125" customWidth="1"/>
    <col min="4" max="4" width="15.85546875" customWidth="1"/>
    <col min="5" max="5" width="15.42578125" customWidth="1"/>
    <col min="6" max="7" width="17.5703125" customWidth="1"/>
    <col min="8" max="8" width="10.140625" customWidth="1"/>
    <col min="9" max="9" width="16.140625" customWidth="1"/>
    <col min="10" max="10" width="14.140625" customWidth="1"/>
    <col min="11" max="11" width="11.5703125" bestFit="1" customWidth="1"/>
    <col min="12" max="12" width="10.85546875" customWidth="1"/>
    <col min="13" max="13" width="11.42578125" customWidth="1"/>
    <col min="14" max="14" width="10.85546875" customWidth="1"/>
    <col min="15" max="15" width="11" customWidth="1"/>
    <col min="16" max="16" width="10.85546875" customWidth="1"/>
    <col min="17" max="17" width="10.140625" bestFit="1" customWidth="1"/>
    <col min="18" max="18" width="12.140625" customWidth="1"/>
    <col min="19" max="19" width="18.5703125" customWidth="1"/>
  </cols>
  <sheetData>
    <row r="1" spans="1:22">
      <c r="A1" s="716" t="s">
        <v>733</v>
      </c>
      <c r="B1" s="477" t="s">
        <v>90</v>
      </c>
      <c r="C1" s="477" t="s">
        <v>92</v>
      </c>
      <c r="D1" s="477" t="s">
        <v>94</v>
      </c>
      <c r="E1" s="477" t="s">
        <v>97</v>
      </c>
      <c r="F1" s="477" t="s">
        <v>99</v>
      </c>
      <c r="G1" s="477" t="s">
        <v>101</v>
      </c>
      <c r="H1" s="477" t="s">
        <v>103</v>
      </c>
      <c r="I1" s="477" t="s">
        <v>105</v>
      </c>
      <c r="J1" s="477" t="s">
        <v>107</v>
      </c>
      <c r="K1" s="477" t="s">
        <v>109</v>
      </c>
      <c r="L1" s="56"/>
      <c r="M1" s="56"/>
      <c r="N1" s="56"/>
      <c r="O1" s="56"/>
      <c r="P1" s="56"/>
      <c r="Q1" s="56"/>
      <c r="R1" s="56"/>
      <c r="S1" s="56"/>
      <c r="T1" s="56"/>
      <c r="U1" s="56"/>
      <c r="V1" s="56"/>
    </row>
    <row r="2" spans="1:22">
      <c r="A2" s="716"/>
      <c r="B2" s="477" t="s">
        <v>111</v>
      </c>
      <c r="C2" s="477" t="s">
        <v>113</v>
      </c>
      <c r="D2" s="477" t="s">
        <v>115</v>
      </c>
      <c r="E2" s="477" t="s">
        <v>117</v>
      </c>
      <c r="F2" s="477" t="s">
        <v>119</v>
      </c>
      <c r="G2" s="477" t="s">
        <v>121</v>
      </c>
      <c r="H2" s="477" t="s">
        <v>123</v>
      </c>
      <c r="I2" s="477" t="s">
        <v>125</v>
      </c>
      <c r="J2" s="477" t="s">
        <v>127</v>
      </c>
      <c r="K2" s="477" t="s">
        <v>131</v>
      </c>
      <c r="L2" s="56"/>
      <c r="M2" s="56"/>
      <c r="N2" s="56"/>
      <c r="O2" s="56"/>
      <c r="P2" s="56"/>
      <c r="Q2" s="56"/>
      <c r="R2" s="56"/>
      <c r="S2" s="56"/>
      <c r="T2" s="56"/>
      <c r="U2" s="56"/>
      <c r="V2" s="56"/>
    </row>
    <row r="3" spans="1:22">
      <c r="A3" s="717" t="s">
        <v>51</v>
      </c>
      <c r="B3" s="477" t="s">
        <v>133</v>
      </c>
      <c r="C3" s="477" t="s">
        <v>135</v>
      </c>
      <c r="D3" s="477" t="s">
        <v>137</v>
      </c>
      <c r="E3" s="477" t="s">
        <v>139</v>
      </c>
      <c r="F3" s="477" t="s">
        <v>141</v>
      </c>
      <c r="G3" s="477" t="s">
        <v>143</v>
      </c>
      <c r="H3" s="477" t="s">
        <v>145</v>
      </c>
      <c r="I3" s="477" t="s">
        <v>147</v>
      </c>
      <c r="J3" s="477" t="s">
        <v>149</v>
      </c>
      <c r="K3" s="477" t="s">
        <v>151</v>
      </c>
      <c r="L3" s="56"/>
      <c r="M3" s="56"/>
      <c r="N3" s="56"/>
      <c r="O3" s="56"/>
      <c r="P3" s="56"/>
      <c r="Q3" s="56"/>
      <c r="R3" s="56"/>
      <c r="S3" s="56"/>
      <c r="T3" s="56"/>
      <c r="U3" s="56"/>
      <c r="V3" s="56"/>
    </row>
    <row r="4" spans="1:22">
      <c r="A4" s="718"/>
      <c r="B4" s="477" t="s">
        <v>153</v>
      </c>
      <c r="C4" s="477" t="s">
        <v>155</v>
      </c>
      <c r="D4" s="477" t="s">
        <v>157</v>
      </c>
      <c r="E4" s="477" t="s">
        <v>159</v>
      </c>
      <c r="F4" s="477" t="s">
        <v>161</v>
      </c>
      <c r="G4" s="477" t="s">
        <v>163</v>
      </c>
      <c r="H4" s="477" t="s">
        <v>165</v>
      </c>
      <c r="I4" s="477" t="s">
        <v>167</v>
      </c>
      <c r="J4" s="477" t="s">
        <v>169</v>
      </c>
      <c r="K4" s="477" t="s">
        <v>171</v>
      </c>
      <c r="L4" s="56"/>
      <c r="M4" s="56"/>
      <c r="N4" s="56"/>
      <c r="O4" s="56"/>
      <c r="P4" s="56"/>
      <c r="Q4" s="56"/>
      <c r="R4" s="56"/>
      <c r="S4" s="56"/>
      <c r="T4" s="56"/>
      <c r="U4" s="56"/>
      <c r="V4" s="56"/>
    </row>
    <row r="5" spans="1:22">
      <c r="A5" s="56"/>
      <c r="B5" s="477" t="s">
        <v>173</v>
      </c>
      <c r="C5" s="477" t="s">
        <v>175</v>
      </c>
      <c r="D5" s="477" t="s">
        <v>177</v>
      </c>
      <c r="E5" s="477" t="s">
        <v>179</v>
      </c>
      <c r="F5" s="477" t="s">
        <v>181</v>
      </c>
      <c r="G5" s="477" t="s">
        <v>183</v>
      </c>
      <c r="H5" s="477" t="s">
        <v>185</v>
      </c>
      <c r="I5" s="477" t="s">
        <v>187</v>
      </c>
      <c r="J5" s="477" t="s">
        <v>189</v>
      </c>
      <c r="K5" s="477" t="s">
        <v>191</v>
      </c>
      <c r="L5" s="56"/>
      <c r="M5" s="56"/>
      <c r="N5" s="56"/>
      <c r="O5" s="56"/>
      <c r="P5" s="56"/>
      <c r="Q5" s="56"/>
      <c r="R5" s="56"/>
      <c r="S5" s="56"/>
      <c r="T5" s="56"/>
      <c r="U5" s="56"/>
      <c r="V5" s="56"/>
    </row>
    <row r="6" spans="1:22" ht="15.75" thickBot="1">
      <c r="A6" s="56"/>
      <c r="B6" s="56"/>
      <c r="C6" s="56"/>
      <c r="D6" s="56"/>
      <c r="E6" s="56"/>
      <c r="F6" s="56"/>
      <c r="G6" s="56"/>
      <c r="H6" s="56"/>
      <c r="I6" s="56"/>
      <c r="J6" s="56"/>
      <c r="K6" s="56"/>
      <c r="L6" s="56"/>
      <c r="M6" s="56"/>
      <c r="N6" s="56"/>
      <c r="O6" s="56"/>
      <c r="P6" s="56"/>
      <c r="Q6" s="56"/>
      <c r="R6" s="56"/>
      <c r="S6" s="56"/>
      <c r="T6" s="56"/>
      <c r="U6" s="56"/>
      <c r="V6" s="56"/>
    </row>
    <row r="7" spans="1:22" ht="49.5" customHeight="1" thickBot="1">
      <c r="A7" s="56"/>
      <c r="B7" s="465" t="e" cm="1">
        <f t="array" aca="1" ref="B7" ca="1">MID(CELL("filename",B1),FIND("]",CELL("filename",B1))+1,255)</f>
        <v>#VALUE!</v>
      </c>
      <c r="C7" s="359" t="s">
        <v>734</v>
      </c>
      <c r="D7" s="362"/>
      <c r="E7" s="360" t="str">
        <f ca="1">IF(D7="","",IF(D7&lt;=MAX(N10:N28)+2,"AFTER SUBMISSION DEADLINE","OK"))</f>
        <v/>
      </c>
      <c r="F7" s="56"/>
      <c r="G7" s="319"/>
      <c r="H7" s="700" t="s">
        <v>314</v>
      </c>
      <c r="I7" s="701"/>
      <c r="J7" s="702" t="s">
        <v>570</v>
      </c>
      <c r="K7" s="703"/>
      <c r="L7" s="704"/>
      <c r="M7" s="705" t="s">
        <v>571</v>
      </c>
      <c r="N7" s="706"/>
      <c r="O7" s="707"/>
      <c r="P7" s="713" t="s">
        <v>735</v>
      </c>
      <c r="Q7" s="714"/>
      <c r="R7" s="298" t="s">
        <v>573</v>
      </c>
      <c r="S7" s="299" t="s">
        <v>574</v>
      </c>
      <c r="U7" s="56"/>
      <c r="V7" s="56"/>
    </row>
    <row r="8" spans="1:22" ht="51.75" thickBot="1">
      <c r="A8" s="56"/>
      <c r="B8" s="431" t="s">
        <v>736</v>
      </c>
      <c r="C8" s="431" t="s">
        <v>566</v>
      </c>
      <c r="D8" s="431" t="s">
        <v>737</v>
      </c>
      <c r="E8" s="431" t="s">
        <v>738</v>
      </c>
      <c r="F8" s="425"/>
      <c r="G8" s="318" t="s">
        <v>80</v>
      </c>
      <c r="H8" s="300" t="s">
        <v>578</v>
      </c>
      <c r="I8" s="301" t="s">
        <v>579</v>
      </c>
      <c r="J8" s="302" t="s">
        <v>580</v>
      </c>
      <c r="K8" s="303" t="s">
        <v>581</v>
      </c>
      <c r="L8" s="304" t="s">
        <v>582</v>
      </c>
      <c r="M8" s="305" t="s">
        <v>583</v>
      </c>
      <c r="N8" s="306" t="s">
        <v>584</v>
      </c>
      <c r="O8" s="307" t="s">
        <v>585</v>
      </c>
      <c r="P8" s="308" t="s">
        <v>586</v>
      </c>
      <c r="Q8" s="309" t="s">
        <v>587</v>
      </c>
      <c r="R8" s="310" t="s">
        <v>588</v>
      </c>
      <c r="S8" s="311" t="s">
        <v>589</v>
      </c>
      <c r="U8" s="56"/>
      <c r="V8" s="56"/>
    </row>
    <row r="9" spans="1:22" ht="15" hidden="1" customHeight="1" thickBot="1">
      <c r="A9" s="56"/>
      <c r="B9" s="346"/>
      <c r="C9" s="346"/>
      <c r="D9" s="346"/>
      <c r="E9" s="346"/>
      <c r="F9" s="425"/>
      <c r="G9" s="353" t="s">
        <v>739</v>
      </c>
      <c r="H9" s="347"/>
      <c r="I9" s="347"/>
      <c r="J9" s="348">
        <v>2</v>
      </c>
      <c r="K9" s="348">
        <f>ICRcomplete</f>
        <v>0</v>
      </c>
      <c r="L9" s="348"/>
      <c r="M9" s="349">
        <v>2</v>
      </c>
      <c r="N9" s="349">
        <f>DTPdelv</f>
        <v>8</v>
      </c>
      <c r="O9" s="349"/>
      <c r="P9" s="404">
        <f>expERCreturn</f>
        <v>30</v>
      </c>
      <c r="Q9" s="350"/>
      <c r="R9" s="351">
        <f>ERCdelv</f>
        <v>3</v>
      </c>
      <c r="S9" s="352"/>
      <c r="U9" s="56"/>
      <c r="V9" s="56"/>
    </row>
    <row r="10" spans="1:22" ht="15.75" thickTop="1">
      <c r="A10" s="56"/>
      <c r="B10" s="116" t="str" cm="1">
        <f t="array" ref="B10">IFERROR(_xlfn._xlws.FILTER(mats_tbl[Unique Material Name],mats_tbl[Translation Batch]=1),"")</f>
        <v/>
      </c>
      <c r="C10" s="116" t="str" cm="1">
        <f t="array" ref="C10">IFERROR(_xlfn._xlws.FILTER(mats_tbl[Unique Material Name],mats_tbl[Translation Batch]=2),"")</f>
        <v/>
      </c>
      <c r="D10" s="116" t="str" cm="1">
        <f t="array" ref="D10">IFERROR(_xlfn._xlws.FILTER(mats_tbl[Unique Material Name],mats_tbl[Translation Batch]=3),"")</f>
        <v/>
      </c>
      <c r="E10" s="28" t="str" cm="1">
        <f t="array" ref="E10">IFERROR(_xlfn._xlws.FILTER(mats_tbl[Unique Material Name],mats_tbl[Translation Batch]=4),"")</f>
        <v/>
      </c>
      <c r="F10" s="333" t="s">
        <v>258</v>
      </c>
      <c r="G10" s="320" t="str" cm="1">
        <f t="array" aca="1" ref="G10" ca="1">IFERROR(_xlfn._xlws.FILTER(References!$E$237:$E$536,(References!$D$237:$D$536=$B$7)),"")</f>
        <v/>
      </c>
      <c r="H10" s="330" t="str">
        <f ca="1">IF(batch1Start="","",IF(G10=0,"",WORKDAY(batch1Start,7)))</f>
        <v/>
      </c>
      <c r="I10" s="331"/>
      <c r="J10" s="355" t="str">
        <f ca="1">IFERROR(IF(I10="",WORKDAY(H10,$J$9),WORKDAY(I10,$J$9)),"")</f>
        <v/>
      </c>
      <c r="K10" s="330" t="e">
        <f ca="1">WORKDAY(J10,$K$9)</f>
        <v>#VALUE!</v>
      </c>
      <c r="L10" s="331"/>
      <c r="M10" s="330" t="e">
        <f ca="1">IF(L10="",WORKDAY(K10,M9),WORKDAY(L10,M9))</f>
        <v>#VALUE!</v>
      </c>
      <c r="N10" s="330" t="e">
        <f ca="1">WORKDAY(M10,DTPdelv)</f>
        <v>#VALUE!</v>
      </c>
      <c r="O10" s="331"/>
      <c r="P10" s="402" t="e">
        <f ca="1">IF(G10=0,"",IF(O10="",WORKDAY(N10,$P$9),WORKDAY(O10,$P$9)))</f>
        <v>#VALUE!</v>
      </c>
      <c r="Q10" s="331"/>
      <c r="R10" s="403" t="e">
        <f ca="1">IF(G10=0,"",IF(Q10="",WORKDAY(P10,$R$9),WORKDAY(Q10,$R$9)))</f>
        <v>#VALUE!</v>
      </c>
      <c r="S10" s="330"/>
      <c r="T10" s="56"/>
      <c r="U10" s="56"/>
      <c r="V10" s="56"/>
    </row>
    <row r="11" spans="1:22">
      <c r="A11" s="56"/>
      <c r="B11" s="116"/>
      <c r="C11" s="116"/>
      <c r="D11" s="116"/>
      <c r="E11" s="116"/>
      <c r="F11" s="56"/>
      <c r="G11" s="73"/>
      <c r="H11" s="354" t="str">
        <f>IF(batch1Start="","",IF(G11=0,"",WORKDAY(batch1Start,7)))</f>
        <v/>
      </c>
      <c r="I11" s="357"/>
      <c r="J11" s="354" t="str">
        <f>IFERROR(IF(I11="",WORKDAY(H11,$J$9),WORKDAY(I11,$J$9)),"")</f>
        <v/>
      </c>
      <c r="K11" s="354" t="str">
        <f>IF(J11="","",WORKDAY(J11,$K$9))</f>
        <v/>
      </c>
      <c r="L11" s="357"/>
      <c r="M11" s="354" t="str">
        <f>IFERROR(IF(L11="",WORKDAY(K11,$M$9),WORKDAY(L11,$M$9)),"")</f>
        <v/>
      </c>
      <c r="N11" s="354" t="str">
        <f>IF(H11&lt;&gt;"",WORKDAY(M11,$N$9),"")</f>
        <v/>
      </c>
      <c r="O11" s="357"/>
      <c r="P11" s="354" t="str">
        <f t="shared" ref="P11:P14" si="0">IF(G11=0,"",IF(O11="",WORKDAY(N11,$P$9),WORKDAY(O11,$P$9)))</f>
        <v/>
      </c>
      <c r="Q11" s="357"/>
      <c r="R11" s="354" t="str">
        <f t="shared" ref="R11:R14" si="1">IF(G11=0,"",IF(Q11="",WORKDAY(P11,$R$9),WORKDAY(Q11,$R$9)))</f>
        <v/>
      </c>
      <c r="S11" s="354"/>
      <c r="T11" s="56"/>
      <c r="U11" s="56"/>
      <c r="V11" s="56"/>
    </row>
    <row r="12" spans="1:22">
      <c r="A12" s="56"/>
      <c r="B12" s="116"/>
      <c r="C12" s="116"/>
      <c r="D12" s="116"/>
      <c r="E12" s="116"/>
      <c r="F12" s="56"/>
      <c r="G12" s="73"/>
      <c r="H12" s="354" t="str">
        <f>IF(batch1Start="","",IF(G12=0,"",WORKDAY(batch1Start,7)))</f>
        <v/>
      </c>
      <c r="I12" s="357"/>
      <c r="J12" s="354" t="str">
        <f t="shared" ref="J12:J14" si="2">IFERROR(IF(I12="",WORKDAY(H12,$J$9),WORKDAY(I12,$J$9)),"")</f>
        <v/>
      </c>
      <c r="K12" s="354" t="str">
        <f>IF(J12="","",WORKDAY(J12,$K$9))</f>
        <v/>
      </c>
      <c r="L12" s="357"/>
      <c r="M12" s="354" t="str">
        <f t="shared" ref="M12:M14" si="3">IFERROR(IF(L12="",WORKDAY(K12,$M$9),WORKDAY(L12,$M$9)),"")</f>
        <v/>
      </c>
      <c r="N12" s="354" t="str">
        <f t="shared" ref="N12:N13" si="4">IF(H12&lt;&gt;"",WORKDAY(M12,$N$9),"")</f>
        <v/>
      </c>
      <c r="O12" s="357"/>
      <c r="P12" s="354" t="str">
        <f t="shared" si="0"/>
        <v/>
      </c>
      <c r="Q12" s="357"/>
      <c r="R12" s="354" t="str">
        <f t="shared" si="1"/>
        <v/>
      </c>
      <c r="S12" s="354"/>
      <c r="T12" s="56"/>
      <c r="U12" s="56"/>
      <c r="V12" s="56"/>
    </row>
    <row r="13" spans="1:22">
      <c r="A13" s="56"/>
      <c r="B13" s="116"/>
      <c r="C13" s="116"/>
      <c r="D13" s="116"/>
      <c r="E13" s="116"/>
      <c r="F13" s="56"/>
      <c r="G13" s="73"/>
      <c r="H13" s="354" t="str">
        <f>IF(batch1Start="","",IF(G13=0,"",WORKDAY(batch1Start,7)))</f>
        <v/>
      </c>
      <c r="I13" s="357"/>
      <c r="J13" s="354" t="str">
        <f t="shared" si="2"/>
        <v/>
      </c>
      <c r="K13" s="354" t="str">
        <f t="shared" ref="K13:K28" si="5">IF(J13="","",WORKDAY(J13,$K$9))</f>
        <v/>
      </c>
      <c r="L13" s="357"/>
      <c r="M13" s="354" t="str">
        <f t="shared" si="3"/>
        <v/>
      </c>
      <c r="N13" s="354" t="str">
        <f t="shared" si="4"/>
        <v/>
      </c>
      <c r="O13" s="357"/>
      <c r="P13" s="354" t="str">
        <f t="shared" si="0"/>
        <v/>
      </c>
      <c r="Q13" s="357"/>
      <c r="R13" s="354" t="str">
        <f t="shared" si="1"/>
        <v/>
      </c>
      <c r="S13" s="354"/>
      <c r="T13" s="56"/>
      <c r="U13" s="56"/>
      <c r="V13" s="56"/>
    </row>
    <row r="14" spans="1:22" ht="15.75" thickBot="1">
      <c r="A14" s="56"/>
      <c r="B14" s="116"/>
      <c r="C14" s="116"/>
      <c r="D14" s="116"/>
      <c r="E14" s="116"/>
      <c r="F14" s="56"/>
      <c r="G14" s="73"/>
      <c r="H14" s="405" t="str">
        <f>IF(batch1Start="","",IF(G14="","",WORKDAY(batch1Start,7)))</f>
        <v/>
      </c>
      <c r="I14" s="357"/>
      <c r="J14" s="354" t="str">
        <f t="shared" si="2"/>
        <v/>
      </c>
      <c r="K14" s="354" t="str">
        <f t="shared" si="5"/>
        <v/>
      </c>
      <c r="L14" s="357"/>
      <c r="M14" s="354" t="str">
        <f t="shared" si="3"/>
        <v/>
      </c>
      <c r="N14" s="354" t="str">
        <f>IF(H14&lt;&gt;"",WORKDAY(M14,$N$9),"")</f>
        <v/>
      </c>
      <c r="O14" s="357"/>
      <c r="P14" s="405" t="str">
        <f t="shared" si="0"/>
        <v/>
      </c>
      <c r="Q14" s="357"/>
      <c r="R14" s="405" t="str">
        <f t="shared" si="1"/>
        <v/>
      </c>
      <c r="S14" s="405"/>
      <c r="T14" s="56"/>
      <c r="U14" s="56"/>
      <c r="V14" s="56"/>
    </row>
    <row r="15" spans="1:22">
      <c r="A15" s="56"/>
      <c r="B15" s="116"/>
      <c r="C15" s="116"/>
      <c r="D15" s="116"/>
      <c r="E15" s="116"/>
      <c r="F15" s="333" t="s">
        <v>259</v>
      </c>
      <c r="G15" s="320" t="str" cm="1">
        <f t="array" aca="1" ref="G15" ca="1">IFERROR(_xlfn._xlws.FILTER(References!$E$237:$E$536,(References!$D$237:$D$536=$B$7)),"")</f>
        <v/>
      </c>
      <c r="H15" s="403" t="str">
        <f ca="1">IF(batch2Start="","",IF(G15=0,"",WORKDAY(batch2Start,7)))</f>
        <v/>
      </c>
      <c r="I15" s="331"/>
      <c r="J15" s="330" t="str">
        <f ca="1">IFERROR(IF(I15="",WORKDAY(H15,$J$9),WORKDAY(I15,$J$9)),"")</f>
        <v/>
      </c>
      <c r="K15" s="330" t="str">
        <f t="shared" ca="1" si="5"/>
        <v/>
      </c>
      <c r="L15" s="331"/>
      <c r="M15" s="330" t="str">
        <f ca="1">IFERROR(IF(L15="",WORKDAY(K15,$M$9),WORKDAY(L15,$M$9)),"")</f>
        <v/>
      </c>
      <c r="N15" s="330" t="str">
        <f ca="1">IF(H15&lt;&gt;"",WORKDAY(M15,$N$9),"")</f>
        <v/>
      </c>
      <c r="O15" s="331"/>
      <c r="P15" s="403" t="str">
        <f ca="1">IF(H15="","",IF(O15="",WORKDAY(N15,$P$9),WORKDAY(O15,$P$9)))</f>
        <v/>
      </c>
      <c r="Q15" s="331"/>
      <c r="R15" s="403" t="str">
        <f ca="1">IF(H15="","",IF(Q15="",WORKDAY(P15,$R$9),WORKDAY(Q15,$R$9)))</f>
        <v/>
      </c>
      <c r="S15" s="403"/>
      <c r="T15" s="56"/>
      <c r="U15" s="56"/>
      <c r="V15" s="56"/>
    </row>
    <row r="16" spans="1:22" ht="15.75" customHeight="1">
      <c r="A16" s="56"/>
      <c r="B16" s="116"/>
      <c r="C16" s="116"/>
      <c r="D16" s="116"/>
      <c r="E16" s="116"/>
      <c r="F16" s="56"/>
      <c r="G16" s="73"/>
      <c r="H16" s="354" t="str">
        <f>IF(batch2Start="","",IF(G16=0,"",WORKDAY(batch2Start,7)))</f>
        <v/>
      </c>
      <c r="I16" s="357"/>
      <c r="J16" s="354" t="str">
        <f t="shared" ref="J16:J28" si="6">IFERROR(IF(I16="",WORKDAY(H16,$J$9),WORKDAY(I16,$J$9)),"")</f>
        <v/>
      </c>
      <c r="K16" s="354" t="str">
        <f t="shared" si="5"/>
        <v/>
      </c>
      <c r="L16" s="357"/>
      <c r="M16" s="354" t="str">
        <f>IFERROR(IF(L16="",WORKDAY(K16,$M$9),WORKDAY(L16,$M$9)),"")</f>
        <v/>
      </c>
      <c r="N16" s="354" t="str">
        <f>IF(H16&lt;&gt;"",WORKDAY(M16,$N$9),"")</f>
        <v/>
      </c>
      <c r="O16" s="357"/>
      <c r="P16" s="354" t="str">
        <f>IF(H16="","",IF(O16="",WORKDAY(N16,$P$9),WORKDAY(O16,$P$9)))</f>
        <v/>
      </c>
      <c r="Q16" s="357"/>
      <c r="R16" s="403" t="str">
        <f t="shared" ref="R16:R28" si="7">IF(H16="","",IF(Q16="",WORKDAY(P16,$R$9),WORKDAY(Q16,$R$9)))</f>
        <v/>
      </c>
      <c r="S16" s="354"/>
      <c r="T16" s="56"/>
      <c r="U16" s="56"/>
      <c r="V16" s="56"/>
    </row>
    <row r="17" spans="1:22">
      <c r="A17" s="56"/>
      <c r="B17" s="116"/>
      <c r="C17" s="116"/>
      <c r="D17" s="116"/>
      <c r="E17" s="116"/>
      <c r="F17" s="56"/>
      <c r="G17" s="73"/>
      <c r="H17" s="354" t="str">
        <f>IF(batch2Start="","",IF(G17=0,"",WORKDAY(batch2Start,7)))</f>
        <v/>
      </c>
      <c r="I17" s="357"/>
      <c r="J17" s="354" t="str">
        <f t="shared" si="6"/>
        <v/>
      </c>
      <c r="K17" s="354" t="str">
        <f t="shared" si="5"/>
        <v/>
      </c>
      <c r="L17" s="357"/>
      <c r="M17" s="354" t="str">
        <f t="shared" ref="M17" si="8">IFERROR(IF(L17="",WORKDAY(K17,$M$9),WORKDAY(L17,$M$9)),"")</f>
        <v/>
      </c>
      <c r="N17" s="354" t="str">
        <f t="shared" ref="N17:N28" si="9">IF(H17&lt;&gt;"",WORKDAY(M17,$N$9),"")</f>
        <v/>
      </c>
      <c r="O17" s="357"/>
      <c r="P17" s="354" t="str">
        <f t="shared" ref="P17:P28" si="10">IF(H17="","",IF(O17="",WORKDAY(N17,$P$9),WORKDAY(O17,$P$9)))</f>
        <v/>
      </c>
      <c r="Q17" s="357"/>
      <c r="R17" s="403" t="str">
        <f t="shared" si="7"/>
        <v/>
      </c>
      <c r="S17" s="354"/>
      <c r="T17" s="56"/>
      <c r="U17" s="56"/>
      <c r="V17" s="56"/>
    </row>
    <row r="18" spans="1:22">
      <c r="A18" s="56"/>
      <c r="B18" s="116"/>
      <c r="C18" s="116"/>
      <c r="D18" s="116"/>
      <c r="E18" s="116"/>
      <c r="F18" s="56"/>
      <c r="G18" s="73"/>
      <c r="H18" s="354" t="str">
        <f>IF(batch2Start="","",IF(G18=0,"",WORKDAY(batch2Start,7)))</f>
        <v/>
      </c>
      <c r="I18" s="357"/>
      <c r="J18" s="354" t="str">
        <f t="shared" si="6"/>
        <v/>
      </c>
      <c r="K18" s="354" t="str">
        <f t="shared" si="5"/>
        <v/>
      </c>
      <c r="L18" s="357"/>
      <c r="M18" s="354" t="str">
        <f>IFERROR(IF(L18="",WORKDAY(K18,$M$9),WORKDAY(L18,$M$9)),"")</f>
        <v/>
      </c>
      <c r="N18" s="354" t="str">
        <f t="shared" si="9"/>
        <v/>
      </c>
      <c r="O18" s="357"/>
      <c r="P18" s="354" t="str">
        <f t="shared" si="10"/>
        <v/>
      </c>
      <c r="Q18" s="357"/>
      <c r="R18" s="403" t="str">
        <f t="shared" si="7"/>
        <v/>
      </c>
      <c r="S18" s="354"/>
      <c r="T18" s="56"/>
      <c r="U18" s="56"/>
      <c r="V18" s="56"/>
    </row>
    <row r="19" spans="1:22" ht="15.75" thickBot="1">
      <c r="A19" s="56"/>
      <c r="B19" s="116"/>
      <c r="C19" s="116"/>
      <c r="D19" s="116"/>
      <c r="E19" s="116"/>
      <c r="F19" s="56"/>
      <c r="G19" s="73"/>
      <c r="H19" s="405" t="str">
        <f>IF(batch2Start="","",IF(G19="","",WORKDAY(batch2Start,7)))</f>
        <v/>
      </c>
      <c r="I19" s="357"/>
      <c r="J19" s="354" t="str">
        <f t="shared" si="6"/>
        <v/>
      </c>
      <c r="K19" s="354" t="str">
        <f t="shared" si="5"/>
        <v/>
      </c>
      <c r="L19" s="357"/>
      <c r="M19" s="354" t="str">
        <f>IFERROR(IF(L19="",WORKDAY(K19,$M$9),WORKDAY(L19,$M$9)),"")</f>
        <v/>
      </c>
      <c r="N19" s="354" t="str">
        <f t="shared" si="9"/>
        <v/>
      </c>
      <c r="O19" s="357"/>
      <c r="P19" s="358" t="str">
        <f t="shared" si="10"/>
        <v/>
      </c>
      <c r="Q19" s="357"/>
      <c r="R19" s="463" t="str">
        <f t="shared" si="7"/>
        <v/>
      </c>
      <c r="S19" s="405"/>
      <c r="T19" s="56"/>
      <c r="U19" s="56"/>
      <c r="V19" s="56"/>
    </row>
    <row r="20" spans="1:22">
      <c r="A20" s="56"/>
      <c r="B20" s="56"/>
      <c r="C20" s="56"/>
      <c r="D20" s="116"/>
      <c r="E20" s="116"/>
      <c r="F20" s="333" t="s">
        <v>260</v>
      </c>
      <c r="G20" s="320" t="str" cm="1">
        <f t="array" aca="1" ref="G20" ca="1">IFERROR(_xlfn._xlws.FILTER(References!$E$237:$E$536,(References!$D$237:$D$536=$B$7)),"")</f>
        <v/>
      </c>
      <c r="H20" s="403" t="str">
        <f ca="1">IF(batch3Start="","",IF(G20=0,"",WORKDAY(batch3Start,7)))</f>
        <v/>
      </c>
      <c r="I20" s="331"/>
      <c r="J20" s="330" t="str">
        <f t="shared" ca="1" si="6"/>
        <v/>
      </c>
      <c r="K20" s="330" t="str">
        <f t="shared" ca="1" si="5"/>
        <v/>
      </c>
      <c r="L20" s="331"/>
      <c r="M20" s="330" t="str">
        <f t="shared" ref="M20:M24" ca="1" si="11">IFERROR(IF(L20="",WORKDAY(K20,$M$9),WORKDAY(L20,$M$9)),"")</f>
        <v/>
      </c>
      <c r="N20" s="330" t="str">
        <f t="shared" ca="1" si="9"/>
        <v/>
      </c>
      <c r="O20" s="331"/>
      <c r="P20" s="330" t="str">
        <f t="shared" ca="1" si="10"/>
        <v/>
      </c>
      <c r="Q20" s="331"/>
      <c r="R20" s="330" t="str">
        <f t="shared" ca="1" si="7"/>
        <v/>
      </c>
      <c r="S20" s="403"/>
      <c r="T20" s="56"/>
      <c r="U20" s="56"/>
      <c r="V20" s="56"/>
    </row>
    <row r="21" spans="1:22">
      <c r="A21" s="56"/>
      <c r="B21" s="56"/>
      <c r="C21" s="56"/>
      <c r="D21" s="116"/>
      <c r="E21" s="116"/>
      <c r="F21" s="56"/>
      <c r="G21" s="73"/>
      <c r="H21" s="354" t="str">
        <f>IF(batch3Start="","",IF(G21=0,"",WORKDAY(batch3Start,7)))</f>
        <v/>
      </c>
      <c r="I21" s="357"/>
      <c r="J21" s="354" t="str">
        <f t="shared" si="6"/>
        <v/>
      </c>
      <c r="K21" s="354" t="str">
        <f t="shared" si="5"/>
        <v/>
      </c>
      <c r="L21" s="357"/>
      <c r="M21" s="354" t="str">
        <f t="shared" si="11"/>
        <v/>
      </c>
      <c r="N21" s="354" t="str">
        <f>IF(H21&lt;&gt;"",WORKDAY(M21,$N$9),"")</f>
        <v/>
      </c>
      <c r="O21" s="357"/>
      <c r="P21" s="354" t="str">
        <f t="shared" si="10"/>
        <v/>
      </c>
      <c r="Q21" s="357"/>
      <c r="R21" s="403" t="str">
        <f t="shared" si="7"/>
        <v/>
      </c>
      <c r="S21" s="354"/>
      <c r="T21" s="56"/>
      <c r="U21" s="56"/>
      <c r="V21" s="56"/>
    </row>
    <row r="22" spans="1:22" ht="15.75">
      <c r="A22" s="715" t="s">
        <v>740</v>
      </c>
      <c r="B22" s="715"/>
      <c r="C22" s="715"/>
      <c r="D22" s="116"/>
      <c r="E22" s="116"/>
      <c r="F22" s="56"/>
      <c r="G22" s="73"/>
      <c r="H22" s="354" t="str">
        <f>IF(batch3Start="","",IF(G22=0,"",WORKDAY(batch3Start,7)))</f>
        <v/>
      </c>
      <c r="I22" s="357"/>
      <c r="J22" s="354" t="str">
        <f t="shared" si="6"/>
        <v/>
      </c>
      <c r="K22" s="354" t="str">
        <f t="shared" si="5"/>
        <v/>
      </c>
      <c r="L22" s="357"/>
      <c r="M22" s="354" t="str">
        <f t="shared" si="11"/>
        <v/>
      </c>
      <c r="N22" s="354" t="str">
        <f t="shared" si="9"/>
        <v/>
      </c>
      <c r="O22" s="357"/>
      <c r="P22" s="354" t="str">
        <f t="shared" si="10"/>
        <v/>
      </c>
      <c r="Q22" s="357"/>
      <c r="R22" s="403" t="str">
        <f t="shared" si="7"/>
        <v/>
      </c>
      <c r="S22" s="354"/>
      <c r="T22" s="56"/>
      <c r="U22" s="56"/>
      <c r="V22" s="56"/>
    </row>
    <row r="23" spans="1:22">
      <c r="A23" s="117" t="s">
        <v>741</v>
      </c>
      <c r="B23" s="117" t="s">
        <v>742</v>
      </c>
      <c r="C23" s="117" t="s">
        <v>743</v>
      </c>
      <c r="D23" s="116"/>
      <c r="E23" s="116"/>
      <c r="F23" s="56"/>
      <c r="G23" s="73"/>
      <c r="H23" s="354" t="str">
        <f>IF(batch3Start="","",IF(G23=0,"",WORKDAY(batch3Start,7)))</f>
        <v/>
      </c>
      <c r="I23" s="357"/>
      <c r="J23" s="354" t="str">
        <f t="shared" si="6"/>
        <v/>
      </c>
      <c r="K23" s="354" t="str">
        <f t="shared" si="5"/>
        <v/>
      </c>
      <c r="L23" s="357"/>
      <c r="M23" s="354" t="str">
        <f t="shared" si="11"/>
        <v/>
      </c>
      <c r="N23" s="354" t="str">
        <f t="shared" si="9"/>
        <v/>
      </c>
      <c r="O23" s="357"/>
      <c r="P23" s="354" t="str">
        <f t="shared" si="10"/>
        <v/>
      </c>
      <c r="Q23" s="357"/>
      <c r="R23" s="403" t="str">
        <f t="shared" si="7"/>
        <v/>
      </c>
      <c r="S23" s="354"/>
      <c r="T23" s="56"/>
      <c r="U23" s="56"/>
      <c r="V23" s="56"/>
    </row>
    <row r="24" spans="1:22" ht="15.75" thickBot="1">
      <c r="A24" s="56" t="e" cm="1" vm="1">
        <f t="array" ref="A24">_xlfn._xlws.FILTER(mats_tbl[Unique Material Name],mats_tbl[Translation?]="Yes")</f>
        <v>#VALUE!</v>
      </c>
      <c r="B24" s="116" t="e" vm="2">
        <f ca="1">IF(A24&lt;&gt;"",IF(_xlfn.XLOOKUP(A24,mats_tbl[Unique Material Name],mats_tbl[Audience])="Patient-Facing Pre-Consent",VLOOKUP($B$7,'CLMs Strategies'!$A$7:$F$57,3),VLOOKUP($B$7,'CLMs Strategies'!$A$7:$F$57,4)),"")</f>
        <v>#VALUE!</v>
      </c>
      <c r="C24" s="116" t="e" vm="2">
        <f ca="1">IF(A24&lt;&gt;"",IF(_xlfn.XLOOKUP(A24,mats_tbl[Unique Material Name],mats_tbl[Audience])="Patient-Facing Pre-Consent",VLOOKUP($B$7,'CLMs Strategies'!$A$7:$F$57,5),VLOOKUP($B$7,'CLMs Strategies'!$A$7:$F$57,6)),"")</f>
        <v>#VALUE!</v>
      </c>
      <c r="D24" s="116"/>
      <c r="E24" s="116"/>
      <c r="F24" s="56"/>
      <c r="G24" s="73"/>
      <c r="H24" s="405" t="str">
        <f>IF(batch3Start="","",IF(G24=0,"",WORKDAY(batch3Start,7)))</f>
        <v/>
      </c>
      <c r="I24" s="357"/>
      <c r="J24" s="354" t="str">
        <f t="shared" si="6"/>
        <v/>
      </c>
      <c r="K24" s="354" t="str">
        <f t="shared" si="5"/>
        <v/>
      </c>
      <c r="L24" s="357"/>
      <c r="M24" s="354" t="str">
        <f t="shared" si="11"/>
        <v/>
      </c>
      <c r="N24" s="354" t="str">
        <f t="shared" si="9"/>
        <v/>
      </c>
      <c r="O24" s="357"/>
      <c r="P24" s="405" t="str">
        <f t="shared" si="10"/>
        <v/>
      </c>
      <c r="Q24" s="357"/>
      <c r="R24" s="464" t="str">
        <f t="shared" si="7"/>
        <v/>
      </c>
      <c r="S24" s="405"/>
      <c r="T24" s="56"/>
      <c r="U24" s="56"/>
      <c r="V24" s="56"/>
    </row>
    <row r="25" spans="1:22">
      <c r="A25" s="56"/>
      <c r="B25" s="116" t="str">
        <f ca="1">IF(A25&lt;&gt;"",IF(_xlfn.XLOOKUP(A25,mats_tbl[Unique Material Name],mats_tbl[Audience])="Patient-Facing Pre-Consent",VLOOKUP($B$7,'CLMs Strategies'!$A$7:$F$57,3),VLOOKUP($B$7,'CLMs Strategies'!$A$7:$F$57,4)),"")</f>
        <v/>
      </c>
      <c r="C25" s="116" t="str">
        <f ca="1">IF(A25&lt;&gt;"",IF(_xlfn.XLOOKUP(A25,mats_tbl[Unique Material Name],mats_tbl[Audience])="Patient-Facing Pre-Consent",VLOOKUP($B$7,'CLMs Strategies'!$A$7:$F$57,5),VLOOKUP($B$7,'CLMs Strategies'!$A$7:$F$57,6)),"")</f>
        <v/>
      </c>
      <c r="D25" s="116"/>
      <c r="E25" s="116"/>
      <c r="F25" s="333" t="s">
        <v>261</v>
      </c>
      <c r="G25" s="320" t="str" cm="1">
        <f t="array" aca="1" ref="G25" ca="1">IFERROR(_xlfn._xlws.FILTER(References!$E$237:$E$536,(References!$D$237:$D$536=$B$7)),"")</f>
        <v/>
      </c>
      <c r="H25" s="403" t="str">
        <f ca="1">IF(batch4Start="","",IF(G25=0,"",WORKDAY(batch4Start,7)))</f>
        <v/>
      </c>
      <c r="I25" s="331"/>
      <c r="J25" s="330" t="str">
        <f t="shared" ca="1" si="6"/>
        <v/>
      </c>
      <c r="K25" s="330" t="str">
        <f t="shared" ca="1" si="5"/>
        <v/>
      </c>
      <c r="L25" s="331"/>
      <c r="M25" s="330" t="str">
        <f ca="1">IFERROR(IF(L25="",WORKDAY(K25,$M$9),WORKDAY(L25,$M$9)),"")</f>
        <v/>
      </c>
      <c r="N25" s="330" t="str">
        <f t="shared" ca="1" si="9"/>
        <v/>
      </c>
      <c r="O25" s="331"/>
      <c r="P25" s="403" t="str">
        <f t="shared" ca="1" si="10"/>
        <v/>
      </c>
      <c r="Q25" s="331"/>
      <c r="R25" s="403" t="str">
        <f t="shared" ca="1" si="7"/>
        <v/>
      </c>
      <c r="S25" s="403"/>
      <c r="T25" s="56"/>
      <c r="U25" s="56"/>
      <c r="V25" s="56"/>
    </row>
    <row r="26" spans="1:22">
      <c r="A26" s="56"/>
      <c r="B26" s="116" t="str">
        <f ca="1">IF(A26&lt;&gt;"",IF(_xlfn.XLOOKUP(A26,mats_tbl[Unique Material Name],mats_tbl[Audience])="Patient-Facing Pre-Consent",VLOOKUP($B$7,'CLMs Strategies'!$A$7:$F$57,3),VLOOKUP($B$7,'CLMs Strategies'!$A$7:$F$57,4)),"")</f>
        <v/>
      </c>
      <c r="C26" s="116" t="str">
        <f ca="1">IF(A26&lt;&gt;"",IF(_xlfn.XLOOKUP(A26,mats_tbl[Unique Material Name],mats_tbl[Audience])="Patient-Facing Pre-Consent",VLOOKUP($B$7,'CLMs Strategies'!$A$7:$F$57,5),VLOOKUP($B$7,'CLMs Strategies'!$A$7:$F$57,6)),"")</f>
        <v/>
      </c>
      <c r="D26" s="116"/>
      <c r="E26" s="116"/>
      <c r="F26" s="56"/>
      <c r="G26" s="73"/>
      <c r="H26" s="354" t="str">
        <f>IF(batch4Start="","",IF(G26=0,"",WORKDAY(batch4Start,7)))</f>
        <v/>
      </c>
      <c r="I26" s="357"/>
      <c r="J26" s="354" t="str">
        <f t="shared" si="6"/>
        <v/>
      </c>
      <c r="K26" s="354" t="str">
        <f t="shared" si="5"/>
        <v/>
      </c>
      <c r="L26" s="357"/>
      <c r="M26" s="354" t="str">
        <f>IFERROR(IF(L26="",WORKDAY(K26,$M$9),WORKDAY(L26,$M$9)),"")</f>
        <v/>
      </c>
      <c r="N26" s="354" t="str">
        <f t="shared" si="9"/>
        <v/>
      </c>
      <c r="O26" s="357"/>
      <c r="P26" s="354" t="str">
        <f t="shared" si="10"/>
        <v/>
      </c>
      <c r="Q26" s="357"/>
      <c r="R26" s="403" t="str">
        <f t="shared" si="7"/>
        <v/>
      </c>
      <c r="S26" s="354"/>
      <c r="T26" s="56"/>
      <c r="U26" s="56"/>
      <c r="V26" s="56"/>
    </row>
    <row r="27" spans="1:22">
      <c r="A27" s="56"/>
      <c r="B27" s="116" t="str">
        <f ca="1">IF(A27&lt;&gt;"",IF(_xlfn.XLOOKUP(A27,mats_tbl[Unique Material Name],mats_tbl[Audience])="Patient-Facing Pre-Consent",VLOOKUP($B$7,'CLMs Strategies'!$A$7:$F$57,3),VLOOKUP($B$7,'CLMs Strategies'!$A$7:$F$57,4)),"")</f>
        <v/>
      </c>
      <c r="C27" s="116" t="str">
        <f ca="1">IF(A27&lt;&gt;"",IF(_xlfn.XLOOKUP(A27,mats_tbl[Unique Material Name],mats_tbl[Audience])="Patient-Facing Pre-Consent",VLOOKUP($B$7,'CLMs Strategies'!$A$7:$F$57,5),VLOOKUP($B$7,'CLMs Strategies'!$A$7:$F$57,6)),"")</f>
        <v/>
      </c>
      <c r="D27" s="116"/>
      <c r="E27" s="116"/>
      <c r="F27" s="56"/>
      <c r="G27" s="73"/>
      <c r="H27" s="354" t="str">
        <f>IF(batch4Start="","",IF(G27=0,"",WORKDAY(batch4Start,7)))</f>
        <v/>
      </c>
      <c r="I27" s="357"/>
      <c r="J27" s="354" t="str">
        <f>IFERROR(IF(I27="",WORKDAY(H27,$J$9),WORKDAY(I27,$J$9)),"")</f>
        <v/>
      </c>
      <c r="K27" s="354" t="str">
        <f t="shared" si="5"/>
        <v/>
      </c>
      <c r="L27" s="357"/>
      <c r="M27" s="354" t="str">
        <f t="shared" ref="M27:M28" si="12">IFERROR(IF(L27="",WORKDAY(K27,$M$9),WORKDAY(L27,$M$9)),"")</f>
        <v/>
      </c>
      <c r="N27" s="354" t="str">
        <f t="shared" si="9"/>
        <v/>
      </c>
      <c r="O27" s="357"/>
      <c r="P27" s="354" t="str">
        <f t="shared" si="10"/>
        <v/>
      </c>
      <c r="Q27" s="357"/>
      <c r="R27" s="403" t="str">
        <f t="shared" si="7"/>
        <v/>
      </c>
      <c r="S27" s="354"/>
      <c r="T27" s="56"/>
      <c r="U27" s="56"/>
      <c r="V27" s="56"/>
    </row>
    <row r="28" spans="1:22">
      <c r="A28" s="56"/>
      <c r="B28" s="116" t="str">
        <f ca="1">IF(A28&lt;&gt;"",IF(_xlfn.XLOOKUP(A28,mats_tbl[Unique Material Name],mats_tbl[Audience])="Patient-Facing Pre-Consent",VLOOKUP($B$7,'CLMs Strategies'!$A$7:$F$57,3),VLOOKUP($B$7,'CLMs Strategies'!$A$7:$F$57,4)),"")</f>
        <v/>
      </c>
      <c r="C28" s="116" t="str">
        <f ca="1">IF(A28&lt;&gt;"",IF(_xlfn.XLOOKUP(A28,mats_tbl[Unique Material Name],mats_tbl[Audience])="Patient-Facing Pre-Consent",VLOOKUP($B$7,'CLMs Strategies'!$A$7:$F$57,5),VLOOKUP($B$7,'CLMs Strategies'!$A$7:$F$57,6)),"")</f>
        <v/>
      </c>
      <c r="D28" s="116"/>
      <c r="E28" s="116"/>
      <c r="F28" s="56"/>
      <c r="G28" s="73"/>
      <c r="H28" s="354" t="str">
        <f>IF(batch4Start="","",IF(G28=0,"",WORKDAY(batch4Start,7)))</f>
        <v/>
      </c>
      <c r="I28" s="357"/>
      <c r="J28" s="354" t="str">
        <f t="shared" si="6"/>
        <v/>
      </c>
      <c r="K28" s="354" t="str">
        <f t="shared" si="5"/>
        <v/>
      </c>
      <c r="L28" s="357"/>
      <c r="M28" s="354" t="str">
        <f t="shared" si="12"/>
        <v/>
      </c>
      <c r="N28" s="354" t="str">
        <f t="shared" si="9"/>
        <v/>
      </c>
      <c r="O28" s="357"/>
      <c r="P28" s="354" t="str">
        <f t="shared" si="10"/>
        <v/>
      </c>
      <c r="Q28" s="357"/>
      <c r="R28" s="403" t="str">
        <f t="shared" si="7"/>
        <v/>
      </c>
      <c r="S28" s="354"/>
      <c r="T28" s="56"/>
      <c r="U28" s="56"/>
      <c r="V28" s="56"/>
    </row>
    <row r="29" spans="1:22">
      <c r="A29" s="56"/>
      <c r="B29" s="116" t="str">
        <f ca="1">IF(A29&lt;&gt;"",IF(_xlfn.XLOOKUP(A29,mats_tbl[Unique Material Name],mats_tbl[Audience])="Patient-Facing Pre-Consent",VLOOKUP($B$7,'CLMs Strategies'!$A$7:$F$57,3),VLOOKUP($B$7,'CLMs Strategies'!$A$7:$F$57,4)),"")</f>
        <v/>
      </c>
      <c r="C29" s="116" t="str">
        <f ca="1">IF(A29&lt;&gt;"",IF(_xlfn.XLOOKUP(A29,mats_tbl[Unique Material Name],mats_tbl[Audience])="Patient-Facing Pre-Consent",VLOOKUP($B$7,'CLMs Strategies'!$A$7:$F$57,5),VLOOKUP($B$7,'CLMs Strategies'!$A$7:$F$57,6)),"")</f>
        <v/>
      </c>
      <c r="D29" s="116"/>
      <c r="E29" s="116"/>
      <c r="F29" s="56"/>
      <c r="G29" s="321"/>
      <c r="H29" s="358"/>
      <c r="I29" s="356"/>
      <c r="J29" s="356"/>
      <c r="K29" s="356"/>
      <c r="L29" s="356"/>
      <c r="M29" s="356"/>
      <c r="N29" s="356"/>
      <c r="O29" s="356"/>
      <c r="P29" s="116"/>
      <c r="Q29" s="356"/>
      <c r="R29" s="116"/>
      <c r="S29" s="356"/>
      <c r="T29" s="56"/>
      <c r="U29" s="56"/>
      <c r="V29" s="56"/>
    </row>
    <row r="30" spans="1:22">
      <c r="A30" s="56"/>
      <c r="B30" s="116" t="str">
        <f ca="1">IF(A30&lt;&gt;"",IF(_xlfn.XLOOKUP(A30,mats_tbl[Unique Material Name],mats_tbl[Audience])="Patient-Facing Pre-Consent",VLOOKUP($B$7,'CLMs Strategies'!$A$7:$F$57,3),VLOOKUP($B$7,'CLMs Strategies'!$A$7:$F$57,4)),"")</f>
        <v/>
      </c>
      <c r="C30" s="116" t="str">
        <f ca="1">IF(A30&lt;&gt;"",IF(_xlfn.XLOOKUP(A30,mats_tbl[Unique Material Name],mats_tbl[Audience])="Patient-Facing Pre-Consent",VLOOKUP($B$7,'CLMs Strategies'!$A$7:$F$57,5),VLOOKUP($B$7,'CLMs Strategies'!$A$7:$F$57,6)),"")</f>
        <v/>
      </c>
      <c r="D30" s="116"/>
      <c r="E30" s="116"/>
      <c r="F30" s="56"/>
      <c r="G30" s="56"/>
      <c r="H30" s="56"/>
      <c r="I30" s="56"/>
      <c r="J30" s="56"/>
      <c r="K30" s="56"/>
      <c r="L30" s="56"/>
      <c r="M30" s="56"/>
      <c r="N30" s="56"/>
      <c r="O30" s="56"/>
      <c r="P30" s="56"/>
      <c r="Q30" s="56"/>
      <c r="R30" s="56"/>
      <c r="S30" s="56"/>
      <c r="T30" s="56"/>
      <c r="U30" s="56"/>
      <c r="V30" s="56"/>
    </row>
    <row r="31" spans="1:22">
      <c r="A31" s="56"/>
      <c r="B31" s="116" t="str">
        <f ca="1">IF(A31&lt;&gt;"",IF(_xlfn.XLOOKUP(A31,mats_tbl[Unique Material Name],mats_tbl[Audience])="Patient-Facing Pre-Consent",VLOOKUP($B$7,'CLMs Strategies'!$A$7:$F$57,3),VLOOKUP($B$7,'CLMs Strategies'!$A$7:$F$57,4)),"")</f>
        <v/>
      </c>
      <c r="C31" s="116" t="str">
        <f ca="1">IF(A31&lt;&gt;"",IF(_xlfn.XLOOKUP(A31,mats_tbl[Unique Material Name],mats_tbl[Audience])="Patient-Facing Pre-Consent",VLOOKUP($B$7,'CLMs Strategies'!$A$7:$F$57,5),VLOOKUP($B$7,'CLMs Strategies'!$A$7:$F$57,6)),"")</f>
        <v/>
      </c>
      <c r="D31" s="116"/>
      <c r="E31" s="116"/>
      <c r="F31" s="56"/>
      <c r="G31" s="56"/>
      <c r="H31" s="56"/>
      <c r="I31" s="56"/>
      <c r="J31" s="56"/>
      <c r="K31" s="56"/>
      <c r="L31" s="56"/>
      <c r="M31" s="56"/>
      <c r="N31" s="56"/>
      <c r="O31" s="56"/>
      <c r="P31" s="56"/>
      <c r="Q31" s="56"/>
      <c r="R31" s="56"/>
      <c r="S31" s="56"/>
      <c r="T31" s="56"/>
      <c r="U31" s="56"/>
      <c r="V31" s="56"/>
    </row>
    <row r="32" spans="1:22">
      <c r="A32" s="56"/>
      <c r="B32" s="116" t="str">
        <f ca="1">IF(A32&lt;&gt;"",IF(_xlfn.XLOOKUP(A32,mats_tbl[Unique Material Name],mats_tbl[Audience])="Patient-Facing Pre-Consent",VLOOKUP($B$7,'CLMs Strategies'!$A$7:$F$57,3),VLOOKUP($B$7,'CLMs Strategies'!$A$7:$F$57,4)),"")</f>
        <v/>
      </c>
      <c r="C32" s="116" t="str">
        <f ca="1">IF(A32&lt;&gt;"",IF(_xlfn.XLOOKUP(A32,mats_tbl[Unique Material Name],mats_tbl[Audience])="Patient-Facing Pre-Consent",VLOOKUP($B$7,'CLMs Strategies'!$A$7:$F$57,5),VLOOKUP($B$7,'CLMs Strategies'!$A$7:$F$57,6)),"")</f>
        <v/>
      </c>
      <c r="D32" s="56"/>
      <c r="E32" s="56"/>
      <c r="F32" s="56"/>
      <c r="G32" s="56"/>
      <c r="H32" s="56"/>
      <c r="I32" s="56"/>
      <c r="J32" s="56"/>
      <c r="K32" s="56"/>
      <c r="L32" s="56"/>
      <c r="M32" s="56"/>
      <c r="N32" s="56"/>
      <c r="O32" s="56"/>
      <c r="P32" s="56"/>
      <c r="Q32" s="56"/>
      <c r="R32" s="56"/>
      <c r="S32" s="56"/>
      <c r="T32" s="56"/>
      <c r="U32" s="56"/>
      <c r="V32" s="56"/>
    </row>
    <row r="33" spans="1:20">
      <c r="A33" s="56"/>
      <c r="B33" s="116" t="str">
        <f ca="1">IF(A33&lt;&gt;"",IF(_xlfn.XLOOKUP(A33,mats_tbl[Unique Material Name],mats_tbl[Audience])="Patient-Facing Pre-Consent",VLOOKUP($B$7,'CLMs Strategies'!$A$7:$F$57,3),VLOOKUP($B$7,'CLMs Strategies'!$A$7:$F$57,4)),"")</f>
        <v/>
      </c>
      <c r="C33" s="116" t="str">
        <f ca="1">IF(A33&lt;&gt;"",IF(_xlfn.XLOOKUP(A33,mats_tbl[Unique Material Name],mats_tbl[Audience])="Patient-Facing Pre-Consent",VLOOKUP($B$7,'CLMs Strategies'!$A$7:$F$57,5),VLOOKUP($B$7,'CLMs Strategies'!$A$7:$F$57,6)),"")</f>
        <v/>
      </c>
      <c r="D33" s="56"/>
      <c r="E33" s="56"/>
      <c r="F33" s="56"/>
      <c r="G33" s="56"/>
      <c r="H33" s="56"/>
      <c r="I33" s="56"/>
      <c r="J33" s="56"/>
      <c r="K33" s="56"/>
      <c r="L33" s="56"/>
      <c r="M33" s="56"/>
      <c r="N33" s="56"/>
      <c r="O33" s="56"/>
      <c r="P33" s="56"/>
      <c r="Q33" s="56"/>
      <c r="R33" s="56"/>
      <c r="S33" s="56"/>
      <c r="T33" s="56"/>
    </row>
    <row r="34" spans="1:20">
      <c r="A34" s="56"/>
      <c r="B34" s="116" t="str">
        <f ca="1">IF(A34&lt;&gt;"",IF(_xlfn.XLOOKUP(A34,mats_tbl[Unique Material Name],mats_tbl[Audience])="Patient-Facing Pre-Consent",VLOOKUP($B$7,'CLMs Strategies'!$A$7:$F$57,3),VLOOKUP($B$7,'CLMs Strategies'!$A$7:$F$57,4)),"")</f>
        <v/>
      </c>
      <c r="C34" s="116" t="str">
        <f ca="1">IF(A34&lt;&gt;"",IF(_xlfn.XLOOKUP(A34,mats_tbl[Unique Material Name],mats_tbl[Audience])="Patient-Facing Pre-Consent",VLOOKUP($B$7,'CLMs Strategies'!$A$7:$F$57,5),VLOOKUP($B$7,'CLMs Strategies'!$A$7:$F$57,6)),"")</f>
        <v/>
      </c>
      <c r="D34" s="56"/>
      <c r="E34" s="56"/>
      <c r="F34" s="56"/>
      <c r="G34" s="56"/>
      <c r="H34" s="56"/>
      <c r="I34" s="56"/>
      <c r="J34" s="56"/>
      <c r="K34" s="56"/>
      <c r="L34" s="56"/>
      <c r="M34" s="56"/>
      <c r="N34" s="56"/>
      <c r="O34" s="56"/>
      <c r="P34" s="56"/>
      <c r="Q34" s="56"/>
      <c r="R34" s="56"/>
      <c r="S34" s="56"/>
      <c r="T34" s="56"/>
    </row>
    <row r="35" spans="1:20">
      <c r="A35" s="56"/>
      <c r="B35" s="116" t="str">
        <f ca="1">IF(A35&lt;&gt;"",IF(_xlfn.XLOOKUP(A35,mats_tbl[Unique Material Name],mats_tbl[Audience])="Patient-Facing Pre-Consent",VLOOKUP($B$7,'CLMs Strategies'!$A$7:$F$57,3),VLOOKUP($B$7,'CLMs Strategies'!$A$7:$F$57,4)),"")</f>
        <v/>
      </c>
      <c r="C35" s="116" t="str">
        <f ca="1">IF(A35&lt;&gt;"",IF(_xlfn.XLOOKUP(A35,mats_tbl[Unique Material Name],mats_tbl[Audience])="Patient-Facing Pre-Consent",VLOOKUP($B$7,'CLMs Strategies'!$A$7:$F$57,5),VLOOKUP($B$7,'CLMs Strategies'!$A$7:$F$57,6)),"")</f>
        <v/>
      </c>
      <c r="D35" s="56"/>
      <c r="E35" s="56"/>
      <c r="F35" s="56"/>
      <c r="G35" s="56"/>
      <c r="H35" s="56"/>
      <c r="I35" s="56"/>
      <c r="J35" s="56"/>
      <c r="K35" s="56"/>
      <c r="L35" s="56"/>
      <c r="M35" s="56"/>
      <c r="N35" s="56"/>
      <c r="O35" s="56"/>
      <c r="P35" s="56"/>
      <c r="Q35" s="56"/>
      <c r="R35" s="56"/>
      <c r="S35" s="56"/>
      <c r="T35" s="56"/>
    </row>
    <row r="36" spans="1:20">
      <c r="A36" s="56"/>
      <c r="B36" s="116" t="str">
        <f ca="1">IF(A36&lt;&gt;"",IF(_xlfn.XLOOKUP(A36,mats_tbl[Unique Material Name],mats_tbl[Audience])="Patient-Facing Pre-Consent",VLOOKUP($B$7,'CLMs Strategies'!$A$7:$F$57,3),VLOOKUP($B$7,'CLMs Strategies'!$A$7:$F$57,4)),"")</f>
        <v/>
      </c>
      <c r="C36" s="116" t="str">
        <f ca="1">IF(A36&lt;&gt;"",IF(_xlfn.XLOOKUP(A36,mats_tbl[Unique Material Name],mats_tbl[Audience])="Patient-Facing Pre-Consent",VLOOKUP($B$7,'CLMs Strategies'!$A$7:$F$57,5),VLOOKUP($B$7,'CLMs Strategies'!$A$7:$F$57,6)),"")</f>
        <v/>
      </c>
      <c r="D36" s="56"/>
      <c r="E36" s="56"/>
      <c r="F36" s="56"/>
      <c r="G36" s="56"/>
      <c r="H36" s="56"/>
      <c r="I36" s="56"/>
      <c r="J36" s="56"/>
      <c r="K36" s="56"/>
      <c r="L36" s="56"/>
      <c r="M36" s="56"/>
      <c r="N36" s="56"/>
      <c r="O36" s="56"/>
      <c r="P36" s="56"/>
      <c r="Q36" s="56"/>
      <c r="R36" s="56"/>
      <c r="S36" s="56"/>
      <c r="T36" s="56"/>
    </row>
    <row r="37" spans="1:20">
      <c r="A37" s="56"/>
      <c r="B37" s="116" t="str">
        <f ca="1">IF(A37&lt;&gt;"",IF(_xlfn.XLOOKUP(A37,mats_tbl[Unique Material Name],mats_tbl[Audience])="Patient-Facing Pre-Consent",VLOOKUP($B$7,'CLMs Strategies'!$A$7:$F$57,3),VLOOKUP($B$7,'CLMs Strategies'!$A$7:$F$57,4)),"")</f>
        <v/>
      </c>
      <c r="C37" s="116" t="str">
        <f ca="1">IF(A37&lt;&gt;"",IF(_xlfn.XLOOKUP(A37,mats_tbl[Unique Material Name],mats_tbl[Audience])="Patient-Facing Pre-Consent",VLOOKUP($B$7,'CLMs Strategies'!$A$7:$F$57,5),VLOOKUP($B$7,'CLMs Strategies'!$A$7:$F$57,6)),"")</f>
        <v/>
      </c>
      <c r="D37" s="56"/>
      <c r="E37" s="56"/>
      <c r="F37" s="56"/>
      <c r="G37" s="56"/>
      <c r="H37" s="56"/>
      <c r="I37" s="56"/>
      <c r="J37" s="56"/>
      <c r="K37" s="56"/>
      <c r="L37" s="56"/>
      <c r="M37" s="56"/>
      <c r="N37" s="56"/>
      <c r="O37" s="56"/>
      <c r="P37" s="56"/>
      <c r="Q37" s="56"/>
      <c r="R37" s="56"/>
      <c r="S37" s="56"/>
      <c r="T37" s="56"/>
    </row>
    <row r="38" spans="1:20">
      <c r="A38" s="56"/>
      <c r="B38" s="116" t="str">
        <f ca="1">IF(A38&lt;&gt;"",IF(_xlfn.XLOOKUP(A38,mats_tbl[Unique Material Name],mats_tbl[Audience])="Patient-Facing Pre-Consent",VLOOKUP($B$7,'CLMs Strategies'!$A$7:$F$57,3),VLOOKUP($B$7,'CLMs Strategies'!$A$7:$F$57,4)),"")</f>
        <v/>
      </c>
      <c r="C38" s="116" t="str">
        <f ca="1">IF(A38&lt;&gt;"",IF(_xlfn.XLOOKUP(A38,mats_tbl[Unique Material Name],mats_tbl[Audience])="Patient-Facing Pre-Consent",VLOOKUP($B$7,'CLMs Strategies'!$A$7:$F$57,5),VLOOKUP($B$7,'CLMs Strategies'!$A$7:$F$57,6)),"")</f>
        <v/>
      </c>
      <c r="D38" s="56"/>
      <c r="E38" s="56"/>
      <c r="F38" s="56"/>
      <c r="G38" s="56"/>
      <c r="H38" s="56"/>
      <c r="I38" s="56"/>
      <c r="J38" s="56"/>
      <c r="K38" s="56"/>
      <c r="L38" s="56"/>
      <c r="M38" s="56"/>
      <c r="N38" s="56"/>
      <c r="O38" s="56"/>
      <c r="P38" s="56"/>
      <c r="Q38" s="56"/>
      <c r="R38" s="56"/>
      <c r="S38" s="56"/>
      <c r="T38" s="56"/>
    </row>
    <row r="39" spans="1:20">
      <c r="A39" s="56"/>
      <c r="B39" s="116" t="str">
        <f ca="1">IF(A39&lt;&gt;"",IF(_xlfn.XLOOKUP(A39,mats_tbl[Unique Material Name],mats_tbl[Audience])="Patient-Facing Pre-Consent",VLOOKUP($B$7,'CLMs Strategies'!$A$7:$F$57,3),VLOOKUP($B$7,'CLMs Strategies'!$A$7:$F$57,4)),"")</f>
        <v/>
      </c>
      <c r="C39" s="116" t="str">
        <f ca="1">IF(A39&lt;&gt;"",IF(_xlfn.XLOOKUP(A39,mats_tbl[Unique Material Name],mats_tbl[Audience])="Patient-Facing Pre-Consent",VLOOKUP($B$7,'CLMs Strategies'!$A$7:$F$57,5),VLOOKUP($B$7,'CLMs Strategies'!$A$7:$F$57,6)),"")</f>
        <v/>
      </c>
      <c r="D39" s="56"/>
      <c r="E39" s="56"/>
      <c r="F39" s="56"/>
      <c r="G39" s="56"/>
      <c r="H39" s="56"/>
      <c r="I39" s="56"/>
      <c r="J39" s="56"/>
      <c r="K39" s="56"/>
      <c r="L39" s="56"/>
      <c r="M39" s="56"/>
      <c r="N39" s="56"/>
      <c r="O39" s="56"/>
      <c r="P39" s="56"/>
      <c r="Q39" s="56"/>
      <c r="R39" s="56"/>
      <c r="S39" s="56"/>
      <c r="T39" s="56"/>
    </row>
    <row r="40" spans="1:20">
      <c r="A40" s="56"/>
      <c r="B40" s="116"/>
      <c r="C40" s="56"/>
      <c r="D40" s="56"/>
      <c r="E40" s="56"/>
      <c r="F40" s="56"/>
      <c r="G40" s="56"/>
      <c r="H40" s="56"/>
      <c r="I40" s="56"/>
      <c r="J40" s="56"/>
      <c r="K40" s="56"/>
      <c r="L40" s="56"/>
      <c r="M40" s="56"/>
      <c r="N40" s="56"/>
      <c r="O40" s="56"/>
      <c r="P40" s="56"/>
      <c r="Q40" s="56"/>
      <c r="R40" s="56"/>
      <c r="S40" s="56"/>
      <c r="T40" s="56"/>
    </row>
    <row r="41" spans="1:20">
      <c r="A41" s="56"/>
      <c r="B41" s="116"/>
      <c r="C41" s="56"/>
      <c r="D41" s="56"/>
      <c r="E41" s="56"/>
      <c r="F41" s="56"/>
      <c r="G41" s="56"/>
      <c r="H41" s="56"/>
      <c r="I41" s="56"/>
      <c r="J41" s="56"/>
      <c r="K41" s="56"/>
      <c r="L41" s="56"/>
      <c r="M41" s="56"/>
      <c r="N41" s="56"/>
      <c r="O41" s="56"/>
      <c r="P41" s="56"/>
      <c r="Q41" s="56"/>
      <c r="R41" s="56"/>
      <c r="S41" s="56"/>
      <c r="T41" s="56"/>
    </row>
    <row r="42" spans="1:20">
      <c r="A42" s="56"/>
      <c r="B42" s="116"/>
      <c r="C42" s="56"/>
      <c r="D42" s="56"/>
      <c r="E42" s="56"/>
      <c r="F42" s="56"/>
      <c r="G42" s="56"/>
      <c r="H42" s="56"/>
      <c r="I42" s="56"/>
      <c r="J42" s="56"/>
      <c r="K42" s="56"/>
      <c r="L42" s="56"/>
      <c r="M42" s="56"/>
      <c r="N42" s="56"/>
      <c r="O42" s="56"/>
      <c r="P42" s="56"/>
      <c r="Q42" s="56"/>
      <c r="R42" s="56"/>
      <c r="S42" s="56"/>
      <c r="T42" s="56"/>
    </row>
    <row r="43" spans="1:20">
      <c r="A43" s="56"/>
      <c r="B43" s="116"/>
      <c r="C43" s="56"/>
    </row>
    <row r="44" spans="1:20">
      <c r="A44" s="56"/>
      <c r="B44" s="56"/>
      <c r="C44" s="56"/>
    </row>
  </sheetData>
  <mergeCells count="7">
    <mergeCell ref="M7:O7"/>
    <mergeCell ref="P7:Q7"/>
    <mergeCell ref="A22:C22"/>
    <mergeCell ref="A1:A2"/>
    <mergeCell ref="A3:A4"/>
    <mergeCell ref="H7:I7"/>
    <mergeCell ref="J7:L7"/>
  </mergeCells>
  <conditionalFormatting sqref="B1:K5">
    <cfRule type="expression" dxfId="144" priority="1">
      <formula>COUNTIF(translationCountries,B1)=0</formula>
    </cfRule>
  </conditionalFormatting>
  <conditionalFormatting sqref="E7">
    <cfRule type="containsText" dxfId="143" priority="13" operator="containsText" text="OK">
      <formula>NOT(ISERROR(SEARCH("OK",E7)))</formula>
    </cfRule>
    <cfRule type="containsText" dxfId="142" priority="14" operator="containsText" text="AFTER SUBMISSION DEADLINE">
      <formula>NOT(ISERROR(SEARCH("AFTER SUBMISSION DEADLINE",E7)))</formula>
    </cfRule>
  </conditionalFormatting>
  <conditionalFormatting sqref="G10:G29">
    <cfRule type="cellIs" dxfId="141" priority="9" operator="equal">
      <formula>0</formula>
    </cfRule>
  </conditionalFormatting>
  <hyperlinks>
    <hyperlink ref="A1:A2" location="'Country Level Dashboard'!A1" display="'Country Level Dashboard'!A1" xr:uid="{0913E8B9-A6FC-473B-989A-39128B3C1BC4}"/>
    <hyperlink ref="A3:A4" location="'Project TOC'!A1" display="'Project TOC'!A1" xr:uid="{CB27C1CD-A113-4EFF-80D4-CDF61DD68C83}"/>
    <hyperlink ref="B1" location="Argentina!A1" display="Argentina" xr:uid="{BA7B87FD-898C-4252-872F-30318EDD0065}"/>
    <hyperlink ref="C1" location="Australia!A1" display="Australia" xr:uid="{65AFB718-3E65-4C99-8F21-8FF351D95344}"/>
    <hyperlink ref="D1" location="Austria!A1" display="Austria" xr:uid="{F4E21C46-6A87-4111-966E-97B00A26771D}"/>
    <hyperlink ref="E1" location="Belgium!A1" display="Belgium" xr:uid="{7C25F771-9594-47B8-B85E-B1A0D61EA393}"/>
    <hyperlink ref="F1" location="Brazil!A1" display="Brazil" xr:uid="{0B1CB325-DB6A-43FB-AD25-5859E7BE5D3C}"/>
    <hyperlink ref="G1" location="Bulgaria!A1" display="Bulgaria" xr:uid="{F508191C-CA26-40F3-862E-509A961968B1}"/>
    <hyperlink ref="H1" location="Canada!A1" display="Canada" xr:uid="{1A1C5735-D6F9-4263-917C-13E80E9E9D34}"/>
    <hyperlink ref="I1" location="Chile!A1" display="Chile" xr:uid="{37554D76-51A2-4F66-96AC-3EE3E842E067}"/>
    <hyperlink ref="J1" location="China!A1" display="China" xr:uid="{7D314207-586E-4400-8ACD-52F3C46EE72F}"/>
    <hyperlink ref="K1" location="Colombia!A1" display="Colombia" xr:uid="{CCCAF1A5-AAF4-4248-AA5D-D4ABA20B4458}"/>
    <hyperlink ref="B2" location="'Czech Republic'!A1" display="Czech Republic" xr:uid="{D90514AE-A4B1-41F5-96E2-7B7DF02B6BDD}"/>
    <hyperlink ref="C2" location="Denmark!A1" display="Denmark" xr:uid="{E93814DD-4ED5-41E0-8390-48D46F2E5054}"/>
    <hyperlink ref="D2" location="Estonia!A1" display="Estonia" xr:uid="{C3C47CA3-E74B-4C75-9B28-F0A7C3674D3A}"/>
    <hyperlink ref="F2" location="France!A1" display="France" xr:uid="{0A784EEE-1BFF-4F00-B616-A62638C986C4}"/>
    <hyperlink ref="G2" location="Germany!A1" display="Germany" xr:uid="{45F68EF3-2B88-4D44-B508-BEAA70EC80A4}"/>
    <hyperlink ref="H2" location="Greece!A1" display="Greece" xr:uid="{53E14E59-D76A-48B3-8FC7-D9ABC16148E2}"/>
    <hyperlink ref="J2" location="Hungary!A1" display="Hungary" xr:uid="{409C60FD-AE10-4FFA-B3C9-9A0F4BF6A5ED}"/>
    <hyperlink ref="I2" location="'Hong Kong'!A1" display="Hong Kong" xr:uid="{33093FF0-73A7-418E-A1E6-EA034E70E37E}"/>
    <hyperlink ref="K2" location="Ireland!A1" display="Ireland" xr:uid="{46B6F96B-DD1F-419B-9A7C-F48A72CE4683}"/>
    <hyperlink ref="C3" location="Italy!A1" display="Italy" xr:uid="{0BD5E20F-70EA-4DE6-B77F-12AB82AD8F4D}"/>
    <hyperlink ref="D3" location="Japan!A1" display="Japan" xr:uid="{67A9CA9A-FAC0-4F19-87D9-BF85A81A79C9}"/>
    <hyperlink ref="K4" location="'South Korea'!A1" display="South Korea" xr:uid="{7F0AAA1E-0294-4ED5-B9FE-576DB941BAB8}"/>
    <hyperlink ref="C5" location="Sweden!A1" display="Sweden" xr:uid="{F24F78EB-02EB-4B2C-BAF0-C3D8CA496191}"/>
    <hyperlink ref="G5" location="Turkey!A1" display="Turkey" xr:uid="{BAD7AEFE-1266-4050-ABF7-2B9B48144DA8}"/>
    <hyperlink ref="I5" location="'United Kingdom'!A1" display="United Kingdom" xr:uid="{CF87D62A-5A63-46DC-8F8B-7E9C16636AFB}"/>
    <hyperlink ref="J5" location="'United States'!A1" display="United States" xr:uid="{A55C004D-8DFD-45D3-AFEA-0B440604C403}"/>
    <hyperlink ref="E2" location="Finland!A1" display="Finland" xr:uid="{BE9C48CA-500D-4E80-ABBC-D892A6372FF9}"/>
    <hyperlink ref="B3" location="Israel!A1" display="Israel" xr:uid="{6552A6A6-C415-40FB-BF04-260BAB52D438}"/>
    <hyperlink ref="E3" location="Latvia!A1" display="Latvia" xr:uid="{FF6059ED-7E30-4855-AC2D-DBFDEF48489A}"/>
    <hyperlink ref="F3" location="Lithuania!A1" display="Lithuania" xr:uid="{7107A4DD-6BCA-4CC4-BBE6-63BF950D0864}"/>
    <hyperlink ref="G3" location="Malaysia!A1" display="Malaysia" xr:uid="{3F541DF2-1BB7-49A7-9972-5BD47723300E}"/>
    <hyperlink ref="H3" location="Mexico!A1" display="Mexico" xr:uid="{51A73CF9-0C1C-4EE1-994D-6BE9A385162B}"/>
    <hyperlink ref="I3" location="Netherlands!A1" display="Netherlands" xr:uid="{F34DD4E2-427B-4D54-A99B-F2D4D23F09D2}"/>
    <hyperlink ref="J3" location="'New Zealand'!A1" display="New Zealand" xr:uid="{6332B6DB-CC3D-472D-8BB3-5845B4931F90}"/>
    <hyperlink ref="K3" location="Norway!A1" display="Norway" xr:uid="{E6AE67AF-99D4-40A1-B87B-79E4F701657A}"/>
    <hyperlink ref="B4" location="Phillipines!A1" display="Philippines" xr:uid="{56783084-4ADC-4AE2-B6ED-7E21D99F15FE}"/>
    <hyperlink ref="C4" location="Poland!A1" display="Poland" xr:uid="{7E1A5A2D-DD76-4436-A8E7-2EBF70A480D0}"/>
    <hyperlink ref="D4" location="Portugal!A1" display="Portugal" xr:uid="{DE1D8AC7-8675-401B-AF66-A82E1CBCA697}"/>
    <hyperlink ref="E4" location="Romania!A1" display="Romania" xr:uid="{7A419480-3567-470F-B400-26E6DF8D4D32}"/>
    <hyperlink ref="F4" location="Russia!A1" display="Russia" xr:uid="{985C842F-2738-4556-BB3F-D4E4F3875ECC}"/>
    <hyperlink ref="G4" location="'Saudi Arabia'!A1" display="Saudi Arabia" xr:uid="{62473495-D516-4576-8237-52510015615C}"/>
    <hyperlink ref="H4" location="Singapore!A1" display="Singapore" xr:uid="{576EC684-72BB-4616-A1B7-5F797C863C4F}"/>
    <hyperlink ref="I4" location="Slovakia!A1" display="Slovakia" xr:uid="{286D1A5E-51DD-4DEC-B560-2579AC97266B}"/>
    <hyperlink ref="J4" location="'South Africa'!A1" display="South Africa" xr:uid="{EE458784-E03D-42E8-B4FF-A12D108433F5}"/>
    <hyperlink ref="B5" location="Spain!A1" display="Spain" xr:uid="{F073BBB8-B593-46C7-8FAB-8B9F8DB6C538}"/>
    <hyperlink ref="D5" location="Switzerland!A1" display="Switzerland" xr:uid="{ACDD40DB-E000-4CB0-B380-CA3D3C476945}"/>
    <hyperlink ref="E5" location="Taiwan!A1" display="Taiwan" xr:uid="{AE8CB77F-E92E-4FB1-A025-2F9C22D939E0}"/>
    <hyperlink ref="F5" location="Thailand!A1" display="Thailand" xr:uid="{E27628E0-036C-4EDA-AD7A-D71CA87E308E}"/>
    <hyperlink ref="H5" location="Ukraine!A1" display="Ukraine" xr:uid="{09655DB0-7409-4770-91A0-F5747CBAC685}"/>
    <hyperlink ref="K5" location="Vietnam!A1" display="Vietnam" xr:uid="{0392E355-8A38-41C2-86C5-E48D614B4BF3}"/>
  </hyperlinks>
  <pageMargins left="0.7" right="0.7" top="0.75" bottom="0.75" header="0.3" footer="0.3"/>
  <pageSetup orientation="portrait" horizontalDpi="90" verticalDpi="90"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5" id="{2E8F2C81-E27A-41E8-A499-1FB6547B0FB7}">
            <xm:f>OR(INDEX('Batch Summary'!$B$4:$M$53,MATCH($B$7,_xlfn.ANCHORARRAY('Batch Summary'!$A$4),0),MATCH(B10,'Batch Summary'!$B$3:$M$3,0))="No")</xm:f>
            <x14:dxf>
              <font>
                <color theme="0"/>
              </font>
              <fill>
                <patternFill patternType="none">
                  <bgColor auto="1"/>
                </patternFill>
              </fill>
            </x14:dxf>
          </x14:cfRule>
          <xm:sqref>B10:B19 B23</xm:sqref>
        </x14:conditionalFormatting>
        <x14:conditionalFormatting xmlns:xm="http://schemas.microsoft.com/office/excel/2006/main">
          <x14:cfRule type="expression" priority="16" id="{748C76B1-0F6B-48A0-B169-A14C749542E3}">
            <xm:f>OR(INDEX('Batch Summary'!$P$4:$AA$53,MATCH($B$7,_xlfn.ANCHORARRAY('Batch Summary'!$O$4),0),MATCH(C10,'Batch Summary'!$P$3:$AA$3,0))="No")</xm:f>
            <x14:dxf>
              <font>
                <color theme="0"/>
              </font>
            </x14:dxf>
          </x14:cfRule>
          <xm:sqref>C10:C19 C23</xm:sqref>
        </x14:conditionalFormatting>
        <x14:conditionalFormatting xmlns:xm="http://schemas.microsoft.com/office/excel/2006/main">
          <x14:cfRule type="expression" priority="17" id="{5A52C1AC-AD71-4DD3-A451-25ECDA0E51A3}">
            <xm:f>OR(INDEX('Batch Summary'!$AD$4:$AO$53,MATCH($B$7,_xlfn.ANCHORARRAY('Batch Summary'!$AC$4),0),MATCH(D10,'Batch Summary'!$AD$3:$AO$3,0))="No")</xm:f>
            <x14:dxf>
              <font>
                <color theme="0"/>
              </font>
            </x14:dxf>
          </x14:cfRule>
          <xm:sqref>D10:D21</xm:sqref>
        </x14:conditionalFormatting>
        <x14:conditionalFormatting xmlns:xm="http://schemas.microsoft.com/office/excel/2006/main">
          <x14:cfRule type="expression" priority="18" id="{F17A109D-5BB9-48E6-AE40-CC54C5B8B4F0}">
            <xm:f>OR(INDEX('Batch Summary'!$AR$4:$BB$53,MATCH($B$7,_xlfn.ANCHORARRAY('Batch Summary'!$AQ$4),0),MATCH(E10,'Batch Summary'!$AR$3:$BB$3,0))="No")</xm:f>
            <x14:dxf>
              <font>
                <color theme="0"/>
              </font>
            </x14:dxf>
          </x14:cfRule>
          <xm:sqref>E10:E21</xm:sqref>
        </x14:conditionalFormatting>
      </x14:conditionalFormattings>
    </ext>
  </extLst>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D9DEC2-237C-4080-9269-FC9B71D8DC08}">
  <sheetPr codeName="Sheet62"/>
  <dimension ref="A1:V44"/>
  <sheetViews>
    <sheetView workbookViewId="0">
      <selection sqref="A1:A2"/>
    </sheetView>
  </sheetViews>
  <sheetFormatPr defaultRowHeight="15"/>
  <cols>
    <col min="1" max="1" width="17.5703125" bestFit="1" customWidth="1"/>
    <col min="2" max="2" width="20.140625" customWidth="1"/>
    <col min="3" max="3" width="20.42578125" customWidth="1"/>
    <col min="4" max="4" width="15.85546875" customWidth="1"/>
    <col min="5" max="5" width="15.42578125" customWidth="1"/>
    <col min="6" max="7" width="17.5703125" customWidth="1"/>
    <col min="8" max="8" width="10.140625" customWidth="1"/>
    <col min="9" max="9" width="16.140625" customWidth="1"/>
    <col min="10" max="10" width="14.140625" customWidth="1"/>
    <col min="11" max="11" width="11.5703125" bestFit="1" customWidth="1"/>
    <col min="12" max="12" width="10.85546875" customWidth="1"/>
    <col min="13" max="13" width="11.42578125" customWidth="1"/>
    <col min="14" max="14" width="10.85546875" customWidth="1"/>
    <col min="15" max="15" width="11" customWidth="1"/>
    <col min="16" max="16" width="10.85546875" customWidth="1"/>
    <col min="17" max="17" width="10.140625" bestFit="1" customWidth="1"/>
    <col min="18" max="18" width="12.140625" customWidth="1"/>
    <col min="19" max="19" width="18.5703125" customWidth="1"/>
  </cols>
  <sheetData>
    <row r="1" spans="1:22">
      <c r="A1" s="716" t="s">
        <v>733</v>
      </c>
      <c r="B1" s="477" t="s">
        <v>90</v>
      </c>
      <c r="C1" s="477" t="s">
        <v>92</v>
      </c>
      <c r="D1" s="477" t="s">
        <v>94</v>
      </c>
      <c r="E1" s="477" t="s">
        <v>97</v>
      </c>
      <c r="F1" s="477" t="s">
        <v>99</v>
      </c>
      <c r="G1" s="477" t="s">
        <v>101</v>
      </c>
      <c r="H1" s="477" t="s">
        <v>103</v>
      </c>
      <c r="I1" s="477" t="s">
        <v>105</v>
      </c>
      <c r="J1" s="477" t="s">
        <v>107</v>
      </c>
      <c r="K1" s="477" t="s">
        <v>109</v>
      </c>
      <c r="L1" s="56"/>
      <c r="M1" s="56"/>
      <c r="N1" s="56"/>
      <c r="O1" s="56"/>
      <c r="P1" s="56"/>
      <c r="Q1" s="56"/>
      <c r="R1" s="56"/>
      <c r="S1" s="56"/>
      <c r="T1" s="56"/>
      <c r="U1" s="56"/>
      <c r="V1" s="56"/>
    </row>
    <row r="2" spans="1:22">
      <c r="A2" s="716"/>
      <c r="B2" s="477" t="s">
        <v>111</v>
      </c>
      <c r="C2" s="477" t="s">
        <v>113</v>
      </c>
      <c r="D2" s="477" t="s">
        <v>115</v>
      </c>
      <c r="E2" s="477" t="s">
        <v>117</v>
      </c>
      <c r="F2" s="477" t="s">
        <v>119</v>
      </c>
      <c r="G2" s="477" t="s">
        <v>121</v>
      </c>
      <c r="H2" s="477" t="s">
        <v>123</v>
      </c>
      <c r="I2" s="477" t="s">
        <v>125</v>
      </c>
      <c r="J2" s="477" t="s">
        <v>127</v>
      </c>
      <c r="K2" s="477" t="s">
        <v>131</v>
      </c>
      <c r="L2" s="56"/>
      <c r="M2" s="56"/>
      <c r="N2" s="56"/>
      <c r="O2" s="56"/>
      <c r="P2" s="56"/>
      <c r="Q2" s="56"/>
      <c r="R2" s="56"/>
      <c r="S2" s="56"/>
      <c r="T2" s="56"/>
      <c r="U2" s="56"/>
      <c r="V2" s="56"/>
    </row>
    <row r="3" spans="1:22">
      <c r="A3" s="717" t="s">
        <v>51</v>
      </c>
      <c r="B3" s="477" t="s">
        <v>133</v>
      </c>
      <c r="C3" s="477" t="s">
        <v>135</v>
      </c>
      <c r="D3" s="477" t="s">
        <v>137</v>
      </c>
      <c r="E3" s="477" t="s">
        <v>139</v>
      </c>
      <c r="F3" s="477" t="s">
        <v>141</v>
      </c>
      <c r="G3" s="477" t="s">
        <v>143</v>
      </c>
      <c r="H3" s="477" t="s">
        <v>145</v>
      </c>
      <c r="I3" s="477" t="s">
        <v>147</v>
      </c>
      <c r="J3" s="477" t="s">
        <v>149</v>
      </c>
      <c r="K3" s="477" t="s">
        <v>151</v>
      </c>
      <c r="L3" s="56"/>
      <c r="M3" s="56"/>
      <c r="N3" s="56"/>
      <c r="O3" s="56"/>
      <c r="P3" s="56"/>
      <c r="Q3" s="56"/>
      <c r="R3" s="56"/>
      <c r="S3" s="56"/>
      <c r="T3" s="56"/>
      <c r="U3" s="56"/>
      <c r="V3" s="56"/>
    </row>
    <row r="4" spans="1:22">
      <c r="A4" s="718"/>
      <c r="B4" s="477" t="s">
        <v>153</v>
      </c>
      <c r="C4" s="477" t="s">
        <v>155</v>
      </c>
      <c r="D4" s="477" t="s">
        <v>157</v>
      </c>
      <c r="E4" s="477" t="s">
        <v>159</v>
      </c>
      <c r="F4" s="477" t="s">
        <v>161</v>
      </c>
      <c r="G4" s="477" t="s">
        <v>163</v>
      </c>
      <c r="H4" s="477" t="s">
        <v>165</v>
      </c>
      <c r="I4" s="477" t="s">
        <v>167</v>
      </c>
      <c r="J4" s="477" t="s">
        <v>169</v>
      </c>
      <c r="K4" s="477" t="s">
        <v>171</v>
      </c>
      <c r="L4" s="56"/>
      <c r="M4" s="56"/>
      <c r="N4" s="56"/>
      <c r="O4" s="56"/>
      <c r="P4" s="56"/>
      <c r="Q4" s="56"/>
      <c r="R4" s="56"/>
      <c r="S4" s="56"/>
      <c r="T4" s="56"/>
      <c r="U4" s="56"/>
      <c r="V4" s="56"/>
    </row>
    <row r="5" spans="1:22">
      <c r="A5" s="56"/>
      <c r="B5" s="477" t="s">
        <v>173</v>
      </c>
      <c r="C5" s="477" t="s">
        <v>175</v>
      </c>
      <c r="D5" s="477" t="s">
        <v>177</v>
      </c>
      <c r="E5" s="477" t="s">
        <v>179</v>
      </c>
      <c r="F5" s="477" t="s">
        <v>181</v>
      </c>
      <c r="G5" s="477" t="s">
        <v>183</v>
      </c>
      <c r="H5" s="477" t="s">
        <v>185</v>
      </c>
      <c r="I5" s="477" t="s">
        <v>187</v>
      </c>
      <c r="J5" s="477" t="s">
        <v>189</v>
      </c>
      <c r="K5" s="477" t="s">
        <v>191</v>
      </c>
      <c r="L5" s="56"/>
      <c r="M5" s="56"/>
      <c r="N5" s="56"/>
      <c r="O5" s="56"/>
      <c r="P5" s="56"/>
      <c r="Q5" s="56"/>
      <c r="R5" s="56"/>
      <c r="S5" s="56"/>
      <c r="T5" s="56"/>
      <c r="U5" s="56"/>
      <c r="V5" s="56"/>
    </row>
    <row r="6" spans="1:22" ht="15.75" thickBot="1">
      <c r="A6" s="56"/>
      <c r="B6" s="56"/>
      <c r="C6" s="56"/>
      <c r="D6" s="56"/>
      <c r="E6" s="56"/>
      <c r="F6" s="56"/>
      <c r="G6" s="56"/>
      <c r="H6" s="56"/>
      <c r="I6" s="56"/>
      <c r="J6" s="56"/>
      <c r="K6" s="56"/>
      <c r="L6" s="56"/>
      <c r="M6" s="56"/>
      <c r="N6" s="56"/>
      <c r="O6" s="56"/>
      <c r="P6" s="56"/>
      <c r="Q6" s="56"/>
      <c r="R6" s="56"/>
      <c r="S6" s="56"/>
      <c r="T6" s="56"/>
      <c r="U6" s="56"/>
      <c r="V6" s="56"/>
    </row>
    <row r="7" spans="1:22" ht="49.5" customHeight="1" thickBot="1">
      <c r="A7" s="56"/>
      <c r="B7" s="465" t="e" cm="1">
        <f t="array" aca="1" ref="B7" ca="1">MID(CELL("filename",B1),FIND("]",CELL("filename",B1))+1,255)</f>
        <v>#VALUE!</v>
      </c>
      <c r="C7" s="359" t="s">
        <v>734</v>
      </c>
      <c r="D7" s="362"/>
      <c r="E7" s="360" t="str">
        <f ca="1">IF(D7="","",IF(D7&lt;=MAX(N10:N28)+2,"AFTER SUBMISSION DEADLINE","OK"))</f>
        <v/>
      </c>
      <c r="F7" s="56"/>
      <c r="G7" s="319"/>
      <c r="H7" s="700" t="s">
        <v>314</v>
      </c>
      <c r="I7" s="701"/>
      <c r="J7" s="702" t="s">
        <v>570</v>
      </c>
      <c r="K7" s="703"/>
      <c r="L7" s="704"/>
      <c r="M7" s="705" t="s">
        <v>571</v>
      </c>
      <c r="N7" s="706"/>
      <c r="O7" s="707"/>
      <c r="P7" s="713" t="s">
        <v>735</v>
      </c>
      <c r="Q7" s="714"/>
      <c r="R7" s="298" t="s">
        <v>573</v>
      </c>
      <c r="S7" s="299" t="s">
        <v>574</v>
      </c>
      <c r="U7" s="56"/>
      <c r="V7" s="56"/>
    </row>
    <row r="8" spans="1:22" ht="51.75" thickBot="1">
      <c r="A8" s="56"/>
      <c r="B8" s="431" t="s">
        <v>736</v>
      </c>
      <c r="C8" s="431" t="s">
        <v>566</v>
      </c>
      <c r="D8" s="431" t="s">
        <v>737</v>
      </c>
      <c r="E8" s="431" t="s">
        <v>738</v>
      </c>
      <c r="F8" s="425"/>
      <c r="G8" s="318" t="s">
        <v>80</v>
      </c>
      <c r="H8" s="300" t="s">
        <v>578</v>
      </c>
      <c r="I8" s="301" t="s">
        <v>579</v>
      </c>
      <c r="J8" s="302" t="s">
        <v>580</v>
      </c>
      <c r="K8" s="303" t="s">
        <v>581</v>
      </c>
      <c r="L8" s="304" t="s">
        <v>582</v>
      </c>
      <c r="M8" s="305" t="s">
        <v>583</v>
      </c>
      <c r="N8" s="306" t="s">
        <v>584</v>
      </c>
      <c r="O8" s="307" t="s">
        <v>585</v>
      </c>
      <c r="P8" s="308" t="s">
        <v>586</v>
      </c>
      <c r="Q8" s="309" t="s">
        <v>587</v>
      </c>
      <c r="R8" s="310" t="s">
        <v>588</v>
      </c>
      <c r="S8" s="311" t="s">
        <v>589</v>
      </c>
      <c r="U8" s="56"/>
      <c r="V8" s="56"/>
    </row>
    <row r="9" spans="1:22" ht="15" hidden="1" customHeight="1" thickBot="1">
      <c r="A9" s="56"/>
      <c r="B9" s="346"/>
      <c r="C9" s="346"/>
      <c r="D9" s="346"/>
      <c r="E9" s="346"/>
      <c r="F9" s="425"/>
      <c r="G9" s="353" t="s">
        <v>739</v>
      </c>
      <c r="H9" s="347"/>
      <c r="I9" s="347"/>
      <c r="J9" s="348">
        <v>2</v>
      </c>
      <c r="K9" s="348">
        <f>ICRcomplete</f>
        <v>0</v>
      </c>
      <c r="L9" s="348"/>
      <c r="M9" s="349">
        <v>2</v>
      </c>
      <c r="N9" s="349">
        <f>DTPdelv</f>
        <v>8</v>
      </c>
      <c r="O9" s="349"/>
      <c r="P9" s="404">
        <f>expERCreturn</f>
        <v>30</v>
      </c>
      <c r="Q9" s="350"/>
      <c r="R9" s="351">
        <f>ERCdelv</f>
        <v>3</v>
      </c>
      <c r="S9" s="352"/>
      <c r="U9" s="56"/>
      <c r="V9" s="56"/>
    </row>
    <row r="10" spans="1:22" ht="15.75" thickTop="1">
      <c r="A10" s="56"/>
      <c r="B10" s="116" t="str" cm="1">
        <f t="array" ref="B10">IFERROR(_xlfn._xlws.FILTER(mats_tbl[Unique Material Name],mats_tbl[Translation Batch]=1),"")</f>
        <v/>
      </c>
      <c r="C10" s="116" t="str" cm="1">
        <f t="array" ref="C10">IFERROR(_xlfn._xlws.FILTER(mats_tbl[Unique Material Name],mats_tbl[Translation Batch]=2),"")</f>
        <v/>
      </c>
      <c r="D10" s="116" t="str" cm="1">
        <f t="array" ref="D10">IFERROR(_xlfn._xlws.FILTER(mats_tbl[Unique Material Name],mats_tbl[Translation Batch]=3),"")</f>
        <v/>
      </c>
      <c r="E10" s="28" t="str" cm="1">
        <f t="array" ref="E10">IFERROR(_xlfn._xlws.FILTER(mats_tbl[Unique Material Name],mats_tbl[Translation Batch]=4),"")</f>
        <v/>
      </c>
      <c r="F10" s="333" t="s">
        <v>258</v>
      </c>
      <c r="G10" s="320" t="str" cm="1">
        <f t="array" aca="1" ref="G10" ca="1">IFERROR(_xlfn._xlws.FILTER(References!$E$237:$E$536,(References!$D$237:$D$536=$B$7)),"")</f>
        <v/>
      </c>
      <c r="H10" s="330" t="str">
        <f ca="1">IF(batch1Start="","",IF(G10=0,"",WORKDAY(batch1Start,7)))</f>
        <v/>
      </c>
      <c r="I10" s="331"/>
      <c r="J10" s="355" t="str">
        <f ca="1">IFERROR(IF(I10="",WORKDAY(H10,$J$9),WORKDAY(I10,$J$9)),"")</f>
        <v/>
      </c>
      <c r="K10" s="330" t="e">
        <f ca="1">WORKDAY(J10,$K$9)</f>
        <v>#VALUE!</v>
      </c>
      <c r="L10" s="331"/>
      <c r="M10" s="330" t="e">
        <f ca="1">IF(L10="",WORKDAY(K10,M9),WORKDAY(L10,M9))</f>
        <v>#VALUE!</v>
      </c>
      <c r="N10" s="330" t="e">
        <f ca="1">WORKDAY(M10,DTPdelv)</f>
        <v>#VALUE!</v>
      </c>
      <c r="O10" s="331"/>
      <c r="P10" s="402" t="e">
        <f ca="1">IF(G10=0,"",IF(O10="",WORKDAY(N10,$P$9),WORKDAY(O10,$P$9)))</f>
        <v>#VALUE!</v>
      </c>
      <c r="Q10" s="331"/>
      <c r="R10" s="403" t="e">
        <f ca="1">IF(G10=0,"",IF(Q10="",WORKDAY(P10,$R$9),WORKDAY(Q10,$R$9)))</f>
        <v>#VALUE!</v>
      </c>
      <c r="S10" s="330"/>
      <c r="T10" s="56"/>
      <c r="U10" s="56"/>
      <c r="V10" s="56"/>
    </row>
    <row r="11" spans="1:22">
      <c r="A11" s="56"/>
      <c r="B11" s="116"/>
      <c r="C11" s="116"/>
      <c r="D11" s="116"/>
      <c r="E11" s="116"/>
      <c r="F11" s="56"/>
      <c r="G11" s="73"/>
      <c r="H11" s="354" t="str">
        <f>IF(batch1Start="","",IF(G11=0,"",WORKDAY(batch1Start,7)))</f>
        <v/>
      </c>
      <c r="I11" s="357"/>
      <c r="J11" s="354" t="str">
        <f>IFERROR(IF(I11="",WORKDAY(H11,$J$9),WORKDAY(I11,$J$9)),"")</f>
        <v/>
      </c>
      <c r="K11" s="354" t="str">
        <f>IF(J11="","",WORKDAY(J11,$K$9))</f>
        <v/>
      </c>
      <c r="L11" s="357"/>
      <c r="M11" s="354" t="str">
        <f>IFERROR(IF(L11="",WORKDAY(K11,$M$9),WORKDAY(L11,$M$9)),"")</f>
        <v/>
      </c>
      <c r="N11" s="354" t="str">
        <f>IF(H11&lt;&gt;"",WORKDAY(M11,$N$9),"")</f>
        <v/>
      </c>
      <c r="O11" s="357"/>
      <c r="P11" s="354" t="str">
        <f t="shared" ref="P11:P14" si="0">IF(G11=0,"",IF(O11="",WORKDAY(N11,$P$9),WORKDAY(O11,$P$9)))</f>
        <v/>
      </c>
      <c r="Q11" s="357"/>
      <c r="R11" s="354" t="str">
        <f t="shared" ref="R11:R14" si="1">IF(G11=0,"",IF(Q11="",WORKDAY(P11,$R$9),WORKDAY(Q11,$R$9)))</f>
        <v/>
      </c>
      <c r="S11" s="354"/>
      <c r="T11" s="56"/>
      <c r="U11" s="56"/>
      <c r="V11" s="56"/>
    </row>
    <row r="12" spans="1:22">
      <c r="A12" s="56"/>
      <c r="B12" s="116"/>
      <c r="C12" s="116"/>
      <c r="D12" s="116"/>
      <c r="E12" s="116"/>
      <c r="F12" s="56"/>
      <c r="G12" s="73"/>
      <c r="H12" s="354" t="str">
        <f>IF(batch1Start="","",IF(G12=0,"",WORKDAY(batch1Start,7)))</f>
        <v/>
      </c>
      <c r="I12" s="357"/>
      <c r="J12" s="354" t="str">
        <f t="shared" ref="J12:J14" si="2">IFERROR(IF(I12="",WORKDAY(H12,$J$9),WORKDAY(I12,$J$9)),"")</f>
        <v/>
      </c>
      <c r="K12" s="354" t="str">
        <f>IF(J12="","",WORKDAY(J12,$K$9))</f>
        <v/>
      </c>
      <c r="L12" s="357"/>
      <c r="M12" s="354" t="str">
        <f t="shared" ref="M12:M14" si="3">IFERROR(IF(L12="",WORKDAY(K12,$M$9),WORKDAY(L12,$M$9)),"")</f>
        <v/>
      </c>
      <c r="N12" s="354" t="str">
        <f t="shared" ref="N12:N13" si="4">IF(H12&lt;&gt;"",WORKDAY(M12,$N$9),"")</f>
        <v/>
      </c>
      <c r="O12" s="357"/>
      <c r="P12" s="354" t="str">
        <f t="shared" si="0"/>
        <v/>
      </c>
      <c r="Q12" s="357"/>
      <c r="R12" s="354" t="str">
        <f t="shared" si="1"/>
        <v/>
      </c>
      <c r="S12" s="354"/>
      <c r="T12" s="56"/>
      <c r="U12" s="56"/>
      <c r="V12" s="56"/>
    </row>
    <row r="13" spans="1:22">
      <c r="A13" s="56"/>
      <c r="B13" s="116"/>
      <c r="C13" s="116"/>
      <c r="D13" s="116"/>
      <c r="E13" s="116"/>
      <c r="F13" s="56"/>
      <c r="G13" s="73"/>
      <c r="H13" s="354" t="str">
        <f>IF(batch1Start="","",IF(G13=0,"",WORKDAY(batch1Start,7)))</f>
        <v/>
      </c>
      <c r="I13" s="357"/>
      <c r="J13" s="354" t="str">
        <f t="shared" si="2"/>
        <v/>
      </c>
      <c r="K13" s="354" t="str">
        <f t="shared" ref="K13:K28" si="5">IF(J13="","",WORKDAY(J13,$K$9))</f>
        <v/>
      </c>
      <c r="L13" s="357"/>
      <c r="M13" s="354" t="str">
        <f t="shared" si="3"/>
        <v/>
      </c>
      <c r="N13" s="354" t="str">
        <f t="shared" si="4"/>
        <v/>
      </c>
      <c r="O13" s="357"/>
      <c r="P13" s="354" t="str">
        <f t="shared" si="0"/>
        <v/>
      </c>
      <c r="Q13" s="357"/>
      <c r="R13" s="354" t="str">
        <f t="shared" si="1"/>
        <v/>
      </c>
      <c r="S13" s="354"/>
      <c r="T13" s="56"/>
      <c r="U13" s="56"/>
      <c r="V13" s="56"/>
    </row>
    <row r="14" spans="1:22" ht="15.75" thickBot="1">
      <c r="A14" s="56"/>
      <c r="B14" s="116"/>
      <c r="C14" s="116"/>
      <c r="D14" s="116"/>
      <c r="E14" s="116"/>
      <c r="F14" s="56"/>
      <c r="G14" s="73"/>
      <c r="H14" s="405" t="str">
        <f>IF(batch1Start="","",IF(G14="","",WORKDAY(batch1Start,7)))</f>
        <v/>
      </c>
      <c r="I14" s="357"/>
      <c r="J14" s="354" t="str">
        <f t="shared" si="2"/>
        <v/>
      </c>
      <c r="K14" s="354" t="str">
        <f t="shared" si="5"/>
        <v/>
      </c>
      <c r="L14" s="357"/>
      <c r="M14" s="354" t="str">
        <f t="shared" si="3"/>
        <v/>
      </c>
      <c r="N14" s="354" t="str">
        <f>IF(H14&lt;&gt;"",WORKDAY(M14,$N$9),"")</f>
        <v/>
      </c>
      <c r="O14" s="357"/>
      <c r="P14" s="405" t="str">
        <f t="shared" si="0"/>
        <v/>
      </c>
      <c r="Q14" s="357"/>
      <c r="R14" s="405" t="str">
        <f t="shared" si="1"/>
        <v/>
      </c>
      <c r="S14" s="405"/>
      <c r="T14" s="56"/>
      <c r="U14" s="56"/>
      <c r="V14" s="56"/>
    </row>
    <row r="15" spans="1:22">
      <c r="A15" s="56"/>
      <c r="B15" s="116"/>
      <c r="C15" s="116"/>
      <c r="D15" s="116"/>
      <c r="E15" s="116"/>
      <c r="F15" s="333" t="s">
        <v>259</v>
      </c>
      <c r="G15" s="320" t="str" cm="1">
        <f t="array" aca="1" ref="G15" ca="1">IFERROR(_xlfn._xlws.FILTER(References!$E$237:$E$536,(References!$D$237:$D$536=$B$7)),"")</f>
        <v/>
      </c>
      <c r="H15" s="403" t="str">
        <f ca="1">IF(batch2Start="","",IF(G15=0,"",WORKDAY(batch2Start,7)))</f>
        <v/>
      </c>
      <c r="I15" s="331"/>
      <c r="J15" s="330" t="str">
        <f ca="1">IFERROR(IF(I15="",WORKDAY(H15,$J$9),WORKDAY(I15,$J$9)),"")</f>
        <v/>
      </c>
      <c r="K15" s="330" t="str">
        <f t="shared" ca="1" si="5"/>
        <v/>
      </c>
      <c r="L15" s="331"/>
      <c r="M15" s="330" t="str">
        <f ca="1">IFERROR(IF(L15="",WORKDAY(K15,$M$9),WORKDAY(L15,$M$9)),"")</f>
        <v/>
      </c>
      <c r="N15" s="330" t="str">
        <f ca="1">IF(H15&lt;&gt;"",WORKDAY(M15,$N$9),"")</f>
        <v/>
      </c>
      <c r="O15" s="331"/>
      <c r="P15" s="403" t="str">
        <f ca="1">IF(H15="","",IF(O15="",WORKDAY(N15,$P$9),WORKDAY(O15,$P$9)))</f>
        <v/>
      </c>
      <c r="Q15" s="331"/>
      <c r="R15" s="403" t="str">
        <f ca="1">IF(H15="","",IF(Q15="",WORKDAY(P15,$R$9),WORKDAY(Q15,$R$9)))</f>
        <v/>
      </c>
      <c r="S15" s="403"/>
      <c r="T15" s="56"/>
      <c r="U15" s="56"/>
      <c r="V15" s="56"/>
    </row>
    <row r="16" spans="1:22" ht="15.75" customHeight="1">
      <c r="A16" s="56"/>
      <c r="B16" s="116"/>
      <c r="C16" s="116"/>
      <c r="D16" s="116"/>
      <c r="E16" s="116"/>
      <c r="F16" s="56"/>
      <c r="G16" s="73"/>
      <c r="H16" s="354" t="str">
        <f>IF(batch2Start="","",IF(G16=0,"",WORKDAY(batch2Start,7)))</f>
        <v/>
      </c>
      <c r="I16" s="357"/>
      <c r="J16" s="354" t="str">
        <f t="shared" ref="J16:J28" si="6">IFERROR(IF(I16="",WORKDAY(H16,$J$9),WORKDAY(I16,$J$9)),"")</f>
        <v/>
      </c>
      <c r="K16" s="354" t="str">
        <f t="shared" si="5"/>
        <v/>
      </c>
      <c r="L16" s="357"/>
      <c r="M16" s="354" t="str">
        <f>IFERROR(IF(L16="",WORKDAY(K16,$M$9),WORKDAY(L16,$M$9)),"")</f>
        <v/>
      </c>
      <c r="N16" s="354" t="str">
        <f>IF(H16&lt;&gt;"",WORKDAY(M16,$N$9),"")</f>
        <v/>
      </c>
      <c r="O16" s="357"/>
      <c r="P16" s="354" t="str">
        <f>IF(H16="","",IF(O16="",WORKDAY(N16,$P$9),WORKDAY(O16,$P$9)))</f>
        <v/>
      </c>
      <c r="Q16" s="357"/>
      <c r="R16" s="403" t="str">
        <f t="shared" ref="R16:R28" si="7">IF(H16="","",IF(Q16="",WORKDAY(P16,$R$9),WORKDAY(Q16,$R$9)))</f>
        <v/>
      </c>
      <c r="S16" s="354"/>
      <c r="T16" s="56"/>
      <c r="U16" s="56"/>
      <c r="V16" s="56"/>
    </row>
    <row r="17" spans="1:22">
      <c r="A17" s="56"/>
      <c r="B17" s="116"/>
      <c r="C17" s="116"/>
      <c r="D17" s="116"/>
      <c r="E17" s="116"/>
      <c r="F17" s="56"/>
      <c r="G17" s="73"/>
      <c r="H17" s="354" t="str">
        <f>IF(batch2Start="","",IF(G17=0,"",WORKDAY(batch2Start,7)))</f>
        <v/>
      </c>
      <c r="I17" s="357"/>
      <c r="J17" s="354" t="str">
        <f t="shared" si="6"/>
        <v/>
      </c>
      <c r="K17" s="354" t="str">
        <f t="shared" si="5"/>
        <v/>
      </c>
      <c r="L17" s="357"/>
      <c r="M17" s="354" t="str">
        <f t="shared" ref="M17" si="8">IFERROR(IF(L17="",WORKDAY(K17,$M$9),WORKDAY(L17,$M$9)),"")</f>
        <v/>
      </c>
      <c r="N17" s="354" t="str">
        <f t="shared" ref="N17:N28" si="9">IF(H17&lt;&gt;"",WORKDAY(M17,$N$9),"")</f>
        <v/>
      </c>
      <c r="O17" s="357"/>
      <c r="P17" s="354" t="str">
        <f t="shared" ref="P17:P28" si="10">IF(H17="","",IF(O17="",WORKDAY(N17,$P$9),WORKDAY(O17,$P$9)))</f>
        <v/>
      </c>
      <c r="Q17" s="357"/>
      <c r="R17" s="403" t="str">
        <f t="shared" si="7"/>
        <v/>
      </c>
      <c r="S17" s="354"/>
      <c r="T17" s="56"/>
      <c r="U17" s="56"/>
      <c r="V17" s="56"/>
    </row>
    <row r="18" spans="1:22">
      <c r="A18" s="56"/>
      <c r="B18" s="116"/>
      <c r="C18" s="116"/>
      <c r="D18" s="116"/>
      <c r="E18" s="116"/>
      <c r="F18" s="56"/>
      <c r="G18" s="73"/>
      <c r="H18" s="354" t="str">
        <f>IF(batch2Start="","",IF(G18=0,"",WORKDAY(batch2Start,7)))</f>
        <v/>
      </c>
      <c r="I18" s="357"/>
      <c r="J18" s="354" t="str">
        <f t="shared" si="6"/>
        <v/>
      </c>
      <c r="K18" s="354" t="str">
        <f t="shared" si="5"/>
        <v/>
      </c>
      <c r="L18" s="357"/>
      <c r="M18" s="354" t="str">
        <f>IFERROR(IF(L18="",WORKDAY(K18,$M$9),WORKDAY(L18,$M$9)),"")</f>
        <v/>
      </c>
      <c r="N18" s="354" t="str">
        <f t="shared" si="9"/>
        <v/>
      </c>
      <c r="O18" s="357"/>
      <c r="P18" s="354" t="str">
        <f t="shared" si="10"/>
        <v/>
      </c>
      <c r="Q18" s="357"/>
      <c r="R18" s="403" t="str">
        <f t="shared" si="7"/>
        <v/>
      </c>
      <c r="S18" s="354"/>
      <c r="T18" s="56"/>
      <c r="U18" s="56"/>
      <c r="V18" s="56"/>
    </row>
    <row r="19" spans="1:22" ht="15.75" thickBot="1">
      <c r="A19" s="56"/>
      <c r="B19" s="116"/>
      <c r="C19" s="116"/>
      <c r="D19" s="116"/>
      <c r="E19" s="116"/>
      <c r="F19" s="56"/>
      <c r="G19" s="73"/>
      <c r="H19" s="405" t="str">
        <f>IF(batch2Start="","",IF(G19="","",WORKDAY(batch2Start,7)))</f>
        <v/>
      </c>
      <c r="I19" s="357"/>
      <c r="J19" s="354" t="str">
        <f t="shared" si="6"/>
        <v/>
      </c>
      <c r="K19" s="354" t="str">
        <f t="shared" si="5"/>
        <v/>
      </c>
      <c r="L19" s="357"/>
      <c r="M19" s="354" t="str">
        <f>IFERROR(IF(L19="",WORKDAY(K19,$M$9),WORKDAY(L19,$M$9)),"")</f>
        <v/>
      </c>
      <c r="N19" s="354" t="str">
        <f t="shared" si="9"/>
        <v/>
      </c>
      <c r="O19" s="357"/>
      <c r="P19" s="358" t="str">
        <f t="shared" si="10"/>
        <v/>
      </c>
      <c r="Q19" s="357"/>
      <c r="R19" s="463" t="str">
        <f t="shared" si="7"/>
        <v/>
      </c>
      <c r="S19" s="405"/>
      <c r="T19" s="56"/>
      <c r="U19" s="56"/>
      <c r="V19" s="56"/>
    </row>
    <row r="20" spans="1:22">
      <c r="A20" s="56"/>
      <c r="B20" s="56"/>
      <c r="C20" s="56"/>
      <c r="D20" s="116"/>
      <c r="E20" s="116"/>
      <c r="F20" s="333" t="s">
        <v>260</v>
      </c>
      <c r="G20" s="320" t="str" cm="1">
        <f t="array" aca="1" ref="G20" ca="1">IFERROR(_xlfn._xlws.FILTER(References!$E$237:$E$536,(References!$D$237:$D$536=$B$7)),"")</f>
        <v/>
      </c>
      <c r="H20" s="403" t="str">
        <f ca="1">IF(batch3Start="","",IF(G20=0,"",WORKDAY(batch3Start,7)))</f>
        <v/>
      </c>
      <c r="I20" s="331"/>
      <c r="J20" s="330" t="str">
        <f t="shared" ca="1" si="6"/>
        <v/>
      </c>
      <c r="K20" s="330" t="str">
        <f t="shared" ca="1" si="5"/>
        <v/>
      </c>
      <c r="L20" s="331"/>
      <c r="M20" s="330" t="str">
        <f t="shared" ref="M20:M24" ca="1" si="11">IFERROR(IF(L20="",WORKDAY(K20,$M$9),WORKDAY(L20,$M$9)),"")</f>
        <v/>
      </c>
      <c r="N20" s="330" t="str">
        <f t="shared" ca="1" si="9"/>
        <v/>
      </c>
      <c r="O20" s="331"/>
      <c r="P20" s="330" t="str">
        <f t="shared" ca="1" si="10"/>
        <v/>
      </c>
      <c r="Q20" s="331"/>
      <c r="R20" s="330" t="str">
        <f t="shared" ca="1" si="7"/>
        <v/>
      </c>
      <c r="S20" s="403"/>
      <c r="T20" s="56"/>
      <c r="U20" s="56"/>
      <c r="V20" s="56"/>
    </row>
    <row r="21" spans="1:22">
      <c r="A21" s="56"/>
      <c r="B21" s="56"/>
      <c r="C21" s="56"/>
      <c r="D21" s="116"/>
      <c r="E21" s="116"/>
      <c r="F21" s="56"/>
      <c r="G21" s="73"/>
      <c r="H21" s="354" t="str">
        <f>IF(batch3Start="","",IF(G21=0,"",WORKDAY(batch3Start,7)))</f>
        <v/>
      </c>
      <c r="I21" s="357"/>
      <c r="J21" s="354" t="str">
        <f t="shared" si="6"/>
        <v/>
      </c>
      <c r="K21" s="354" t="str">
        <f t="shared" si="5"/>
        <v/>
      </c>
      <c r="L21" s="357"/>
      <c r="M21" s="354" t="str">
        <f t="shared" si="11"/>
        <v/>
      </c>
      <c r="N21" s="354" t="str">
        <f>IF(H21&lt;&gt;"",WORKDAY(M21,$N$9),"")</f>
        <v/>
      </c>
      <c r="O21" s="357"/>
      <c r="P21" s="354" t="str">
        <f t="shared" si="10"/>
        <v/>
      </c>
      <c r="Q21" s="357"/>
      <c r="R21" s="403" t="str">
        <f t="shared" si="7"/>
        <v/>
      </c>
      <c r="S21" s="354"/>
      <c r="T21" s="56"/>
      <c r="U21" s="56"/>
      <c r="V21" s="56"/>
    </row>
    <row r="22" spans="1:22" ht="15.75">
      <c r="A22" s="715" t="s">
        <v>740</v>
      </c>
      <c r="B22" s="715"/>
      <c r="C22" s="715"/>
      <c r="D22" s="116"/>
      <c r="E22" s="116"/>
      <c r="F22" s="56"/>
      <c r="G22" s="73"/>
      <c r="H22" s="354" t="str">
        <f>IF(batch3Start="","",IF(G22=0,"",WORKDAY(batch3Start,7)))</f>
        <v/>
      </c>
      <c r="I22" s="357"/>
      <c r="J22" s="354" t="str">
        <f t="shared" si="6"/>
        <v/>
      </c>
      <c r="K22" s="354" t="str">
        <f t="shared" si="5"/>
        <v/>
      </c>
      <c r="L22" s="357"/>
      <c r="M22" s="354" t="str">
        <f t="shared" si="11"/>
        <v/>
      </c>
      <c r="N22" s="354" t="str">
        <f t="shared" si="9"/>
        <v/>
      </c>
      <c r="O22" s="357"/>
      <c r="P22" s="354" t="str">
        <f t="shared" si="10"/>
        <v/>
      </c>
      <c r="Q22" s="357"/>
      <c r="R22" s="403" t="str">
        <f t="shared" si="7"/>
        <v/>
      </c>
      <c r="S22" s="354"/>
      <c r="T22" s="56"/>
      <c r="U22" s="56"/>
      <c r="V22" s="56"/>
    </row>
    <row r="23" spans="1:22">
      <c r="A23" s="117" t="s">
        <v>741</v>
      </c>
      <c r="B23" s="117" t="s">
        <v>742</v>
      </c>
      <c r="C23" s="117" t="s">
        <v>743</v>
      </c>
      <c r="D23" s="116"/>
      <c r="E23" s="116"/>
      <c r="F23" s="56"/>
      <c r="G23" s="73"/>
      <c r="H23" s="354" t="str">
        <f>IF(batch3Start="","",IF(G23=0,"",WORKDAY(batch3Start,7)))</f>
        <v/>
      </c>
      <c r="I23" s="357"/>
      <c r="J23" s="354" t="str">
        <f t="shared" si="6"/>
        <v/>
      </c>
      <c r="K23" s="354" t="str">
        <f t="shared" si="5"/>
        <v/>
      </c>
      <c r="L23" s="357"/>
      <c r="M23" s="354" t="str">
        <f t="shared" si="11"/>
        <v/>
      </c>
      <c r="N23" s="354" t="str">
        <f t="shared" si="9"/>
        <v/>
      </c>
      <c r="O23" s="357"/>
      <c r="P23" s="354" t="str">
        <f t="shared" si="10"/>
        <v/>
      </c>
      <c r="Q23" s="357"/>
      <c r="R23" s="403" t="str">
        <f t="shared" si="7"/>
        <v/>
      </c>
      <c r="S23" s="354"/>
      <c r="T23" s="56"/>
      <c r="U23" s="56"/>
      <c r="V23" s="56"/>
    </row>
    <row r="24" spans="1:22" ht="15.75" thickBot="1">
      <c r="A24" s="56" t="e" cm="1" vm="1">
        <f t="array" ref="A24">_xlfn._xlws.FILTER(mats_tbl[Unique Material Name],mats_tbl[Translation?]="Yes")</f>
        <v>#VALUE!</v>
      </c>
      <c r="B24" s="116" t="e" vm="2">
        <f ca="1">IF(A24&lt;&gt;"",IF(_xlfn.XLOOKUP(A24,mats_tbl[Unique Material Name],mats_tbl[Audience])="Patient-Facing Pre-Consent",VLOOKUP($B$7,'CLMs Strategies'!$A$7:$F$57,3),VLOOKUP($B$7,'CLMs Strategies'!$A$7:$F$57,4)),"")</f>
        <v>#VALUE!</v>
      </c>
      <c r="C24" s="116" t="e" vm="2">
        <f ca="1">IF(A24&lt;&gt;"",IF(_xlfn.XLOOKUP(A24,mats_tbl[Unique Material Name],mats_tbl[Audience])="Patient-Facing Pre-Consent",VLOOKUP($B$7,'CLMs Strategies'!$A$7:$F$57,5),VLOOKUP($B$7,'CLMs Strategies'!$A$7:$F$57,6)),"")</f>
        <v>#VALUE!</v>
      </c>
      <c r="D24" s="116"/>
      <c r="E24" s="116"/>
      <c r="F24" s="56"/>
      <c r="G24" s="73"/>
      <c r="H24" s="405" t="str">
        <f>IF(batch3Start="","",IF(G24=0,"",WORKDAY(batch3Start,7)))</f>
        <v/>
      </c>
      <c r="I24" s="357"/>
      <c r="J24" s="354" t="str">
        <f t="shared" si="6"/>
        <v/>
      </c>
      <c r="K24" s="354" t="str">
        <f t="shared" si="5"/>
        <v/>
      </c>
      <c r="L24" s="357"/>
      <c r="M24" s="354" t="str">
        <f t="shared" si="11"/>
        <v/>
      </c>
      <c r="N24" s="354" t="str">
        <f t="shared" si="9"/>
        <v/>
      </c>
      <c r="O24" s="357"/>
      <c r="P24" s="405" t="str">
        <f t="shared" si="10"/>
        <v/>
      </c>
      <c r="Q24" s="357"/>
      <c r="R24" s="464" t="str">
        <f t="shared" si="7"/>
        <v/>
      </c>
      <c r="S24" s="405"/>
      <c r="T24" s="56"/>
      <c r="U24" s="56"/>
      <c r="V24" s="56"/>
    </row>
    <row r="25" spans="1:22">
      <c r="A25" s="56"/>
      <c r="B25" s="116" t="str">
        <f ca="1">IF(A25&lt;&gt;"",IF(_xlfn.XLOOKUP(A25,mats_tbl[Unique Material Name],mats_tbl[Audience])="Patient-Facing Pre-Consent",VLOOKUP($B$7,'CLMs Strategies'!$A$7:$F$57,3),VLOOKUP($B$7,'CLMs Strategies'!$A$7:$F$57,4)),"")</f>
        <v/>
      </c>
      <c r="C25" s="116" t="str">
        <f ca="1">IF(A25&lt;&gt;"",IF(_xlfn.XLOOKUP(A25,mats_tbl[Unique Material Name],mats_tbl[Audience])="Patient-Facing Pre-Consent",VLOOKUP($B$7,'CLMs Strategies'!$A$7:$F$57,5),VLOOKUP($B$7,'CLMs Strategies'!$A$7:$F$57,6)),"")</f>
        <v/>
      </c>
      <c r="D25" s="116"/>
      <c r="E25" s="116"/>
      <c r="F25" s="333" t="s">
        <v>261</v>
      </c>
      <c r="G25" s="320" t="str" cm="1">
        <f t="array" aca="1" ref="G25" ca="1">IFERROR(_xlfn._xlws.FILTER(References!$E$237:$E$536,(References!$D$237:$D$536=$B$7)),"")</f>
        <v/>
      </c>
      <c r="H25" s="403" t="str">
        <f ca="1">IF(batch4Start="","",IF(G25=0,"",WORKDAY(batch4Start,7)))</f>
        <v/>
      </c>
      <c r="I25" s="331"/>
      <c r="J25" s="330" t="str">
        <f t="shared" ca="1" si="6"/>
        <v/>
      </c>
      <c r="K25" s="330" t="str">
        <f t="shared" ca="1" si="5"/>
        <v/>
      </c>
      <c r="L25" s="331"/>
      <c r="M25" s="330" t="str">
        <f ca="1">IFERROR(IF(L25="",WORKDAY(K25,$M$9),WORKDAY(L25,$M$9)),"")</f>
        <v/>
      </c>
      <c r="N25" s="330" t="str">
        <f t="shared" ca="1" si="9"/>
        <v/>
      </c>
      <c r="O25" s="331"/>
      <c r="P25" s="403" t="str">
        <f t="shared" ca="1" si="10"/>
        <v/>
      </c>
      <c r="Q25" s="331"/>
      <c r="R25" s="403" t="str">
        <f t="shared" ca="1" si="7"/>
        <v/>
      </c>
      <c r="S25" s="403"/>
      <c r="T25" s="56"/>
      <c r="U25" s="56"/>
      <c r="V25" s="56"/>
    </row>
    <row r="26" spans="1:22">
      <c r="A26" s="56"/>
      <c r="B26" s="116" t="str">
        <f ca="1">IF(A26&lt;&gt;"",IF(_xlfn.XLOOKUP(A26,mats_tbl[Unique Material Name],mats_tbl[Audience])="Patient-Facing Pre-Consent",VLOOKUP($B$7,'CLMs Strategies'!$A$7:$F$57,3),VLOOKUP($B$7,'CLMs Strategies'!$A$7:$F$57,4)),"")</f>
        <v/>
      </c>
      <c r="C26" s="116" t="str">
        <f ca="1">IF(A26&lt;&gt;"",IF(_xlfn.XLOOKUP(A26,mats_tbl[Unique Material Name],mats_tbl[Audience])="Patient-Facing Pre-Consent",VLOOKUP($B$7,'CLMs Strategies'!$A$7:$F$57,5),VLOOKUP($B$7,'CLMs Strategies'!$A$7:$F$57,6)),"")</f>
        <v/>
      </c>
      <c r="D26" s="116"/>
      <c r="E26" s="116"/>
      <c r="F26" s="56"/>
      <c r="G26" s="73"/>
      <c r="H26" s="354" t="str">
        <f>IF(batch4Start="","",IF(G26=0,"",WORKDAY(batch4Start,7)))</f>
        <v/>
      </c>
      <c r="I26" s="357"/>
      <c r="J26" s="354" t="str">
        <f t="shared" si="6"/>
        <v/>
      </c>
      <c r="K26" s="354" t="str">
        <f t="shared" si="5"/>
        <v/>
      </c>
      <c r="L26" s="357"/>
      <c r="M26" s="354" t="str">
        <f>IFERROR(IF(L26="",WORKDAY(K26,$M$9),WORKDAY(L26,$M$9)),"")</f>
        <v/>
      </c>
      <c r="N26" s="354" t="str">
        <f t="shared" si="9"/>
        <v/>
      </c>
      <c r="O26" s="357"/>
      <c r="P26" s="354" t="str">
        <f t="shared" si="10"/>
        <v/>
      </c>
      <c r="Q26" s="357"/>
      <c r="R26" s="403" t="str">
        <f t="shared" si="7"/>
        <v/>
      </c>
      <c r="S26" s="354"/>
      <c r="T26" s="56"/>
      <c r="U26" s="56"/>
      <c r="V26" s="56"/>
    </row>
    <row r="27" spans="1:22">
      <c r="A27" s="56"/>
      <c r="B27" s="116" t="str">
        <f ca="1">IF(A27&lt;&gt;"",IF(_xlfn.XLOOKUP(A27,mats_tbl[Unique Material Name],mats_tbl[Audience])="Patient-Facing Pre-Consent",VLOOKUP($B$7,'CLMs Strategies'!$A$7:$F$57,3),VLOOKUP($B$7,'CLMs Strategies'!$A$7:$F$57,4)),"")</f>
        <v/>
      </c>
      <c r="C27" s="116" t="str">
        <f ca="1">IF(A27&lt;&gt;"",IF(_xlfn.XLOOKUP(A27,mats_tbl[Unique Material Name],mats_tbl[Audience])="Patient-Facing Pre-Consent",VLOOKUP($B$7,'CLMs Strategies'!$A$7:$F$57,5),VLOOKUP($B$7,'CLMs Strategies'!$A$7:$F$57,6)),"")</f>
        <v/>
      </c>
      <c r="D27" s="116"/>
      <c r="E27" s="116"/>
      <c r="F27" s="56"/>
      <c r="G27" s="73"/>
      <c r="H27" s="354" t="str">
        <f>IF(batch4Start="","",IF(G27=0,"",WORKDAY(batch4Start,7)))</f>
        <v/>
      </c>
      <c r="I27" s="357"/>
      <c r="J27" s="354" t="str">
        <f>IFERROR(IF(I27="",WORKDAY(H27,$J$9),WORKDAY(I27,$J$9)),"")</f>
        <v/>
      </c>
      <c r="K27" s="354" t="str">
        <f t="shared" si="5"/>
        <v/>
      </c>
      <c r="L27" s="357"/>
      <c r="M27" s="354" t="str">
        <f t="shared" ref="M27:M28" si="12">IFERROR(IF(L27="",WORKDAY(K27,$M$9),WORKDAY(L27,$M$9)),"")</f>
        <v/>
      </c>
      <c r="N27" s="354" t="str">
        <f t="shared" si="9"/>
        <v/>
      </c>
      <c r="O27" s="357"/>
      <c r="P27" s="354" t="str">
        <f t="shared" si="10"/>
        <v/>
      </c>
      <c r="Q27" s="357"/>
      <c r="R27" s="403" t="str">
        <f t="shared" si="7"/>
        <v/>
      </c>
      <c r="S27" s="354"/>
      <c r="T27" s="56"/>
      <c r="U27" s="56"/>
      <c r="V27" s="56"/>
    </row>
    <row r="28" spans="1:22">
      <c r="A28" s="56"/>
      <c r="B28" s="116" t="str">
        <f ca="1">IF(A28&lt;&gt;"",IF(_xlfn.XLOOKUP(A28,mats_tbl[Unique Material Name],mats_tbl[Audience])="Patient-Facing Pre-Consent",VLOOKUP($B$7,'CLMs Strategies'!$A$7:$F$57,3),VLOOKUP($B$7,'CLMs Strategies'!$A$7:$F$57,4)),"")</f>
        <v/>
      </c>
      <c r="C28" s="116" t="str">
        <f ca="1">IF(A28&lt;&gt;"",IF(_xlfn.XLOOKUP(A28,mats_tbl[Unique Material Name],mats_tbl[Audience])="Patient-Facing Pre-Consent",VLOOKUP($B$7,'CLMs Strategies'!$A$7:$F$57,5),VLOOKUP($B$7,'CLMs Strategies'!$A$7:$F$57,6)),"")</f>
        <v/>
      </c>
      <c r="D28" s="116"/>
      <c r="E28" s="116"/>
      <c r="F28" s="56"/>
      <c r="G28" s="73"/>
      <c r="H28" s="354" t="str">
        <f>IF(batch4Start="","",IF(G28=0,"",WORKDAY(batch4Start,7)))</f>
        <v/>
      </c>
      <c r="I28" s="357"/>
      <c r="J28" s="354" t="str">
        <f t="shared" si="6"/>
        <v/>
      </c>
      <c r="K28" s="354" t="str">
        <f t="shared" si="5"/>
        <v/>
      </c>
      <c r="L28" s="357"/>
      <c r="M28" s="354" t="str">
        <f t="shared" si="12"/>
        <v/>
      </c>
      <c r="N28" s="354" t="str">
        <f t="shared" si="9"/>
        <v/>
      </c>
      <c r="O28" s="357"/>
      <c r="P28" s="354" t="str">
        <f t="shared" si="10"/>
        <v/>
      </c>
      <c r="Q28" s="357"/>
      <c r="R28" s="403" t="str">
        <f t="shared" si="7"/>
        <v/>
      </c>
      <c r="S28" s="354"/>
      <c r="T28" s="56"/>
      <c r="U28" s="56"/>
      <c r="V28" s="56"/>
    </row>
    <row r="29" spans="1:22">
      <c r="A29" s="56"/>
      <c r="B29" s="116" t="str">
        <f ca="1">IF(A29&lt;&gt;"",IF(_xlfn.XLOOKUP(A29,mats_tbl[Unique Material Name],mats_tbl[Audience])="Patient-Facing Pre-Consent",VLOOKUP($B$7,'CLMs Strategies'!$A$7:$F$57,3),VLOOKUP($B$7,'CLMs Strategies'!$A$7:$F$57,4)),"")</f>
        <v/>
      </c>
      <c r="C29" s="116" t="str">
        <f ca="1">IF(A29&lt;&gt;"",IF(_xlfn.XLOOKUP(A29,mats_tbl[Unique Material Name],mats_tbl[Audience])="Patient-Facing Pre-Consent",VLOOKUP($B$7,'CLMs Strategies'!$A$7:$F$57,5),VLOOKUP($B$7,'CLMs Strategies'!$A$7:$F$57,6)),"")</f>
        <v/>
      </c>
      <c r="D29" s="116"/>
      <c r="E29" s="116"/>
      <c r="F29" s="56"/>
      <c r="G29" s="321"/>
      <c r="H29" s="358"/>
      <c r="I29" s="356"/>
      <c r="J29" s="356"/>
      <c r="K29" s="356"/>
      <c r="L29" s="356"/>
      <c r="M29" s="356"/>
      <c r="N29" s="356"/>
      <c r="O29" s="356"/>
      <c r="P29" s="116"/>
      <c r="Q29" s="356"/>
      <c r="R29" s="116"/>
      <c r="S29" s="356"/>
      <c r="T29" s="56"/>
      <c r="U29" s="56"/>
      <c r="V29" s="56"/>
    </row>
    <row r="30" spans="1:22">
      <c r="A30" s="56"/>
      <c r="B30" s="116" t="str">
        <f ca="1">IF(A30&lt;&gt;"",IF(_xlfn.XLOOKUP(A30,mats_tbl[Unique Material Name],mats_tbl[Audience])="Patient-Facing Pre-Consent",VLOOKUP($B$7,'CLMs Strategies'!$A$7:$F$57,3),VLOOKUP($B$7,'CLMs Strategies'!$A$7:$F$57,4)),"")</f>
        <v/>
      </c>
      <c r="C30" s="116" t="str">
        <f ca="1">IF(A30&lt;&gt;"",IF(_xlfn.XLOOKUP(A30,mats_tbl[Unique Material Name],mats_tbl[Audience])="Patient-Facing Pre-Consent",VLOOKUP($B$7,'CLMs Strategies'!$A$7:$F$57,5),VLOOKUP($B$7,'CLMs Strategies'!$A$7:$F$57,6)),"")</f>
        <v/>
      </c>
      <c r="D30" s="116"/>
      <c r="E30" s="116"/>
      <c r="F30" s="56"/>
      <c r="G30" s="56"/>
      <c r="H30" s="56"/>
      <c r="I30" s="56"/>
      <c r="J30" s="56"/>
      <c r="K30" s="56"/>
      <c r="L30" s="56"/>
      <c r="M30" s="56"/>
      <c r="N30" s="56"/>
      <c r="O30" s="56"/>
      <c r="P30" s="56"/>
      <c r="Q30" s="56"/>
      <c r="R30" s="56"/>
      <c r="S30" s="56"/>
      <c r="T30" s="56"/>
      <c r="U30" s="56"/>
      <c r="V30" s="56"/>
    </row>
    <row r="31" spans="1:22">
      <c r="A31" s="56"/>
      <c r="B31" s="116" t="str">
        <f ca="1">IF(A31&lt;&gt;"",IF(_xlfn.XLOOKUP(A31,mats_tbl[Unique Material Name],mats_tbl[Audience])="Patient-Facing Pre-Consent",VLOOKUP($B$7,'CLMs Strategies'!$A$7:$F$57,3),VLOOKUP($B$7,'CLMs Strategies'!$A$7:$F$57,4)),"")</f>
        <v/>
      </c>
      <c r="C31" s="116" t="str">
        <f ca="1">IF(A31&lt;&gt;"",IF(_xlfn.XLOOKUP(A31,mats_tbl[Unique Material Name],mats_tbl[Audience])="Patient-Facing Pre-Consent",VLOOKUP($B$7,'CLMs Strategies'!$A$7:$F$57,5),VLOOKUP($B$7,'CLMs Strategies'!$A$7:$F$57,6)),"")</f>
        <v/>
      </c>
      <c r="D31" s="116"/>
      <c r="E31" s="116"/>
      <c r="F31" s="56"/>
      <c r="G31" s="56"/>
      <c r="H31" s="56"/>
      <c r="I31" s="56"/>
      <c r="J31" s="56"/>
      <c r="K31" s="56"/>
      <c r="L31" s="56"/>
      <c r="M31" s="56"/>
      <c r="N31" s="56"/>
      <c r="O31" s="56"/>
      <c r="P31" s="56"/>
      <c r="Q31" s="56"/>
      <c r="R31" s="56"/>
      <c r="S31" s="56"/>
      <c r="T31" s="56"/>
      <c r="U31" s="56"/>
      <c r="V31" s="56"/>
    </row>
    <row r="32" spans="1:22">
      <c r="A32" s="56"/>
      <c r="B32" s="116" t="str">
        <f ca="1">IF(A32&lt;&gt;"",IF(_xlfn.XLOOKUP(A32,mats_tbl[Unique Material Name],mats_tbl[Audience])="Patient-Facing Pre-Consent",VLOOKUP($B$7,'CLMs Strategies'!$A$7:$F$57,3),VLOOKUP($B$7,'CLMs Strategies'!$A$7:$F$57,4)),"")</f>
        <v/>
      </c>
      <c r="C32" s="116" t="str">
        <f ca="1">IF(A32&lt;&gt;"",IF(_xlfn.XLOOKUP(A32,mats_tbl[Unique Material Name],mats_tbl[Audience])="Patient-Facing Pre-Consent",VLOOKUP($B$7,'CLMs Strategies'!$A$7:$F$57,5),VLOOKUP($B$7,'CLMs Strategies'!$A$7:$F$57,6)),"")</f>
        <v/>
      </c>
      <c r="D32" s="56"/>
      <c r="E32" s="56"/>
      <c r="F32" s="56"/>
      <c r="G32" s="56"/>
      <c r="H32" s="56"/>
      <c r="I32" s="56"/>
      <c r="J32" s="56"/>
      <c r="K32" s="56"/>
      <c r="L32" s="56"/>
      <c r="M32" s="56"/>
      <c r="N32" s="56"/>
      <c r="O32" s="56"/>
      <c r="P32" s="56"/>
      <c r="Q32" s="56"/>
      <c r="R32" s="56"/>
      <c r="S32" s="56"/>
      <c r="T32" s="56"/>
      <c r="U32" s="56"/>
      <c r="V32" s="56"/>
    </row>
    <row r="33" spans="1:20">
      <c r="A33" s="56"/>
      <c r="B33" s="116" t="str">
        <f ca="1">IF(A33&lt;&gt;"",IF(_xlfn.XLOOKUP(A33,mats_tbl[Unique Material Name],mats_tbl[Audience])="Patient-Facing Pre-Consent",VLOOKUP($B$7,'CLMs Strategies'!$A$7:$F$57,3),VLOOKUP($B$7,'CLMs Strategies'!$A$7:$F$57,4)),"")</f>
        <v/>
      </c>
      <c r="C33" s="116" t="str">
        <f ca="1">IF(A33&lt;&gt;"",IF(_xlfn.XLOOKUP(A33,mats_tbl[Unique Material Name],mats_tbl[Audience])="Patient-Facing Pre-Consent",VLOOKUP($B$7,'CLMs Strategies'!$A$7:$F$57,5),VLOOKUP($B$7,'CLMs Strategies'!$A$7:$F$57,6)),"")</f>
        <v/>
      </c>
      <c r="D33" s="56"/>
      <c r="E33" s="56"/>
      <c r="F33" s="56"/>
      <c r="G33" s="56"/>
      <c r="H33" s="56"/>
      <c r="I33" s="56"/>
      <c r="J33" s="56"/>
      <c r="K33" s="56"/>
      <c r="L33" s="56"/>
      <c r="M33" s="56"/>
      <c r="N33" s="56"/>
      <c r="O33" s="56"/>
      <c r="P33" s="56"/>
      <c r="Q33" s="56"/>
      <c r="R33" s="56"/>
      <c r="S33" s="56"/>
      <c r="T33" s="56"/>
    </row>
    <row r="34" spans="1:20">
      <c r="A34" s="56"/>
      <c r="B34" s="116" t="str">
        <f ca="1">IF(A34&lt;&gt;"",IF(_xlfn.XLOOKUP(A34,mats_tbl[Unique Material Name],mats_tbl[Audience])="Patient-Facing Pre-Consent",VLOOKUP($B$7,'CLMs Strategies'!$A$7:$F$57,3),VLOOKUP($B$7,'CLMs Strategies'!$A$7:$F$57,4)),"")</f>
        <v/>
      </c>
      <c r="C34" s="116" t="str">
        <f ca="1">IF(A34&lt;&gt;"",IF(_xlfn.XLOOKUP(A34,mats_tbl[Unique Material Name],mats_tbl[Audience])="Patient-Facing Pre-Consent",VLOOKUP($B$7,'CLMs Strategies'!$A$7:$F$57,5),VLOOKUP($B$7,'CLMs Strategies'!$A$7:$F$57,6)),"")</f>
        <v/>
      </c>
      <c r="D34" s="56"/>
      <c r="E34" s="56"/>
      <c r="F34" s="56"/>
      <c r="G34" s="56"/>
      <c r="H34" s="56"/>
      <c r="I34" s="56"/>
      <c r="J34" s="56"/>
      <c r="K34" s="56"/>
      <c r="L34" s="56"/>
      <c r="M34" s="56"/>
      <c r="N34" s="56"/>
      <c r="O34" s="56"/>
      <c r="P34" s="56"/>
      <c r="Q34" s="56"/>
      <c r="R34" s="56"/>
      <c r="S34" s="56"/>
      <c r="T34" s="56"/>
    </row>
    <row r="35" spans="1:20">
      <c r="A35" s="56"/>
      <c r="B35" s="116" t="str">
        <f ca="1">IF(A35&lt;&gt;"",IF(_xlfn.XLOOKUP(A35,mats_tbl[Unique Material Name],mats_tbl[Audience])="Patient-Facing Pre-Consent",VLOOKUP($B$7,'CLMs Strategies'!$A$7:$F$57,3),VLOOKUP($B$7,'CLMs Strategies'!$A$7:$F$57,4)),"")</f>
        <v/>
      </c>
      <c r="C35" s="116" t="str">
        <f ca="1">IF(A35&lt;&gt;"",IF(_xlfn.XLOOKUP(A35,mats_tbl[Unique Material Name],mats_tbl[Audience])="Patient-Facing Pre-Consent",VLOOKUP($B$7,'CLMs Strategies'!$A$7:$F$57,5),VLOOKUP($B$7,'CLMs Strategies'!$A$7:$F$57,6)),"")</f>
        <v/>
      </c>
      <c r="D35" s="56"/>
      <c r="E35" s="56"/>
      <c r="F35" s="56"/>
      <c r="G35" s="56"/>
      <c r="H35" s="56"/>
      <c r="I35" s="56"/>
      <c r="J35" s="56"/>
      <c r="K35" s="56"/>
      <c r="L35" s="56"/>
      <c r="M35" s="56"/>
      <c r="N35" s="56"/>
      <c r="O35" s="56"/>
      <c r="P35" s="56"/>
      <c r="Q35" s="56"/>
      <c r="R35" s="56"/>
      <c r="S35" s="56"/>
      <c r="T35" s="56"/>
    </row>
    <row r="36" spans="1:20">
      <c r="A36" s="56"/>
      <c r="B36" s="116" t="str">
        <f ca="1">IF(A36&lt;&gt;"",IF(_xlfn.XLOOKUP(A36,mats_tbl[Unique Material Name],mats_tbl[Audience])="Patient-Facing Pre-Consent",VLOOKUP($B$7,'CLMs Strategies'!$A$7:$F$57,3),VLOOKUP($B$7,'CLMs Strategies'!$A$7:$F$57,4)),"")</f>
        <v/>
      </c>
      <c r="C36" s="116" t="str">
        <f ca="1">IF(A36&lt;&gt;"",IF(_xlfn.XLOOKUP(A36,mats_tbl[Unique Material Name],mats_tbl[Audience])="Patient-Facing Pre-Consent",VLOOKUP($B$7,'CLMs Strategies'!$A$7:$F$57,5),VLOOKUP($B$7,'CLMs Strategies'!$A$7:$F$57,6)),"")</f>
        <v/>
      </c>
      <c r="D36" s="56"/>
      <c r="E36" s="56"/>
      <c r="F36" s="56"/>
      <c r="G36" s="56"/>
      <c r="H36" s="56"/>
      <c r="I36" s="56"/>
      <c r="J36" s="56"/>
      <c r="K36" s="56"/>
      <c r="L36" s="56"/>
      <c r="M36" s="56"/>
      <c r="N36" s="56"/>
      <c r="O36" s="56"/>
      <c r="P36" s="56"/>
      <c r="Q36" s="56"/>
      <c r="R36" s="56"/>
      <c r="S36" s="56"/>
      <c r="T36" s="56"/>
    </row>
    <row r="37" spans="1:20">
      <c r="A37" s="56"/>
      <c r="B37" s="116" t="str">
        <f ca="1">IF(A37&lt;&gt;"",IF(_xlfn.XLOOKUP(A37,mats_tbl[Unique Material Name],mats_tbl[Audience])="Patient-Facing Pre-Consent",VLOOKUP($B$7,'CLMs Strategies'!$A$7:$F$57,3),VLOOKUP($B$7,'CLMs Strategies'!$A$7:$F$57,4)),"")</f>
        <v/>
      </c>
      <c r="C37" s="116" t="str">
        <f ca="1">IF(A37&lt;&gt;"",IF(_xlfn.XLOOKUP(A37,mats_tbl[Unique Material Name],mats_tbl[Audience])="Patient-Facing Pre-Consent",VLOOKUP($B$7,'CLMs Strategies'!$A$7:$F$57,5),VLOOKUP($B$7,'CLMs Strategies'!$A$7:$F$57,6)),"")</f>
        <v/>
      </c>
      <c r="D37" s="56"/>
      <c r="E37" s="56"/>
      <c r="F37" s="56"/>
      <c r="G37" s="56"/>
      <c r="H37" s="56"/>
      <c r="I37" s="56"/>
      <c r="J37" s="56"/>
      <c r="K37" s="56"/>
      <c r="L37" s="56"/>
      <c r="M37" s="56"/>
      <c r="N37" s="56"/>
      <c r="O37" s="56"/>
      <c r="P37" s="56"/>
      <c r="Q37" s="56"/>
      <c r="R37" s="56"/>
      <c r="S37" s="56"/>
      <c r="T37" s="56"/>
    </row>
    <row r="38" spans="1:20">
      <c r="A38" s="56"/>
      <c r="B38" s="116" t="str">
        <f ca="1">IF(A38&lt;&gt;"",IF(_xlfn.XLOOKUP(A38,mats_tbl[Unique Material Name],mats_tbl[Audience])="Patient-Facing Pre-Consent",VLOOKUP($B$7,'CLMs Strategies'!$A$7:$F$57,3),VLOOKUP($B$7,'CLMs Strategies'!$A$7:$F$57,4)),"")</f>
        <v/>
      </c>
      <c r="C38" s="116" t="str">
        <f ca="1">IF(A38&lt;&gt;"",IF(_xlfn.XLOOKUP(A38,mats_tbl[Unique Material Name],mats_tbl[Audience])="Patient-Facing Pre-Consent",VLOOKUP($B$7,'CLMs Strategies'!$A$7:$F$57,5),VLOOKUP($B$7,'CLMs Strategies'!$A$7:$F$57,6)),"")</f>
        <v/>
      </c>
      <c r="D38" s="56"/>
      <c r="E38" s="56"/>
      <c r="F38" s="56"/>
      <c r="G38" s="56"/>
      <c r="H38" s="56"/>
      <c r="I38" s="56"/>
      <c r="J38" s="56"/>
      <c r="K38" s="56"/>
      <c r="L38" s="56"/>
      <c r="M38" s="56"/>
      <c r="N38" s="56"/>
      <c r="O38" s="56"/>
      <c r="P38" s="56"/>
      <c r="Q38" s="56"/>
      <c r="R38" s="56"/>
      <c r="S38" s="56"/>
      <c r="T38" s="56"/>
    </row>
    <row r="39" spans="1:20">
      <c r="A39" s="56"/>
      <c r="B39" s="116" t="str">
        <f ca="1">IF(A39&lt;&gt;"",IF(_xlfn.XLOOKUP(A39,mats_tbl[Unique Material Name],mats_tbl[Audience])="Patient-Facing Pre-Consent",VLOOKUP($B$7,'CLMs Strategies'!$A$7:$F$57,3),VLOOKUP($B$7,'CLMs Strategies'!$A$7:$F$57,4)),"")</f>
        <v/>
      </c>
      <c r="C39" s="116" t="str">
        <f ca="1">IF(A39&lt;&gt;"",IF(_xlfn.XLOOKUP(A39,mats_tbl[Unique Material Name],mats_tbl[Audience])="Patient-Facing Pre-Consent",VLOOKUP($B$7,'CLMs Strategies'!$A$7:$F$57,5),VLOOKUP($B$7,'CLMs Strategies'!$A$7:$F$57,6)),"")</f>
        <v/>
      </c>
      <c r="D39" s="56"/>
      <c r="E39" s="56"/>
      <c r="F39" s="56"/>
      <c r="G39" s="56"/>
      <c r="H39" s="56"/>
      <c r="I39" s="56"/>
      <c r="J39" s="56"/>
      <c r="K39" s="56"/>
      <c r="L39" s="56"/>
      <c r="M39" s="56"/>
      <c r="N39" s="56"/>
      <c r="O39" s="56"/>
      <c r="P39" s="56"/>
      <c r="Q39" s="56"/>
      <c r="R39" s="56"/>
      <c r="S39" s="56"/>
      <c r="T39" s="56"/>
    </row>
    <row r="40" spans="1:20">
      <c r="A40" s="56"/>
      <c r="B40" s="116"/>
      <c r="C40" s="56"/>
      <c r="D40" s="56"/>
      <c r="E40" s="56"/>
      <c r="F40" s="56"/>
      <c r="G40" s="56"/>
      <c r="H40" s="56"/>
      <c r="I40" s="56"/>
      <c r="J40" s="56"/>
      <c r="K40" s="56"/>
      <c r="L40" s="56"/>
      <c r="M40" s="56"/>
      <c r="N40" s="56"/>
      <c r="O40" s="56"/>
      <c r="P40" s="56"/>
      <c r="Q40" s="56"/>
      <c r="R40" s="56"/>
      <c r="S40" s="56"/>
      <c r="T40" s="56"/>
    </row>
    <row r="41" spans="1:20">
      <c r="A41" s="56"/>
      <c r="B41" s="116"/>
      <c r="C41" s="56"/>
      <c r="D41" s="56"/>
      <c r="E41" s="56"/>
      <c r="F41" s="56"/>
      <c r="G41" s="56"/>
      <c r="H41" s="56"/>
      <c r="I41" s="56"/>
      <c r="J41" s="56"/>
      <c r="K41" s="56"/>
      <c r="L41" s="56"/>
      <c r="M41" s="56"/>
      <c r="N41" s="56"/>
      <c r="O41" s="56"/>
      <c r="P41" s="56"/>
      <c r="Q41" s="56"/>
      <c r="R41" s="56"/>
      <c r="S41" s="56"/>
      <c r="T41" s="56"/>
    </row>
    <row r="42" spans="1:20">
      <c r="A42" s="56"/>
      <c r="B42" s="116"/>
      <c r="C42" s="56"/>
      <c r="D42" s="56"/>
      <c r="E42" s="56"/>
      <c r="F42" s="56"/>
      <c r="G42" s="56"/>
      <c r="H42" s="56"/>
      <c r="I42" s="56"/>
      <c r="J42" s="56"/>
      <c r="K42" s="56"/>
      <c r="L42" s="56"/>
      <c r="M42" s="56"/>
      <c r="N42" s="56"/>
      <c r="O42" s="56"/>
      <c r="P42" s="56"/>
      <c r="Q42" s="56"/>
      <c r="R42" s="56"/>
      <c r="S42" s="56"/>
      <c r="T42" s="56"/>
    </row>
    <row r="43" spans="1:20">
      <c r="A43" s="56"/>
      <c r="B43" s="116"/>
      <c r="C43" s="56"/>
    </row>
    <row r="44" spans="1:20">
      <c r="A44" s="56"/>
      <c r="B44" s="56"/>
      <c r="C44" s="56"/>
    </row>
  </sheetData>
  <mergeCells count="7">
    <mergeCell ref="M7:O7"/>
    <mergeCell ref="P7:Q7"/>
    <mergeCell ref="A22:C22"/>
    <mergeCell ref="A1:A2"/>
    <mergeCell ref="A3:A4"/>
    <mergeCell ref="H7:I7"/>
    <mergeCell ref="J7:L7"/>
  </mergeCells>
  <conditionalFormatting sqref="B1:K5">
    <cfRule type="expression" dxfId="136" priority="1">
      <formula>COUNTIF(translationCountries,B1)=0</formula>
    </cfRule>
  </conditionalFormatting>
  <conditionalFormatting sqref="E7">
    <cfRule type="containsText" dxfId="135" priority="13" operator="containsText" text="OK">
      <formula>NOT(ISERROR(SEARCH("OK",E7)))</formula>
    </cfRule>
    <cfRule type="containsText" dxfId="134" priority="14" operator="containsText" text="AFTER SUBMISSION DEADLINE">
      <formula>NOT(ISERROR(SEARCH("AFTER SUBMISSION DEADLINE",E7)))</formula>
    </cfRule>
  </conditionalFormatting>
  <conditionalFormatting sqref="G10:G29">
    <cfRule type="cellIs" dxfId="133" priority="9" operator="equal">
      <formula>0</formula>
    </cfRule>
  </conditionalFormatting>
  <hyperlinks>
    <hyperlink ref="A1:A2" location="'Country Level Dashboard'!A1" display="'Country Level Dashboard'!A1" xr:uid="{A03E1681-8C6E-4544-AAEF-F291073C060F}"/>
    <hyperlink ref="A3:A4" location="'Project TOC'!A1" display="'Project TOC'!A1" xr:uid="{8E97342D-2A38-4372-9094-090E8AF94CFE}"/>
    <hyperlink ref="B1" location="Argentina!A1" display="Argentina" xr:uid="{8A4E9530-96F0-4D6C-A135-410612F691D0}"/>
    <hyperlink ref="C1" location="Australia!A1" display="Australia" xr:uid="{1781A7C6-1687-418D-ADB9-183FF204A333}"/>
    <hyperlink ref="D1" location="Austria!A1" display="Austria" xr:uid="{59AD0506-7FCC-4F69-891A-49B93DCE6A1F}"/>
    <hyperlink ref="E1" location="Belgium!A1" display="Belgium" xr:uid="{C458153B-43E0-40D3-9B42-884593E15A8C}"/>
    <hyperlink ref="F1" location="Brazil!A1" display="Brazil" xr:uid="{A2499AF3-644C-42E2-A98D-3223F821028B}"/>
    <hyperlink ref="G1" location="Bulgaria!A1" display="Bulgaria" xr:uid="{FB378951-DB20-4D00-BA00-C2055B51FABC}"/>
    <hyperlink ref="H1" location="Canada!A1" display="Canada" xr:uid="{D1A286B9-9C63-4DFB-8D4E-3D8BF066798A}"/>
    <hyperlink ref="I1" location="Chile!A1" display="Chile" xr:uid="{33DE9AE1-82AE-4760-AC42-7F6660F294CA}"/>
    <hyperlink ref="J1" location="China!A1" display="China" xr:uid="{D78F5BF0-45EC-40A8-B8B6-A3CB17587D95}"/>
    <hyperlink ref="K1" location="Colombia!A1" display="Colombia" xr:uid="{94870B8E-3B89-454A-B52C-1B68D4614676}"/>
    <hyperlink ref="B2" location="'Czech Republic'!A1" display="Czech Republic" xr:uid="{7C1C4C48-23E0-46BD-9FC4-082B2390AF7F}"/>
    <hyperlink ref="C2" location="Denmark!A1" display="Denmark" xr:uid="{944C8C14-BDC1-485B-9A59-79CB17F69BAA}"/>
    <hyperlink ref="D2" location="Estonia!A1" display="Estonia" xr:uid="{3C7F8C58-7F3B-4D0F-8D56-587A099FB774}"/>
    <hyperlink ref="F2" location="France!A1" display="France" xr:uid="{BC312D43-C2C4-414F-80DD-1633EFD1001F}"/>
    <hyperlink ref="G2" location="Germany!A1" display="Germany" xr:uid="{D312D8A5-933D-4FA7-85F9-1C95DCF25C6C}"/>
    <hyperlink ref="H2" location="Greece!A1" display="Greece" xr:uid="{1DE712C8-FED4-4803-BE9C-4F6E8D0EEE8B}"/>
    <hyperlink ref="J2" location="Hungary!A1" display="Hungary" xr:uid="{E2397D91-640D-4894-956E-4DF24C293741}"/>
    <hyperlink ref="I2" location="'Hong Kong'!A1" display="Hong Kong" xr:uid="{DC02C7DF-53D1-43DF-9443-CB182E1B2E59}"/>
    <hyperlink ref="K2" location="Ireland!A1" display="Ireland" xr:uid="{E4167D02-4942-470F-A4FF-3147E93BFD1B}"/>
    <hyperlink ref="C3" location="Italy!A1" display="Italy" xr:uid="{9031FF4E-8D9F-4B21-A6EC-AA984DB92583}"/>
    <hyperlink ref="D3" location="Japan!A1" display="Japan" xr:uid="{EAB7807A-FFCF-4B3C-B854-C39B483BF695}"/>
    <hyperlink ref="K4" location="'South Korea'!A1" display="South Korea" xr:uid="{06C712FA-5708-43A7-A1ED-392BD9826BCD}"/>
    <hyperlink ref="C5" location="Sweden!A1" display="Sweden" xr:uid="{F6D03011-69FD-47DC-9F71-F574E551699E}"/>
    <hyperlink ref="G5" location="Turkey!A1" display="Turkey" xr:uid="{3207F37B-0D93-4E7B-A4D4-94D97EAEE75C}"/>
    <hyperlink ref="I5" location="'United Kingdom'!A1" display="United Kingdom" xr:uid="{EB0EEF7B-3A95-4959-A1E9-F0C704CAE863}"/>
    <hyperlink ref="J5" location="'United States'!A1" display="United States" xr:uid="{FC435CC9-5C2A-4A46-AD29-F6CFE0B30691}"/>
    <hyperlink ref="E2" location="Finland!A1" display="Finland" xr:uid="{892ED191-81BE-4252-8746-BDE32513B3E5}"/>
    <hyperlink ref="B3" location="Israel!A1" display="Israel" xr:uid="{D095974C-DB0F-4903-9AEA-A14438229778}"/>
    <hyperlink ref="E3" location="Latvia!A1" display="Latvia" xr:uid="{76A02A4D-560B-418E-9594-710B1554A4CE}"/>
    <hyperlink ref="F3" location="Lithuania!A1" display="Lithuania" xr:uid="{6549DF6B-C66D-440A-A238-1280AF80EE8C}"/>
    <hyperlink ref="G3" location="Malaysia!A1" display="Malaysia" xr:uid="{574D8AF8-1260-4671-AC71-86DBB7AFC0C5}"/>
    <hyperlink ref="H3" location="Mexico!A1" display="Mexico" xr:uid="{CCF31239-BFA3-436F-B60C-0F87D57B31DD}"/>
    <hyperlink ref="I3" location="Netherlands!A1" display="Netherlands" xr:uid="{5997C813-D50E-4F29-9896-44B339F8E31E}"/>
    <hyperlink ref="J3" location="'New Zealand'!A1" display="New Zealand" xr:uid="{7D02337A-54D8-4846-B901-C238F61AEA25}"/>
    <hyperlink ref="K3" location="Norway!A1" display="Norway" xr:uid="{399A26BF-6C2E-4B5E-B513-39596DA43B63}"/>
    <hyperlink ref="B4" location="Phillipines!A1" display="Philippines" xr:uid="{646B22E1-5CBC-4BD3-B712-12F52C0B6D65}"/>
    <hyperlink ref="C4" location="Poland!A1" display="Poland" xr:uid="{AC622AC2-E8B5-44CC-BF02-6C03B8FC4832}"/>
    <hyperlink ref="D4" location="Portugal!A1" display="Portugal" xr:uid="{069E30AF-01D4-4009-87FA-9EBA97768929}"/>
    <hyperlink ref="E4" location="Romania!A1" display="Romania" xr:uid="{6AF884CB-9090-48A5-8DE9-A3E603BC94CE}"/>
    <hyperlink ref="F4" location="Russia!A1" display="Russia" xr:uid="{41854C40-4704-40CD-ADC1-9EB8356909CE}"/>
    <hyperlink ref="G4" location="'Saudi Arabia'!A1" display="Saudi Arabia" xr:uid="{4D3E5CEA-800A-412B-81A7-495CF8EAC0C0}"/>
    <hyperlink ref="H4" location="Singapore!A1" display="Singapore" xr:uid="{9EEDC35B-01C7-4B85-9964-27949F0402C0}"/>
    <hyperlink ref="I4" location="Slovakia!A1" display="Slovakia" xr:uid="{64B4B5C9-F172-4383-A77C-183E9A9AFC12}"/>
    <hyperlink ref="J4" location="'South Africa'!A1" display="South Africa" xr:uid="{05FBB8AF-438B-4093-A33F-1A3A7E5A47C6}"/>
    <hyperlink ref="B5" location="Spain!A1" display="Spain" xr:uid="{03DB0C65-3461-4B1E-9035-F7FBC40AD337}"/>
    <hyperlink ref="D5" location="Switzerland!A1" display="Switzerland" xr:uid="{73908D23-7BBD-476E-9206-3A5402369183}"/>
    <hyperlink ref="E5" location="Taiwan!A1" display="Taiwan" xr:uid="{3C0A3104-B126-428E-A1A8-B5604C9C6201}"/>
    <hyperlink ref="F5" location="Thailand!A1" display="Thailand" xr:uid="{1B6C4A43-03B7-44AA-AEBE-0AC7F1B2412F}"/>
    <hyperlink ref="H5" location="Ukraine!A1" display="Ukraine" xr:uid="{4BD2DC3B-F59E-4402-9767-A32FB14C8B74}"/>
    <hyperlink ref="K5" location="Vietnam!A1" display="Vietnam" xr:uid="{05A3089B-9276-4F00-8A0D-7F2443756642}"/>
  </hyperlinks>
  <pageMargins left="0.7" right="0.7" top="0.75" bottom="0.75" header="0.3" footer="0.3"/>
  <pageSetup orientation="portrait" horizontalDpi="90" verticalDpi="90"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5" id="{26BA8C76-88E9-4FDF-8E42-40906A0FE1F0}">
            <xm:f>OR(INDEX('Batch Summary'!$B$4:$M$53,MATCH($B$7,_xlfn.ANCHORARRAY('Batch Summary'!$A$4),0),MATCH(B10,'Batch Summary'!$B$3:$M$3,0))="No")</xm:f>
            <x14:dxf>
              <font>
                <color theme="0"/>
              </font>
              <fill>
                <patternFill patternType="none">
                  <bgColor auto="1"/>
                </patternFill>
              </fill>
            </x14:dxf>
          </x14:cfRule>
          <xm:sqref>B10:B19 B23</xm:sqref>
        </x14:conditionalFormatting>
        <x14:conditionalFormatting xmlns:xm="http://schemas.microsoft.com/office/excel/2006/main">
          <x14:cfRule type="expression" priority="16" id="{281D52CD-8C8F-4A90-8464-4270323719CA}">
            <xm:f>OR(INDEX('Batch Summary'!$P$4:$AA$53,MATCH($B$7,_xlfn.ANCHORARRAY('Batch Summary'!$O$4),0),MATCH(C10,'Batch Summary'!$P$3:$AA$3,0))="No")</xm:f>
            <x14:dxf>
              <font>
                <color theme="0"/>
              </font>
            </x14:dxf>
          </x14:cfRule>
          <xm:sqref>C10:C19 C23</xm:sqref>
        </x14:conditionalFormatting>
        <x14:conditionalFormatting xmlns:xm="http://schemas.microsoft.com/office/excel/2006/main">
          <x14:cfRule type="expression" priority="17" id="{CC720AEE-DA84-4EB9-B291-6282935D9E43}">
            <xm:f>OR(INDEX('Batch Summary'!$AD$4:$AO$53,MATCH($B$7,_xlfn.ANCHORARRAY('Batch Summary'!$AC$4),0),MATCH(D10,'Batch Summary'!$AD$3:$AO$3,0))="No")</xm:f>
            <x14:dxf>
              <font>
                <color theme="0"/>
              </font>
            </x14:dxf>
          </x14:cfRule>
          <xm:sqref>D10:D21</xm:sqref>
        </x14:conditionalFormatting>
        <x14:conditionalFormatting xmlns:xm="http://schemas.microsoft.com/office/excel/2006/main">
          <x14:cfRule type="expression" priority="18" id="{EEC95789-8559-44DA-9228-C82A3883CF95}">
            <xm:f>OR(INDEX('Batch Summary'!$AR$4:$BB$53,MATCH($B$7,_xlfn.ANCHORARRAY('Batch Summary'!$AQ$4),0),MATCH(E10,'Batch Summary'!$AR$3:$BB$3,0))="No")</xm:f>
            <x14:dxf>
              <font>
                <color theme="0"/>
              </font>
            </x14:dxf>
          </x14:cfRule>
          <xm:sqref>E10:E21</xm:sqref>
        </x14:conditionalFormatting>
      </x14:conditionalFormattings>
    </ext>
  </extLst>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349F56-F70C-4489-A1A0-4D23A699BAD9}">
  <sheetPr codeName="Sheet63"/>
  <dimension ref="A1:V44"/>
  <sheetViews>
    <sheetView workbookViewId="0">
      <selection sqref="A1:A2"/>
    </sheetView>
  </sheetViews>
  <sheetFormatPr defaultRowHeight="15"/>
  <cols>
    <col min="1" max="1" width="17.5703125" bestFit="1" customWidth="1"/>
    <col min="2" max="2" width="20.140625" customWidth="1"/>
    <col min="3" max="3" width="20.42578125" customWidth="1"/>
    <col min="4" max="4" width="15.85546875" customWidth="1"/>
    <col min="5" max="5" width="15.42578125" customWidth="1"/>
    <col min="6" max="7" width="17.5703125" customWidth="1"/>
    <col min="8" max="8" width="10.140625" customWidth="1"/>
    <col min="9" max="9" width="16.140625" customWidth="1"/>
    <col min="10" max="10" width="14.140625" customWidth="1"/>
    <col min="11" max="11" width="11.5703125" bestFit="1" customWidth="1"/>
    <col min="12" max="12" width="10.85546875" customWidth="1"/>
    <col min="13" max="13" width="11.42578125" customWidth="1"/>
    <col min="14" max="14" width="10.85546875" customWidth="1"/>
    <col min="15" max="15" width="11" customWidth="1"/>
    <col min="16" max="16" width="10.85546875" customWidth="1"/>
    <col min="17" max="17" width="10.140625" bestFit="1" customWidth="1"/>
    <col min="18" max="18" width="12.140625" customWidth="1"/>
    <col min="19" max="19" width="18.5703125" customWidth="1"/>
  </cols>
  <sheetData>
    <row r="1" spans="1:22">
      <c r="A1" s="716" t="s">
        <v>733</v>
      </c>
      <c r="B1" s="477" t="s">
        <v>90</v>
      </c>
      <c r="C1" s="477" t="s">
        <v>92</v>
      </c>
      <c r="D1" s="477" t="s">
        <v>94</v>
      </c>
      <c r="E1" s="477" t="s">
        <v>97</v>
      </c>
      <c r="F1" s="477" t="s">
        <v>99</v>
      </c>
      <c r="G1" s="477" t="s">
        <v>101</v>
      </c>
      <c r="H1" s="477" t="s">
        <v>103</v>
      </c>
      <c r="I1" s="477" t="s">
        <v>105</v>
      </c>
      <c r="J1" s="477" t="s">
        <v>107</v>
      </c>
      <c r="K1" s="477" t="s">
        <v>109</v>
      </c>
      <c r="L1" s="56"/>
      <c r="M1" s="56"/>
      <c r="N1" s="56"/>
      <c r="O1" s="56"/>
      <c r="P1" s="56"/>
      <c r="Q1" s="56"/>
      <c r="R1" s="56"/>
      <c r="S1" s="56"/>
      <c r="T1" s="56"/>
      <c r="U1" s="56"/>
      <c r="V1" s="56"/>
    </row>
    <row r="2" spans="1:22">
      <c r="A2" s="716"/>
      <c r="B2" s="477" t="s">
        <v>111</v>
      </c>
      <c r="C2" s="477" t="s">
        <v>113</v>
      </c>
      <c r="D2" s="477" t="s">
        <v>115</v>
      </c>
      <c r="E2" s="477" t="s">
        <v>117</v>
      </c>
      <c r="F2" s="477" t="s">
        <v>119</v>
      </c>
      <c r="G2" s="477" t="s">
        <v>121</v>
      </c>
      <c r="H2" s="477" t="s">
        <v>123</v>
      </c>
      <c r="I2" s="477" t="s">
        <v>125</v>
      </c>
      <c r="J2" s="477" t="s">
        <v>127</v>
      </c>
      <c r="K2" s="477" t="s">
        <v>131</v>
      </c>
      <c r="L2" s="56"/>
      <c r="M2" s="56"/>
      <c r="N2" s="56"/>
      <c r="O2" s="56"/>
      <c r="P2" s="56"/>
      <c r="Q2" s="56"/>
      <c r="R2" s="56"/>
      <c r="S2" s="56"/>
      <c r="T2" s="56"/>
      <c r="U2" s="56"/>
      <c r="V2" s="56"/>
    </row>
    <row r="3" spans="1:22">
      <c r="A3" s="717" t="s">
        <v>51</v>
      </c>
      <c r="B3" s="477" t="s">
        <v>133</v>
      </c>
      <c r="C3" s="477" t="s">
        <v>135</v>
      </c>
      <c r="D3" s="477" t="s">
        <v>137</v>
      </c>
      <c r="E3" s="477" t="s">
        <v>139</v>
      </c>
      <c r="F3" s="477" t="s">
        <v>141</v>
      </c>
      <c r="G3" s="477" t="s">
        <v>143</v>
      </c>
      <c r="H3" s="477" t="s">
        <v>145</v>
      </c>
      <c r="I3" s="477" t="s">
        <v>147</v>
      </c>
      <c r="J3" s="477" t="s">
        <v>149</v>
      </c>
      <c r="K3" s="477" t="s">
        <v>151</v>
      </c>
      <c r="L3" s="56"/>
      <c r="M3" s="56"/>
      <c r="N3" s="56"/>
      <c r="O3" s="56"/>
      <c r="P3" s="56"/>
      <c r="Q3" s="56"/>
      <c r="R3" s="56"/>
      <c r="S3" s="56"/>
      <c r="T3" s="56"/>
      <c r="U3" s="56"/>
      <c r="V3" s="56"/>
    </row>
    <row r="4" spans="1:22">
      <c r="A4" s="718"/>
      <c r="B4" s="477" t="s">
        <v>153</v>
      </c>
      <c r="C4" s="477" t="s">
        <v>155</v>
      </c>
      <c r="D4" s="477" t="s">
        <v>157</v>
      </c>
      <c r="E4" s="477" t="s">
        <v>159</v>
      </c>
      <c r="F4" s="477" t="s">
        <v>161</v>
      </c>
      <c r="G4" s="477" t="s">
        <v>163</v>
      </c>
      <c r="H4" s="477" t="s">
        <v>165</v>
      </c>
      <c r="I4" s="477" t="s">
        <v>167</v>
      </c>
      <c r="J4" s="477" t="s">
        <v>169</v>
      </c>
      <c r="K4" s="477" t="s">
        <v>171</v>
      </c>
      <c r="L4" s="56"/>
      <c r="M4" s="56"/>
      <c r="N4" s="56"/>
      <c r="O4" s="56"/>
      <c r="P4" s="56"/>
      <c r="Q4" s="56"/>
      <c r="R4" s="56"/>
      <c r="S4" s="56"/>
      <c r="T4" s="56"/>
      <c r="U4" s="56"/>
      <c r="V4" s="56"/>
    </row>
    <row r="5" spans="1:22">
      <c r="A5" s="56"/>
      <c r="B5" s="477" t="s">
        <v>173</v>
      </c>
      <c r="C5" s="477" t="s">
        <v>175</v>
      </c>
      <c r="D5" s="477" t="s">
        <v>177</v>
      </c>
      <c r="E5" s="477" t="s">
        <v>179</v>
      </c>
      <c r="F5" s="477" t="s">
        <v>181</v>
      </c>
      <c r="G5" s="477" t="s">
        <v>183</v>
      </c>
      <c r="H5" s="477" t="s">
        <v>185</v>
      </c>
      <c r="I5" s="477" t="s">
        <v>187</v>
      </c>
      <c r="J5" s="477" t="s">
        <v>189</v>
      </c>
      <c r="K5" s="477" t="s">
        <v>191</v>
      </c>
      <c r="L5" s="56"/>
      <c r="M5" s="56"/>
      <c r="N5" s="56"/>
      <c r="O5" s="56"/>
      <c r="P5" s="56"/>
      <c r="Q5" s="56"/>
      <c r="R5" s="56"/>
      <c r="S5" s="56"/>
      <c r="T5" s="56"/>
      <c r="U5" s="56"/>
      <c r="V5" s="56"/>
    </row>
    <row r="6" spans="1:22" ht="15.75" thickBot="1">
      <c r="A6" s="56"/>
      <c r="B6" s="56"/>
      <c r="C6" s="56"/>
      <c r="D6" s="56"/>
      <c r="E6" s="56"/>
      <c r="F6" s="56"/>
      <c r="G6" s="56"/>
      <c r="H6" s="56"/>
      <c r="I6" s="56"/>
      <c r="J6" s="56"/>
      <c r="K6" s="56"/>
      <c r="L6" s="56"/>
      <c r="M6" s="56"/>
      <c r="N6" s="56"/>
      <c r="O6" s="56"/>
      <c r="P6" s="56"/>
      <c r="Q6" s="56"/>
      <c r="R6" s="56"/>
      <c r="S6" s="56"/>
      <c r="T6" s="56"/>
      <c r="U6" s="56"/>
      <c r="V6" s="56"/>
    </row>
    <row r="7" spans="1:22" ht="49.5" customHeight="1" thickBot="1">
      <c r="A7" s="56"/>
      <c r="B7" s="465" t="e" cm="1">
        <f t="array" aca="1" ref="B7" ca="1">MID(CELL("filename",B1),FIND("]",CELL("filename",B1))+1,255)</f>
        <v>#VALUE!</v>
      </c>
      <c r="C7" s="359" t="s">
        <v>734</v>
      </c>
      <c r="D7" s="362"/>
      <c r="E7" s="360" t="str">
        <f ca="1">IF(D7="","",IF(D7&lt;=MAX(N10:N28)+2,"AFTER SUBMISSION DEADLINE","OK"))</f>
        <v/>
      </c>
      <c r="F7" s="56"/>
      <c r="G7" s="319"/>
      <c r="H7" s="700" t="s">
        <v>314</v>
      </c>
      <c r="I7" s="701"/>
      <c r="J7" s="702" t="s">
        <v>570</v>
      </c>
      <c r="K7" s="703"/>
      <c r="L7" s="704"/>
      <c r="M7" s="705" t="s">
        <v>571</v>
      </c>
      <c r="N7" s="706"/>
      <c r="O7" s="707"/>
      <c r="P7" s="713" t="s">
        <v>735</v>
      </c>
      <c r="Q7" s="714"/>
      <c r="R7" s="298" t="s">
        <v>573</v>
      </c>
      <c r="S7" s="299" t="s">
        <v>574</v>
      </c>
      <c r="U7" s="56"/>
      <c r="V7" s="56"/>
    </row>
    <row r="8" spans="1:22" ht="51.75" thickBot="1">
      <c r="A8" s="56"/>
      <c r="B8" s="431" t="s">
        <v>736</v>
      </c>
      <c r="C8" s="431" t="s">
        <v>566</v>
      </c>
      <c r="D8" s="431" t="s">
        <v>737</v>
      </c>
      <c r="E8" s="431" t="s">
        <v>738</v>
      </c>
      <c r="F8" s="425"/>
      <c r="G8" s="318" t="s">
        <v>80</v>
      </c>
      <c r="H8" s="300" t="s">
        <v>578</v>
      </c>
      <c r="I8" s="301" t="s">
        <v>579</v>
      </c>
      <c r="J8" s="302" t="s">
        <v>580</v>
      </c>
      <c r="K8" s="303" t="s">
        <v>581</v>
      </c>
      <c r="L8" s="304" t="s">
        <v>582</v>
      </c>
      <c r="M8" s="305" t="s">
        <v>583</v>
      </c>
      <c r="N8" s="306" t="s">
        <v>584</v>
      </c>
      <c r="O8" s="307" t="s">
        <v>585</v>
      </c>
      <c r="P8" s="308" t="s">
        <v>586</v>
      </c>
      <c r="Q8" s="309" t="s">
        <v>587</v>
      </c>
      <c r="R8" s="310" t="s">
        <v>588</v>
      </c>
      <c r="S8" s="311" t="s">
        <v>589</v>
      </c>
      <c r="U8" s="56"/>
      <c r="V8" s="56"/>
    </row>
    <row r="9" spans="1:22" ht="15" hidden="1" customHeight="1" thickBot="1">
      <c r="A9" s="56"/>
      <c r="B9" s="346"/>
      <c r="C9" s="346"/>
      <c r="D9" s="346"/>
      <c r="E9" s="346"/>
      <c r="F9" s="425"/>
      <c r="G9" s="353" t="s">
        <v>739</v>
      </c>
      <c r="H9" s="347"/>
      <c r="I9" s="347"/>
      <c r="J9" s="348">
        <v>2</v>
      </c>
      <c r="K9" s="348">
        <f>ICRcomplete</f>
        <v>0</v>
      </c>
      <c r="L9" s="348"/>
      <c r="M9" s="349">
        <v>2</v>
      </c>
      <c r="N9" s="349">
        <f>DTPdelv</f>
        <v>8</v>
      </c>
      <c r="O9" s="349"/>
      <c r="P9" s="404">
        <f>expERCreturn</f>
        <v>30</v>
      </c>
      <c r="Q9" s="350"/>
      <c r="R9" s="351">
        <f>ERCdelv</f>
        <v>3</v>
      </c>
      <c r="S9" s="352"/>
      <c r="U9" s="56"/>
      <c r="V9" s="56"/>
    </row>
    <row r="10" spans="1:22" ht="15.75" thickTop="1">
      <c r="A10" s="56"/>
      <c r="B10" s="116" t="str" cm="1">
        <f t="array" ref="B10">IFERROR(_xlfn._xlws.FILTER(mats_tbl[Unique Material Name],mats_tbl[Translation Batch]=1),"")</f>
        <v/>
      </c>
      <c r="C10" s="116" t="str" cm="1">
        <f t="array" ref="C10">IFERROR(_xlfn._xlws.FILTER(mats_tbl[Unique Material Name],mats_tbl[Translation Batch]=2),"")</f>
        <v/>
      </c>
      <c r="D10" s="116" t="str" cm="1">
        <f t="array" ref="D10">IFERROR(_xlfn._xlws.FILTER(mats_tbl[Unique Material Name],mats_tbl[Translation Batch]=3),"")</f>
        <v/>
      </c>
      <c r="E10" s="28" t="str" cm="1">
        <f t="array" ref="E10">IFERROR(_xlfn._xlws.FILTER(mats_tbl[Unique Material Name],mats_tbl[Translation Batch]=4),"")</f>
        <v/>
      </c>
      <c r="F10" s="333" t="s">
        <v>258</v>
      </c>
      <c r="G10" s="320" t="str" cm="1">
        <f t="array" aca="1" ref="G10" ca="1">IFERROR(_xlfn._xlws.FILTER(References!$E$237:$E$536,(References!$D$237:$D$536=$B$7)),"")</f>
        <v/>
      </c>
      <c r="H10" s="330" t="str">
        <f ca="1">IF(batch1Start="","",IF(G10=0,"",WORKDAY(batch1Start,7)))</f>
        <v/>
      </c>
      <c r="I10" s="331"/>
      <c r="J10" s="355" t="str">
        <f ca="1">IFERROR(IF(I10="",WORKDAY(H10,$J$9),WORKDAY(I10,$J$9)),"")</f>
        <v/>
      </c>
      <c r="K10" s="330" t="e">
        <f ca="1">WORKDAY(J10,$K$9)</f>
        <v>#VALUE!</v>
      </c>
      <c r="L10" s="331"/>
      <c r="M10" s="330" t="e">
        <f ca="1">IF(L10="",WORKDAY(K10,M9),WORKDAY(L10,M9))</f>
        <v>#VALUE!</v>
      </c>
      <c r="N10" s="330" t="e">
        <f ca="1">WORKDAY(M10,DTPdelv)</f>
        <v>#VALUE!</v>
      </c>
      <c r="O10" s="331"/>
      <c r="P10" s="402" t="e">
        <f ca="1">IF(G10=0,"",IF(O10="",WORKDAY(N10,$P$9),WORKDAY(O10,$P$9)))</f>
        <v>#VALUE!</v>
      </c>
      <c r="Q10" s="331"/>
      <c r="R10" s="403" t="e">
        <f ca="1">IF(G10=0,"",IF(Q10="",WORKDAY(P10,$R$9),WORKDAY(Q10,$R$9)))</f>
        <v>#VALUE!</v>
      </c>
      <c r="S10" s="330"/>
      <c r="T10" s="56"/>
      <c r="U10" s="56"/>
      <c r="V10" s="56"/>
    </row>
    <row r="11" spans="1:22">
      <c r="A11" s="56"/>
      <c r="B11" s="116"/>
      <c r="C11" s="116"/>
      <c r="D11" s="116"/>
      <c r="E11" s="116"/>
      <c r="F11" s="56"/>
      <c r="G11" s="73"/>
      <c r="H11" s="354" t="str">
        <f>IF(batch1Start="","",IF(G11=0,"",WORKDAY(batch1Start,7)))</f>
        <v/>
      </c>
      <c r="I11" s="357"/>
      <c r="J11" s="354" t="str">
        <f>IFERROR(IF(I11="",WORKDAY(H11,$J$9),WORKDAY(I11,$J$9)),"")</f>
        <v/>
      </c>
      <c r="K11" s="354" t="str">
        <f>IF(J11="","",WORKDAY(J11,$K$9))</f>
        <v/>
      </c>
      <c r="L11" s="357"/>
      <c r="M11" s="354" t="str">
        <f>IFERROR(IF(L11="",WORKDAY(K11,$M$9),WORKDAY(L11,$M$9)),"")</f>
        <v/>
      </c>
      <c r="N11" s="354" t="str">
        <f>IF(H11&lt;&gt;"",WORKDAY(M11,$N$9),"")</f>
        <v/>
      </c>
      <c r="O11" s="357"/>
      <c r="P11" s="354" t="str">
        <f t="shared" ref="P11:P14" si="0">IF(G11=0,"",IF(O11="",WORKDAY(N11,$P$9),WORKDAY(O11,$P$9)))</f>
        <v/>
      </c>
      <c r="Q11" s="357"/>
      <c r="R11" s="354" t="str">
        <f t="shared" ref="R11:R14" si="1">IF(G11=0,"",IF(Q11="",WORKDAY(P11,$R$9),WORKDAY(Q11,$R$9)))</f>
        <v/>
      </c>
      <c r="S11" s="354"/>
      <c r="T11" s="56"/>
      <c r="U11" s="56"/>
      <c r="V11" s="56"/>
    </row>
    <row r="12" spans="1:22">
      <c r="A12" s="56"/>
      <c r="B12" s="116"/>
      <c r="C12" s="116"/>
      <c r="D12" s="116"/>
      <c r="E12" s="116"/>
      <c r="F12" s="56"/>
      <c r="G12" s="73"/>
      <c r="H12" s="354" t="str">
        <f>IF(batch1Start="","",IF(G12=0,"",WORKDAY(batch1Start,7)))</f>
        <v/>
      </c>
      <c r="I12" s="357"/>
      <c r="J12" s="354" t="str">
        <f t="shared" ref="J12:J14" si="2">IFERROR(IF(I12="",WORKDAY(H12,$J$9),WORKDAY(I12,$J$9)),"")</f>
        <v/>
      </c>
      <c r="K12" s="354" t="str">
        <f>IF(J12="","",WORKDAY(J12,$K$9))</f>
        <v/>
      </c>
      <c r="L12" s="357"/>
      <c r="M12" s="354" t="str">
        <f t="shared" ref="M12:M14" si="3">IFERROR(IF(L12="",WORKDAY(K12,$M$9),WORKDAY(L12,$M$9)),"")</f>
        <v/>
      </c>
      <c r="N12" s="354" t="str">
        <f t="shared" ref="N12:N13" si="4">IF(H12&lt;&gt;"",WORKDAY(M12,$N$9),"")</f>
        <v/>
      </c>
      <c r="O12" s="357"/>
      <c r="P12" s="354" t="str">
        <f t="shared" si="0"/>
        <v/>
      </c>
      <c r="Q12" s="357"/>
      <c r="R12" s="354" t="str">
        <f t="shared" si="1"/>
        <v/>
      </c>
      <c r="S12" s="354"/>
      <c r="T12" s="56"/>
      <c r="U12" s="56"/>
      <c r="V12" s="56"/>
    </row>
    <row r="13" spans="1:22">
      <c r="A13" s="56"/>
      <c r="B13" s="116"/>
      <c r="C13" s="116"/>
      <c r="D13" s="116"/>
      <c r="E13" s="116"/>
      <c r="F13" s="56"/>
      <c r="G13" s="73"/>
      <c r="H13" s="354" t="str">
        <f>IF(batch1Start="","",IF(G13=0,"",WORKDAY(batch1Start,7)))</f>
        <v/>
      </c>
      <c r="I13" s="357"/>
      <c r="J13" s="354" t="str">
        <f t="shared" si="2"/>
        <v/>
      </c>
      <c r="K13" s="354" t="str">
        <f t="shared" ref="K13:K28" si="5">IF(J13="","",WORKDAY(J13,$K$9))</f>
        <v/>
      </c>
      <c r="L13" s="357"/>
      <c r="M13" s="354" t="str">
        <f t="shared" si="3"/>
        <v/>
      </c>
      <c r="N13" s="354" t="str">
        <f t="shared" si="4"/>
        <v/>
      </c>
      <c r="O13" s="357"/>
      <c r="P13" s="354" t="str">
        <f t="shared" si="0"/>
        <v/>
      </c>
      <c r="Q13" s="357"/>
      <c r="R13" s="354" t="str">
        <f t="shared" si="1"/>
        <v/>
      </c>
      <c r="S13" s="354"/>
      <c r="T13" s="56"/>
      <c r="U13" s="56"/>
      <c r="V13" s="56"/>
    </row>
    <row r="14" spans="1:22" ht="15.75" thickBot="1">
      <c r="A14" s="56"/>
      <c r="B14" s="116"/>
      <c r="C14" s="116"/>
      <c r="D14" s="116"/>
      <c r="E14" s="116"/>
      <c r="F14" s="56"/>
      <c r="G14" s="73"/>
      <c r="H14" s="405" t="str">
        <f>IF(batch1Start="","",IF(G14="","",WORKDAY(batch1Start,7)))</f>
        <v/>
      </c>
      <c r="I14" s="357"/>
      <c r="J14" s="354" t="str">
        <f t="shared" si="2"/>
        <v/>
      </c>
      <c r="K14" s="354" t="str">
        <f t="shared" si="5"/>
        <v/>
      </c>
      <c r="L14" s="357"/>
      <c r="M14" s="354" t="str">
        <f t="shared" si="3"/>
        <v/>
      </c>
      <c r="N14" s="354" t="str">
        <f>IF(H14&lt;&gt;"",WORKDAY(M14,$N$9),"")</f>
        <v/>
      </c>
      <c r="O14" s="357"/>
      <c r="P14" s="405" t="str">
        <f t="shared" si="0"/>
        <v/>
      </c>
      <c r="Q14" s="357"/>
      <c r="R14" s="405" t="str">
        <f t="shared" si="1"/>
        <v/>
      </c>
      <c r="S14" s="405"/>
      <c r="T14" s="56"/>
      <c r="U14" s="56"/>
      <c r="V14" s="56"/>
    </row>
    <row r="15" spans="1:22">
      <c r="A15" s="56"/>
      <c r="B15" s="116"/>
      <c r="C15" s="116"/>
      <c r="D15" s="116"/>
      <c r="E15" s="116"/>
      <c r="F15" s="333" t="s">
        <v>259</v>
      </c>
      <c r="G15" s="320" t="str" cm="1">
        <f t="array" aca="1" ref="G15" ca="1">IFERROR(_xlfn._xlws.FILTER(References!$E$237:$E$536,(References!$D$237:$D$536=$B$7)),"")</f>
        <v/>
      </c>
      <c r="H15" s="403" t="str">
        <f ca="1">IF(batch2Start="","",IF(G15=0,"",WORKDAY(batch2Start,7)))</f>
        <v/>
      </c>
      <c r="I15" s="331"/>
      <c r="J15" s="330" t="str">
        <f ca="1">IFERROR(IF(I15="",WORKDAY(H15,$J$9),WORKDAY(I15,$J$9)),"")</f>
        <v/>
      </c>
      <c r="K15" s="330" t="str">
        <f t="shared" ca="1" si="5"/>
        <v/>
      </c>
      <c r="L15" s="331"/>
      <c r="M15" s="330" t="str">
        <f ca="1">IFERROR(IF(L15="",WORKDAY(K15,$M$9),WORKDAY(L15,$M$9)),"")</f>
        <v/>
      </c>
      <c r="N15" s="330" t="str">
        <f ca="1">IF(H15&lt;&gt;"",WORKDAY(M15,$N$9),"")</f>
        <v/>
      </c>
      <c r="O15" s="331"/>
      <c r="P15" s="403" t="str">
        <f ca="1">IF(H15="","",IF(O15="",WORKDAY(N15,$P$9),WORKDAY(O15,$P$9)))</f>
        <v/>
      </c>
      <c r="Q15" s="331"/>
      <c r="R15" s="403" t="str">
        <f ca="1">IF(H15="","",IF(Q15="",WORKDAY(P15,$R$9),WORKDAY(Q15,$R$9)))</f>
        <v/>
      </c>
      <c r="S15" s="403"/>
      <c r="T15" s="56"/>
      <c r="U15" s="56"/>
      <c r="V15" s="56"/>
    </row>
    <row r="16" spans="1:22" ht="15.75" customHeight="1">
      <c r="A16" s="56"/>
      <c r="B16" s="116"/>
      <c r="C16" s="116"/>
      <c r="D16" s="116"/>
      <c r="E16" s="116"/>
      <c r="F16" s="56"/>
      <c r="G16" s="73"/>
      <c r="H16" s="354" t="str">
        <f>IF(batch2Start="","",IF(G16=0,"",WORKDAY(batch2Start,7)))</f>
        <v/>
      </c>
      <c r="I16" s="357"/>
      <c r="J16" s="354" t="str">
        <f t="shared" ref="J16:J28" si="6">IFERROR(IF(I16="",WORKDAY(H16,$J$9),WORKDAY(I16,$J$9)),"")</f>
        <v/>
      </c>
      <c r="K16" s="354" t="str">
        <f t="shared" si="5"/>
        <v/>
      </c>
      <c r="L16" s="357"/>
      <c r="M16" s="354" t="str">
        <f>IFERROR(IF(L16="",WORKDAY(K16,$M$9),WORKDAY(L16,$M$9)),"")</f>
        <v/>
      </c>
      <c r="N16" s="354" t="str">
        <f>IF(H16&lt;&gt;"",WORKDAY(M16,$N$9),"")</f>
        <v/>
      </c>
      <c r="O16" s="357"/>
      <c r="P16" s="354" t="str">
        <f>IF(H16="","",IF(O16="",WORKDAY(N16,$P$9),WORKDAY(O16,$P$9)))</f>
        <v/>
      </c>
      <c r="Q16" s="357"/>
      <c r="R16" s="403" t="str">
        <f t="shared" ref="R16:R28" si="7">IF(H16="","",IF(Q16="",WORKDAY(P16,$R$9),WORKDAY(Q16,$R$9)))</f>
        <v/>
      </c>
      <c r="S16" s="354"/>
      <c r="T16" s="56"/>
      <c r="U16" s="56"/>
      <c r="V16" s="56"/>
    </row>
    <row r="17" spans="1:22">
      <c r="A17" s="56"/>
      <c r="B17" s="116"/>
      <c r="C17" s="116"/>
      <c r="D17" s="116"/>
      <c r="E17" s="116"/>
      <c r="F17" s="56"/>
      <c r="G17" s="73"/>
      <c r="H17" s="354" t="str">
        <f>IF(batch2Start="","",IF(G17=0,"",WORKDAY(batch2Start,7)))</f>
        <v/>
      </c>
      <c r="I17" s="357"/>
      <c r="J17" s="354" t="str">
        <f t="shared" si="6"/>
        <v/>
      </c>
      <c r="K17" s="354" t="str">
        <f t="shared" si="5"/>
        <v/>
      </c>
      <c r="L17" s="357"/>
      <c r="M17" s="354" t="str">
        <f t="shared" ref="M17" si="8">IFERROR(IF(L17="",WORKDAY(K17,$M$9),WORKDAY(L17,$M$9)),"")</f>
        <v/>
      </c>
      <c r="N17" s="354" t="str">
        <f t="shared" ref="N17:N28" si="9">IF(H17&lt;&gt;"",WORKDAY(M17,$N$9),"")</f>
        <v/>
      </c>
      <c r="O17" s="357"/>
      <c r="P17" s="354" t="str">
        <f t="shared" ref="P17:P28" si="10">IF(H17="","",IF(O17="",WORKDAY(N17,$P$9),WORKDAY(O17,$P$9)))</f>
        <v/>
      </c>
      <c r="Q17" s="357"/>
      <c r="R17" s="403" t="str">
        <f t="shared" si="7"/>
        <v/>
      </c>
      <c r="S17" s="354"/>
      <c r="T17" s="56"/>
      <c r="U17" s="56"/>
      <c r="V17" s="56"/>
    </row>
    <row r="18" spans="1:22">
      <c r="A18" s="56"/>
      <c r="B18" s="116"/>
      <c r="C18" s="116"/>
      <c r="D18" s="116"/>
      <c r="E18" s="116"/>
      <c r="F18" s="56"/>
      <c r="G18" s="73"/>
      <c r="H18" s="354" t="str">
        <f>IF(batch2Start="","",IF(G18=0,"",WORKDAY(batch2Start,7)))</f>
        <v/>
      </c>
      <c r="I18" s="357"/>
      <c r="J18" s="354" t="str">
        <f t="shared" si="6"/>
        <v/>
      </c>
      <c r="K18" s="354" t="str">
        <f t="shared" si="5"/>
        <v/>
      </c>
      <c r="L18" s="357"/>
      <c r="M18" s="354" t="str">
        <f>IFERROR(IF(L18="",WORKDAY(K18,$M$9),WORKDAY(L18,$M$9)),"")</f>
        <v/>
      </c>
      <c r="N18" s="354" t="str">
        <f t="shared" si="9"/>
        <v/>
      </c>
      <c r="O18" s="357"/>
      <c r="P18" s="354" t="str">
        <f t="shared" si="10"/>
        <v/>
      </c>
      <c r="Q18" s="357"/>
      <c r="R18" s="403" t="str">
        <f t="shared" si="7"/>
        <v/>
      </c>
      <c r="S18" s="354"/>
      <c r="T18" s="56"/>
      <c r="U18" s="56"/>
      <c r="V18" s="56"/>
    </row>
    <row r="19" spans="1:22" ht="15.75" thickBot="1">
      <c r="A19" s="56"/>
      <c r="B19" s="116"/>
      <c r="C19" s="116"/>
      <c r="D19" s="116"/>
      <c r="E19" s="116"/>
      <c r="F19" s="56"/>
      <c r="G19" s="73"/>
      <c r="H19" s="405" t="str">
        <f>IF(batch2Start="","",IF(G19="","",WORKDAY(batch2Start,7)))</f>
        <v/>
      </c>
      <c r="I19" s="357"/>
      <c r="J19" s="354" t="str">
        <f t="shared" si="6"/>
        <v/>
      </c>
      <c r="K19" s="354" t="str">
        <f t="shared" si="5"/>
        <v/>
      </c>
      <c r="L19" s="357"/>
      <c r="M19" s="354" t="str">
        <f>IFERROR(IF(L19="",WORKDAY(K19,$M$9),WORKDAY(L19,$M$9)),"")</f>
        <v/>
      </c>
      <c r="N19" s="354" t="str">
        <f t="shared" si="9"/>
        <v/>
      </c>
      <c r="O19" s="357"/>
      <c r="P19" s="358" t="str">
        <f t="shared" si="10"/>
        <v/>
      </c>
      <c r="Q19" s="357"/>
      <c r="R19" s="463" t="str">
        <f t="shared" si="7"/>
        <v/>
      </c>
      <c r="S19" s="405"/>
      <c r="T19" s="56"/>
      <c r="U19" s="56"/>
      <c r="V19" s="56"/>
    </row>
    <row r="20" spans="1:22">
      <c r="A20" s="56"/>
      <c r="B20" s="56"/>
      <c r="C20" s="56"/>
      <c r="D20" s="116"/>
      <c r="E20" s="116"/>
      <c r="F20" s="333" t="s">
        <v>260</v>
      </c>
      <c r="G20" s="320" t="str" cm="1">
        <f t="array" aca="1" ref="G20" ca="1">IFERROR(_xlfn._xlws.FILTER(References!$E$237:$E$536,(References!$D$237:$D$536=$B$7)),"")</f>
        <v/>
      </c>
      <c r="H20" s="403" t="str">
        <f ca="1">IF(batch3Start="","",IF(G20=0,"",WORKDAY(batch3Start,7)))</f>
        <v/>
      </c>
      <c r="I20" s="331"/>
      <c r="J20" s="330" t="str">
        <f t="shared" ca="1" si="6"/>
        <v/>
      </c>
      <c r="K20" s="330" t="str">
        <f t="shared" ca="1" si="5"/>
        <v/>
      </c>
      <c r="L20" s="331"/>
      <c r="M20" s="330" t="str">
        <f t="shared" ref="M20:M24" ca="1" si="11">IFERROR(IF(L20="",WORKDAY(K20,$M$9),WORKDAY(L20,$M$9)),"")</f>
        <v/>
      </c>
      <c r="N20" s="330" t="str">
        <f t="shared" ca="1" si="9"/>
        <v/>
      </c>
      <c r="O20" s="331"/>
      <c r="P20" s="330" t="str">
        <f t="shared" ca="1" si="10"/>
        <v/>
      </c>
      <c r="Q20" s="331"/>
      <c r="R20" s="330" t="str">
        <f t="shared" ca="1" si="7"/>
        <v/>
      </c>
      <c r="S20" s="403"/>
      <c r="T20" s="56"/>
      <c r="U20" s="56"/>
      <c r="V20" s="56"/>
    </row>
    <row r="21" spans="1:22">
      <c r="A21" s="56"/>
      <c r="B21" s="56"/>
      <c r="C21" s="56"/>
      <c r="D21" s="116"/>
      <c r="E21" s="116"/>
      <c r="F21" s="56"/>
      <c r="G21" s="73"/>
      <c r="H21" s="354" t="str">
        <f>IF(batch3Start="","",IF(G21=0,"",WORKDAY(batch3Start,7)))</f>
        <v/>
      </c>
      <c r="I21" s="357"/>
      <c r="J21" s="354" t="str">
        <f t="shared" si="6"/>
        <v/>
      </c>
      <c r="K21" s="354" t="str">
        <f t="shared" si="5"/>
        <v/>
      </c>
      <c r="L21" s="357"/>
      <c r="M21" s="354" t="str">
        <f t="shared" si="11"/>
        <v/>
      </c>
      <c r="N21" s="354" t="str">
        <f>IF(H21&lt;&gt;"",WORKDAY(M21,$N$9),"")</f>
        <v/>
      </c>
      <c r="O21" s="357"/>
      <c r="P21" s="354" t="str">
        <f t="shared" si="10"/>
        <v/>
      </c>
      <c r="Q21" s="357"/>
      <c r="R21" s="403" t="str">
        <f t="shared" si="7"/>
        <v/>
      </c>
      <c r="S21" s="354"/>
      <c r="T21" s="56"/>
      <c r="U21" s="56"/>
      <c r="V21" s="56"/>
    </row>
    <row r="22" spans="1:22" ht="15.75">
      <c r="A22" s="715" t="s">
        <v>740</v>
      </c>
      <c r="B22" s="715"/>
      <c r="C22" s="715"/>
      <c r="D22" s="116"/>
      <c r="E22" s="116"/>
      <c r="F22" s="56"/>
      <c r="G22" s="73"/>
      <c r="H22" s="354" t="str">
        <f>IF(batch3Start="","",IF(G22=0,"",WORKDAY(batch3Start,7)))</f>
        <v/>
      </c>
      <c r="I22" s="357"/>
      <c r="J22" s="354" t="str">
        <f t="shared" si="6"/>
        <v/>
      </c>
      <c r="K22" s="354" t="str">
        <f t="shared" si="5"/>
        <v/>
      </c>
      <c r="L22" s="357"/>
      <c r="M22" s="354" t="str">
        <f t="shared" si="11"/>
        <v/>
      </c>
      <c r="N22" s="354" t="str">
        <f t="shared" si="9"/>
        <v/>
      </c>
      <c r="O22" s="357"/>
      <c r="P22" s="354" t="str">
        <f t="shared" si="10"/>
        <v/>
      </c>
      <c r="Q22" s="357"/>
      <c r="R22" s="403" t="str">
        <f t="shared" si="7"/>
        <v/>
      </c>
      <c r="S22" s="354"/>
      <c r="T22" s="56"/>
      <c r="U22" s="56"/>
      <c r="V22" s="56"/>
    </row>
    <row r="23" spans="1:22">
      <c r="A23" s="117" t="s">
        <v>741</v>
      </c>
      <c r="B23" s="117" t="s">
        <v>742</v>
      </c>
      <c r="C23" s="117" t="s">
        <v>743</v>
      </c>
      <c r="D23" s="116"/>
      <c r="E23" s="116"/>
      <c r="F23" s="56"/>
      <c r="G23" s="73"/>
      <c r="H23" s="354" t="str">
        <f>IF(batch3Start="","",IF(G23=0,"",WORKDAY(batch3Start,7)))</f>
        <v/>
      </c>
      <c r="I23" s="357"/>
      <c r="J23" s="354" t="str">
        <f t="shared" si="6"/>
        <v/>
      </c>
      <c r="K23" s="354" t="str">
        <f t="shared" si="5"/>
        <v/>
      </c>
      <c r="L23" s="357"/>
      <c r="M23" s="354" t="str">
        <f t="shared" si="11"/>
        <v/>
      </c>
      <c r="N23" s="354" t="str">
        <f t="shared" si="9"/>
        <v/>
      </c>
      <c r="O23" s="357"/>
      <c r="P23" s="354" t="str">
        <f t="shared" si="10"/>
        <v/>
      </c>
      <c r="Q23" s="357"/>
      <c r="R23" s="403" t="str">
        <f t="shared" si="7"/>
        <v/>
      </c>
      <c r="S23" s="354"/>
      <c r="T23" s="56"/>
      <c r="U23" s="56"/>
      <c r="V23" s="56"/>
    </row>
    <row r="24" spans="1:22" ht="15.75" thickBot="1">
      <c r="A24" s="56" t="e" cm="1" vm="1">
        <f t="array" ref="A24">_xlfn._xlws.FILTER(mats_tbl[Unique Material Name],mats_tbl[Translation?]="Yes")</f>
        <v>#VALUE!</v>
      </c>
      <c r="B24" s="116" t="e" vm="2">
        <f ca="1">IF(A24&lt;&gt;"",IF(_xlfn.XLOOKUP(A24,mats_tbl[Unique Material Name],mats_tbl[Audience])="Patient-Facing Pre-Consent",VLOOKUP($B$7,'CLMs Strategies'!$A$7:$F$57,3),VLOOKUP($B$7,'CLMs Strategies'!$A$7:$F$57,4)),"")</f>
        <v>#VALUE!</v>
      </c>
      <c r="C24" s="116" t="e" vm="2">
        <f ca="1">IF(A24&lt;&gt;"",IF(_xlfn.XLOOKUP(A24,mats_tbl[Unique Material Name],mats_tbl[Audience])="Patient-Facing Pre-Consent",VLOOKUP($B$7,'CLMs Strategies'!$A$7:$F$57,5),VLOOKUP($B$7,'CLMs Strategies'!$A$7:$F$57,6)),"")</f>
        <v>#VALUE!</v>
      </c>
      <c r="D24" s="116"/>
      <c r="E24" s="116"/>
      <c r="F24" s="56"/>
      <c r="G24" s="73"/>
      <c r="H24" s="405" t="str">
        <f>IF(batch3Start="","",IF(G24=0,"",WORKDAY(batch3Start,7)))</f>
        <v/>
      </c>
      <c r="I24" s="357"/>
      <c r="J24" s="354" t="str">
        <f t="shared" si="6"/>
        <v/>
      </c>
      <c r="K24" s="354" t="str">
        <f t="shared" si="5"/>
        <v/>
      </c>
      <c r="L24" s="357"/>
      <c r="M24" s="354" t="str">
        <f t="shared" si="11"/>
        <v/>
      </c>
      <c r="N24" s="354" t="str">
        <f t="shared" si="9"/>
        <v/>
      </c>
      <c r="O24" s="357"/>
      <c r="P24" s="405" t="str">
        <f t="shared" si="10"/>
        <v/>
      </c>
      <c r="Q24" s="357"/>
      <c r="R24" s="464" t="str">
        <f t="shared" si="7"/>
        <v/>
      </c>
      <c r="S24" s="405"/>
      <c r="T24" s="56"/>
      <c r="U24" s="56"/>
      <c r="V24" s="56"/>
    </row>
    <row r="25" spans="1:22">
      <c r="A25" s="56"/>
      <c r="B25" s="116" t="str">
        <f ca="1">IF(A25&lt;&gt;"",IF(_xlfn.XLOOKUP(A25,mats_tbl[Unique Material Name],mats_tbl[Audience])="Patient-Facing Pre-Consent",VLOOKUP($B$7,'CLMs Strategies'!$A$7:$F$57,3),VLOOKUP($B$7,'CLMs Strategies'!$A$7:$F$57,4)),"")</f>
        <v/>
      </c>
      <c r="C25" s="116" t="str">
        <f ca="1">IF(A25&lt;&gt;"",IF(_xlfn.XLOOKUP(A25,mats_tbl[Unique Material Name],mats_tbl[Audience])="Patient-Facing Pre-Consent",VLOOKUP($B$7,'CLMs Strategies'!$A$7:$F$57,5),VLOOKUP($B$7,'CLMs Strategies'!$A$7:$F$57,6)),"")</f>
        <v/>
      </c>
      <c r="D25" s="116"/>
      <c r="E25" s="116"/>
      <c r="F25" s="333" t="s">
        <v>261</v>
      </c>
      <c r="G25" s="320" t="str" cm="1">
        <f t="array" aca="1" ref="G25" ca="1">IFERROR(_xlfn._xlws.FILTER(References!$E$237:$E$536,(References!$D$237:$D$536=$B$7)),"")</f>
        <v/>
      </c>
      <c r="H25" s="403" t="str">
        <f ca="1">IF(batch4Start="","",IF(G25=0,"",WORKDAY(batch4Start,7)))</f>
        <v/>
      </c>
      <c r="I25" s="331"/>
      <c r="J25" s="330" t="str">
        <f t="shared" ca="1" si="6"/>
        <v/>
      </c>
      <c r="K25" s="330" t="str">
        <f t="shared" ca="1" si="5"/>
        <v/>
      </c>
      <c r="L25" s="331"/>
      <c r="M25" s="330" t="str">
        <f ca="1">IFERROR(IF(L25="",WORKDAY(K25,$M$9),WORKDAY(L25,$M$9)),"")</f>
        <v/>
      </c>
      <c r="N25" s="330" t="str">
        <f t="shared" ca="1" si="9"/>
        <v/>
      </c>
      <c r="O25" s="331"/>
      <c r="P25" s="403" t="str">
        <f t="shared" ca="1" si="10"/>
        <v/>
      </c>
      <c r="Q25" s="331"/>
      <c r="R25" s="403" t="str">
        <f t="shared" ca="1" si="7"/>
        <v/>
      </c>
      <c r="S25" s="403"/>
      <c r="T25" s="56"/>
      <c r="U25" s="56"/>
      <c r="V25" s="56"/>
    </row>
    <row r="26" spans="1:22">
      <c r="A26" s="56"/>
      <c r="B26" s="116" t="str">
        <f ca="1">IF(A26&lt;&gt;"",IF(_xlfn.XLOOKUP(A26,mats_tbl[Unique Material Name],mats_tbl[Audience])="Patient-Facing Pre-Consent",VLOOKUP($B$7,'CLMs Strategies'!$A$7:$F$57,3),VLOOKUP($B$7,'CLMs Strategies'!$A$7:$F$57,4)),"")</f>
        <v/>
      </c>
      <c r="C26" s="116" t="str">
        <f ca="1">IF(A26&lt;&gt;"",IF(_xlfn.XLOOKUP(A26,mats_tbl[Unique Material Name],mats_tbl[Audience])="Patient-Facing Pre-Consent",VLOOKUP($B$7,'CLMs Strategies'!$A$7:$F$57,5),VLOOKUP($B$7,'CLMs Strategies'!$A$7:$F$57,6)),"")</f>
        <v/>
      </c>
      <c r="D26" s="116"/>
      <c r="E26" s="116"/>
      <c r="F26" s="56"/>
      <c r="G26" s="73"/>
      <c r="H26" s="354" t="str">
        <f>IF(batch4Start="","",IF(G26=0,"",WORKDAY(batch4Start,7)))</f>
        <v/>
      </c>
      <c r="I26" s="357"/>
      <c r="J26" s="354" t="str">
        <f t="shared" si="6"/>
        <v/>
      </c>
      <c r="K26" s="354" t="str">
        <f t="shared" si="5"/>
        <v/>
      </c>
      <c r="L26" s="357"/>
      <c r="M26" s="354" t="str">
        <f>IFERROR(IF(L26="",WORKDAY(K26,$M$9),WORKDAY(L26,$M$9)),"")</f>
        <v/>
      </c>
      <c r="N26" s="354" t="str">
        <f t="shared" si="9"/>
        <v/>
      </c>
      <c r="O26" s="357"/>
      <c r="P26" s="354" t="str">
        <f t="shared" si="10"/>
        <v/>
      </c>
      <c r="Q26" s="357"/>
      <c r="R26" s="403" t="str">
        <f t="shared" si="7"/>
        <v/>
      </c>
      <c r="S26" s="354"/>
      <c r="T26" s="56"/>
      <c r="U26" s="56"/>
      <c r="V26" s="56"/>
    </row>
    <row r="27" spans="1:22">
      <c r="A27" s="56"/>
      <c r="B27" s="116" t="str">
        <f ca="1">IF(A27&lt;&gt;"",IF(_xlfn.XLOOKUP(A27,mats_tbl[Unique Material Name],mats_tbl[Audience])="Patient-Facing Pre-Consent",VLOOKUP($B$7,'CLMs Strategies'!$A$7:$F$57,3),VLOOKUP($B$7,'CLMs Strategies'!$A$7:$F$57,4)),"")</f>
        <v/>
      </c>
      <c r="C27" s="116" t="str">
        <f ca="1">IF(A27&lt;&gt;"",IF(_xlfn.XLOOKUP(A27,mats_tbl[Unique Material Name],mats_tbl[Audience])="Patient-Facing Pre-Consent",VLOOKUP($B$7,'CLMs Strategies'!$A$7:$F$57,5),VLOOKUP($B$7,'CLMs Strategies'!$A$7:$F$57,6)),"")</f>
        <v/>
      </c>
      <c r="D27" s="116"/>
      <c r="E27" s="116"/>
      <c r="F27" s="56"/>
      <c r="G27" s="73"/>
      <c r="H27" s="354" t="str">
        <f>IF(batch4Start="","",IF(G27=0,"",WORKDAY(batch4Start,7)))</f>
        <v/>
      </c>
      <c r="I27" s="357"/>
      <c r="J27" s="354" t="str">
        <f>IFERROR(IF(I27="",WORKDAY(H27,$J$9),WORKDAY(I27,$J$9)),"")</f>
        <v/>
      </c>
      <c r="K27" s="354" t="str">
        <f t="shared" si="5"/>
        <v/>
      </c>
      <c r="L27" s="357"/>
      <c r="M27" s="354" t="str">
        <f t="shared" ref="M27:M28" si="12">IFERROR(IF(L27="",WORKDAY(K27,$M$9),WORKDAY(L27,$M$9)),"")</f>
        <v/>
      </c>
      <c r="N27" s="354" t="str">
        <f t="shared" si="9"/>
        <v/>
      </c>
      <c r="O27" s="357"/>
      <c r="P27" s="354" t="str">
        <f t="shared" si="10"/>
        <v/>
      </c>
      <c r="Q27" s="357"/>
      <c r="R27" s="403" t="str">
        <f t="shared" si="7"/>
        <v/>
      </c>
      <c r="S27" s="354"/>
      <c r="T27" s="56"/>
      <c r="U27" s="56"/>
      <c r="V27" s="56"/>
    </row>
    <row r="28" spans="1:22">
      <c r="A28" s="56"/>
      <c r="B28" s="116" t="str">
        <f ca="1">IF(A28&lt;&gt;"",IF(_xlfn.XLOOKUP(A28,mats_tbl[Unique Material Name],mats_tbl[Audience])="Patient-Facing Pre-Consent",VLOOKUP($B$7,'CLMs Strategies'!$A$7:$F$57,3),VLOOKUP($B$7,'CLMs Strategies'!$A$7:$F$57,4)),"")</f>
        <v/>
      </c>
      <c r="C28" s="116" t="str">
        <f ca="1">IF(A28&lt;&gt;"",IF(_xlfn.XLOOKUP(A28,mats_tbl[Unique Material Name],mats_tbl[Audience])="Patient-Facing Pre-Consent",VLOOKUP($B$7,'CLMs Strategies'!$A$7:$F$57,5),VLOOKUP($B$7,'CLMs Strategies'!$A$7:$F$57,6)),"")</f>
        <v/>
      </c>
      <c r="D28" s="116"/>
      <c r="E28" s="116"/>
      <c r="F28" s="56"/>
      <c r="G28" s="73"/>
      <c r="H28" s="354" t="str">
        <f>IF(batch4Start="","",IF(G28=0,"",WORKDAY(batch4Start,7)))</f>
        <v/>
      </c>
      <c r="I28" s="357"/>
      <c r="J28" s="354" t="str">
        <f t="shared" si="6"/>
        <v/>
      </c>
      <c r="K28" s="354" t="str">
        <f t="shared" si="5"/>
        <v/>
      </c>
      <c r="L28" s="357"/>
      <c r="M28" s="354" t="str">
        <f t="shared" si="12"/>
        <v/>
      </c>
      <c r="N28" s="354" t="str">
        <f t="shared" si="9"/>
        <v/>
      </c>
      <c r="O28" s="357"/>
      <c r="P28" s="354" t="str">
        <f t="shared" si="10"/>
        <v/>
      </c>
      <c r="Q28" s="357"/>
      <c r="R28" s="403" t="str">
        <f t="shared" si="7"/>
        <v/>
      </c>
      <c r="S28" s="354"/>
      <c r="T28" s="56"/>
      <c r="U28" s="56"/>
      <c r="V28" s="56"/>
    </row>
    <row r="29" spans="1:22">
      <c r="A29" s="56"/>
      <c r="B29" s="116" t="str">
        <f ca="1">IF(A29&lt;&gt;"",IF(_xlfn.XLOOKUP(A29,mats_tbl[Unique Material Name],mats_tbl[Audience])="Patient-Facing Pre-Consent",VLOOKUP($B$7,'CLMs Strategies'!$A$7:$F$57,3),VLOOKUP($B$7,'CLMs Strategies'!$A$7:$F$57,4)),"")</f>
        <v/>
      </c>
      <c r="C29" s="116" t="str">
        <f ca="1">IF(A29&lt;&gt;"",IF(_xlfn.XLOOKUP(A29,mats_tbl[Unique Material Name],mats_tbl[Audience])="Patient-Facing Pre-Consent",VLOOKUP($B$7,'CLMs Strategies'!$A$7:$F$57,5),VLOOKUP($B$7,'CLMs Strategies'!$A$7:$F$57,6)),"")</f>
        <v/>
      </c>
      <c r="D29" s="116"/>
      <c r="E29" s="116"/>
      <c r="F29" s="56"/>
      <c r="G29" s="321"/>
      <c r="H29" s="358"/>
      <c r="I29" s="356"/>
      <c r="J29" s="356"/>
      <c r="K29" s="356"/>
      <c r="L29" s="356"/>
      <c r="M29" s="356"/>
      <c r="N29" s="356"/>
      <c r="O29" s="356"/>
      <c r="P29" s="116"/>
      <c r="Q29" s="356"/>
      <c r="R29" s="116"/>
      <c r="S29" s="356"/>
      <c r="T29" s="56"/>
      <c r="U29" s="56"/>
      <c r="V29" s="56"/>
    </row>
    <row r="30" spans="1:22">
      <c r="A30" s="56"/>
      <c r="B30" s="116" t="str">
        <f ca="1">IF(A30&lt;&gt;"",IF(_xlfn.XLOOKUP(A30,mats_tbl[Unique Material Name],mats_tbl[Audience])="Patient-Facing Pre-Consent",VLOOKUP($B$7,'CLMs Strategies'!$A$7:$F$57,3),VLOOKUP($B$7,'CLMs Strategies'!$A$7:$F$57,4)),"")</f>
        <v/>
      </c>
      <c r="C30" s="116" t="str">
        <f ca="1">IF(A30&lt;&gt;"",IF(_xlfn.XLOOKUP(A30,mats_tbl[Unique Material Name],mats_tbl[Audience])="Patient-Facing Pre-Consent",VLOOKUP($B$7,'CLMs Strategies'!$A$7:$F$57,5),VLOOKUP($B$7,'CLMs Strategies'!$A$7:$F$57,6)),"")</f>
        <v/>
      </c>
      <c r="D30" s="116"/>
      <c r="E30" s="116"/>
      <c r="F30" s="56"/>
      <c r="G30" s="56"/>
      <c r="H30" s="56"/>
      <c r="I30" s="56"/>
      <c r="J30" s="56"/>
      <c r="K30" s="56"/>
      <c r="L30" s="56"/>
      <c r="M30" s="56"/>
      <c r="N30" s="56"/>
      <c r="O30" s="56"/>
      <c r="P30" s="56"/>
      <c r="Q30" s="56"/>
      <c r="R30" s="56"/>
      <c r="S30" s="56"/>
      <c r="T30" s="56"/>
      <c r="U30" s="56"/>
      <c r="V30" s="56"/>
    </row>
    <row r="31" spans="1:22">
      <c r="A31" s="56"/>
      <c r="B31" s="116" t="str">
        <f ca="1">IF(A31&lt;&gt;"",IF(_xlfn.XLOOKUP(A31,mats_tbl[Unique Material Name],mats_tbl[Audience])="Patient-Facing Pre-Consent",VLOOKUP($B$7,'CLMs Strategies'!$A$7:$F$57,3),VLOOKUP($B$7,'CLMs Strategies'!$A$7:$F$57,4)),"")</f>
        <v/>
      </c>
      <c r="C31" s="116" t="str">
        <f ca="1">IF(A31&lt;&gt;"",IF(_xlfn.XLOOKUP(A31,mats_tbl[Unique Material Name],mats_tbl[Audience])="Patient-Facing Pre-Consent",VLOOKUP($B$7,'CLMs Strategies'!$A$7:$F$57,5),VLOOKUP($B$7,'CLMs Strategies'!$A$7:$F$57,6)),"")</f>
        <v/>
      </c>
      <c r="D31" s="116"/>
      <c r="E31" s="116"/>
      <c r="F31" s="56"/>
      <c r="G31" s="56"/>
      <c r="H31" s="56"/>
      <c r="I31" s="56"/>
      <c r="J31" s="56"/>
      <c r="K31" s="56"/>
      <c r="L31" s="56"/>
      <c r="M31" s="56"/>
      <c r="N31" s="56"/>
      <c r="O31" s="56"/>
      <c r="P31" s="56"/>
      <c r="Q31" s="56"/>
      <c r="R31" s="56"/>
      <c r="S31" s="56"/>
      <c r="T31" s="56"/>
      <c r="U31" s="56"/>
      <c r="V31" s="56"/>
    </row>
    <row r="32" spans="1:22">
      <c r="A32" s="56"/>
      <c r="B32" s="116" t="str">
        <f ca="1">IF(A32&lt;&gt;"",IF(_xlfn.XLOOKUP(A32,mats_tbl[Unique Material Name],mats_tbl[Audience])="Patient-Facing Pre-Consent",VLOOKUP($B$7,'CLMs Strategies'!$A$7:$F$57,3),VLOOKUP($B$7,'CLMs Strategies'!$A$7:$F$57,4)),"")</f>
        <v/>
      </c>
      <c r="C32" s="116" t="str">
        <f ca="1">IF(A32&lt;&gt;"",IF(_xlfn.XLOOKUP(A32,mats_tbl[Unique Material Name],mats_tbl[Audience])="Patient-Facing Pre-Consent",VLOOKUP($B$7,'CLMs Strategies'!$A$7:$F$57,5),VLOOKUP($B$7,'CLMs Strategies'!$A$7:$F$57,6)),"")</f>
        <v/>
      </c>
      <c r="D32" s="56"/>
      <c r="E32" s="56"/>
      <c r="F32" s="56"/>
      <c r="G32" s="56"/>
      <c r="H32" s="56"/>
      <c r="I32" s="56"/>
      <c r="J32" s="56"/>
      <c r="K32" s="56"/>
      <c r="L32" s="56"/>
      <c r="M32" s="56"/>
      <c r="N32" s="56"/>
      <c r="O32" s="56"/>
      <c r="P32" s="56"/>
      <c r="Q32" s="56"/>
      <c r="R32" s="56"/>
      <c r="S32" s="56"/>
      <c r="T32" s="56"/>
      <c r="U32" s="56"/>
      <c r="V32" s="56"/>
    </row>
    <row r="33" spans="1:20">
      <c r="A33" s="56"/>
      <c r="B33" s="116" t="str">
        <f ca="1">IF(A33&lt;&gt;"",IF(_xlfn.XLOOKUP(A33,mats_tbl[Unique Material Name],mats_tbl[Audience])="Patient-Facing Pre-Consent",VLOOKUP($B$7,'CLMs Strategies'!$A$7:$F$57,3),VLOOKUP($B$7,'CLMs Strategies'!$A$7:$F$57,4)),"")</f>
        <v/>
      </c>
      <c r="C33" s="116" t="str">
        <f ca="1">IF(A33&lt;&gt;"",IF(_xlfn.XLOOKUP(A33,mats_tbl[Unique Material Name],mats_tbl[Audience])="Patient-Facing Pre-Consent",VLOOKUP($B$7,'CLMs Strategies'!$A$7:$F$57,5),VLOOKUP($B$7,'CLMs Strategies'!$A$7:$F$57,6)),"")</f>
        <v/>
      </c>
      <c r="D33" s="56"/>
      <c r="E33" s="56"/>
      <c r="F33" s="56"/>
      <c r="G33" s="56"/>
      <c r="H33" s="56"/>
      <c r="I33" s="56"/>
      <c r="J33" s="56"/>
      <c r="K33" s="56"/>
      <c r="L33" s="56"/>
      <c r="M33" s="56"/>
      <c r="N33" s="56"/>
      <c r="O33" s="56"/>
      <c r="P33" s="56"/>
      <c r="Q33" s="56"/>
      <c r="R33" s="56"/>
      <c r="S33" s="56"/>
      <c r="T33" s="56"/>
    </row>
    <row r="34" spans="1:20">
      <c r="A34" s="56"/>
      <c r="B34" s="116" t="str">
        <f ca="1">IF(A34&lt;&gt;"",IF(_xlfn.XLOOKUP(A34,mats_tbl[Unique Material Name],mats_tbl[Audience])="Patient-Facing Pre-Consent",VLOOKUP($B$7,'CLMs Strategies'!$A$7:$F$57,3),VLOOKUP($B$7,'CLMs Strategies'!$A$7:$F$57,4)),"")</f>
        <v/>
      </c>
      <c r="C34" s="116" t="str">
        <f ca="1">IF(A34&lt;&gt;"",IF(_xlfn.XLOOKUP(A34,mats_tbl[Unique Material Name],mats_tbl[Audience])="Patient-Facing Pre-Consent",VLOOKUP($B$7,'CLMs Strategies'!$A$7:$F$57,5),VLOOKUP($B$7,'CLMs Strategies'!$A$7:$F$57,6)),"")</f>
        <v/>
      </c>
      <c r="D34" s="56"/>
      <c r="E34" s="56"/>
      <c r="F34" s="56"/>
      <c r="G34" s="56"/>
      <c r="H34" s="56"/>
      <c r="I34" s="56"/>
      <c r="J34" s="56"/>
      <c r="K34" s="56"/>
      <c r="L34" s="56"/>
      <c r="M34" s="56"/>
      <c r="N34" s="56"/>
      <c r="O34" s="56"/>
      <c r="P34" s="56"/>
      <c r="Q34" s="56"/>
      <c r="R34" s="56"/>
      <c r="S34" s="56"/>
      <c r="T34" s="56"/>
    </row>
    <row r="35" spans="1:20">
      <c r="A35" s="56"/>
      <c r="B35" s="116" t="str">
        <f ca="1">IF(A35&lt;&gt;"",IF(_xlfn.XLOOKUP(A35,mats_tbl[Unique Material Name],mats_tbl[Audience])="Patient-Facing Pre-Consent",VLOOKUP($B$7,'CLMs Strategies'!$A$7:$F$57,3),VLOOKUP($B$7,'CLMs Strategies'!$A$7:$F$57,4)),"")</f>
        <v/>
      </c>
      <c r="C35" s="116" t="str">
        <f ca="1">IF(A35&lt;&gt;"",IF(_xlfn.XLOOKUP(A35,mats_tbl[Unique Material Name],mats_tbl[Audience])="Patient-Facing Pre-Consent",VLOOKUP($B$7,'CLMs Strategies'!$A$7:$F$57,5),VLOOKUP($B$7,'CLMs Strategies'!$A$7:$F$57,6)),"")</f>
        <v/>
      </c>
      <c r="D35" s="56"/>
      <c r="E35" s="56"/>
      <c r="F35" s="56"/>
      <c r="G35" s="56"/>
      <c r="H35" s="56"/>
      <c r="I35" s="56"/>
      <c r="J35" s="56"/>
      <c r="K35" s="56"/>
      <c r="L35" s="56"/>
      <c r="M35" s="56"/>
      <c r="N35" s="56"/>
      <c r="O35" s="56"/>
      <c r="P35" s="56"/>
      <c r="Q35" s="56"/>
      <c r="R35" s="56"/>
      <c r="S35" s="56"/>
      <c r="T35" s="56"/>
    </row>
    <row r="36" spans="1:20">
      <c r="A36" s="56"/>
      <c r="B36" s="116" t="str">
        <f ca="1">IF(A36&lt;&gt;"",IF(_xlfn.XLOOKUP(A36,mats_tbl[Unique Material Name],mats_tbl[Audience])="Patient-Facing Pre-Consent",VLOOKUP($B$7,'CLMs Strategies'!$A$7:$F$57,3),VLOOKUP($B$7,'CLMs Strategies'!$A$7:$F$57,4)),"")</f>
        <v/>
      </c>
      <c r="C36" s="116" t="str">
        <f ca="1">IF(A36&lt;&gt;"",IF(_xlfn.XLOOKUP(A36,mats_tbl[Unique Material Name],mats_tbl[Audience])="Patient-Facing Pre-Consent",VLOOKUP($B$7,'CLMs Strategies'!$A$7:$F$57,5),VLOOKUP($B$7,'CLMs Strategies'!$A$7:$F$57,6)),"")</f>
        <v/>
      </c>
      <c r="D36" s="56"/>
      <c r="E36" s="56"/>
      <c r="F36" s="56"/>
      <c r="G36" s="56"/>
      <c r="H36" s="56"/>
      <c r="I36" s="56"/>
      <c r="J36" s="56"/>
      <c r="K36" s="56"/>
      <c r="L36" s="56"/>
      <c r="M36" s="56"/>
      <c r="N36" s="56"/>
      <c r="O36" s="56"/>
      <c r="P36" s="56"/>
      <c r="Q36" s="56"/>
      <c r="R36" s="56"/>
      <c r="S36" s="56"/>
      <c r="T36" s="56"/>
    </row>
    <row r="37" spans="1:20">
      <c r="A37" s="56"/>
      <c r="B37" s="116" t="str">
        <f ca="1">IF(A37&lt;&gt;"",IF(_xlfn.XLOOKUP(A37,mats_tbl[Unique Material Name],mats_tbl[Audience])="Patient-Facing Pre-Consent",VLOOKUP($B$7,'CLMs Strategies'!$A$7:$F$57,3),VLOOKUP($B$7,'CLMs Strategies'!$A$7:$F$57,4)),"")</f>
        <v/>
      </c>
      <c r="C37" s="116" t="str">
        <f ca="1">IF(A37&lt;&gt;"",IF(_xlfn.XLOOKUP(A37,mats_tbl[Unique Material Name],mats_tbl[Audience])="Patient-Facing Pre-Consent",VLOOKUP($B$7,'CLMs Strategies'!$A$7:$F$57,5),VLOOKUP($B$7,'CLMs Strategies'!$A$7:$F$57,6)),"")</f>
        <v/>
      </c>
      <c r="D37" s="56"/>
      <c r="E37" s="56"/>
      <c r="F37" s="56"/>
      <c r="G37" s="56"/>
      <c r="H37" s="56"/>
      <c r="I37" s="56"/>
      <c r="J37" s="56"/>
      <c r="K37" s="56"/>
      <c r="L37" s="56"/>
      <c r="M37" s="56"/>
      <c r="N37" s="56"/>
      <c r="O37" s="56"/>
      <c r="P37" s="56"/>
      <c r="Q37" s="56"/>
      <c r="R37" s="56"/>
      <c r="S37" s="56"/>
      <c r="T37" s="56"/>
    </row>
    <row r="38" spans="1:20">
      <c r="A38" s="56"/>
      <c r="B38" s="116" t="str">
        <f ca="1">IF(A38&lt;&gt;"",IF(_xlfn.XLOOKUP(A38,mats_tbl[Unique Material Name],mats_tbl[Audience])="Patient-Facing Pre-Consent",VLOOKUP($B$7,'CLMs Strategies'!$A$7:$F$57,3),VLOOKUP($B$7,'CLMs Strategies'!$A$7:$F$57,4)),"")</f>
        <v/>
      </c>
      <c r="C38" s="116" t="str">
        <f ca="1">IF(A38&lt;&gt;"",IF(_xlfn.XLOOKUP(A38,mats_tbl[Unique Material Name],mats_tbl[Audience])="Patient-Facing Pre-Consent",VLOOKUP($B$7,'CLMs Strategies'!$A$7:$F$57,5),VLOOKUP($B$7,'CLMs Strategies'!$A$7:$F$57,6)),"")</f>
        <v/>
      </c>
      <c r="D38" s="56"/>
      <c r="E38" s="56"/>
      <c r="F38" s="56"/>
      <c r="G38" s="56"/>
      <c r="H38" s="56"/>
      <c r="I38" s="56"/>
      <c r="J38" s="56"/>
      <c r="K38" s="56"/>
      <c r="L38" s="56"/>
      <c r="M38" s="56"/>
      <c r="N38" s="56"/>
      <c r="O38" s="56"/>
      <c r="P38" s="56"/>
      <c r="Q38" s="56"/>
      <c r="R38" s="56"/>
      <c r="S38" s="56"/>
      <c r="T38" s="56"/>
    </row>
    <row r="39" spans="1:20">
      <c r="A39" s="56"/>
      <c r="B39" s="116" t="str">
        <f ca="1">IF(A39&lt;&gt;"",IF(_xlfn.XLOOKUP(A39,mats_tbl[Unique Material Name],mats_tbl[Audience])="Patient-Facing Pre-Consent",VLOOKUP($B$7,'CLMs Strategies'!$A$7:$F$57,3),VLOOKUP($B$7,'CLMs Strategies'!$A$7:$F$57,4)),"")</f>
        <v/>
      </c>
      <c r="C39" s="116" t="str">
        <f ca="1">IF(A39&lt;&gt;"",IF(_xlfn.XLOOKUP(A39,mats_tbl[Unique Material Name],mats_tbl[Audience])="Patient-Facing Pre-Consent",VLOOKUP($B$7,'CLMs Strategies'!$A$7:$F$57,5),VLOOKUP($B$7,'CLMs Strategies'!$A$7:$F$57,6)),"")</f>
        <v/>
      </c>
      <c r="D39" s="56"/>
      <c r="E39" s="56"/>
      <c r="F39" s="56"/>
      <c r="G39" s="56"/>
      <c r="H39" s="56"/>
      <c r="I39" s="56"/>
      <c r="J39" s="56"/>
      <c r="K39" s="56"/>
      <c r="L39" s="56"/>
      <c r="M39" s="56"/>
      <c r="N39" s="56"/>
      <c r="O39" s="56"/>
      <c r="P39" s="56"/>
      <c r="Q39" s="56"/>
      <c r="R39" s="56"/>
      <c r="S39" s="56"/>
      <c r="T39" s="56"/>
    </row>
    <row r="40" spans="1:20">
      <c r="A40" s="56"/>
      <c r="B40" s="116"/>
      <c r="C40" s="56"/>
      <c r="D40" s="56"/>
      <c r="E40" s="56"/>
      <c r="F40" s="56"/>
      <c r="G40" s="56"/>
      <c r="H40" s="56"/>
      <c r="I40" s="56"/>
      <c r="J40" s="56"/>
      <c r="K40" s="56"/>
      <c r="L40" s="56"/>
      <c r="M40" s="56"/>
      <c r="N40" s="56"/>
      <c r="O40" s="56"/>
      <c r="P40" s="56"/>
      <c r="Q40" s="56"/>
      <c r="R40" s="56"/>
      <c r="S40" s="56"/>
      <c r="T40" s="56"/>
    </row>
    <row r="41" spans="1:20">
      <c r="A41" s="56"/>
      <c r="B41" s="116"/>
      <c r="C41" s="56"/>
      <c r="D41" s="56"/>
      <c r="E41" s="56"/>
      <c r="F41" s="56"/>
      <c r="G41" s="56"/>
      <c r="H41" s="56"/>
      <c r="I41" s="56"/>
      <c r="J41" s="56"/>
      <c r="K41" s="56"/>
      <c r="L41" s="56"/>
      <c r="M41" s="56"/>
      <c r="N41" s="56"/>
      <c r="O41" s="56"/>
      <c r="P41" s="56"/>
      <c r="Q41" s="56"/>
      <c r="R41" s="56"/>
      <c r="S41" s="56"/>
      <c r="T41" s="56"/>
    </row>
    <row r="42" spans="1:20">
      <c r="A42" s="56"/>
      <c r="B42" s="116"/>
      <c r="C42" s="56"/>
      <c r="D42" s="56"/>
      <c r="E42" s="56"/>
      <c r="F42" s="56"/>
      <c r="G42" s="56"/>
      <c r="H42" s="56"/>
      <c r="I42" s="56"/>
      <c r="J42" s="56"/>
      <c r="K42" s="56"/>
      <c r="L42" s="56"/>
      <c r="M42" s="56"/>
      <c r="N42" s="56"/>
      <c r="O42" s="56"/>
      <c r="P42" s="56"/>
      <c r="Q42" s="56"/>
      <c r="R42" s="56"/>
      <c r="S42" s="56"/>
      <c r="T42" s="56"/>
    </row>
    <row r="43" spans="1:20">
      <c r="A43" s="56"/>
      <c r="B43" s="116"/>
      <c r="C43" s="56"/>
    </row>
    <row r="44" spans="1:20">
      <c r="A44" s="56"/>
      <c r="B44" s="56"/>
      <c r="C44" s="56"/>
    </row>
  </sheetData>
  <mergeCells count="7">
    <mergeCell ref="M7:O7"/>
    <mergeCell ref="P7:Q7"/>
    <mergeCell ref="A22:C22"/>
    <mergeCell ref="A1:A2"/>
    <mergeCell ref="A3:A4"/>
    <mergeCell ref="H7:I7"/>
    <mergeCell ref="J7:L7"/>
  </mergeCells>
  <conditionalFormatting sqref="B1:K5">
    <cfRule type="expression" dxfId="128" priority="1">
      <formula>COUNTIF(translationCountries,B1)=0</formula>
    </cfRule>
  </conditionalFormatting>
  <conditionalFormatting sqref="E7">
    <cfRule type="containsText" dxfId="127" priority="13" operator="containsText" text="OK">
      <formula>NOT(ISERROR(SEARCH("OK",E7)))</formula>
    </cfRule>
    <cfRule type="containsText" dxfId="126" priority="14" operator="containsText" text="AFTER SUBMISSION DEADLINE">
      <formula>NOT(ISERROR(SEARCH("AFTER SUBMISSION DEADLINE",E7)))</formula>
    </cfRule>
  </conditionalFormatting>
  <conditionalFormatting sqref="G10:G29">
    <cfRule type="cellIs" dxfId="125" priority="9" operator="equal">
      <formula>0</formula>
    </cfRule>
  </conditionalFormatting>
  <hyperlinks>
    <hyperlink ref="A1:A2" location="'Country Level Dashboard'!A1" display="'Country Level Dashboard'!A1" xr:uid="{5104D49F-B8BB-4CBD-B7D8-4BE466FE5CFE}"/>
    <hyperlink ref="A3:A4" location="'Project TOC'!A1" display="'Project TOC'!A1" xr:uid="{6CDB3B75-51C3-46B3-ABA1-86BD1949D368}"/>
    <hyperlink ref="B1" location="Argentina!A1" display="Argentina" xr:uid="{9B913010-28B3-42F5-8F4D-D3156CECF36A}"/>
    <hyperlink ref="C1" location="Australia!A1" display="Australia" xr:uid="{A3DC9596-9F46-471D-8A2E-0A62983DB1CD}"/>
    <hyperlink ref="D1" location="Austria!A1" display="Austria" xr:uid="{747A513F-BD39-464D-8CD1-4BE6D133EBE9}"/>
    <hyperlink ref="E1" location="Belgium!A1" display="Belgium" xr:uid="{26E09306-F806-49A6-98C1-7BC47D35E05D}"/>
    <hyperlink ref="F1" location="Brazil!A1" display="Brazil" xr:uid="{C7610871-6D76-46E3-AB56-52766E187B99}"/>
    <hyperlink ref="G1" location="Bulgaria!A1" display="Bulgaria" xr:uid="{654183C4-1CA7-4675-8533-B2BF730CBB63}"/>
    <hyperlink ref="H1" location="Canada!A1" display="Canada" xr:uid="{FA978062-3876-4625-AB14-79884FB6C54F}"/>
    <hyperlink ref="I1" location="Chile!A1" display="Chile" xr:uid="{48E5664C-D41E-436E-A391-5C51D354628D}"/>
    <hyperlink ref="J1" location="China!A1" display="China" xr:uid="{E5FC8992-4C38-4DA0-AD61-AB26CBAB7433}"/>
    <hyperlink ref="K1" location="Colombia!A1" display="Colombia" xr:uid="{1539412A-A173-440B-B86C-58823FAEC0C4}"/>
    <hyperlink ref="B2" location="'Czech Republic'!A1" display="Czech Republic" xr:uid="{E28D812D-C373-45BC-9565-F61133DAFF5D}"/>
    <hyperlink ref="C2" location="Denmark!A1" display="Denmark" xr:uid="{78728AE3-A244-4779-9D87-1272AE747ED0}"/>
    <hyperlink ref="D2" location="Estonia!A1" display="Estonia" xr:uid="{55683F7E-87B0-4A22-A231-9A06CFE51F1E}"/>
    <hyperlink ref="F2" location="France!A1" display="France" xr:uid="{56DCA920-D049-4D8C-815B-B36FAE6A5607}"/>
    <hyperlink ref="G2" location="Germany!A1" display="Germany" xr:uid="{FAEAB8B8-2454-4549-A7CB-8046FCB16DB8}"/>
    <hyperlink ref="H2" location="Greece!A1" display="Greece" xr:uid="{2F93B657-F95C-4744-8378-50B204712DF8}"/>
    <hyperlink ref="J2" location="Hungary!A1" display="Hungary" xr:uid="{5B8A5392-C249-46B8-B976-8AFA8EB29C2C}"/>
    <hyperlink ref="I2" location="'Hong Kong'!A1" display="Hong Kong" xr:uid="{2FE424E1-6A9A-4C51-BB25-D16C5CF4C95A}"/>
    <hyperlink ref="K2" location="Ireland!A1" display="Ireland" xr:uid="{356F0A25-FBF1-45A9-B956-AF81CE2760D8}"/>
    <hyperlink ref="C3" location="Italy!A1" display="Italy" xr:uid="{542D70E5-8B8D-40E5-91A7-6C2383A4C17D}"/>
    <hyperlink ref="D3" location="Japan!A1" display="Japan" xr:uid="{B756F8D6-2742-4C71-8DEF-AFCC3357888D}"/>
    <hyperlink ref="K4" location="'South Korea'!A1" display="South Korea" xr:uid="{273BAC4C-A8A2-4215-AC92-DD2D6DCB2779}"/>
    <hyperlink ref="C5" location="Sweden!A1" display="Sweden" xr:uid="{E8A42EF0-EE50-404A-B69A-5A9C650C1FDE}"/>
    <hyperlink ref="G5" location="Turkey!A1" display="Turkey" xr:uid="{60174308-F71A-4DB2-BABA-730FA7ED0929}"/>
    <hyperlink ref="I5" location="'United Kingdom'!A1" display="United Kingdom" xr:uid="{7BCC32CB-2A6D-445C-AC88-442F75C8EB35}"/>
    <hyperlink ref="J5" location="'United States'!A1" display="United States" xr:uid="{DF596DAA-CE66-4467-822C-849A8C92A453}"/>
    <hyperlink ref="E2" location="Finland!A1" display="Finland" xr:uid="{A129130C-E4A1-471B-899E-3398FAB594C4}"/>
    <hyperlink ref="B3" location="Israel!A1" display="Israel" xr:uid="{50C05C7E-9402-49CA-865F-2580A2892C85}"/>
    <hyperlink ref="E3" location="Latvia!A1" display="Latvia" xr:uid="{CDCBC317-67E0-46F5-AE16-BFF94AD50CA3}"/>
    <hyperlink ref="F3" location="Lithuania!A1" display="Lithuania" xr:uid="{008A0B29-4AC4-46C8-85F8-CD72A29188E2}"/>
    <hyperlink ref="G3" location="Malaysia!A1" display="Malaysia" xr:uid="{29FD1543-116B-43FA-8358-6D179382C6EB}"/>
    <hyperlink ref="H3" location="Mexico!A1" display="Mexico" xr:uid="{9B69E823-8CE7-44D1-B716-5C08672A9BB4}"/>
    <hyperlink ref="I3" location="Netherlands!A1" display="Netherlands" xr:uid="{DA5F0040-BFF5-4D25-B681-10A3B9DA434F}"/>
    <hyperlink ref="J3" location="'New Zealand'!A1" display="New Zealand" xr:uid="{FB730592-B461-4744-BB58-53B9397DC705}"/>
    <hyperlink ref="K3" location="Norway!A1" display="Norway" xr:uid="{5CD93B96-1AFF-4537-9D83-C0416C4D4979}"/>
    <hyperlink ref="B4" location="Phillipines!A1" display="Philippines" xr:uid="{EB00F288-8772-4EE4-A45F-3BD5444968D8}"/>
    <hyperlink ref="C4" location="Poland!A1" display="Poland" xr:uid="{E09AF119-6A8D-41A4-9D98-7E4428058006}"/>
    <hyperlink ref="D4" location="Portugal!A1" display="Portugal" xr:uid="{78C711FE-73F6-4538-A95C-5496FA71C51B}"/>
    <hyperlink ref="E4" location="Romania!A1" display="Romania" xr:uid="{117C3762-C2CE-478F-B8B6-3F432DD1DDE0}"/>
    <hyperlink ref="F4" location="Russia!A1" display="Russia" xr:uid="{10755BAF-7057-4DAF-B782-5619099B60F6}"/>
    <hyperlink ref="G4" location="'Saudi Arabia'!A1" display="Saudi Arabia" xr:uid="{B669061E-3E7D-46A1-B925-31AB58836A30}"/>
    <hyperlink ref="H4" location="Singapore!A1" display="Singapore" xr:uid="{190CDFF7-F560-448E-A38E-A632F4EB2E88}"/>
    <hyperlink ref="I4" location="Slovakia!A1" display="Slovakia" xr:uid="{7891C18D-4DA9-4C75-90BF-B76B57537B0A}"/>
    <hyperlink ref="J4" location="'South Africa'!A1" display="South Africa" xr:uid="{89438A80-7748-4D43-B7AC-117C5C445E93}"/>
    <hyperlink ref="B5" location="Spain!A1" display="Spain" xr:uid="{6BCA72DE-A877-4E03-AE1A-1166C783EC77}"/>
    <hyperlink ref="D5" location="Switzerland!A1" display="Switzerland" xr:uid="{2FF70E2F-95D3-4264-BAB6-66EEA64194C0}"/>
    <hyperlink ref="E5" location="Taiwan!A1" display="Taiwan" xr:uid="{27BBE86B-07CE-4042-AAA7-CCDA0A3D6145}"/>
    <hyperlink ref="F5" location="Thailand!A1" display="Thailand" xr:uid="{DAF38F18-C1BF-4F51-A9CF-67AE6BD0E978}"/>
    <hyperlink ref="H5" location="Ukraine!A1" display="Ukraine" xr:uid="{09E31C40-C38D-4E5B-8727-D36B821CBBCE}"/>
    <hyperlink ref="K5" location="Vietnam!A1" display="Vietnam" xr:uid="{05DE7DC8-742A-41FD-BD2C-347B1F0D0614}"/>
  </hyperlinks>
  <pageMargins left="0.7" right="0.7" top="0.75" bottom="0.75" header="0.3" footer="0.3"/>
  <pageSetup orientation="portrait" horizontalDpi="90" verticalDpi="90"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5" id="{9B02EE97-F212-4E68-9CCB-C20705E938F9}">
            <xm:f>OR(INDEX('Batch Summary'!$B$4:$M$53,MATCH($B$7,_xlfn.ANCHORARRAY('Batch Summary'!$A$4),0),MATCH(B10,'Batch Summary'!$B$3:$M$3,0))="No")</xm:f>
            <x14:dxf>
              <font>
                <color theme="0"/>
              </font>
              <fill>
                <patternFill patternType="none">
                  <bgColor auto="1"/>
                </patternFill>
              </fill>
            </x14:dxf>
          </x14:cfRule>
          <xm:sqref>B10:B19 B23</xm:sqref>
        </x14:conditionalFormatting>
        <x14:conditionalFormatting xmlns:xm="http://schemas.microsoft.com/office/excel/2006/main">
          <x14:cfRule type="expression" priority="16" id="{C792DA64-FA1B-4ACA-8E55-75BBCA38C4F2}">
            <xm:f>OR(INDEX('Batch Summary'!$P$4:$AA$53,MATCH($B$7,_xlfn.ANCHORARRAY('Batch Summary'!$O$4),0),MATCH(C10,'Batch Summary'!$P$3:$AA$3,0))="No")</xm:f>
            <x14:dxf>
              <font>
                <color theme="0"/>
              </font>
            </x14:dxf>
          </x14:cfRule>
          <xm:sqref>C10:C19 C23</xm:sqref>
        </x14:conditionalFormatting>
        <x14:conditionalFormatting xmlns:xm="http://schemas.microsoft.com/office/excel/2006/main">
          <x14:cfRule type="expression" priority="17" id="{834B2495-56B7-49F2-91A3-B519FF83E01C}">
            <xm:f>OR(INDEX('Batch Summary'!$AD$4:$AO$53,MATCH($B$7,_xlfn.ANCHORARRAY('Batch Summary'!$AC$4),0),MATCH(D10,'Batch Summary'!$AD$3:$AO$3,0))="No")</xm:f>
            <x14:dxf>
              <font>
                <color theme="0"/>
              </font>
            </x14:dxf>
          </x14:cfRule>
          <xm:sqref>D10:D21</xm:sqref>
        </x14:conditionalFormatting>
        <x14:conditionalFormatting xmlns:xm="http://schemas.microsoft.com/office/excel/2006/main">
          <x14:cfRule type="expression" priority="18" id="{8E8DBA8B-432E-4317-989E-9A626CE9C497}">
            <xm:f>OR(INDEX('Batch Summary'!$AR$4:$BB$53,MATCH($B$7,_xlfn.ANCHORARRAY('Batch Summary'!$AQ$4),0),MATCH(E10,'Batch Summary'!$AR$3:$BB$3,0))="No")</xm:f>
            <x14:dxf>
              <font>
                <color theme="0"/>
              </font>
            </x14:dxf>
          </x14:cfRule>
          <xm:sqref>E10:E21</xm:sqref>
        </x14:conditionalFormatting>
      </x14:conditionalFormattings>
    </ext>
  </extLst>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4BB70-735B-446C-BC47-58978D9819FC}">
  <sheetPr codeName="Sheet64"/>
  <dimension ref="A1:V44"/>
  <sheetViews>
    <sheetView workbookViewId="0">
      <selection sqref="A1:A2"/>
    </sheetView>
  </sheetViews>
  <sheetFormatPr defaultRowHeight="15"/>
  <cols>
    <col min="1" max="1" width="17.5703125" bestFit="1" customWidth="1"/>
    <col min="2" max="2" width="20.140625" customWidth="1"/>
    <col min="3" max="3" width="20.42578125" customWidth="1"/>
    <col min="4" max="4" width="15.85546875" customWidth="1"/>
    <col min="5" max="5" width="15.42578125" customWidth="1"/>
    <col min="6" max="7" width="17.5703125" customWidth="1"/>
    <col min="8" max="8" width="10.140625" customWidth="1"/>
    <col min="9" max="9" width="16.140625" customWidth="1"/>
    <col min="10" max="10" width="14.140625" customWidth="1"/>
    <col min="11" max="11" width="11.5703125" bestFit="1" customWidth="1"/>
    <col min="12" max="12" width="10.85546875" customWidth="1"/>
    <col min="13" max="13" width="11.42578125" customWidth="1"/>
    <col min="14" max="14" width="10.85546875" customWidth="1"/>
    <col min="15" max="15" width="11" customWidth="1"/>
    <col min="16" max="16" width="10.85546875" customWidth="1"/>
    <col min="17" max="17" width="10.140625" bestFit="1" customWidth="1"/>
    <col min="18" max="18" width="12.140625" customWidth="1"/>
    <col min="19" max="19" width="18.5703125" customWidth="1"/>
  </cols>
  <sheetData>
    <row r="1" spans="1:22">
      <c r="A1" s="716" t="s">
        <v>733</v>
      </c>
      <c r="B1" s="477" t="s">
        <v>90</v>
      </c>
      <c r="C1" s="477" t="s">
        <v>92</v>
      </c>
      <c r="D1" s="477" t="s">
        <v>94</v>
      </c>
      <c r="E1" s="477" t="s">
        <v>97</v>
      </c>
      <c r="F1" s="477" t="s">
        <v>99</v>
      </c>
      <c r="G1" s="477" t="s">
        <v>101</v>
      </c>
      <c r="H1" s="477" t="s">
        <v>103</v>
      </c>
      <c r="I1" s="477" t="s">
        <v>105</v>
      </c>
      <c r="J1" s="477" t="s">
        <v>107</v>
      </c>
      <c r="K1" s="477" t="s">
        <v>109</v>
      </c>
      <c r="L1" s="56"/>
      <c r="M1" s="56"/>
      <c r="N1" s="56"/>
      <c r="O1" s="56"/>
      <c r="P1" s="56"/>
      <c r="Q1" s="56"/>
      <c r="R1" s="56"/>
      <c r="S1" s="56"/>
      <c r="T1" s="56"/>
      <c r="U1" s="56"/>
      <c r="V1" s="56"/>
    </row>
    <row r="2" spans="1:22">
      <c r="A2" s="716"/>
      <c r="B2" s="477" t="s">
        <v>111</v>
      </c>
      <c r="C2" s="477" t="s">
        <v>113</v>
      </c>
      <c r="D2" s="477" t="s">
        <v>115</v>
      </c>
      <c r="E2" s="477" t="s">
        <v>117</v>
      </c>
      <c r="F2" s="477" t="s">
        <v>119</v>
      </c>
      <c r="G2" s="477" t="s">
        <v>121</v>
      </c>
      <c r="H2" s="477" t="s">
        <v>123</v>
      </c>
      <c r="I2" s="477" t="s">
        <v>125</v>
      </c>
      <c r="J2" s="477" t="s">
        <v>127</v>
      </c>
      <c r="K2" s="477" t="s">
        <v>131</v>
      </c>
      <c r="L2" s="56"/>
      <c r="M2" s="56"/>
      <c r="N2" s="56"/>
      <c r="O2" s="56"/>
      <c r="P2" s="56"/>
      <c r="Q2" s="56"/>
      <c r="R2" s="56"/>
      <c r="S2" s="56"/>
      <c r="T2" s="56"/>
      <c r="U2" s="56"/>
      <c r="V2" s="56"/>
    </row>
    <row r="3" spans="1:22">
      <c r="A3" s="717" t="s">
        <v>51</v>
      </c>
      <c r="B3" s="477" t="s">
        <v>133</v>
      </c>
      <c r="C3" s="477" t="s">
        <v>135</v>
      </c>
      <c r="D3" s="477" t="s">
        <v>137</v>
      </c>
      <c r="E3" s="477" t="s">
        <v>139</v>
      </c>
      <c r="F3" s="477" t="s">
        <v>141</v>
      </c>
      <c r="G3" s="477" t="s">
        <v>143</v>
      </c>
      <c r="H3" s="477" t="s">
        <v>145</v>
      </c>
      <c r="I3" s="477" t="s">
        <v>147</v>
      </c>
      <c r="J3" s="477" t="s">
        <v>149</v>
      </c>
      <c r="K3" s="477" t="s">
        <v>151</v>
      </c>
      <c r="L3" s="56"/>
      <c r="M3" s="56"/>
      <c r="N3" s="56"/>
      <c r="O3" s="56"/>
      <c r="P3" s="56"/>
      <c r="Q3" s="56"/>
      <c r="R3" s="56"/>
      <c r="S3" s="56"/>
      <c r="T3" s="56"/>
      <c r="U3" s="56"/>
      <c r="V3" s="56"/>
    </row>
    <row r="4" spans="1:22">
      <c r="A4" s="718"/>
      <c r="B4" s="477" t="s">
        <v>153</v>
      </c>
      <c r="C4" s="477" t="s">
        <v>155</v>
      </c>
      <c r="D4" s="477" t="s">
        <v>157</v>
      </c>
      <c r="E4" s="477" t="s">
        <v>159</v>
      </c>
      <c r="F4" s="477" t="s">
        <v>161</v>
      </c>
      <c r="G4" s="477" t="s">
        <v>163</v>
      </c>
      <c r="H4" s="477" t="s">
        <v>165</v>
      </c>
      <c r="I4" s="477" t="s">
        <v>167</v>
      </c>
      <c r="J4" s="477" t="s">
        <v>169</v>
      </c>
      <c r="K4" s="477" t="s">
        <v>171</v>
      </c>
      <c r="L4" s="56"/>
      <c r="M4" s="56"/>
      <c r="N4" s="56"/>
      <c r="O4" s="56"/>
      <c r="P4" s="56"/>
      <c r="Q4" s="56"/>
      <c r="R4" s="56"/>
      <c r="S4" s="56"/>
      <c r="T4" s="56"/>
      <c r="U4" s="56"/>
      <c r="V4" s="56"/>
    </row>
    <row r="5" spans="1:22">
      <c r="A5" s="56"/>
      <c r="B5" s="477" t="s">
        <v>173</v>
      </c>
      <c r="C5" s="477" t="s">
        <v>175</v>
      </c>
      <c r="D5" s="477" t="s">
        <v>177</v>
      </c>
      <c r="E5" s="477" t="s">
        <v>179</v>
      </c>
      <c r="F5" s="477" t="s">
        <v>181</v>
      </c>
      <c r="G5" s="477" t="s">
        <v>183</v>
      </c>
      <c r="H5" s="477" t="s">
        <v>185</v>
      </c>
      <c r="I5" s="477" t="s">
        <v>187</v>
      </c>
      <c r="J5" s="477" t="s">
        <v>189</v>
      </c>
      <c r="K5" s="477" t="s">
        <v>191</v>
      </c>
      <c r="L5" s="56"/>
      <c r="M5" s="56"/>
      <c r="N5" s="56"/>
      <c r="O5" s="56"/>
      <c r="P5" s="56"/>
      <c r="Q5" s="56"/>
      <c r="R5" s="56"/>
      <c r="S5" s="56"/>
      <c r="T5" s="56"/>
      <c r="U5" s="56"/>
      <c r="V5" s="56"/>
    </row>
    <row r="6" spans="1:22" ht="15.75" thickBot="1">
      <c r="A6" s="56"/>
      <c r="B6" s="56"/>
      <c r="C6" s="56"/>
      <c r="D6" s="56"/>
      <c r="E6" s="56"/>
      <c r="F6" s="56"/>
      <c r="G6" s="56"/>
      <c r="H6" s="56"/>
      <c r="I6" s="56"/>
      <c r="J6" s="56"/>
      <c r="K6" s="56"/>
      <c r="L6" s="56"/>
      <c r="M6" s="56"/>
      <c r="N6" s="56"/>
      <c r="O6" s="56"/>
      <c r="P6" s="56"/>
      <c r="Q6" s="56"/>
      <c r="R6" s="56"/>
      <c r="S6" s="56"/>
      <c r="T6" s="56"/>
      <c r="U6" s="56"/>
      <c r="V6" s="56"/>
    </row>
    <row r="7" spans="1:22" ht="49.5" customHeight="1" thickBot="1">
      <c r="A7" s="56"/>
      <c r="B7" s="465" t="e" cm="1">
        <f t="array" aca="1" ref="B7" ca="1">MID(CELL("filename",B1),FIND("]",CELL("filename",B1))+1,255)</f>
        <v>#VALUE!</v>
      </c>
      <c r="C7" s="359" t="s">
        <v>734</v>
      </c>
      <c r="D7" s="362"/>
      <c r="E7" s="360" t="str">
        <f ca="1">IF(D7="","",IF(D7&lt;=MAX(N10:N28)+2,"AFTER SUBMISSION DEADLINE","OK"))</f>
        <v/>
      </c>
      <c r="F7" s="56"/>
      <c r="G7" s="319"/>
      <c r="H7" s="700" t="s">
        <v>314</v>
      </c>
      <c r="I7" s="701"/>
      <c r="J7" s="702" t="s">
        <v>570</v>
      </c>
      <c r="K7" s="703"/>
      <c r="L7" s="704"/>
      <c r="M7" s="705" t="s">
        <v>571</v>
      </c>
      <c r="N7" s="706"/>
      <c r="O7" s="707"/>
      <c r="P7" s="713" t="s">
        <v>735</v>
      </c>
      <c r="Q7" s="714"/>
      <c r="R7" s="298" t="s">
        <v>573</v>
      </c>
      <c r="S7" s="299" t="s">
        <v>574</v>
      </c>
      <c r="U7" s="56"/>
      <c r="V7" s="56"/>
    </row>
    <row r="8" spans="1:22" ht="51.75" thickBot="1">
      <c r="A8" s="56"/>
      <c r="B8" s="431" t="s">
        <v>736</v>
      </c>
      <c r="C8" s="431" t="s">
        <v>566</v>
      </c>
      <c r="D8" s="431" t="s">
        <v>737</v>
      </c>
      <c r="E8" s="431" t="s">
        <v>738</v>
      </c>
      <c r="F8" s="425"/>
      <c r="G8" s="318" t="s">
        <v>80</v>
      </c>
      <c r="H8" s="300" t="s">
        <v>578</v>
      </c>
      <c r="I8" s="301" t="s">
        <v>579</v>
      </c>
      <c r="J8" s="302" t="s">
        <v>580</v>
      </c>
      <c r="K8" s="303" t="s">
        <v>581</v>
      </c>
      <c r="L8" s="304" t="s">
        <v>582</v>
      </c>
      <c r="M8" s="305" t="s">
        <v>583</v>
      </c>
      <c r="N8" s="306" t="s">
        <v>584</v>
      </c>
      <c r="O8" s="307" t="s">
        <v>585</v>
      </c>
      <c r="P8" s="308" t="s">
        <v>586</v>
      </c>
      <c r="Q8" s="309" t="s">
        <v>587</v>
      </c>
      <c r="R8" s="310" t="s">
        <v>588</v>
      </c>
      <c r="S8" s="311" t="s">
        <v>589</v>
      </c>
      <c r="U8" s="56"/>
      <c r="V8" s="56"/>
    </row>
    <row r="9" spans="1:22" ht="15" hidden="1" customHeight="1" thickBot="1">
      <c r="A9" s="56"/>
      <c r="B9" s="346"/>
      <c r="C9" s="346"/>
      <c r="D9" s="346"/>
      <c r="E9" s="346"/>
      <c r="F9" s="425"/>
      <c r="G9" s="353" t="s">
        <v>739</v>
      </c>
      <c r="H9" s="347"/>
      <c r="I9" s="347"/>
      <c r="J9" s="348">
        <v>2</v>
      </c>
      <c r="K9" s="348">
        <f>ICRcomplete</f>
        <v>0</v>
      </c>
      <c r="L9" s="348"/>
      <c r="M9" s="349">
        <v>2</v>
      </c>
      <c r="N9" s="349">
        <f>DTPdelv</f>
        <v>8</v>
      </c>
      <c r="O9" s="349"/>
      <c r="P9" s="404">
        <f>expERCreturn</f>
        <v>30</v>
      </c>
      <c r="Q9" s="350"/>
      <c r="R9" s="351">
        <f>ERCdelv</f>
        <v>3</v>
      </c>
      <c r="S9" s="352"/>
      <c r="U9" s="56"/>
      <c r="V9" s="56"/>
    </row>
    <row r="10" spans="1:22" ht="15.75" thickTop="1">
      <c r="A10" s="56"/>
      <c r="B10" s="116" t="str" cm="1">
        <f t="array" ref="B10">IFERROR(_xlfn._xlws.FILTER(mats_tbl[Unique Material Name],mats_tbl[Translation Batch]=1),"")</f>
        <v/>
      </c>
      <c r="C10" s="116" t="str" cm="1">
        <f t="array" ref="C10">IFERROR(_xlfn._xlws.FILTER(mats_tbl[Unique Material Name],mats_tbl[Translation Batch]=2),"")</f>
        <v/>
      </c>
      <c r="D10" s="116" t="str" cm="1">
        <f t="array" ref="D10">IFERROR(_xlfn._xlws.FILTER(mats_tbl[Unique Material Name],mats_tbl[Translation Batch]=3),"")</f>
        <v/>
      </c>
      <c r="E10" s="28" t="str" cm="1">
        <f t="array" ref="E10">IFERROR(_xlfn._xlws.FILTER(mats_tbl[Unique Material Name],mats_tbl[Translation Batch]=4),"")</f>
        <v/>
      </c>
      <c r="F10" s="333" t="s">
        <v>258</v>
      </c>
      <c r="G10" s="320" t="str" cm="1">
        <f t="array" aca="1" ref="G10" ca="1">IFERROR(_xlfn._xlws.FILTER(References!$E$237:$E$536,(References!$D$237:$D$536=$B$7)),"")</f>
        <v/>
      </c>
      <c r="H10" s="330" t="str">
        <f ca="1">IF(batch1Start="","",IF(G10=0,"",WORKDAY(batch1Start,7)))</f>
        <v/>
      </c>
      <c r="I10" s="331"/>
      <c r="J10" s="355" t="str">
        <f ca="1">IFERROR(IF(I10="",WORKDAY(H10,$J$9),WORKDAY(I10,$J$9)),"")</f>
        <v/>
      </c>
      <c r="K10" s="330" t="e">
        <f ca="1">WORKDAY(J10,$K$9)</f>
        <v>#VALUE!</v>
      </c>
      <c r="L10" s="331"/>
      <c r="M10" s="330" t="e">
        <f ca="1">IF(L10="",WORKDAY(K10,M9),WORKDAY(L10,M9))</f>
        <v>#VALUE!</v>
      </c>
      <c r="N10" s="330" t="e">
        <f ca="1">WORKDAY(M10,DTPdelv)</f>
        <v>#VALUE!</v>
      </c>
      <c r="O10" s="331"/>
      <c r="P10" s="402" t="e">
        <f ca="1">IF(G10=0,"",IF(O10="",WORKDAY(N10,$P$9),WORKDAY(O10,$P$9)))</f>
        <v>#VALUE!</v>
      </c>
      <c r="Q10" s="331"/>
      <c r="R10" s="403" t="e">
        <f ca="1">IF(G10=0,"",IF(Q10="",WORKDAY(P10,$R$9),WORKDAY(Q10,$R$9)))</f>
        <v>#VALUE!</v>
      </c>
      <c r="S10" s="330"/>
      <c r="T10" s="56"/>
      <c r="U10" s="56"/>
      <c r="V10" s="56"/>
    </row>
    <row r="11" spans="1:22">
      <c r="A11" s="56"/>
      <c r="B11" s="116"/>
      <c r="C11" s="116"/>
      <c r="D11" s="116"/>
      <c r="E11" s="116"/>
      <c r="F11" s="56"/>
      <c r="G11" s="73"/>
      <c r="H11" s="354" t="str">
        <f>IF(batch1Start="","",IF(G11=0,"",WORKDAY(batch1Start,7)))</f>
        <v/>
      </c>
      <c r="I11" s="357"/>
      <c r="J11" s="354" t="str">
        <f>IFERROR(IF(I11="",WORKDAY(H11,$J$9),WORKDAY(I11,$J$9)),"")</f>
        <v/>
      </c>
      <c r="K11" s="354" t="str">
        <f>IF(J11="","",WORKDAY(J11,$K$9))</f>
        <v/>
      </c>
      <c r="L11" s="357"/>
      <c r="M11" s="354" t="str">
        <f>IFERROR(IF(L11="",WORKDAY(K11,$M$9),WORKDAY(L11,$M$9)),"")</f>
        <v/>
      </c>
      <c r="N11" s="354" t="str">
        <f>IF(H11&lt;&gt;"",WORKDAY(M11,$N$9),"")</f>
        <v/>
      </c>
      <c r="O11" s="357"/>
      <c r="P11" s="354" t="str">
        <f t="shared" ref="P11:P14" si="0">IF(G11=0,"",IF(O11="",WORKDAY(N11,$P$9),WORKDAY(O11,$P$9)))</f>
        <v/>
      </c>
      <c r="Q11" s="357"/>
      <c r="R11" s="354" t="str">
        <f t="shared" ref="R11:R14" si="1">IF(G11=0,"",IF(Q11="",WORKDAY(P11,$R$9),WORKDAY(Q11,$R$9)))</f>
        <v/>
      </c>
      <c r="S11" s="354"/>
      <c r="T11" s="56"/>
      <c r="U11" s="56"/>
      <c r="V11" s="56"/>
    </row>
    <row r="12" spans="1:22">
      <c r="A12" s="56"/>
      <c r="B12" s="116"/>
      <c r="C12" s="116"/>
      <c r="D12" s="116"/>
      <c r="E12" s="116"/>
      <c r="F12" s="56"/>
      <c r="G12" s="73"/>
      <c r="H12" s="354" t="str">
        <f>IF(batch1Start="","",IF(G12=0,"",WORKDAY(batch1Start,7)))</f>
        <v/>
      </c>
      <c r="I12" s="357"/>
      <c r="J12" s="354" t="str">
        <f t="shared" ref="J12:J14" si="2">IFERROR(IF(I12="",WORKDAY(H12,$J$9),WORKDAY(I12,$J$9)),"")</f>
        <v/>
      </c>
      <c r="K12" s="354" t="str">
        <f>IF(J12="","",WORKDAY(J12,$K$9))</f>
        <v/>
      </c>
      <c r="L12" s="357"/>
      <c r="M12" s="354" t="str">
        <f t="shared" ref="M12:M14" si="3">IFERROR(IF(L12="",WORKDAY(K12,$M$9),WORKDAY(L12,$M$9)),"")</f>
        <v/>
      </c>
      <c r="N12" s="354" t="str">
        <f t="shared" ref="N12:N13" si="4">IF(H12&lt;&gt;"",WORKDAY(M12,$N$9),"")</f>
        <v/>
      </c>
      <c r="O12" s="357"/>
      <c r="P12" s="354" t="str">
        <f t="shared" si="0"/>
        <v/>
      </c>
      <c r="Q12" s="357"/>
      <c r="R12" s="354" t="str">
        <f t="shared" si="1"/>
        <v/>
      </c>
      <c r="S12" s="354"/>
      <c r="T12" s="56"/>
      <c r="U12" s="56"/>
      <c r="V12" s="56"/>
    </row>
    <row r="13" spans="1:22">
      <c r="A13" s="56"/>
      <c r="B13" s="116"/>
      <c r="C13" s="116"/>
      <c r="D13" s="116"/>
      <c r="E13" s="116"/>
      <c r="F13" s="56"/>
      <c r="G13" s="73"/>
      <c r="H13" s="354" t="str">
        <f>IF(batch1Start="","",IF(G13=0,"",WORKDAY(batch1Start,7)))</f>
        <v/>
      </c>
      <c r="I13" s="357"/>
      <c r="J13" s="354" t="str">
        <f t="shared" si="2"/>
        <v/>
      </c>
      <c r="K13" s="354" t="str">
        <f t="shared" ref="K13:K28" si="5">IF(J13="","",WORKDAY(J13,$K$9))</f>
        <v/>
      </c>
      <c r="L13" s="357"/>
      <c r="M13" s="354" t="str">
        <f t="shared" si="3"/>
        <v/>
      </c>
      <c r="N13" s="354" t="str">
        <f t="shared" si="4"/>
        <v/>
      </c>
      <c r="O13" s="357"/>
      <c r="P13" s="354" t="str">
        <f t="shared" si="0"/>
        <v/>
      </c>
      <c r="Q13" s="357"/>
      <c r="R13" s="354" t="str">
        <f t="shared" si="1"/>
        <v/>
      </c>
      <c r="S13" s="354"/>
      <c r="T13" s="56"/>
      <c r="U13" s="56"/>
      <c r="V13" s="56"/>
    </row>
    <row r="14" spans="1:22" ht="15.75" thickBot="1">
      <c r="A14" s="56"/>
      <c r="B14" s="116"/>
      <c r="C14" s="116"/>
      <c r="D14" s="116"/>
      <c r="E14" s="116"/>
      <c r="F14" s="56"/>
      <c r="G14" s="73"/>
      <c r="H14" s="405" t="str">
        <f>IF(batch1Start="","",IF(G14="","",WORKDAY(batch1Start,7)))</f>
        <v/>
      </c>
      <c r="I14" s="357"/>
      <c r="J14" s="354" t="str">
        <f t="shared" si="2"/>
        <v/>
      </c>
      <c r="K14" s="354" t="str">
        <f t="shared" si="5"/>
        <v/>
      </c>
      <c r="L14" s="357"/>
      <c r="M14" s="354" t="str">
        <f t="shared" si="3"/>
        <v/>
      </c>
      <c r="N14" s="354" t="str">
        <f>IF(H14&lt;&gt;"",WORKDAY(M14,$N$9),"")</f>
        <v/>
      </c>
      <c r="O14" s="357"/>
      <c r="P14" s="405" t="str">
        <f t="shared" si="0"/>
        <v/>
      </c>
      <c r="Q14" s="357"/>
      <c r="R14" s="405" t="str">
        <f t="shared" si="1"/>
        <v/>
      </c>
      <c r="S14" s="405"/>
      <c r="T14" s="56"/>
      <c r="U14" s="56"/>
      <c r="V14" s="56"/>
    </row>
    <row r="15" spans="1:22">
      <c r="A15" s="56"/>
      <c r="B15" s="116"/>
      <c r="C15" s="116"/>
      <c r="D15" s="116"/>
      <c r="E15" s="116"/>
      <c r="F15" s="333" t="s">
        <v>259</v>
      </c>
      <c r="G15" s="320" t="str" cm="1">
        <f t="array" aca="1" ref="G15" ca="1">IFERROR(_xlfn._xlws.FILTER(References!$E$237:$E$536,(References!$D$237:$D$536=$B$7)),"")</f>
        <v/>
      </c>
      <c r="H15" s="403" t="str">
        <f ca="1">IF(batch2Start="","",IF(G15=0,"",WORKDAY(batch2Start,7)))</f>
        <v/>
      </c>
      <c r="I15" s="331"/>
      <c r="J15" s="330" t="str">
        <f ca="1">IFERROR(IF(I15="",WORKDAY(H15,$J$9),WORKDAY(I15,$J$9)),"")</f>
        <v/>
      </c>
      <c r="K15" s="330" t="str">
        <f t="shared" ca="1" si="5"/>
        <v/>
      </c>
      <c r="L15" s="331"/>
      <c r="M15" s="330" t="str">
        <f ca="1">IFERROR(IF(L15="",WORKDAY(K15,$M$9),WORKDAY(L15,$M$9)),"")</f>
        <v/>
      </c>
      <c r="N15" s="330" t="str">
        <f ca="1">IF(H15&lt;&gt;"",WORKDAY(M15,$N$9),"")</f>
        <v/>
      </c>
      <c r="O15" s="331"/>
      <c r="P15" s="403" t="str">
        <f ca="1">IF(H15="","",IF(O15="",WORKDAY(N15,$P$9),WORKDAY(O15,$P$9)))</f>
        <v/>
      </c>
      <c r="Q15" s="331"/>
      <c r="R15" s="403" t="str">
        <f ca="1">IF(H15="","",IF(Q15="",WORKDAY(P15,$R$9),WORKDAY(Q15,$R$9)))</f>
        <v/>
      </c>
      <c r="S15" s="403"/>
      <c r="T15" s="56"/>
      <c r="U15" s="56"/>
      <c r="V15" s="56"/>
    </row>
    <row r="16" spans="1:22" ht="15.75" customHeight="1">
      <c r="A16" s="56"/>
      <c r="B16" s="116"/>
      <c r="C16" s="116"/>
      <c r="D16" s="116"/>
      <c r="E16" s="116"/>
      <c r="F16" s="56"/>
      <c r="G16" s="73"/>
      <c r="H16" s="354" t="str">
        <f>IF(batch2Start="","",IF(G16=0,"",WORKDAY(batch2Start,7)))</f>
        <v/>
      </c>
      <c r="I16" s="357"/>
      <c r="J16" s="354" t="str">
        <f t="shared" ref="J16:J28" si="6">IFERROR(IF(I16="",WORKDAY(H16,$J$9),WORKDAY(I16,$J$9)),"")</f>
        <v/>
      </c>
      <c r="K16" s="354" t="str">
        <f t="shared" si="5"/>
        <v/>
      </c>
      <c r="L16" s="357"/>
      <c r="M16" s="354" t="str">
        <f>IFERROR(IF(L16="",WORKDAY(K16,$M$9),WORKDAY(L16,$M$9)),"")</f>
        <v/>
      </c>
      <c r="N16" s="354" t="str">
        <f>IF(H16&lt;&gt;"",WORKDAY(M16,$N$9),"")</f>
        <v/>
      </c>
      <c r="O16" s="357"/>
      <c r="P16" s="354" t="str">
        <f>IF(H16="","",IF(O16="",WORKDAY(N16,$P$9),WORKDAY(O16,$P$9)))</f>
        <v/>
      </c>
      <c r="Q16" s="357"/>
      <c r="R16" s="403" t="str">
        <f t="shared" ref="R16:R28" si="7">IF(H16="","",IF(Q16="",WORKDAY(P16,$R$9),WORKDAY(Q16,$R$9)))</f>
        <v/>
      </c>
      <c r="S16" s="354"/>
      <c r="T16" s="56"/>
      <c r="U16" s="56"/>
      <c r="V16" s="56"/>
    </row>
    <row r="17" spans="1:22">
      <c r="A17" s="56"/>
      <c r="B17" s="116"/>
      <c r="C17" s="116"/>
      <c r="D17" s="116"/>
      <c r="E17" s="116"/>
      <c r="F17" s="56"/>
      <c r="G17" s="73"/>
      <c r="H17" s="354" t="str">
        <f>IF(batch2Start="","",IF(G17=0,"",WORKDAY(batch2Start,7)))</f>
        <v/>
      </c>
      <c r="I17" s="357"/>
      <c r="J17" s="354" t="str">
        <f t="shared" si="6"/>
        <v/>
      </c>
      <c r="K17" s="354" t="str">
        <f t="shared" si="5"/>
        <v/>
      </c>
      <c r="L17" s="357"/>
      <c r="M17" s="354" t="str">
        <f t="shared" ref="M17" si="8">IFERROR(IF(L17="",WORKDAY(K17,$M$9),WORKDAY(L17,$M$9)),"")</f>
        <v/>
      </c>
      <c r="N17" s="354" t="str">
        <f t="shared" ref="N17:N28" si="9">IF(H17&lt;&gt;"",WORKDAY(M17,$N$9),"")</f>
        <v/>
      </c>
      <c r="O17" s="357"/>
      <c r="P17" s="354" t="str">
        <f t="shared" ref="P17:P28" si="10">IF(H17="","",IF(O17="",WORKDAY(N17,$P$9),WORKDAY(O17,$P$9)))</f>
        <v/>
      </c>
      <c r="Q17" s="357"/>
      <c r="R17" s="403" t="str">
        <f t="shared" si="7"/>
        <v/>
      </c>
      <c r="S17" s="354"/>
      <c r="T17" s="56"/>
      <c r="U17" s="56"/>
      <c r="V17" s="56"/>
    </row>
    <row r="18" spans="1:22">
      <c r="A18" s="56"/>
      <c r="B18" s="116"/>
      <c r="C18" s="116"/>
      <c r="D18" s="116"/>
      <c r="E18" s="116"/>
      <c r="F18" s="56"/>
      <c r="G18" s="73"/>
      <c r="H18" s="354" t="str">
        <f>IF(batch2Start="","",IF(G18=0,"",WORKDAY(batch2Start,7)))</f>
        <v/>
      </c>
      <c r="I18" s="357"/>
      <c r="J18" s="354" t="str">
        <f t="shared" si="6"/>
        <v/>
      </c>
      <c r="K18" s="354" t="str">
        <f t="shared" si="5"/>
        <v/>
      </c>
      <c r="L18" s="357"/>
      <c r="M18" s="354" t="str">
        <f>IFERROR(IF(L18="",WORKDAY(K18,$M$9),WORKDAY(L18,$M$9)),"")</f>
        <v/>
      </c>
      <c r="N18" s="354" t="str">
        <f t="shared" si="9"/>
        <v/>
      </c>
      <c r="O18" s="357"/>
      <c r="P18" s="354" t="str">
        <f t="shared" si="10"/>
        <v/>
      </c>
      <c r="Q18" s="357"/>
      <c r="R18" s="403" t="str">
        <f t="shared" si="7"/>
        <v/>
      </c>
      <c r="S18" s="354"/>
      <c r="T18" s="56"/>
      <c r="U18" s="56"/>
      <c r="V18" s="56"/>
    </row>
    <row r="19" spans="1:22" ht="15.75" thickBot="1">
      <c r="A19" s="56"/>
      <c r="B19" s="116"/>
      <c r="C19" s="116"/>
      <c r="D19" s="116"/>
      <c r="E19" s="116"/>
      <c r="F19" s="56"/>
      <c r="G19" s="73"/>
      <c r="H19" s="405" t="str">
        <f>IF(batch2Start="","",IF(G19="","",WORKDAY(batch2Start,7)))</f>
        <v/>
      </c>
      <c r="I19" s="357"/>
      <c r="J19" s="354" t="str">
        <f t="shared" si="6"/>
        <v/>
      </c>
      <c r="K19" s="354" t="str">
        <f t="shared" si="5"/>
        <v/>
      </c>
      <c r="L19" s="357"/>
      <c r="M19" s="354" t="str">
        <f>IFERROR(IF(L19="",WORKDAY(K19,$M$9),WORKDAY(L19,$M$9)),"")</f>
        <v/>
      </c>
      <c r="N19" s="354" t="str">
        <f t="shared" si="9"/>
        <v/>
      </c>
      <c r="O19" s="357"/>
      <c r="P19" s="358" t="str">
        <f t="shared" si="10"/>
        <v/>
      </c>
      <c r="Q19" s="357"/>
      <c r="R19" s="463" t="str">
        <f t="shared" si="7"/>
        <v/>
      </c>
      <c r="S19" s="405"/>
      <c r="T19" s="56"/>
      <c r="U19" s="56"/>
      <c r="V19" s="56"/>
    </row>
    <row r="20" spans="1:22">
      <c r="A20" s="56"/>
      <c r="B20" s="56"/>
      <c r="C20" s="56"/>
      <c r="D20" s="116"/>
      <c r="E20" s="116"/>
      <c r="F20" s="333" t="s">
        <v>260</v>
      </c>
      <c r="G20" s="320" t="str" cm="1">
        <f t="array" aca="1" ref="G20" ca="1">IFERROR(_xlfn._xlws.FILTER(References!$E$237:$E$536,(References!$D$237:$D$536=$B$7)),"")</f>
        <v/>
      </c>
      <c r="H20" s="403" t="str">
        <f ca="1">IF(batch3Start="","",IF(G20=0,"",WORKDAY(batch3Start,7)))</f>
        <v/>
      </c>
      <c r="I20" s="331"/>
      <c r="J20" s="330" t="str">
        <f t="shared" ca="1" si="6"/>
        <v/>
      </c>
      <c r="K20" s="330" t="str">
        <f t="shared" ca="1" si="5"/>
        <v/>
      </c>
      <c r="L20" s="331"/>
      <c r="M20" s="330" t="str">
        <f t="shared" ref="M20:M24" ca="1" si="11">IFERROR(IF(L20="",WORKDAY(K20,$M$9),WORKDAY(L20,$M$9)),"")</f>
        <v/>
      </c>
      <c r="N20" s="330" t="str">
        <f t="shared" ca="1" si="9"/>
        <v/>
      </c>
      <c r="O20" s="331"/>
      <c r="P20" s="330" t="str">
        <f t="shared" ca="1" si="10"/>
        <v/>
      </c>
      <c r="Q20" s="331"/>
      <c r="R20" s="330" t="str">
        <f t="shared" ca="1" si="7"/>
        <v/>
      </c>
      <c r="S20" s="403"/>
      <c r="T20" s="56"/>
      <c r="U20" s="56"/>
      <c r="V20" s="56"/>
    </row>
    <row r="21" spans="1:22">
      <c r="A21" s="56"/>
      <c r="B21" s="56"/>
      <c r="C21" s="56"/>
      <c r="D21" s="116"/>
      <c r="E21" s="116"/>
      <c r="F21" s="56"/>
      <c r="G21" s="73"/>
      <c r="H21" s="354" t="str">
        <f>IF(batch3Start="","",IF(G21=0,"",WORKDAY(batch3Start,7)))</f>
        <v/>
      </c>
      <c r="I21" s="357"/>
      <c r="J21" s="354" t="str">
        <f t="shared" si="6"/>
        <v/>
      </c>
      <c r="K21" s="354" t="str">
        <f t="shared" si="5"/>
        <v/>
      </c>
      <c r="L21" s="357"/>
      <c r="M21" s="354" t="str">
        <f t="shared" si="11"/>
        <v/>
      </c>
      <c r="N21" s="354" t="str">
        <f>IF(H21&lt;&gt;"",WORKDAY(M21,$N$9),"")</f>
        <v/>
      </c>
      <c r="O21" s="357"/>
      <c r="P21" s="354" t="str">
        <f t="shared" si="10"/>
        <v/>
      </c>
      <c r="Q21" s="357"/>
      <c r="R21" s="403" t="str">
        <f t="shared" si="7"/>
        <v/>
      </c>
      <c r="S21" s="354"/>
      <c r="T21" s="56"/>
      <c r="U21" s="56"/>
      <c r="V21" s="56"/>
    </row>
    <row r="22" spans="1:22" ht="15.75">
      <c r="A22" s="715" t="s">
        <v>740</v>
      </c>
      <c r="B22" s="715"/>
      <c r="C22" s="715"/>
      <c r="D22" s="116"/>
      <c r="E22" s="116"/>
      <c r="F22" s="56"/>
      <c r="G22" s="73"/>
      <c r="H22" s="354" t="str">
        <f>IF(batch3Start="","",IF(G22=0,"",WORKDAY(batch3Start,7)))</f>
        <v/>
      </c>
      <c r="I22" s="357"/>
      <c r="J22" s="354" t="str">
        <f t="shared" si="6"/>
        <v/>
      </c>
      <c r="K22" s="354" t="str">
        <f t="shared" si="5"/>
        <v/>
      </c>
      <c r="L22" s="357"/>
      <c r="M22" s="354" t="str">
        <f t="shared" si="11"/>
        <v/>
      </c>
      <c r="N22" s="354" t="str">
        <f t="shared" si="9"/>
        <v/>
      </c>
      <c r="O22" s="357"/>
      <c r="P22" s="354" t="str">
        <f t="shared" si="10"/>
        <v/>
      </c>
      <c r="Q22" s="357"/>
      <c r="R22" s="403" t="str">
        <f t="shared" si="7"/>
        <v/>
      </c>
      <c r="S22" s="354"/>
      <c r="T22" s="56"/>
      <c r="U22" s="56"/>
      <c r="V22" s="56"/>
    </row>
    <row r="23" spans="1:22">
      <c r="A23" s="117" t="s">
        <v>741</v>
      </c>
      <c r="B23" s="117" t="s">
        <v>742</v>
      </c>
      <c r="C23" s="117" t="s">
        <v>743</v>
      </c>
      <c r="D23" s="116"/>
      <c r="E23" s="116"/>
      <c r="F23" s="56"/>
      <c r="G23" s="73"/>
      <c r="H23" s="354" t="str">
        <f>IF(batch3Start="","",IF(G23=0,"",WORKDAY(batch3Start,7)))</f>
        <v/>
      </c>
      <c r="I23" s="357"/>
      <c r="J23" s="354" t="str">
        <f t="shared" si="6"/>
        <v/>
      </c>
      <c r="K23" s="354" t="str">
        <f t="shared" si="5"/>
        <v/>
      </c>
      <c r="L23" s="357"/>
      <c r="M23" s="354" t="str">
        <f t="shared" si="11"/>
        <v/>
      </c>
      <c r="N23" s="354" t="str">
        <f t="shared" si="9"/>
        <v/>
      </c>
      <c r="O23" s="357"/>
      <c r="P23" s="354" t="str">
        <f t="shared" si="10"/>
        <v/>
      </c>
      <c r="Q23" s="357"/>
      <c r="R23" s="403" t="str">
        <f t="shared" si="7"/>
        <v/>
      </c>
      <c r="S23" s="354"/>
      <c r="T23" s="56"/>
      <c r="U23" s="56"/>
      <c r="V23" s="56"/>
    </row>
    <row r="24" spans="1:22" ht="15.75" thickBot="1">
      <c r="A24" s="56" t="e" cm="1" vm="1">
        <f t="array" ref="A24">_xlfn._xlws.FILTER(mats_tbl[Unique Material Name],mats_tbl[Translation?]="Yes")</f>
        <v>#VALUE!</v>
      </c>
      <c r="B24" s="116" t="e" vm="2">
        <f ca="1">IF(A24&lt;&gt;"",IF(_xlfn.XLOOKUP(A24,mats_tbl[Unique Material Name],mats_tbl[Audience])="Patient-Facing Pre-Consent",VLOOKUP($B$7,'CLMs Strategies'!$A$7:$F$57,3),VLOOKUP($B$7,'CLMs Strategies'!$A$7:$F$57,4)),"")</f>
        <v>#VALUE!</v>
      </c>
      <c r="C24" s="116" t="e" vm="2">
        <f ca="1">IF(A24&lt;&gt;"",IF(_xlfn.XLOOKUP(A24,mats_tbl[Unique Material Name],mats_tbl[Audience])="Patient-Facing Pre-Consent",VLOOKUP($B$7,'CLMs Strategies'!$A$7:$F$57,5),VLOOKUP($B$7,'CLMs Strategies'!$A$7:$F$57,6)),"")</f>
        <v>#VALUE!</v>
      </c>
      <c r="D24" s="116"/>
      <c r="E24" s="116"/>
      <c r="F24" s="56"/>
      <c r="G24" s="73"/>
      <c r="H24" s="405" t="str">
        <f>IF(batch3Start="","",IF(G24=0,"",WORKDAY(batch3Start,7)))</f>
        <v/>
      </c>
      <c r="I24" s="357"/>
      <c r="J24" s="354" t="str">
        <f t="shared" si="6"/>
        <v/>
      </c>
      <c r="K24" s="354" t="str">
        <f t="shared" si="5"/>
        <v/>
      </c>
      <c r="L24" s="357"/>
      <c r="M24" s="354" t="str">
        <f t="shared" si="11"/>
        <v/>
      </c>
      <c r="N24" s="354" t="str">
        <f t="shared" si="9"/>
        <v/>
      </c>
      <c r="O24" s="357"/>
      <c r="P24" s="405" t="str">
        <f t="shared" si="10"/>
        <v/>
      </c>
      <c r="Q24" s="357"/>
      <c r="R24" s="464" t="str">
        <f t="shared" si="7"/>
        <v/>
      </c>
      <c r="S24" s="405"/>
      <c r="T24" s="56"/>
      <c r="U24" s="56"/>
      <c r="V24" s="56"/>
    </row>
    <row r="25" spans="1:22">
      <c r="A25" s="56"/>
      <c r="B25" s="116" t="str">
        <f ca="1">IF(A25&lt;&gt;"",IF(_xlfn.XLOOKUP(A25,mats_tbl[Unique Material Name],mats_tbl[Audience])="Patient-Facing Pre-Consent",VLOOKUP($B$7,'CLMs Strategies'!$A$7:$F$57,3),VLOOKUP($B$7,'CLMs Strategies'!$A$7:$F$57,4)),"")</f>
        <v/>
      </c>
      <c r="C25" s="116" t="str">
        <f ca="1">IF(A25&lt;&gt;"",IF(_xlfn.XLOOKUP(A25,mats_tbl[Unique Material Name],mats_tbl[Audience])="Patient-Facing Pre-Consent",VLOOKUP($B$7,'CLMs Strategies'!$A$7:$F$57,5),VLOOKUP($B$7,'CLMs Strategies'!$A$7:$F$57,6)),"")</f>
        <v/>
      </c>
      <c r="D25" s="116"/>
      <c r="E25" s="116"/>
      <c r="F25" s="333" t="s">
        <v>261</v>
      </c>
      <c r="G25" s="320" t="str" cm="1">
        <f t="array" aca="1" ref="G25" ca="1">IFERROR(_xlfn._xlws.FILTER(References!$E$237:$E$536,(References!$D$237:$D$536=$B$7)),"")</f>
        <v/>
      </c>
      <c r="H25" s="403" t="str">
        <f ca="1">IF(batch4Start="","",IF(G25=0,"",WORKDAY(batch4Start,7)))</f>
        <v/>
      </c>
      <c r="I25" s="331"/>
      <c r="J25" s="330" t="str">
        <f t="shared" ca="1" si="6"/>
        <v/>
      </c>
      <c r="K25" s="330" t="str">
        <f t="shared" ca="1" si="5"/>
        <v/>
      </c>
      <c r="L25" s="331"/>
      <c r="M25" s="330" t="str">
        <f ca="1">IFERROR(IF(L25="",WORKDAY(K25,$M$9),WORKDAY(L25,$M$9)),"")</f>
        <v/>
      </c>
      <c r="N25" s="330" t="str">
        <f t="shared" ca="1" si="9"/>
        <v/>
      </c>
      <c r="O25" s="331"/>
      <c r="P25" s="403" t="str">
        <f t="shared" ca="1" si="10"/>
        <v/>
      </c>
      <c r="Q25" s="331"/>
      <c r="R25" s="403" t="str">
        <f t="shared" ca="1" si="7"/>
        <v/>
      </c>
      <c r="S25" s="403"/>
      <c r="T25" s="56"/>
      <c r="U25" s="56"/>
      <c r="V25" s="56"/>
    </row>
    <row r="26" spans="1:22">
      <c r="A26" s="56"/>
      <c r="B26" s="116" t="str">
        <f ca="1">IF(A26&lt;&gt;"",IF(_xlfn.XLOOKUP(A26,mats_tbl[Unique Material Name],mats_tbl[Audience])="Patient-Facing Pre-Consent",VLOOKUP($B$7,'CLMs Strategies'!$A$7:$F$57,3),VLOOKUP($B$7,'CLMs Strategies'!$A$7:$F$57,4)),"")</f>
        <v/>
      </c>
      <c r="C26" s="116" t="str">
        <f ca="1">IF(A26&lt;&gt;"",IF(_xlfn.XLOOKUP(A26,mats_tbl[Unique Material Name],mats_tbl[Audience])="Patient-Facing Pre-Consent",VLOOKUP($B$7,'CLMs Strategies'!$A$7:$F$57,5),VLOOKUP($B$7,'CLMs Strategies'!$A$7:$F$57,6)),"")</f>
        <v/>
      </c>
      <c r="D26" s="116"/>
      <c r="E26" s="116"/>
      <c r="F26" s="56"/>
      <c r="G26" s="73"/>
      <c r="H26" s="354" t="str">
        <f>IF(batch4Start="","",IF(G26=0,"",WORKDAY(batch4Start,7)))</f>
        <v/>
      </c>
      <c r="I26" s="357"/>
      <c r="J26" s="354" t="str">
        <f t="shared" si="6"/>
        <v/>
      </c>
      <c r="K26" s="354" t="str">
        <f t="shared" si="5"/>
        <v/>
      </c>
      <c r="L26" s="357"/>
      <c r="M26" s="354" t="str">
        <f>IFERROR(IF(L26="",WORKDAY(K26,$M$9),WORKDAY(L26,$M$9)),"")</f>
        <v/>
      </c>
      <c r="N26" s="354" t="str">
        <f t="shared" si="9"/>
        <v/>
      </c>
      <c r="O26" s="357"/>
      <c r="P26" s="354" t="str">
        <f t="shared" si="10"/>
        <v/>
      </c>
      <c r="Q26" s="357"/>
      <c r="R26" s="403" t="str">
        <f t="shared" si="7"/>
        <v/>
      </c>
      <c r="S26" s="354"/>
      <c r="T26" s="56"/>
      <c r="U26" s="56"/>
      <c r="V26" s="56"/>
    </row>
    <row r="27" spans="1:22">
      <c r="A27" s="56"/>
      <c r="B27" s="116" t="str">
        <f ca="1">IF(A27&lt;&gt;"",IF(_xlfn.XLOOKUP(A27,mats_tbl[Unique Material Name],mats_tbl[Audience])="Patient-Facing Pre-Consent",VLOOKUP($B$7,'CLMs Strategies'!$A$7:$F$57,3),VLOOKUP($B$7,'CLMs Strategies'!$A$7:$F$57,4)),"")</f>
        <v/>
      </c>
      <c r="C27" s="116" t="str">
        <f ca="1">IF(A27&lt;&gt;"",IF(_xlfn.XLOOKUP(A27,mats_tbl[Unique Material Name],mats_tbl[Audience])="Patient-Facing Pre-Consent",VLOOKUP($B$7,'CLMs Strategies'!$A$7:$F$57,5),VLOOKUP($B$7,'CLMs Strategies'!$A$7:$F$57,6)),"")</f>
        <v/>
      </c>
      <c r="D27" s="116"/>
      <c r="E27" s="116"/>
      <c r="F27" s="56"/>
      <c r="G27" s="73"/>
      <c r="H27" s="354" t="str">
        <f>IF(batch4Start="","",IF(G27=0,"",WORKDAY(batch4Start,7)))</f>
        <v/>
      </c>
      <c r="I27" s="357"/>
      <c r="J27" s="354" t="str">
        <f>IFERROR(IF(I27="",WORKDAY(H27,$J$9),WORKDAY(I27,$J$9)),"")</f>
        <v/>
      </c>
      <c r="K27" s="354" t="str">
        <f t="shared" si="5"/>
        <v/>
      </c>
      <c r="L27" s="357"/>
      <c r="M27" s="354" t="str">
        <f t="shared" ref="M27:M28" si="12">IFERROR(IF(L27="",WORKDAY(K27,$M$9),WORKDAY(L27,$M$9)),"")</f>
        <v/>
      </c>
      <c r="N27" s="354" t="str">
        <f t="shared" si="9"/>
        <v/>
      </c>
      <c r="O27" s="357"/>
      <c r="P27" s="354" t="str">
        <f t="shared" si="10"/>
        <v/>
      </c>
      <c r="Q27" s="357"/>
      <c r="R27" s="403" t="str">
        <f t="shared" si="7"/>
        <v/>
      </c>
      <c r="S27" s="354"/>
      <c r="T27" s="56"/>
      <c r="U27" s="56"/>
      <c r="V27" s="56"/>
    </row>
    <row r="28" spans="1:22">
      <c r="A28" s="56"/>
      <c r="B28" s="116" t="str">
        <f ca="1">IF(A28&lt;&gt;"",IF(_xlfn.XLOOKUP(A28,mats_tbl[Unique Material Name],mats_tbl[Audience])="Patient-Facing Pre-Consent",VLOOKUP($B$7,'CLMs Strategies'!$A$7:$F$57,3),VLOOKUP($B$7,'CLMs Strategies'!$A$7:$F$57,4)),"")</f>
        <v/>
      </c>
      <c r="C28" s="116" t="str">
        <f ca="1">IF(A28&lt;&gt;"",IF(_xlfn.XLOOKUP(A28,mats_tbl[Unique Material Name],mats_tbl[Audience])="Patient-Facing Pre-Consent",VLOOKUP($B$7,'CLMs Strategies'!$A$7:$F$57,5),VLOOKUP($B$7,'CLMs Strategies'!$A$7:$F$57,6)),"")</f>
        <v/>
      </c>
      <c r="D28" s="116"/>
      <c r="E28" s="116"/>
      <c r="F28" s="56"/>
      <c r="G28" s="73"/>
      <c r="H28" s="354" t="str">
        <f>IF(batch4Start="","",IF(G28=0,"",WORKDAY(batch4Start,7)))</f>
        <v/>
      </c>
      <c r="I28" s="357"/>
      <c r="J28" s="354" t="str">
        <f t="shared" si="6"/>
        <v/>
      </c>
      <c r="K28" s="354" t="str">
        <f t="shared" si="5"/>
        <v/>
      </c>
      <c r="L28" s="357"/>
      <c r="M28" s="354" t="str">
        <f t="shared" si="12"/>
        <v/>
      </c>
      <c r="N28" s="354" t="str">
        <f t="shared" si="9"/>
        <v/>
      </c>
      <c r="O28" s="357"/>
      <c r="P28" s="354" t="str">
        <f t="shared" si="10"/>
        <v/>
      </c>
      <c r="Q28" s="357"/>
      <c r="R28" s="403" t="str">
        <f t="shared" si="7"/>
        <v/>
      </c>
      <c r="S28" s="354"/>
      <c r="T28" s="56"/>
      <c r="U28" s="56"/>
      <c r="V28" s="56"/>
    </row>
    <row r="29" spans="1:22">
      <c r="A29" s="56"/>
      <c r="B29" s="116" t="str">
        <f ca="1">IF(A29&lt;&gt;"",IF(_xlfn.XLOOKUP(A29,mats_tbl[Unique Material Name],mats_tbl[Audience])="Patient-Facing Pre-Consent",VLOOKUP($B$7,'CLMs Strategies'!$A$7:$F$57,3),VLOOKUP($B$7,'CLMs Strategies'!$A$7:$F$57,4)),"")</f>
        <v/>
      </c>
      <c r="C29" s="116" t="str">
        <f ca="1">IF(A29&lt;&gt;"",IF(_xlfn.XLOOKUP(A29,mats_tbl[Unique Material Name],mats_tbl[Audience])="Patient-Facing Pre-Consent",VLOOKUP($B$7,'CLMs Strategies'!$A$7:$F$57,5),VLOOKUP($B$7,'CLMs Strategies'!$A$7:$F$57,6)),"")</f>
        <v/>
      </c>
      <c r="D29" s="116"/>
      <c r="E29" s="116"/>
      <c r="F29" s="56"/>
      <c r="G29" s="321"/>
      <c r="H29" s="358"/>
      <c r="I29" s="356"/>
      <c r="J29" s="356"/>
      <c r="K29" s="356"/>
      <c r="L29" s="356"/>
      <c r="M29" s="356"/>
      <c r="N29" s="356"/>
      <c r="O29" s="356"/>
      <c r="P29" s="116"/>
      <c r="Q29" s="356"/>
      <c r="R29" s="116"/>
      <c r="S29" s="356"/>
      <c r="T29" s="56"/>
      <c r="U29" s="56"/>
      <c r="V29" s="56"/>
    </row>
    <row r="30" spans="1:22">
      <c r="A30" s="56"/>
      <c r="B30" s="116" t="str">
        <f ca="1">IF(A30&lt;&gt;"",IF(_xlfn.XLOOKUP(A30,mats_tbl[Unique Material Name],mats_tbl[Audience])="Patient-Facing Pre-Consent",VLOOKUP($B$7,'CLMs Strategies'!$A$7:$F$57,3),VLOOKUP($B$7,'CLMs Strategies'!$A$7:$F$57,4)),"")</f>
        <v/>
      </c>
      <c r="C30" s="116" t="str">
        <f ca="1">IF(A30&lt;&gt;"",IF(_xlfn.XLOOKUP(A30,mats_tbl[Unique Material Name],mats_tbl[Audience])="Patient-Facing Pre-Consent",VLOOKUP($B$7,'CLMs Strategies'!$A$7:$F$57,5),VLOOKUP($B$7,'CLMs Strategies'!$A$7:$F$57,6)),"")</f>
        <v/>
      </c>
      <c r="D30" s="116"/>
      <c r="E30" s="116"/>
      <c r="F30" s="56"/>
      <c r="G30" s="56"/>
      <c r="H30" s="56"/>
      <c r="I30" s="56"/>
      <c r="J30" s="56"/>
      <c r="K30" s="56"/>
      <c r="L30" s="56"/>
      <c r="M30" s="56"/>
      <c r="N30" s="56"/>
      <c r="O30" s="56"/>
      <c r="P30" s="56"/>
      <c r="Q30" s="56"/>
      <c r="R30" s="56"/>
      <c r="S30" s="56"/>
      <c r="T30" s="56"/>
      <c r="U30" s="56"/>
      <c r="V30" s="56"/>
    </row>
    <row r="31" spans="1:22">
      <c r="A31" s="56"/>
      <c r="B31" s="116" t="str">
        <f ca="1">IF(A31&lt;&gt;"",IF(_xlfn.XLOOKUP(A31,mats_tbl[Unique Material Name],mats_tbl[Audience])="Patient-Facing Pre-Consent",VLOOKUP($B$7,'CLMs Strategies'!$A$7:$F$57,3),VLOOKUP($B$7,'CLMs Strategies'!$A$7:$F$57,4)),"")</f>
        <v/>
      </c>
      <c r="C31" s="116" t="str">
        <f ca="1">IF(A31&lt;&gt;"",IF(_xlfn.XLOOKUP(A31,mats_tbl[Unique Material Name],mats_tbl[Audience])="Patient-Facing Pre-Consent",VLOOKUP($B$7,'CLMs Strategies'!$A$7:$F$57,5),VLOOKUP($B$7,'CLMs Strategies'!$A$7:$F$57,6)),"")</f>
        <v/>
      </c>
      <c r="D31" s="116"/>
      <c r="E31" s="116"/>
      <c r="F31" s="56"/>
      <c r="G31" s="56"/>
      <c r="H31" s="56"/>
      <c r="I31" s="56"/>
      <c r="J31" s="56"/>
      <c r="K31" s="56"/>
      <c r="L31" s="56"/>
      <c r="M31" s="56"/>
      <c r="N31" s="56"/>
      <c r="O31" s="56"/>
      <c r="P31" s="56"/>
      <c r="Q31" s="56"/>
      <c r="R31" s="56"/>
      <c r="S31" s="56"/>
      <c r="T31" s="56"/>
      <c r="U31" s="56"/>
      <c r="V31" s="56"/>
    </row>
    <row r="32" spans="1:22">
      <c r="A32" s="56"/>
      <c r="B32" s="116" t="str">
        <f ca="1">IF(A32&lt;&gt;"",IF(_xlfn.XLOOKUP(A32,mats_tbl[Unique Material Name],mats_tbl[Audience])="Patient-Facing Pre-Consent",VLOOKUP($B$7,'CLMs Strategies'!$A$7:$F$57,3),VLOOKUP($B$7,'CLMs Strategies'!$A$7:$F$57,4)),"")</f>
        <v/>
      </c>
      <c r="C32" s="116" t="str">
        <f ca="1">IF(A32&lt;&gt;"",IF(_xlfn.XLOOKUP(A32,mats_tbl[Unique Material Name],mats_tbl[Audience])="Patient-Facing Pre-Consent",VLOOKUP($B$7,'CLMs Strategies'!$A$7:$F$57,5),VLOOKUP($B$7,'CLMs Strategies'!$A$7:$F$57,6)),"")</f>
        <v/>
      </c>
      <c r="D32" s="56"/>
      <c r="E32" s="56"/>
      <c r="F32" s="56"/>
      <c r="G32" s="56"/>
      <c r="H32" s="56"/>
      <c r="I32" s="56"/>
      <c r="J32" s="56"/>
      <c r="K32" s="56"/>
      <c r="L32" s="56"/>
      <c r="M32" s="56"/>
      <c r="N32" s="56"/>
      <c r="O32" s="56"/>
      <c r="P32" s="56"/>
      <c r="Q32" s="56"/>
      <c r="R32" s="56"/>
      <c r="S32" s="56"/>
      <c r="T32" s="56"/>
      <c r="U32" s="56"/>
      <c r="V32" s="56"/>
    </row>
    <row r="33" spans="1:20">
      <c r="A33" s="56"/>
      <c r="B33" s="116" t="str">
        <f ca="1">IF(A33&lt;&gt;"",IF(_xlfn.XLOOKUP(A33,mats_tbl[Unique Material Name],mats_tbl[Audience])="Patient-Facing Pre-Consent",VLOOKUP($B$7,'CLMs Strategies'!$A$7:$F$57,3),VLOOKUP($B$7,'CLMs Strategies'!$A$7:$F$57,4)),"")</f>
        <v/>
      </c>
      <c r="C33" s="116" t="str">
        <f ca="1">IF(A33&lt;&gt;"",IF(_xlfn.XLOOKUP(A33,mats_tbl[Unique Material Name],mats_tbl[Audience])="Patient-Facing Pre-Consent",VLOOKUP($B$7,'CLMs Strategies'!$A$7:$F$57,5),VLOOKUP($B$7,'CLMs Strategies'!$A$7:$F$57,6)),"")</f>
        <v/>
      </c>
      <c r="D33" s="56"/>
      <c r="E33" s="56"/>
      <c r="F33" s="56"/>
      <c r="G33" s="56"/>
      <c r="H33" s="56"/>
      <c r="I33" s="56"/>
      <c r="J33" s="56"/>
      <c r="K33" s="56"/>
      <c r="L33" s="56"/>
      <c r="M33" s="56"/>
      <c r="N33" s="56"/>
      <c r="O33" s="56"/>
      <c r="P33" s="56"/>
      <c r="Q33" s="56"/>
      <c r="R33" s="56"/>
      <c r="S33" s="56"/>
      <c r="T33" s="56"/>
    </row>
    <row r="34" spans="1:20">
      <c r="A34" s="56"/>
      <c r="B34" s="116" t="str">
        <f ca="1">IF(A34&lt;&gt;"",IF(_xlfn.XLOOKUP(A34,mats_tbl[Unique Material Name],mats_tbl[Audience])="Patient-Facing Pre-Consent",VLOOKUP($B$7,'CLMs Strategies'!$A$7:$F$57,3),VLOOKUP($B$7,'CLMs Strategies'!$A$7:$F$57,4)),"")</f>
        <v/>
      </c>
      <c r="C34" s="116" t="str">
        <f ca="1">IF(A34&lt;&gt;"",IF(_xlfn.XLOOKUP(A34,mats_tbl[Unique Material Name],mats_tbl[Audience])="Patient-Facing Pre-Consent",VLOOKUP($B$7,'CLMs Strategies'!$A$7:$F$57,5),VLOOKUP($B$7,'CLMs Strategies'!$A$7:$F$57,6)),"")</f>
        <v/>
      </c>
      <c r="D34" s="56"/>
      <c r="E34" s="56"/>
      <c r="F34" s="56"/>
      <c r="G34" s="56"/>
      <c r="H34" s="56"/>
      <c r="I34" s="56"/>
      <c r="J34" s="56"/>
      <c r="K34" s="56"/>
      <c r="L34" s="56"/>
      <c r="M34" s="56"/>
      <c r="N34" s="56"/>
      <c r="O34" s="56"/>
      <c r="P34" s="56"/>
      <c r="Q34" s="56"/>
      <c r="R34" s="56"/>
      <c r="S34" s="56"/>
      <c r="T34" s="56"/>
    </row>
    <row r="35" spans="1:20">
      <c r="A35" s="56"/>
      <c r="B35" s="116" t="str">
        <f ca="1">IF(A35&lt;&gt;"",IF(_xlfn.XLOOKUP(A35,mats_tbl[Unique Material Name],mats_tbl[Audience])="Patient-Facing Pre-Consent",VLOOKUP($B$7,'CLMs Strategies'!$A$7:$F$57,3),VLOOKUP($B$7,'CLMs Strategies'!$A$7:$F$57,4)),"")</f>
        <v/>
      </c>
      <c r="C35" s="116" t="str">
        <f ca="1">IF(A35&lt;&gt;"",IF(_xlfn.XLOOKUP(A35,mats_tbl[Unique Material Name],mats_tbl[Audience])="Patient-Facing Pre-Consent",VLOOKUP($B$7,'CLMs Strategies'!$A$7:$F$57,5),VLOOKUP($B$7,'CLMs Strategies'!$A$7:$F$57,6)),"")</f>
        <v/>
      </c>
      <c r="D35" s="56"/>
      <c r="E35" s="56"/>
      <c r="F35" s="56"/>
      <c r="G35" s="56"/>
      <c r="H35" s="56"/>
      <c r="I35" s="56"/>
      <c r="J35" s="56"/>
      <c r="K35" s="56"/>
      <c r="L35" s="56"/>
      <c r="M35" s="56"/>
      <c r="N35" s="56"/>
      <c r="O35" s="56"/>
      <c r="P35" s="56"/>
      <c r="Q35" s="56"/>
      <c r="R35" s="56"/>
      <c r="S35" s="56"/>
      <c r="T35" s="56"/>
    </row>
    <row r="36" spans="1:20">
      <c r="A36" s="56"/>
      <c r="B36" s="116" t="str">
        <f ca="1">IF(A36&lt;&gt;"",IF(_xlfn.XLOOKUP(A36,mats_tbl[Unique Material Name],mats_tbl[Audience])="Patient-Facing Pre-Consent",VLOOKUP($B$7,'CLMs Strategies'!$A$7:$F$57,3),VLOOKUP($B$7,'CLMs Strategies'!$A$7:$F$57,4)),"")</f>
        <v/>
      </c>
      <c r="C36" s="116" t="str">
        <f ca="1">IF(A36&lt;&gt;"",IF(_xlfn.XLOOKUP(A36,mats_tbl[Unique Material Name],mats_tbl[Audience])="Patient-Facing Pre-Consent",VLOOKUP($B$7,'CLMs Strategies'!$A$7:$F$57,5),VLOOKUP($B$7,'CLMs Strategies'!$A$7:$F$57,6)),"")</f>
        <v/>
      </c>
      <c r="D36" s="56"/>
      <c r="E36" s="56"/>
      <c r="F36" s="56"/>
      <c r="G36" s="56"/>
      <c r="H36" s="56"/>
      <c r="I36" s="56"/>
      <c r="J36" s="56"/>
      <c r="K36" s="56"/>
      <c r="L36" s="56"/>
      <c r="M36" s="56"/>
      <c r="N36" s="56"/>
      <c r="O36" s="56"/>
      <c r="P36" s="56"/>
      <c r="Q36" s="56"/>
      <c r="R36" s="56"/>
      <c r="S36" s="56"/>
      <c r="T36" s="56"/>
    </row>
    <row r="37" spans="1:20">
      <c r="A37" s="56"/>
      <c r="B37" s="116" t="str">
        <f ca="1">IF(A37&lt;&gt;"",IF(_xlfn.XLOOKUP(A37,mats_tbl[Unique Material Name],mats_tbl[Audience])="Patient-Facing Pre-Consent",VLOOKUP($B$7,'CLMs Strategies'!$A$7:$F$57,3),VLOOKUP($B$7,'CLMs Strategies'!$A$7:$F$57,4)),"")</f>
        <v/>
      </c>
      <c r="C37" s="116" t="str">
        <f ca="1">IF(A37&lt;&gt;"",IF(_xlfn.XLOOKUP(A37,mats_tbl[Unique Material Name],mats_tbl[Audience])="Patient-Facing Pre-Consent",VLOOKUP($B$7,'CLMs Strategies'!$A$7:$F$57,5),VLOOKUP($B$7,'CLMs Strategies'!$A$7:$F$57,6)),"")</f>
        <v/>
      </c>
      <c r="D37" s="56"/>
      <c r="E37" s="56"/>
      <c r="F37" s="56"/>
      <c r="G37" s="56"/>
      <c r="H37" s="56"/>
      <c r="I37" s="56"/>
      <c r="J37" s="56"/>
      <c r="K37" s="56"/>
      <c r="L37" s="56"/>
      <c r="M37" s="56"/>
      <c r="N37" s="56"/>
      <c r="O37" s="56"/>
      <c r="P37" s="56"/>
      <c r="Q37" s="56"/>
      <c r="R37" s="56"/>
      <c r="S37" s="56"/>
      <c r="T37" s="56"/>
    </row>
    <row r="38" spans="1:20">
      <c r="A38" s="56"/>
      <c r="B38" s="116" t="str">
        <f ca="1">IF(A38&lt;&gt;"",IF(_xlfn.XLOOKUP(A38,mats_tbl[Unique Material Name],mats_tbl[Audience])="Patient-Facing Pre-Consent",VLOOKUP($B$7,'CLMs Strategies'!$A$7:$F$57,3),VLOOKUP($B$7,'CLMs Strategies'!$A$7:$F$57,4)),"")</f>
        <v/>
      </c>
      <c r="C38" s="116" t="str">
        <f ca="1">IF(A38&lt;&gt;"",IF(_xlfn.XLOOKUP(A38,mats_tbl[Unique Material Name],mats_tbl[Audience])="Patient-Facing Pre-Consent",VLOOKUP($B$7,'CLMs Strategies'!$A$7:$F$57,5),VLOOKUP($B$7,'CLMs Strategies'!$A$7:$F$57,6)),"")</f>
        <v/>
      </c>
      <c r="D38" s="56"/>
      <c r="E38" s="56"/>
      <c r="F38" s="56"/>
      <c r="G38" s="56"/>
      <c r="H38" s="56"/>
      <c r="I38" s="56"/>
      <c r="J38" s="56"/>
      <c r="K38" s="56"/>
      <c r="L38" s="56"/>
      <c r="M38" s="56"/>
      <c r="N38" s="56"/>
      <c r="O38" s="56"/>
      <c r="P38" s="56"/>
      <c r="Q38" s="56"/>
      <c r="R38" s="56"/>
      <c r="S38" s="56"/>
      <c r="T38" s="56"/>
    </row>
    <row r="39" spans="1:20">
      <c r="A39" s="56"/>
      <c r="B39" s="116" t="str">
        <f ca="1">IF(A39&lt;&gt;"",IF(_xlfn.XLOOKUP(A39,mats_tbl[Unique Material Name],mats_tbl[Audience])="Patient-Facing Pre-Consent",VLOOKUP($B$7,'CLMs Strategies'!$A$7:$F$57,3),VLOOKUP($B$7,'CLMs Strategies'!$A$7:$F$57,4)),"")</f>
        <v/>
      </c>
      <c r="C39" s="116" t="str">
        <f ca="1">IF(A39&lt;&gt;"",IF(_xlfn.XLOOKUP(A39,mats_tbl[Unique Material Name],mats_tbl[Audience])="Patient-Facing Pre-Consent",VLOOKUP($B$7,'CLMs Strategies'!$A$7:$F$57,5),VLOOKUP($B$7,'CLMs Strategies'!$A$7:$F$57,6)),"")</f>
        <v/>
      </c>
      <c r="D39" s="56"/>
      <c r="E39" s="56"/>
      <c r="F39" s="56"/>
      <c r="G39" s="56"/>
      <c r="H39" s="56"/>
      <c r="I39" s="56"/>
      <c r="J39" s="56"/>
      <c r="K39" s="56"/>
      <c r="L39" s="56"/>
      <c r="M39" s="56"/>
      <c r="N39" s="56"/>
      <c r="O39" s="56"/>
      <c r="P39" s="56"/>
      <c r="Q39" s="56"/>
      <c r="R39" s="56"/>
      <c r="S39" s="56"/>
      <c r="T39" s="56"/>
    </row>
    <row r="40" spans="1:20">
      <c r="A40" s="56"/>
      <c r="B40" s="116"/>
      <c r="C40" s="56"/>
      <c r="D40" s="56"/>
      <c r="E40" s="56"/>
      <c r="F40" s="56"/>
      <c r="G40" s="56"/>
      <c r="H40" s="56"/>
      <c r="I40" s="56"/>
      <c r="J40" s="56"/>
      <c r="K40" s="56"/>
      <c r="L40" s="56"/>
      <c r="M40" s="56"/>
      <c r="N40" s="56"/>
      <c r="O40" s="56"/>
      <c r="P40" s="56"/>
      <c r="Q40" s="56"/>
      <c r="R40" s="56"/>
      <c r="S40" s="56"/>
      <c r="T40" s="56"/>
    </row>
    <row r="41" spans="1:20">
      <c r="A41" s="56"/>
      <c r="B41" s="116"/>
      <c r="C41" s="56"/>
      <c r="D41" s="56"/>
      <c r="E41" s="56"/>
      <c r="F41" s="56"/>
      <c r="G41" s="56"/>
      <c r="H41" s="56"/>
      <c r="I41" s="56"/>
      <c r="J41" s="56"/>
      <c r="K41" s="56"/>
      <c r="L41" s="56"/>
      <c r="M41" s="56"/>
      <c r="N41" s="56"/>
      <c r="O41" s="56"/>
      <c r="P41" s="56"/>
      <c r="Q41" s="56"/>
      <c r="R41" s="56"/>
      <c r="S41" s="56"/>
      <c r="T41" s="56"/>
    </row>
    <row r="42" spans="1:20">
      <c r="A42" s="56"/>
      <c r="B42" s="116"/>
      <c r="C42" s="56"/>
      <c r="D42" s="56"/>
      <c r="E42" s="56"/>
      <c r="F42" s="56"/>
      <c r="G42" s="56"/>
      <c r="H42" s="56"/>
      <c r="I42" s="56"/>
      <c r="J42" s="56"/>
      <c r="K42" s="56"/>
      <c r="L42" s="56"/>
      <c r="M42" s="56"/>
      <c r="N42" s="56"/>
      <c r="O42" s="56"/>
      <c r="P42" s="56"/>
      <c r="Q42" s="56"/>
      <c r="R42" s="56"/>
      <c r="S42" s="56"/>
      <c r="T42" s="56"/>
    </row>
    <row r="43" spans="1:20">
      <c r="A43" s="56"/>
      <c r="B43" s="116"/>
      <c r="C43" s="56"/>
    </row>
    <row r="44" spans="1:20">
      <c r="A44" s="56"/>
      <c r="B44" s="56"/>
      <c r="C44" s="56"/>
    </row>
  </sheetData>
  <mergeCells count="7">
    <mergeCell ref="M7:O7"/>
    <mergeCell ref="P7:Q7"/>
    <mergeCell ref="A22:C22"/>
    <mergeCell ref="A1:A2"/>
    <mergeCell ref="A3:A4"/>
    <mergeCell ref="H7:I7"/>
    <mergeCell ref="J7:L7"/>
  </mergeCells>
  <conditionalFormatting sqref="B1:K5">
    <cfRule type="expression" dxfId="120" priority="1">
      <formula>COUNTIF(translationCountries,B1)=0</formula>
    </cfRule>
  </conditionalFormatting>
  <conditionalFormatting sqref="E7">
    <cfRule type="containsText" dxfId="119" priority="13" operator="containsText" text="OK">
      <formula>NOT(ISERROR(SEARCH("OK",E7)))</formula>
    </cfRule>
    <cfRule type="containsText" dxfId="118" priority="14" operator="containsText" text="AFTER SUBMISSION DEADLINE">
      <formula>NOT(ISERROR(SEARCH("AFTER SUBMISSION DEADLINE",E7)))</formula>
    </cfRule>
  </conditionalFormatting>
  <conditionalFormatting sqref="G10:G29">
    <cfRule type="cellIs" dxfId="117" priority="9" operator="equal">
      <formula>0</formula>
    </cfRule>
  </conditionalFormatting>
  <hyperlinks>
    <hyperlink ref="A1:A2" location="'Country Level Dashboard'!A1" display="'Country Level Dashboard'!A1" xr:uid="{CA5B0BEF-CF60-4112-983B-65AF18281655}"/>
    <hyperlink ref="A3:A4" location="'Project TOC'!A1" display="'Project TOC'!A1" xr:uid="{78855609-7AFD-4E4C-BAAF-9E72C499819D}"/>
    <hyperlink ref="B1" location="Argentina!A1" display="Argentina" xr:uid="{B21EF8AA-46F6-4663-9E65-74CDDC5EC08E}"/>
    <hyperlink ref="C1" location="Australia!A1" display="Australia" xr:uid="{02FAF938-7A60-4291-987C-24E609D2DEE6}"/>
    <hyperlink ref="D1" location="Austria!A1" display="Austria" xr:uid="{1D9862F9-F6D2-4897-A253-4C453B331BE5}"/>
    <hyperlink ref="E1" location="Belgium!A1" display="Belgium" xr:uid="{E9ED4A6E-D5D7-40AA-BF1D-B6E8C21CFE46}"/>
    <hyperlink ref="F1" location="Brazil!A1" display="Brazil" xr:uid="{3494E1E1-7365-44A3-8F6C-B2B2B6A4A2EC}"/>
    <hyperlink ref="G1" location="Bulgaria!A1" display="Bulgaria" xr:uid="{86BC8224-94E1-4F58-A4CE-87E897F1DDEC}"/>
    <hyperlink ref="H1" location="Canada!A1" display="Canada" xr:uid="{85963CE2-CA56-4673-AA1A-82162DE3CA45}"/>
    <hyperlink ref="I1" location="Chile!A1" display="Chile" xr:uid="{817169CE-9021-4134-BB37-C2C7271DEBAC}"/>
    <hyperlink ref="J1" location="China!A1" display="China" xr:uid="{68EEEF76-3B7A-494A-8CEB-EEFDFED0B0FC}"/>
    <hyperlink ref="K1" location="Colombia!A1" display="Colombia" xr:uid="{279A9791-7C36-440B-ADBF-4AB69FF788D7}"/>
    <hyperlink ref="B2" location="'Czech Republic'!A1" display="Czech Republic" xr:uid="{648219C7-01EA-4D5F-86E9-9112FEF9FFA6}"/>
    <hyperlink ref="C2" location="Denmark!A1" display="Denmark" xr:uid="{1A547663-2D5A-423E-9235-8F7589D16B61}"/>
    <hyperlink ref="D2" location="Estonia!A1" display="Estonia" xr:uid="{2685655D-9A60-440A-9294-92F1154FD28E}"/>
    <hyperlink ref="F2" location="France!A1" display="France" xr:uid="{0EEA8907-7087-4AE4-B801-31C5D615E0FA}"/>
    <hyperlink ref="G2" location="Germany!A1" display="Germany" xr:uid="{CCC872D2-D2DA-40A2-AB29-6AEB1FFAA6C1}"/>
    <hyperlink ref="H2" location="Greece!A1" display="Greece" xr:uid="{DF350C2C-9A60-4EA2-9EEC-F5B4AAA7A177}"/>
    <hyperlink ref="J2" location="Hungary!A1" display="Hungary" xr:uid="{E45343DA-56AC-4964-9642-366911883623}"/>
    <hyperlink ref="I2" location="'Hong Kong'!A1" display="Hong Kong" xr:uid="{50FD7801-973B-45C1-A368-3277145A1088}"/>
    <hyperlink ref="K2" location="Ireland!A1" display="Ireland" xr:uid="{C6A622C6-CFCE-4749-8873-3F5E4AD18248}"/>
    <hyperlink ref="C3" location="Italy!A1" display="Italy" xr:uid="{1B36DF6E-3372-43E1-9E36-61EE7A89F568}"/>
    <hyperlink ref="D3" location="Japan!A1" display="Japan" xr:uid="{126570A1-A6D5-4404-B641-983EC262C4AA}"/>
    <hyperlink ref="K4" location="'South Korea'!A1" display="South Korea" xr:uid="{971FC8E4-03D5-4871-9637-2996F89A55B2}"/>
    <hyperlink ref="C5" location="Sweden!A1" display="Sweden" xr:uid="{4F7BF82D-5A70-4A24-9A70-947DEA2C434F}"/>
    <hyperlink ref="G5" location="Turkey!A1" display="Turkey" xr:uid="{3FF597F6-B505-489F-9B80-AABF2011E965}"/>
    <hyperlink ref="I5" location="'United Kingdom'!A1" display="United Kingdom" xr:uid="{977CBB62-00E5-4CC1-8F5B-A9C26D1B57DE}"/>
    <hyperlink ref="J5" location="'United States'!A1" display="United States" xr:uid="{0C8BD08F-E90F-4F03-9AA3-931B2FB8750E}"/>
    <hyperlink ref="E2" location="Finland!A1" display="Finland" xr:uid="{C9D356DC-1DEF-4DC7-9D8F-A0FAA0F7D2A5}"/>
    <hyperlink ref="B3" location="Israel!A1" display="Israel" xr:uid="{7C0EEA49-6B74-4341-A377-E4855FE031C3}"/>
    <hyperlink ref="E3" location="Latvia!A1" display="Latvia" xr:uid="{5A57D695-065C-4B48-BFE1-28E79E2E5EE1}"/>
    <hyperlink ref="F3" location="Lithuania!A1" display="Lithuania" xr:uid="{29356A83-2F89-47EB-9B2C-C82A65F79E0C}"/>
    <hyperlink ref="G3" location="Malaysia!A1" display="Malaysia" xr:uid="{F6E343D2-9B4B-4D73-A371-D5FEECAA4959}"/>
    <hyperlink ref="H3" location="Mexico!A1" display="Mexico" xr:uid="{F3E3E863-194C-4006-B75E-C5ADDAF2A389}"/>
    <hyperlink ref="I3" location="Netherlands!A1" display="Netherlands" xr:uid="{4A999D34-CF1F-4977-9451-DA17F5A680C3}"/>
    <hyperlink ref="J3" location="'New Zealand'!A1" display="New Zealand" xr:uid="{C7DD5221-F5E8-4569-9126-A743E0250F63}"/>
    <hyperlink ref="K3" location="Norway!A1" display="Norway" xr:uid="{32EA86F9-F569-459B-8A34-E01768FAA653}"/>
    <hyperlink ref="B4" location="Phillipines!A1" display="Philippines" xr:uid="{203AB34C-916C-4D8D-8755-3C4EBFDA456E}"/>
    <hyperlink ref="C4" location="Poland!A1" display="Poland" xr:uid="{8495318B-5521-47BD-A322-43ED4380A759}"/>
    <hyperlink ref="D4" location="Portugal!A1" display="Portugal" xr:uid="{3370E05E-85F8-461A-9F2E-8C1606502007}"/>
    <hyperlink ref="E4" location="Romania!A1" display="Romania" xr:uid="{6B8A3AD3-2307-4D89-A008-9690E5B8D179}"/>
    <hyperlink ref="F4" location="Russia!A1" display="Russia" xr:uid="{F95E77F4-D3A1-4B51-ABBB-AA2BE0C5A647}"/>
    <hyperlink ref="G4" location="'Saudi Arabia'!A1" display="Saudi Arabia" xr:uid="{0BF9FAE9-B307-40DE-94EF-0695C19E5BC9}"/>
    <hyperlink ref="H4" location="Singapore!A1" display="Singapore" xr:uid="{318861CA-55FA-43C9-AA77-3944D040262A}"/>
    <hyperlink ref="I4" location="Slovakia!A1" display="Slovakia" xr:uid="{D0E2D89D-C89C-4888-81C6-3BC9974B15A8}"/>
    <hyperlink ref="J4" location="'South Africa'!A1" display="South Africa" xr:uid="{C57D2D7A-98EC-4A2B-B49A-4529E59F180D}"/>
    <hyperlink ref="B5" location="Spain!A1" display="Spain" xr:uid="{03BFD9E3-37C8-401B-83CC-A34DE7A7277A}"/>
    <hyperlink ref="D5" location="Switzerland!A1" display="Switzerland" xr:uid="{2AB1F30D-6D1E-42BE-9506-5D45A8FAAFFE}"/>
    <hyperlink ref="E5" location="Taiwan!A1" display="Taiwan" xr:uid="{2783087B-485C-48E3-AC50-24BABC7795CB}"/>
    <hyperlink ref="F5" location="Thailand!A1" display="Thailand" xr:uid="{5BC3BFC5-D5F2-4FA7-8370-B2432685F689}"/>
    <hyperlink ref="H5" location="Ukraine!A1" display="Ukraine" xr:uid="{E8C1CB47-D0BF-499C-B43D-9F9ED8543CA8}"/>
    <hyperlink ref="K5" location="Vietnam!A1" display="Vietnam" xr:uid="{A2EC8313-6E1D-47F2-ADCD-8E05899100C4}"/>
  </hyperlinks>
  <pageMargins left="0.7" right="0.7" top="0.75" bottom="0.75" header="0.3" footer="0.3"/>
  <pageSetup orientation="portrait" horizontalDpi="90" verticalDpi="90"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5" id="{CF1F5070-3C73-4157-8025-C77070710020}">
            <xm:f>OR(INDEX('Batch Summary'!$B$4:$M$53,MATCH($B$7,_xlfn.ANCHORARRAY('Batch Summary'!$A$4),0),MATCH(B10,'Batch Summary'!$B$3:$M$3,0))="No")</xm:f>
            <x14:dxf>
              <font>
                <color theme="0"/>
              </font>
              <fill>
                <patternFill patternType="none">
                  <bgColor auto="1"/>
                </patternFill>
              </fill>
            </x14:dxf>
          </x14:cfRule>
          <xm:sqref>B10:B19 B23</xm:sqref>
        </x14:conditionalFormatting>
        <x14:conditionalFormatting xmlns:xm="http://schemas.microsoft.com/office/excel/2006/main">
          <x14:cfRule type="expression" priority="16" id="{D2075725-36B4-4954-9CB2-D80DF2C20C74}">
            <xm:f>OR(INDEX('Batch Summary'!$P$4:$AA$53,MATCH($B$7,_xlfn.ANCHORARRAY('Batch Summary'!$O$4),0),MATCH(C10,'Batch Summary'!$P$3:$AA$3,0))="No")</xm:f>
            <x14:dxf>
              <font>
                <color theme="0"/>
              </font>
            </x14:dxf>
          </x14:cfRule>
          <xm:sqref>C10:C19 C23</xm:sqref>
        </x14:conditionalFormatting>
        <x14:conditionalFormatting xmlns:xm="http://schemas.microsoft.com/office/excel/2006/main">
          <x14:cfRule type="expression" priority="17" id="{8D89C138-9FA5-480B-976D-BAFE623C5A09}">
            <xm:f>OR(INDEX('Batch Summary'!$AD$4:$AO$53,MATCH($B$7,_xlfn.ANCHORARRAY('Batch Summary'!$AC$4),0),MATCH(D10,'Batch Summary'!$AD$3:$AO$3,0))="No")</xm:f>
            <x14:dxf>
              <font>
                <color theme="0"/>
              </font>
            </x14:dxf>
          </x14:cfRule>
          <xm:sqref>D10:D21</xm:sqref>
        </x14:conditionalFormatting>
        <x14:conditionalFormatting xmlns:xm="http://schemas.microsoft.com/office/excel/2006/main">
          <x14:cfRule type="expression" priority="18" id="{D0B05915-1384-4B09-9064-98A76528FE25}">
            <xm:f>OR(INDEX('Batch Summary'!$AR$4:$BB$53,MATCH($B$7,_xlfn.ANCHORARRAY('Batch Summary'!$AQ$4),0),MATCH(E10,'Batch Summary'!$AR$3:$BB$3,0))="No")</xm:f>
            <x14:dxf>
              <font>
                <color theme="0"/>
              </font>
            </x14:dxf>
          </x14:cfRule>
          <xm:sqref>E10:E21</xm:sqref>
        </x14:conditionalFormatting>
      </x14:conditionalFormattings>
    </ext>
  </extLst>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477541-FF59-4274-BA8C-AD2356184932}">
  <sheetPr codeName="Sheet65"/>
  <dimension ref="A1:V44"/>
  <sheetViews>
    <sheetView workbookViewId="0">
      <selection sqref="A1:A2"/>
    </sheetView>
  </sheetViews>
  <sheetFormatPr defaultRowHeight="15"/>
  <cols>
    <col min="1" max="1" width="17.5703125" bestFit="1" customWidth="1"/>
    <col min="2" max="2" width="20.140625" customWidth="1"/>
    <col min="3" max="3" width="20.42578125" customWidth="1"/>
    <col min="4" max="4" width="15.85546875" customWidth="1"/>
    <col min="5" max="5" width="15.42578125" customWidth="1"/>
    <col min="6" max="7" width="17.5703125" customWidth="1"/>
    <col min="8" max="8" width="10.140625" customWidth="1"/>
    <col min="9" max="9" width="16.140625" customWidth="1"/>
    <col min="10" max="10" width="14.140625" customWidth="1"/>
    <col min="11" max="11" width="11.5703125" bestFit="1" customWidth="1"/>
    <col min="12" max="12" width="10.85546875" customWidth="1"/>
    <col min="13" max="13" width="11.42578125" customWidth="1"/>
    <col min="14" max="14" width="10.85546875" customWidth="1"/>
    <col min="15" max="15" width="11" customWidth="1"/>
    <col min="16" max="16" width="10.85546875" customWidth="1"/>
    <col min="17" max="17" width="10.140625" bestFit="1" customWidth="1"/>
    <col min="18" max="18" width="12.140625" customWidth="1"/>
    <col min="19" max="19" width="18.5703125" customWidth="1"/>
  </cols>
  <sheetData>
    <row r="1" spans="1:22">
      <c r="A1" s="716" t="s">
        <v>733</v>
      </c>
      <c r="B1" s="477" t="s">
        <v>90</v>
      </c>
      <c r="C1" s="477" t="s">
        <v>92</v>
      </c>
      <c r="D1" s="477" t="s">
        <v>94</v>
      </c>
      <c r="E1" s="477" t="s">
        <v>97</v>
      </c>
      <c r="F1" s="477" t="s">
        <v>99</v>
      </c>
      <c r="G1" s="477" t="s">
        <v>101</v>
      </c>
      <c r="H1" s="477" t="s">
        <v>103</v>
      </c>
      <c r="I1" s="477" t="s">
        <v>105</v>
      </c>
      <c r="J1" s="477" t="s">
        <v>107</v>
      </c>
      <c r="K1" s="477" t="s">
        <v>109</v>
      </c>
      <c r="L1" s="56"/>
      <c r="M1" s="56"/>
      <c r="N1" s="56"/>
      <c r="O1" s="56"/>
      <c r="P1" s="56"/>
      <c r="Q1" s="56"/>
      <c r="R1" s="56"/>
      <c r="S1" s="56"/>
      <c r="T1" s="56"/>
      <c r="U1" s="56"/>
      <c r="V1" s="56"/>
    </row>
    <row r="2" spans="1:22">
      <c r="A2" s="716"/>
      <c r="B2" s="477" t="s">
        <v>111</v>
      </c>
      <c r="C2" s="477" t="s">
        <v>113</v>
      </c>
      <c r="D2" s="477" t="s">
        <v>115</v>
      </c>
      <c r="E2" s="477" t="s">
        <v>117</v>
      </c>
      <c r="F2" s="477" t="s">
        <v>119</v>
      </c>
      <c r="G2" s="477" t="s">
        <v>121</v>
      </c>
      <c r="H2" s="477" t="s">
        <v>123</v>
      </c>
      <c r="I2" s="477" t="s">
        <v>125</v>
      </c>
      <c r="J2" s="477" t="s">
        <v>127</v>
      </c>
      <c r="K2" s="477" t="s">
        <v>131</v>
      </c>
      <c r="L2" s="56"/>
      <c r="M2" s="56"/>
      <c r="N2" s="56"/>
      <c r="O2" s="56"/>
      <c r="P2" s="56"/>
      <c r="Q2" s="56"/>
      <c r="R2" s="56"/>
      <c r="S2" s="56"/>
      <c r="T2" s="56"/>
      <c r="U2" s="56"/>
      <c r="V2" s="56"/>
    </row>
    <row r="3" spans="1:22">
      <c r="A3" s="717" t="s">
        <v>51</v>
      </c>
      <c r="B3" s="477" t="s">
        <v>133</v>
      </c>
      <c r="C3" s="477" t="s">
        <v>135</v>
      </c>
      <c r="D3" s="477" t="s">
        <v>137</v>
      </c>
      <c r="E3" s="477" t="s">
        <v>139</v>
      </c>
      <c r="F3" s="477" t="s">
        <v>141</v>
      </c>
      <c r="G3" s="477" t="s">
        <v>143</v>
      </c>
      <c r="H3" s="477" t="s">
        <v>145</v>
      </c>
      <c r="I3" s="477" t="s">
        <v>147</v>
      </c>
      <c r="J3" s="477" t="s">
        <v>149</v>
      </c>
      <c r="K3" s="477" t="s">
        <v>151</v>
      </c>
      <c r="L3" s="56"/>
      <c r="M3" s="56"/>
      <c r="N3" s="56"/>
      <c r="O3" s="56"/>
      <c r="P3" s="56"/>
      <c r="Q3" s="56"/>
      <c r="R3" s="56"/>
      <c r="S3" s="56"/>
      <c r="T3" s="56"/>
      <c r="U3" s="56"/>
      <c r="V3" s="56"/>
    </row>
    <row r="4" spans="1:22">
      <c r="A4" s="718"/>
      <c r="B4" s="477" t="s">
        <v>153</v>
      </c>
      <c r="C4" s="477" t="s">
        <v>155</v>
      </c>
      <c r="D4" s="477" t="s">
        <v>157</v>
      </c>
      <c r="E4" s="477" t="s">
        <v>159</v>
      </c>
      <c r="F4" s="477" t="s">
        <v>161</v>
      </c>
      <c r="G4" s="477" t="s">
        <v>163</v>
      </c>
      <c r="H4" s="477" t="s">
        <v>165</v>
      </c>
      <c r="I4" s="477" t="s">
        <v>167</v>
      </c>
      <c r="J4" s="477" t="s">
        <v>169</v>
      </c>
      <c r="K4" s="477" t="s">
        <v>171</v>
      </c>
      <c r="L4" s="56"/>
      <c r="M4" s="56"/>
      <c r="N4" s="56"/>
      <c r="O4" s="56"/>
      <c r="P4" s="56"/>
      <c r="Q4" s="56"/>
      <c r="R4" s="56"/>
      <c r="S4" s="56"/>
      <c r="T4" s="56"/>
      <c r="U4" s="56"/>
      <c r="V4" s="56"/>
    </row>
    <row r="5" spans="1:22">
      <c r="A5" s="56"/>
      <c r="B5" s="477" t="s">
        <v>173</v>
      </c>
      <c r="C5" s="477" t="s">
        <v>175</v>
      </c>
      <c r="D5" s="477" t="s">
        <v>177</v>
      </c>
      <c r="E5" s="477" t="s">
        <v>179</v>
      </c>
      <c r="F5" s="477" t="s">
        <v>181</v>
      </c>
      <c r="G5" s="477" t="s">
        <v>183</v>
      </c>
      <c r="H5" s="477" t="s">
        <v>185</v>
      </c>
      <c r="I5" s="477" t="s">
        <v>187</v>
      </c>
      <c r="J5" s="477" t="s">
        <v>189</v>
      </c>
      <c r="K5" s="477" t="s">
        <v>191</v>
      </c>
      <c r="L5" s="56"/>
      <c r="M5" s="56"/>
      <c r="N5" s="56"/>
      <c r="O5" s="56"/>
      <c r="P5" s="56"/>
      <c r="Q5" s="56"/>
      <c r="R5" s="56"/>
      <c r="S5" s="56"/>
      <c r="T5" s="56"/>
      <c r="U5" s="56"/>
      <c r="V5" s="56"/>
    </row>
    <row r="6" spans="1:22" ht="15.75" thickBot="1">
      <c r="A6" s="56"/>
      <c r="B6" s="56"/>
      <c r="C6" s="56"/>
      <c r="D6" s="56"/>
      <c r="E6" s="56"/>
      <c r="F6" s="56"/>
      <c r="G6" s="56"/>
      <c r="H6" s="56"/>
      <c r="I6" s="56"/>
      <c r="J6" s="56"/>
      <c r="K6" s="56"/>
      <c r="L6" s="56"/>
      <c r="M6" s="56"/>
      <c r="N6" s="56"/>
      <c r="O6" s="56"/>
      <c r="P6" s="56"/>
      <c r="Q6" s="56"/>
      <c r="R6" s="56"/>
      <c r="S6" s="56"/>
      <c r="T6" s="56"/>
      <c r="U6" s="56"/>
      <c r="V6" s="56"/>
    </row>
    <row r="7" spans="1:22" ht="49.5" customHeight="1" thickBot="1">
      <c r="A7" s="56"/>
      <c r="B7" s="465" t="e" cm="1">
        <f t="array" aca="1" ref="B7" ca="1">MID(CELL("filename",B1),FIND("]",CELL("filename",B1))+1,255)</f>
        <v>#VALUE!</v>
      </c>
      <c r="C7" s="359" t="s">
        <v>734</v>
      </c>
      <c r="D7" s="362"/>
      <c r="E7" s="360" t="str">
        <f ca="1">IF(D7="","",IF(D7&lt;=MAX(N10:N28)+2,"AFTER SUBMISSION DEADLINE","OK"))</f>
        <v/>
      </c>
      <c r="F7" s="56"/>
      <c r="G7" s="319"/>
      <c r="H7" s="700" t="s">
        <v>314</v>
      </c>
      <c r="I7" s="701"/>
      <c r="J7" s="702" t="s">
        <v>570</v>
      </c>
      <c r="K7" s="703"/>
      <c r="L7" s="704"/>
      <c r="M7" s="705" t="s">
        <v>571</v>
      </c>
      <c r="N7" s="706"/>
      <c r="O7" s="707"/>
      <c r="P7" s="713" t="s">
        <v>735</v>
      </c>
      <c r="Q7" s="714"/>
      <c r="R7" s="298" t="s">
        <v>573</v>
      </c>
      <c r="S7" s="299" t="s">
        <v>574</v>
      </c>
      <c r="U7" s="56"/>
      <c r="V7" s="56"/>
    </row>
    <row r="8" spans="1:22" ht="51.75" thickBot="1">
      <c r="A8" s="56"/>
      <c r="B8" s="431" t="s">
        <v>736</v>
      </c>
      <c r="C8" s="431" t="s">
        <v>566</v>
      </c>
      <c r="D8" s="431" t="s">
        <v>737</v>
      </c>
      <c r="E8" s="431" t="s">
        <v>738</v>
      </c>
      <c r="F8" s="425"/>
      <c r="G8" s="318" t="s">
        <v>80</v>
      </c>
      <c r="H8" s="300" t="s">
        <v>578</v>
      </c>
      <c r="I8" s="301" t="s">
        <v>579</v>
      </c>
      <c r="J8" s="302" t="s">
        <v>580</v>
      </c>
      <c r="K8" s="303" t="s">
        <v>581</v>
      </c>
      <c r="L8" s="304" t="s">
        <v>582</v>
      </c>
      <c r="M8" s="305" t="s">
        <v>583</v>
      </c>
      <c r="N8" s="306" t="s">
        <v>584</v>
      </c>
      <c r="O8" s="307" t="s">
        <v>585</v>
      </c>
      <c r="P8" s="308" t="s">
        <v>586</v>
      </c>
      <c r="Q8" s="309" t="s">
        <v>587</v>
      </c>
      <c r="R8" s="310" t="s">
        <v>588</v>
      </c>
      <c r="S8" s="311" t="s">
        <v>589</v>
      </c>
      <c r="U8" s="56"/>
      <c r="V8" s="56"/>
    </row>
    <row r="9" spans="1:22" ht="15" hidden="1" customHeight="1" thickBot="1">
      <c r="A9" s="56"/>
      <c r="B9" s="346"/>
      <c r="C9" s="346"/>
      <c r="D9" s="346"/>
      <c r="E9" s="346"/>
      <c r="F9" s="425"/>
      <c r="G9" s="353" t="s">
        <v>739</v>
      </c>
      <c r="H9" s="347"/>
      <c r="I9" s="347"/>
      <c r="J9" s="348">
        <v>2</v>
      </c>
      <c r="K9" s="348">
        <f>ICRcomplete</f>
        <v>0</v>
      </c>
      <c r="L9" s="348"/>
      <c r="M9" s="349">
        <v>2</v>
      </c>
      <c r="N9" s="349">
        <f>DTPdelv</f>
        <v>8</v>
      </c>
      <c r="O9" s="349"/>
      <c r="P9" s="404">
        <f>expERCreturn</f>
        <v>30</v>
      </c>
      <c r="Q9" s="350"/>
      <c r="R9" s="351">
        <f>ERCdelv</f>
        <v>3</v>
      </c>
      <c r="S9" s="352"/>
      <c r="U9" s="56"/>
      <c r="V9" s="56"/>
    </row>
    <row r="10" spans="1:22" ht="15.75" thickTop="1">
      <c r="A10" s="56"/>
      <c r="B10" s="116" t="str" cm="1">
        <f t="array" ref="B10">IFERROR(_xlfn._xlws.FILTER(mats_tbl[Unique Material Name],mats_tbl[Translation Batch]=1),"")</f>
        <v/>
      </c>
      <c r="C10" s="116" t="str" cm="1">
        <f t="array" ref="C10">IFERROR(_xlfn._xlws.FILTER(mats_tbl[Unique Material Name],mats_tbl[Translation Batch]=2),"")</f>
        <v/>
      </c>
      <c r="D10" s="116" t="str" cm="1">
        <f t="array" ref="D10">IFERROR(_xlfn._xlws.FILTER(mats_tbl[Unique Material Name],mats_tbl[Translation Batch]=3),"")</f>
        <v/>
      </c>
      <c r="E10" s="28" t="str" cm="1">
        <f t="array" ref="E10">IFERROR(_xlfn._xlws.FILTER(mats_tbl[Unique Material Name],mats_tbl[Translation Batch]=4),"")</f>
        <v/>
      </c>
      <c r="F10" s="333" t="s">
        <v>258</v>
      </c>
      <c r="G10" s="320" t="str" cm="1">
        <f t="array" aca="1" ref="G10" ca="1">IFERROR(_xlfn._xlws.FILTER(References!$E$237:$E$536,(References!$D$237:$D$536=$B$7)),"")</f>
        <v/>
      </c>
      <c r="H10" s="330" t="str">
        <f ca="1">IF(batch1Start="","",IF(G10=0,"",WORKDAY(batch1Start,7)))</f>
        <v/>
      </c>
      <c r="I10" s="331"/>
      <c r="J10" s="355" t="str">
        <f ca="1">IFERROR(IF(I10="",WORKDAY(H10,$J$9),WORKDAY(I10,$J$9)),"")</f>
        <v/>
      </c>
      <c r="K10" s="330" t="e">
        <f ca="1">WORKDAY(J10,$K$9)</f>
        <v>#VALUE!</v>
      </c>
      <c r="L10" s="331"/>
      <c r="M10" s="330" t="e">
        <f ca="1">IF(L10="",WORKDAY(K10,M9),WORKDAY(L10,M9))</f>
        <v>#VALUE!</v>
      </c>
      <c r="N10" s="330" t="e">
        <f ca="1">WORKDAY(M10,DTPdelv)</f>
        <v>#VALUE!</v>
      </c>
      <c r="O10" s="331"/>
      <c r="P10" s="402" t="e">
        <f ca="1">IF(G10=0,"",IF(O10="",WORKDAY(N10,$P$9),WORKDAY(O10,$P$9)))</f>
        <v>#VALUE!</v>
      </c>
      <c r="Q10" s="331"/>
      <c r="R10" s="403" t="e">
        <f ca="1">IF(G10=0,"",IF(Q10="",WORKDAY(P10,$R$9),WORKDAY(Q10,$R$9)))</f>
        <v>#VALUE!</v>
      </c>
      <c r="S10" s="330"/>
      <c r="T10" s="56"/>
      <c r="U10" s="56"/>
      <c r="V10" s="56"/>
    </row>
    <row r="11" spans="1:22">
      <c r="A11" s="56"/>
      <c r="B11" s="116"/>
      <c r="C11" s="116"/>
      <c r="D11" s="116"/>
      <c r="E11" s="116"/>
      <c r="F11" s="56"/>
      <c r="G11" s="73"/>
      <c r="H11" s="354" t="str">
        <f>IF(batch1Start="","",IF(G11=0,"",WORKDAY(batch1Start,7)))</f>
        <v/>
      </c>
      <c r="I11" s="357"/>
      <c r="J11" s="354" t="str">
        <f>IFERROR(IF(I11="",WORKDAY(H11,$J$9),WORKDAY(I11,$J$9)),"")</f>
        <v/>
      </c>
      <c r="K11" s="354" t="str">
        <f>IF(J11="","",WORKDAY(J11,$K$9))</f>
        <v/>
      </c>
      <c r="L11" s="357"/>
      <c r="M11" s="354" t="str">
        <f>IFERROR(IF(L11="",WORKDAY(K11,$M$9),WORKDAY(L11,$M$9)),"")</f>
        <v/>
      </c>
      <c r="N11" s="354" t="str">
        <f>IF(H11&lt;&gt;"",WORKDAY(M11,$N$9),"")</f>
        <v/>
      </c>
      <c r="O11" s="357"/>
      <c r="P11" s="354" t="str">
        <f t="shared" ref="P11:P14" si="0">IF(G11=0,"",IF(O11="",WORKDAY(N11,$P$9),WORKDAY(O11,$P$9)))</f>
        <v/>
      </c>
      <c r="Q11" s="357"/>
      <c r="R11" s="354" t="str">
        <f t="shared" ref="R11:R14" si="1">IF(G11=0,"",IF(Q11="",WORKDAY(P11,$R$9),WORKDAY(Q11,$R$9)))</f>
        <v/>
      </c>
      <c r="S11" s="354"/>
      <c r="T11" s="56"/>
      <c r="U11" s="56"/>
      <c r="V11" s="56"/>
    </row>
    <row r="12" spans="1:22">
      <c r="A12" s="56"/>
      <c r="B12" s="116"/>
      <c r="C12" s="116"/>
      <c r="D12" s="116"/>
      <c r="E12" s="116"/>
      <c r="F12" s="56"/>
      <c r="G12" s="73"/>
      <c r="H12" s="354" t="str">
        <f>IF(batch1Start="","",IF(G12=0,"",WORKDAY(batch1Start,7)))</f>
        <v/>
      </c>
      <c r="I12" s="357"/>
      <c r="J12" s="354" t="str">
        <f t="shared" ref="J12:J14" si="2">IFERROR(IF(I12="",WORKDAY(H12,$J$9),WORKDAY(I12,$J$9)),"")</f>
        <v/>
      </c>
      <c r="K12" s="354" t="str">
        <f>IF(J12="","",WORKDAY(J12,$K$9))</f>
        <v/>
      </c>
      <c r="L12" s="357"/>
      <c r="M12" s="354" t="str">
        <f t="shared" ref="M12:M14" si="3">IFERROR(IF(L12="",WORKDAY(K12,$M$9),WORKDAY(L12,$M$9)),"")</f>
        <v/>
      </c>
      <c r="N12" s="354" t="str">
        <f t="shared" ref="N12:N13" si="4">IF(H12&lt;&gt;"",WORKDAY(M12,$N$9),"")</f>
        <v/>
      </c>
      <c r="O12" s="357"/>
      <c r="P12" s="354" t="str">
        <f t="shared" si="0"/>
        <v/>
      </c>
      <c r="Q12" s="357"/>
      <c r="R12" s="354" t="str">
        <f t="shared" si="1"/>
        <v/>
      </c>
      <c r="S12" s="354"/>
      <c r="T12" s="56"/>
      <c r="U12" s="56"/>
      <c r="V12" s="56"/>
    </row>
    <row r="13" spans="1:22">
      <c r="A13" s="56"/>
      <c r="B13" s="116"/>
      <c r="C13" s="116"/>
      <c r="D13" s="116"/>
      <c r="E13" s="116"/>
      <c r="F13" s="56"/>
      <c r="G13" s="73"/>
      <c r="H13" s="354" t="str">
        <f>IF(batch1Start="","",IF(G13=0,"",WORKDAY(batch1Start,7)))</f>
        <v/>
      </c>
      <c r="I13" s="357"/>
      <c r="J13" s="354" t="str">
        <f t="shared" si="2"/>
        <v/>
      </c>
      <c r="K13" s="354" t="str">
        <f t="shared" ref="K13:K28" si="5">IF(J13="","",WORKDAY(J13,$K$9))</f>
        <v/>
      </c>
      <c r="L13" s="357"/>
      <c r="M13" s="354" t="str">
        <f t="shared" si="3"/>
        <v/>
      </c>
      <c r="N13" s="354" t="str">
        <f t="shared" si="4"/>
        <v/>
      </c>
      <c r="O13" s="357"/>
      <c r="P13" s="354" t="str">
        <f t="shared" si="0"/>
        <v/>
      </c>
      <c r="Q13" s="357"/>
      <c r="R13" s="354" t="str">
        <f t="shared" si="1"/>
        <v/>
      </c>
      <c r="S13" s="354"/>
      <c r="T13" s="56"/>
      <c r="U13" s="56"/>
      <c r="V13" s="56"/>
    </row>
    <row r="14" spans="1:22" ht="15.75" thickBot="1">
      <c r="A14" s="56"/>
      <c r="B14" s="116"/>
      <c r="C14" s="116"/>
      <c r="D14" s="116"/>
      <c r="E14" s="116"/>
      <c r="F14" s="56"/>
      <c r="G14" s="73"/>
      <c r="H14" s="405" t="str">
        <f>IF(batch1Start="","",IF(G14="","",WORKDAY(batch1Start,7)))</f>
        <v/>
      </c>
      <c r="I14" s="357"/>
      <c r="J14" s="354" t="str">
        <f t="shared" si="2"/>
        <v/>
      </c>
      <c r="K14" s="354" t="str">
        <f t="shared" si="5"/>
        <v/>
      </c>
      <c r="L14" s="357"/>
      <c r="M14" s="354" t="str">
        <f t="shared" si="3"/>
        <v/>
      </c>
      <c r="N14" s="354" t="str">
        <f>IF(H14&lt;&gt;"",WORKDAY(M14,$N$9),"")</f>
        <v/>
      </c>
      <c r="O14" s="357"/>
      <c r="P14" s="405" t="str">
        <f t="shared" si="0"/>
        <v/>
      </c>
      <c r="Q14" s="357"/>
      <c r="R14" s="405" t="str">
        <f t="shared" si="1"/>
        <v/>
      </c>
      <c r="S14" s="405"/>
      <c r="T14" s="56"/>
      <c r="U14" s="56"/>
      <c r="V14" s="56"/>
    </row>
    <row r="15" spans="1:22">
      <c r="A15" s="56"/>
      <c r="B15" s="116"/>
      <c r="C15" s="116"/>
      <c r="D15" s="116"/>
      <c r="E15" s="116"/>
      <c r="F15" s="333" t="s">
        <v>259</v>
      </c>
      <c r="G15" s="320" t="str" cm="1">
        <f t="array" aca="1" ref="G15" ca="1">IFERROR(_xlfn._xlws.FILTER(References!$E$237:$E$536,(References!$D$237:$D$536=$B$7)),"")</f>
        <v/>
      </c>
      <c r="H15" s="403" t="str">
        <f ca="1">IF(batch2Start="","",IF(G15=0,"",WORKDAY(batch2Start,7)))</f>
        <v/>
      </c>
      <c r="I15" s="331"/>
      <c r="J15" s="330" t="str">
        <f ca="1">IFERROR(IF(I15="",WORKDAY(H15,$J$9),WORKDAY(I15,$J$9)),"")</f>
        <v/>
      </c>
      <c r="K15" s="330" t="str">
        <f t="shared" ca="1" si="5"/>
        <v/>
      </c>
      <c r="L15" s="331"/>
      <c r="M15" s="330" t="str">
        <f ca="1">IFERROR(IF(L15="",WORKDAY(K15,$M$9),WORKDAY(L15,$M$9)),"")</f>
        <v/>
      </c>
      <c r="N15" s="330" t="str">
        <f ca="1">IF(H15&lt;&gt;"",WORKDAY(M15,$N$9),"")</f>
        <v/>
      </c>
      <c r="O15" s="331"/>
      <c r="P15" s="403" t="str">
        <f ca="1">IF(H15="","",IF(O15="",WORKDAY(N15,$P$9),WORKDAY(O15,$P$9)))</f>
        <v/>
      </c>
      <c r="Q15" s="331"/>
      <c r="R15" s="403" t="str">
        <f ca="1">IF(H15="","",IF(Q15="",WORKDAY(P15,$R$9),WORKDAY(Q15,$R$9)))</f>
        <v/>
      </c>
      <c r="S15" s="403"/>
      <c r="T15" s="56"/>
      <c r="U15" s="56"/>
      <c r="V15" s="56"/>
    </row>
    <row r="16" spans="1:22" ht="15.75" customHeight="1">
      <c r="A16" s="56"/>
      <c r="B16" s="116"/>
      <c r="C16" s="116"/>
      <c r="D16" s="116"/>
      <c r="E16" s="116"/>
      <c r="F16" s="56"/>
      <c r="G16" s="73"/>
      <c r="H16" s="354" t="str">
        <f>IF(batch2Start="","",IF(G16=0,"",WORKDAY(batch2Start,7)))</f>
        <v/>
      </c>
      <c r="I16" s="357"/>
      <c r="J16" s="354" t="str">
        <f t="shared" ref="J16:J28" si="6">IFERROR(IF(I16="",WORKDAY(H16,$J$9),WORKDAY(I16,$J$9)),"")</f>
        <v/>
      </c>
      <c r="K16" s="354" t="str">
        <f t="shared" si="5"/>
        <v/>
      </c>
      <c r="L16" s="357"/>
      <c r="M16" s="354" t="str">
        <f>IFERROR(IF(L16="",WORKDAY(K16,$M$9),WORKDAY(L16,$M$9)),"")</f>
        <v/>
      </c>
      <c r="N16" s="354" t="str">
        <f>IF(H16&lt;&gt;"",WORKDAY(M16,$N$9),"")</f>
        <v/>
      </c>
      <c r="O16" s="357"/>
      <c r="P16" s="354" t="str">
        <f>IF(H16="","",IF(O16="",WORKDAY(N16,$P$9),WORKDAY(O16,$P$9)))</f>
        <v/>
      </c>
      <c r="Q16" s="357"/>
      <c r="R16" s="403" t="str">
        <f t="shared" ref="R16:R28" si="7">IF(H16="","",IF(Q16="",WORKDAY(P16,$R$9),WORKDAY(Q16,$R$9)))</f>
        <v/>
      </c>
      <c r="S16" s="354"/>
      <c r="T16" s="56"/>
      <c r="U16" s="56"/>
      <c r="V16" s="56"/>
    </row>
    <row r="17" spans="1:22">
      <c r="A17" s="56"/>
      <c r="B17" s="116"/>
      <c r="C17" s="116"/>
      <c r="D17" s="116"/>
      <c r="E17" s="116"/>
      <c r="F17" s="56"/>
      <c r="G17" s="73"/>
      <c r="H17" s="354" t="str">
        <f>IF(batch2Start="","",IF(G17=0,"",WORKDAY(batch2Start,7)))</f>
        <v/>
      </c>
      <c r="I17" s="357"/>
      <c r="J17" s="354" t="str">
        <f t="shared" si="6"/>
        <v/>
      </c>
      <c r="K17" s="354" t="str">
        <f t="shared" si="5"/>
        <v/>
      </c>
      <c r="L17" s="357"/>
      <c r="M17" s="354" t="str">
        <f t="shared" ref="M17" si="8">IFERROR(IF(L17="",WORKDAY(K17,$M$9),WORKDAY(L17,$M$9)),"")</f>
        <v/>
      </c>
      <c r="N17" s="354" t="str">
        <f t="shared" ref="N17:N28" si="9">IF(H17&lt;&gt;"",WORKDAY(M17,$N$9),"")</f>
        <v/>
      </c>
      <c r="O17" s="357"/>
      <c r="P17" s="354" t="str">
        <f t="shared" ref="P17:P28" si="10">IF(H17="","",IF(O17="",WORKDAY(N17,$P$9),WORKDAY(O17,$P$9)))</f>
        <v/>
      </c>
      <c r="Q17" s="357"/>
      <c r="R17" s="403" t="str">
        <f t="shared" si="7"/>
        <v/>
      </c>
      <c r="S17" s="354"/>
      <c r="T17" s="56"/>
      <c r="U17" s="56"/>
      <c r="V17" s="56"/>
    </row>
    <row r="18" spans="1:22">
      <c r="A18" s="56"/>
      <c r="B18" s="116"/>
      <c r="C18" s="116"/>
      <c r="D18" s="116"/>
      <c r="E18" s="116"/>
      <c r="F18" s="56"/>
      <c r="G18" s="73"/>
      <c r="H18" s="354" t="str">
        <f>IF(batch2Start="","",IF(G18=0,"",WORKDAY(batch2Start,7)))</f>
        <v/>
      </c>
      <c r="I18" s="357"/>
      <c r="J18" s="354" t="str">
        <f t="shared" si="6"/>
        <v/>
      </c>
      <c r="K18" s="354" t="str">
        <f t="shared" si="5"/>
        <v/>
      </c>
      <c r="L18" s="357"/>
      <c r="M18" s="354" t="str">
        <f>IFERROR(IF(L18="",WORKDAY(K18,$M$9),WORKDAY(L18,$M$9)),"")</f>
        <v/>
      </c>
      <c r="N18" s="354" t="str">
        <f t="shared" si="9"/>
        <v/>
      </c>
      <c r="O18" s="357"/>
      <c r="P18" s="354" t="str">
        <f t="shared" si="10"/>
        <v/>
      </c>
      <c r="Q18" s="357"/>
      <c r="R18" s="403" t="str">
        <f t="shared" si="7"/>
        <v/>
      </c>
      <c r="S18" s="354"/>
      <c r="T18" s="56"/>
      <c r="U18" s="56"/>
      <c r="V18" s="56"/>
    </row>
    <row r="19" spans="1:22" ht="15.75" thickBot="1">
      <c r="A19" s="56"/>
      <c r="B19" s="116"/>
      <c r="C19" s="116"/>
      <c r="D19" s="116"/>
      <c r="E19" s="116"/>
      <c r="F19" s="56"/>
      <c r="G19" s="73"/>
      <c r="H19" s="405" t="str">
        <f>IF(batch2Start="","",IF(G19="","",WORKDAY(batch2Start,7)))</f>
        <v/>
      </c>
      <c r="I19" s="357"/>
      <c r="J19" s="354" t="str">
        <f t="shared" si="6"/>
        <v/>
      </c>
      <c r="K19" s="354" t="str">
        <f t="shared" si="5"/>
        <v/>
      </c>
      <c r="L19" s="357"/>
      <c r="M19" s="354" t="str">
        <f>IFERROR(IF(L19="",WORKDAY(K19,$M$9),WORKDAY(L19,$M$9)),"")</f>
        <v/>
      </c>
      <c r="N19" s="354" t="str">
        <f t="shared" si="9"/>
        <v/>
      </c>
      <c r="O19" s="357"/>
      <c r="P19" s="358" t="str">
        <f t="shared" si="10"/>
        <v/>
      </c>
      <c r="Q19" s="357"/>
      <c r="R19" s="463" t="str">
        <f t="shared" si="7"/>
        <v/>
      </c>
      <c r="S19" s="405"/>
      <c r="T19" s="56"/>
      <c r="U19" s="56"/>
      <c r="V19" s="56"/>
    </row>
    <row r="20" spans="1:22">
      <c r="A20" s="56"/>
      <c r="B20" s="56"/>
      <c r="C20" s="56"/>
      <c r="D20" s="116"/>
      <c r="E20" s="116"/>
      <c r="F20" s="333" t="s">
        <v>260</v>
      </c>
      <c r="G20" s="320" t="str" cm="1">
        <f t="array" aca="1" ref="G20" ca="1">IFERROR(_xlfn._xlws.FILTER(References!$E$237:$E$536,(References!$D$237:$D$536=$B$7)),"")</f>
        <v/>
      </c>
      <c r="H20" s="403" t="str">
        <f ca="1">IF(batch3Start="","",IF(G20=0,"",WORKDAY(batch3Start,7)))</f>
        <v/>
      </c>
      <c r="I20" s="331"/>
      <c r="J20" s="330" t="str">
        <f t="shared" ca="1" si="6"/>
        <v/>
      </c>
      <c r="K20" s="330" t="str">
        <f t="shared" ca="1" si="5"/>
        <v/>
      </c>
      <c r="L20" s="331"/>
      <c r="M20" s="330" t="str">
        <f t="shared" ref="M20:M24" ca="1" si="11">IFERROR(IF(L20="",WORKDAY(K20,$M$9),WORKDAY(L20,$M$9)),"")</f>
        <v/>
      </c>
      <c r="N20" s="330" t="str">
        <f t="shared" ca="1" si="9"/>
        <v/>
      </c>
      <c r="O20" s="331"/>
      <c r="P20" s="330" t="str">
        <f t="shared" ca="1" si="10"/>
        <v/>
      </c>
      <c r="Q20" s="331"/>
      <c r="R20" s="330" t="str">
        <f t="shared" ca="1" si="7"/>
        <v/>
      </c>
      <c r="S20" s="403"/>
      <c r="T20" s="56"/>
      <c r="U20" s="56"/>
      <c r="V20" s="56"/>
    </row>
    <row r="21" spans="1:22">
      <c r="A21" s="56"/>
      <c r="B21" s="56"/>
      <c r="C21" s="56"/>
      <c r="D21" s="116"/>
      <c r="E21" s="116"/>
      <c r="F21" s="56"/>
      <c r="G21" s="73"/>
      <c r="H21" s="354" t="str">
        <f>IF(batch3Start="","",IF(G21=0,"",WORKDAY(batch3Start,7)))</f>
        <v/>
      </c>
      <c r="I21" s="357"/>
      <c r="J21" s="354" t="str">
        <f t="shared" si="6"/>
        <v/>
      </c>
      <c r="K21" s="354" t="str">
        <f t="shared" si="5"/>
        <v/>
      </c>
      <c r="L21" s="357"/>
      <c r="M21" s="354" t="str">
        <f t="shared" si="11"/>
        <v/>
      </c>
      <c r="N21" s="354" t="str">
        <f>IF(H21&lt;&gt;"",WORKDAY(M21,$N$9),"")</f>
        <v/>
      </c>
      <c r="O21" s="357"/>
      <c r="P21" s="354" t="str">
        <f t="shared" si="10"/>
        <v/>
      </c>
      <c r="Q21" s="357"/>
      <c r="R21" s="403" t="str">
        <f t="shared" si="7"/>
        <v/>
      </c>
      <c r="S21" s="354"/>
      <c r="T21" s="56"/>
      <c r="U21" s="56"/>
      <c r="V21" s="56"/>
    </row>
    <row r="22" spans="1:22" ht="15.75">
      <c r="A22" s="715" t="s">
        <v>740</v>
      </c>
      <c r="B22" s="715"/>
      <c r="C22" s="715"/>
      <c r="D22" s="116"/>
      <c r="E22" s="116"/>
      <c r="F22" s="56"/>
      <c r="G22" s="73"/>
      <c r="H22" s="354" t="str">
        <f>IF(batch3Start="","",IF(G22=0,"",WORKDAY(batch3Start,7)))</f>
        <v/>
      </c>
      <c r="I22" s="357"/>
      <c r="J22" s="354" t="str">
        <f t="shared" si="6"/>
        <v/>
      </c>
      <c r="K22" s="354" t="str">
        <f t="shared" si="5"/>
        <v/>
      </c>
      <c r="L22" s="357"/>
      <c r="M22" s="354" t="str">
        <f t="shared" si="11"/>
        <v/>
      </c>
      <c r="N22" s="354" t="str">
        <f t="shared" si="9"/>
        <v/>
      </c>
      <c r="O22" s="357"/>
      <c r="P22" s="354" t="str">
        <f t="shared" si="10"/>
        <v/>
      </c>
      <c r="Q22" s="357"/>
      <c r="R22" s="403" t="str">
        <f t="shared" si="7"/>
        <v/>
      </c>
      <c r="S22" s="354"/>
      <c r="T22" s="56"/>
      <c r="U22" s="56"/>
      <c r="V22" s="56"/>
    </row>
    <row r="23" spans="1:22">
      <c r="A23" s="117" t="s">
        <v>741</v>
      </c>
      <c r="B23" s="117" t="s">
        <v>742</v>
      </c>
      <c r="C23" s="117" t="s">
        <v>743</v>
      </c>
      <c r="D23" s="116"/>
      <c r="E23" s="116"/>
      <c r="F23" s="56"/>
      <c r="G23" s="73"/>
      <c r="H23" s="354" t="str">
        <f>IF(batch3Start="","",IF(G23=0,"",WORKDAY(batch3Start,7)))</f>
        <v/>
      </c>
      <c r="I23" s="357"/>
      <c r="J23" s="354" t="str">
        <f t="shared" si="6"/>
        <v/>
      </c>
      <c r="K23" s="354" t="str">
        <f t="shared" si="5"/>
        <v/>
      </c>
      <c r="L23" s="357"/>
      <c r="M23" s="354" t="str">
        <f t="shared" si="11"/>
        <v/>
      </c>
      <c r="N23" s="354" t="str">
        <f t="shared" si="9"/>
        <v/>
      </c>
      <c r="O23" s="357"/>
      <c r="P23" s="354" t="str">
        <f t="shared" si="10"/>
        <v/>
      </c>
      <c r="Q23" s="357"/>
      <c r="R23" s="403" t="str">
        <f t="shared" si="7"/>
        <v/>
      </c>
      <c r="S23" s="354"/>
      <c r="T23" s="56"/>
      <c r="U23" s="56"/>
      <c r="V23" s="56"/>
    </row>
    <row r="24" spans="1:22" ht="15.75" thickBot="1">
      <c r="A24" s="56" t="e" cm="1" vm="1">
        <f t="array" ref="A24">_xlfn._xlws.FILTER(mats_tbl[Unique Material Name],mats_tbl[Translation?]="Yes")</f>
        <v>#VALUE!</v>
      </c>
      <c r="B24" s="116" t="e" vm="2">
        <f ca="1">IF(A24&lt;&gt;"",IF(_xlfn.XLOOKUP(A24,mats_tbl[Unique Material Name],mats_tbl[Audience])="Patient-Facing Pre-Consent",VLOOKUP($B$7,'CLMs Strategies'!$A$7:$F$57,3),VLOOKUP($B$7,'CLMs Strategies'!$A$7:$F$57,4)),"")</f>
        <v>#VALUE!</v>
      </c>
      <c r="C24" s="116" t="e" vm="2">
        <f ca="1">IF(A24&lt;&gt;"",IF(_xlfn.XLOOKUP(A24,mats_tbl[Unique Material Name],mats_tbl[Audience])="Patient-Facing Pre-Consent",VLOOKUP($B$7,'CLMs Strategies'!$A$7:$F$57,5),VLOOKUP($B$7,'CLMs Strategies'!$A$7:$F$57,6)),"")</f>
        <v>#VALUE!</v>
      </c>
      <c r="D24" s="116"/>
      <c r="E24" s="116"/>
      <c r="F24" s="56"/>
      <c r="G24" s="73"/>
      <c r="H24" s="405" t="str">
        <f>IF(batch3Start="","",IF(G24=0,"",WORKDAY(batch3Start,7)))</f>
        <v/>
      </c>
      <c r="I24" s="357"/>
      <c r="J24" s="354" t="str">
        <f t="shared" si="6"/>
        <v/>
      </c>
      <c r="K24" s="354" t="str">
        <f t="shared" si="5"/>
        <v/>
      </c>
      <c r="L24" s="357"/>
      <c r="M24" s="354" t="str">
        <f t="shared" si="11"/>
        <v/>
      </c>
      <c r="N24" s="354" t="str">
        <f t="shared" si="9"/>
        <v/>
      </c>
      <c r="O24" s="357"/>
      <c r="P24" s="405" t="str">
        <f t="shared" si="10"/>
        <v/>
      </c>
      <c r="Q24" s="357"/>
      <c r="R24" s="464" t="str">
        <f t="shared" si="7"/>
        <v/>
      </c>
      <c r="S24" s="405"/>
      <c r="T24" s="56"/>
      <c r="U24" s="56"/>
      <c r="V24" s="56"/>
    </row>
    <row r="25" spans="1:22">
      <c r="A25" s="56"/>
      <c r="B25" s="116" t="str">
        <f ca="1">IF(A25&lt;&gt;"",IF(_xlfn.XLOOKUP(A25,mats_tbl[Unique Material Name],mats_tbl[Audience])="Patient-Facing Pre-Consent",VLOOKUP($B$7,'CLMs Strategies'!$A$7:$F$57,3),VLOOKUP($B$7,'CLMs Strategies'!$A$7:$F$57,4)),"")</f>
        <v/>
      </c>
      <c r="C25" s="116" t="str">
        <f ca="1">IF(A25&lt;&gt;"",IF(_xlfn.XLOOKUP(A25,mats_tbl[Unique Material Name],mats_tbl[Audience])="Patient-Facing Pre-Consent",VLOOKUP($B$7,'CLMs Strategies'!$A$7:$F$57,5),VLOOKUP($B$7,'CLMs Strategies'!$A$7:$F$57,6)),"")</f>
        <v/>
      </c>
      <c r="D25" s="116"/>
      <c r="E25" s="116"/>
      <c r="F25" s="333" t="s">
        <v>261</v>
      </c>
      <c r="G25" s="320" t="str" cm="1">
        <f t="array" aca="1" ref="G25" ca="1">IFERROR(_xlfn._xlws.FILTER(References!$E$237:$E$536,(References!$D$237:$D$536=$B$7)),"")</f>
        <v/>
      </c>
      <c r="H25" s="403" t="str">
        <f ca="1">IF(batch4Start="","",IF(G25=0,"",WORKDAY(batch4Start,7)))</f>
        <v/>
      </c>
      <c r="I25" s="331"/>
      <c r="J25" s="330" t="str">
        <f t="shared" ca="1" si="6"/>
        <v/>
      </c>
      <c r="K25" s="330" t="str">
        <f t="shared" ca="1" si="5"/>
        <v/>
      </c>
      <c r="L25" s="331"/>
      <c r="M25" s="330" t="str">
        <f ca="1">IFERROR(IF(L25="",WORKDAY(K25,$M$9),WORKDAY(L25,$M$9)),"")</f>
        <v/>
      </c>
      <c r="N25" s="330" t="str">
        <f t="shared" ca="1" si="9"/>
        <v/>
      </c>
      <c r="O25" s="331"/>
      <c r="P25" s="403" t="str">
        <f t="shared" ca="1" si="10"/>
        <v/>
      </c>
      <c r="Q25" s="331"/>
      <c r="R25" s="403" t="str">
        <f t="shared" ca="1" si="7"/>
        <v/>
      </c>
      <c r="S25" s="403"/>
      <c r="T25" s="56"/>
      <c r="U25" s="56"/>
      <c r="V25" s="56"/>
    </row>
    <row r="26" spans="1:22">
      <c r="A26" s="56"/>
      <c r="B26" s="116" t="str">
        <f ca="1">IF(A26&lt;&gt;"",IF(_xlfn.XLOOKUP(A26,mats_tbl[Unique Material Name],mats_tbl[Audience])="Patient-Facing Pre-Consent",VLOOKUP($B$7,'CLMs Strategies'!$A$7:$F$57,3),VLOOKUP($B$7,'CLMs Strategies'!$A$7:$F$57,4)),"")</f>
        <v/>
      </c>
      <c r="C26" s="116" t="str">
        <f ca="1">IF(A26&lt;&gt;"",IF(_xlfn.XLOOKUP(A26,mats_tbl[Unique Material Name],mats_tbl[Audience])="Patient-Facing Pre-Consent",VLOOKUP($B$7,'CLMs Strategies'!$A$7:$F$57,5),VLOOKUP($B$7,'CLMs Strategies'!$A$7:$F$57,6)),"")</f>
        <v/>
      </c>
      <c r="D26" s="116"/>
      <c r="E26" s="116"/>
      <c r="F26" s="56"/>
      <c r="G26" s="73"/>
      <c r="H26" s="354" t="str">
        <f>IF(batch4Start="","",IF(G26=0,"",WORKDAY(batch4Start,7)))</f>
        <v/>
      </c>
      <c r="I26" s="357"/>
      <c r="J26" s="354" t="str">
        <f t="shared" si="6"/>
        <v/>
      </c>
      <c r="K26" s="354" t="str">
        <f t="shared" si="5"/>
        <v/>
      </c>
      <c r="L26" s="357"/>
      <c r="M26" s="354" t="str">
        <f>IFERROR(IF(L26="",WORKDAY(K26,$M$9),WORKDAY(L26,$M$9)),"")</f>
        <v/>
      </c>
      <c r="N26" s="354" t="str">
        <f t="shared" si="9"/>
        <v/>
      </c>
      <c r="O26" s="357"/>
      <c r="P26" s="354" t="str">
        <f t="shared" si="10"/>
        <v/>
      </c>
      <c r="Q26" s="357"/>
      <c r="R26" s="403" t="str">
        <f t="shared" si="7"/>
        <v/>
      </c>
      <c r="S26" s="354"/>
      <c r="T26" s="56"/>
      <c r="U26" s="56"/>
      <c r="V26" s="56"/>
    </row>
    <row r="27" spans="1:22">
      <c r="A27" s="56"/>
      <c r="B27" s="116" t="str">
        <f ca="1">IF(A27&lt;&gt;"",IF(_xlfn.XLOOKUP(A27,mats_tbl[Unique Material Name],mats_tbl[Audience])="Patient-Facing Pre-Consent",VLOOKUP($B$7,'CLMs Strategies'!$A$7:$F$57,3),VLOOKUP($B$7,'CLMs Strategies'!$A$7:$F$57,4)),"")</f>
        <v/>
      </c>
      <c r="C27" s="116" t="str">
        <f ca="1">IF(A27&lt;&gt;"",IF(_xlfn.XLOOKUP(A27,mats_tbl[Unique Material Name],mats_tbl[Audience])="Patient-Facing Pre-Consent",VLOOKUP($B$7,'CLMs Strategies'!$A$7:$F$57,5),VLOOKUP($B$7,'CLMs Strategies'!$A$7:$F$57,6)),"")</f>
        <v/>
      </c>
      <c r="D27" s="116"/>
      <c r="E27" s="116"/>
      <c r="F27" s="56"/>
      <c r="G27" s="73"/>
      <c r="H27" s="354" t="str">
        <f>IF(batch4Start="","",IF(G27=0,"",WORKDAY(batch4Start,7)))</f>
        <v/>
      </c>
      <c r="I27" s="357"/>
      <c r="J27" s="354" t="str">
        <f>IFERROR(IF(I27="",WORKDAY(H27,$J$9),WORKDAY(I27,$J$9)),"")</f>
        <v/>
      </c>
      <c r="K27" s="354" t="str">
        <f t="shared" si="5"/>
        <v/>
      </c>
      <c r="L27" s="357"/>
      <c r="M27" s="354" t="str">
        <f t="shared" ref="M27:M28" si="12">IFERROR(IF(L27="",WORKDAY(K27,$M$9),WORKDAY(L27,$M$9)),"")</f>
        <v/>
      </c>
      <c r="N27" s="354" t="str">
        <f t="shared" si="9"/>
        <v/>
      </c>
      <c r="O27" s="357"/>
      <c r="P27" s="354" t="str">
        <f t="shared" si="10"/>
        <v/>
      </c>
      <c r="Q27" s="357"/>
      <c r="R27" s="403" t="str">
        <f t="shared" si="7"/>
        <v/>
      </c>
      <c r="S27" s="354"/>
      <c r="T27" s="56"/>
      <c r="U27" s="56"/>
      <c r="V27" s="56"/>
    </row>
    <row r="28" spans="1:22">
      <c r="A28" s="56"/>
      <c r="B28" s="116" t="str">
        <f ca="1">IF(A28&lt;&gt;"",IF(_xlfn.XLOOKUP(A28,mats_tbl[Unique Material Name],mats_tbl[Audience])="Patient-Facing Pre-Consent",VLOOKUP($B$7,'CLMs Strategies'!$A$7:$F$57,3),VLOOKUP($B$7,'CLMs Strategies'!$A$7:$F$57,4)),"")</f>
        <v/>
      </c>
      <c r="C28" s="116" t="str">
        <f ca="1">IF(A28&lt;&gt;"",IF(_xlfn.XLOOKUP(A28,mats_tbl[Unique Material Name],mats_tbl[Audience])="Patient-Facing Pre-Consent",VLOOKUP($B$7,'CLMs Strategies'!$A$7:$F$57,5),VLOOKUP($B$7,'CLMs Strategies'!$A$7:$F$57,6)),"")</f>
        <v/>
      </c>
      <c r="D28" s="116"/>
      <c r="E28" s="116"/>
      <c r="F28" s="56"/>
      <c r="G28" s="73"/>
      <c r="H28" s="354" t="str">
        <f>IF(batch4Start="","",IF(G28=0,"",WORKDAY(batch4Start,7)))</f>
        <v/>
      </c>
      <c r="I28" s="357"/>
      <c r="J28" s="354" t="str">
        <f t="shared" si="6"/>
        <v/>
      </c>
      <c r="K28" s="354" t="str">
        <f t="shared" si="5"/>
        <v/>
      </c>
      <c r="L28" s="357"/>
      <c r="M28" s="354" t="str">
        <f t="shared" si="12"/>
        <v/>
      </c>
      <c r="N28" s="354" t="str">
        <f t="shared" si="9"/>
        <v/>
      </c>
      <c r="O28" s="357"/>
      <c r="P28" s="354" t="str">
        <f t="shared" si="10"/>
        <v/>
      </c>
      <c r="Q28" s="357"/>
      <c r="R28" s="403" t="str">
        <f t="shared" si="7"/>
        <v/>
      </c>
      <c r="S28" s="354"/>
      <c r="T28" s="56"/>
      <c r="U28" s="56"/>
      <c r="V28" s="56"/>
    </row>
    <row r="29" spans="1:22">
      <c r="A29" s="56"/>
      <c r="B29" s="116" t="str">
        <f ca="1">IF(A29&lt;&gt;"",IF(_xlfn.XLOOKUP(A29,mats_tbl[Unique Material Name],mats_tbl[Audience])="Patient-Facing Pre-Consent",VLOOKUP($B$7,'CLMs Strategies'!$A$7:$F$57,3),VLOOKUP($B$7,'CLMs Strategies'!$A$7:$F$57,4)),"")</f>
        <v/>
      </c>
      <c r="C29" s="116" t="str">
        <f ca="1">IF(A29&lt;&gt;"",IF(_xlfn.XLOOKUP(A29,mats_tbl[Unique Material Name],mats_tbl[Audience])="Patient-Facing Pre-Consent",VLOOKUP($B$7,'CLMs Strategies'!$A$7:$F$57,5),VLOOKUP($B$7,'CLMs Strategies'!$A$7:$F$57,6)),"")</f>
        <v/>
      </c>
      <c r="D29" s="116"/>
      <c r="E29" s="116"/>
      <c r="F29" s="56"/>
      <c r="G29" s="321"/>
      <c r="H29" s="358"/>
      <c r="I29" s="356"/>
      <c r="J29" s="356"/>
      <c r="K29" s="356"/>
      <c r="L29" s="356"/>
      <c r="M29" s="356"/>
      <c r="N29" s="356"/>
      <c r="O29" s="356"/>
      <c r="P29" s="116"/>
      <c r="Q29" s="356"/>
      <c r="R29" s="116"/>
      <c r="S29" s="356"/>
      <c r="T29" s="56"/>
      <c r="U29" s="56"/>
      <c r="V29" s="56"/>
    </row>
    <row r="30" spans="1:22">
      <c r="A30" s="56"/>
      <c r="B30" s="116" t="str">
        <f ca="1">IF(A30&lt;&gt;"",IF(_xlfn.XLOOKUP(A30,mats_tbl[Unique Material Name],mats_tbl[Audience])="Patient-Facing Pre-Consent",VLOOKUP($B$7,'CLMs Strategies'!$A$7:$F$57,3),VLOOKUP($B$7,'CLMs Strategies'!$A$7:$F$57,4)),"")</f>
        <v/>
      </c>
      <c r="C30" s="116" t="str">
        <f ca="1">IF(A30&lt;&gt;"",IF(_xlfn.XLOOKUP(A30,mats_tbl[Unique Material Name],mats_tbl[Audience])="Patient-Facing Pre-Consent",VLOOKUP($B$7,'CLMs Strategies'!$A$7:$F$57,5),VLOOKUP($B$7,'CLMs Strategies'!$A$7:$F$57,6)),"")</f>
        <v/>
      </c>
      <c r="D30" s="116"/>
      <c r="E30" s="116"/>
      <c r="F30" s="56"/>
      <c r="G30" s="56"/>
      <c r="H30" s="56"/>
      <c r="I30" s="56"/>
      <c r="J30" s="56"/>
      <c r="K30" s="56"/>
      <c r="L30" s="56"/>
      <c r="M30" s="56"/>
      <c r="N30" s="56"/>
      <c r="O30" s="56"/>
      <c r="P30" s="56"/>
      <c r="Q30" s="56"/>
      <c r="R30" s="56"/>
      <c r="S30" s="56"/>
      <c r="T30" s="56"/>
      <c r="U30" s="56"/>
      <c r="V30" s="56"/>
    </row>
    <row r="31" spans="1:22">
      <c r="A31" s="56"/>
      <c r="B31" s="116" t="str">
        <f ca="1">IF(A31&lt;&gt;"",IF(_xlfn.XLOOKUP(A31,mats_tbl[Unique Material Name],mats_tbl[Audience])="Patient-Facing Pre-Consent",VLOOKUP($B$7,'CLMs Strategies'!$A$7:$F$57,3),VLOOKUP($B$7,'CLMs Strategies'!$A$7:$F$57,4)),"")</f>
        <v/>
      </c>
      <c r="C31" s="116" t="str">
        <f ca="1">IF(A31&lt;&gt;"",IF(_xlfn.XLOOKUP(A31,mats_tbl[Unique Material Name],mats_tbl[Audience])="Patient-Facing Pre-Consent",VLOOKUP($B$7,'CLMs Strategies'!$A$7:$F$57,5),VLOOKUP($B$7,'CLMs Strategies'!$A$7:$F$57,6)),"")</f>
        <v/>
      </c>
      <c r="D31" s="116"/>
      <c r="E31" s="116"/>
      <c r="F31" s="56"/>
      <c r="G31" s="56"/>
      <c r="H31" s="56"/>
      <c r="I31" s="56"/>
      <c r="J31" s="56"/>
      <c r="K31" s="56"/>
      <c r="L31" s="56"/>
      <c r="M31" s="56"/>
      <c r="N31" s="56"/>
      <c r="O31" s="56"/>
      <c r="P31" s="56"/>
      <c r="Q31" s="56"/>
      <c r="R31" s="56"/>
      <c r="S31" s="56"/>
      <c r="T31" s="56"/>
      <c r="U31" s="56"/>
      <c r="V31" s="56"/>
    </row>
    <row r="32" spans="1:22">
      <c r="A32" s="56"/>
      <c r="B32" s="116" t="str">
        <f ca="1">IF(A32&lt;&gt;"",IF(_xlfn.XLOOKUP(A32,mats_tbl[Unique Material Name],mats_tbl[Audience])="Patient-Facing Pre-Consent",VLOOKUP($B$7,'CLMs Strategies'!$A$7:$F$57,3),VLOOKUP($B$7,'CLMs Strategies'!$A$7:$F$57,4)),"")</f>
        <v/>
      </c>
      <c r="C32" s="116" t="str">
        <f ca="1">IF(A32&lt;&gt;"",IF(_xlfn.XLOOKUP(A32,mats_tbl[Unique Material Name],mats_tbl[Audience])="Patient-Facing Pre-Consent",VLOOKUP($B$7,'CLMs Strategies'!$A$7:$F$57,5),VLOOKUP($B$7,'CLMs Strategies'!$A$7:$F$57,6)),"")</f>
        <v/>
      </c>
      <c r="D32" s="56"/>
      <c r="E32" s="56"/>
      <c r="F32" s="56"/>
      <c r="G32" s="56"/>
      <c r="H32" s="56"/>
      <c r="I32" s="56"/>
      <c r="J32" s="56"/>
      <c r="K32" s="56"/>
      <c r="L32" s="56"/>
      <c r="M32" s="56"/>
      <c r="N32" s="56"/>
      <c r="O32" s="56"/>
      <c r="P32" s="56"/>
      <c r="Q32" s="56"/>
      <c r="R32" s="56"/>
      <c r="S32" s="56"/>
      <c r="T32" s="56"/>
      <c r="U32" s="56"/>
      <c r="V32" s="56"/>
    </row>
    <row r="33" spans="1:20">
      <c r="A33" s="56"/>
      <c r="B33" s="116" t="str">
        <f ca="1">IF(A33&lt;&gt;"",IF(_xlfn.XLOOKUP(A33,mats_tbl[Unique Material Name],mats_tbl[Audience])="Patient-Facing Pre-Consent",VLOOKUP($B$7,'CLMs Strategies'!$A$7:$F$57,3),VLOOKUP($B$7,'CLMs Strategies'!$A$7:$F$57,4)),"")</f>
        <v/>
      </c>
      <c r="C33" s="116" t="str">
        <f ca="1">IF(A33&lt;&gt;"",IF(_xlfn.XLOOKUP(A33,mats_tbl[Unique Material Name],mats_tbl[Audience])="Patient-Facing Pre-Consent",VLOOKUP($B$7,'CLMs Strategies'!$A$7:$F$57,5),VLOOKUP($B$7,'CLMs Strategies'!$A$7:$F$57,6)),"")</f>
        <v/>
      </c>
      <c r="D33" s="56"/>
      <c r="E33" s="56"/>
      <c r="F33" s="56"/>
      <c r="G33" s="56"/>
      <c r="H33" s="56"/>
      <c r="I33" s="56"/>
      <c r="J33" s="56"/>
      <c r="K33" s="56"/>
      <c r="L33" s="56"/>
      <c r="M33" s="56"/>
      <c r="N33" s="56"/>
      <c r="O33" s="56"/>
      <c r="P33" s="56"/>
      <c r="Q33" s="56"/>
      <c r="R33" s="56"/>
      <c r="S33" s="56"/>
      <c r="T33" s="56"/>
    </row>
    <row r="34" spans="1:20">
      <c r="A34" s="56"/>
      <c r="B34" s="116" t="str">
        <f ca="1">IF(A34&lt;&gt;"",IF(_xlfn.XLOOKUP(A34,mats_tbl[Unique Material Name],mats_tbl[Audience])="Patient-Facing Pre-Consent",VLOOKUP($B$7,'CLMs Strategies'!$A$7:$F$57,3),VLOOKUP($B$7,'CLMs Strategies'!$A$7:$F$57,4)),"")</f>
        <v/>
      </c>
      <c r="C34" s="116" t="str">
        <f ca="1">IF(A34&lt;&gt;"",IF(_xlfn.XLOOKUP(A34,mats_tbl[Unique Material Name],mats_tbl[Audience])="Patient-Facing Pre-Consent",VLOOKUP($B$7,'CLMs Strategies'!$A$7:$F$57,5),VLOOKUP($B$7,'CLMs Strategies'!$A$7:$F$57,6)),"")</f>
        <v/>
      </c>
      <c r="D34" s="56"/>
      <c r="E34" s="56"/>
      <c r="F34" s="56"/>
      <c r="G34" s="56"/>
      <c r="H34" s="56"/>
      <c r="I34" s="56"/>
      <c r="J34" s="56"/>
      <c r="K34" s="56"/>
      <c r="L34" s="56"/>
      <c r="M34" s="56"/>
      <c r="N34" s="56"/>
      <c r="O34" s="56"/>
      <c r="P34" s="56"/>
      <c r="Q34" s="56"/>
      <c r="R34" s="56"/>
      <c r="S34" s="56"/>
      <c r="T34" s="56"/>
    </row>
    <row r="35" spans="1:20">
      <c r="A35" s="56"/>
      <c r="B35" s="116" t="str">
        <f ca="1">IF(A35&lt;&gt;"",IF(_xlfn.XLOOKUP(A35,mats_tbl[Unique Material Name],mats_tbl[Audience])="Patient-Facing Pre-Consent",VLOOKUP($B$7,'CLMs Strategies'!$A$7:$F$57,3),VLOOKUP($B$7,'CLMs Strategies'!$A$7:$F$57,4)),"")</f>
        <v/>
      </c>
      <c r="C35" s="116" t="str">
        <f ca="1">IF(A35&lt;&gt;"",IF(_xlfn.XLOOKUP(A35,mats_tbl[Unique Material Name],mats_tbl[Audience])="Patient-Facing Pre-Consent",VLOOKUP($B$7,'CLMs Strategies'!$A$7:$F$57,5),VLOOKUP($B$7,'CLMs Strategies'!$A$7:$F$57,6)),"")</f>
        <v/>
      </c>
      <c r="D35" s="56"/>
      <c r="E35" s="56"/>
      <c r="F35" s="56"/>
      <c r="G35" s="56"/>
      <c r="H35" s="56"/>
      <c r="I35" s="56"/>
      <c r="J35" s="56"/>
      <c r="K35" s="56"/>
      <c r="L35" s="56"/>
      <c r="M35" s="56"/>
      <c r="N35" s="56"/>
      <c r="O35" s="56"/>
      <c r="P35" s="56"/>
      <c r="Q35" s="56"/>
      <c r="R35" s="56"/>
      <c r="S35" s="56"/>
      <c r="T35" s="56"/>
    </row>
    <row r="36" spans="1:20">
      <c r="A36" s="56"/>
      <c r="B36" s="116" t="str">
        <f ca="1">IF(A36&lt;&gt;"",IF(_xlfn.XLOOKUP(A36,mats_tbl[Unique Material Name],mats_tbl[Audience])="Patient-Facing Pre-Consent",VLOOKUP($B$7,'CLMs Strategies'!$A$7:$F$57,3),VLOOKUP($B$7,'CLMs Strategies'!$A$7:$F$57,4)),"")</f>
        <v/>
      </c>
      <c r="C36" s="116" t="str">
        <f ca="1">IF(A36&lt;&gt;"",IF(_xlfn.XLOOKUP(A36,mats_tbl[Unique Material Name],mats_tbl[Audience])="Patient-Facing Pre-Consent",VLOOKUP($B$7,'CLMs Strategies'!$A$7:$F$57,5),VLOOKUP($B$7,'CLMs Strategies'!$A$7:$F$57,6)),"")</f>
        <v/>
      </c>
      <c r="D36" s="56"/>
      <c r="E36" s="56"/>
      <c r="F36" s="56"/>
      <c r="G36" s="56"/>
      <c r="H36" s="56"/>
      <c r="I36" s="56"/>
      <c r="J36" s="56"/>
      <c r="K36" s="56"/>
      <c r="L36" s="56"/>
      <c r="M36" s="56"/>
      <c r="N36" s="56"/>
      <c r="O36" s="56"/>
      <c r="P36" s="56"/>
      <c r="Q36" s="56"/>
      <c r="R36" s="56"/>
      <c r="S36" s="56"/>
      <c r="T36" s="56"/>
    </row>
    <row r="37" spans="1:20">
      <c r="A37" s="56"/>
      <c r="B37" s="116" t="str">
        <f ca="1">IF(A37&lt;&gt;"",IF(_xlfn.XLOOKUP(A37,mats_tbl[Unique Material Name],mats_tbl[Audience])="Patient-Facing Pre-Consent",VLOOKUP($B$7,'CLMs Strategies'!$A$7:$F$57,3),VLOOKUP($B$7,'CLMs Strategies'!$A$7:$F$57,4)),"")</f>
        <v/>
      </c>
      <c r="C37" s="116" t="str">
        <f ca="1">IF(A37&lt;&gt;"",IF(_xlfn.XLOOKUP(A37,mats_tbl[Unique Material Name],mats_tbl[Audience])="Patient-Facing Pre-Consent",VLOOKUP($B$7,'CLMs Strategies'!$A$7:$F$57,5),VLOOKUP($B$7,'CLMs Strategies'!$A$7:$F$57,6)),"")</f>
        <v/>
      </c>
      <c r="D37" s="56"/>
      <c r="E37" s="56"/>
      <c r="F37" s="56"/>
      <c r="G37" s="56"/>
      <c r="H37" s="56"/>
      <c r="I37" s="56"/>
      <c r="J37" s="56"/>
      <c r="K37" s="56"/>
      <c r="L37" s="56"/>
      <c r="M37" s="56"/>
      <c r="N37" s="56"/>
      <c r="O37" s="56"/>
      <c r="P37" s="56"/>
      <c r="Q37" s="56"/>
      <c r="R37" s="56"/>
      <c r="S37" s="56"/>
      <c r="T37" s="56"/>
    </row>
    <row r="38" spans="1:20">
      <c r="A38" s="56"/>
      <c r="B38" s="116" t="str">
        <f ca="1">IF(A38&lt;&gt;"",IF(_xlfn.XLOOKUP(A38,mats_tbl[Unique Material Name],mats_tbl[Audience])="Patient-Facing Pre-Consent",VLOOKUP($B$7,'CLMs Strategies'!$A$7:$F$57,3),VLOOKUP($B$7,'CLMs Strategies'!$A$7:$F$57,4)),"")</f>
        <v/>
      </c>
      <c r="C38" s="116" t="str">
        <f ca="1">IF(A38&lt;&gt;"",IF(_xlfn.XLOOKUP(A38,mats_tbl[Unique Material Name],mats_tbl[Audience])="Patient-Facing Pre-Consent",VLOOKUP($B$7,'CLMs Strategies'!$A$7:$F$57,5),VLOOKUP($B$7,'CLMs Strategies'!$A$7:$F$57,6)),"")</f>
        <v/>
      </c>
      <c r="D38" s="56"/>
      <c r="E38" s="56"/>
      <c r="F38" s="56"/>
      <c r="G38" s="56"/>
      <c r="H38" s="56"/>
      <c r="I38" s="56"/>
      <c r="J38" s="56"/>
      <c r="K38" s="56"/>
      <c r="L38" s="56"/>
      <c r="M38" s="56"/>
      <c r="N38" s="56"/>
      <c r="O38" s="56"/>
      <c r="P38" s="56"/>
      <c r="Q38" s="56"/>
      <c r="R38" s="56"/>
      <c r="S38" s="56"/>
      <c r="T38" s="56"/>
    </row>
    <row r="39" spans="1:20">
      <c r="A39" s="56"/>
      <c r="B39" s="116" t="str">
        <f ca="1">IF(A39&lt;&gt;"",IF(_xlfn.XLOOKUP(A39,mats_tbl[Unique Material Name],mats_tbl[Audience])="Patient-Facing Pre-Consent",VLOOKUP($B$7,'CLMs Strategies'!$A$7:$F$57,3),VLOOKUP($B$7,'CLMs Strategies'!$A$7:$F$57,4)),"")</f>
        <v/>
      </c>
      <c r="C39" s="116" t="str">
        <f ca="1">IF(A39&lt;&gt;"",IF(_xlfn.XLOOKUP(A39,mats_tbl[Unique Material Name],mats_tbl[Audience])="Patient-Facing Pre-Consent",VLOOKUP($B$7,'CLMs Strategies'!$A$7:$F$57,5),VLOOKUP($B$7,'CLMs Strategies'!$A$7:$F$57,6)),"")</f>
        <v/>
      </c>
      <c r="D39" s="56"/>
      <c r="E39" s="56"/>
      <c r="F39" s="56"/>
      <c r="G39" s="56"/>
      <c r="H39" s="56"/>
      <c r="I39" s="56"/>
      <c r="J39" s="56"/>
      <c r="K39" s="56"/>
      <c r="L39" s="56"/>
      <c r="M39" s="56"/>
      <c r="N39" s="56"/>
      <c r="O39" s="56"/>
      <c r="P39" s="56"/>
      <c r="Q39" s="56"/>
      <c r="R39" s="56"/>
      <c r="S39" s="56"/>
      <c r="T39" s="56"/>
    </row>
    <row r="40" spans="1:20">
      <c r="A40" s="56"/>
      <c r="B40" s="116"/>
      <c r="C40" s="56"/>
      <c r="D40" s="56"/>
      <c r="E40" s="56"/>
      <c r="F40" s="56"/>
      <c r="G40" s="56"/>
      <c r="H40" s="56"/>
      <c r="I40" s="56"/>
      <c r="J40" s="56"/>
      <c r="K40" s="56"/>
      <c r="L40" s="56"/>
      <c r="M40" s="56"/>
      <c r="N40" s="56"/>
      <c r="O40" s="56"/>
      <c r="P40" s="56"/>
      <c r="Q40" s="56"/>
      <c r="R40" s="56"/>
      <c r="S40" s="56"/>
      <c r="T40" s="56"/>
    </row>
    <row r="41" spans="1:20">
      <c r="A41" s="56"/>
      <c r="B41" s="116"/>
      <c r="C41" s="56"/>
      <c r="D41" s="56"/>
      <c r="E41" s="56"/>
      <c r="F41" s="56"/>
      <c r="G41" s="56"/>
      <c r="H41" s="56"/>
      <c r="I41" s="56"/>
      <c r="J41" s="56"/>
      <c r="K41" s="56"/>
      <c r="L41" s="56"/>
      <c r="M41" s="56"/>
      <c r="N41" s="56"/>
      <c r="O41" s="56"/>
      <c r="P41" s="56"/>
      <c r="Q41" s="56"/>
      <c r="R41" s="56"/>
      <c r="S41" s="56"/>
      <c r="T41" s="56"/>
    </row>
    <row r="42" spans="1:20">
      <c r="A42" s="56"/>
      <c r="B42" s="116"/>
      <c r="C42" s="56"/>
      <c r="D42" s="56"/>
      <c r="E42" s="56"/>
      <c r="F42" s="56"/>
      <c r="G42" s="56"/>
      <c r="H42" s="56"/>
      <c r="I42" s="56"/>
      <c r="J42" s="56"/>
      <c r="K42" s="56"/>
      <c r="L42" s="56"/>
      <c r="M42" s="56"/>
      <c r="N42" s="56"/>
      <c r="O42" s="56"/>
      <c r="P42" s="56"/>
      <c r="Q42" s="56"/>
      <c r="R42" s="56"/>
      <c r="S42" s="56"/>
      <c r="T42" s="56"/>
    </row>
    <row r="43" spans="1:20">
      <c r="A43" s="56"/>
      <c r="B43" s="116"/>
      <c r="C43" s="56"/>
    </row>
    <row r="44" spans="1:20">
      <c r="A44" s="56"/>
      <c r="B44" s="56"/>
      <c r="C44" s="56"/>
    </row>
  </sheetData>
  <mergeCells count="7">
    <mergeCell ref="M7:O7"/>
    <mergeCell ref="P7:Q7"/>
    <mergeCell ref="A22:C22"/>
    <mergeCell ref="A1:A2"/>
    <mergeCell ref="A3:A4"/>
    <mergeCell ref="H7:I7"/>
    <mergeCell ref="J7:L7"/>
  </mergeCells>
  <conditionalFormatting sqref="B1:K5">
    <cfRule type="expression" dxfId="112" priority="1">
      <formula>COUNTIF(translationCountries,B1)=0</formula>
    </cfRule>
  </conditionalFormatting>
  <conditionalFormatting sqref="E7">
    <cfRule type="containsText" dxfId="111" priority="13" operator="containsText" text="OK">
      <formula>NOT(ISERROR(SEARCH("OK",E7)))</formula>
    </cfRule>
    <cfRule type="containsText" dxfId="110" priority="14" operator="containsText" text="AFTER SUBMISSION DEADLINE">
      <formula>NOT(ISERROR(SEARCH("AFTER SUBMISSION DEADLINE",E7)))</formula>
    </cfRule>
  </conditionalFormatting>
  <conditionalFormatting sqref="G10:G29">
    <cfRule type="cellIs" dxfId="109" priority="9" operator="equal">
      <formula>0</formula>
    </cfRule>
  </conditionalFormatting>
  <hyperlinks>
    <hyperlink ref="A1:A2" location="'Country Level Dashboard'!A1" display="'Country Level Dashboard'!A1" xr:uid="{77EAE94D-267A-445B-9BAD-B3CE0C9D53F6}"/>
    <hyperlink ref="A3:A4" location="'Project TOC'!A1" display="'Project TOC'!A1" xr:uid="{5B95BB57-C700-4231-8FCE-DF7DDBF075F3}"/>
    <hyperlink ref="B1" location="Argentina!A1" display="Argentina" xr:uid="{9455ED66-2DA4-4623-BAE4-A147CF5912E3}"/>
    <hyperlink ref="C1" location="Australia!A1" display="Australia" xr:uid="{7D749426-3252-42B7-877C-F0DA579E29AA}"/>
    <hyperlink ref="D1" location="Austria!A1" display="Austria" xr:uid="{3FA0F180-E885-428D-8C19-2321D233BC55}"/>
    <hyperlink ref="E1" location="Belgium!A1" display="Belgium" xr:uid="{F5FF1DF0-6201-4C61-8E8D-7EC190C346E5}"/>
    <hyperlink ref="F1" location="Brazil!A1" display="Brazil" xr:uid="{4493BAD2-AF2C-4C5E-8ECF-2CF744B965A3}"/>
    <hyperlink ref="G1" location="Bulgaria!A1" display="Bulgaria" xr:uid="{5F1CCEFB-B6B4-4AFF-9063-DBD0E6D2FA41}"/>
    <hyperlink ref="H1" location="Canada!A1" display="Canada" xr:uid="{028D4144-6CC7-4649-95D8-FFF2FD546AED}"/>
    <hyperlink ref="I1" location="Chile!A1" display="Chile" xr:uid="{EB572D83-9C95-4964-B633-3E3F49BF75E7}"/>
    <hyperlink ref="J1" location="China!A1" display="China" xr:uid="{66444566-A905-482D-8D6F-BAE3868AEC2E}"/>
    <hyperlink ref="K1" location="Colombia!A1" display="Colombia" xr:uid="{F4F9946A-174C-453F-9F34-3BF51F7AB5F2}"/>
    <hyperlink ref="B2" location="'Czech Republic'!A1" display="Czech Republic" xr:uid="{9B38AAFB-9C94-4492-92F3-54CFF22051DA}"/>
    <hyperlink ref="C2" location="Denmark!A1" display="Denmark" xr:uid="{CDE0C8AD-11DF-421C-B317-649BF5904318}"/>
    <hyperlink ref="D2" location="Estonia!A1" display="Estonia" xr:uid="{D118ED28-9583-4C80-B098-793C854C243B}"/>
    <hyperlink ref="F2" location="France!A1" display="France" xr:uid="{C59C2135-DE71-479A-9273-BDF2E4A8FF57}"/>
    <hyperlink ref="G2" location="Germany!A1" display="Germany" xr:uid="{A76576C0-D776-4116-86B6-BAE04F7E83DC}"/>
    <hyperlink ref="H2" location="Greece!A1" display="Greece" xr:uid="{2447FD08-0C7B-4A5D-BC49-42874253AA74}"/>
    <hyperlink ref="J2" location="Hungary!A1" display="Hungary" xr:uid="{EAF121BD-0594-4B01-B1C0-CBE58C62754B}"/>
    <hyperlink ref="I2" location="'Hong Kong'!A1" display="Hong Kong" xr:uid="{D5D4755E-5A0A-43CE-A5D4-DEB90939C701}"/>
    <hyperlink ref="K2" location="Ireland!A1" display="Ireland" xr:uid="{09C76C4D-526D-46B3-A034-8FA1DAC602AC}"/>
    <hyperlink ref="C3" location="Italy!A1" display="Italy" xr:uid="{50789C2B-49FD-447E-B3CC-17715144E8DF}"/>
    <hyperlink ref="D3" location="Japan!A1" display="Japan" xr:uid="{61B72ECF-67FA-402B-8239-B9A5C66AF8E5}"/>
    <hyperlink ref="K4" location="'South Korea'!A1" display="South Korea" xr:uid="{7DC0A0B7-4B4D-4921-B30B-2D22BF8A12E4}"/>
    <hyperlink ref="C5" location="Sweden!A1" display="Sweden" xr:uid="{7647FF4B-0523-40C9-842B-DAB7B55E3038}"/>
    <hyperlink ref="G5" location="Turkey!A1" display="Turkey" xr:uid="{BBF2667F-BF13-472E-A1C4-97E61632AE1C}"/>
    <hyperlink ref="I5" location="'United Kingdom'!A1" display="United Kingdom" xr:uid="{70E4A68E-5249-4453-B93D-7ECE29CC85B0}"/>
    <hyperlink ref="J5" location="'United States'!A1" display="United States" xr:uid="{3098A09D-94CD-4B8F-B837-50274FFACF7D}"/>
    <hyperlink ref="E2" location="Finland!A1" display="Finland" xr:uid="{0360F3C8-C72B-4074-B8A3-11471E18B3E5}"/>
    <hyperlink ref="B3" location="Israel!A1" display="Israel" xr:uid="{E09061DC-7E93-406B-A9D1-3F04A0D9E798}"/>
    <hyperlink ref="E3" location="Latvia!A1" display="Latvia" xr:uid="{1C597BCA-3C47-4267-9C8A-543B6E8F5289}"/>
    <hyperlink ref="F3" location="Lithuania!A1" display="Lithuania" xr:uid="{4437F177-7DB7-4BEE-9144-3D63F23D629E}"/>
    <hyperlink ref="G3" location="Malaysia!A1" display="Malaysia" xr:uid="{1EF45DE2-2A99-4969-922C-E835D465DE95}"/>
    <hyperlink ref="H3" location="Mexico!A1" display="Mexico" xr:uid="{4B1583E5-86DB-405B-B9F8-70900779CA7A}"/>
    <hyperlink ref="I3" location="Netherlands!A1" display="Netherlands" xr:uid="{EF3BB497-F548-4119-A808-638B2B6D48FE}"/>
    <hyperlink ref="J3" location="'New Zealand'!A1" display="New Zealand" xr:uid="{44CDE800-2EAF-4351-8C39-B3FF69176439}"/>
    <hyperlink ref="K3" location="Norway!A1" display="Norway" xr:uid="{2BD86AFF-0191-47B5-A0F5-35B226688902}"/>
    <hyperlink ref="B4" location="Phillipines!A1" display="Philippines" xr:uid="{6E214654-E511-4A72-86BE-F62ED3D40B19}"/>
    <hyperlink ref="C4" location="Poland!A1" display="Poland" xr:uid="{82A0546D-68BC-43F6-B93A-8EC3B01BECE5}"/>
    <hyperlink ref="D4" location="Portugal!A1" display="Portugal" xr:uid="{252B1035-9B7A-4930-AFF2-08167329F939}"/>
    <hyperlink ref="E4" location="Romania!A1" display="Romania" xr:uid="{56E5B1FF-EB98-4D9C-B94B-C560336837EE}"/>
    <hyperlink ref="F4" location="Russia!A1" display="Russia" xr:uid="{BED729A6-78DB-4CFD-BB01-6809A2470AB1}"/>
    <hyperlink ref="G4" location="'Saudi Arabia'!A1" display="Saudi Arabia" xr:uid="{45D7511D-9059-453A-9B5E-E18F84F0A864}"/>
    <hyperlink ref="H4" location="Singapore!A1" display="Singapore" xr:uid="{34051E19-CBA4-4872-80EB-C97546B86880}"/>
    <hyperlink ref="I4" location="Slovakia!A1" display="Slovakia" xr:uid="{81291FC5-7E3E-45C1-851B-2803DEEBE755}"/>
    <hyperlink ref="J4" location="'South Africa'!A1" display="South Africa" xr:uid="{8921EED7-B5DE-4548-92FA-969511A565A2}"/>
    <hyperlink ref="B5" location="Spain!A1" display="Spain" xr:uid="{672EBE66-DEDD-4F2B-B137-07BEF8DE36FC}"/>
    <hyperlink ref="D5" location="Switzerland!A1" display="Switzerland" xr:uid="{1AF7C98F-7939-48B4-AF2C-4021C9ED732F}"/>
    <hyperlink ref="E5" location="Taiwan!A1" display="Taiwan" xr:uid="{B5128674-B5D8-4A59-B4AA-9DB64F5B0ED6}"/>
    <hyperlink ref="F5" location="Thailand!A1" display="Thailand" xr:uid="{96F823BF-8F40-4272-8D32-F5E31F29CA07}"/>
    <hyperlink ref="H5" location="Ukraine!A1" display="Ukraine" xr:uid="{9BFEE380-4A50-4EE5-A97B-5B182827B932}"/>
    <hyperlink ref="K5" location="Vietnam!A1" display="Vietnam" xr:uid="{DD049DEB-0A4B-42BB-8F30-9F82E98BE061}"/>
  </hyperlinks>
  <pageMargins left="0.7" right="0.7" top="0.75" bottom="0.75" header="0.3" footer="0.3"/>
  <pageSetup orientation="portrait" horizontalDpi="90" verticalDpi="90"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5" id="{C151777A-551D-4300-A323-2E137D5435AA}">
            <xm:f>OR(INDEX('Batch Summary'!$B$4:$M$53,MATCH($B$7,_xlfn.ANCHORARRAY('Batch Summary'!$A$4),0),MATCH(B10,'Batch Summary'!$B$3:$M$3,0))="No")</xm:f>
            <x14:dxf>
              <font>
                <color theme="0"/>
              </font>
              <fill>
                <patternFill patternType="none">
                  <bgColor auto="1"/>
                </patternFill>
              </fill>
            </x14:dxf>
          </x14:cfRule>
          <xm:sqref>B10:B19 B23</xm:sqref>
        </x14:conditionalFormatting>
        <x14:conditionalFormatting xmlns:xm="http://schemas.microsoft.com/office/excel/2006/main">
          <x14:cfRule type="expression" priority="16" id="{9153E315-963B-41A0-A009-720C3EC5EE17}">
            <xm:f>OR(INDEX('Batch Summary'!$P$4:$AA$53,MATCH($B$7,_xlfn.ANCHORARRAY('Batch Summary'!$O$4),0),MATCH(C10,'Batch Summary'!$P$3:$AA$3,0))="No")</xm:f>
            <x14:dxf>
              <font>
                <color theme="0"/>
              </font>
            </x14:dxf>
          </x14:cfRule>
          <xm:sqref>C10:C19 C23</xm:sqref>
        </x14:conditionalFormatting>
        <x14:conditionalFormatting xmlns:xm="http://schemas.microsoft.com/office/excel/2006/main">
          <x14:cfRule type="expression" priority="17" id="{9587B89C-4779-45A0-965F-AE9214638761}">
            <xm:f>OR(INDEX('Batch Summary'!$AD$4:$AO$53,MATCH($B$7,_xlfn.ANCHORARRAY('Batch Summary'!$AC$4),0),MATCH(D10,'Batch Summary'!$AD$3:$AO$3,0))="No")</xm:f>
            <x14:dxf>
              <font>
                <color theme="0"/>
              </font>
            </x14:dxf>
          </x14:cfRule>
          <xm:sqref>D10:D21</xm:sqref>
        </x14:conditionalFormatting>
        <x14:conditionalFormatting xmlns:xm="http://schemas.microsoft.com/office/excel/2006/main">
          <x14:cfRule type="expression" priority="18" id="{037B00E5-B266-4FCB-A57D-9DEFBE20792A}">
            <xm:f>OR(INDEX('Batch Summary'!$AR$4:$BB$53,MATCH($B$7,_xlfn.ANCHORARRAY('Batch Summary'!$AQ$4),0),MATCH(E10,'Batch Summary'!$AR$3:$BB$3,0))="No")</xm:f>
            <x14:dxf>
              <font>
                <color theme="0"/>
              </font>
            </x14:dxf>
          </x14:cfRule>
          <xm:sqref>E10:E21</xm:sqref>
        </x14:conditionalFormatting>
      </x14:conditionalFormattings>
    </ext>
  </extLst>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06A40D-13A2-42AE-9CE6-450962BC7047}">
  <sheetPr codeName="Sheet43"/>
  <dimension ref="A1:V44"/>
  <sheetViews>
    <sheetView workbookViewId="0">
      <selection sqref="A1:A2"/>
    </sheetView>
  </sheetViews>
  <sheetFormatPr defaultRowHeight="15"/>
  <cols>
    <col min="1" max="1" width="17.5703125" bestFit="1" customWidth="1"/>
    <col min="2" max="2" width="18.42578125" customWidth="1"/>
    <col min="3" max="3" width="20.42578125" customWidth="1"/>
    <col min="4" max="4" width="15.85546875" customWidth="1"/>
    <col min="5" max="5" width="15.42578125" customWidth="1"/>
    <col min="6" max="7" width="17.5703125" customWidth="1"/>
    <col min="8" max="8" width="10.140625" customWidth="1"/>
    <col min="9" max="9" width="16.140625" customWidth="1"/>
    <col min="10" max="10" width="14.140625" customWidth="1"/>
    <col min="11" max="11" width="11.5703125" bestFit="1" customWidth="1"/>
    <col min="12" max="12" width="10.85546875" customWidth="1"/>
    <col min="13" max="13" width="11.42578125" customWidth="1"/>
    <col min="14" max="14" width="10.85546875" customWidth="1"/>
    <col min="15" max="15" width="11" customWidth="1"/>
    <col min="16" max="16" width="10.85546875" customWidth="1"/>
    <col min="17" max="17" width="10.140625" bestFit="1" customWidth="1"/>
    <col min="18" max="18" width="12.140625" customWidth="1"/>
    <col min="19" max="19" width="18.5703125" customWidth="1"/>
  </cols>
  <sheetData>
    <row r="1" spans="1:22">
      <c r="A1" s="716" t="s">
        <v>733</v>
      </c>
      <c r="B1" s="477" t="s">
        <v>90</v>
      </c>
      <c r="C1" s="477" t="s">
        <v>92</v>
      </c>
      <c r="D1" s="477" t="s">
        <v>94</v>
      </c>
      <c r="E1" s="477" t="s">
        <v>97</v>
      </c>
      <c r="F1" s="477" t="s">
        <v>99</v>
      </c>
      <c r="G1" s="477" t="s">
        <v>101</v>
      </c>
      <c r="H1" s="477" t="s">
        <v>103</v>
      </c>
      <c r="I1" s="477" t="s">
        <v>105</v>
      </c>
      <c r="J1" s="477" t="s">
        <v>107</v>
      </c>
      <c r="K1" s="477" t="s">
        <v>109</v>
      </c>
      <c r="L1" s="56"/>
      <c r="M1" s="56"/>
      <c r="N1" s="56"/>
      <c r="O1" s="56"/>
      <c r="P1" s="56"/>
      <c r="Q1" s="56"/>
      <c r="R1" s="56"/>
      <c r="S1" s="56"/>
      <c r="T1" s="56"/>
      <c r="U1" s="56"/>
      <c r="V1" s="56"/>
    </row>
    <row r="2" spans="1:22">
      <c r="A2" s="716"/>
      <c r="B2" s="477" t="s">
        <v>111</v>
      </c>
      <c r="C2" s="477" t="s">
        <v>113</v>
      </c>
      <c r="D2" s="477" t="s">
        <v>115</v>
      </c>
      <c r="E2" s="477" t="s">
        <v>117</v>
      </c>
      <c r="F2" s="477" t="s">
        <v>119</v>
      </c>
      <c r="G2" s="477" t="s">
        <v>121</v>
      </c>
      <c r="H2" s="477" t="s">
        <v>123</v>
      </c>
      <c r="I2" s="477" t="s">
        <v>125</v>
      </c>
      <c r="J2" s="477" t="s">
        <v>127</v>
      </c>
      <c r="K2" s="477" t="s">
        <v>131</v>
      </c>
      <c r="L2" s="56"/>
      <c r="M2" s="56"/>
      <c r="N2" s="56"/>
      <c r="O2" s="56"/>
      <c r="P2" s="56"/>
      <c r="Q2" s="56"/>
      <c r="R2" s="56"/>
      <c r="S2" s="56"/>
      <c r="T2" s="56"/>
      <c r="U2" s="56"/>
      <c r="V2" s="56"/>
    </row>
    <row r="3" spans="1:22">
      <c r="A3" s="717" t="s">
        <v>51</v>
      </c>
      <c r="B3" s="477" t="s">
        <v>133</v>
      </c>
      <c r="C3" s="477" t="s">
        <v>135</v>
      </c>
      <c r="D3" s="477" t="s">
        <v>137</v>
      </c>
      <c r="E3" s="477" t="s">
        <v>139</v>
      </c>
      <c r="F3" s="477" t="s">
        <v>141</v>
      </c>
      <c r="G3" s="477" t="s">
        <v>143</v>
      </c>
      <c r="H3" s="477" t="s">
        <v>145</v>
      </c>
      <c r="I3" s="477" t="s">
        <v>147</v>
      </c>
      <c r="J3" s="477" t="s">
        <v>149</v>
      </c>
      <c r="K3" s="477" t="s">
        <v>151</v>
      </c>
      <c r="L3" s="56"/>
      <c r="M3" s="56"/>
      <c r="N3" s="56"/>
      <c r="O3" s="56"/>
      <c r="P3" s="56"/>
      <c r="Q3" s="56"/>
      <c r="R3" s="56"/>
      <c r="S3" s="56"/>
      <c r="T3" s="56"/>
      <c r="U3" s="56"/>
      <c r="V3" s="56"/>
    </row>
    <row r="4" spans="1:22">
      <c r="A4" s="718"/>
      <c r="B4" s="477" t="s">
        <v>153</v>
      </c>
      <c r="C4" s="477" t="s">
        <v>155</v>
      </c>
      <c r="D4" s="477" t="s">
        <v>157</v>
      </c>
      <c r="E4" s="477" t="s">
        <v>159</v>
      </c>
      <c r="F4" s="477" t="s">
        <v>161</v>
      </c>
      <c r="G4" s="477" t="s">
        <v>163</v>
      </c>
      <c r="H4" s="477" t="s">
        <v>165</v>
      </c>
      <c r="I4" s="477" t="s">
        <v>167</v>
      </c>
      <c r="J4" s="477" t="s">
        <v>169</v>
      </c>
      <c r="K4" s="477" t="s">
        <v>171</v>
      </c>
      <c r="L4" s="56"/>
      <c r="M4" s="56"/>
      <c r="N4" s="56"/>
      <c r="O4" s="56"/>
      <c r="P4" s="56"/>
      <c r="Q4" s="56"/>
      <c r="R4" s="56"/>
      <c r="S4" s="56"/>
      <c r="T4" s="56"/>
      <c r="U4" s="56"/>
      <c r="V4" s="56"/>
    </row>
    <row r="5" spans="1:22">
      <c r="A5" s="56"/>
      <c r="B5" s="477" t="s">
        <v>173</v>
      </c>
      <c r="C5" s="477" t="s">
        <v>175</v>
      </c>
      <c r="D5" s="477" t="s">
        <v>177</v>
      </c>
      <c r="E5" s="477" t="s">
        <v>179</v>
      </c>
      <c r="F5" s="477" t="s">
        <v>181</v>
      </c>
      <c r="G5" s="477" t="s">
        <v>183</v>
      </c>
      <c r="H5" s="477" t="s">
        <v>185</v>
      </c>
      <c r="I5" s="477" t="s">
        <v>187</v>
      </c>
      <c r="J5" s="477" t="s">
        <v>189</v>
      </c>
      <c r="K5" s="477" t="s">
        <v>191</v>
      </c>
      <c r="L5" s="56"/>
      <c r="M5" s="56"/>
      <c r="N5" s="56"/>
      <c r="O5" s="56"/>
      <c r="P5" s="56"/>
      <c r="Q5" s="56"/>
      <c r="R5" s="56"/>
      <c r="S5" s="56"/>
      <c r="T5" s="56"/>
      <c r="U5" s="56"/>
      <c r="V5" s="56"/>
    </row>
    <row r="6" spans="1:22" ht="15.75" thickBot="1">
      <c r="A6" s="56"/>
      <c r="B6" s="56"/>
      <c r="C6" s="56"/>
      <c r="D6" s="56"/>
      <c r="E6" s="56"/>
      <c r="F6" s="56"/>
      <c r="G6" s="56"/>
      <c r="H6" s="56"/>
      <c r="I6" s="56"/>
      <c r="J6" s="56"/>
      <c r="K6" s="56"/>
      <c r="L6" s="56"/>
      <c r="M6" s="56"/>
      <c r="N6" s="56"/>
      <c r="O6" s="56"/>
      <c r="P6" s="56"/>
      <c r="Q6" s="56"/>
      <c r="R6" s="56"/>
      <c r="S6" s="56"/>
      <c r="T6" s="56"/>
      <c r="U6" s="56"/>
      <c r="V6" s="56"/>
    </row>
    <row r="7" spans="1:22" ht="49.5" customHeight="1" thickBot="1">
      <c r="A7" s="56"/>
      <c r="B7" s="465" t="e" cm="1">
        <f t="array" aca="1" ref="B7" ca="1">MID(CELL("filename",B1),FIND("]",CELL("filename",B1))+1,255)</f>
        <v>#VALUE!</v>
      </c>
      <c r="C7" s="359" t="s">
        <v>734</v>
      </c>
      <c r="D7" s="362"/>
      <c r="E7" s="360" t="str">
        <f ca="1">IF(D7="","",IF(D7&lt;=MAX(N10:N28)+2,"AFTER SUBMISSION DEADLINE","OK"))</f>
        <v/>
      </c>
      <c r="F7" s="56"/>
      <c r="G7" s="319"/>
      <c r="H7" s="700" t="s">
        <v>314</v>
      </c>
      <c r="I7" s="701"/>
      <c r="J7" s="702" t="s">
        <v>570</v>
      </c>
      <c r="K7" s="703"/>
      <c r="L7" s="704"/>
      <c r="M7" s="705" t="s">
        <v>571</v>
      </c>
      <c r="N7" s="706"/>
      <c r="O7" s="707"/>
      <c r="P7" s="713" t="s">
        <v>735</v>
      </c>
      <c r="Q7" s="714"/>
      <c r="R7" s="298" t="s">
        <v>573</v>
      </c>
      <c r="S7" s="299" t="s">
        <v>574</v>
      </c>
      <c r="U7" s="56"/>
      <c r="V7" s="56"/>
    </row>
    <row r="8" spans="1:22" ht="51.75" thickBot="1">
      <c r="A8" s="56"/>
      <c r="B8" s="431" t="s">
        <v>736</v>
      </c>
      <c r="C8" s="431" t="s">
        <v>566</v>
      </c>
      <c r="D8" s="431" t="s">
        <v>737</v>
      </c>
      <c r="E8" s="431" t="s">
        <v>738</v>
      </c>
      <c r="F8" s="425"/>
      <c r="G8" s="318" t="s">
        <v>80</v>
      </c>
      <c r="H8" s="300" t="s">
        <v>578</v>
      </c>
      <c r="I8" s="301" t="s">
        <v>579</v>
      </c>
      <c r="J8" s="302" t="s">
        <v>580</v>
      </c>
      <c r="K8" s="303" t="s">
        <v>581</v>
      </c>
      <c r="L8" s="304" t="s">
        <v>582</v>
      </c>
      <c r="M8" s="305" t="s">
        <v>583</v>
      </c>
      <c r="N8" s="306" t="s">
        <v>584</v>
      </c>
      <c r="O8" s="307" t="s">
        <v>585</v>
      </c>
      <c r="P8" s="308" t="s">
        <v>586</v>
      </c>
      <c r="Q8" s="309" t="s">
        <v>587</v>
      </c>
      <c r="R8" s="310" t="s">
        <v>588</v>
      </c>
      <c r="S8" s="311" t="s">
        <v>589</v>
      </c>
      <c r="U8" s="56"/>
      <c r="V8" s="56"/>
    </row>
    <row r="9" spans="1:22" ht="15" hidden="1" customHeight="1" thickBot="1">
      <c r="A9" s="56"/>
      <c r="B9" s="346"/>
      <c r="C9" s="346"/>
      <c r="D9" s="346"/>
      <c r="E9" s="346"/>
      <c r="F9" s="425"/>
      <c r="G9" s="353" t="s">
        <v>739</v>
      </c>
      <c r="H9" s="347"/>
      <c r="I9" s="347"/>
      <c r="J9" s="348">
        <v>2</v>
      </c>
      <c r="K9" s="348">
        <f>ICRcomplete</f>
        <v>0</v>
      </c>
      <c r="L9" s="348"/>
      <c r="M9" s="349">
        <v>2</v>
      </c>
      <c r="N9" s="349">
        <f>DTPdelv</f>
        <v>8</v>
      </c>
      <c r="O9" s="349"/>
      <c r="P9" s="404">
        <f>expERCreturn</f>
        <v>30</v>
      </c>
      <c r="Q9" s="350"/>
      <c r="R9" s="351">
        <f>ERCdelv</f>
        <v>3</v>
      </c>
      <c r="S9" s="352"/>
      <c r="U9" s="56"/>
      <c r="V9" s="56"/>
    </row>
    <row r="10" spans="1:22" ht="15.75" thickTop="1">
      <c r="A10" s="56"/>
      <c r="B10" s="116" t="str" cm="1">
        <f t="array" ref="B10">IFERROR(_xlfn._xlws.FILTER(mats_tbl[Unique Material Name],mats_tbl[Translation Batch]=1),"")</f>
        <v/>
      </c>
      <c r="C10" s="116" t="str" cm="1">
        <f t="array" ref="C10">IFERROR(_xlfn._xlws.FILTER(mats_tbl[Unique Material Name],mats_tbl[Translation Batch]=2),"")</f>
        <v/>
      </c>
      <c r="D10" s="116" t="str" cm="1">
        <f t="array" ref="D10">IFERROR(_xlfn._xlws.FILTER(mats_tbl[Unique Material Name],mats_tbl[Translation Batch]=3),"")</f>
        <v/>
      </c>
      <c r="E10" s="28" t="str" cm="1">
        <f t="array" ref="E10">IFERROR(_xlfn._xlws.FILTER(mats_tbl[Unique Material Name],mats_tbl[Translation Batch]=4),"")</f>
        <v/>
      </c>
      <c r="F10" s="333" t="s">
        <v>258</v>
      </c>
      <c r="G10" s="320" t="str" cm="1">
        <f t="array" aca="1" ref="G10" ca="1">IFERROR(_xlfn._xlws.FILTER(References!$E$237:$E$536,(References!$D$237:$D$536=$B$7)),"")</f>
        <v/>
      </c>
      <c r="H10" s="330" t="str">
        <f ca="1">IF(batch1Start="","",IF(G10=0,"",WORKDAY(batch1Start,7)))</f>
        <v/>
      </c>
      <c r="I10" s="331"/>
      <c r="J10" s="355" t="str">
        <f ca="1">IFERROR(IF(I10="",WORKDAY(H10,$J$9),WORKDAY(I10,$J$9)),"")</f>
        <v/>
      </c>
      <c r="K10" s="330" t="e">
        <f ca="1">WORKDAY(J10,$K$9)</f>
        <v>#VALUE!</v>
      </c>
      <c r="L10" s="331"/>
      <c r="M10" s="330" t="e">
        <f ca="1">IF(L10="",WORKDAY(K10,M9),WORKDAY(L10,M9))</f>
        <v>#VALUE!</v>
      </c>
      <c r="N10" s="330" t="e">
        <f ca="1">WORKDAY(M10,DTPdelv)</f>
        <v>#VALUE!</v>
      </c>
      <c r="O10" s="331"/>
      <c r="P10" s="402" t="e">
        <f ca="1">IF(G10=0,"",IF(O10="",WORKDAY(N10,$P$9),WORKDAY(O10,$P$9)))</f>
        <v>#VALUE!</v>
      </c>
      <c r="Q10" s="331"/>
      <c r="R10" s="403" t="e">
        <f ca="1">IF(G10=0,"",IF(Q10="",WORKDAY(P10,$R$9),WORKDAY(Q10,$R$9)))</f>
        <v>#VALUE!</v>
      </c>
      <c r="S10" s="330"/>
      <c r="T10" s="56"/>
      <c r="U10" s="56"/>
      <c r="V10" s="56"/>
    </row>
    <row r="11" spans="1:22">
      <c r="A11" s="56"/>
      <c r="B11" s="116"/>
      <c r="C11" s="116"/>
      <c r="D11" s="116"/>
      <c r="E11" s="116"/>
      <c r="F11" s="56"/>
      <c r="G11" s="73"/>
      <c r="H11" s="354" t="str">
        <f>IF(batch1Start="","",IF(G11=0,"",WORKDAY(batch1Start,7)))</f>
        <v/>
      </c>
      <c r="I11" s="357"/>
      <c r="J11" s="354" t="str">
        <f>IFERROR(IF(I11="",WORKDAY(H11,$J$9),WORKDAY(I11,$J$9)),"")</f>
        <v/>
      </c>
      <c r="K11" s="354" t="str">
        <f>IF(J11="","",WORKDAY(J11,$K$9))</f>
        <v/>
      </c>
      <c r="L11" s="357"/>
      <c r="M11" s="354" t="str">
        <f>IFERROR(IF(L11="",WORKDAY(K11,$M$9),WORKDAY(L11,$M$9)),"")</f>
        <v/>
      </c>
      <c r="N11" s="354" t="str">
        <f>IF(H11&lt;&gt;"",WORKDAY(M11,$N$9),"")</f>
        <v/>
      </c>
      <c r="O11" s="357"/>
      <c r="P11" s="354" t="str">
        <f t="shared" ref="P11:P14" si="0">IF(G11=0,"",IF(O11="",WORKDAY(N11,$P$9),WORKDAY(O11,$P$9)))</f>
        <v/>
      </c>
      <c r="Q11" s="357"/>
      <c r="R11" s="354" t="str">
        <f t="shared" ref="R11:R14" si="1">IF(G11=0,"",IF(Q11="",WORKDAY(P11,$R$9),WORKDAY(Q11,$R$9)))</f>
        <v/>
      </c>
      <c r="S11" s="354"/>
      <c r="T11" s="56"/>
      <c r="U11" s="56"/>
      <c r="V11" s="56"/>
    </row>
    <row r="12" spans="1:22">
      <c r="A12" s="56"/>
      <c r="B12" s="116"/>
      <c r="C12" s="116"/>
      <c r="D12" s="116"/>
      <c r="E12" s="116"/>
      <c r="F12" s="56"/>
      <c r="G12" s="73"/>
      <c r="H12" s="354" t="str">
        <f>IF(batch1Start="","",IF(G12=0,"",WORKDAY(batch1Start,7)))</f>
        <v/>
      </c>
      <c r="I12" s="357"/>
      <c r="J12" s="354" t="str">
        <f t="shared" ref="J12:J14" si="2">IFERROR(IF(I12="",WORKDAY(H12,$J$9),WORKDAY(I12,$J$9)),"")</f>
        <v/>
      </c>
      <c r="K12" s="354" t="str">
        <f>IF(J12="","",WORKDAY(J12,$K$9))</f>
        <v/>
      </c>
      <c r="L12" s="357"/>
      <c r="M12" s="354" t="str">
        <f t="shared" ref="M12:M14" si="3">IFERROR(IF(L12="",WORKDAY(K12,$M$9),WORKDAY(L12,$M$9)),"")</f>
        <v/>
      </c>
      <c r="N12" s="354" t="str">
        <f t="shared" ref="N12:N13" si="4">IF(H12&lt;&gt;"",WORKDAY(M12,$N$9),"")</f>
        <v/>
      </c>
      <c r="O12" s="357"/>
      <c r="P12" s="354" t="str">
        <f t="shared" si="0"/>
        <v/>
      </c>
      <c r="Q12" s="357"/>
      <c r="R12" s="354" t="str">
        <f t="shared" si="1"/>
        <v/>
      </c>
      <c r="S12" s="354"/>
      <c r="T12" s="56"/>
      <c r="U12" s="56"/>
      <c r="V12" s="56"/>
    </row>
    <row r="13" spans="1:22">
      <c r="A13" s="56"/>
      <c r="B13" s="116"/>
      <c r="C13" s="116"/>
      <c r="D13" s="116"/>
      <c r="E13" s="116"/>
      <c r="F13" s="56"/>
      <c r="G13" s="73"/>
      <c r="H13" s="354" t="str">
        <f>IF(batch1Start="","",IF(G13=0,"",WORKDAY(batch1Start,7)))</f>
        <v/>
      </c>
      <c r="I13" s="357"/>
      <c r="J13" s="354" t="str">
        <f t="shared" si="2"/>
        <v/>
      </c>
      <c r="K13" s="354" t="str">
        <f t="shared" ref="K13:K28" si="5">IF(J13="","",WORKDAY(J13,$K$9))</f>
        <v/>
      </c>
      <c r="L13" s="357"/>
      <c r="M13" s="354" t="str">
        <f t="shared" si="3"/>
        <v/>
      </c>
      <c r="N13" s="354" t="str">
        <f t="shared" si="4"/>
        <v/>
      </c>
      <c r="O13" s="357"/>
      <c r="P13" s="354" t="str">
        <f t="shared" si="0"/>
        <v/>
      </c>
      <c r="Q13" s="357"/>
      <c r="R13" s="354" t="str">
        <f t="shared" si="1"/>
        <v/>
      </c>
      <c r="S13" s="354"/>
      <c r="T13" s="56"/>
      <c r="U13" s="56"/>
      <c r="V13" s="56"/>
    </row>
    <row r="14" spans="1:22" ht="15.75" thickBot="1">
      <c r="A14" s="56"/>
      <c r="B14" s="116"/>
      <c r="C14" s="116"/>
      <c r="D14" s="116"/>
      <c r="E14" s="116"/>
      <c r="F14" s="56"/>
      <c r="G14" s="73"/>
      <c r="H14" s="405" t="str">
        <f>IF(batch1Start="","",IF(G14="","",WORKDAY(batch1Start,7)))</f>
        <v/>
      </c>
      <c r="I14" s="357"/>
      <c r="J14" s="354" t="str">
        <f t="shared" si="2"/>
        <v/>
      </c>
      <c r="K14" s="354" t="str">
        <f t="shared" si="5"/>
        <v/>
      </c>
      <c r="L14" s="357"/>
      <c r="M14" s="354" t="str">
        <f t="shared" si="3"/>
        <v/>
      </c>
      <c r="N14" s="354" t="str">
        <f>IF(H14&lt;&gt;"",WORKDAY(M14,$N$9),"")</f>
        <v/>
      </c>
      <c r="O14" s="357"/>
      <c r="P14" s="405" t="str">
        <f t="shared" si="0"/>
        <v/>
      </c>
      <c r="Q14" s="357"/>
      <c r="R14" s="405" t="str">
        <f t="shared" si="1"/>
        <v/>
      </c>
      <c r="S14" s="405"/>
      <c r="T14" s="56"/>
      <c r="U14" s="56"/>
      <c r="V14" s="56"/>
    </row>
    <row r="15" spans="1:22">
      <c r="A15" s="56"/>
      <c r="B15" s="116"/>
      <c r="C15" s="116"/>
      <c r="D15" s="116"/>
      <c r="E15" s="116"/>
      <c r="F15" s="333" t="s">
        <v>259</v>
      </c>
      <c r="G15" s="320" t="str" cm="1">
        <f t="array" aca="1" ref="G15" ca="1">IFERROR(_xlfn._xlws.FILTER(References!$E$237:$E$536,(References!$D$237:$D$536=$B$7)),"")</f>
        <v/>
      </c>
      <c r="H15" s="403" t="str">
        <f ca="1">IF(batch2Start="","",IF(G15=0,"",WORKDAY(batch2Start,7)))</f>
        <v/>
      </c>
      <c r="I15" s="331"/>
      <c r="J15" s="330" t="str">
        <f ca="1">IFERROR(IF(I15="",WORKDAY(H15,$J$9),WORKDAY(I15,$J$9)),"")</f>
        <v/>
      </c>
      <c r="K15" s="330" t="str">
        <f t="shared" ca="1" si="5"/>
        <v/>
      </c>
      <c r="L15" s="331"/>
      <c r="M15" s="330" t="str">
        <f ca="1">IFERROR(IF(L15="",WORKDAY(K15,$M$9),WORKDAY(L15,$M$9)),"")</f>
        <v/>
      </c>
      <c r="N15" s="330" t="str">
        <f ca="1">IF(H15&lt;&gt;"",WORKDAY(M15,$N$9),"")</f>
        <v/>
      </c>
      <c r="O15" s="331"/>
      <c r="P15" s="403" t="str">
        <f ca="1">IF(H15="","",IF(O15="",WORKDAY(N15,$P$9),WORKDAY(O15,$P$9)))</f>
        <v/>
      </c>
      <c r="Q15" s="331"/>
      <c r="R15" s="403" t="str">
        <f ca="1">IF(H15="","",IF(Q15="",WORKDAY(P15,$R$9),WORKDAY(Q15,$R$9)))</f>
        <v/>
      </c>
      <c r="S15" s="403"/>
      <c r="T15" s="56"/>
      <c r="U15" s="56"/>
      <c r="V15" s="56"/>
    </row>
    <row r="16" spans="1:22" ht="15.75" customHeight="1">
      <c r="A16" s="56"/>
      <c r="B16" s="116"/>
      <c r="C16" s="116"/>
      <c r="D16" s="116"/>
      <c r="E16" s="116"/>
      <c r="F16" s="56"/>
      <c r="G16" s="73"/>
      <c r="H16" s="354" t="str">
        <f>IF(batch2Start="","",IF(G16=0,"",WORKDAY(batch2Start,7)))</f>
        <v/>
      </c>
      <c r="I16" s="357"/>
      <c r="J16" s="354" t="str">
        <f t="shared" ref="J16:J28" si="6">IFERROR(IF(I16="",WORKDAY(H16,$J$9),WORKDAY(I16,$J$9)),"")</f>
        <v/>
      </c>
      <c r="K16" s="354" t="str">
        <f t="shared" si="5"/>
        <v/>
      </c>
      <c r="L16" s="357"/>
      <c r="M16" s="354" t="str">
        <f>IFERROR(IF(L16="",WORKDAY(K16,$M$9),WORKDAY(L16,$M$9)),"")</f>
        <v/>
      </c>
      <c r="N16" s="354" t="str">
        <f>IF(H16&lt;&gt;"",WORKDAY(M16,$N$9),"")</f>
        <v/>
      </c>
      <c r="O16" s="357"/>
      <c r="P16" s="354" t="str">
        <f>IF(H16="","",IF(O16="",WORKDAY(N16,$P$9),WORKDAY(O16,$P$9)))</f>
        <v/>
      </c>
      <c r="Q16" s="357"/>
      <c r="R16" s="403" t="str">
        <f t="shared" ref="R16:R28" si="7">IF(H16="","",IF(Q16="",WORKDAY(P16,$R$9),WORKDAY(Q16,$R$9)))</f>
        <v/>
      </c>
      <c r="S16" s="354"/>
      <c r="T16" s="56"/>
      <c r="U16" s="56"/>
      <c r="V16" s="56"/>
    </row>
    <row r="17" spans="1:22">
      <c r="A17" s="56"/>
      <c r="B17" s="116"/>
      <c r="C17" s="116"/>
      <c r="D17" s="116"/>
      <c r="E17" s="116"/>
      <c r="F17" s="56"/>
      <c r="G17" s="73"/>
      <c r="H17" s="354" t="str">
        <f>IF(batch2Start="","",IF(G17=0,"",WORKDAY(batch2Start,7)))</f>
        <v/>
      </c>
      <c r="I17" s="357"/>
      <c r="J17" s="354" t="str">
        <f t="shared" si="6"/>
        <v/>
      </c>
      <c r="K17" s="354" t="str">
        <f t="shared" si="5"/>
        <v/>
      </c>
      <c r="L17" s="357"/>
      <c r="M17" s="354" t="str">
        <f t="shared" ref="M17" si="8">IFERROR(IF(L17="",WORKDAY(K17,$M$9),WORKDAY(L17,$M$9)),"")</f>
        <v/>
      </c>
      <c r="N17" s="354" t="str">
        <f t="shared" ref="N17:N28" si="9">IF(H17&lt;&gt;"",WORKDAY(M17,$N$9),"")</f>
        <v/>
      </c>
      <c r="O17" s="357"/>
      <c r="P17" s="354" t="str">
        <f t="shared" ref="P17:P28" si="10">IF(H17="","",IF(O17="",WORKDAY(N17,$P$9),WORKDAY(O17,$P$9)))</f>
        <v/>
      </c>
      <c r="Q17" s="357"/>
      <c r="R17" s="403" t="str">
        <f t="shared" si="7"/>
        <v/>
      </c>
      <c r="S17" s="354"/>
      <c r="T17" s="56"/>
      <c r="U17" s="56"/>
      <c r="V17" s="56"/>
    </row>
    <row r="18" spans="1:22">
      <c r="A18" s="56"/>
      <c r="B18" s="116"/>
      <c r="C18" s="116"/>
      <c r="D18" s="116"/>
      <c r="E18" s="116"/>
      <c r="F18" s="56"/>
      <c r="G18" s="73"/>
      <c r="H18" s="354" t="str">
        <f>IF(batch2Start="","",IF(G18=0,"",WORKDAY(batch2Start,7)))</f>
        <v/>
      </c>
      <c r="I18" s="357"/>
      <c r="J18" s="354" t="str">
        <f t="shared" si="6"/>
        <v/>
      </c>
      <c r="K18" s="354" t="str">
        <f t="shared" si="5"/>
        <v/>
      </c>
      <c r="L18" s="357"/>
      <c r="M18" s="354" t="str">
        <f>IFERROR(IF(L18="",WORKDAY(K18,$M$9),WORKDAY(L18,$M$9)),"")</f>
        <v/>
      </c>
      <c r="N18" s="354" t="str">
        <f t="shared" si="9"/>
        <v/>
      </c>
      <c r="O18" s="357"/>
      <c r="P18" s="354" t="str">
        <f t="shared" si="10"/>
        <v/>
      </c>
      <c r="Q18" s="357"/>
      <c r="R18" s="403" t="str">
        <f t="shared" si="7"/>
        <v/>
      </c>
      <c r="S18" s="354"/>
      <c r="T18" s="56"/>
      <c r="U18" s="56"/>
      <c r="V18" s="56"/>
    </row>
    <row r="19" spans="1:22" ht="15.75" thickBot="1">
      <c r="A19" s="56"/>
      <c r="B19" s="116"/>
      <c r="C19" s="116"/>
      <c r="D19" s="116"/>
      <c r="E19" s="116"/>
      <c r="F19" s="56"/>
      <c r="G19" s="73"/>
      <c r="H19" s="405" t="str">
        <f>IF(batch2Start="","",IF(G19="","",WORKDAY(batch2Start,7)))</f>
        <v/>
      </c>
      <c r="I19" s="357"/>
      <c r="J19" s="354" t="str">
        <f t="shared" si="6"/>
        <v/>
      </c>
      <c r="K19" s="354" t="str">
        <f t="shared" si="5"/>
        <v/>
      </c>
      <c r="L19" s="357"/>
      <c r="M19" s="354" t="str">
        <f>IFERROR(IF(L19="",WORKDAY(K19,$M$9),WORKDAY(L19,$M$9)),"")</f>
        <v/>
      </c>
      <c r="N19" s="354" t="str">
        <f t="shared" si="9"/>
        <v/>
      </c>
      <c r="O19" s="357"/>
      <c r="P19" s="358" t="str">
        <f t="shared" si="10"/>
        <v/>
      </c>
      <c r="Q19" s="357"/>
      <c r="R19" s="463" t="str">
        <f t="shared" si="7"/>
        <v/>
      </c>
      <c r="S19" s="405"/>
      <c r="T19" s="56"/>
      <c r="U19" s="56"/>
      <c r="V19" s="56"/>
    </row>
    <row r="20" spans="1:22">
      <c r="A20" s="56"/>
      <c r="B20" s="56"/>
      <c r="C20" s="56"/>
      <c r="D20" s="116"/>
      <c r="E20" s="116"/>
      <c r="F20" s="333" t="s">
        <v>260</v>
      </c>
      <c r="G20" s="320" t="str" cm="1">
        <f t="array" aca="1" ref="G20" ca="1">IFERROR(_xlfn._xlws.FILTER(References!$E$237:$E$536,(References!$D$237:$D$536=$B$7)),"")</f>
        <v/>
      </c>
      <c r="H20" s="403" t="str">
        <f ca="1">IF(batch3Start="","",IF(G20=0,"",WORKDAY(batch3Start,7)))</f>
        <v/>
      </c>
      <c r="I20" s="331"/>
      <c r="J20" s="330" t="str">
        <f t="shared" ca="1" si="6"/>
        <v/>
      </c>
      <c r="K20" s="330" t="str">
        <f t="shared" ca="1" si="5"/>
        <v/>
      </c>
      <c r="L20" s="331"/>
      <c r="M20" s="330" t="str">
        <f t="shared" ref="M20:M24" ca="1" si="11">IFERROR(IF(L20="",WORKDAY(K20,$M$9),WORKDAY(L20,$M$9)),"")</f>
        <v/>
      </c>
      <c r="N20" s="330" t="str">
        <f t="shared" ca="1" si="9"/>
        <v/>
      </c>
      <c r="O20" s="331"/>
      <c r="P20" s="330" t="str">
        <f t="shared" ca="1" si="10"/>
        <v/>
      </c>
      <c r="Q20" s="331"/>
      <c r="R20" s="330" t="str">
        <f t="shared" ca="1" si="7"/>
        <v/>
      </c>
      <c r="S20" s="403"/>
      <c r="T20" s="56"/>
      <c r="U20" s="56"/>
      <c r="V20" s="56"/>
    </row>
    <row r="21" spans="1:22">
      <c r="A21" s="56"/>
      <c r="B21" s="56"/>
      <c r="C21" s="56"/>
      <c r="D21" s="116"/>
      <c r="E21" s="116"/>
      <c r="F21" s="56"/>
      <c r="G21" s="73"/>
      <c r="H21" s="354" t="str">
        <f>IF(batch3Start="","",IF(G21=0,"",WORKDAY(batch3Start,7)))</f>
        <v/>
      </c>
      <c r="I21" s="357"/>
      <c r="J21" s="354" t="str">
        <f t="shared" si="6"/>
        <v/>
      </c>
      <c r="K21" s="354" t="str">
        <f t="shared" si="5"/>
        <v/>
      </c>
      <c r="L21" s="357"/>
      <c r="M21" s="354" t="str">
        <f t="shared" si="11"/>
        <v/>
      </c>
      <c r="N21" s="354" t="str">
        <f>IF(H21&lt;&gt;"",WORKDAY(M21,$N$9),"")</f>
        <v/>
      </c>
      <c r="O21" s="357"/>
      <c r="P21" s="354" t="str">
        <f t="shared" si="10"/>
        <v/>
      </c>
      <c r="Q21" s="357"/>
      <c r="R21" s="403" t="str">
        <f t="shared" si="7"/>
        <v/>
      </c>
      <c r="S21" s="354"/>
      <c r="T21" s="56"/>
      <c r="U21" s="56"/>
      <c r="V21" s="56"/>
    </row>
    <row r="22" spans="1:22" ht="15.75">
      <c r="A22" s="715" t="s">
        <v>740</v>
      </c>
      <c r="B22" s="715"/>
      <c r="C22" s="715"/>
      <c r="D22" s="116"/>
      <c r="E22" s="116"/>
      <c r="F22" s="56"/>
      <c r="G22" s="73"/>
      <c r="H22" s="354" t="str">
        <f>IF(batch3Start="","",IF(G22=0,"",WORKDAY(batch3Start,7)))</f>
        <v/>
      </c>
      <c r="I22" s="357"/>
      <c r="J22" s="354" t="str">
        <f t="shared" si="6"/>
        <v/>
      </c>
      <c r="K22" s="354" t="str">
        <f t="shared" si="5"/>
        <v/>
      </c>
      <c r="L22" s="357"/>
      <c r="M22" s="354" t="str">
        <f t="shared" si="11"/>
        <v/>
      </c>
      <c r="N22" s="354" t="str">
        <f t="shared" si="9"/>
        <v/>
      </c>
      <c r="O22" s="357"/>
      <c r="P22" s="354" t="str">
        <f t="shared" si="10"/>
        <v/>
      </c>
      <c r="Q22" s="357"/>
      <c r="R22" s="403" t="str">
        <f t="shared" si="7"/>
        <v/>
      </c>
      <c r="S22" s="354"/>
      <c r="T22" s="56"/>
      <c r="U22" s="56"/>
      <c r="V22" s="56"/>
    </row>
    <row r="23" spans="1:22">
      <c r="A23" s="117" t="s">
        <v>741</v>
      </c>
      <c r="B23" s="117" t="s">
        <v>742</v>
      </c>
      <c r="C23" s="117" t="s">
        <v>743</v>
      </c>
      <c r="D23" s="116"/>
      <c r="E23" s="116"/>
      <c r="F23" s="56"/>
      <c r="G23" s="73"/>
      <c r="H23" s="354" t="str">
        <f>IF(batch3Start="","",IF(G23=0,"",WORKDAY(batch3Start,7)))</f>
        <v/>
      </c>
      <c r="I23" s="357"/>
      <c r="J23" s="354" t="str">
        <f t="shared" si="6"/>
        <v/>
      </c>
      <c r="K23" s="354" t="str">
        <f t="shared" si="5"/>
        <v/>
      </c>
      <c r="L23" s="357"/>
      <c r="M23" s="354" t="str">
        <f t="shared" si="11"/>
        <v/>
      </c>
      <c r="N23" s="354" t="str">
        <f t="shared" si="9"/>
        <v/>
      </c>
      <c r="O23" s="357"/>
      <c r="P23" s="354" t="str">
        <f t="shared" si="10"/>
        <v/>
      </c>
      <c r="Q23" s="357"/>
      <c r="R23" s="403" t="str">
        <f t="shared" si="7"/>
        <v/>
      </c>
      <c r="S23" s="354"/>
      <c r="T23" s="56"/>
      <c r="U23" s="56"/>
      <c r="V23" s="56"/>
    </row>
    <row r="24" spans="1:22" ht="15.75" thickBot="1">
      <c r="A24" s="56" t="e" cm="1" vm="1">
        <f t="array" ref="A24">_xlfn._xlws.FILTER(mats_tbl[Unique Material Name],mats_tbl[Translation?]="Yes")</f>
        <v>#VALUE!</v>
      </c>
      <c r="B24" s="116" t="e" vm="2">
        <f ca="1">IF(A24&lt;&gt;"",IF(_xlfn.XLOOKUP(A24,mats_tbl[Unique Material Name],mats_tbl[Audience])="Patient-Facing Pre-Consent",VLOOKUP($B$7,'CLMs Strategies'!$A$7:$F$57,3),VLOOKUP($B$7,'CLMs Strategies'!$A$7:$F$57,4)),"")</f>
        <v>#VALUE!</v>
      </c>
      <c r="C24" s="116" t="e" vm="2">
        <f ca="1">IF(A24&lt;&gt;"",IF(_xlfn.XLOOKUP(A24,mats_tbl[Unique Material Name],mats_tbl[Audience])="Patient-Facing Pre-Consent",VLOOKUP($B$7,'CLMs Strategies'!$A$7:$F$57,5),VLOOKUP($B$7,'CLMs Strategies'!$A$7:$F$57,6)),"")</f>
        <v>#VALUE!</v>
      </c>
      <c r="D24" s="116"/>
      <c r="E24" s="116"/>
      <c r="F24" s="56"/>
      <c r="G24" s="73"/>
      <c r="H24" s="405" t="str">
        <f>IF(batch3Start="","",IF(G24=0,"",WORKDAY(batch3Start,7)))</f>
        <v/>
      </c>
      <c r="I24" s="357"/>
      <c r="J24" s="354" t="str">
        <f t="shared" si="6"/>
        <v/>
      </c>
      <c r="K24" s="354" t="str">
        <f t="shared" si="5"/>
        <v/>
      </c>
      <c r="L24" s="357"/>
      <c r="M24" s="354" t="str">
        <f t="shared" si="11"/>
        <v/>
      </c>
      <c r="N24" s="354" t="str">
        <f t="shared" si="9"/>
        <v/>
      </c>
      <c r="O24" s="357"/>
      <c r="P24" s="405" t="str">
        <f t="shared" si="10"/>
        <v/>
      </c>
      <c r="Q24" s="357"/>
      <c r="R24" s="464" t="str">
        <f t="shared" si="7"/>
        <v/>
      </c>
      <c r="S24" s="405"/>
      <c r="T24" s="56"/>
      <c r="U24" s="56"/>
      <c r="V24" s="56"/>
    </row>
    <row r="25" spans="1:22">
      <c r="A25" s="56"/>
      <c r="B25" s="116" t="str">
        <f ca="1">IF(A25&lt;&gt;"",IF(_xlfn.XLOOKUP(A25,mats_tbl[Unique Material Name],mats_tbl[Audience])="Patient-Facing Pre-Consent",VLOOKUP($B$7,'CLMs Strategies'!$A$7:$F$57,3),VLOOKUP($B$7,'CLMs Strategies'!$A$7:$F$57,4)),"")</f>
        <v/>
      </c>
      <c r="C25" s="116" t="str">
        <f ca="1">IF(A25&lt;&gt;"",IF(_xlfn.XLOOKUP(A25,mats_tbl[Unique Material Name],mats_tbl[Audience])="Patient-Facing Pre-Consent",VLOOKUP($B$7,'CLMs Strategies'!$A$7:$F$57,5),VLOOKUP($B$7,'CLMs Strategies'!$A$7:$F$57,6)),"")</f>
        <v/>
      </c>
      <c r="D25" s="116"/>
      <c r="E25" s="116"/>
      <c r="F25" s="333" t="s">
        <v>261</v>
      </c>
      <c r="G25" s="320" t="str" cm="1">
        <f t="array" aca="1" ref="G25" ca="1">IFERROR(_xlfn._xlws.FILTER(References!$E$237:$E$536,(References!$D$237:$D$536=$B$7)),"")</f>
        <v/>
      </c>
      <c r="H25" s="403" t="str">
        <f ca="1">IF(batch4Start="","",IF(G25=0,"",WORKDAY(batch4Start,7)))</f>
        <v/>
      </c>
      <c r="I25" s="331"/>
      <c r="J25" s="330" t="str">
        <f t="shared" ca="1" si="6"/>
        <v/>
      </c>
      <c r="K25" s="330" t="str">
        <f t="shared" ca="1" si="5"/>
        <v/>
      </c>
      <c r="L25" s="331"/>
      <c r="M25" s="330" t="str">
        <f ca="1">IFERROR(IF(L25="",WORKDAY(K25,$M$9),WORKDAY(L25,$M$9)),"")</f>
        <v/>
      </c>
      <c r="N25" s="330" t="str">
        <f t="shared" ca="1" si="9"/>
        <v/>
      </c>
      <c r="O25" s="331"/>
      <c r="P25" s="403" t="str">
        <f t="shared" ca="1" si="10"/>
        <v/>
      </c>
      <c r="Q25" s="331"/>
      <c r="R25" s="403" t="str">
        <f t="shared" ca="1" si="7"/>
        <v/>
      </c>
      <c r="S25" s="403"/>
      <c r="T25" s="56"/>
      <c r="U25" s="56"/>
      <c r="V25" s="56"/>
    </row>
    <row r="26" spans="1:22">
      <c r="A26" s="56"/>
      <c r="B26" s="116" t="str">
        <f ca="1">IF(A26&lt;&gt;"",IF(_xlfn.XLOOKUP(A26,mats_tbl[Unique Material Name],mats_tbl[Audience])="Patient-Facing Pre-Consent",VLOOKUP($B$7,'CLMs Strategies'!$A$7:$F$57,3),VLOOKUP($B$7,'CLMs Strategies'!$A$7:$F$57,4)),"")</f>
        <v/>
      </c>
      <c r="C26" s="116" t="str">
        <f ca="1">IF(A26&lt;&gt;"",IF(_xlfn.XLOOKUP(A26,mats_tbl[Unique Material Name],mats_tbl[Audience])="Patient-Facing Pre-Consent",VLOOKUP($B$7,'CLMs Strategies'!$A$7:$F$57,5),VLOOKUP($B$7,'CLMs Strategies'!$A$7:$F$57,6)),"")</f>
        <v/>
      </c>
      <c r="D26" s="116"/>
      <c r="E26" s="116"/>
      <c r="F26" s="56"/>
      <c r="G26" s="73"/>
      <c r="H26" s="354" t="str">
        <f>IF(batch4Start="","",IF(G26=0,"",WORKDAY(batch4Start,7)))</f>
        <v/>
      </c>
      <c r="I26" s="357"/>
      <c r="J26" s="354" t="str">
        <f t="shared" si="6"/>
        <v/>
      </c>
      <c r="K26" s="354" t="str">
        <f t="shared" si="5"/>
        <v/>
      </c>
      <c r="L26" s="357"/>
      <c r="M26" s="354" t="str">
        <f>IFERROR(IF(L26="",WORKDAY(K26,$M$9),WORKDAY(L26,$M$9)),"")</f>
        <v/>
      </c>
      <c r="N26" s="354" t="str">
        <f t="shared" si="9"/>
        <v/>
      </c>
      <c r="O26" s="357"/>
      <c r="P26" s="354" t="str">
        <f t="shared" si="10"/>
        <v/>
      </c>
      <c r="Q26" s="357"/>
      <c r="R26" s="403" t="str">
        <f t="shared" si="7"/>
        <v/>
      </c>
      <c r="S26" s="354"/>
      <c r="T26" s="56"/>
      <c r="U26" s="56"/>
      <c r="V26" s="56"/>
    </row>
    <row r="27" spans="1:22">
      <c r="A27" s="56"/>
      <c r="B27" s="116" t="str">
        <f ca="1">IF(A27&lt;&gt;"",IF(_xlfn.XLOOKUP(A27,mats_tbl[Unique Material Name],mats_tbl[Audience])="Patient-Facing Pre-Consent",VLOOKUP($B$7,'CLMs Strategies'!$A$7:$F$57,3),VLOOKUP($B$7,'CLMs Strategies'!$A$7:$F$57,4)),"")</f>
        <v/>
      </c>
      <c r="C27" s="116" t="str">
        <f ca="1">IF(A27&lt;&gt;"",IF(_xlfn.XLOOKUP(A27,mats_tbl[Unique Material Name],mats_tbl[Audience])="Patient-Facing Pre-Consent",VLOOKUP($B$7,'CLMs Strategies'!$A$7:$F$57,5),VLOOKUP($B$7,'CLMs Strategies'!$A$7:$F$57,6)),"")</f>
        <v/>
      </c>
      <c r="D27" s="116"/>
      <c r="E27" s="116"/>
      <c r="F27" s="56"/>
      <c r="G27" s="73"/>
      <c r="H27" s="354" t="str">
        <f>IF(batch4Start="","",IF(G27=0,"",WORKDAY(batch4Start,7)))</f>
        <v/>
      </c>
      <c r="I27" s="357"/>
      <c r="J27" s="354" t="str">
        <f>IFERROR(IF(I27="",WORKDAY(H27,$J$9),WORKDAY(I27,$J$9)),"")</f>
        <v/>
      </c>
      <c r="K27" s="354" t="str">
        <f t="shared" si="5"/>
        <v/>
      </c>
      <c r="L27" s="357"/>
      <c r="M27" s="354" t="str">
        <f t="shared" ref="M27:M28" si="12">IFERROR(IF(L27="",WORKDAY(K27,$M$9),WORKDAY(L27,$M$9)),"")</f>
        <v/>
      </c>
      <c r="N27" s="354" t="str">
        <f t="shared" si="9"/>
        <v/>
      </c>
      <c r="O27" s="357"/>
      <c r="P27" s="354" t="str">
        <f t="shared" si="10"/>
        <v/>
      </c>
      <c r="Q27" s="357"/>
      <c r="R27" s="403" t="str">
        <f t="shared" si="7"/>
        <v/>
      </c>
      <c r="S27" s="354"/>
      <c r="T27" s="56"/>
      <c r="U27" s="56"/>
      <c r="V27" s="56"/>
    </row>
    <row r="28" spans="1:22">
      <c r="A28" s="56"/>
      <c r="B28" s="116" t="str">
        <f ca="1">IF(A28&lt;&gt;"",IF(_xlfn.XLOOKUP(A28,mats_tbl[Unique Material Name],mats_tbl[Audience])="Patient-Facing Pre-Consent",VLOOKUP($B$7,'CLMs Strategies'!$A$7:$F$57,3),VLOOKUP($B$7,'CLMs Strategies'!$A$7:$F$57,4)),"")</f>
        <v/>
      </c>
      <c r="C28" s="116" t="str">
        <f ca="1">IF(A28&lt;&gt;"",IF(_xlfn.XLOOKUP(A28,mats_tbl[Unique Material Name],mats_tbl[Audience])="Patient-Facing Pre-Consent",VLOOKUP($B$7,'CLMs Strategies'!$A$7:$F$57,5),VLOOKUP($B$7,'CLMs Strategies'!$A$7:$F$57,6)),"")</f>
        <v/>
      </c>
      <c r="D28" s="116"/>
      <c r="E28" s="116"/>
      <c r="F28" s="56"/>
      <c r="G28" s="73"/>
      <c r="H28" s="354" t="str">
        <f>IF(batch4Start="","",IF(G28=0,"",WORKDAY(batch4Start,7)))</f>
        <v/>
      </c>
      <c r="I28" s="357"/>
      <c r="J28" s="354" t="str">
        <f t="shared" si="6"/>
        <v/>
      </c>
      <c r="K28" s="354" t="str">
        <f t="shared" si="5"/>
        <v/>
      </c>
      <c r="L28" s="357"/>
      <c r="M28" s="354" t="str">
        <f t="shared" si="12"/>
        <v/>
      </c>
      <c r="N28" s="354" t="str">
        <f t="shared" si="9"/>
        <v/>
      </c>
      <c r="O28" s="357"/>
      <c r="P28" s="354" t="str">
        <f t="shared" si="10"/>
        <v/>
      </c>
      <c r="Q28" s="357"/>
      <c r="R28" s="403" t="str">
        <f t="shared" si="7"/>
        <v/>
      </c>
      <c r="S28" s="354"/>
      <c r="T28" s="56"/>
      <c r="U28" s="56"/>
      <c r="V28" s="56"/>
    </row>
    <row r="29" spans="1:22">
      <c r="A29" s="56"/>
      <c r="B29" s="116" t="str">
        <f ca="1">IF(A29&lt;&gt;"",IF(_xlfn.XLOOKUP(A29,mats_tbl[Unique Material Name],mats_tbl[Audience])="Patient-Facing Pre-Consent",VLOOKUP($B$7,'CLMs Strategies'!$A$7:$F$57,3),VLOOKUP($B$7,'CLMs Strategies'!$A$7:$F$57,4)),"")</f>
        <v/>
      </c>
      <c r="C29" s="116" t="str">
        <f ca="1">IF(A29&lt;&gt;"",IF(_xlfn.XLOOKUP(A29,mats_tbl[Unique Material Name],mats_tbl[Audience])="Patient-Facing Pre-Consent",VLOOKUP($B$7,'CLMs Strategies'!$A$7:$F$57,5),VLOOKUP($B$7,'CLMs Strategies'!$A$7:$F$57,6)),"")</f>
        <v/>
      </c>
      <c r="D29" s="116"/>
      <c r="E29" s="116"/>
      <c r="F29" s="56"/>
      <c r="G29" s="321"/>
      <c r="H29" s="358"/>
      <c r="I29" s="356"/>
      <c r="J29" s="356"/>
      <c r="K29" s="356"/>
      <c r="L29" s="356"/>
      <c r="M29" s="356"/>
      <c r="N29" s="356"/>
      <c r="O29" s="356"/>
      <c r="P29" s="116"/>
      <c r="Q29" s="356"/>
      <c r="R29" s="116"/>
      <c r="S29" s="356"/>
      <c r="T29" s="56"/>
      <c r="U29" s="56"/>
      <c r="V29" s="56"/>
    </row>
    <row r="30" spans="1:22">
      <c r="A30" s="56"/>
      <c r="B30" s="116" t="str">
        <f ca="1">IF(A30&lt;&gt;"",IF(_xlfn.XLOOKUP(A30,mats_tbl[Unique Material Name],mats_tbl[Audience])="Patient-Facing Pre-Consent",VLOOKUP($B$7,'CLMs Strategies'!$A$7:$F$57,3),VLOOKUP($B$7,'CLMs Strategies'!$A$7:$F$57,4)),"")</f>
        <v/>
      </c>
      <c r="C30" s="116" t="str">
        <f ca="1">IF(A30&lt;&gt;"",IF(_xlfn.XLOOKUP(A30,mats_tbl[Unique Material Name],mats_tbl[Audience])="Patient-Facing Pre-Consent",VLOOKUP($B$7,'CLMs Strategies'!$A$7:$F$57,5),VLOOKUP($B$7,'CLMs Strategies'!$A$7:$F$57,6)),"")</f>
        <v/>
      </c>
      <c r="D30" s="116"/>
      <c r="E30" s="116"/>
      <c r="F30" s="56"/>
      <c r="G30" s="56"/>
      <c r="H30" s="56"/>
      <c r="I30" s="56"/>
      <c r="J30" s="56"/>
      <c r="K30" s="56"/>
      <c r="L30" s="56"/>
      <c r="M30" s="56"/>
      <c r="N30" s="56"/>
      <c r="O30" s="56"/>
      <c r="P30" s="56"/>
      <c r="Q30" s="56"/>
      <c r="R30" s="56"/>
      <c r="S30" s="56"/>
      <c r="T30" s="56"/>
      <c r="U30" s="56"/>
      <c r="V30" s="56"/>
    </row>
    <row r="31" spans="1:22">
      <c r="A31" s="56"/>
      <c r="B31" s="116" t="str">
        <f ca="1">IF(A31&lt;&gt;"",IF(_xlfn.XLOOKUP(A31,mats_tbl[Unique Material Name],mats_tbl[Audience])="Patient-Facing Pre-Consent",VLOOKUP($B$7,'CLMs Strategies'!$A$7:$F$57,3),VLOOKUP($B$7,'CLMs Strategies'!$A$7:$F$57,4)),"")</f>
        <v/>
      </c>
      <c r="C31" s="116" t="str">
        <f ca="1">IF(A31&lt;&gt;"",IF(_xlfn.XLOOKUP(A31,mats_tbl[Unique Material Name],mats_tbl[Audience])="Patient-Facing Pre-Consent",VLOOKUP($B$7,'CLMs Strategies'!$A$7:$F$57,5),VLOOKUP($B$7,'CLMs Strategies'!$A$7:$F$57,6)),"")</f>
        <v/>
      </c>
      <c r="D31" s="116"/>
      <c r="E31" s="116"/>
      <c r="F31" s="56"/>
      <c r="G31" s="56"/>
      <c r="H31" s="56"/>
      <c r="I31" s="56"/>
      <c r="J31" s="56"/>
      <c r="K31" s="56"/>
      <c r="L31" s="56"/>
      <c r="M31" s="56"/>
      <c r="N31" s="56"/>
      <c r="O31" s="56"/>
      <c r="P31" s="56"/>
      <c r="Q31" s="56"/>
      <c r="R31" s="56"/>
      <c r="S31" s="56"/>
      <c r="T31" s="56"/>
      <c r="U31" s="56"/>
      <c r="V31" s="56"/>
    </row>
    <row r="32" spans="1:22">
      <c r="A32" s="56"/>
      <c r="B32" s="116" t="str">
        <f ca="1">IF(A32&lt;&gt;"",IF(_xlfn.XLOOKUP(A32,mats_tbl[Unique Material Name],mats_tbl[Audience])="Patient-Facing Pre-Consent",VLOOKUP($B$7,'CLMs Strategies'!$A$7:$F$57,3),VLOOKUP($B$7,'CLMs Strategies'!$A$7:$F$57,4)),"")</f>
        <v/>
      </c>
      <c r="C32" s="116" t="str">
        <f ca="1">IF(A32&lt;&gt;"",IF(_xlfn.XLOOKUP(A32,mats_tbl[Unique Material Name],mats_tbl[Audience])="Patient-Facing Pre-Consent",VLOOKUP($B$7,'CLMs Strategies'!$A$7:$F$57,5),VLOOKUP($B$7,'CLMs Strategies'!$A$7:$F$57,6)),"")</f>
        <v/>
      </c>
      <c r="D32" s="56"/>
      <c r="E32" s="56"/>
      <c r="F32" s="56"/>
      <c r="G32" s="56"/>
      <c r="H32" s="56"/>
      <c r="I32" s="56"/>
      <c r="J32" s="56"/>
      <c r="K32" s="56"/>
      <c r="L32" s="56"/>
      <c r="M32" s="56"/>
      <c r="N32" s="56"/>
      <c r="O32" s="56"/>
      <c r="P32" s="56"/>
      <c r="Q32" s="56"/>
      <c r="R32" s="56"/>
      <c r="S32" s="56"/>
      <c r="T32" s="56"/>
      <c r="U32" s="56"/>
      <c r="V32" s="56"/>
    </row>
    <row r="33" spans="1:20">
      <c r="A33" s="56"/>
      <c r="B33" s="116" t="str">
        <f ca="1">IF(A33&lt;&gt;"",IF(_xlfn.XLOOKUP(A33,mats_tbl[Unique Material Name],mats_tbl[Audience])="Patient-Facing Pre-Consent",VLOOKUP($B$7,'CLMs Strategies'!$A$7:$F$57,3),VLOOKUP($B$7,'CLMs Strategies'!$A$7:$F$57,4)),"")</f>
        <v/>
      </c>
      <c r="C33" s="116" t="str">
        <f ca="1">IF(A33&lt;&gt;"",IF(_xlfn.XLOOKUP(A33,mats_tbl[Unique Material Name],mats_tbl[Audience])="Patient-Facing Pre-Consent",VLOOKUP($B$7,'CLMs Strategies'!$A$7:$F$57,5),VLOOKUP($B$7,'CLMs Strategies'!$A$7:$F$57,6)),"")</f>
        <v/>
      </c>
      <c r="D33" s="56"/>
      <c r="E33" s="56"/>
      <c r="F33" s="56"/>
      <c r="G33" s="56"/>
      <c r="H33" s="56"/>
      <c r="I33" s="56"/>
      <c r="J33" s="56"/>
      <c r="K33" s="56"/>
      <c r="L33" s="56"/>
      <c r="M33" s="56"/>
      <c r="N33" s="56"/>
      <c r="O33" s="56"/>
      <c r="P33" s="56"/>
      <c r="Q33" s="56"/>
      <c r="R33" s="56"/>
      <c r="S33" s="56"/>
      <c r="T33" s="56"/>
    </row>
    <row r="34" spans="1:20">
      <c r="A34" s="56"/>
      <c r="B34" s="116" t="str">
        <f ca="1">IF(A34&lt;&gt;"",IF(_xlfn.XLOOKUP(A34,mats_tbl[Unique Material Name],mats_tbl[Audience])="Patient-Facing Pre-Consent",VLOOKUP($B$7,'CLMs Strategies'!$A$7:$F$57,3),VLOOKUP($B$7,'CLMs Strategies'!$A$7:$F$57,4)),"")</f>
        <v/>
      </c>
      <c r="C34" s="116" t="str">
        <f ca="1">IF(A34&lt;&gt;"",IF(_xlfn.XLOOKUP(A34,mats_tbl[Unique Material Name],mats_tbl[Audience])="Patient-Facing Pre-Consent",VLOOKUP($B$7,'CLMs Strategies'!$A$7:$F$57,5),VLOOKUP($B$7,'CLMs Strategies'!$A$7:$F$57,6)),"")</f>
        <v/>
      </c>
      <c r="D34" s="56"/>
      <c r="E34" s="56"/>
      <c r="F34" s="56"/>
      <c r="G34" s="56"/>
      <c r="H34" s="56"/>
      <c r="I34" s="56"/>
      <c r="J34" s="56"/>
      <c r="K34" s="56"/>
      <c r="L34" s="56"/>
      <c r="M34" s="56"/>
      <c r="N34" s="56"/>
      <c r="O34" s="56"/>
      <c r="P34" s="56"/>
      <c r="Q34" s="56"/>
      <c r="R34" s="56"/>
      <c r="S34" s="56"/>
      <c r="T34" s="56"/>
    </row>
    <row r="35" spans="1:20">
      <c r="A35" s="56"/>
      <c r="B35" s="116" t="str">
        <f ca="1">IF(A35&lt;&gt;"",IF(_xlfn.XLOOKUP(A35,mats_tbl[Unique Material Name],mats_tbl[Audience])="Patient-Facing Pre-Consent",VLOOKUP($B$7,'CLMs Strategies'!$A$7:$F$57,3),VLOOKUP($B$7,'CLMs Strategies'!$A$7:$F$57,4)),"")</f>
        <v/>
      </c>
      <c r="C35" s="116" t="str">
        <f ca="1">IF(A35&lt;&gt;"",IF(_xlfn.XLOOKUP(A35,mats_tbl[Unique Material Name],mats_tbl[Audience])="Patient-Facing Pre-Consent",VLOOKUP($B$7,'CLMs Strategies'!$A$7:$F$57,5),VLOOKUP($B$7,'CLMs Strategies'!$A$7:$F$57,6)),"")</f>
        <v/>
      </c>
      <c r="D35" s="56"/>
      <c r="E35" s="56"/>
      <c r="F35" s="56"/>
      <c r="G35" s="56"/>
      <c r="H35" s="56"/>
      <c r="I35" s="56"/>
      <c r="J35" s="56"/>
      <c r="K35" s="56"/>
      <c r="L35" s="56"/>
      <c r="M35" s="56"/>
      <c r="N35" s="56"/>
      <c r="O35" s="56"/>
      <c r="P35" s="56"/>
      <c r="Q35" s="56"/>
      <c r="R35" s="56"/>
      <c r="S35" s="56"/>
      <c r="T35" s="56"/>
    </row>
    <row r="36" spans="1:20">
      <c r="A36" s="56"/>
      <c r="B36" s="116" t="str">
        <f ca="1">IF(A36&lt;&gt;"",IF(_xlfn.XLOOKUP(A36,mats_tbl[Unique Material Name],mats_tbl[Audience])="Patient-Facing Pre-Consent",VLOOKUP($B$7,'CLMs Strategies'!$A$7:$F$57,3),VLOOKUP($B$7,'CLMs Strategies'!$A$7:$F$57,4)),"")</f>
        <v/>
      </c>
      <c r="C36" s="116" t="str">
        <f ca="1">IF(A36&lt;&gt;"",IF(_xlfn.XLOOKUP(A36,mats_tbl[Unique Material Name],mats_tbl[Audience])="Patient-Facing Pre-Consent",VLOOKUP($B$7,'CLMs Strategies'!$A$7:$F$57,5),VLOOKUP($B$7,'CLMs Strategies'!$A$7:$F$57,6)),"")</f>
        <v/>
      </c>
      <c r="D36" s="56"/>
      <c r="E36" s="56"/>
      <c r="F36" s="56"/>
      <c r="G36" s="56"/>
      <c r="H36" s="56"/>
      <c r="I36" s="56"/>
      <c r="J36" s="56"/>
      <c r="K36" s="56"/>
      <c r="L36" s="56"/>
      <c r="M36" s="56"/>
      <c r="N36" s="56"/>
      <c r="O36" s="56"/>
      <c r="P36" s="56"/>
      <c r="Q36" s="56"/>
      <c r="R36" s="56"/>
      <c r="S36" s="56"/>
      <c r="T36" s="56"/>
    </row>
    <row r="37" spans="1:20">
      <c r="A37" s="56"/>
      <c r="B37" s="116" t="str">
        <f ca="1">IF(A37&lt;&gt;"",IF(_xlfn.XLOOKUP(A37,mats_tbl[Unique Material Name],mats_tbl[Audience])="Patient-Facing Pre-Consent",VLOOKUP($B$7,'CLMs Strategies'!$A$7:$F$57,3),VLOOKUP($B$7,'CLMs Strategies'!$A$7:$F$57,4)),"")</f>
        <v/>
      </c>
      <c r="C37" s="116" t="str">
        <f ca="1">IF(A37&lt;&gt;"",IF(_xlfn.XLOOKUP(A37,mats_tbl[Unique Material Name],mats_tbl[Audience])="Patient-Facing Pre-Consent",VLOOKUP($B$7,'CLMs Strategies'!$A$7:$F$57,5),VLOOKUP($B$7,'CLMs Strategies'!$A$7:$F$57,6)),"")</f>
        <v/>
      </c>
      <c r="D37" s="56"/>
      <c r="E37" s="56"/>
      <c r="F37" s="56"/>
      <c r="G37" s="56"/>
      <c r="H37" s="56"/>
      <c r="I37" s="56"/>
      <c r="J37" s="56"/>
      <c r="K37" s="56"/>
      <c r="L37" s="56"/>
      <c r="M37" s="56"/>
      <c r="N37" s="56"/>
      <c r="O37" s="56"/>
      <c r="P37" s="56"/>
      <c r="Q37" s="56"/>
      <c r="R37" s="56"/>
      <c r="S37" s="56"/>
      <c r="T37" s="56"/>
    </row>
    <row r="38" spans="1:20">
      <c r="A38" s="56"/>
      <c r="B38" s="116" t="str">
        <f ca="1">IF(A38&lt;&gt;"",IF(_xlfn.XLOOKUP(A38,mats_tbl[Unique Material Name],mats_tbl[Audience])="Patient-Facing Pre-Consent",VLOOKUP($B$7,'CLMs Strategies'!$A$7:$F$57,3),VLOOKUP($B$7,'CLMs Strategies'!$A$7:$F$57,4)),"")</f>
        <v/>
      </c>
      <c r="C38" s="116" t="str">
        <f ca="1">IF(A38&lt;&gt;"",IF(_xlfn.XLOOKUP(A38,mats_tbl[Unique Material Name],mats_tbl[Audience])="Patient-Facing Pre-Consent",VLOOKUP($B$7,'CLMs Strategies'!$A$7:$F$57,5),VLOOKUP($B$7,'CLMs Strategies'!$A$7:$F$57,6)),"")</f>
        <v/>
      </c>
      <c r="D38" s="56"/>
      <c r="E38" s="56"/>
      <c r="F38" s="56"/>
      <c r="G38" s="56"/>
      <c r="H38" s="56"/>
      <c r="I38" s="56"/>
      <c r="J38" s="56"/>
      <c r="K38" s="56"/>
      <c r="L38" s="56"/>
      <c r="M38" s="56"/>
      <c r="N38" s="56"/>
      <c r="O38" s="56"/>
      <c r="P38" s="56"/>
      <c r="Q38" s="56"/>
      <c r="R38" s="56"/>
      <c r="S38" s="56"/>
      <c r="T38" s="56"/>
    </row>
    <row r="39" spans="1:20">
      <c r="A39" s="56"/>
      <c r="B39" s="116" t="str">
        <f ca="1">IF(A39&lt;&gt;"",IF(_xlfn.XLOOKUP(A39,mats_tbl[Unique Material Name],mats_tbl[Audience])="Patient-Facing Pre-Consent",VLOOKUP($B$7,'CLMs Strategies'!$A$7:$F$57,3),VLOOKUP($B$7,'CLMs Strategies'!$A$7:$F$57,4)),"")</f>
        <v/>
      </c>
      <c r="C39" s="116" t="str">
        <f ca="1">IF(A39&lt;&gt;"",IF(_xlfn.XLOOKUP(A39,mats_tbl[Unique Material Name],mats_tbl[Audience])="Patient-Facing Pre-Consent",VLOOKUP($B$7,'CLMs Strategies'!$A$7:$F$57,5),VLOOKUP($B$7,'CLMs Strategies'!$A$7:$F$57,6)),"")</f>
        <v/>
      </c>
      <c r="D39" s="56"/>
      <c r="E39" s="56"/>
      <c r="F39" s="56"/>
      <c r="G39" s="56"/>
      <c r="H39" s="56"/>
      <c r="I39" s="56"/>
      <c r="J39" s="56"/>
      <c r="K39" s="56"/>
      <c r="L39" s="56"/>
      <c r="M39" s="56"/>
      <c r="N39" s="56"/>
      <c r="O39" s="56"/>
      <c r="P39" s="56"/>
      <c r="Q39" s="56"/>
      <c r="R39" s="56"/>
      <c r="S39" s="56"/>
      <c r="T39" s="56"/>
    </row>
    <row r="40" spans="1:20">
      <c r="A40" s="56"/>
      <c r="B40" s="116"/>
      <c r="C40" s="56"/>
      <c r="D40" s="56"/>
      <c r="E40" s="56"/>
      <c r="F40" s="56"/>
      <c r="G40" s="56"/>
      <c r="H40" s="56"/>
      <c r="I40" s="56"/>
      <c r="J40" s="56"/>
      <c r="K40" s="56"/>
      <c r="L40" s="56"/>
      <c r="M40" s="56"/>
      <c r="N40" s="56"/>
      <c r="O40" s="56"/>
      <c r="P40" s="56"/>
      <c r="Q40" s="56"/>
      <c r="R40" s="56"/>
      <c r="S40" s="56"/>
      <c r="T40" s="56"/>
    </row>
    <row r="41" spans="1:20">
      <c r="A41" s="56"/>
      <c r="B41" s="116"/>
      <c r="C41" s="56"/>
      <c r="D41" s="56"/>
      <c r="E41" s="56"/>
      <c r="F41" s="56"/>
      <c r="G41" s="56"/>
      <c r="H41" s="56"/>
      <c r="I41" s="56"/>
      <c r="J41" s="56"/>
      <c r="K41" s="56"/>
      <c r="L41" s="56"/>
      <c r="M41" s="56"/>
      <c r="N41" s="56"/>
      <c r="O41" s="56"/>
      <c r="P41" s="56"/>
      <c r="Q41" s="56"/>
      <c r="R41" s="56"/>
      <c r="S41" s="56"/>
      <c r="T41" s="56"/>
    </row>
    <row r="42" spans="1:20">
      <c r="A42" s="56"/>
      <c r="B42" s="116"/>
      <c r="C42" s="56"/>
      <c r="D42" s="56"/>
      <c r="E42" s="56"/>
      <c r="F42" s="56"/>
      <c r="G42" s="56"/>
      <c r="H42" s="56"/>
      <c r="I42" s="56"/>
      <c r="J42" s="56"/>
      <c r="K42" s="56"/>
      <c r="L42" s="56"/>
      <c r="M42" s="56"/>
      <c r="N42" s="56"/>
      <c r="O42" s="56"/>
      <c r="P42" s="56"/>
      <c r="Q42" s="56"/>
      <c r="R42" s="56"/>
      <c r="S42" s="56"/>
      <c r="T42" s="56"/>
    </row>
    <row r="43" spans="1:20">
      <c r="A43" s="56"/>
      <c r="B43" s="116"/>
      <c r="C43" s="56"/>
    </row>
    <row r="44" spans="1:20">
      <c r="A44" s="56"/>
      <c r="B44" s="56"/>
      <c r="C44" s="56"/>
    </row>
  </sheetData>
  <mergeCells count="7">
    <mergeCell ref="M7:O7"/>
    <mergeCell ref="P7:Q7"/>
    <mergeCell ref="A22:C22"/>
    <mergeCell ref="A1:A2"/>
    <mergeCell ref="A3:A4"/>
    <mergeCell ref="H7:I7"/>
    <mergeCell ref="J7:L7"/>
  </mergeCells>
  <conditionalFormatting sqref="B1:K5">
    <cfRule type="expression" dxfId="104" priority="1">
      <formula>COUNTIF(translationCountries,B1)=0</formula>
    </cfRule>
  </conditionalFormatting>
  <conditionalFormatting sqref="E7">
    <cfRule type="containsText" dxfId="103" priority="13" operator="containsText" text="OK">
      <formula>NOT(ISERROR(SEARCH("OK",E7)))</formula>
    </cfRule>
    <cfRule type="containsText" dxfId="102" priority="14" operator="containsText" text="AFTER SUBMISSION DEADLINE">
      <formula>NOT(ISERROR(SEARCH("AFTER SUBMISSION DEADLINE",E7)))</formula>
    </cfRule>
  </conditionalFormatting>
  <conditionalFormatting sqref="G10:G29">
    <cfRule type="cellIs" dxfId="101" priority="9" operator="equal">
      <formula>0</formula>
    </cfRule>
  </conditionalFormatting>
  <hyperlinks>
    <hyperlink ref="A1:A2" location="'Country Level Dashboard'!A1" display="'Country Level Dashboard'!A1" xr:uid="{86BCDF44-85D6-4EB9-8317-26CB6954D228}"/>
    <hyperlink ref="A3:A4" location="'Project TOC'!A1" display="'Project TOC'!A1" xr:uid="{DC62B142-7370-4AFF-BB2E-3D85F939D067}"/>
    <hyperlink ref="B1" location="Argentina!A1" display="Argentina" xr:uid="{19C2BEBE-093C-4154-81E4-465C385DBA79}"/>
    <hyperlink ref="C1" location="Australia!A1" display="Australia" xr:uid="{9AF620C9-D5DA-48E9-A39D-9242D9EB2BFB}"/>
    <hyperlink ref="D1" location="Austria!A1" display="Austria" xr:uid="{F937EB4A-B7DD-4DBF-922E-6184AAEEB1E3}"/>
    <hyperlink ref="E1" location="Belgium!A1" display="Belgium" xr:uid="{768BB910-F98F-40D3-B3C9-0BD5F46CD54E}"/>
    <hyperlink ref="F1" location="Brazil!A1" display="Brazil" xr:uid="{450B23AB-FA61-4214-B2C5-29E83D1C4E0B}"/>
    <hyperlink ref="G1" location="Bulgaria!A1" display="Bulgaria" xr:uid="{8B620631-A34F-40A4-A2AD-ED6A836D4645}"/>
    <hyperlink ref="H1" location="Canada!A1" display="Canada" xr:uid="{FD87188D-3D6A-4CCD-B301-DB27F767C006}"/>
    <hyperlink ref="I1" location="Chile!A1" display="Chile" xr:uid="{D8179D49-9DDF-44F0-A34B-FACFF7075D6E}"/>
    <hyperlink ref="J1" location="China!A1" display="China" xr:uid="{A5133B02-6947-4D1B-BEF4-C50FD95B82A7}"/>
    <hyperlink ref="K1" location="Colombia!A1" display="Colombia" xr:uid="{FF05E5A7-C8EE-4F10-94EF-1F1CBFF433DD}"/>
    <hyperlink ref="B2" location="'Czech Republic'!A1" display="Czech Republic" xr:uid="{362482F4-DBAD-4059-B2BC-E40CD8171398}"/>
    <hyperlink ref="C2" location="Denmark!A1" display="Denmark" xr:uid="{5BC7E9A6-8D30-4B98-BC07-BDE640127759}"/>
    <hyperlink ref="D2" location="Estonia!A1" display="Estonia" xr:uid="{51892D81-EBBC-4AD3-8625-A00AD8F6CF07}"/>
    <hyperlink ref="F2" location="France!A1" display="France" xr:uid="{D4BF6FE8-6B0E-4A43-9255-09C4CE98C1EA}"/>
    <hyperlink ref="G2" location="Germany!A1" display="Germany" xr:uid="{25A0D011-5E73-4170-8209-CB75880B3D62}"/>
    <hyperlink ref="H2" location="Greece!A1" display="Greece" xr:uid="{36FEFF34-CEDD-4828-9819-F81FE2B10935}"/>
    <hyperlink ref="J2" location="Hungary!A1" display="Hungary" xr:uid="{4CD840C5-CFDB-4164-9900-B7661DF40340}"/>
    <hyperlink ref="I2" location="'Hong Kong'!A1" display="Hong Kong" xr:uid="{82F56CCB-2E58-4AAB-A5AE-09D7C15F7710}"/>
    <hyperlink ref="K2" location="Ireland!A1" display="Ireland" xr:uid="{D3EDF7D0-3E95-43CA-9055-485D2DAF0511}"/>
    <hyperlink ref="C3" location="Italy!A1" display="Italy" xr:uid="{9D004411-4212-4E6A-8EBB-E7B6DAFB2D72}"/>
    <hyperlink ref="D3" location="Japan!A1" display="Japan" xr:uid="{44963D87-6192-4188-A1EF-3207405CF470}"/>
    <hyperlink ref="K4" location="'South Korea'!A1" display="South Korea" xr:uid="{0F17D800-A81A-48DA-B88A-1CF269B626C2}"/>
    <hyperlink ref="C5" location="Sweden!A1" display="Sweden" xr:uid="{484C31CD-96E5-4CE0-812E-7E2806567D17}"/>
    <hyperlink ref="G5" location="Turkey!A1" display="Turkey" xr:uid="{7107DF24-390A-4078-B1CD-9BF0EEB83BB0}"/>
    <hyperlink ref="I5" location="'United Kingdom'!A1" display="United Kingdom" xr:uid="{9191327D-9D23-4D5C-B9BC-16C788B6E02E}"/>
    <hyperlink ref="J5" location="'United States'!A1" display="United States" xr:uid="{7C14C42C-129A-44EB-9072-E0035168A903}"/>
    <hyperlink ref="E2" location="Finland!A1" display="Finland" xr:uid="{888678CC-1643-42B4-89C6-DB756F6FBE24}"/>
    <hyperlink ref="B3" location="Israel!A1" display="Israel" xr:uid="{F135CDC7-AB8A-4A71-9636-505D3A5C448F}"/>
    <hyperlink ref="E3" location="Latvia!A1" display="Latvia" xr:uid="{E27B963E-A59A-4A4A-ADC7-E9D3C497B6B9}"/>
    <hyperlink ref="F3" location="Lithuania!A1" display="Lithuania" xr:uid="{E3675379-E3D6-441F-8CD6-D2E904175E3A}"/>
    <hyperlink ref="G3" location="Malaysia!A1" display="Malaysia" xr:uid="{3FB82C73-05F2-415A-BBE7-66C5BA03DDAD}"/>
    <hyperlink ref="H3" location="Mexico!A1" display="Mexico" xr:uid="{E952C13D-CA3E-4640-A85D-580938B64289}"/>
    <hyperlink ref="I3" location="Netherlands!A1" display="Netherlands" xr:uid="{EB087A10-A840-4F5C-8342-4914783A265A}"/>
    <hyperlink ref="J3" location="'New Zealand'!A1" display="New Zealand" xr:uid="{BE81919B-4CD3-477C-9861-08CEDC662DA3}"/>
    <hyperlink ref="K3" location="Norway!A1" display="Norway" xr:uid="{CDC7D8E3-D79B-4523-8EAA-8F594A54F09A}"/>
    <hyperlink ref="B4" location="Phillipines!A1" display="Philippines" xr:uid="{81C27423-6804-4492-9E2A-94D3CED21BAC}"/>
    <hyperlink ref="C4" location="Poland!A1" display="Poland" xr:uid="{09D398D7-50ED-448D-8F52-9AE7ACC56D6B}"/>
    <hyperlink ref="D4" location="Portugal!A1" display="Portugal" xr:uid="{70358B53-3058-42B3-96B5-409825BB59E3}"/>
    <hyperlink ref="E4" location="Romania!A1" display="Romania" xr:uid="{1625BC9C-3C70-4635-B69F-2F5E7005E043}"/>
    <hyperlink ref="F4" location="Russia!A1" display="Russia" xr:uid="{91C64EE3-B6F9-4A68-9BD5-64D10E76E06F}"/>
    <hyperlink ref="G4" location="'Saudi Arabia'!A1" display="Saudi Arabia" xr:uid="{6D4F5800-1239-4BD1-BDC3-57CF654E6EF6}"/>
    <hyperlink ref="H4" location="Singapore!A1" display="Singapore" xr:uid="{C722F3EB-FBA8-4DCC-B652-11057025FE43}"/>
    <hyperlink ref="I4" location="Slovakia!A1" display="Slovakia" xr:uid="{C0E078A4-EA18-4FF5-A3AE-67DA2430406D}"/>
    <hyperlink ref="J4" location="'South Africa'!A1" display="South Africa" xr:uid="{09C4EBC0-AC38-4D05-8BCE-62D8CB77B366}"/>
    <hyperlink ref="B5" location="Spain!A1" display="Spain" xr:uid="{4C3C2E31-86E2-4978-BD5B-408B39BF7135}"/>
    <hyperlink ref="D5" location="Switzerland!A1" display="Switzerland" xr:uid="{C61A552E-C452-44F9-ADB2-30E1A62352E6}"/>
    <hyperlink ref="E5" location="Taiwan!A1" display="Taiwan" xr:uid="{E8C1D2D0-F798-4F04-A09C-6113B6FE9083}"/>
    <hyperlink ref="F5" location="Thailand!A1" display="Thailand" xr:uid="{DD34D793-F475-4E15-81B1-66FE6C497784}"/>
    <hyperlink ref="H5" location="Ukraine!A1" display="Ukraine" xr:uid="{FA555948-D549-4B45-957D-451A53310DDA}"/>
    <hyperlink ref="K5" location="Vietnam!A1" display="Vietnam" xr:uid="{A9DD6453-F381-41CA-A36B-5638FE81F435}"/>
  </hyperlinks>
  <pageMargins left="0.7" right="0.7" top="0.75" bottom="0.75" header="0.3" footer="0.3"/>
  <pageSetup orientation="portrait" horizontalDpi="90" verticalDpi="90"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5" id="{68C5CE9C-45A1-402E-94E7-C4F3025C95DA}">
            <xm:f>OR(INDEX('Batch Summary'!$B$4:$M$53,MATCH($B$7,_xlfn.ANCHORARRAY('Batch Summary'!$A$4),0),MATCH(B10,'Batch Summary'!$B$3:$M$3,0))="No")</xm:f>
            <x14:dxf>
              <font>
                <color theme="0"/>
              </font>
              <fill>
                <patternFill patternType="none">
                  <bgColor auto="1"/>
                </patternFill>
              </fill>
            </x14:dxf>
          </x14:cfRule>
          <xm:sqref>B10:B19 B23</xm:sqref>
        </x14:conditionalFormatting>
        <x14:conditionalFormatting xmlns:xm="http://schemas.microsoft.com/office/excel/2006/main">
          <x14:cfRule type="expression" priority="16" id="{09F6C564-D5DD-4A14-8B40-D99CDEB41825}">
            <xm:f>OR(INDEX('Batch Summary'!$P$4:$AA$53,MATCH($B$7,_xlfn.ANCHORARRAY('Batch Summary'!$O$4),0),MATCH(C10,'Batch Summary'!$P$3:$AA$3,0))="No")</xm:f>
            <x14:dxf>
              <font>
                <color theme="0"/>
              </font>
            </x14:dxf>
          </x14:cfRule>
          <xm:sqref>C10:C19 C23</xm:sqref>
        </x14:conditionalFormatting>
        <x14:conditionalFormatting xmlns:xm="http://schemas.microsoft.com/office/excel/2006/main">
          <x14:cfRule type="expression" priority="17" id="{1FBF9CEC-1334-4E0E-88BB-8DBAFE716E76}">
            <xm:f>OR(INDEX('Batch Summary'!$AD$4:$AO$53,MATCH($B$7,_xlfn.ANCHORARRAY('Batch Summary'!$AC$4),0),MATCH(D10,'Batch Summary'!$AD$3:$AO$3,0))="No")</xm:f>
            <x14:dxf>
              <font>
                <color theme="0"/>
              </font>
            </x14:dxf>
          </x14:cfRule>
          <xm:sqref>D10:D21</xm:sqref>
        </x14:conditionalFormatting>
        <x14:conditionalFormatting xmlns:xm="http://schemas.microsoft.com/office/excel/2006/main">
          <x14:cfRule type="expression" priority="18" id="{3E9522CF-0896-46CC-B8A2-93FC88FB500E}">
            <xm:f>OR(INDEX('Batch Summary'!$AR$4:$BB$53,MATCH($B$7,_xlfn.ANCHORARRAY('Batch Summary'!$AQ$4),0),MATCH(E10,'Batch Summary'!$AR$3:$BB$3,0))="No")</xm:f>
            <x14:dxf>
              <font>
                <color theme="0"/>
              </font>
            </x14:dxf>
          </x14:cfRule>
          <xm:sqref>E10:E21</xm:sqref>
        </x14:conditionalFormatting>
      </x14:conditionalFormattings>
    </ext>
  </extLst>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45E851-C752-4835-AB05-F52CFDFBEFFD}">
  <sheetPr codeName="Sheet67"/>
  <dimension ref="A1:V44"/>
  <sheetViews>
    <sheetView workbookViewId="0">
      <selection sqref="A1:A2"/>
    </sheetView>
  </sheetViews>
  <sheetFormatPr defaultRowHeight="15"/>
  <cols>
    <col min="1" max="1" width="17.5703125" bestFit="1" customWidth="1"/>
    <col min="2" max="2" width="24.140625" customWidth="1"/>
    <col min="3" max="3" width="20.42578125" customWidth="1"/>
    <col min="4" max="4" width="15.85546875" customWidth="1"/>
    <col min="5" max="5" width="15.42578125" customWidth="1"/>
    <col min="6" max="7" width="17.5703125" customWidth="1"/>
    <col min="8" max="8" width="10.140625" customWidth="1"/>
    <col min="9" max="9" width="16.140625" customWidth="1"/>
    <col min="10" max="10" width="14.140625" customWidth="1"/>
    <col min="11" max="11" width="11.5703125" bestFit="1" customWidth="1"/>
    <col min="12" max="12" width="10.85546875" customWidth="1"/>
    <col min="13" max="13" width="11.42578125" customWidth="1"/>
    <col min="14" max="14" width="10.85546875" customWidth="1"/>
    <col min="15" max="15" width="11" customWidth="1"/>
    <col min="16" max="16" width="10.85546875" customWidth="1"/>
    <col min="17" max="17" width="10.140625" bestFit="1" customWidth="1"/>
    <col min="18" max="18" width="12.140625" customWidth="1"/>
    <col min="19" max="19" width="18.5703125" customWidth="1"/>
  </cols>
  <sheetData>
    <row r="1" spans="1:22">
      <c r="A1" s="716" t="s">
        <v>733</v>
      </c>
      <c r="B1" s="477" t="s">
        <v>90</v>
      </c>
      <c r="C1" s="477" t="s">
        <v>92</v>
      </c>
      <c r="D1" s="477" t="s">
        <v>94</v>
      </c>
      <c r="E1" s="477" t="s">
        <v>97</v>
      </c>
      <c r="F1" s="477" t="s">
        <v>99</v>
      </c>
      <c r="G1" s="477" t="s">
        <v>101</v>
      </c>
      <c r="H1" s="477" t="s">
        <v>103</v>
      </c>
      <c r="I1" s="477" t="s">
        <v>105</v>
      </c>
      <c r="J1" s="477" t="s">
        <v>107</v>
      </c>
      <c r="K1" s="477" t="s">
        <v>109</v>
      </c>
      <c r="L1" s="56"/>
      <c r="M1" s="56"/>
      <c r="N1" s="56"/>
      <c r="O1" s="56"/>
      <c r="P1" s="56"/>
      <c r="Q1" s="56"/>
      <c r="R1" s="56"/>
      <c r="S1" s="56"/>
      <c r="T1" s="56"/>
      <c r="U1" s="56"/>
      <c r="V1" s="56"/>
    </row>
    <row r="2" spans="1:22">
      <c r="A2" s="716"/>
      <c r="B2" s="477" t="s">
        <v>111</v>
      </c>
      <c r="C2" s="477" t="s">
        <v>113</v>
      </c>
      <c r="D2" s="477" t="s">
        <v>115</v>
      </c>
      <c r="E2" s="477" t="s">
        <v>117</v>
      </c>
      <c r="F2" s="477" t="s">
        <v>119</v>
      </c>
      <c r="G2" s="477" t="s">
        <v>121</v>
      </c>
      <c r="H2" s="477" t="s">
        <v>123</v>
      </c>
      <c r="I2" s="477" t="s">
        <v>125</v>
      </c>
      <c r="J2" s="477" t="s">
        <v>127</v>
      </c>
      <c r="K2" s="477" t="s">
        <v>131</v>
      </c>
      <c r="L2" s="56"/>
      <c r="M2" s="56"/>
      <c r="N2" s="56"/>
      <c r="O2" s="56"/>
      <c r="P2" s="56"/>
      <c r="Q2" s="56"/>
      <c r="R2" s="56"/>
      <c r="S2" s="56"/>
      <c r="T2" s="56"/>
      <c r="U2" s="56"/>
      <c r="V2" s="56"/>
    </row>
    <row r="3" spans="1:22">
      <c r="A3" s="717" t="s">
        <v>51</v>
      </c>
      <c r="B3" s="477" t="s">
        <v>133</v>
      </c>
      <c r="C3" s="477" t="s">
        <v>135</v>
      </c>
      <c r="D3" s="477" t="s">
        <v>137</v>
      </c>
      <c r="E3" s="477" t="s">
        <v>139</v>
      </c>
      <c r="F3" s="477" t="s">
        <v>141</v>
      </c>
      <c r="G3" s="477" t="s">
        <v>143</v>
      </c>
      <c r="H3" s="477" t="s">
        <v>145</v>
      </c>
      <c r="I3" s="477" t="s">
        <v>147</v>
      </c>
      <c r="J3" s="477" t="s">
        <v>149</v>
      </c>
      <c r="K3" s="477" t="s">
        <v>151</v>
      </c>
      <c r="L3" s="56"/>
      <c r="M3" s="56"/>
      <c r="N3" s="56"/>
      <c r="O3" s="56"/>
      <c r="P3" s="56"/>
      <c r="Q3" s="56"/>
      <c r="R3" s="56"/>
      <c r="S3" s="56"/>
      <c r="T3" s="56"/>
      <c r="U3" s="56"/>
      <c r="V3" s="56"/>
    </row>
    <row r="4" spans="1:22">
      <c r="A4" s="718"/>
      <c r="B4" s="477" t="s">
        <v>153</v>
      </c>
      <c r="C4" s="477" t="s">
        <v>155</v>
      </c>
      <c r="D4" s="477" t="s">
        <v>157</v>
      </c>
      <c r="E4" s="477" t="s">
        <v>159</v>
      </c>
      <c r="F4" s="477" t="s">
        <v>161</v>
      </c>
      <c r="G4" s="477" t="s">
        <v>163</v>
      </c>
      <c r="H4" s="477" t="s">
        <v>165</v>
      </c>
      <c r="I4" s="477" t="s">
        <v>167</v>
      </c>
      <c r="J4" s="477" t="s">
        <v>169</v>
      </c>
      <c r="K4" s="477" t="s">
        <v>171</v>
      </c>
      <c r="L4" s="56"/>
      <c r="M4" s="56"/>
      <c r="N4" s="56"/>
      <c r="O4" s="56"/>
      <c r="P4" s="56"/>
      <c r="Q4" s="56"/>
      <c r="R4" s="56"/>
      <c r="S4" s="56"/>
      <c r="T4" s="56"/>
      <c r="U4" s="56"/>
      <c r="V4" s="56"/>
    </row>
    <row r="5" spans="1:22">
      <c r="A5" s="56"/>
      <c r="B5" s="477" t="s">
        <v>173</v>
      </c>
      <c r="C5" s="477" t="s">
        <v>175</v>
      </c>
      <c r="D5" s="477" t="s">
        <v>177</v>
      </c>
      <c r="E5" s="477" t="s">
        <v>179</v>
      </c>
      <c r="F5" s="477" t="s">
        <v>181</v>
      </c>
      <c r="G5" s="477" t="s">
        <v>183</v>
      </c>
      <c r="H5" s="477" t="s">
        <v>185</v>
      </c>
      <c r="I5" s="477" t="s">
        <v>187</v>
      </c>
      <c r="J5" s="477" t="s">
        <v>189</v>
      </c>
      <c r="K5" s="477" t="s">
        <v>191</v>
      </c>
      <c r="L5" s="56"/>
      <c r="M5" s="56"/>
      <c r="N5" s="56"/>
      <c r="O5" s="56"/>
      <c r="P5" s="56"/>
      <c r="Q5" s="56"/>
      <c r="R5" s="56"/>
      <c r="S5" s="56"/>
      <c r="T5" s="56"/>
      <c r="U5" s="56"/>
      <c r="V5" s="56"/>
    </row>
    <row r="6" spans="1:22" ht="15.75" thickBot="1">
      <c r="A6" s="56"/>
      <c r="B6" s="56"/>
      <c r="C6" s="56"/>
      <c r="D6" s="56"/>
      <c r="E6" s="56"/>
      <c r="F6" s="56"/>
      <c r="G6" s="56"/>
      <c r="H6" s="56"/>
      <c r="I6" s="56"/>
      <c r="J6" s="56"/>
      <c r="K6" s="56"/>
      <c r="L6" s="56"/>
      <c r="M6" s="56"/>
      <c r="N6" s="56"/>
      <c r="O6" s="56"/>
      <c r="P6" s="56"/>
      <c r="Q6" s="56"/>
      <c r="R6" s="56"/>
      <c r="S6" s="56"/>
      <c r="T6" s="56"/>
      <c r="U6" s="56"/>
      <c r="V6" s="56"/>
    </row>
    <row r="7" spans="1:22" ht="49.5" customHeight="1" thickBot="1">
      <c r="A7" s="56"/>
      <c r="B7" s="465" t="e" cm="1">
        <f t="array" aca="1" ref="B7" ca="1">MID(CELL("filename",B1),FIND("]",CELL("filename",B1))+1,255)</f>
        <v>#VALUE!</v>
      </c>
      <c r="C7" s="359" t="s">
        <v>734</v>
      </c>
      <c r="D7" s="362"/>
      <c r="E7" s="360" t="str">
        <f ca="1">IF(D7="","",IF(D7&lt;=MAX(N10:N28)+2,"AFTER SUBMISSION DEADLINE","OK"))</f>
        <v/>
      </c>
      <c r="F7" s="56"/>
      <c r="G7" s="319"/>
      <c r="H7" s="700" t="s">
        <v>314</v>
      </c>
      <c r="I7" s="701"/>
      <c r="J7" s="702" t="s">
        <v>570</v>
      </c>
      <c r="K7" s="703"/>
      <c r="L7" s="704"/>
      <c r="M7" s="705" t="s">
        <v>571</v>
      </c>
      <c r="N7" s="706"/>
      <c r="O7" s="707"/>
      <c r="P7" s="713" t="s">
        <v>735</v>
      </c>
      <c r="Q7" s="714"/>
      <c r="R7" s="298" t="s">
        <v>573</v>
      </c>
      <c r="S7" s="299" t="s">
        <v>574</v>
      </c>
      <c r="U7" s="56"/>
      <c r="V7" s="56"/>
    </row>
    <row r="8" spans="1:22" ht="51.75" thickBot="1">
      <c r="A8" s="56"/>
      <c r="B8" s="431" t="s">
        <v>736</v>
      </c>
      <c r="C8" s="431" t="s">
        <v>566</v>
      </c>
      <c r="D8" s="431" t="s">
        <v>737</v>
      </c>
      <c r="E8" s="431" t="s">
        <v>738</v>
      </c>
      <c r="F8" s="425"/>
      <c r="G8" s="318" t="s">
        <v>80</v>
      </c>
      <c r="H8" s="300" t="s">
        <v>578</v>
      </c>
      <c r="I8" s="301" t="s">
        <v>579</v>
      </c>
      <c r="J8" s="302" t="s">
        <v>580</v>
      </c>
      <c r="K8" s="303" t="s">
        <v>581</v>
      </c>
      <c r="L8" s="304" t="s">
        <v>582</v>
      </c>
      <c r="M8" s="305" t="s">
        <v>583</v>
      </c>
      <c r="N8" s="306" t="s">
        <v>584</v>
      </c>
      <c r="O8" s="307" t="s">
        <v>585</v>
      </c>
      <c r="P8" s="308" t="s">
        <v>586</v>
      </c>
      <c r="Q8" s="309" t="s">
        <v>587</v>
      </c>
      <c r="R8" s="310" t="s">
        <v>588</v>
      </c>
      <c r="S8" s="311" t="s">
        <v>589</v>
      </c>
      <c r="U8" s="56"/>
      <c r="V8" s="56"/>
    </row>
    <row r="9" spans="1:22" ht="15" hidden="1" customHeight="1" thickBot="1">
      <c r="A9" s="56"/>
      <c r="B9" s="346"/>
      <c r="C9" s="346"/>
      <c r="D9" s="346"/>
      <c r="E9" s="346"/>
      <c r="F9" s="425"/>
      <c r="G9" s="353" t="s">
        <v>739</v>
      </c>
      <c r="H9" s="347"/>
      <c r="I9" s="347"/>
      <c r="J9" s="348">
        <v>2</v>
      </c>
      <c r="K9" s="348">
        <f>ICRcomplete</f>
        <v>0</v>
      </c>
      <c r="L9" s="348"/>
      <c r="M9" s="349">
        <v>2</v>
      </c>
      <c r="N9" s="349">
        <f>DTPdelv</f>
        <v>8</v>
      </c>
      <c r="O9" s="349"/>
      <c r="P9" s="404">
        <f>expERCreturn</f>
        <v>30</v>
      </c>
      <c r="Q9" s="350"/>
      <c r="R9" s="351">
        <f>ERCdelv</f>
        <v>3</v>
      </c>
      <c r="S9" s="352"/>
      <c r="U9" s="56"/>
      <c r="V9" s="56"/>
    </row>
    <row r="10" spans="1:22" ht="15.75" thickTop="1">
      <c r="A10" s="56"/>
      <c r="B10" s="116" t="str" cm="1">
        <f t="array" ref="B10">IFERROR(_xlfn._xlws.FILTER(mats_tbl[Unique Material Name],mats_tbl[Translation Batch]=1),"")</f>
        <v/>
      </c>
      <c r="C10" s="116" t="str" cm="1">
        <f t="array" ref="C10">IFERROR(_xlfn._xlws.FILTER(mats_tbl[Unique Material Name],mats_tbl[Translation Batch]=2),"")</f>
        <v/>
      </c>
      <c r="D10" s="116" t="str" cm="1">
        <f t="array" ref="D10">IFERROR(_xlfn._xlws.FILTER(mats_tbl[Unique Material Name],mats_tbl[Translation Batch]=3),"")</f>
        <v/>
      </c>
      <c r="E10" s="28" t="str" cm="1">
        <f t="array" ref="E10">IFERROR(_xlfn._xlws.FILTER(mats_tbl[Unique Material Name],mats_tbl[Translation Batch]=4),"")</f>
        <v/>
      </c>
      <c r="F10" s="333" t="s">
        <v>258</v>
      </c>
      <c r="G10" s="320" t="str" cm="1">
        <f t="array" aca="1" ref="G10" ca="1">IFERROR(_xlfn._xlws.FILTER(References!$E$237:$E$536,(References!$D$237:$D$536=$B$7)),"")</f>
        <v/>
      </c>
      <c r="H10" s="330" t="str">
        <f ca="1">IF(batch1Start="","",IF(G10=0,"",WORKDAY(batch1Start,7)))</f>
        <v/>
      </c>
      <c r="I10" s="331"/>
      <c r="J10" s="355" t="str">
        <f ca="1">IFERROR(IF(I10="",WORKDAY(H10,$J$9),WORKDAY(I10,$J$9)),"")</f>
        <v/>
      </c>
      <c r="K10" s="330" t="e">
        <f ca="1">WORKDAY(J10,$K$9)</f>
        <v>#VALUE!</v>
      </c>
      <c r="L10" s="331"/>
      <c r="M10" s="330" t="e">
        <f ca="1">IF(L10="",WORKDAY(K10,M9),WORKDAY(L10,M9))</f>
        <v>#VALUE!</v>
      </c>
      <c r="N10" s="330" t="e">
        <f ca="1">WORKDAY(M10,DTPdelv)</f>
        <v>#VALUE!</v>
      </c>
      <c r="O10" s="331"/>
      <c r="P10" s="402" t="e">
        <f ca="1">IF(G10=0,"",IF(O10="",WORKDAY(N10,$P$9),WORKDAY(O10,$P$9)))</f>
        <v>#VALUE!</v>
      </c>
      <c r="Q10" s="331"/>
      <c r="R10" s="403" t="e">
        <f ca="1">IF(G10=0,"",IF(Q10="",WORKDAY(P10,$R$9),WORKDAY(Q10,$R$9)))</f>
        <v>#VALUE!</v>
      </c>
      <c r="S10" s="330"/>
      <c r="T10" s="56"/>
      <c r="U10" s="56"/>
      <c r="V10" s="56"/>
    </row>
    <row r="11" spans="1:22">
      <c r="A11" s="56"/>
      <c r="B11" s="116"/>
      <c r="C11" s="116"/>
      <c r="D11" s="116"/>
      <c r="E11" s="116"/>
      <c r="F11" s="56"/>
      <c r="G11" s="73"/>
      <c r="H11" s="354" t="str">
        <f>IF(batch1Start="","",IF(G11=0,"",WORKDAY(batch1Start,7)))</f>
        <v/>
      </c>
      <c r="I11" s="357"/>
      <c r="J11" s="354" t="str">
        <f>IFERROR(IF(I11="",WORKDAY(H11,$J$9),WORKDAY(I11,$J$9)),"")</f>
        <v/>
      </c>
      <c r="K11" s="354" t="str">
        <f>IF(J11="","",WORKDAY(J11,$K$9))</f>
        <v/>
      </c>
      <c r="L11" s="357"/>
      <c r="M11" s="354" t="str">
        <f>IFERROR(IF(L11="",WORKDAY(K11,$M$9),WORKDAY(L11,$M$9)),"")</f>
        <v/>
      </c>
      <c r="N11" s="354" t="str">
        <f>IF(H11&lt;&gt;"",WORKDAY(M11,$N$9),"")</f>
        <v/>
      </c>
      <c r="O11" s="357"/>
      <c r="P11" s="354" t="str">
        <f t="shared" ref="P11:P14" si="0">IF(G11=0,"",IF(O11="",WORKDAY(N11,$P$9),WORKDAY(O11,$P$9)))</f>
        <v/>
      </c>
      <c r="Q11" s="357"/>
      <c r="R11" s="354" t="str">
        <f t="shared" ref="R11:R14" si="1">IF(G11=0,"",IF(Q11="",WORKDAY(P11,$R$9),WORKDAY(Q11,$R$9)))</f>
        <v/>
      </c>
      <c r="S11" s="354"/>
      <c r="T11" s="56"/>
      <c r="U11" s="56"/>
      <c r="V11" s="56"/>
    </row>
    <row r="12" spans="1:22">
      <c r="A12" s="56"/>
      <c r="B12" s="116"/>
      <c r="C12" s="116"/>
      <c r="D12" s="116"/>
      <c r="E12" s="116"/>
      <c r="F12" s="56"/>
      <c r="G12" s="73"/>
      <c r="H12" s="354" t="str">
        <f>IF(batch1Start="","",IF(G12=0,"",WORKDAY(batch1Start,7)))</f>
        <v/>
      </c>
      <c r="I12" s="357"/>
      <c r="J12" s="354" t="str">
        <f t="shared" ref="J12:J14" si="2">IFERROR(IF(I12="",WORKDAY(H12,$J$9),WORKDAY(I12,$J$9)),"")</f>
        <v/>
      </c>
      <c r="K12" s="354" t="str">
        <f>IF(J12="","",WORKDAY(J12,$K$9))</f>
        <v/>
      </c>
      <c r="L12" s="357"/>
      <c r="M12" s="354" t="str">
        <f t="shared" ref="M12:M14" si="3">IFERROR(IF(L12="",WORKDAY(K12,$M$9),WORKDAY(L12,$M$9)),"")</f>
        <v/>
      </c>
      <c r="N12" s="354" t="str">
        <f t="shared" ref="N12:N13" si="4">IF(H12&lt;&gt;"",WORKDAY(M12,$N$9),"")</f>
        <v/>
      </c>
      <c r="O12" s="357"/>
      <c r="P12" s="354" t="str">
        <f t="shared" si="0"/>
        <v/>
      </c>
      <c r="Q12" s="357"/>
      <c r="R12" s="354" t="str">
        <f t="shared" si="1"/>
        <v/>
      </c>
      <c r="S12" s="354"/>
      <c r="T12" s="56"/>
      <c r="U12" s="56"/>
      <c r="V12" s="56"/>
    </row>
    <row r="13" spans="1:22">
      <c r="A13" s="56"/>
      <c r="B13" s="116"/>
      <c r="C13" s="116"/>
      <c r="D13" s="116"/>
      <c r="E13" s="116"/>
      <c r="F13" s="56"/>
      <c r="G13" s="73"/>
      <c r="H13" s="354" t="str">
        <f>IF(batch1Start="","",IF(G13=0,"",WORKDAY(batch1Start,7)))</f>
        <v/>
      </c>
      <c r="I13" s="357"/>
      <c r="J13" s="354" t="str">
        <f t="shared" si="2"/>
        <v/>
      </c>
      <c r="K13" s="354" t="str">
        <f t="shared" ref="K13:K28" si="5">IF(J13="","",WORKDAY(J13,$K$9))</f>
        <v/>
      </c>
      <c r="L13" s="357"/>
      <c r="M13" s="354" t="str">
        <f t="shared" si="3"/>
        <v/>
      </c>
      <c r="N13" s="354" t="str">
        <f t="shared" si="4"/>
        <v/>
      </c>
      <c r="O13" s="357"/>
      <c r="P13" s="354" t="str">
        <f t="shared" si="0"/>
        <v/>
      </c>
      <c r="Q13" s="357"/>
      <c r="R13" s="354" t="str">
        <f t="shared" si="1"/>
        <v/>
      </c>
      <c r="S13" s="354"/>
      <c r="T13" s="56"/>
      <c r="U13" s="56"/>
      <c r="V13" s="56"/>
    </row>
    <row r="14" spans="1:22" ht="15.75" thickBot="1">
      <c r="A14" s="56"/>
      <c r="B14" s="116"/>
      <c r="C14" s="116"/>
      <c r="D14" s="116"/>
      <c r="E14" s="116"/>
      <c r="F14" s="56"/>
      <c r="G14" s="73"/>
      <c r="H14" s="405" t="str">
        <f>IF(batch1Start="","",IF(G14="","",WORKDAY(batch1Start,7)))</f>
        <v/>
      </c>
      <c r="I14" s="357"/>
      <c r="J14" s="354" t="str">
        <f t="shared" si="2"/>
        <v/>
      </c>
      <c r="K14" s="354" t="str">
        <f t="shared" si="5"/>
        <v/>
      </c>
      <c r="L14" s="357"/>
      <c r="M14" s="354" t="str">
        <f t="shared" si="3"/>
        <v/>
      </c>
      <c r="N14" s="354" t="str">
        <f>IF(H14&lt;&gt;"",WORKDAY(M14,$N$9),"")</f>
        <v/>
      </c>
      <c r="O14" s="357"/>
      <c r="P14" s="405" t="str">
        <f t="shared" si="0"/>
        <v/>
      </c>
      <c r="Q14" s="357"/>
      <c r="R14" s="405" t="str">
        <f t="shared" si="1"/>
        <v/>
      </c>
      <c r="S14" s="405"/>
      <c r="T14" s="56"/>
      <c r="U14" s="56"/>
      <c r="V14" s="56"/>
    </row>
    <row r="15" spans="1:22">
      <c r="A15" s="56"/>
      <c r="B15" s="116"/>
      <c r="C15" s="116"/>
      <c r="D15" s="116"/>
      <c r="E15" s="116"/>
      <c r="F15" s="333" t="s">
        <v>259</v>
      </c>
      <c r="G15" s="320" t="str" cm="1">
        <f t="array" aca="1" ref="G15" ca="1">IFERROR(_xlfn._xlws.FILTER(References!$E$237:$E$536,(References!$D$237:$D$536=$B$7)),"")</f>
        <v/>
      </c>
      <c r="H15" s="403" t="str">
        <f ca="1">IF(batch2Start="","",IF(G15=0,"",WORKDAY(batch2Start,7)))</f>
        <v/>
      </c>
      <c r="I15" s="331"/>
      <c r="J15" s="330" t="str">
        <f ca="1">IFERROR(IF(I15="",WORKDAY(H15,$J$9),WORKDAY(I15,$J$9)),"")</f>
        <v/>
      </c>
      <c r="K15" s="330" t="str">
        <f t="shared" ca="1" si="5"/>
        <v/>
      </c>
      <c r="L15" s="331"/>
      <c r="M15" s="330" t="str">
        <f ca="1">IFERROR(IF(L15="",WORKDAY(K15,$M$9),WORKDAY(L15,$M$9)),"")</f>
        <v/>
      </c>
      <c r="N15" s="330" t="str">
        <f ca="1">IF(H15&lt;&gt;"",WORKDAY(M15,$N$9),"")</f>
        <v/>
      </c>
      <c r="O15" s="331"/>
      <c r="P15" s="403" t="str">
        <f ca="1">IF(H15="","",IF(O15="",WORKDAY(N15,$P$9),WORKDAY(O15,$P$9)))</f>
        <v/>
      </c>
      <c r="Q15" s="331"/>
      <c r="R15" s="403" t="str">
        <f ca="1">IF(H15="","",IF(Q15="",WORKDAY(P15,$R$9),WORKDAY(Q15,$R$9)))</f>
        <v/>
      </c>
      <c r="S15" s="403"/>
      <c r="T15" s="56"/>
      <c r="U15" s="56"/>
      <c r="V15" s="56"/>
    </row>
    <row r="16" spans="1:22" ht="15.75" customHeight="1">
      <c r="A16" s="56"/>
      <c r="B16" s="116"/>
      <c r="C16" s="116"/>
      <c r="D16" s="116"/>
      <c r="E16" s="116"/>
      <c r="F16" s="56"/>
      <c r="G16" s="73"/>
      <c r="H16" s="354" t="str">
        <f>IF(batch2Start="","",IF(G16=0,"",WORKDAY(batch2Start,7)))</f>
        <v/>
      </c>
      <c r="I16" s="357"/>
      <c r="J16" s="354" t="str">
        <f t="shared" ref="J16:J28" si="6">IFERROR(IF(I16="",WORKDAY(H16,$J$9),WORKDAY(I16,$J$9)),"")</f>
        <v/>
      </c>
      <c r="K16" s="354" t="str">
        <f t="shared" si="5"/>
        <v/>
      </c>
      <c r="L16" s="357"/>
      <c r="M16" s="354" t="str">
        <f>IFERROR(IF(L16="",WORKDAY(K16,$M$9),WORKDAY(L16,$M$9)),"")</f>
        <v/>
      </c>
      <c r="N16" s="354" t="str">
        <f>IF(H16&lt;&gt;"",WORKDAY(M16,$N$9),"")</f>
        <v/>
      </c>
      <c r="O16" s="357"/>
      <c r="P16" s="354" t="str">
        <f>IF(H16="","",IF(O16="",WORKDAY(N16,$P$9),WORKDAY(O16,$P$9)))</f>
        <v/>
      </c>
      <c r="Q16" s="357"/>
      <c r="R16" s="403" t="str">
        <f t="shared" ref="R16:R28" si="7">IF(H16="","",IF(Q16="",WORKDAY(P16,$R$9),WORKDAY(Q16,$R$9)))</f>
        <v/>
      </c>
      <c r="S16" s="354"/>
      <c r="T16" s="56"/>
      <c r="U16" s="56"/>
      <c r="V16" s="56"/>
    </row>
    <row r="17" spans="1:22">
      <c r="A17" s="56"/>
      <c r="B17" s="116"/>
      <c r="C17" s="116"/>
      <c r="D17" s="116"/>
      <c r="E17" s="116"/>
      <c r="F17" s="56"/>
      <c r="G17" s="73"/>
      <c r="H17" s="354" t="str">
        <f>IF(batch2Start="","",IF(G17=0,"",WORKDAY(batch2Start,7)))</f>
        <v/>
      </c>
      <c r="I17" s="357"/>
      <c r="J17" s="354" t="str">
        <f t="shared" si="6"/>
        <v/>
      </c>
      <c r="K17" s="354" t="str">
        <f t="shared" si="5"/>
        <v/>
      </c>
      <c r="L17" s="357"/>
      <c r="M17" s="354" t="str">
        <f t="shared" ref="M17" si="8">IFERROR(IF(L17="",WORKDAY(K17,$M$9),WORKDAY(L17,$M$9)),"")</f>
        <v/>
      </c>
      <c r="N17" s="354" t="str">
        <f t="shared" ref="N17:N28" si="9">IF(H17&lt;&gt;"",WORKDAY(M17,$N$9),"")</f>
        <v/>
      </c>
      <c r="O17" s="357"/>
      <c r="P17" s="354" t="str">
        <f t="shared" ref="P17:P28" si="10">IF(H17="","",IF(O17="",WORKDAY(N17,$P$9),WORKDAY(O17,$P$9)))</f>
        <v/>
      </c>
      <c r="Q17" s="357"/>
      <c r="R17" s="403" t="str">
        <f t="shared" si="7"/>
        <v/>
      </c>
      <c r="S17" s="354"/>
      <c r="T17" s="56"/>
      <c r="U17" s="56"/>
      <c r="V17" s="56"/>
    </row>
    <row r="18" spans="1:22">
      <c r="A18" s="56"/>
      <c r="B18" s="116"/>
      <c r="C18" s="116"/>
      <c r="D18" s="116"/>
      <c r="E18" s="116"/>
      <c r="F18" s="56"/>
      <c r="G18" s="73"/>
      <c r="H18" s="354" t="str">
        <f>IF(batch2Start="","",IF(G18=0,"",WORKDAY(batch2Start,7)))</f>
        <v/>
      </c>
      <c r="I18" s="357"/>
      <c r="J18" s="354" t="str">
        <f t="shared" si="6"/>
        <v/>
      </c>
      <c r="K18" s="354" t="str">
        <f t="shared" si="5"/>
        <v/>
      </c>
      <c r="L18" s="357"/>
      <c r="M18" s="354" t="str">
        <f>IFERROR(IF(L18="",WORKDAY(K18,$M$9),WORKDAY(L18,$M$9)),"")</f>
        <v/>
      </c>
      <c r="N18" s="354" t="str">
        <f t="shared" si="9"/>
        <v/>
      </c>
      <c r="O18" s="357"/>
      <c r="P18" s="354" t="str">
        <f t="shared" si="10"/>
        <v/>
      </c>
      <c r="Q18" s="357"/>
      <c r="R18" s="403" t="str">
        <f t="shared" si="7"/>
        <v/>
      </c>
      <c r="S18" s="354"/>
      <c r="T18" s="56"/>
      <c r="U18" s="56"/>
      <c r="V18" s="56"/>
    </row>
    <row r="19" spans="1:22" ht="15.75" thickBot="1">
      <c r="A19" s="56"/>
      <c r="B19" s="116"/>
      <c r="C19" s="116"/>
      <c r="D19" s="116"/>
      <c r="E19" s="116"/>
      <c r="F19" s="56"/>
      <c r="G19" s="73"/>
      <c r="H19" s="405" t="str">
        <f>IF(batch2Start="","",IF(G19="","",WORKDAY(batch2Start,7)))</f>
        <v/>
      </c>
      <c r="I19" s="357"/>
      <c r="J19" s="354" t="str">
        <f t="shared" si="6"/>
        <v/>
      </c>
      <c r="K19" s="354" t="str">
        <f t="shared" si="5"/>
        <v/>
      </c>
      <c r="L19" s="357"/>
      <c r="M19" s="354" t="str">
        <f>IFERROR(IF(L19="",WORKDAY(K19,$M$9),WORKDAY(L19,$M$9)),"")</f>
        <v/>
      </c>
      <c r="N19" s="354" t="str">
        <f t="shared" si="9"/>
        <v/>
      </c>
      <c r="O19" s="357"/>
      <c r="P19" s="358" t="str">
        <f t="shared" si="10"/>
        <v/>
      </c>
      <c r="Q19" s="357"/>
      <c r="R19" s="463" t="str">
        <f t="shared" si="7"/>
        <v/>
      </c>
      <c r="S19" s="405"/>
      <c r="T19" s="56"/>
      <c r="U19" s="56"/>
      <c r="V19" s="56"/>
    </row>
    <row r="20" spans="1:22">
      <c r="A20" s="56"/>
      <c r="B20" s="56"/>
      <c r="C20" s="56"/>
      <c r="D20" s="116"/>
      <c r="E20" s="116"/>
      <c r="F20" s="333" t="s">
        <v>260</v>
      </c>
      <c r="G20" s="320" t="str" cm="1">
        <f t="array" aca="1" ref="G20" ca="1">IFERROR(_xlfn._xlws.FILTER(References!$E$237:$E$536,(References!$D$237:$D$536=$B$7)),"")</f>
        <v/>
      </c>
      <c r="H20" s="403" t="str">
        <f ca="1">IF(batch3Start="","",IF(G20=0,"",WORKDAY(batch3Start,7)))</f>
        <v/>
      </c>
      <c r="I20" s="331"/>
      <c r="J20" s="330" t="str">
        <f t="shared" ca="1" si="6"/>
        <v/>
      </c>
      <c r="K20" s="330" t="str">
        <f t="shared" ca="1" si="5"/>
        <v/>
      </c>
      <c r="L20" s="331"/>
      <c r="M20" s="330" t="str">
        <f t="shared" ref="M20:M24" ca="1" si="11">IFERROR(IF(L20="",WORKDAY(K20,$M$9),WORKDAY(L20,$M$9)),"")</f>
        <v/>
      </c>
      <c r="N20" s="330" t="str">
        <f t="shared" ca="1" si="9"/>
        <v/>
      </c>
      <c r="O20" s="331"/>
      <c r="P20" s="330" t="str">
        <f t="shared" ca="1" si="10"/>
        <v/>
      </c>
      <c r="Q20" s="331"/>
      <c r="R20" s="330" t="str">
        <f t="shared" ca="1" si="7"/>
        <v/>
      </c>
      <c r="S20" s="403"/>
      <c r="T20" s="56"/>
      <c r="U20" s="56"/>
      <c r="V20" s="56"/>
    </row>
    <row r="21" spans="1:22">
      <c r="A21" s="56"/>
      <c r="B21" s="56"/>
      <c r="C21" s="56"/>
      <c r="D21" s="116"/>
      <c r="E21" s="116"/>
      <c r="F21" s="56"/>
      <c r="G21" s="73"/>
      <c r="H21" s="354" t="str">
        <f>IF(batch3Start="","",IF(G21=0,"",WORKDAY(batch3Start,7)))</f>
        <v/>
      </c>
      <c r="I21" s="357"/>
      <c r="J21" s="354" t="str">
        <f t="shared" si="6"/>
        <v/>
      </c>
      <c r="K21" s="354" t="str">
        <f t="shared" si="5"/>
        <v/>
      </c>
      <c r="L21" s="357"/>
      <c r="M21" s="354" t="str">
        <f t="shared" si="11"/>
        <v/>
      </c>
      <c r="N21" s="354" t="str">
        <f>IF(H21&lt;&gt;"",WORKDAY(M21,$N$9),"")</f>
        <v/>
      </c>
      <c r="O21" s="357"/>
      <c r="P21" s="354" t="str">
        <f t="shared" si="10"/>
        <v/>
      </c>
      <c r="Q21" s="357"/>
      <c r="R21" s="403" t="str">
        <f t="shared" si="7"/>
        <v/>
      </c>
      <c r="S21" s="354"/>
      <c r="T21" s="56"/>
      <c r="U21" s="56"/>
      <c r="V21" s="56"/>
    </row>
    <row r="22" spans="1:22" ht="15.75">
      <c r="A22" s="715" t="s">
        <v>740</v>
      </c>
      <c r="B22" s="715"/>
      <c r="C22" s="715"/>
      <c r="D22" s="116"/>
      <c r="E22" s="116"/>
      <c r="F22" s="56"/>
      <c r="G22" s="73"/>
      <c r="H22" s="354" t="str">
        <f>IF(batch3Start="","",IF(G22=0,"",WORKDAY(batch3Start,7)))</f>
        <v/>
      </c>
      <c r="I22" s="357"/>
      <c r="J22" s="354" t="str">
        <f t="shared" si="6"/>
        <v/>
      </c>
      <c r="K22" s="354" t="str">
        <f t="shared" si="5"/>
        <v/>
      </c>
      <c r="L22" s="357"/>
      <c r="M22" s="354" t="str">
        <f t="shared" si="11"/>
        <v/>
      </c>
      <c r="N22" s="354" t="str">
        <f t="shared" si="9"/>
        <v/>
      </c>
      <c r="O22" s="357"/>
      <c r="P22" s="354" t="str">
        <f t="shared" si="10"/>
        <v/>
      </c>
      <c r="Q22" s="357"/>
      <c r="R22" s="403" t="str">
        <f t="shared" si="7"/>
        <v/>
      </c>
      <c r="S22" s="354"/>
      <c r="T22" s="56"/>
      <c r="U22" s="56"/>
      <c r="V22" s="56"/>
    </row>
    <row r="23" spans="1:22">
      <c r="A23" s="117" t="s">
        <v>741</v>
      </c>
      <c r="B23" s="117" t="s">
        <v>742</v>
      </c>
      <c r="C23" s="117" t="s">
        <v>743</v>
      </c>
      <c r="D23" s="116"/>
      <c r="E23" s="116"/>
      <c r="F23" s="56"/>
      <c r="G23" s="73"/>
      <c r="H23" s="354" t="str">
        <f>IF(batch3Start="","",IF(G23=0,"",WORKDAY(batch3Start,7)))</f>
        <v/>
      </c>
      <c r="I23" s="357"/>
      <c r="J23" s="354" t="str">
        <f t="shared" si="6"/>
        <v/>
      </c>
      <c r="K23" s="354" t="str">
        <f t="shared" si="5"/>
        <v/>
      </c>
      <c r="L23" s="357"/>
      <c r="M23" s="354" t="str">
        <f t="shared" si="11"/>
        <v/>
      </c>
      <c r="N23" s="354" t="str">
        <f t="shared" si="9"/>
        <v/>
      </c>
      <c r="O23" s="357"/>
      <c r="P23" s="354" t="str">
        <f t="shared" si="10"/>
        <v/>
      </c>
      <c r="Q23" s="357"/>
      <c r="R23" s="403" t="str">
        <f t="shared" si="7"/>
        <v/>
      </c>
      <c r="S23" s="354"/>
      <c r="T23" s="56"/>
      <c r="U23" s="56"/>
      <c r="V23" s="56"/>
    </row>
    <row r="24" spans="1:22" ht="15.75" thickBot="1">
      <c r="A24" s="56" t="e" cm="1" vm="1">
        <f t="array" ref="A24">_xlfn._xlws.FILTER(mats_tbl[Unique Material Name],mats_tbl[Translation?]="Yes")</f>
        <v>#VALUE!</v>
      </c>
      <c r="B24" s="116" t="e" vm="2">
        <f ca="1">IF(A24&lt;&gt;"",IF(_xlfn.XLOOKUP(A24,mats_tbl[Unique Material Name],mats_tbl[Audience])="Patient-Facing Pre-Consent",VLOOKUP($B$7,'CLMs Strategies'!$A$7:$F$57,3),VLOOKUP($B$7,'CLMs Strategies'!$A$7:$F$57,4)),"")</f>
        <v>#VALUE!</v>
      </c>
      <c r="C24" s="116" t="e" vm="2">
        <f ca="1">IF(A24&lt;&gt;"",IF(_xlfn.XLOOKUP(A24,mats_tbl[Unique Material Name],mats_tbl[Audience])="Patient-Facing Pre-Consent",VLOOKUP($B$7,'CLMs Strategies'!$A$7:$F$57,5),VLOOKUP($B$7,'CLMs Strategies'!$A$7:$F$57,6)),"")</f>
        <v>#VALUE!</v>
      </c>
      <c r="D24" s="116"/>
      <c r="E24" s="116"/>
      <c r="F24" s="56"/>
      <c r="G24" s="73"/>
      <c r="H24" s="405" t="str">
        <f>IF(batch3Start="","",IF(G24=0,"",WORKDAY(batch3Start,7)))</f>
        <v/>
      </c>
      <c r="I24" s="357"/>
      <c r="J24" s="354" t="str">
        <f t="shared" si="6"/>
        <v/>
      </c>
      <c r="K24" s="354" t="str">
        <f t="shared" si="5"/>
        <v/>
      </c>
      <c r="L24" s="357"/>
      <c r="M24" s="354" t="str">
        <f t="shared" si="11"/>
        <v/>
      </c>
      <c r="N24" s="354" t="str">
        <f t="shared" si="9"/>
        <v/>
      </c>
      <c r="O24" s="357"/>
      <c r="P24" s="405" t="str">
        <f t="shared" si="10"/>
        <v/>
      </c>
      <c r="Q24" s="357"/>
      <c r="R24" s="464" t="str">
        <f t="shared" si="7"/>
        <v/>
      </c>
      <c r="S24" s="405"/>
      <c r="T24" s="56"/>
      <c r="U24" s="56"/>
      <c r="V24" s="56"/>
    </row>
    <row r="25" spans="1:22">
      <c r="A25" s="56"/>
      <c r="B25" s="116" t="str">
        <f ca="1">IF(A25&lt;&gt;"",IF(_xlfn.XLOOKUP(A25,mats_tbl[Unique Material Name],mats_tbl[Audience])="Patient-Facing Pre-Consent",VLOOKUP($B$7,'CLMs Strategies'!$A$7:$F$57,3),VLOOKUP($B$7,'CLMs Strategies'!$A$7:$F$57,4)),"")</f>
        <v/>
      </c>
      <c r="C25" s="116" t="str">
        <f ca="1">IF(A25&lt;&gt;"",IF(_xlfn.XLOOKUP(A25,mats_tbl[Unique Material Name],mats_tbl[Audience])="Patient-Facing Pre-Consent",VLOOKUP($B$7,'CLMs Strategies'!$A$7:$F$57,5),VLOOKUP($B$7,'CLMs Strategies'!$A$7:$F$57,6)),"")</f>
        <v/>
      </c>
      <c r="D25" s="116"/>
      <c r="E25" s="116"/>
      <c r="F25" s="333" t="s">
        <v>261</v>
      </c>
      <c r="G25" s="320" t="str" cm="1">
        <f t="array" aca="1" ref="G25" ca="1">IFERROR(_xlfn._xlws.FILTER(References!$E$237:$E$536,(References!$D$237:$D$536=$B$7)),"")</f>
        <v/>
      </c>
      <c r="H25" s="403" t="str">
        <f ca="1">IF(batch4Start="","",IF(G25=0,"",WORKDAY(batch4Start,7)))</f>
        <v/>
      </c>
      <c r="I25" s="331"/>
      <c r="J25" s="330" t="str">
        <f t="shared" ca="1" si="6"/>
        <v/>
      </c>
      <c r="K25" s="330" t="str">
        <f t="shared" ca="1" si="5"/>
        <v/>
      </c>
      <c r="L25" s="331"/>
      <c r="M25" s="330" t="str">
        <f ca="1">IFERROR(IF(L25="",WORKDAY(K25,$M$9),WORKDAY(L25,$M$9)),"")</f>
        <v/>
      </c>
      <c r="N25" s="330" t="str">
        <f t="shared" ca="1" si="9"/>
        <v/>
      </c>
      <c r="O25" s="331"/>
      <c r="P25" s="403" t="str">
        <f t="shared" ca="1" si="10"/>
        <v/>
      </c>
      <c r="Q25" s="331"/>
      <c r="R25" s="403" t="str">
        <f t="shared" ca="1" si="7"/>
        <v/>
      </c>
      <c r="S25" s="403"/>
      <c r="T25" s="56"/>
      <c r="U25" s="56"/>
      <c r="V25" s="56"/>
    </row>
    <row r="26" spans="1:22">
      <c r="A26" s="56"/>
      <c r="B26" s="116" t="str">
        <f ca="1">IF(A26&lt;&gt;"",IF(_xlfn.XLOOKUP(A26,mats_tbl[Unique Material Name],mats_tbl[Audience])="Patient-Facing Pre-Consent",VLOOKUP($B$7,'CLMs Strategies'!$A$7:$F$57,3),VLOOKUP($B$7,'CLMs Strategies'!$A$7:$F$57,4)),"")</f>
        <v/>
      </c>
      <c r="C26" s="116" t="str">
        <f ca="1">IF(A26&lt;&gt;"",IF(_xlfn.XLOOKUP(A26,mats_tbl[Unique Material Name],mats_tbl[Audience])="Patient-Facing Pre-Consent",VLOOKUP($B$7,'CLMs Strategies'!$A$7:$F$57,5),VLOOKUP($B$7,'CLMs Strategies'!$A$7:$F$57,6)),"")</f>
        <v/>
      </c>
      <c r="D26" s="116"/>
      <c r="E26" s="116"/>
      <c r="F26" s="56"/>
      <c r="G26" s="73"/>
      <c r="H26" s="354" t="str">
        <f>IF(batch4Start="","",IF(G26=0,"",WORKDAY(batch4Start,7)))</f>
        <v/>
      </c>
      <c r="I26" s="357"/>
      <c r="J26" s="354" t="str">
        <f t="shared" si="6"/>
        <v/>
      </c>
      <c r="K26" s="354" t="str">
        <f t="shared" si="5"/>
        <v/>
      </c>
      <c r="L26" s="357"/>
      <c r="M26" s="354" t="str">
        <f>IFERROR(IF(L26="",WORKDAY(K26,$M$9),WORKDAY(L26,$M$9)),"")</f>
        <v/>
      </c>
      <c r="N26" s="354" t="str">
        <f t="shared" si="9"/>
        <v/>
      </c>
      <c r="O26" s="357"/>
      <c r="P26" s="354" t="str">
        <f t="shared" si="10"/>
        <v/>
      </c>
      <c r="Q26" s="357"/>
      <c r="R26" s="403" t="str">
        <f t="shared" si="7"/>
        <v/>
      </c>
      <c r="S26" s="354"/>
      <c r="T26" s="56"/>
      <c r="U26" s="56"/>
      <c r="V26" s="56"/>
    </row>
    <row r="27" spans="1:22">
      <c r="A27" s="56"/>
      <c r="B27" s="116" t="str">
        <f ca="1">IF(A27&lt;&gt;"",IF(_xlfn.XLOOKUP(A27,mats_tbl[Unique Material Name],mats_tbl[Audience])="Patient-Facing Pre-Consent",VLOOKUP($B$7,'CLMs Strategies'!$A$7:$F$57,3),VLOOKUP($B$7,'CLMs Strategies'!$A$7:$F$57,4)),"")</f>
        <v/>
      </c>
      <c r="C27" s="116" t="str">
        <f ca="1">IF(A27&lt;&gt;"",IF(_xlfn.XLOOKUP(A27,mats_tbl[Unique Material Name],mats_tbl[Audience])="Patient-Facing Pre-Consent",VLOOKUP($B$7,'CLMs Strategies'!$A$7:$F$57,5),VLOOKUP($B$7,'CLMs Strategies'!$A$7:$F$57,6)),"")</f>
        <v/>
      </c>
      <c r="D27" s="116"/>
      <c r="E27" s="116"/>
      <c r="F27" s="56"/>
      <c r="G27" s="73"/>
      <c r="H27" s="354" t="str">
        <f>IF(batch4Start="","",IF(G27=0,"",WORKDAY(batch4Start,7)))</f>
        <v/>
      </c>
      <c r="I27" s="357"/>
      <c r="J27" s="354" t="str">
        <f>IFERROR(IF(I27="",WORKDAY(H27,$J$9),WORKDAY(I27,$J$9)),"")</f>
        <v/>
      </c>
      <c r="K27" s="354" t="str">
        <f t="shared" si="5"/>
        <v/>
      </c>
      <c r="L27" s="357"/>
      <c r="M27" s="354" t="str">
        <f t="shared" ref="M27:M28" si="12">IFERROR(IF(L27="",WORKDAY(K27,$M$9),WORKDAY(L27,$M$9)),"")</f>
        <v/>
      </c>
      <c r="N27" s="354" t="str">
        <f t="shared" si="9"/>
        <v/>
      </c>
      <c r="O27" s="357"/>
      <c r="P27" s="354" t="str">
        <f t="shared" si="10"/>
        <v/>
      </c>
      <c r="Q27" s="357"/>
      <c r="R27" s="403" t="str">
        <f t="shared" si="7"/>
        <v/>
      </c>
      <c r="S27" s="354"/>
      <c r="T27" s="56"/>
      <c r="U27" s="56"/>
      <c r="V27" s="56"/>
    </row>
    <row r="28" spans="1:22">
      <c r="A28" s="56"/>
      <c r="B28" s="116" t="str">
        <f ca="1">IF(A28&lt;&gt;"",IF(_xlfn.XLOOKUP(A28,mats_tbl[Unique Material Name],mats_tbl[Audience])="Patient-Facing Pre-Consent",VLOOKUP($B$7,'CLMs Strategies'!$A$7:$F$57,3),VLOOKUP($B$7,'CLMs Strategies'!$A$7:$F$57,4)),"")</f>
        <v/>
      </c>
      <c r="C28" s="116" t="str">
        <f ca="1">IF(A28&lt;&gt;"",IF(_xlfn.XLOOKUP(A28,mats_tbl[Unique Material Name],mats_tbl[Audience])="Patient-Facing Pre-Consent",VLOOKUP($B$7,'CLMs Strategies'!$A$7:$F$57,5),VLOOKUP($B$7,'CLMs Strategies'!$A$7:$F$57,6)),"")</f>
        <v/>
      </c>
      <c r="D28" s="116"/>
      <c r="E28" s="116"/>
      <c r="F28" s="56"/>
      <c r="G28" s="73"/>
      <c r="H28" s="354" t="str">
        <f>IF(batch4Start="","",IF(G28=0,"",WORKDAY(batch4Start,7)))</f>
        <v/>
      </c>
      <c r="I28" s="357"/>
      <c r="J28" s="354" t="str">
        <f t="shared" si="6"/>
        <v/>
      </c>
      <c r="K28" s="354" t="str">
        <f t="shared" si="5"/>
        <v/>
      </c>
      <c r="L28" s="357"/>
      <c r="M28" s="354" t="str">
        <f t="shared" si="12"/>
        <v/>
      </c>
      <c r="N28" s="354" t="str">
        <f t="shared" si="9"/>
        <v/>
      </c>
      <c r="O28" s="357"/>
      <c r="P28" s="354" t="str">
        <f t="shared" si="10"/>
        <v/>
      </c>
      <c r="Q28" s="357"/>
      <c r="R28" s="403" t="str">
        <f t="shared" si="7"/>
        <v/>
      </c>
      <c r="S28" s="354"/>
      <c r="T28" s="56"/>
      <c r="U28" s="56"/>
      <c r="V28" s="56"/>
    </row>
    <row r="29" spans="1:22">
      <c r="A29" s="56"/>
      <c r="B29" s="116" t="str">
        <f ca="1">IF(A29&lt;&gt;"",IF(_xlfn.XLOOKUP(A29,mats_tbl[Unique Material Name],mats_tbl[Audience])="Patient-Facing Pre-Consent",VLOOKUP($B$7,'CLMs Strategies'!$A$7:$F$57,3),VLOOKUP($B$7,'CLMs Strategies'!$A$7:$F$57,4)),"")</f>
        <v/>
      </c>
      <c r="C29" s="116" t="str">
        <f ca="1">IF(A29&lt;&gt;"",IF(_xlfn.XLOOKUP(A29,mats_tbl[Unique Material Name],mats_tbl[Audience])="Patient-Facing Pre-Consent",VLOOKUP($B$7,'CLMs Strategies'!$A$7:$F$57,5),VLOOKUP($B$7,'CLMs Strategies'!$A$7:$F$57,6)),"")</f>
        <v/>
      </c>
      <c r="D29" s="116"/>
      <c r="E29" s="116"/>
      <c r="F29" s="56"/>
      <c r="G29" s="321"/>
      <c r="H29" s="358"/>
      <c r="I29" s="356"/>
      <c r="J29" s="356"/>
      <c r="K29" s="356"/>
      <c r="L29" s="356"/>
      <c r="M29" s="356"/>
      <c r="N29" s="356"/>
      <c r="O29" s="356"/>
      <c r="P29" s="116"/>
      <c r="Q29" s="356"/>
      <c r="R29" s="116"/>
      <c r="S29" s="356"/>
      <c r="T29" s="56"/>
      <c r="U29" s="56"/>
      <c r="V29" s="56"/>
    </row>
    <row r="30" spans="1:22">
      <c r="A30" s="56"/>
      <c r="B30" s="116" t="str">
        <f ca="1">IF(A30&lt;&gt;"",IF(_xlfn.XLOOKUP(A30,mats_tbl[Unique Material Name],mats_tbl[Audience])="Patient-Facing Pre-Consent",VLOOKUP($B$7,'CLMs Strategies'!$A$7:$F$57,3),VLOOKUP($B$7,'CLMs Strategies'!$A$7:$F$57,4)),"")</f>
        <v/>
      </c>
      <c r="C30" s="116" t="str">
        <f ca="1">IF(A30&lt;&gt;"",IF(_xlfn.XLOOKUP(A30,mats_tbl[Unique Material Name],mats_tbl[Audience])="Patient-Facing Pre-Consent",VLOOKUP($B$7,'CLMs Strategies'!$A$7:$F$57,5),VLOOKUP($B$7,'CLMs Strategies'!$A$7:$F$57,6)),"")</f>
        <v/>
      </c>
      <c r="D30" s="116"/>
      <c r="E30" s="116"/>
      <c r="F30" s="56"/>
      <c r="G30" s="56"/>
      <c r="H30" s="56"/>
      <c r="I30" s="56"/>
      <c r="J30" s="56"/>
      <c r="K30" s="56"/>
      <c r="L30" s="56"/>
      <c r="M30" s="56"/>
      <c r="N30" s="56"/>
      <c r="O30" s="56"/>
      <c r="P30" s="56"/>
      <c r="Q30" s="56"/>
      <c r="R30" s="56"/>
      <c r="S30" s="56"/>
      <c r="T30" s="56"/>
      <c r="U30" s="56"/>
      <c r="V30" s="56"/>
    </row>
    <row r="31" spans="1:22">
      <c r="A31" s="56"/>
      <c r="B31" s="116" t="str">
        <f ca="1">IF(A31&lt;&gt;"",IF(_xlfn.XLOOKUP(A31,mats_tbl[Unique Material Name],mats_tbl[Audience])="Patient-Facing Pre-Consent",VLOOKUP($B$7,'CLMs Strategies'!$A$7:$F$57,3),VLOOKUP($B$7,'CLMs Strategies'!$A$7:$F$57,4)),"")</f>
        <v/>
      </c>
      <c r="C31" s="116" t="str">
        <f ca="1">IF(A31&lt;&gt;"",IF(_xlfn.XLOOKUP(A31,mats_tbl[Unique Material Name],mats_tbl[Audience])="Patient-Facing Pre-Consent",VLOOKUP($B$7,'CLMs Strategies'!$A$7:$F$57,5),VLOOKUP($B$7,'CLMs Strategies'!$A$7:$F$57,6)),"")</f>
        <v/>
      </c>
      <c r="D31" s="116"/>
      <c r="E31" s="116"/>
      <c r="F31" s="56"/>
      <c r="G31" s="56"/>
      <c r="H31" s="56"/>
      <c r="I31" s="56"/>
      <c r="J31" s="56"/>
      <c r="K31" s="56"/>
      <c r="L31" s="56"/>
      <c r="M31" s="56"/>
      <c r="N31" s="56"/>
      <c r="O31" s="56"/>
      <c r="P31" s="56"/>
      <c r="Q31" s="56"/>
      <c r="R31" s="56"/>
      <c r="S31" s="56"/>
      <c r="T31" s="56"/>
      <c r="U31" s="56"/>
      <c r="V31" s="56"/>
    </row>
    <row r="32" spans="1:22">
      <c r="A32" s="56"/>
      <c r="B32" s="116" t="str">
        <f ca="1">IF(A32&lt;&gt;"",IF(_xlfn.XLOOKUP(A32,mats_tbl[Unique Material Name],mats_tbl[Audience])="Patient-Facing Pre-Consent",VLOOKUP($B$7,'CLMs Strategies'!$A$7:$F$57,3),VLOOKUP($B$7,'CLMs Strategies'!$A$7:$F$57,4)),"")</f>
        <v/>
      </c>
      <c r="C32" s="116" t="str">
        <f ca="1">IF(A32&lt;&gt;"",IF(_xlfn.XLOOKUP(A32,mats_tbl[Unique Material Name],mats_tbl[Audience])="Patient-Facing Pre-Consent",VLOOKUP($B$7,'CLMs Strategies'!$A$7:$F$57,5),VLOOKUP($B$7,'CLMs Strategies'!$A$7:$F$57,6)),"")</f>
        <v/>
      </c>
      <c r="D32" s="56"/>
      <c r="E32" s="56"/>
      <c r="F32" s="56"/>
      <c r="G32" s="56"/>
      <c r="H32" s="56"/>
      <c r="I32" s="56"/>
      <c r="J32" s="56"/>
      <c r="K32" s="56"/>
      <c r="L32" s="56"/>
      <c r="M32" s="56"/>
      <c r="N32" s="56"/>
      <c r="O32" s="56"/>
      <c r="P32" s="56"/>
      <c r="Q32" s="56"/>
      <c r="R32" s="56"/>
      <c r="S32" s="56"/>
      <c r="T32" s="56"/>
      <c r="U32" s="56"/>
      <c r="V32" s="56"/>
    </row>
    <row r="33" spans="1:20">
      <c r="A33" s="56"/>
      <c r="B33" s="116" t="str">
        <f ca="1">IF(A33&lt;&gt;"",IF(_xlfn.XLOOKUP(A33,mats_tbl[Unique Material Name],mats_tbl[Audience])="Patient-Facing Pre-Consent",VLOOKUP($B$7,'CLMs Strategies'!$A$7:$F$57,3),VLOOKUP($B$7,'CLMs Strategies'!$A$7:$F$57,4)),"")</f>
        <v/>
      </c>
      <c r="C33" s="116" t="str">
        <f ca="1">IF(A33&lt;&gt;"",IF(_xlfn.XLOOKUP(A33,mats_tbl[Unique Material Name],mats_tbl[Audience])="Patient-Facing Pre-Consent",VLOOKUP($B$7,'CLMs Strategies'!$A$7:$F$57,5),VLOOKUP($B$7,'CLMs Strategies'!$A$7:$F$57,6)),"")</f>
        <v/>
      </c>
      <c r="D33" s="56"/>
      <c r="E33" s="56"/>
      <c r="F33" s="56"/>
      <c r="G33" s="56"/>
      <c r="H33" s="56"/>
      <c r="I33" s="56"/>
      <c r="J33" s="56"/>
      <c r="K33" s="56"/>
      <c r="L33" s="56"/>
      <c r="M33" s="56"/>
      <c r="N33" s="56"/>
      <c r="O33" s="56"/>
      <c r="P33" s="56"/>
      <c r="Q33" s="56"/>
      <c r="R33" s="56"/>
      <c r="S33" s="56"/>
      <c r="T33" s="56"/>
    </row>
    <row r="34" spans="1:20">
      <c r="A34" s="56"/>
      <c r="B34" s="116" t="str">
        <f ca="1">IF(A34&lt;&gt;"",IF(_xlfn.XLOOKUP(A34,mats_tbl[Unique Material Name],mats_tbl[Audience])="Patient-Facing Pre-Consent",VLOOKUP($B$7,'CLMs Strategies'!$A$7:$F$57,3),VLOOKUP($B$7,'CLMs Strategies'!$A$7:$F$57,4)),"")</f>
        <v/>
      </c>
      <c r="C34" s="116" t="str">
        <f ca="1">IF(A34&lt;&gt;"",IF(_xlfn.XLOOKUP(A34,mats_tbl[Unique Material Name],mats_tbl[Audience])="Patient-Facing Pre-Consent",VLOOKUP($B$7,'CLMs Strategies'!$A$7:$F$57,5),VLOOKUP($B$7,'CLMs Strategies'!$A$7:$F$57,6)),"")</f>
        <v/>
      </c>
      <c r="D34" s="56"/>
      <c r="E34" s="56"/>
      <c r="F34" s="56"/>
      <c r="G34" s="56"/>
      <c r="H34" s="56"/>
      <c r="I34" s="56"/>
      <c r="J34" s="56"/>
      <c r="K34" s="56"/>
      <c r="L34" s="56"/>
      <c r="M34" s="56"/>
      <c r="N34" s="56"/>
      <c r="O34" s="56"/>
      <c r="P34" s="56"/>
      <c r="Q34" s="56"/>
      <c r="R34" s="56"/>
      <c r="S34" s="56"/>
      <c r="T34" s="56"/>
    </row>
    <row r="35" spans="1:20">
      <c r="A35" s="56"/>
      <c r="B35" s="116" t="str">
        <f ca="1">IF(A35&lt;&gt;"",IF(_xlfn.XLOOKUP(A35,mats_tbl[Unique Material Name],mats_tbl[Audience])="Patient-Facing Pre-Consent",VLOOKUP($B$7,'CLMs Strategies'!$A$7:$F$57,3),VLOOKUP($B$7,'CLMs Strategies'!$A$7:$F$57,4)),"")</f>
        <v/>
      </c>
      <c r="C35" s="116" t="str">
        <f ca="1">IF(A35&lt;&gt;"",IF(_xlfn.XLOOKUP(A35,mats_tbl[Unique Material Name],mats_tbl[Audience])="Patient-Facing Pre-Consent",VLOOKUP($B$7,'CLMs Strategies'!$A$7:$F$57,5),VLOOKUP($B$7,'CLMs Strategies'!$A$7:$F$57,6)),"")</f>
        <v/>
      </c>
      <c r="D35" s="56"/>
      <c r="E35" s="56"/>
      <c r="F35" s="56"/>
      <c r="G35" s="56"/>
      <c r="H35" s="56"/>
      <c r="I35" s="56"/>
      <c r="J35" s="56"/>
      <c r="K35" s="56"/>
      <c r="L35" s="56"/>
      <c r="M35" s="56"/>
      <c r="N35" s="56"/>
      <c r="O35" s="56"/>
      <c r="P35" s="56"/>
      <c r="Q35" s="56"/>
      <c r="R35" s="56"/>
      <c r="S35" s="56"/>
      <c r="T35" s="56"/>
    </row>
    <row r="36" spans="1:20">
      <c r="A36" s="56"/>
      <c r="B36" s="116" t="str">
        <f ca="1">IF(A36&lt;&gt;"",IF(_xlfn.XLOOKUP(A36,mats_tbl[Unique Material Name],mats_tbl[Audience])="Patient-Facing Pre-Consent",VLOOKUP($B$7,'CLMs Strategies'!$A$7:$F$57,3),VLOOKUP($B$7,'CLMs Strategies'!$A$7:$F$57,4)),"")</f>
        <v/>
      </c>
      <c r="C36" s="116" t="str">
        <f ca="1">IF(A36&lt;&gt;"",IF(_xlfn.XLOOKUP(A36,mats_tbl[Unique Material Name],mats_tbl[Audience])="Patient-Facing Pre-Consent",VLOOKUP($B$7,'CLMs Strategies'!$A$7:$F$57,5),VLOOKUP($B$7,'CLMs Strategies'!$A$7:$F$57,6)),"")</f>
        <v/>
      </c>
      <c r="D36" s="56"/>
      <c r="E36" s="56"/>
      <c r="F36" s="56"/>
      <c r="G36" s="56"/>
      <c r="H36" s="56"/>
      <c r="I36" s="56"/>
      <c r="J36" s="56"/>
      <c r="K36" s="56"/>
      <c r="L36" s="56"/>
      <c r="M36" s="56"/>
      <c r="N36" s="56"/>
      <c r="O36" s="56"/>
      <c r="P36" s="56"/>
      <c r="Q36" s="56"/>
      <c r="R36" s="56"/>
      <c r="S36" s="56"/>
      <c r="T36" s="56"/>
    </row>
    <row r="37" spans="1:20">
      <c r="A37" s="56"/>
      <c r="B37" s="116" t="str">
        <f ca="1">IF(A37&lt;&gt;"",IF(_xlfn.XLOOKUP(A37,mats_tbl[Unique Material Name],mats_tbl[Audience])="Patient-Facing Pre-Consent",VLOOKUP($B$7,'CLMs Strategies'!$A$7:$F$57,3),VLOOKUP($B$7,'CLMs Strategies'!$A$7:$F$57,4)),"")</f>
        <v/>
      </c>
      <c r="C37" s="116" t="str">
        <f ca="1">IF(A37&lt;&gt;"",IF(_xlfn.XLOOKUP(A37,mats_tbl[Unique Material Name],mats_tbl[Audience])="Patient-Facing Pre-Consent",VLOOKUP($B$7,'CLMs Strategies'!$A$7:$F$57,5),VLOOKUP($B$7,'CLMs Strategies'!$A$7:$F$57,6)),"")</f>
        <v/>
      </c>
      <c r="D37" s="56"/>
      <c r="E37" s="56"/>
      <c r="F37" s="56"/>
      <c r="G37" s="56"/>
      <c r="H37" s="56"/>
      <c r="I37" s="56"/>
      <c r="J37" s="56"/>
      <c r="K37" s="56"/>
      <c r="L37" s="56"/>
      <c r="M37" s="56"/>
      <c r="N37" s="56"/>
      <c r="O37" s="56"/>
      <c r="P37" s="56"/>
      <c r="Q37" s="56"/>
      <c r="R37" s="56"/>
      <c r="S37" s="56"/>
      <c r="T37" s="56"/>
    </row>
    <row r="38" spans="1:20">
      <c r="A38" s="56"/>
      <c r="B38" s="116" t="str">
        <f ca="1">IF(A38&lt;&gt;"",IF(_xlfn.XLOOKUP(A38,mats_tbl[Unique Material Name],mats_tbl[Audience])="Patient-Facing Pre-Consent",VLOOKUP($B$7,'CLMs Strategies'!$A$7:$F$57,3),VLOOKUP($B$7,'CLMs Strategies'!$A$7:$F$57,4)),"")</f>
        <v/>
      </c>
      <c r="C38" s="116" t="str">
        <f ca="1">IF(A38&lt;&gt;"",IF(_xlfn.XLOOKUP(A38,mats_tbl[Unique Material Name],mats_tbl[Audience])="Patient-Facing Pre-Consent",VLOOKUP($B$7,'CLMs Strategies'!$A$7:$F$57,5),VLOOKUP($B$7,'CLMs Strategies'!$A$7:$F$57,6)),"")</f>
        <v/>
      </c>
      <c r="D38" s="56"/>
      <c r="E38" s="56"/>
      <c r="F38" s="56"/>
      <c r="G38" s="56"/>
      <c r="H38" s="56"/>
      <c r="I38" s="56"/>
      <c r="J38" s="56"/>
      <c r="K38" s="56"/>
      <c r="L38" s="56"/>
      <c r="M38" s="56"/>
      <c r="N38" s="56"/>
      <c r="O38" s="56"/>
      <c r="P38" s="56"/>
      <c r="Q38" s="56"/>
      <c r="R38" s="56"/>
      <c r="S38" s="56"/>
      <c r="T38" s="56"/>
    </row>
    <row r="39" spans="1:20">
      <c r="A39" s="56"/>
      <c r="B39" s="116" t="str">
        <f ca="1">IF(A39&lt;&gt;"",IF(_xlfn.XLOOKUP(A39,mats_tbl[Unique Material Name],mats_tbl[Audience])="Patient-Facing Pre-Consent",VLOOKUP($B$7,'CLMs Strategies'!$A$7:$F$57,3),VLOOKUP($B$7,'CLMs Strategies'!$A$7:$F$57,4)),"")</f>
        <v/>
      </c>
      <c r="C39" s="116" t="str">
        <f ca="1">IF(A39&lt;&gt;"",IF(_xlfn.XLOOKUP(A39,mats_tbl[Unique Material Name],mats_tbl[Audience])="Patient-Facing Pre-Consent",VLOOKUP($B$7,'CLMs Strategies'!$A$7:$F$57,5),VLOOKUP($B$7,'CLMs Strategies'!$A$7:$F$57,6)),"")</f>
        <v/>
      </c>
      <c r="D39" s="56"/>
      <c r="E39" s="56"/>
      <c r="F39" s="56"/>
      <c r="G39" s="56"/>
      <c r="H39" s="56"/>
      <c r="I39" s="56"/>
      <c r="J39" s="56"/>
      <c r="K39" s="56"/>
      <c r="L39" s="56"/>
      <c r="M39" s="56"/>
      <c r="N39" s="56"/>
      <c r="O39" s="56"/>
      <c r="P39" s="56"/>
      <c r="Q39" s="56"/>
      <c r="R39" s="56"/>
      <c r="S39" s="56"/>
      <c r="T39" s="56"/>
    </row>
    <row r="40" spans="1:20">
      <c r="A40" s="56"/>
      <c r="B40" s="116"/>
      <c r="C40" s="56"/>
      <c r="D40" s="56"/>
      <c r="E40" s="56"/>
      <c r="F40" s="56"/>
      <c r="G40" s="56"/>
      <c r="H40" s="56"/>
      <c r="I40" s="56"/>
      <c r="J40" s="56"/>
      <c r="K40" s="56"/>
      <c r="L40" s="56"/>
      <c r="M40" s="56"/>
      <c r="N40" s="56"/>
      <c r="O40" s="56"/>
      <c r="P40" s="56"/>
      <c r="Q40" s="56"/>
      <c r="R40" s="56"/>
      <c r="S40" s="56"/>
      <c r="T40" s="56"/>
    </row>
    <row r="41" spans="1:20">
      <c r="A41" s="56"/>
      <c r="B41" s="116"/>
      <c r="C41" s="56"/>
      <c r="D41" s="56"/>
      <c r="E41" s="56"/>
      <c r="F41" s="56"/>
      <c r="G41" s="56"/>
      <c r="H41" s="56"/>
      <c r="I41" s="56"/>
      <c r="J41" s="56"/>
      <c r="K41" s="56"/>
      <c r="L41" s="56"/>
      <c r="M41" s="56"/>
      <c r="N41" s="56"/>
      <c r="O41" s="56"/>
      <c r="P41" s="56"/>
      <c r="Q41" s="56"/>
      <c r="R41" s="56"/>
      <c r="S41" s="56"/>
      <c r="T41" s="56"/>
    </row>
    <row r="42" spans="1:20">
      <c r="A42" s="56"/>
      <c r="B42" s="116"/>
      <c r="C42" s="56"/>
      <c r="D42" s="56"/>
      <c r="E42" s="56"/>
      <c r="F42" s="56"/>
      <c r="G42" s="56"/>
      <c r="H42" s="56"/>
      <c r="I42" s="56"/>
      <c r="J42" s="56"/>
      <c r="K42" s="56"/>
      <c r="L42" s="56"/>
      <c r="M42" s="56"/>
      <c r="N42" s="56"/>
      <c r="O42" s="56"/>
      <c r="P42" s="56"/>
      <c r="Q42" s="56"/>
      <c r="R42" s="56"/>
      <c r="S42" s="56"/>
      <c r="T42" s="56"/>
    </row>
    <row r="43" spans="1:20">
      <c r="A43" s="56"/>
      <c r="B43" s="116"/>
      <c r="C43" s="56"/>
    </row>
    <row r="44" spans="1:20">
      <c r="A44" s="56"/>
      <c r="B44" s="56"/>
      <c r="C44" s="56"/>
    </row>
  </sheetData>
  <mergeCells count="7">
    <mergeCell ref="M7:O7"/>
    <mergeCell ref="P7:Q7"/>
    <mergeCell ref="A22:C22"/>
    <mergeCell ref="A1:A2"/>
    <mergeCell ref="A3:A4"/>
    <mergeCell ref="H7:I7"/>
    <mergeCell ref="J7:L7"/>
  </mergeCells>
  <conditionalFormatting sqref="B1:K5">
    <cfRule type="expression" dxfId="96" priority="1">
      <formula>COUNTIF(translationCountries,B1)=0</formula>
    </cfRule>
  </conditionalFormatting>
  <conditionalFormatting sqref="E7">
    <cfRule type="containsText" dxfId="95" priority="13" operator="containsText" text="OK">
      <formula>NOT(ISERROR(SEARCH("OK",E7)))</formula>
    </cfRule>
    <cfRule type="containsText" dxfId="94" priority="14" operator="containsText" text="AFTER SUBMISSION DEADLINE">
      <formula>NOT(ISERROR(SEARCH("AFTER SUBMISSION DEADLINE",E7)))</formula>
    </cfRule>
  </conditionalFormatting>
  <conditionalFormatting sqref="G10:G29">
    <cfRule type="cellIs" dxfId="93" priority="9" operator="equal">
      <formula>0</formula>
    </cfRule>
  </conditionalFormatting>
  <hyperlinks>
    <hyperlink ref="A1:A2" location="'Country Level Dashboard'!A1" display="'Country Level Dashboard'!A1" xr:uid="{19CD878A-30F7-4C70-A8AC-A64E81B57A4A}"/>
    <hyperlink ref="A3:A4" location="'Project TOC'!A1" display="'Project TOC'!A1" xr:uid="{A4F976F1-7B67-475B-B34F-1863CA09F3E0}"/>
    <hyperlink ref="B1" location="Argentina!A1" display="Argentina" xr:uid="{54545E66-A706-43B6-AD1D-DA058104A2CC}"/>
    <hyperlink ref="C1" location="Australia!A1" display="Australia" xr:uid="{9F822135-C0F6-4EAF-86DC-B004ACB54C72}"/>
    <hyperlink ref="D1" location="Austria!A1" display="Austria" xr:uid="{67B9A388-C133-460E-8DCF-92EDD44A6C62}"/>
    <hyperlink ref="E1" location="Belgium!A1" display="Belgium" xr:uid="{9772E1FE-5734-4AEB-A8D8-C17A2A78B7DB}"/>
    <hyperlink ref="F1" location="Brazil!A1" display="Brazil" xr:uid="{04910EB3-BE95-4EB1-B745-218EE83333A3}"/>
    <hyperlink ref="G1" location="Bulgaria!A1" display="Bulgaria" xr:uid="{04AC0CF8-0954-4C9A-BE53-FEFE009CFB0A}"/>
    <hyperlink ref="H1" location="Canada!A1" display="Canada" xr:uid="{B7BFCB6C-E00A-4978-A967-0738B380082F}"/>
    <hyperlink ref="I1" location="Chile!A1" display="Chile" xr:uid="{72CCD2AA-5F06-4BDA-9F85-C92271EDF4AE}"/>
    <hyperlink ref="J1" location="China!A1" display="China" xr:uid="{8F85D8BE-BA01-451E-9818-676C84EC648B}"/>
    <hyperlink ref="K1" location="Colombia!A1" display="Colombia" xr:uid="{06D4A532-E55C-470B-9F94-5F6C3C1AE248}"/>
    <hyperlink ref="B2" location="'Czech Republic'!A1" display="Czech Republic" xr:uid="{03691BC9-17AD-4C04-900E-577B4A3CC159}"/>
    <hyperlink ref="C2" location="Denmark!A1" display="Denmark" xr:uid="{73DC8CA3-2A69-44BE-ADED-05F6A533A1EE}"/>
    <hyperlink ref="D2" location="Estonia!A1" display="Estonia" xr:uid="{8C314D86-23EA-4C94-AD42-A7834254A851}"/>
    <hyperlink ref="F2" location="France!A1" display="France" xr:uid="{10D1855A-6C02-45C6-A7AA-449478866018}"/>
    <hyperlink ref="G2" location="Germany!A1" display="Germany" xr:uid="{9E3E89C2-F993-461A-B3F7-0756A240AF8E}"/>
    <hyperlink ref="H2" location="Greece!A1" display="Greece" xr:uid="{AD5CCE98-1E86-436C-98F6-1492A7A2378B}"/>
    <hyperlink ref="J2" location="Hungary!A1" display="Hungary" xr:uid="{F26A216E-3193-48AE-8EF4-F80D367F28D1}"/>
    <hyperlink ref="I2" location="'Hong Kong'!A1" display="Hong Kong" xr:uid="{266EBA6A-083A-4633-9497-EC0AE3BC8F71}"/>
    <hyperlink ref="K2" location="Ireland!A1" display="Ireland" xr:uid="{8F15C20F-DAAE-4478-9AF2-6B14FE61C609}"/>
    <hyperlink ref="C3" location="Italy!A1" display="Italy" xr:uid="{090587D3-9E15-4708-AF23-DFB131C4DCBE}"/>
    <hyperlink ref="D3" location="Japan!A1" display="Japan" xr:uid="{A63C1609-63CB-455A-BC2D-06726F89CB56}"/>
    <hyperlink ref="K4" location="'South Korea'!A1" display="South Korea" xr:uid="{E72CE2E5-139A-4788-ACBB-6AC573098181}"/>
    <hyperlink ref="C5" location="Sweden!A1" display="Sweden" xr:uid="{0CD647D4-6C17-4C62-B924-9509AD6D6380}"/>
    <hyperlink ref="G5" location="Turkey!A1" display="Turkey" xr:uid="{7D2E92E2-9664-43A8-924E-3ED13B1584A2}"/>
    <hyperlink ref="I5" location="'United Kingdom'!A1" display="United Kingdom" xr:uid="{5B41D677-24CE-4918-A585-704A8F36A204}"/>
    <hyperlink ref="J5" location="'United States'!A1" display="United States" xr:uid="{5124F7C1-705D-49D9-B884-A950819C8392}"/>
    <hyperlink ref="E2" location="Finland!A1" display="Finland" xr:uid="{B3DF7D9F-8AD0-422A-9823-36957E9645A2}"/>
    <hyperlink ref="B3" location="Israel!A1" display="Israel" xr:uid="{547003FA-69CD-44CF-BC8B-5A73B0C2B09E}"/>
    <hyperlink ref="E3" location="Latvia!A1" display="Latvia" xr:uid="{CA8BB942-FE87-43AE-942A-FDB1C6E27A72}"/>
    <hyperlink ref="F3" location="Lithuania!A1" display="Lithuania" xr:uid="{C96D2091-5745-4D3F-91A7-FD2CD61F0999}"/>
    <hyperlink ref="G3" location="Malaysia!A1" display="Malaysia" xr:uid="{07CFA81E-61E1-4BF1-B205-12D4CC9D86E1}"/>
    <hyperlink ref="H3" location="Mexico!A1" display="Mexico" xr:uid="{388ED814-F4D6-4053-9DDD-0D395090D97A}"/>
    <hyperlink ref="I3" location="Netherlands!A1" display="Netherlands" xr:uid="{834EEC08-EA35-4C56-9D99-2D9A60255A32}"/>
    <hyperlink ref="J3" location="'New Zealand'!A1" display="New Zealand" xr:uid="{20427EB3-60A5-441E-B63C-C096B1CC51C8}"/>
    <hyperlink ref="K3" location="Norway!A1" display="Norway" xr:uid="{F5D9903C-0682-4B56-A2A6-89BDC9CE869E}"/>
    <hyperlink ref="B4" location="Phillipines!A1" display="Philippines" xr:uid="{094EEC85-30B4-47FC-9EBC-7D62A1286496}"/>
    <hyperlink ref="C4" location="Poland!A1" display="Poland" xr:uid="{16309F74-5FDA-4458-988C-374BCD9782F2}"/>
    <hyperlink ref="D4" location="Portugal!A1" display="Portugal" xr:uid="{2111F1A2-5408-4B85-A401-19867D42B8C7}"/>
    <hyperlink ref="E4" location="Romania!A1" display="Romania" xr:uid="{EF251E5E-13F7-4F48-A09E-E222C3F7ABCF}"/>
    <hyperlink ref="F4" location="Russia!A1" display="Russia" xr:uid="{1927B3AB-B79E-4DDD-B8D3-199246E55989}"/>
    <hyperlink ref="G4" location="'Saudi Arabia'!A1" display="Saudi Arabia" xr:uid="{8DA6AB54-8D1D-445F-8E0A-DC63D22E9732}"/>
    <hyperlink ref="H4" location="Singapore!A1" display="Singapore" xr:uid="{AF7A3230-34C1-4AAC-B0A9-EC8638EC7B1F}"/>
    <hyperlink ref="I4" location="Slovakia!A1" display="Slovakia" xr:uid="{512E30E5-87A4-40B8-9CB6-5D0DCAA493F9}"/>
    <hyperlink ref="J4" location="'South Africa'!A1" display="South Africa" xr:uid="{796E5E8E-A8B6-4508-A0F1-C7B1DF0A48D0}"/>
    <hyperlink ref="B5" location="Spain!A1" display="Spain" xr:uid="{C5CED08F-1908-496E-AD16-9826CD479FEB}"/>
    <hyperlink ref="D5" location="Switzerland!A1" display="Switzerland" xr:uid="{949CFAFA-455F-4F90-8676-3D5930F84727}"/>
    <hyperlink ref="E5" location="Taiwan!A1" display="Taiwan" xr:uid="{DF9C3316-8BCE-4D12-B25B-E29843F16668}"/>
    <hyperlink ref="F5" location="Thailand!A1" display="Thailand" xr:uid="{644E850D-B0AC-4A64-8C60-EE8181DB02F3}"/>
    <hyperlink ref="H5" location="Ukraine!A1" display="Ukraine" xr:uid="{43BFC6B5-8D1B-4907-8E0F-3871B8BEC8C6}"/>
    <hyperlink ref="K5" location="Vietnam!A1" display="Vietnam" xr:uid="{9FFC730B-69BC-49AD-8A04-2FB2F67FDDB3}"/>
  </hyperlinks>
  <pageMargins left="0.7" right="0.7" top="0.75" bottom="0.75" header="0.3" footer="0.3"/>
  <pageSetup orientation="portrait" horizontalDpi="90" verticalDpi="90"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5" id="{B6274B16-6B3C-482A-96A4-F5A5F455E523}">
            <xm:f>OR(INDEX('Batch Summary'!$B$4:$M$53,MATCH($B$7,_xlfn.ANCHORARRAY('Batch Summary'!$A$4),0),MATCH(B10,'Batch Summary'!$B$3:$M$3,0))="No")</xm:f>
            <x14:dxf>
              <font>
                <color theme="0"/>
              </font>
              <fill>
                <patternFill patternType="none">
                  <bgColor auto="1"/>
                </patternFill>
              </fill>
            </x14:dxf>
          </x14:cfRule>
          <xm:sqref>B10:B19 B23</xm:sqref>
        </x14:conditionalFormatting>
        <x14:conditionalFormatting xmlns:xm="http://schemas.microsoft.com/office/excel/2006/main">
          <x14:cfRule type="expression" priority="16" id="{18D289E7-A499-4C89-B5A9-C871113C9289}">
            <xm:f>OR(INDEX('Batch Summary'!$P$4:$AA$53,MATCH($B$7,_xlfn.ANCHORARRAY('Batch Summary'!$O$4),0),MATCH(C10,'Batch Summary'!$P$3:$AA$3,0))="No")</xm:f>
            <x14:dxf>
              <font>
                <color theme="0"/>
              </font>
            </x14:dxf>
          </x14:cfRule>
          <xm:sqref>C10:C19 C23</xm:sqref>
        </x14:conditionalFormatting>
        <x14:conditionalFormatting xmlns:xm="http://schemas.microsoft.com/office/excel/2006/main">
          <x14:cfRule type="expression" priority="17" id="{7EFDDC58-F2BA-4B77-967E-FC5C6C0AE13B}">
            <xm:f>OR(INDEX('Batch Summary'!$AD$4:$AO$53,MATCH($B$7,_xlfn.ANCHORARRAY('Batch Summary'!$AC$4),0),MATCH(D10,'Batch Summary'!$AD$3:$AO$3,0))="No")</xm:f>
            <x14:dxf>
              <font>
                <color theme="0"/>
              </font>
            </x14:dxf>
          </x14:cfRule>
          <xm:sqref>D10:D21</xm:sqref>
        </x14:conditionalFormatting>
        <x14:conditionalFormatting xmlns:xm="http://schemas.microsoft.com/office/excel/2006/main">
          <x14:cfRule type="expression" priority="18" id="{B23EDF25-C606-427B-81CA-930804121AD7}">
            <xm:f>OR(INDEX('Batch Summary'!$AR$4:$BB$53,MATCH($B$7,_xlfn.ANCHORARRAY('Batch Summary'!$AQ$4),0),MATCH(E10,'Batch Summary'!$AR$3:$BB$3,0))="No")</xm:f>
            <x14:dxf>
              <font>
                <color theme="0"/>
              </font>
            </x14:dxf>
          </x14:cfRule>
          <xm:sqref>E10:E21</xm:sqref>
        </x14:conditionalFormatting>
      </x14:conditionalFormattings>
    </ext>
  </extLst>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F5C69C-7097-4042-AC75-2D6C366E7B72}">
  <sheetPr codeName="Sheet68"/>
  <dimension ref="A1:V44"/>
  <sheetViews>
    <sheetView workbookViewId="0">
      <selection sqref="A1:A2"/>
    </sheetView>
  </sheetViews>
  <sheetFormatPr defaultRowHeight="15"/>
  <cols>
    <col min="1" max="1" width="17.5703125" bestFit="1" customWidth="1"/>
    <col min="2" max="2" width="20.140625" customWidth="1"/>
    <col min="3" max="3" width="20.42578125" customWidth="1"/>
    <col min="4" max="4" width="15.85546875" customWidth="1"/>
    <col min="5" max="5" width="15.42578125" customWidth="1"/>
    <col min="6" max="7" width="17.5703125" customWidth="1"/>
    <col min="8" max="8" width="10.140625" customWidth="1"/>
    <col min="9" max="9" width="16.140625" customWidth="1"/>
    <col min="10" max="10" width="14.140625" customWidth="1"/>
    <col min="11" max="11" width="11.5703125" bestFit="1" customWidth="1"/>
    <col min="12" max="12" width="10.85546875" customWidth="1"/>
    <col min="13" max="13" width="11.42578125" customWidth="1"/>
    <col min="14" max="14" width="10.85546875" customWidth="1"/>
    <col min="15" max="15" width="11" customWidth="1"/>
    <col min="16" max="16" width="10.85546875" customWidth="1"/>
    <col min="17" max="17" width="10.140625" bestFit="1" customWidth="1"/>
    <col min="18" max="18" width="12.140625" customWidth="1"/>
    <col min="19" max="19" width="18.5703125" customWidth="1"/>
  </cols>
  <sheetData>
    <row r="1" spans="1:22">
      <c r="A1" s="716" t="s">
        <v>733</v>
      </c>
      <c r="B1" s="477" t="s">
        <v>90</v>
      </c>
      <c r="C1" s="477" t="s">
        <v>92</v>
      </c>
      <c r="D1" s="477" t="s">
        <v>94</v>
      </c>
      <c r="E1" s="477" t="s">
        <v>97</v>
      </c>
      <c r="F1" s="477" t="s">
        <v>99</v>
      </c>
      <c r="G1" s="477" t="s">
        <v>101</v>
      </c>
      <c r="H1" s="477" t="s">
        <v>103</v>
      </c>
      <c r="I1" s="477" t="s">
        <v>105</v>
      </c>
      <c r="J1" s="477" t="s">
        <v>107</v>
      </c>
      <c r="K1" s="477" t="s">
        <v>109</v>
      </c>
      <c r="L1" s="56"/>
      <c r="M1" s="56"/>
      <c r="N1" s="56"/>
      <c r="O1" s="56"/>
      <c r="P1" s="56"/>
      <c r="Q1" s="56"/>
      <c r="R1" s="56"/>
      <c r="S1" s="56"/>
      <c r="T1" s="56"/>
      <c r="U1" s="56"/>
      <c r="V1" s="56"/>
    </row>
    <row r="2" spans="1:22">
      <c r="A2" s="716"/>
      <c r="B2" s="477" t="s">
        <v>111</v>
      </c>
      <c r="C2" s="477" t="s">
        <v>113</v>
      </c>
      <c r="D2" s="477" t="s">
        <v>115</v>
      </c>
      <c r="E2" s="477" t="s">
        <v>117</v>
      </c>
      <c r="F2" s="477" t="s">
        <v>119</v>
      </c>
      <c r="G2" s="477" t="s">
        <v>121</v>
      </c>
      <c r="H2" s="477" t="s">
        <v>123</v>
      </c>
      <c r="I2" s="477" t="s">
        <v>125</v>
      </c>
      <c r="J2" s="477" t="s">
        <v>127</v>
      </c>
      <c r="K2" s="477" t="s">
        <v>131</v>
      </c>
      <c r="L2" s="56"/>
      <c r="M2" s="56"/>
      <c r="N2" s="56"/>
      <c r="O2" s="56"/>
      <c r="P2" s="56"/>
      <c r="Q2" s="56"/>
      <c r="R2" s="56"/>
      <c r="S2" s="56"/>
      <c r="T2" s="56"/>
      <c r="U2" s="56"/>
      <c r="V2" s="56"/>
    </row>
    <row r="3" spans="1:22">
      <c r="A3" s="717" t="s">
        <v>51</v>
      </c>
      <c r="B3" s="477" t="s">
        <v>133</v>
      </c>
      <c r="C3" s="477" t="s">
        <v>135</v>
      </c>
      <c r="D3" s="477" t="s">
        <v>137</v>
      </c>
      <c r="E3" s="477" t="s">
        <v>139</v>
      </c>
      <c r="F3" s="477" t="s">
        <v>141</v>
      </c>
      <c r="G3" s="477" t="s">
        <v>143</v>
      </c>
      <c r="H3" s="477" t="s">
        <v>145</v>
      </c>
      <c r="I3" s="477" t="s">
        <v>147</v>
      </c>
      <c r="J3" s="477" t="s">
        <v>149</v>
      </c>
      <c r="K3" s="477" t="s">
        <v>151</v>
      </c>
      <c r="L3" s="56"/>
      <c r="M3" s="56"/>
      <c r="N3" s="56"/>
      <c r="O3" s="56"/>
      <c r="P3" s="56"/>
      <c r="Q3" s="56"/>
      <c r="R3" s="56"/>
      <c r="S3" s="56"/>
      <c r="T3" s="56"/>
      <c r="U3" s="56"/>
      <c r="V3" s="56"/>
    </row>
    <row r="4" spans="1:22">
      <c r="A4" s="718"/>
      <c r="B4" s="477" t="s">
        <v>153</v>
      </c>
      <c r="C4" s="477" t="s">
        <v>155</v>
      </c>
      <c r="D4" s="477" t="s">
        <v>157</v>
      </c>
      <c r="E4" s="477" t="s">
        <v>159</v>
      </c>
      <c r="F4" s="477" t="s">
        <v>161</v>
      </c>
      <c r="G4" s="477" t="s">
        <v>163</v>
      </c>
      <c r="H4" s="477" t="s">
        <v>165</v>
      </c>
      <c r="I4" s="477" t="s">
        <v>167</v>
      </c>
      <c r="J4" s="477" t="s">
        <v>169</v>
      </c>
      <c r="K4" s="477" t="s">
        <v>171</v>
      </c>
      <c r="L4" s="56"/>
      <c r="M4" s="56"/>
      <c r="N4" s="56"/>
      <c r="O4" s="56"/>
      <c r="P4" s="56"/>
      <c r="Q4" s="56"/>
      <c r="R4" s="56"/>
      <c r="S4" s="56"/>
      <c r="T4" s="56"/>
      <c r="U4" s="56"/>
      <c r="V4" s="56"/>
    </row>
    <row r="5" spans="1:22">
      <c r="A5" s="56"/>
      <c r="B5" s="477" t="s">
        <v>173</v>
      </c>
      <c r="C5" s="477" t="s">
        <v>175</v>
      </c>
      <c r="D5" s="477" t="s">
        <v>177</v>
      </c>
      <c r="E5" s="477" t="s">
        <v>179</v>
      </c>
      <c r="F5" s="477" t="s">
        <v>181</v>
      </c>
      <c r="G5" s="477" t="s">
        <v>183</v>
      </c>
      <c r="H5" s="477" t="s">
        <v>185</v>
      </c>
      <c r="I5" s="477" t="s">
        <v>187</v>
      </c>
      <c r="J5" s="477" t="s">
        <v>189</v>
      </c>
      <c r="K5" s="477" t="s">
        <v>191</v>
      </c>
      <c r="L5" s="56"/>
      <c r="M5" s="56"/>
      <c r="N5" s="56"/>
      <c r="O5" s="56"/>
      <c r="P5" s="56"/>
      <c r="Q5" s="56"/>
      <c r="R5" s="56"/>
      <c r="S5" s="56"/>
      <c r="T5" s="56"/>
      <c r="U5" s="56"/>
      <c r="V5" s="56"/>
    </row>
    <row r="6" spans="1:22" ht="15.75" thickBot="1">
      <c r="A6" s="56"/>
      <c r="B6" s="56"/>
      <c r="C6" s="56"/>
      <c r="D6" s="56"/>
      <c r="E6" s="56"/>
      <c r="F6" s="56"/>
      <c r="G6" s="56"/>
      <c r="H6" s="56"/>
      <c r="I6" s="56"/>
      <c r="J6" s="56"/>
      <c r="K6" s="56"/>
      <c r="L6" s="56"/>
      <c r="M6" s="56"/>
      <c r="N6" s="56"/>
      <c r="O6" s="56"/>
      <c r="P6" s="56"/>
      <c r="Q6" s="56"/>
      <c r="R6" s="56"/>
      <c r="S6" s="56"/>
      <c r="T6" s="56"/>
      <c r="U6" s="56"/>
      <c r="V6" s="56"/>
    </row>
    <row r="7" spans="1:22" ht="49.5" customHeight="1" thickBot="1">
      <c r="A7" s="56"/>
      <c r="B7" s="465" t="e" cm="1">
        <f t="array" aca="1" ref="B7" ca="1">MID(CELL("filename",B1),FIND("]",CELL("filename",B1))+1,255)</f>
        <v>#VALUE!</v>
      </c>
      <c r="C7" s="359" t="s">
        <v>734</v>
      </c>
      <c r="D7" s="362"/>
      <c r="E7" s="360" t="str">
        <f ca="1">IF(D7="","",IF(D7&lt;=MAX(N10:N28)+2,"AFTER SUBMISSION DEADLINE","OK"))</f>
        <v/>
      </c>
      <c r="F7" s="56"/>
      <c r="G7" s="319"/>
      <c r="H7" s="700" t="s">
        <v>314</v>
      </c>
      <c r="I7" s="701"/>
      <c r="J7" s="702" t="s">
        <v>570</v>
      </c>
      <c r="K7" s="703"/>
      <c r="L7" s="704"/>
      <c r="M7" s="705" t="s">
        <v>571</v>
      </c>
      <c r="N7" s="706"/>
      <c r="O7" s="707"/>
      <c r="P7" s="713" t="s">
        <v>735</v>
      </c>
      <c r="Q7" s="714"/>
      <c r="R7" s="298" t="s">
        <v>573</v>
      </c>
      <c r="S7" s="299" t="s">
        <v>574</v>
      </c>
      <c r="U7" s="56"/>
      <c r="V7" s="56"/>
    </row>
    <row r="8" spans="1:22" ht="51.75" thickBot="1">
      <c r="A8" s="56"/>
      <c r="B8" s="431" t="s">
        <v>736</v>
      </c>
      <c r="C8" s="431" t="s">
        <v>566</v>
      </c>
      <c r="D8" s="431" t="s">
        <v>737</v>
      </c>
      <c r="E8" s="431" t="s">
        <v>738</v>
      </c>
      <c r="F8" s="425"/>
      <c r="G8" s="318" t="s">
        <v>80</v>
      </c>
      <c r="H8" s="300" t="s">
        <v>578</v>
      </c>
      <c r="I8" s="301" t="s">
        <v>579</v>
      </c>
      <c r="J8" s="302" t="s">
        <v>580</v>
      </c>
      <c r="K8" s="303" t="s">
        <v>581</v>
      </c>
      <c r="L8" s="304" t="s">
        <v>582</v>
      </c>
      <c r="M8" s="305" t="s">
        <v>583</v>
      </c>
      <c r="N8" s="306" t="s">
        <v>584</v>
      </c>
      <c r="O8" s="307" t="s">
        <v>585</v>
      </c>
      <c r="P8" s="308" t="s">
        <v>586</v>
      </c>
      <c r="Q8" s="309" t="s">
        <v>587</v>
      </c>
      <c r="R8" s="310" t="s">
        <v>588</v>
      </c>
      <c r="S8" s="311" t="s">
        <v>589</v>
      </c>
      <c r="U8" s="56"/>
      <c r="V8" s="56"/>
    </row>
    <row r="9" spans="1:22" ht="15" hidden="1" customHeight="1" thickBot="1">
      <c r="A9" s="56"/>
      <c r="B9" s="346"/>
      <c r="C9" s="346"/>
      <c r="D9" s="346"/>
      <c r="E9" s="346"/>
      <c r="F9" s="425"/>
      <c r="G9" s="353" t="s">
        <v>739</v>
      </c>
      <c r="H9" s="347"/>
      <c r="I9" s="347"/>
      <c r="J9" s="348">
        <v>2</v>
      </c>
      <c r="K9" s="348">
        <f>ICRcomplete</f>
        <v>0</v>
      </c>
      <c r="L9" s="348"/>
      <c r="M9" s="349">
        <v>2</v>
      </c>
      <c r="N9" s="349">
        <f>DTPdelv</f>
        <v>8</v>
      </c>
      <c r="O9" s="349"/>
      <c r="P9" s="404">
        <f>expERCreturn</f>
        <v>30</v>
      </c>
      <c r="Q9" s="350"/>
      <c r="R9" s="351">
        <f>ERCdelv</f>
        <v>3</v>
      </c>
      <c r="S9" s="352"/>
      <c r="U9" s="56"/>
      <c r="V9" s="56"/>
    </row>
    <row r="10" spans="1:22" ht="15.75" thickTop="1">
      <c r="A10" s="56"/>
      <c r="B10" s="116" t="str" cm="1">
        <f t="array" ref="B10">IFERROR(_xlfn._xlws.FILTER(mats_tbl[Unique Material Name],mats_tbl[Translation Batch]=1),"")</f>
        <v/>
      </c>
      <c r="C10" s="116" t="str" cm="1">
        <f t="array" ref="C10">IFERROR(_xlfn._xlws.FILTER(mats_tbl[Unique Material Name],mats_tbl[Translation Batch]=2),"")</f>
        <v/>
      </c>
      <c r="D10" s="116" t="str" cm="1">
        <f t="array" ref="D10">IFERROR(_xlfn._xlws.FILTER(mats_tbl[Unique Material Name],mats_tbl[Translation Batch]=3),"")</f>
        <v/>
      </c>
      <c r="E10" s="28" t="str" cm="1">
        <f t="array" ref="E10">IFERROR(_xlfn._xlws.FILTER(mats_tbl[Unique Material Name],mats_tbl[Translation Batch]=4),"")</f>
        <v/>
      </c>
      <c r="F10" s="333" t="s">
        <v>258</v>
      </c>
      <c r="G10" s="320" t="str" cm="1">
        <f t="array" aca="1" ref="G10" ca="1">IFERROR(_xlfn._xlws.FILTER(References!$E$237:$E$536,(References!$D$237:$D$536=$B$7)),"")</f>
        <v/>
      </c>
      <c r="H10" s="330" t="str">
        <f ca="1">IF(batch1Start="","",IF(G10=0,"",WORKDAY(batch1Start,7)))</f>
        <v/>
      </c>
      <c r="I10" s="331"/>
      <c r="J10" s="355" t="str">
        <f ca="1">IFERROR(IF(I10="",WORKDAY(H10,$J$9),WORKDAY(I10,$J$9)),"")</f>
        <v/>
      </c>
      <c r="K10" s="330" t="e">
        <f ca="1">WORKDAY(J10,$K$9)</f>
        <v>#VALUE!</v>
      </c>
      <c r="L10" s="331"/>
      <c r="M10" s="330" t="e">
        <f ca="1">IF(L10="",WORKDAY(K10,M9),WORKDAY(L10,M9))</f>
        <v>#VALUE!</v>
      </c>
      <c r="N10" s="330" t="e">
        <f ca="1">WORKDAY(M10,DTPdelv)</f>
        <v>#VALUE!</v>
      </c>
      <c r="O10" s="331"/>
      <c r="P10" s="402" t="e">
        <f ca="1">IF(G10=0,"",IF(O10="",WORKDAY(N10,$P$9),WORKDAY(O10,$P$9)))</f>
        <v>#VALUE!</v>
      </c>
      <c r="Q10" s="331"/>
      <c r="R10" s="403" t="e">
        <f ca="1">IF(G10=0,"",IF(Q10="",WORKDAY(P10,$R$9),WORKDAY(Q10,$R$9)))</f>
        <v>#VALUE!</v>
      </c>
      <c r="S10" s="330"/>
      <c r="T10" s="56"/>
      <c r="U10" s="56"/>
      <c r="V10" s="56"/>
    </row>
    <row r="11" spans="1:22">
      <c r="A11" s="56"/>
      <c r="B11" s="116"/>
      <c r="C11" s="116"/>
      <c r="D11" s="116"/>
      <c r="E11" s="116"/>
      <c r="F11" s="56"/>
      <c r="G11" s="73"/>
      <c r="H11" s="354" t="str">
        <f>IF(batch1Start="","",IF(G11=0,"",WORKDAY(batch1Start,7)))</f>
        <v/>
      </c>
      <c r="I11" s="357"/>
      <c r="J11" s="354" t="str">
        <f>IFERROR(IF(I11="",WORKDAY(H11,$J$9),WORKDAY(I11,$J$9)),"")</f>
        <v/>
      </c>
      <c r="K11" s="354" t="str">
        <f>IF(J11="","",WORKDAY(J11,$K$9))</f>
        <v/>
      </c>
      <c r="L11" s="357"/>
      <c r="M11" s="354" t="str">
        <f>IFERROR(IF(L11="",WORKDAY(K11,$M$9),WORKDAY(L11,$M$9)),"")</f>
        <v/>
      </c>
      <c r="N11" s="354" t="str">
        <f>IF(H11&lt;&gt;"",WORKDAY(M11,$N$9),"")</f>
        <v/>
      </c>
      <c r="O11" s="357"/>
      <c r="P11" s="354" t="str">
        <f t="shared" ref="P11:P14" si="0">IF(G11=0,"",IF(O11="",WORKDAY(N11,$P$9),WORKDAY(O11,$P$9)))</f>
        <v/>
      </c>
      <c r="Q11" s="357"/>
      <c r="R11" s="354" t="str">
        <f t="shared" ref="R11:R14" si="1">IF(G11=0,"",IF(Q11="",WORKDAY(P11,$R$9),WORKDAY(Q11,$R$9)))</f>
        <v/>
      </c>
      <c r="S11" s="354"/>
      <c r="T11" s="56"/>
      <c r="U11" s="56"/>
      <c r="V11" s="56"/>
    </row>
    <row r="12" spans="1:22">
      <c r="A12" s="56"/>
      <c r="B12" s="116"/>
      <c r="C12" s="116"/>
      <c r="D12" s="116"/>
      <c r="E12" s="116"/>
      <c r="F12" s="56"/>
      <c r="G12" s="73"/>
      <c r="H12" s="354" t="str">
        <f>IF(batch1Start="","",IF(G12=0,"",WORKDAY(batch1Start,7)))</f>
        <v/>
      </c>
      <c r="I12" s="357"/>
      <c r="J12" s="354" t="str">
        <f t="shared" ref="J12:J14" si="2">IFERROR(IF(I12="",WORKDAY(H12,$J$9),WORKDAY(I12,$J$9)),"")</f>
        <v/>
      </c>
      <c r="K12" s="354" t="str">
        <f>IF(J12="","",WORKDAY(J12,$K$9))</f>
        <v/>
      </c>
      <c r="L12" s="357"/>
      <c r="M12" s="354" t="str">
        <f t="shared" ref="M12:M14" si="3">IFERROR(IF(L12="",WORKDAY(K12,$M$9),WORKDAY(L12,$M$9)),"")</f>
        <v/>
      </c>
      <c r="N12" s="354" t="str">
        <f t="shared" ref="N12:N13" si="4">IF(H12&lt;&gt;"",WORKDAY(M12,$N$9),"")</f>
        <v/>
      </c>
      <c r="O12" s="357"/>
      <c r="P12" s="354" t="str">
        <f t="shared" si="0"/>
        <v/>
      </c>
      <c r="Q12" s="357"/>
      <c r="R12" s="354" t="str">
        <f t="shared" si="1"/>
        <v/>
      </c>
      <c r="S12" s="354"/>
      <c r="T12" s="56"/>
      <c r="U12" s="56"/>
      <c r="V12" s="56"/>
    </row>
    <row r="13" spans="1:22">
      <c r="A13" s="56"/>
      <c r="B13" s="116"/>
      <c r="C13" s="116"/>
      <c r="D13" s="116"/>
      <c r="E13" s="116"/>
      <c r="F13" s="56"/>
      <c r="G13" s="73"/>
      <c r="H13" s="354" t="str">
        <f>IF(batch1Start="","",IF(G13=0,"",WORKDAY(batch1Start,7)))</f>
        <v/>
      </c>
      <c r="I13" s="357"/>
      <c r="J13" s="354" t="str">
        <f t="shared" si="2"/>
        <v/>
      </c>
      <c r="K13" s="354" t="str">
        <f t="shared" ref="K13:K28" si="5">IF(J13="","",WORKDAY(J13,$K$9))</f>
        <v/>
      </c>
      <c r="L13" s="357"/>
      <c r="M13" s="354" t="str">
        <f t="shared" si="3"/>
        <v/>
      </c>
      <c r="N13" s="354" t="str">
        <f t="shared" si="4"/>
        <v/>
      </c>
      <c r="O13" s="357"/>
      <c r="P13" s="354" t="str">
        <f t="shared" si="0"/>
        <v/>
      </c>
      <c r="Q13" s="357"/>
      <c r="R13" s="354" t="str">
        <f t="shared" si="1"/>
        <v/>
      </c>
      <c r="S13" s="354"/>
      <c r="T13" s="56"/>
      <c r="U13" s="56"/>
      <c r="V13" s="56"/>
    </row>
    <row r="14" spans="1:22" ht="15.75" thickBot="1">
      <c r="A14" s="56"/>
      <c r="B14" s="116"/>
      <c r="C14" s="116"/>
      <c r="D14" s="116"/>
      <c r="E14" s="116"/>
      <c r="F14" s="56"/>
      <c r="G14" s="73"/>
      <c r="H14" s="405" t="str">
        <f>IF(batch1Start="","",IF(G14="","",WORKDAY(batch1Start,7)))</f>
        <v/>
      </c>
      <c r="I14" s="357"/>
      <c r="J14" s="354" t="str">
        <f t="shared" si="2"/>
        <v/>
      </c>
      <c r="K14" s="354" t="str">
        <f t="shared" si="5"/>
        <v/>
      </c>
      <c r="L14" s="357"/>
      <c r="M14" s="354" t="str">
        <f t="shared" si="3"/>
        <v/>
      </c>
      <c r="N14" s="354" t="str">
        <f>IF(H14&lt;&gt;"",WORKDAY(M14,$N$9),"")</f>
        <v/>
      </c>
      <c r="O14" s="357"/>
      <c r="P14" s="405" t="str">
        <f t="shared" si="0"/>
        <v/>
      </c>
      <c r="Q14" s="357"/>
      <c r="R14" s="405" t="str">
        <f t="shared" si="1"/>
        <v/>
      </c>
      <c r="S14" s="405"/>
      <c r="T14" s="56"/>
      <c r="U14" s="56"/>
      <c r="V14" s="56"/>
    </row>
    <row r="15" spans="1:22">
      <c r="A15" s="56"/>
      <c r="B15" s="116"/>
      <c r="C15" s="116"/>
      <c r="D15" s="116"/>
      <c r="E15" s="116"/>
      <c r="F15" s="333" t="s">
        <v>259</v>
      </c>
      <c r="G15" s="320" t="str" cm="1">
        <f t="array" aca="1" ref="G15" ca="1">IFERROR(_xlfn._xlws.FILTER(References!$E$237:$E$536,(References!$D$237:$D$536=$B$7)),"")</f>
        <v/>
      </c>
      <c r="H15" s="403" t="str">
        <f ca="1">IF(batch2Start="","",IF(G15=0,"",WORKDAY(batch2Start,7)))</f>
        <v/>
      </c>
      <c r="I15" s="331"/>
      <c r="J15" s="330" t="str">
        <f ca="1">IFERROR(IF(I15="",WORKDAY(H15,$J$9),WORKDAY(I15,$J$9)),"")</f>
        <v/>
      </c>
      <c r="K15" s="330" t="str">
        <f t="shared" ca="1" si="5"/>
        <v/>
      </c>
      <c r="L15" s="331"/>
      <c r="M15" s="330" t="str">
        <f ca="1">IFERROR(IF(L15="",WORKDAY(K15,$M$9),WORKDAY(L15,$M$9)),"")</f>
        <v/>
      </c>
      <c r="N15" s="330" t="str">
        <f ca="1">IF(H15&lt;&gt;"",WORKDAY(M15,$N$9),"")</f>
        <v/>
      </c>
      <c r="O15" s="331"/>
      <c r="P15" s="403" t="str">
        <f ca="1">IF(H15="","",IF(O15="",WORKDAY(N15,$P$9),WORKDAY(O15,$P$9)))</f>
        <v/>
      </c>
      <c r="Q15" s="331"/>
      <c r="R15" s="403" t="str">
        <f ca="1">IF(H15="","",IF(Q15="",WORKDAY(P15,$R$9),WORKDAY(Q15,$R$9)))</f>
        <v/>
      </c>
      <c r="S15" s="403"/>
      <c r="T15" s="56"/>
      <c r="U15" s="56"/>
      <c r="V15" s="56"/>
    </row>
    <row r="16" spans="1:22" ht="15.75" customHeight="1">
      <c r="A16" s="56"/>
      <c r="B16" s="116"/>
      <c r="C16" s="116"/>
      <c r="D16" s="116"/>
      <c r="E16" s="116"/>
      <c r="F16" s="56"/>
      <c r="G16" s="73"/>
      <c r="H16" s="354" t="str">
        <f>IF(batch2Start="","",IF(G16=0,"",WORKDAY(batch2Start,7)))</f>
        <v/>
      </c>
      <c r="I16" s="357"/>
      <c r="J16" s="354" t="str">
        <f t="shared" ref="J16:J28" si="6">IFERROR(IF(I16="",WORKDAY(H16,$J$9),WORKDAY(I16,$J$9)),"")</f>
        <v/>
      </c>
      <c r="K16" s="354" t="str">
        <f t="shared" si="5"/>
        <v/>
      </c>
      <c r="L16" s="357"/>
      <c r="M16" s="354" t="str">
        <f>IFERROR(IF(L16="",WORKDAY(K16,$M$9),WORKDAY(L16,$M$9)),"")</f>
        <v/>
      </c>
      <c r="N16" s="354" t="str">
        <f>IF(H16&lt;&gt;"",WORKDAY(M16,$N$9),"")</f>
        <v/>
      </c>
      <c r="O16" s="357"/>
      <c r="P16" s="354" t="str">
        <f>IF(H16="","",IF(O16="",WORKDAY(N16,$P$9),WORKDAY(O16,$P$9)))</f>
        <v/>
      </c>
      <c r="Q16" s="357"/>
      <c r="R16" s="403" t="str">
        <f t="shared" ref="R16:R28" si="7">IF(H16="","",IF(Q16="",WORKDAY(P16,$R$9),WORKDAY(Q16,$R$9)))</f>
        <v/>
      </c>
      <c r="S16" s="354"/>
      <c r="T16" s="56"/>
      <c r="U16" s="56"/>
      <c r="V16" s="56"/>
    </row>
    <row r="17" spans="1:22">
      <c r="A17" s="56"/>
      <c r="B17" s="116"/>
      <c r="C17" s="116"/>
      <c r="D17" s="116"/>
      <c r="E17" s="116"/>
      <c r="F17" s="56"/>
      <c r="G17" s="73"/>
      <c r="H17" s="354" t="str">
        <f>IF(batch2Start="","",IF(G17=0,"",WORKDAY(batch2Start,7)))</f>
        <v/>
      </c>
      <c r="I17" s="357"/>
      <c r="J17" s="354" t="str">
        <f t="shared" si="6"/>
        <v/>
      </c>
      <c r="K17" s="354" t="str">
        <f t="shared" si="5"/>
        <v/>
      </c>
      <c r="L17" s="357"/>
      <c r="M17" s="354" t="str">
        <f t="shared" ref="M17" si="8">IFERROR(IF(L17="",WORKDAY(K17,$M$9),WORKDAY(L17,$M$9)),"")</f>
        <v/>
      </c>
      <c r="N17" s="354" t="str">
        <f t="shared" ref="N17:N28" si="9">IF(H17&lt;&gt;"",WORKDAY(M17,$N$9),"")</f>
        <v/>
      </c>
      <c r="O17" s="357"/>
      <c r="P17" s="354" t="str">
        <f t="shared" ref="P17:P28" si="10">IF(H17="","",IF(O17="",WORKDAY(N17,$P$9),WORKDAY(O17,$P$9)))</f>
        <v/>
      </c>
      <c r="Q17" s="357"/>
      <c r="R17" s="403" t="str">
        <f t="shared" si="7"/>
        <v/>
      </c>
      <c r="S17" s="354"/>
      <c r="T17" s="56"/>
      <c r="U17" s="56"/>
      <c r="V17" s="56"/>
    </row>
    <row r="18" spans="1:22">
      <c r="A18" s="56"/>
      <c r="B18" s="116"/>
      <c r="C18" s="116"/>
      <c r="D18" s="116"/>
      <c r="E18" s="116"/>
      <c r="F18" s="56"/>
      <c r="G18" s="73"/>
      <c r="H18" s="354" t="str">
        <f>IF(batch2Start="","",IF(G18=0,"",WORKDAY(batch2Start,7)))</f>
        <v/>
      </c>
      <c r="I18" s="357"/>
      <c r="J18" s="354" t="str">
        <f t="shared" si="6"/>
        <v/>
      </c>
      <c r="K18" s="354" t="str">
        <f t="shared" si="5"/>
        <v/>
      </c>
      <c r="L18" s="357"/>
      <c r="M18" s="354" t="str">
        <f>IFERROR(IF(L18="",WORKDAY(K18,$M$9),WORKDAY(L18,$M$9)),"")</f>
        <v/>
      </c>
      <c r="N18" s="354" t="str">
        <f t="shared" si="9"/>
        <v/>
      </c>
      <c r="O18" s="357"/>
      <c r="P18" s="354" t="str">
        <f t="shared" si="10"/>
        <v/>
      </c>
      <c r="Q18" s="357"/>
      <c r="R18" s="403" t="str">
        <f t="shared" si="7"/>
        <v/>
      </c>
      <c r="S18" s="354"/>
      <c r="T18" s="56"/>
      <c r="U18" s="56"/>
      <c r="V18" s="56"/>
    </row>
    <row r="19" spans="1:22" ht="15.75" thickBot="1">
      <c r="A19" s="56"/>
      <c r="B19" s="116"/>
      <c r="C19" s="116"/>
      <c r="D19" s="116"/>
      <c r="E19" s="116"/>
      <c r="F19" s="56"/>
      <c r="G19" s="73"/>
      <c r="H19" s="405" t="str">
        <f>IF(batch2Start="","",IF(G19="","",WORKDAY(batch2Start,7)))</f>
        <v/>
      </c>
      <c r="I19" s="357"/>
      <c r="J19" s="354" t="str">
        <f t="shared" si="6"/>
        <v/>
      </c>
      <c r="K19" s="354" t="str">
        <f t="shared" si="5"/>
        <v/>
      </c>
      <c r="L19" s="357"/>
      <c r="M19" s="354" t="str">
        <f>IFERROR(IF(L19="",WORKDAY(K19,$M$9),WORKDAY(L19,$M$9)),"")</f>
        <v/>
      </c>
      <c r="N19" s="354" t="str">
        <f t="shared" si="9"/>
        <v/>
      </c>
      <c r="O19" s="357"/>
      <c r="P19" s="358" t="str">
        <f t="shared" si="10"/>
        <v/>
      </c>
      <c r="Q19" s="357"/>
      <c r="R19" s="463" t="str">
        <f t="shared" si="7"/>
        <v/>
      </c>
      <c r="S19" s="405"/>
      <c r="T19" s="56"/>
      <c r="U19" s="56"/>
      <c r="V19" s="56"/>
    </row>
    <row r="20" spans="1:22">
      <c r="A20" s="56"/>
      <c r="B20" s="56"/>
      <c r="C20" s="56"/>
      <c r="D20" s="116"/>
      <c r="E20" s="116"/>
      <c r="F20" s="333" t="s">
        <v>260</v>
      </c>
      <c r="G20" s="320" t="str" cm="1">
        <f t="array" aca="1" ref="G20" ca="1">IFERROR(_xlfn._xlws.FILTER(References!$E$237:$E$536,(References!$D$237:$D$536=$B$7)),"")</f>
        <v/>
      </c>
      <c r="H20" s="403" t="str">
        <f ca="1">IF(batch3Start="","",IF(G20=0,"",WORKDAY(batch3Start,7)))</f>
        <v/>
      </c>
      <c r="I20" s="331"/>
      <c r="J20" s="330" t="str">
        <f t="shared" ca="1" si="6"/>
        <v/>
      </c>
      <c r="K20" s="330" t="str">
        <f t="shared" ca="1" si="5"/>
        <v/>
      </c>
      <c r="L20" s="331"/>
      <c r="M20" s="330" t="str">
        <f t="shared" ref="M20:M24" ca="1" si="11">IFERROR(IF(L20="",WORKDAY(K20,$M$9),WORKDAY(L20,$M$9)),"")</f>
        <v/>
      </c>
      <c r="N20" s="330" t="str">
        <f t="shared" ca="1" si="9"/>
        <v/>
      </c>
      <c r="O20" s="331"/>
      <c r="P20" s="330" t="str">
        <f t="shared" ca="1" si="10"/>
        <v/>
      </c>
      <c r="Q20" s="331"/>
      <c r="R20" s="330" t="str">
        <f t="shared" ca="1" si="7"/>
        <v/>
      </c>
      <c r="S20" s="403"/>
      <c r="T20" s="56"/>
      <c r="U20" s="56"/>
      <c r="V20" s="56"/>
    </row>
    <row r="21" spans="1:22">
      <c r="A21" s="56"/>
      <c r="B21" s="56"/>
      <c r="C21" s="56"/>
      <c r="D21" s="116"/>
      <c r="E21" s="116"/>
      <c r="F21" s="56"/>
      <c r="G21" s="73"/>
      <c r="H21" s="354" t="str">
        <f>IF(batch3Start="","",IF(G21=0,"",WORKDAY(batch3Start,7)))</f>
        <v/>
      </c>
      <c r="I21" s="357"/>
      <c r="J21" s="354" t="str">
        <f t="shared" si="6"/>
        <v/>
      </c>
      <c r="K21" s="354" t="str">
        <f t="shared" si="5"/>
        <v/>
      </c>
      <c r="L21" s="357"/>
      <c r="M21" s="354" t="str">
        <f t="shared" si="11"/>
        <v/>
      </c>
      <c r="N21" s="354" t="str">
        <f>IF(H21&lt;&gt;"",WORKDAY(M21,$N$9),"")</f>
        <v/>
      </c>
      <c r="O21" s="357"/>
      <c r="P21" s="354" t="str">
        <f t="shared" si="10"/>
        <v/>
      </c>
      <c r="Q21" s="357"/>
      <c r="R21" s="403" t="str">
        <f t="shared" si="7"/>
        <v/>
      </c>
      <c r="S21" s="354"/>
      <c r="T21" s="56"/>
      <c r="U21" s="56"/>
      <c r="V21" s="56"/>
    </row>
    <row r="22" spans="1:22" ht="15.75">
      <c r="A22" s="715" t="s">
        <v>740</v>
      </c>
      <c r="B22" s="715"/>
      <c r="C22" s="715"/>
      <c r="D22" s="116"/>
      <c r="E22" s="116"/>
      <c r="F22" s="56"/>
      <c r="G22" s="73"/>
      <c r="H22" s="354" t="str">
        <f>IF(batch3Start="","",IF(G22=0,"",WORKDAY(batch3Start,7)))</f>
        <v/>
      </c>
      <c r="I22" s="357"/>
      <c r="J22" s="354" t="str">
        <f t="shared" si="6"/>
        <v/>
      </c>
      <c r="K22" s="354" t="str">
        <f t="shared" si="5"/>
        <v/>
      </c>
      <c r="L22" s="357"/>
      <c r="M22" s="354" t="str">
        <f t="shared" si="11"/>
        <v/>
      </c>
      <c r="N22" s="354" t="str">
        <f t="shared" si="9"/>
        <v/>
      </c>
      <c r="O22" s="357"/>
      <c r="P22" s="354" t="str">
        <f t="shared" si="10"/>
        <v/>
      </c>
      <c r="Q22" s="357"/>
      <c r="R22" s="403" t="str">
        <f t="shared" si="7"/>
        <v/>
      </c>
      <c r="S22" s="354"/>
      <c r="T22" s="56"/>
      <c r="U22" s="56"/>
      <c r="V22" s="56"/>
    </row>
    <row r="23" spans="1:22">
      <c r="A23" s="117" t="s">
        <v>741</v>
      </c>
      <c r="B23" s="117" t="s">
        <v>742</v>
      </c>
      <c r="C23" s="117" t="s">
        <v>743</v>
      </c>
      <c r="D23" s="116"/>
      <c r="E23" s="116"/>
      <c r="F23" s="56"/>
      <c r="G23" s="73"/>
      <c r="H23" s="354" t="str">
        <f>IF(batch3Start="","",IF(G23=0,"",WORKDAY(batch3Start,7)))</f>
        <v/>
      </c>
      <c r="I23" s="357"/>
      <c r="J23" s="354" t="str">
        <f t="shared" si="6"/>
        <v/>
      </c>
      <c r="K23" s="354" t="str">
        <f t="shared" si="5"/>
        <v/>
      </c>
      <c r="L23" s="357"/>
      <c r="M23" s="354" t="str">
        <f t="shared" si="11"/>
        <v/>
      </c>
      <c r="N23" s="354" t="str">
        <f t="shared" si="9"/>
        <v/>
      </c>
      <c r="O23" s="357"/>
      <c r="P23" s="354" t="str">
        <f t="shared" si="10"/>
        <v/>
      </c>
      <c r="Q23" s="357"/>
      <c r="R23" s="403" t="str">
        <f t="shared" si="7"/>
        <v/>
      </c>
      <c r="S23" s="354"/>
      <c r="T23" s="56"/>
      <c r="U23" s="56"/>
      <c r="V23" s="56"/>
    </row>
    <row r="24" spans="1:22" ht="15.75" thickBot="1">
      <c r="A24" s="56" t="e" cm="1" vm="1">
        <f t="array" ref="A24">_xlfn._xlws.FILTER(mats_tbl[Unique Material Name],mats_tbl[Translation?]="Yes")</f>
        <v>#VALUE!</v>
      </c>
      <c r="B24" s="116" t="e" vm="2">
        <f ca="1">IF(A24&lt;&gt;"",IF(_xlfn.XLOOKUP(A24,mats_tbl[Unique Material Name],mats_tbl[Audience])="Patient-Facing Pre-Consent",VLOOKUP($B$7,'CLMs Strategies'!$A$7:$F$57,3),VLOOKUP($B$7,'CLMs Strategies'!$A$7:$F$57,4)),"")</f>
        <v>#VALUE!</v>
      </c>
      <c r="C24" s="116" t="e" vm="2">
        <f ca="1">IF(A24&lt;&gt;"",IF(_xlfn.XLOOKUP(A24,mats_tbl[Unique Material Name],mats_tbl[Audience])="Patient-Facing Pre-Consent",VLOOKUP($B$7,'CLMs Strategies'!$A$7:$F$57,5),VLOOKUP($B$7,'CLMs Strategies'!$A$7:$F$57,6)),"")</f>
        <v>#VALUE!</v>
      </c>
      <c r="D24" s="116"/>
      <c r="E24" s="116"/>
      <c r="F24" s="56"/>
      <c r="G24" s="73"/>
      <c r="H24" s="405" t="str">
        <f>IF(batch3Start="","",IF(G24=0,"",WORKDAY(batch3Start,7)))</f>
        <v/>
      </c>
      <c r="I24" s="357"/>
      <c r="J24" s="354" t="str">
        <f t="shared" si="6"/>
        <v/>
      </c>
      <c r="K24" s="354" t="str">
        <f t="shared" si="5"/>
        <v/>
      </c>
      <c r="L24" s="357"/>
      <c r="M24" s="354" t="str">
        <f t="shared" si="11"/>
        <v/>
      </c>
      <c r="N24" s="354" t="str">
        <f t="shared" si="9"/>
        <v/>
      </c>
      <c r="O24" s="357"/>
      <c r="P24" s="405" t="str">
        <f t="shared" si="10"/>
        <v/>
      </c>
      <c r="Q24" s="357"/>
      <c r="R24" s="464" t="str">
        <f t="shared" si="7"/>
        <v/>
      </c>
      <c r="S24" s="405"/>
      <c r="T24" s="56"/>
      <c r="U24" s="56"/>
      <c r="V24" s="56"/>
    </row>
    <row r="25" spans="1:22">
      <c r="A25" s="56"/>
      <c r="B25" s="116" t="str">
        <f ca="1">IF(A25&lt;&gt;"",IF(_xlfn.XLOOKUP(A25,mats_tbl[Unique Material Name],mats_tbl[Audience])="Patient-Facing Pre-Consent",VLOOKUP($B$7,'CLMs Strategies'!$A$7:$F$57,3),VLOOKUP($B$7,'CLMs Strategies'!$A$7:$F$57,4)),"")</f>
        <v/>
      </c>
      <c r="C25" s="116" t="str">
        <f ca="1">IF(A25&lt;&gt;"",IF(_xlfn.XLOOKUP(A25,mats_tbl[Unique Material Name],mats_tbl[Audience])="Patient-Facing Pre-Consent",VLOOKUP($B$7,'CLMs Strategies'!$A$7:$F$57,5),VLOOKUP($B$7,'CLMs Strategies'!$A$7:$F$57,6)),"")</f>
        <v/>
      </c>
      <c r="D25" s="116"/>
      <c r="E25" s="116"/>
      <c r="F25" s="333" t="s">
        <v>261</v>
      </c>
      <c r="G25" s="320" t="str" cm="1">
        <f t="array" aca="1" ref="G25" ca="1">IFERROR(_xlfn._xlws.FILTER(References!$E$237:$E$536,(References!$D$237:$D$536=$B$7)),"")</f>
        <v/>
      </c>
      <c r="H25" s="403" t="str">
        <f ca="1">IF(batch4Start="","",IF(G25=0,"",WORKDAY(batch4Start,7)))</f>
        <v/>
      </c>
      <c r="I25" s="331"/>
      <c r="J25" s="330" t="str">
        <f t="shared" ca="1" si="6"/>
        <v/>
      </c>
      <c r="K25" s="330" t="str">
        <f t="shared" ca="1" si="5"/>
        <v/>
      </c>
      <c r="L25" s="331"/>
      <c r="M25" s="330" t="str">
        <f ca="1">IFERROR(IF(L25="",WORKDAY(K25,$M$9),WORKDAY(L25,$M$9)),"")</f>
        <v/>
      </c>
      <c r="N25" s="330" t="str">
        <f t="shared" ca="1" si="9"/>
        <v/>
      </c>
      <c r="O25" s="331"/>
      <c r="P25" s="403" t="str">
        <f t="shared" ca="1" si="10"/>
        <v/>
      </c>
      <c r="Q25" s="331"/>
      <c r="R25" s="403" t="str">
        <f t="shared" ca="1" si="7"/>
        <v/>
      </c>
      <c r="S25" s="403"/>
      <c r="T25" s="56"/>
      <c r="U25" s="56"/>
      <c r="V25" s="56"/>
    </row>
    <row r="26" spans="1:22">
      <c r="A26" s="56"/>
      <c r="B26" s="116" t="str">
        <f ca="1">IF(A26&lt;&gt;"",IF(_xlfn.XLOOKUP(A26,mats_tbl[Unique Material Name],mats_tbl[Audience])="Patient-Facing Pre-Consent",VLOOKUP($B$7,'CLMs Strategies'!$A$7:$F$57,3),VLOOKUP($B$7,'CLMs Strategies'!$A$7:$F$57,4)),"")</f>
        <v/>
      </c>
      <c r="C26" s="116" t="str">
        <f ca="1">IF(A26&lt;&gt;"",IF(_xlfn.XLOOKUP(A26,mats_tbl[Unique Material Name],mats_tbl[Audience])="Patient-Facing Pre-Consent",VLOOKUP($B$7,'CLMs Strategies'!$A$7:$F$57,5),VLOOKUP($B$7,'CLMs Strategies'!$A$7:$F$57,6)),"")</f>
        <v/>
      </c>
      <c r="D26" s="116"/>
      <c r="E26" s="116"/>
      <c r="F26" s="56"/>
      <c r="G26" s="73"/>
      <c r="H26" s="354" t="str">
        <f>IF(batch4Start="","",IF(G26=0,"",WORKDAY(batch4Start,7)))</f>
        <v/>
      </c>
      <c r="I26" s="357"/>
      <c r="J26" s="354" t="str">
        <f t="shared" si="6"/>
        <v/>
      </c>
      <c r="K26" s="354" t="str">
        <f t="shared" si="5"/>
        <v/>
      </c>
      <c r="L26" s="357"/>
      <c r="M26" s="354" t="str">
        <f>IFERROR(IF(L26="",WORKDAY(K26,$M$9),WORKDAY(L26,$M$9)),"")</f>
        <v/>
      </c>
      <c r="N26" s="354" t="str">
        <f t="shared" si="9"/>
        <v/>
      </c>
      <c r="O26" s="357"/>
      <c r="P26" s="354" t="str">
        <f t="shared" si="10"/>
        <v/>
      </c>
      <c r="Q26" s="357"/>
      <c r="R26" s="403" t="str">
        <f t="shared" si="7"/>
        <v/>
      </c>
      <c r="S26" s="354"/>
      <c r="T26" s="56"/>
      <c r="U26" s="56"/>
      <c r="V26" s="56"/>
    </row>
    <row r="27" spans="1:22">
      <c r="A27" s="56"/>
      <c r="B27" s="116" t="str">
        <f ca="1">IF(A27&lt;&gt;"",IF(_xlfn.XLOOKUP(A27,mats_tbl[Unique Material Name],mats_tbl[Audience])="Patient-Facing Pre-Consent",VLOOKUP($B$7,'CLMs Strategies'!$A$7:$F$57,3),VLOOKUP($B$7,'CLMs Strategies'!$A$7:$F$57,4)),"")</f>
        <v/>
      </c>
      <c r="C27" s="116" t="str">
        <f ca="1">IF(A27&lt;&gt;"",IF(_xlfn.XLOOKUP(A27,mats_tbl[Unique Material Name],mats_tbl[Audience])="Patient-Facing Pre-Consent",VLOOKUP($B$7,'CLMs Strategies'!$A$7:$F$57,5),VLOOKUP($B$7,'CLMs Strategies'!$A$7:$F$57,6)),"")</f>
        <v/>
      </c>
      <c r="D27" s="116"/>
      <c r="E27" s="116"/>
      <c r="F27" s="56"/>
      <c r="G27" s="73"/>
      <c r="H27" s="354" t="str">
        <f>IF(batch4Start="","",IF(G27=0,"",WORKDAY(batch4Start,7)))</f>
        <v/>
      </c>
      <c r="I27" s="357"/>
      <c r="J27" s="354" t="str">
        <f>IFERROR(IF(I27="",WORKDAY(H27,$J$9),WORKDAY(I27,$J$9)),"")</f>
        <v/>
      </c>
      <c r="K27" s="354" t="str">
        <f t="shared" si="5"/>
        <v/>
      </c>
      <c r="L27" s="357"/>
      <c r="M27" s="354" t="str">
        <f t="shared" ref="M27:M28" si="12">IFERROR(IF(L27="",WORKDAY(K27,$M$9),WORKDAY(L27,$M$9)),"")</f>
        <v/>
      </c>
      <c r="N27" s="354" t="str">
        <f t="shared" si="9"/>
        <v/>
      </c>
      <c r="O27" s="357"/>
      <c r="P27" s="354" t="str">
        <f t="shared" si="10"/>
        <v/>
      </c>
      <c r="Q27" s="357"/>
      <c r="R27" s="403" t="str">
        <f t="shared" si="7"/>
        <v/>
      </c>
      <c r="S27" s="354"/>
      <c r="T27" s="56"/>
      <c r="U27" s="56"/>
      <c r="V27" s="56"/>
    </row>
    <row r="28" spans="1:22">
      <c r="A28" s="56"/>
      <c r="B28" s="116" t="str">
        <f ca="1">IF(A28&lt;&gt;"",IF(_xlfn.XLOOKUP(A28,mats_tbl[Unique Material Name],mats_tbl[Audience])="Patient-Facing Pre-Consent",VLOOKUP($B$7,'CLMs Strategies'!$A$7:$F$57,3),VLOOKUP($B$7,'CLMs Strategies'!$A$7:$F$57,4)),"")</f>
        <v/>
      </c>
      <c r="C28" s="116" t="str">
        <f ca="1">IF(A28&lt;&gt;"",IF(_xlfn.XLOOKUP(A28,mats_tbl[Unique Material Name],mats_tbl[Audience])="Patient-Facing Pre-Consent",VLOOKUP($B$7,'CLMs Strategies'!$A$7:$F$57,5),VLOOKUP($B$7,'CLMs Strategies'!$A$7:$F$57,6)),"")</f>
        <v/>
      </c>
      <c r="D28" s="116"/>
      <c r="E28" s="116"/>
      <c r="F28" s="56"/>
      <c r="G28" s="73"/>
      <c r="H28" s="354" t="str">
        <f>IF(batch4Start="","",IF(G28=0,"",WORKDAY(batch4Start,7)))</f>
        <v/>
      </c>
      <c r="I28" s="357"/>
      <c r="J28" s="354" t="str">
        <f t="shared" si="6"/>
        <v/>
      </c>
      <c r="K28" s="354" t="str">
        <f t="shared" si="5"/>
        <v/>
      </c>
      <c r="L28" s="357"/>
      <c r="M28" s="354" t="str">
        <f t="shared" si="12"/>
        <v/>
      </c>
      <c r="N28" s="354" t="str">
        <f t="shared" si="9"/>
        <v/>
      </c>
      <c r="O28" s="357"/>
      <c r="P28" s="354" t="str">
        <f t="shared" si="10"/>
        <v/>
      </c>
      <c r="Q28" s="357"/>
      <c r="R28" s="403" t="str">
        <f t="shared" si="7"/>
        <v/>
      </c>
      <c r="S28" s="354"/>
      <c r="T28" s="56"/>
      <c r="U28" s="56"/>
      <c r="V28" s="56"/>
    </row>
    <row r="29" spans="1:22">
      <c r="A29" s="56"/>
      <c r="B29" s="116" t="str">
        <f ca="1">IF(A29&lt;&gt;"",IF(_xlfn.XLOOKUP(A29,mats_tbl[Unique Material Name],mats_tbl[Audience])="Patient-Facing Pre-Consent",VLOOKUP($B$7,'CLMs Strategies'!$A$7:$F$57,3),VLOOKUP($B$7,'CLMs Strategies'!$A$7:$F$57,4)),"")</f>
        <v/>
      </c>
      <c r="C29" s="116" t="str">
        <f ca="1">IF(A29&lt;&gt;"",IF(_xlfn.XLOOKUP(A29,mats_tbl[Unique Material Name],mats_tbl[Audience])="Patient-Facing Pre-Consent",VLOOKUP($B$7,'CLMs Strategies'!$A$7:$F$57,5),VLOOKUP($B$7,'CLMs Strategies'!$A$7:$F$57,6)),"")</f>
        <v/>
      </c>
      <c r="D29" s="116"/>
      <c r="E29" s="116"/>
      <c r="F29" s="56"/>
      <c r="G29" s="321"/>
      <c r="H29" s="358"/>
      <c r="I29" s="356"/>
      <c r="J29" s="356"/>
      <c r="K29" s="356"/>
      <c r="L29" s="356"/>
      <c r="M29" s="356"/>
      <c r="N29" s="356"/>
      <c r="O29" s="356"/>
      <c r="P29" s="116"/>
      <c r="Q29" s="356"/>
      <c r="R29" s="116"/>
      <c r="S29" s="356"/>
      <c r="T29" s="56"/>
      <c r="U29" s="56"/>
      <c r="V29" s="56"/>
    </row>
    <row r="30" spans="1:22">
      <c r="A30" s="56"/>
      <c r="B30" s="116" t="str">
        <f ca="1">IF(A30&lt;&gt;"",IF(_xlfn.XLOOKUP(A30,mats_tbl[Unique Material Name],mats_tbl[Audience])="Patient-Facing Pre-Consent",VLOOKUP($B$7,'CLMs Strategies'!$A$7:$F$57,3),VLOOKUP($B$7,'CLMs Strategies'!$A$7:$F$57,4)),"")</f>
        <v/>
      </c>
      <c r="C30" s="116" t="str">
        <f ca="1">IF(A30&lt;&gt;"",IF(_xlfn.XLOOKUP(A30,mats_tbl[Unique Material Name],mats_tbl[Audience])="Patient-Facing Pre-Consent",VLOOKUP($B$7,'CLMs Strategies'!$A$7:$F$57,5),VLOOKUP($B$7,'CLMs Strategies'!$A$7:$F$57,6)),"")</f>
        <v/>
      </c>
      <c r="D30" s="116"/>
      <c r="E30" s="116"/>
      <c r="F30" s="56"/>
      <c r="G30" s="56"/>
      <c r="H30" s="56"/>
      <c r="I30" s="56"/>
      <c r="J30" s="56"/>
      <c r="K30" s="56"/>
      <c r="L30" s="56"/>
      <c r="M30" s="56"/>
      <c r="N30" s="56"/>
      <c r="O30" s="56"/>
      <c r="P30" s="56"/>
      <c r="Q30" s="56"/>
      <c r="R30" s="56"/>
      <c r="S30" s="56"/>
      <c r="T30" s="56"/>
      <c r="U30" s="56"/>
      <c r="V30" s="56"/>
    </row>
    <row r="31" spans="1:22">
      <c r="A31" s="56"/>
      <c r="B31" s="116" t="str">
        <f ca="1">IF(A31&lt;&gt;"",IF(_xlfn.XLOOKUP(A31,mats_tbl[Unique Material Name],mats_tbl[Audience])="Patient-Facing Pre-Consent",VLOOKUP($B$7,'CLMs Strategies'!$A$7:$F$57,3),VLOOKUP($B$7,'CLMs Strategies'!$A$7:$F$57,4)),"")</f>
        <v/>
      </c>
      <c r="C31" s="116" t="str">
        <f ca="1">IF(A31&lt;&gt;"",IF(_xlfn.XLOOKUP(A31,mats_tbl[Unique Material Name],mats_tbl[Audience])="Patient-Facing Pre-Consent",VLOOKUP($B$7,'CLMs Strategies'!$A$7:$F$57,5),VLOOKUP($B$7,'CLMs Strategies'!$A$7:$F$57,6)),"")</f>
        <v/>
      </c>
      <c r="D31" s="116"/>
      <c r="E31" s="116"/>
      <c r="F31" s="56"/>
      <c r="G31" s="56"/>
      <c r="H31" s="56"/>
      <c r="I31" s="56"/>
      <c r="J31" s="56"/>
      <c r="K31" s="56"/>
      <c r="L31" s="56"/>
      <c r="M31" s="56"/>
      <c r="N31" s="56"/>
      <c r="O31" s="56"/>
      <c r="P31" s="56"/>
      <c r="Q31" s="56"/>
      <c r="R31" s="56"/>
      <c r="S31" s="56"/>
      <c r="T31" s="56"/>
      <c r="U31" s="56"/>
      <c r="V31" s="56"/>
    </row>
    <row r="32" spans="1:22">
      <c r="A32" s="56"/>
      <c r="B32" s="116" t="str">
        <f ca="1">IF(A32&lt;&gt;"",IF(_xlfn.XLOOKUP(A32,mats_tbl[Unique Material Name],mats_tbl[Audience])="Patient-Facing Pre-Consent",VLOOKUP($B$7,'CLMs Strategies'!$A$7:$F$57,3),VLOOKUP($B$7,'CLMs Strategies'!$A$7:$F$57,4)),"")</f>
        <v/>
      </c>
      <c r="C32" s="116" t="str">
        <f ca="1">IF(A32&lt;&gt;"",IF(_xlfn.XLOOKUP(A32,mats_tbl[Unique Material Name],mats_tbl[Audience])="Patient-Facing Pre-Consent",VLOOKUP($B$7,'CLMs Strategies'!$A$7:$F$57,5),VLOOKUP($B$7,'CLMs Strategies'!$A$7:$F$57,6)),"")</f>
        <v/>
      </c>
      <c r="D32" s="56"/>
      <c r="E32" s="56"/>
      <c r="F32" s="56"/>
      <c r="G32" s="56"/>
      <c r="H32" s="56"/>
      <c r="I32" s="56"/>
      <c r="J32" s="56"/>
      <c r="K32" s="56"/>
      <c r="L32" s="56"/>
      <c r="M32" s="56"/>
      <c r="N32" s="56"/>
      <c r="O32" s="56"/>
      <c r="P32" s="56"/>
      <c r="Q32" s="56"/>
      <c r="R32" s="56"/>
      <c r="S32" s="56"/>
      <c r="T32" s="56"/>
      <c r="U32" s="56"/>
      <c r="V32" s="56"/>
    </row>
    <row r="33" spans="1:20">
      <c r="A33" s="56"/>
      <c r="B33" s="116" t="str">
        <f ca="1">IF(A33&lt;&gt;"",IF(_xlfn.XLOOKUP(A33,mats_tbl[Unique Material Name],mats_tbl[Audience])="Patient-Facing Pre-Consent",VLOOKUP($B$7,'CLMs Strategies'!$A$7:$F$57,3),VLOOKUP($B$7,'CLMs Strategies'!$A$7:$F$57,4)),"")</f>
        <v/>
      </c>
      <c r="C33" s="116" t="str">
        <f ca="1">IF(A33&lt;&gt;"",IF(_xlfn.XLOOKUP(A33,mats_tbl[Unique Material Name],mats_tbl[Audience])="Patient-Facing Pre-Consent",VLOOKUP($B$7,'CLMs Strategies'!$A$7:$F$57,5),VLOOKUP($B$7,'CLMs Strategies'!$A$7:$F$57,6)),"")</f>
        <v/>
      </c>
      <c r="D33" s="56"/>
      <c r="E33" s="56"/>
      <c r="F33" s="56"/>
      <c r="G33" s="56"/>
      <c r="H33" s="56"/>
      <c r="I33" s="56"/>
      <c r="J33" s="56"/>
      <c r="K33" s="56"/>
      <c r="L33" s="56"/>
      <c r="M33" s="56"/>
      <c r="N33" s="56"/>
      <c r="O33" s="56"/>
      <c r="P33" s="56"/>
      <c r="Q33" s="56"/>
      <c r="R33" s="56"/>
      <c r="S33" s="56"/>
      <c r="T33" s="56"/>
    </row>
    <row r="34" spans="1:20">
      <c r="A34" s="56"/>
      <c r="B34" s="116" t="str">
        <f ca="1">IF(A34&lt;&gt;"",IF(_xlfn.XLOOKUP(A34,mats_tbl[Unique Material Name],mats_tbl[Audience])="Patient-Facing Pre-Consent",VLOOKUP($B$7,'CLMs Strategies'!$A$7:$F$57,3),VLOOKUP($B$7,'CLMs Strategies'!$A$7:$F$57,4)),"")</f>
        <v/>
      </c>
      <c r="C34" s="116" t="str">
        <f ca="1">IF(A34&lt;&gt;"",IF(_xlfn.XLOOKUP(A34,mats_tbl[Unique Material Name],mats_tbl[Audience])="Patient-Facing Pre-Consent",VLOOKUP($B$7,'CLMs Strategies'!$A$7:$F$57,5),VLOOKUP($B$7,'CLMs Strategies'!$A$7:$F$57,6)),"")</f>
        <v/>
      </c>
      <c r="D34" s="56"/>
      <c r="E34" s="56"/>
      <c r="F34" s="56"/>
      <c r="G34" s="56"/>
      <c r="H34" s="56"/>
      <c r="I34" s="56"/>
      <c r="J34" s="56"/>
      <c r="K34" s="56"/>
      <c r="L34" s="56"/>
      <c r="M34" s="56"/>
      <c r="N34" s="56"/>
      <c r="O34" s="56"/>
      <c r="P34" s="56"/>
      <c r="Q34" s="56"/>
      <c r="R34" s="56"/>
      <c r="S34" s="56"/>
      <c r="T34" s="56"/>
    </row>
    <row r="35" spans="1:20">
      <c r="A35" s="56"/>
      <c r="B35" s="116" t="str">
        <f ca="1">IF(A35&lt;&gt;"",IF(_xlfn.XLOOKUP(A35,mats_tbl[Unique Material Name],mats_tbl[Audience])="Patient-Facing Pre-Consent",VLOOKUP($B$7,'CLMs Strategies'!$A$7:$F$57,3),VLOOKUP($B$7,'CLMs Strategies'!$A$7:$F$57,4)),"")</f>
        <v/>
      </c>
      <c r="C35" s="116" t="str">
        <f ca="1">IF(A35&lt;&gt;"",IF(_xlfn.XLOOKUP(A35,mats_tbl[Unique Material Name],mats_tbl[Audience])="Patient-Facing Pre-Consent",VLOOKUP($B$7,'CLMs Strategies'!$A$7:$F$57,5),VLOOKUP($B$7,'CLMs Strategies'!$A$7:$F$57,6)),"")</f>
        <v/>
      </c>
      <c r="D35" s="56"/>
      <c r="E35" s="56"/>
      <c r="F35" s="56"/>
      <c r="G35" s="56"/>
      <c r="H35" s="56"/>
      <c r="I35" s="56"/>
      <c r="J35" s="56"/>
      <c r="K35" s="56"/>
      <c r="L35" s="56"/>
      <c r="M35" s="56"/>
      <c r="N35" s="56"/>
      <c r="O35" s="56"/>
      <c r="P35" s="56"/>
      <c r="Q35" s="56"/>
      <c r="R35" s="56"/>
      <c r="S35" s="56"/>
      <c r="T35" s="56"/>
    </row>
    <row r="36" spans="1:20">
      <c r="A36" s="56"/>
      <c r="B36" s="116" t="str">
        <f ca="1">IF(A36&lt;&gt;"",IF(_xlfn.XLOOKUP(A36,mats_tbl[Unique Material Name],mats_tbl[Audience])="Patient-Facing Pre-Consent",VLOOKUP($B$7,'CLMs Strategies'!$A$7:$F$57,3),VLOOKUP($B$7,'CLMs Strategies'!$A$7:$F$57,4)),"")</f>
        <v/>
      </c>
      <c r="C36" s="116" t="str">
        <f ca="1">IF(A36&lt;&gt;"",IF(_xlfn.XLOOKUP(A36,mats_tbl[Unique Material Name],mats_tbl[Audience])="Patient-Facing Pre-Consent",VLOOKUP($B$7,'CLMs Strategies'!$A$7:$F$57,5),VLOOKUP($B$7,'CLMs Strategies'!$A$7:$F$57,6)),"")</f>
        <v/>
      </c>
      <c r="D36" s="56"/>
      <c r="E36" s="56"/>
      <c r="F36" s="56"/>
      <c r="G36" s="56"/>
      <c r="H36" s="56"/>
      <c r="I36" s="56"/>
      <c r="J36" s="56"/>
      <c r="K36" s="56"/>
      <c r="L36" s="56"/>
      <c r="M36" s="56"/>
      <c r="N36" s="56"/>
      <c r="O36" s="56"/>
      <c r="P36" s="56"/>
      <c r="Q36" s="56"/>
      <c r="R36" s="56"/>
      <c r="S36" s="56"/>
      <c r="T36" s="56"/>
    </row>
    <row r="37" spans="1:20">
      <c r="A37" s="56"/>
      <c r="B37" s="116" t="str">
        <f ca="1">IF(A37&lt;&gt;"",IF(_xlfn.XLOOKUP(A37,mats_tbl[Unique Material Name],mats_tbl[Audience])="Patient-Facing Pre-Consent",VLOOKUP($B$7,'CLMs Strategies'!$A$7:$F$57,3),VLOOKUP($B$7,'CLMs Strategies'!$A$7:$F$57,4)),"")</f>
        <v/>
      </c>
      <c r="C37" s="116" t="str">
        <f ca="1">IF(A37&lt;&gt;"",IF(_xlfn.XLOOKUP(A37,mats_tbl[Unique Material Name],mats_tbl[Audience])="Patient-Facing Pre-Consent",VLOOKUP($B$7,'CLMs Strategies'!$A$7:$F$57,5),VLOOKUP($B$7,'CLMs Strategies'!$A$7:$F$57,6)),"")</f>
        <v/>
      </c>
      <c r="D37" s="56"/>
      <c r="E37" s="56"/>
      <c r="F37" s="56"/>
      <c r="G37" s="56"/>
      <c r="H37" s="56"/>
      <c r="I37" s="56"/>
      <c r="J37" s="56"/>
      <c r="K37" s="56"/>
      <c r="L37" s="56"/>
      <c r="M37" s="56"/>
      <c r="N37" s="56"/>
      <c r="O37" s="56"/>
      <c r="P37" s="56"/>
      <c r="Q37" s="56"/>
      <c r="R37" s="56"/>
      <c r="S37" s="56"/>
      <c r="T37" s="56"/>
    </row>
    <row r="38" spans="1:20">
      <c r="A38" s="56"/>
      <c r="B38" s="116" t="str">
        <f ca="1">IF(A38&lt;&gt;"",IF(_xlfn.XLOOKUP(A38,mats_tbl[Unique Material Name],mats_tbl[Audience])="Patient-Facing Pre-Consent",VLOOKUP($B$7,'CLMs Strategies'!$A$7:$F$57,3),VLOOKUP($B$7,'CLMs Strategies'!$A$7:$F$57,4)),"")</f>
        <v/>
      </c>
      <c r="C38" s="116" t="str">
        <f ca="1">IF(A38&lt;&gt;"",IF(_xlfn.XLOOKUP(A38,mats_tbl[Unique Material Name],mats_tbl[Audience])="Patient-Facing Pre-Consent",VLOOKUP($B$7,'CLMs Strategies'!$A$7:$F$57,5),VLOOKUP($B$7,'CLMs Strategies'!$A$7:$F$57,6)),"")</f>
        <v/>
      </c>
      <c r="D38" s="56"/>
      <c r="E38" s="56"/>
      <c r="F38" s="56"/>
      <c r="G38" s="56"/>
      <c r="H38" s="56"/>
      <c r="I38" s="56"/>
      <c r="J38" s="56"/>
      <c r="K38" s="56"/>
      <c r="L38" s="56"/>
      <c r="M38" s="56"/>
      <c r="N38" s="56"/>
      <c r="O38" s="56"/>
      <c r="P38" s="56"/>
      <c r="Q38" s="56"/>
      <c r="R38" s="56"/>
      <c r="S38" s="56"/>
      <c r="T38" s="56"/>
    </row>
    <row r="39" spans="1:20">
      <c r="A39" s="56"/>
      <c r="B39" s="116" t="str">
        <f ca="1">IF(A39&lt;&gt;"",IF(_xlfn.XLOOKUP(A39,mats_tbl[Unique Material Name],mats_tbl[Audience])="Patient-Facing Pre-Consent",VLOOKUP($B$7,'CLMs Strategies'!$A$7:$F$57,3),VLOOKUP($B$7,'CLMs Strategies'!$A$7:$F$57,4)),"")</f>
        <v/>
      </c>
      <c r="C39" s="116" t="str">
        <f ca="1">IF(A39&lt;&gt;"",IF(_xlfn.XLOOKUP(A39,mats_tbl[Unique Material Name],mats_tbl[Audience])="Patient-Facing Pre-Consent",VLOOKUP($B$7,'CLMs Strategies'!$A$7:$F$57,5),VLOOKUP($B$7,'CLMs Strategies'!$A$7:$F$57,6)),"")</f>
        <v/>
      </c>
      <c r="D39" s="56"/>
      <c r="E39" s="56"/>
      <c r="F39" s="56"/>
      <c r="G39" s="56"/>
      <c r="H39" s="56"/>
      <c r="I39" s="56"/>
      <c r="J39" s="56"/>
      <c r="K39" s="56"/>
      <c r="L39" s="56"/>
      <c r="M39" s="56"/>
      <c r="N39" s="56"/>
      <c r="O39" s="56"/>
      <c r="P39" s="56"/>
      <c r="Q39" s="56"/>
      <c r="R39" s="56"/>
      <c r="S39" s="56"/>
      <c r="T39" s="56"/>
    </row>
    <row r="40" spans="1:20">
      <c r="A40" s="56"/>
      <c r="B40" s="116"/>
      <c r="C40" s="56"/>
      <c r="D40" s="56"/>
      <c r="E40" s="56"/>
      <c r="F40" s="56"/>
      <c r="G40" s="56"/>
      <c r="H40" s="56"/>
      <c r="I40" s="56"/>
      <c r="J40" s="56"/>
      <c r="K40" s="56"/>
      <c r="L40" s="56"/>
      <c r="M40" s="56"/>
      <c r="N40" s="56"/>
      <c r="O40" s="56"/>
      <c r="P40" s="56"/>
      <c r="Q40" s="56"/>
      <c r="R40" s="56"/>
      <c r="S40" s="56"/>
      <c r="T40" s="56"/>
    </row>
    <row r="41" spans="1:20">
      <c r="A41" s="56"/>
      <c r="B41" s="116"/>
      <c r="C41" s="56"/>
      <c r="D41" s="56"/>
      <c r="E41" s="56"/>
      <c r="F41" s="56"/>
      <c r="G41" s="56"/>
      <c r="H41" s="56"/>
      <c r="I41" s="56"/>
      <c r="J41" s="56"/>
      <c r="K41" s="56"/>
      <c r="L41" s="56"/>
      <c r="M41" s="56"/>
      <c r="N41" s="56"/>
      <c r="O41" s="56"/>
      <c r="P41" s="56"/>
      <c r="Q41" s="56"/>
      <c r="R41" s="56"/>
      <c r="S41" s="56"/>
      <c r="T41" s="56"/>
    </row>
    <row r="42" spans="1:20">
      <c r="A42" s="56"/>
      <c r="B42" s="116"/>
      <c r="C42" s="56"/>
      <c r="D42" s="56"/>
      <c r="E42" s="56"/>
      <c r="F42" s="56"/>
      <c r="G42" s="56"/>
      <c r="H42" s="56"/>
      <c r="I42" s="56"/>
      <c r="J42" s="56"/>
      <c r="K42" s="56"/>
      <c r="L42" s="56"/>
      <c r="M42" s="56"/>
      <c r="N42" s="56"/>
      <c r="O42" s="56"/>
      <c r="P42" s="56"/>
      <c r="Q42" s="56"/>
      <c r="R42" s="56"/>
      <c r="S42" s="56"/>
      <c r="T42" s="56"/>
    </row>
    <row r="43" spans="1:20">
      <c r="A43" s="56"/>
      <c r="B43" s="116"/>
      <c r="C43" s="56"/>
    </row>
    <row r="44" spans="1:20">
      <c r="A44" s="56"/>
      <c r="B44" s="56"/>
      <c r="C44" s="56"/>
    </row>
  </sheetData>
  <mergeCells count="7">
    <mergeCell ref="M7:O7"/>
    <mergeCell ref="P7:Q7"/>
    <mergeCell ref="A22:C22"/>
    <mergeCell ref="A1:A2"/>
    <mergeCell ref="A3:A4"/>
    <mergeCell ref="H7:I7"/>
    <mergeCell ref="J7:L7"/>
  </mergeCells>
  <conditionalFormatting sqref="B1:K5">
    <cfRule type="expression" dxfId="88" priority="1">
      <formula>COUNTIF(translationCountries,B1)=0</formula>
    </cfRule>
  </conditionalFormatting>
  <conditionalFormatting sqref="E7">
    <cfRule type="containsText" dxfId="87" priority="13" operator="containsText" text="OK">
      <formula>NOT(ISERROR(SEARCH("OK",E7)))</formula>
    </cfRule>
    <cfRule type="containsText" dxfId="86" priority="14" operator="containsText" text="AFTER SUBMISSION DEADLINE">
      <formula>NOT(ISERROR(SEARCH("AFTER SUBMISSION DEADLINE",E7)))</formula>
    </cfRule>
  </conditionalFormatting>
  <conditionalFormatting sqref="G10:G29">
    <cfRule type="cellIs" dxfId="85" priority="9" operator="equal">
      <formula>0</formula>
    </cfRule>
  </conditionalFormatting>
  <hyperlinks>
    <hyperlink ref="A1:A2" location="'Country Level Dashboard'!A1" display="'Country Level Dashboard'!A1" xr:uid="{6CC05528-48E5-4CF5-824F-62A26F1E0C34}"/>
    <hyperlink ref="A3:A4" location="'Project TOC'!A1" display="'Project TOC'!A1" xr:uid="{953C8ABF-2D1E-4687-A832-10D145860EF5}"/>
    <hyperlink ref="B1" location="Argentina!A1" display="Argentina" xr:uid="{666FFAC4-6252-4079-B982-4C29CEF2CC2D}"/>
    <hyperlink ref="C1" location="Australia!A1" display="Australia" xr:uid="{9EF214EE-20B2-4534-9352-B50E05030A5E}"/>
    <hyperlink ref="D1" location="Austria!A1" display="Austria" xr:uid="{B868F011-3F29-4BFD-9607-3D30FF9DECBF}"/>
    <hyperlink ref="E1" location="Belgium!A1" display="Belgium" xr:uid="{6120E948-AAD0-4857-998A-A1ADA6794A6F}"/>
    <hyperlink ref="F1" location="Brazil!A1" display="Brazil" xr:uid="{0F458A86-047F-47B0-9DA7-98146310046A}"/>
    <hyperlink ref="G1" location="Bulgaria!A1" display="Bulgaria" xr:uid="{3210D046-02A4-4525-812D-6DD869BEEF55}"/>
    <hyperlink ref="H1" location="Canada!A1" display="Canada" xr:uid="{86820A76-02C7-412D-B430-A3016672490F}"/>
    <hyperlink ref="I1" location="Chile!A1" display="Chile" xr:uid="{E2549E0B-942B-4F5F-A43B-C72F9A984948}"/>
    <hyperlink ref="J1" location="China!A1" display="China" xr:uid="{1CA31675-3BE1-4592-9318-A1751C687150}"/>
    <hyperlink ref="K1" location="Colombia!A1" display="Colombia" xr:uid="{38BE8001-FC99-4507-9800-EB7037207416}"/>
    <hyperlink ref="B2" location="'Czech Republic'!A1" display="Czech Republic" xr:uid="{D940E96D-71D1-4C21-BB7B-39015D31715A}"/>
    <hyperlink ref="C2" location="Denmark!A1" display="Denmark" xr:uid="{86B874EF-09A2-4283-B2F5-BEF6145B19C9}"/>
    <hyperlink ref="D2" location="Estonia!A1" display="Estonia" xr:uid="{69671840-D505-43A1-B2F0-E2B3256FDDA2}"/>
    <hyperlink ref="F2" location="France!A1" display="France" xr:uid="{1C3A959D-F0EF-4D0A-B7A2-35DDBBE8C464}"/>
    <hyperlink ref="G2" location="Germany!A1" display="Germany" xr:uid="{02ECF95B-7B7B-4D10-B956-32A91139DE84}"/>
    <hyperlink ref="H2" location="Greece!A1" display="Greece" xr:uid="{28D28F34-6DC6-451E-9C8C-86B4D10D5594}"/>
    <hyperlink ref="J2" location="Hungary!A1" display="Hungary" xr:uid="{F68D2C95-B755-47F0-A912-78A94574D2E1}"/>
    <hyperlink ref="I2" location="'Hong Kong'!A1" display="Hong Kong" xr:uid="{03CD97AB-13D3-4832-8EA1-C4B03F826FAC}"/>
    <hyperlink ref="K2" location="Ireland!A1" display="Ireland" xr:uid="{590B96B0-6A6C-4FDF-9949-01535C62FDDF}"/>
    <hyperlink ref="C3" location="Italy!A1" display="Italy" xr:uid="{C5DB3B5F-EDFC-4816-A628-43B98EFF02F7}"/>
    <hyperlink ref="D3" location="Japan!A1" display="Japan" xr:uid="{D3DF24EB-60FB-4E8E-A090-871F20238A3C}"/>
    <hyperlink ref="K4" location="'South Korea'!A1" display="South Korea" xr:uid="{0C4B3239-DAF3-458A-9AF9-EB26D2476752}"/>
    <hyperlink ref="C5" location="Sweden!A1" display="Sweden" xr:uid="{7034E99A-E79D-4D64-95F0-7D7FE10DC0EB}"/>
    <hyperlink ref="G5" location="Turkey!A1" display="Turkey" xr:uid="{F39B85DD-455A-43EB-8A55-E6C2A869C4EE}"/>
    <hyperlink ref="I5" location="'United Kingdom'!A1" display="United Kingdom" xr:uid="{BEB30044-EBAD-4C9A-8EC8-F88756C8C50E}"/>
    <hyperlink ref="J5" location="'United States'!A1" display="United States" xr:uid="{276837A1-F565-4F63-9F95-74406DB21AEA}"/>
    <hyperlink ref="E2" location="Finland!A1" display="Finland" xr:uid="{E3BA746F-02B4-40EE-B15A-2BDC83954457}"/>
    <hyperlink ref="B3" location="Israel!A1" display="Israel" xr:uid="{0E005686-7D99-44A9-95A2-675E470D7AB3}"/>
    <hyperlink ref="E3" location="Latvia!A1" display="Latvia" xr:uid="{314CC592-92D6-4B8D-92AC-348C4EAFF94C}"/>
    <hyperlink ref="F3" location="Lithuania!A1" display="Lithuania" xr:uid="{4BAAE952-D9E8-4C71-8B67-44CF6263DEFA}"/>
    <hyperlink ref="G3" location="Malaysia!A1" display="Malaysia" xr:uid="{1064048A-C99B-4C8E-B6CE-FD0D00C01203}"/>
    <hyperlink ref="H3" location="Mexico!A1" display="Mexico" xr:uid="{22C58BB2-F275-4748-B425-A56D46B1212E}"/>
    <hyperlink ref="I3" location="Netherlands!A1" display="Netherlands" xr:uid="{58CDAC15-79BA-4045-9548-03CA00D8F781}"/>
    <hyperlink ref="J3" location="'New Zealand'!A1" display="New Zealand" xr:uid="{5CDCE170-6464-4DCD-86DB-CE5DAF08BE39}"/>
    <hyperlink ref="K3" location="Norway!A1" display="Norway" xr:uid="{09D71A89-9543-4284-97AC-E99BB8CC6063}"/>
    <hyperlink ref="B4" location="Phillipines!A1" display="Philippines" xr:uid="{3D3EC929-C1FF-4601-B2D5-1D7383A34EBD}"/>
    <hyperlink ref="C4" location="Poland!A1" display="Poland" xr:uid="{E00CB650-9FDA-4C8B-B40D-2EF2693439F7}"/>
    <hyperlink ref="D4" location="Portugal!A1" display="Portugal" xr:uid="{071FFFCA-BF7B-4A4A-B188-86AA23B3B804}"/>
    <hyperlink ref="E4" location="Romania!A1" display="Romania" xr:uid="{970C4ED7-CAFF-4B13-875B-B2DFBB004269}"/>
    <hyperlink ref="F4" location="Russia!A1" display="Russia" xr:uid="{A949EC53-1D51-4931-A21B-83990CF3A5DE}"/>
    <hyperlink ref="G4" location="'Saudi Arabia'!A1" display="Saudi Arabia" xr:uid="{E554095E-A5DA-43F7-A451-14D68DA17DF5}"/>
    <hyperlink ref="H4" location="Singapore!A1" display="Singapore" xr:uid="{751271B1-9DBC-4495-9FD8-E1F0C0122439}"/>
    <hyperlink ref="I4" location="Slovakia!A1" display="Slovakia" xr:uid="{482E66C4-27EC-42B9-B3EB-6D546CCD4FE3}"/>
    <hyperlink ref="J4" location="'South Africa'!A1" display="South Africa" xr:uid="{E17059C5-B88C-41A0-96EC-7E5DB591A04C}"/>
    <hyperlink ref="B5" location="Spain!A1" display="Spain" xr:uid="{9209D001-CB5E-4678-BAE4-A14DE6B76BA7}"/>
    <hyperlink ref="D5" location="Switzerland!A1" display="Switzerland" xr:uid="{F27C120F-3DFE-4AFD-A5B8-878B88EAEAB6}"/>
    <hyperlink ref="E5" location="Taiwan!A1" display="Taiwan" xr:uid="{71349238-42C4-41CF-8AAF-0E01AA9C19A8}"/>
    <hyperlink ref="F5" location="Thailand!A1" display="Thailand" xr:uid="{E46EDB25-D087-454A-8398-7ABD70114901}"/>
    <hyperlink ref="H5" location="Ukraine!A1" display="Ukraine" xr:uid="{2B58766A-0600-4F44-ADE0-4EA89982D56C}"/>
    <hyperlink ref="K5" location="Vietnam!A1" display="Vietnam" xr:uid="{9579A9D7-C7AE-493F-A1B2-7F2ABDFC47C4}"/>
  </hyperlinks>
  <pageMargins left="0.7" right="0.7" top="0.75" bottom="0.75" header="0.3" footer="0.3"/>
  <pageSetup orientation="portrait" horizontalDpi="90" verticalDpi="90"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5" id="{C1039D1A-8852-4B24-9560-B6FBA765B94D}">
            <xm:f>OR(INDEX('Batch Summary'!$B$4:$M$53,MATCH($B$7,_xlfn.ANCHORARRAY('Batch Summary'!$A$4),0),MATCH(B10,'Batch Summary'!$B$3:$M$3,0))="No")</xm:f>
            <x14:dxf>
              <font>
                <color theme="0"/>
              </font>
              <fill>
                <patternFill patternType="none">
                  <bgColor auto="1"/>
                </patternFill>
              </fill>
            </x14:dxf>
          </x14:cfRule>
          <xm:sqref>B10:B19 B23</xm:sqref>
        </x14:conditionalFormatting>
        <x14:conditionalFormatting xmlns:xm="http://schemas.microsoft.com/office/excel/2006/main">
          <x14:cfRule type="expression" priority="16" id="{D72CFE03-93F2-4361-95DC-998DA0EE9480}">
            <xm:f>OR(INDEX('Batch Summary'!$P$4:$AA$53,MATCH($B$7,_xlfn.ANCHORARRAY('Batch Summary'!$O$4),0),MATCH(C10,'Batch Summary'!$P$3:$AA$3,0))="No")</xm:f>
            <x14:dxf>
              <font>
                <color theme="0"/>
              </font>
            </x14:dxf>
          </x14:cfRule>
          <xm:sqref>C10:C19 C23</xm:sqref>
        </x14:conditionalFormatting>
        <x14:conditionalFormatting xmlns:xm="http://schemas.microsoft.com/office/excel/2006/main">
          <x14:cfRule type="expression" priority="17" id="{4904E6EA-9647-4CD1-9A40-F9E4E2786F8B}">
            <xm:f>OR(INDEX('Batch Summary'!$AD$4:$AO$53,MATCH($B$7,_xlfn.ANCHORARRAY('Batch Summary'!$AC$4),0),MATCH(D10,'Batch Summary'!$AD$3:$AO$3,0))="No")</xm:f>
            <x14:dxf>
              <font>
                <color theme="0"/>
              </font>
            </x14:dxf>
          </x14:cfRule>
          <xm:sqref>D10:D21</xm:sqref>
        </x14:conditionalFormatting>
        <x14:conditionalFormatting xmlns:xm="http://schemas.microsoft.com/office/excel/2006/main">
          <x14:cfRule type="expression" priority="18" id="{27768692-480D-4AF0-B518-9E281BA039CE}">
            <xm:f>OR(INDEX('Batch Summary'!$AR$4:$BB$53,MATCH($B$7,_xlfn.ANCHORARRAY('Batch Summary'!$AQ$4),0),MATCH(E10,'Batch Summary'!$AR$3:$BB$3,0))="No")</xm:f>
            <x14:dxf>
              <font>
                <color theme="0"/>
              </font>
            </x14:dxf>
          </x14:cfRule>
          <xm:sqref>E10:E21</xm:sqref>
        </x14:conditionalFormatting>
      </x14:conditionalFormattings>
    </ext>
  </extLst>
</worksheet>
</file>

<file path=xl/worksheets/sheet6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4220FD-C58D-4D52-BE0F-EEF85A20DCDB}">
  <sheetPr codeName="Sheet69"/>
  <dimension ref="A1:V44"/>
  <sheetViews>
    <sheetView workbookViewId="0">
      <selection sqref="A1:A2"/>
    </sheetView>
  </sheetViews>
  <sheetFormatPr defaultRowHeight="15"/>
  <cols>
    <col min="1" max="1" width="17.5703125" bestFit="1" customWidth="1"/>
    <col min="2" max="2" width="20.140625" customWidth="1"/>
    <col min="3" max="3" width="20.42578125" customWidth="1"/>
    <col min="4" max="4" width="15.85546875" customWidth="1"/>
    <col min="5" max="5" width="15.42578125" customWidth="1"/>
    <col min="6" max="7" width="17.5703125" customWidth="1"/>
    <col min="8" max="8" width="10.140625" customWidth="1"/>
    <col min="9" max="9" width="16.140625" customWidth="1"/>
    <col min="10" max="10" width="14.140625" customWidth="1"/>
    <col min="11" max="11" width="11.5703125" bestFit="1" customWidth="1"/>
    <col min="12" max="12" width="10.85546875" customWidth="1"/>
    <col min="13" max="13" width="11.42578125" customWidth="1"/>
    <col min="14" max="14" width="10.85546875" customWidth="1"/>
    <col min="15" max="15" width="11" customWidth="1"/>
    <col min="16" max="16" width="10.85546875" customWidth="1"/>
    <col min="17" max="17" width="10.140625" bestFit="1" customWidth="1"/>
    <col min="18" max="18" width="12.140625" customWidth="1"/>
    <col min="19" max="19" width="18.5703125" customWidth="1"/>
  </cols>
  <sheetData>
    <row r="1" spans="1:22">
      <c r="A1" s="716" t="s">
        <v>733</v>
      </c>
      <c r="B1" s="477" t="s">
        <v>90</v>
      </c>
      <c r="C1" s="477" t="s">
        <v>92</v>
      </c>
      <c r="D1" s="477" t="s">
        <v>94</v>
      </c>
      <c r="E1" s="477" t="s">
        <v>97</v>
      </c>
      <c r="F1" s="477" t="s">
        <v>99</v>
      </c>
      <c r="G1" s="477" t="s">
        <v>101</v>
      </c>
      <c r="H1" s="477" t="s">
        <v>103</v>
      </c>
      <c r="I1" s="477" t="s">
        <v>105</v>
      </c>
      <c r="J1" s="477" t="s">
        <v>107</v>
      </c>
      <c r="K1" s="477" t="s">
        <v>109</v>
      </c>
      <c r="L1" s="56"/>
      <c r="M1" s="56"/>
      <c r="N1" s="56"/>
      <c r="O1" s="56"/>
      <c r="P1" s="56"/>
      <c r="Q1" s="56"/>
      <c r="R1" s="56"/>
      <c r="S1" s="56"/>
      <c r="T1" s="56"/>
      <c r="U1" s="56"/>
      <c r="V1" s="56"/>
    </row>
    <row r="2" spans="1:22">
      <c r="A2" s="716"/>
      <c r="B2" s="477" t="s">
        <v>111</v>
      </c>
      <c r="C2" s="477" t="s">
        <v>113</v>
      </c>
      <c r="D2" s="477" t="s">
        <v>115</v>
      </c>
      <c r="E2" s="477" t="s">
        <v>117</v>
      </c>
      <c r="F2" s="477" t="s">
        <v>119</v>
      </c>
      <c r="G2" s="477" t="s">
        <v>121</v>
      </c>
      <c r="H2" s="477" t="s">
        <v>123</v>
      </c>
      <c r="I2" s="477" t="s">
        <v>125</v>
      </c>
      <c r="J2" s="477" t="s">
        <v>127</v>
      </c>
      <c r="K2" s="477" t="s">
        <v>131</v>
      </c>
      <c r="L2" s="56"/>
      <c r="M2" s="56"/>
      <c r="N2" s="56"/>
      <c r="O2" s="56"/>
      <c r="P2" s="56"/>
      <c r="Q2" s="56"/>
      <c r="R2" s="56"/>
      <c r="S2" s="56"/>
      <c r="T2" s="56"/>
      <c r="U2" s="56"/>
      <c r="V2" s="56"/>
    </row>
    <row r="3" spans="1:22">
      <c r="A3" s="717" t="s">
        <v>51</v>
      </c>
      <c r="B3" s="477" t="s">
        <v>133</v>
      </c>
      <c r="C3" s="477" t="s">
        <v>135</v>
      </c>
      <c r="D3" s="477" t="s">
        <v>137</v>
      </c>
      <c r="E3" s="477" t="s">
        <v>139</v>
      </c>
      <c r="F3" s="477" t="s">
        <v>141</v>
      </c>
      <c r="G3" s="477" t="s">
        <v>143</v>
      </c>
      <c r="H3" s="477" t="s">
        <v>145</v>
      </c>
      <c r="I3" s="477" t="s">
        <v>147</v>
      </c>
      <c r="J3" s="477" t="s">
        <v>149</v>
      </c>
      <c r="K3" s="477" t="s">
        <v>151</v>
      </c>
      <c r="L3" s="56"/>
      <c r="M3" s="56"/>
      <c r="N3" s="56"/>
      <c r="O3" s="56"/>
      <c r="P3" s="56"/>
      <c r="Q3" s="56"/>
      <c r="R3" s="56"/>
      <c r="S3" s="56"/>
      <c r="T3" s="56"/>
      <c r="U3" s="56"/>
      <c r="V3" s="56"/>
    </row>
    <row r="4" spans="1:22">
      <c r="A4" s="718"/>
      <c r="B4" s="477" t="s">
        <v>153</v>
      </c>
      <c r="C4" s="477" t="s">
        <v>155</v>
      </c>
      <c r="D4" s="477" t="s">
        <v>157</v>
      </c>
      <c r="E4" s="477" t="s">
        <v>159</v>
      </c>
      <c r="F4" s="477" t="s">
        <v>161</v>
      </c>
      <c r="G4" s="477" t="s">
        <v>163</v>
      </c>
      <c r="H4" s="477" t="s">
        <v>165</v>
      </c>
      <c r="I4" s="477" t="s">
        <v>167</v>
      </c>
      <c r="J4" s="477" t="s">
        <v>169</v>
      </c>
      <c r="K4" s="477" t="s">
        <v>171</v>
      </c>
      <c r="L4" s="56"/>
      <c r="M4" s="56"/>
      <c r="N4" s="56"/>
      <c r="O4" s="56"/>
      <c r="P4" s="56"/>
      <c r="Q4" s="56"/>
      <c r="R4" s="56"/>
      <c r="S4" s="56"/>
      <c r="T4" s="56"/>
      <c r="U4" s="56"/>
      <c r="V4" s="56"/>
    </row>
    <row r="5" spans="1:22">
      <c r="A5" s="56"/>
      <c r="B5" s="477" t="s">
        <v>173</v>
      </c>
      <c r="C5" s="477" t="s">
        <v>175</v>
      </c>
      <c r="D5" s="477" t="s">
        <v>177</v>
      </c>
      <c r="E5" s="477" t="s">
        <v>179</v>
      </c>
      <c r="F5" s="477" t="s">
        <v>181</v>
      </c>
      <c r="G5" s="477" t="s">
        <v>183</v>
      </c>
      <c r="H5" s="477" t="s">
        <v>185</v>
      </c>
      <c r="I5" s="477" t="s">
        <v>187</v>
      </c>
      <c r="J5" s="477" t="s">
        <v>189</v>
      </c>
      <c r="K5" s="477" t="s">
        <v>191</v>
      </c>
      <c r="L5" s="56"/>
      <c r="M5" s="56"/>
      <c r="N5" s="56"/>
      <c r="O5" s="56"/>
      <c r="P5" s="56"/>
      <c r="Q5" s="56"/>
      <c r="R5" s="56"/>
      <c r="S5" s="56"/>
      <c r="T5" s="56"/>
      <c r="U5" s="56"/>
      <c r="V5" s="56"/>
    </row>
    <row r="6" spans="1:22" ht="15.75" thickBot="1">
      <c r="A6" s="56"/>
      <c r="B6" s="56"/>
      <c r="C6" s="56"/>
      <c r="D6" s="56"/>
      <c r="E6" s="56"/>
      <c r="F6" s="56"/>
      <c r="G6" s="56"/>
      <c r="H6" s="56"/>
      <c r="I6" s="56"/>
      <c r="J6" s="56"/>
      <c r="K6" s="56"/>
      <c r="L6" s="56"/>
      <c r="M6" s="56"/>
      <c r="N6" s="56"/>
      <c r="O6" s="56"/>
      <c r="P6" s="56"/>
      <c r="Q6" s="56"/>
      <c r="R6" s="56"/>
      <c r="S6" s="56"/>
      <c r="T6" s="56"/>
      <c r="U6" s="56"/>
      <c r="V6" s="56"/>
    </row>
    <row r="7" spans="1:22" ht="49.5" customHeight="1" thickBot="1">
      <c r="A7" s="56"/>
      <c r="B7" s="465" t="e" cm="1">
        <f t="array" aca="1" ref="B7" ca="1">MID(CELL("filename",B1),FIND("]",CELL("filename",B1))+1,255)</f>
        <v>#VALUE!</v>
      </c>
      <c r="C7" s="359" t="s">
        <v>734</v>
      </c>
      <c r="D7" s="362"/>
      <c r="E7" s="360" t="str">
        <f ca="1">IF(D7="","",IF(D7&lt;=MAX(N10:N28)+2,"AFTER SUBMISSION DEADLINE","OK"))</f>
        <v/>
      </c>
      <c r="F7" s="56"/>
      <c r="G7" s="319"/>
      <c r="H7" s="700" t="s">
        <v>314</v>
      </c>
      <c r="I7" s="701"/>
      <c r="J7" s="702" t="s">
        <v>570</v>
      </c>
      <c r="K7" s="703"/>
      <c r="L7" s="704"/>
      <c r="M7" s="705" t="s">
        <v>571</v>
      </c>
      <c r="N7" s="706"/>
      <c r="O7" s="707"/>
      <c r="P7" s="713" t="s">
        <v>735</v>
      </c>
      <c r="Q7" s="714"/>
      <c r="R7" s="298" t="s">
        <v>573</v>
      </c>
      <c r="S7" s="299" t="s">
        <v>574</v>
      </c>
      <c r="U7" s="56"/>
      <c r="V7" s="56"/>
    </row>
    <row r="8" spans="1:22" ht="51.75" thickBot="1">
      <c r="A8" s="56"/>
      <c r="B8" s="431" t="s">
        <v>736</v>
      </c>
      <c r="C8" s="431" t="s">
        <v>566</v>
      </c>
      <c r="D8" s="431" t="s">
        <v>737</v>
      </c>
      <c r="E8" s="431" t="s">
        <v>738</v>
      </c>
      <c r="F8" s="425"/>
      <c r="G8" s="318" t="s">
        <v>80</v>
      </c>
      <c r="H8" s="300" t="s">
        <v>578</v>
      </c>
      <c r="I8" s="301" t="s">
        <v>579</v>
      </c>
      <c r="J8" s="302" t="s">
        <v>580</v>
      </c>
      <c r="K8" s="303" t="s">
        <v>581</v>
      </c>
      <c r="L8" s="304" t="s">
        <v>582</v>
      </c>
      <c r="M8" s="305" t="s">
        <v>583</v>
      </c>
      <c r="N8" s="306" t="s">
        <v>584</v>
      </c>
      <c r="O8" s="307" t="s">
        <v>585</v>
      </c>
      <c r="P8" s="308" t="s">
        <v>586</v>
      </c>
      <c r="Q8" s="309" t="s">
        <v>587</v>
      </c>
      <c r="R8" s="310" t="s">
        <v>588</v>
      </c>
      <c r="S8" s="311" t="s">
        <v>589</v>
      </c>
      <c r="U8" s="56"/>
      <c r="V8" s="56"/>
    </row>
    <row r="9" spans="1:22" ht="15" hidden="1" customHeight="1" thickBot="1">
      <c r="A9" s="56"/>
      <c r="B9" s="346"/>
      <c r="C9" s="346"/>
      <c r="D9" s="346"/>
      <c r="E9" s="346"/>
      <c r="F9" s="425"/>
      <c r="G9" s="353" t="s">
        <v>739</v>
      </c>
      <c r="H9" s="347"/>
      <c r="I9" s="347"/>
      <c r="J9" s="348">
        <v>2</v>
      </c>
      <c r="K9" s="348">
        <f>ICRcomplete</f>
        <v>0</v>
      </c>
      <c r="L9" s="348"/>
      <c r="M9" s="349">
        <v>2</v>
      </c>
      <c r="N9" s="349">
        <f>DTPdelv</f>
        <v>8</v>
      </c>
      <c r="O9" s="349"/>
      <c r="P9" s="404">
        <f>expERCreturn</f>
        <v>30</v>
      </c>
      <c r="Q9" s="350"/>
      <c r="R9" s="351">
        <f>ERCdelv</f>
        <v>3</v>
      </c>
      <c r="S9" s="352"/>
      <c r="U9" s="56"/>
      <c r="V9" s="56"/>
    </row>
    <row r="10" spans="1:22" ht="15.75" thickTop="1">
      <c r="A10" s="56"/>
      <c r="B10" s="116" t="str" cm="1">
        <f t="array" ref="B10">IFERROR(_xlfn._xlws.FILTER(mats_tbl[Unique Material Name],mats_tbl[Translation Batch]=1),"")</f>
        <v/>
      </c>
      <c r="C10" s="116" t="str" cm="1">
        <f t="array" ref="C10">IFERROR(_xlfn._xlws.FILTER(mats_tbl[Unique Material Name],mats_tbl[Translation Batch]=2),"")</f>
        <v/>
      </c>
      <c r="D10" s="116" t="str" cm="1">
        <f t="array" ref="D10">IFERROR(_xlfn._xlws.FILTER(mats_tbl[Unique Material Name],mats_tbl[Translation Batch]=3),"")</f>
        <v/>
      </c>
      <c r="E10" s="28" t="str" cm="1">
        <f t="array" ref="E10">IFERROR(_xlfn._xlws.FILTER(mats_tbl[Unique Material Name],mats_tbl[Translation Batch]=4),"")</f>
        <v/>
      </c>
      <c r="F10" s="333" t="s">
        <v>258</v>
      </c>
      <c r="G10" s="320" t="str" cm="1">
        <f t="array" aca="1" ref="G10" ca="1">IFERROR(_xlfn._xlws.FILTER(References!$E$237:$E$536,(References!$D$237:$D$536=$B$7)),"")</f>
        <v/>
      </c>
      <c r="H10" s="330" t="str">
        <f ca="1">IF(batch1Start="","",IF(G10=0,"",WORKDAY(batch1Start,7)))</f>
        <v/>
      </c>
      <c r="I10" s="331"/>
      <c r="J10" s="355" t="str">
        <f ca="1">IFERROR(IF(I10="",WORKDAY(H10,$J$9),WORKDAY(I10,$J$9)),"")</f>
        <v/>
      </c>
      <c r="K10" s="330" t="e">
        <f ca="1">WORKDAY(J10,$K$9)</f>
        <v>#VALUE!</v>
      </c>
      <c r="L10" s="331"/>
      <c r="M10" s="330" t="e">
        <f ca="1">IF(L10="",WORKDAY(K10,M9),WORKDAY(L10,M9))</f>
        <v>#VALUE!</v>
      </c>
      <c r="N10" s="330" t="e">
        <f ca="1">WORKDAY(M10,DTPdelv)</f>
        <v>#VALUE!</v>
      </c>
      <c r="O10" s="331"/>
      <c r="P10" s="402" t="e">
        <f ca="1">IF(G10=0,"",IF(O10="",WORKDAY(N10,$P$9),WORKDAY(O10,$P$9)))</f>
        <v>#VALUE!</v>
      </c>
      <c r="Q10" s="331"/>
      <c r="R10" s="403" t="e">
        <f ca="1">IF(G10=0,"",IF(Q10="",WORKDAY(P10,$R$9),WORKDAY(Q10,$R$9)))</f>
        <v>#VALUE!</v>
      </c>
      <c r="S10" s="330"/>
      <c r="T10" s="56"/>
      <c r="U10" s="56"/>
      <c r="V10" s="56"/>
    </row>
    <row r="11" spans="1:22">
      <c r="A11" s="56"/>
      <c r="B11" s="116"/>
      <c r="C11" s="116"/>
      <c r="D11" s="116"/>
      <c r="E11" s="116"/>
      <c r="F11" s="56"/>
      <c r="G11" s="73"/>
      <c r="H11" s="354" t="str">
        <f>IF(batch1Start="","",IF(G11=0,"",WORKDAY(batch1Start,7)))</f>
        <v/>
      </c>
      <c r="I11" s="357"/>
      <c r="J11" s="354" t="str">
        <f>IFERROR(IF(I11="",WORKDAY(H11,$J$9),WORKDAY(I11,$J$9)),"")</f>
        <v/>
      </c>
      <c r="K11" s="354" t="str">
        <f>IF(J11="","",WORKDAY(J11,$K$9))</f>
        <v/>
      </c>
      <c r="L11" s="357"/>
      <c r="M11" s="354" t="str">
        <f>IFERROR(IF(L11="",WORKDAY(K11,$M$9),WORKDAY(L11,$M$9)),"")</f>
        <v/>
      </c>
      <c r="N11" s="354" t="str">
        <f>IF(H11&lt;&gt;"",WORKDAY(M11,$N$9),"")</f>
        <v/>
      </c>
      <c r="O11" s="357"/>
      <c r="P11" s="354" t="str">
        <f t="shared" ref="P11:P14" si="0">IF(G11=0,"",IF(O11="",WORKDAY(N11,$P$9),WORKDAY(O11,$P$9)))</f>
        <v/>
      </c>
      <c r="Q11" s="357"/>
      <c r="R11" s="354" t="str">
        <f t="shared" ref="R11:R14" si="1">IF(G11=0,"",IF(Q11="",WORKDAY(P11,$R$9),WORKDAY(Q11,$R$9)))</f>
        <v/>
      </c>
      <c r="S11" s="354"/>
      <c r="T11" s="56"/>
      <c r="U11" s="56"/>
      <c r="V11" s="56"/>
    </row>
    <row r="12" spans="1:22">
      <c r="A12" s="56"/>
      <c r="B12" s="116"/>
      <c r="C12" s="116"/>
      <c r="D12" s="116"/>
      <c r="E12" s="116"/>
      <c r="F12" s="56"/>
      <c r="G12" s="73"/>
      <c r="H12" s="354" t="str">
        <f>IF(batch1Start="","",IF(G12=0,"",WORKDAY(batch1Start,7)))</f>
        <v/>
      </c>
      <c r="I12" s="357"/>
      <c r="J12" s="354" t="str">
        <f t="shared" ref="J12:J14" si="2">IFERROR(IF(I12="",WORKDAY(H12,$J$9),WORKDAY(I12,$J$9)),"")</f>
        <v/>
      </c>
      <c r="K12" s="354" t="str">
        <f>IF(J12="","",WORKDAY(J12,$K$9))</f>
        <v/>
      </c>
      <c r="L12" s="357"/>
      <c r="M12" s="354" t="str">
        <f t="shared" ref="M12:M14" si="3">IFERROR(IF(L12="",WORKDAY(K12,$M$9),WORKDAY(L12,$M$9)),"")</f>
        <v/>
      </c>
      <c r="N12" s="354" t="str">
        <f t="shared" ref="N12:N13" si="4">IF(H12&lt;&gt;"",WORKDAY(M12,$N$9),"")</f>
        <v/>
      </c>
      <c r="O12" s="357"/>
      <c r="P12" s="354" t="str">
        <f t="shared" si="0"/>
        <v/>
      </c>
      <c r="Q12" s="357"/>
      <c r="R12" s="354" t="str">
        <f t="shared" si="1"/>
        <v/>
      </c>
      <c r="S12" s="354"/>
      <c r="T12" s="56"/>
      <c r="U12" s="56"/>
      <c r="V12" s="56"/>
    </row>
    <row r="13" spans="1:22">
      <c r="A13" s="56"/>
      <c r="B13" s="116"/>
      <c r="C13" s="116"/>
      <c r="D13" s="116"/>
      <c r="E13" s="116"/>
      <c r="F13" s="56"/>
      <c r="G13" s="73"/>
      <c r="H13" s="354" t="str">
        <f>IF(batch1Start="","",IF(G13=0,"",WORKDAY(batch1Start,7)))</f>
        <v/>
      </c>
      <c r="I13" s="357"/>
      <c r="J13" s="354" t="str">
        <f t="shared" si="2"/>
        <v/>
      </c>
      <c r="K13" s="354" t="str">
        <f t="shared" ref="K13:K28" si="5">IF(J13="","",WORKDAY(J13,$K$9))</f>
        <v/>
      </c>
      <c r="L13" s="357"/>
      <c r="M13" s="354" t="str">
        <f t="shared" si="3"/>
        <v/>
      </c>
      <c r="N13" s="354" t="str">
        <f t="shared" si="4"/>
        <v/>
      </c>
      <c r="O13" s="357"/>
      <c r="P13" s="354" t="str">
        <f t="shared" si="0"/>
        <v/>
      </c>
      <c r="Q13" s="357"/>
      <c r="R13" s="354" t="str">
        <f t="shared" si="1"/>
        <v/>
      </c>
      <c r="S13" s="354"/>
      <c r="T13" s="56"/>
      <c r="U13" s="56"/>
      <c r="V13" s="56"/>
    </row>
    <row r="14" spans="1:22" ht="15.75" thickBot="1">
      <c r="A14" s="56"/>
      <c r="B14" s="116"/>
      <c r="C14" s="116"/>
      <c r="D14" s="116"/>
      <c r="E14" s="116"/>
      <c r="F14" s="56"/>
      <c r="G14" s="73"/>
      <c r="H14" s="405" t="str">
        <f>IF(batch1Start="","",IF(G14="","",WORKDAY(batch1Start,7)))</f>
        <v/>
      </c>
      <c r="I14" s="357"/>
      <c r="J14" s="354" t="str">
        <f t="shared" si="2"/>
        <v/>
      </c>
      <c r="K14" s="354" t="str">
        <f t="shared" si="5"/>
        <v/>
      </c>
      <c r="L14" s="357"/>
      <c r="M14" s="354" t="str">
        <f t="shared" si="3"/>
        <v/>
      </c>
      <c r="N14" s="354" t="str">
        <f>IF(H14&lt;&gt;"",WORKDAY(M14,$N$9),"")</f>
        <v/>
      </c>
      <c r="O14" s="357"/>
      <c r="P14" s="405" t="str">
        <f t="shared" si="0"/>
        <v/>
      </c>
      <c r="Q14" s="357"/>
      <c r="R14" s="405" t="str">
        <f t="shared" si="1"/>
        <v/>
      </c>
      <c r="S14" s="405"/>
      <c r="T14" s="56"/>
      <c r="U14" s="56"/>
      <c r="V14" s="56"/>
    </row>
    <row r="15" spans="1:22">
      <c r="A15" s="56"/>
      <c r="B15" s="116"/>
      <c r="C15" s="116"/>
      <c r="D15" s="116"/>
      <c r="E15" s="116"/>
      <c r="F15" s="333" t="s">
        <v>259</v>
      </c>
      <c r="G15" s="320" t="str" cm="1">
        <f t="array" aca="1" ref="G15" ca="1">IFERROR(_xlfn._xlws.FILTER(References!$E$237:$E$536,(References!$D$237:$D$536=$B$7)),"")</f>
        <v/>
      </c>
      <c r="H15" s="403" t="str">
        <f ca="1">IF(batch2Start="","",IF(G15=0,"",WORKDAY(batch2Start,7)))</f>
        <v/>
      </c>
      <c r="I15" s="331"/>
      <c r="J15" s="330" t="str">
        <f ca="1">IFERROR(IF(I15="",WORKDAY(H15,$J$9),WORKDAY(I15,$J$9)),"")</f>
        <v/>
      </c>
      <c r="K15" s="330" t="str">
        <f t="shared" ca="1" si="5"/>
        <v/>
      </c>
      <c r="L15" s="331"/>
      <c r="M15" s="330" t="str">
        <f ca="1">IFERROR(IF(L15="",WORKDAY(K15,$M$9),WORKDAY(L15,$M$9)),"")</f>
        <v/>
      </c>
      <c r="N15" s="330" t="str">
        <f ca="1">IF(H15&lt;&gt;"",WORKDAY(M15,$N$9),"")</f>
        <v/>
      </c>
      <c r="O15" s="331"/>
      <c r="P15" s="403" t="str">
        <f ca="1">IF(H15="","",IF(O15="",WORKDAY(N15,$P$9),WORKDAY(O15,$P$9)))</f>
        <v/>
      </c>
      <c r="Q15" s="331"/>
      <c r="R15" s="403" t="str">
        <f ca="1">IF(H15="","",IF(Q15="",WORKDAY(P15,$R$9),WORKDAY(Q15,$R$9)))</f>
        <v/>
      </c>
      <c r="S15" s="403"/>
      <c r="T15" s="56"/>
      <c r="U15" s="56"/>
      <c r="V15" s="56"/>
    </row>
    <row r="16" spans="1:22" ht="15.75" customHeight="1">
      <c r="A16" s="56"/>
      <c r="B16" s="116"/>
      <c r="C16" s="116"/>
      <c r="D16" s="116"/>
      <c r="E16" s="116"/>
      <c r="F16" s="56"/>
      <c r="G16" s="73"/>
      <c r="H16" s="354" t="str">
        <f>IF(batch2Start="","",IF(G16=0,"",WORKDAY(batch2Start,7)))</f>
        <v/>
      </c>
      <c r="I16" s="357"/>
      <c r="J16" s="354" t="str">
        <f t="shared" ref="J16:J28" si="6">IFERROR(IF(I16="",WORKDAY(H16,$J$9),WORKDAY(I16,$J$9)),"")</f>
        <v/>
      </c>
      <c r="K16" s="354" t="str">
        <f t="shared" si="5"/>
        <v/>
      </c>
      <c r="L16" s="357"/>
      <c r="M16" s="354" t="str">
        <f>IFERROR(IF(L16="",WORKDAY(K16,$M$9),WORKDAY(L16,$M$9)),"")</f>
        <v/>
      </c>
      <c r="N16" s="354" t="str">
        <f>IF(H16&lt;&gt;"",WORKDAY(M16,$N$9),"")</f>
        <v/>
      </c>
      <c r="O16" s="357"/>
      <c r="P16" s="354" t="str">
        <f>IF(H16="","",IF(O16="",WORKDAY(N16,$P$9),WORKDAY(O16,$P$9)))</f>
        <v/>
      </c>
      <c r="Q16" s="357"/>
      <c r="R16" s="403" t="str">
        <f t="shared" ref="R16:R28" si="7">IF(H16="","",IF(Q16="",WORKDAY(P16,$R$9),WORKDAY(Q16,$R$9)))</f>
        <v/>
      </c>
      <c r="S16" s="354"/>
      <c r="T16" s="56"/>
      <c r="U16" s="56"/>
      <c r="V16" s="56"/>
    </row>
    <row r="17" spans="1:22">
      <c r="A17" s="56"/>
      <c r="B17" s="116"/>
      <c r="C17" s="116"/>
      <c r="D17" s="116"/>
      <c r="E17" s="116"/>
      <c r="F17" s="56"/>
      <c r="G17" s="73"/>
      <c r="H17" s="354" t="str">
        <f>IF(batch2Start="","",IF(G17=0,"",WORKDAY(batch2Start,7)))</f>
        <v/>
      </c>
      <c r="I17" s="357"/>
      <c r="J17" s="354" t="str">
        <f t="shared" si="6"/>
        <v/>
      </c>
      <c r="K17" s="354" t="str">
        <f t="shared" si="5"/>
        <v/>
      </c>
      <c r="L17" s="357"/>
      <c r="M17" s="354" t="str">
        <f t="shared" ref="M17" si="8">IFERROR(IF(L17="",WORKDAY(K17,$M$9),WORKDAY(L17,$M$9)),"")</f>
        <v/>
      </c>
      <c r="N17" s="354" t="str">
        <f t="shared" ref="N17:N28" si="9">IF(H17&lt;&gt;"",WORKDAY(M17,$N$9),"")</f>
        <v/>
      </c>
      <c r="O17" s="357"/>
      <c r="P17" s="354" t="str">
        <f t="shared" ref="P17:P28" si="10">IF(H17="","",IF(O17="",WORKDAY(N17,$P$9),WORKDAY(O17,$P$9)))</f>
        <v/>
      </c>
      <c r="Q17" s="357"/>
      <c r="R17" s="403" t="str">
        <f t="shared" si="7"/>
        <v/>
      </c>
      <c r="S17" s="354"/>
      <c r="T17" s="56"/>
      <c r="U17" s="56"/>
      <c r="V17" s="56"/>
    </row>
    <row r="18" spans="1:22">
      <c r="A18" s="56"/>
      <c r="B18" s="116"/>
      <c r="C18" s="116"/>
      <c r="D18" s="116"/>
      <c r="E18" s="116"/>
      <c r="F18" s="56"/>
      <c r="G18" s="73"/>
      <c r="H18" s="354" t="str">
        <f>IF(batch2Start="","",IF(G18=0,"",WORKDAY(batch2Start,7)))</f>
        <v/>
      </c>
      <c r="I18" s="357"/>
      <c r="J18" s="354" t="str">
        <f t="shared" si="6"/>
        <v/>
      </c>
      <c r="K18" s="354" t="str">
        <f t="shared" si="5"/>
        <v/>
      </c>
      <c r="L18" s="357"/>
      <c r="M18" s="354" t="str">
        <f>IFERROR(IF(L18="",WORKDAY(K18,$M$9),WORKDAY(L18,$M$9)),"")</f>
        <v/>
      </c>
      <c r="N18" s="354" t="str">
        <f t="shared" si="9"/>
        <v/>
      </c>
      <c r="O18" s="357"/>
      <c r="P18" s="354" t="str">
        <f t="shared" si="10"/>
        <v/>
      </c>
      <c r="Q18" s="357"/>
      <c r="R18" s="403" t="str">
        <f t="shared" si="7"/>
        <v/>
      </c>
      <c r="S18" s="354"/>
      <c r="T18" s="56"/>
      <c r="U18" s="56"/>
      <c r="V18" s="56"/>
    </row>
    <row r="19" spans="1:22" ht="15.75" thickBot="1">
      <c r="A19" s="56"/>
      <c r="B19" s="116"/>
      <c r="C19" s="116"/>
      <c r="D19" s="116"/>
      <c r="E19" s="116"/>
      <c r="F19" s="56"/>
      <c r="G19" s="73"/>
      <c r="H19" s="405" t="str">
        <f>IF(batch2Start="","",IF(G19="","",WORKDAY(batch2Start,7)))</f>
        <v/>
      </c>
      <c r="I19" s="357"/>
      <c r="J19" s="354" t="str">
        <f t="shared" si="6"/>
        <v/>
      </c>
      <c r="K19" s="354" t="str">
        <f t="shared" si="5"/>
        <v/>
      </c>
      <c r="L19" s="357"/>
      <c r="M19" s="354" t="str">
        <f>IFERROR(IF(L19="",WORKDAY(K19,$M$9),WORKDAY(L19,$M$9)),"")</f>
        <v/>
      </c>
      <c r="N19" s="354" t="str">
        <f t="shared" si="9"/>
        <v/>
      </c>
      <c r="O19" s="357"/>
      <c r="P19" s="358" t="str">
        <f t="shared" si="10"/>
        <v/>
      </c>
      <c r="Q19" s="357"/>
      <c r="R19" s="463" t="str">
        <f t="shared" si="7"/>
        <v/>
      </c>
      <c r="S19" s="405"/>
      <c r="T19" s="56"/>
      <c r="U19" s="56"/>
      <c r="V19" s="56"/>
    </row>
    <row r="20" spans="1:22">
      <c r="A20" s="56"/>
      <c r="B20" s="56"/>
      <c r="C20" s="56"/>
      <c r="D20" s="116"/>
      <c r="E20" s="116"/>
      <c r="F20" s="333" t="s">
        <v>260</v>
      </c>
      <c r="G20" s="320" t="str" cm="1">
        <f t="array" aca="1" ref="G20" ca="1">IFERROR(_xlfn._xlws.FILTER(References!$E$237:$E$536,(References!$D$237:$D$536=$B$7)),"")</f>
        <v/>
      </c>
      <c r="H20" s="403" t="str">
        <f ca="1">IF(batch3Start="","",IF(G20=0,"",WORKDAY(batch3Start,7)))</f>
        <v/>
      </c>
      <c r="I20" s="331"/>
      <c r="J20" s="330" t="str">
        <f t="shared" ca="1" si="6"/>
        <v/>
      </c>
      <c r="K20" s="330" t="str">
        <f t="shared" ca="1" si="5"/>
        <v/>
      </c>
      <c r="L20" s="331"/>
      <c r="M20" s="330" t="str">
        <f t="shared" ref="M20:M24" ca="1" si="11">IFERROR(IF(L20="",WORKDAY(K20,$M$9),WORKDAY(L20,$M$9)),"")</f>
        <v/>
      </c>
      <c r="N20" s="330" t="str">
        <f t="shared" ca="1" si="9"/>
        <v/>
      </c>
      <c r="O20" s="331"/>
      <c r="P20" s="330" t="str">
        <f t="shared" ca="1" si="10"/>
        <v/>
      </c>
      <c r="Q20" s="331"/>
      <c r="R20" s="330" t="str">
        <f t="shared" ca="1" si="7"/>
        <v/>
      </c>
      <c r="S20" s="403"/>
      <c r="T20" s="56"/>
      <c r="U20" s="56"/>
      <c r="V20" s="56"/>
    </row>
    <row r="21" spans="1:22">
      <c r="A21" s="56"/>
      <c r="B21" s="56"/>
      <c r="C21" s="56"/>
      <c r="D21" s="116"/>
      <c r="E21" s="116"/>
      <c r="F21" s="56"/>
      <c r="G21" s="73"/>
      <c r="H21" s="354" t="str">
        <f>IF(batch3Start="","",IF(G21=0,"",WORKDAY(batch3Start,7)))</f>
        <v/>
      </c>
      <c r="I21" s="357"/>
      <c r="J21" s="354" t="str">
        <f t="shared" si="6"/>
        <v/>
      </c>
      <c r="K21" s="354" t="str">
        <f t="shared" si="5"/>
        <v/>
      </c>
      <c r="L21" s="357"/>
      <c r="M21" s="354" t="str">
        <f t="shared" si="11"/>
        <v/>
      </c>
      <c r="N21" s="354" t="str">
        <f>IF(H21&lt;&gt;"",WORKDAY(M21,$N$9),"")</f>
        <v/>
      </c>
      <c r="O21" s="357"/>
      <c r="P21" s="354" t="str">
        <f t="shared" si="10"/>
        <v/>
      </c>
      <c r="Q21" s="357"/>
      <c r="R21" s="403" t="str">
        <f t="shared" si="7"/>
        <v/>
      </c>
      <c r="S21" s="354"/>
      <c r="T21" s="56"/>
      <c r="U21" s="56"/>
      <c r="V21" s="56"/>
    </row>
    <row r="22" spans="1:22" ht="15.75">
      <c r="A22" s="715" t="s">
        <v>740</v>
      </c>
      <c r="B22" s="715"/>
      <c r="C22" s="715"/>
      <c r="D22" s="116"/>
      <c r="E22" s="116"/>
      <c r="F22" s="56"/>
      <c r="G22" s="73"/>
      <c r="H22" s="354" t="str">
        <f>IF(batch3Start="","",IF(G22=0,"",WORKDAY(batch3Start,7)))</f>
        <v/>
      </c>
      <c r="I22" s="357"/>
      <c r="J22" s="354" t="str">
        <f t="shared" si="6"/>
        <v/>
      </c>
      <c r="K22" s="354" t="str">
        <f t="shared" si="5"/>
        <v/>
      </c>
      <c r="L22" s="357"/>
      <c r="M22" s="354" t="str">
        <f t="shared" si="11"/>
        <v/>
      </c>
      <c r="N22" s="354" t="str">
        <f t="shared" si="9"/>
        <v/>
      </c>
      <c r="O22" s="357"/>
      <c r="P22" s="354" t="str">
        <f t="shared" si="10"/>
        <v/>
      </c>
      <c r="Q22" s="357"/>
      <c r="R22" s="403" t="str">
        <f t="shared" si="7"/>
        <v/>
      </c>
      <c r="S22" s="354"/>
      <c r="T22" s="56"/>
      <c r="U22" s="56"/>
      <c r="V22" s="56"/>
    </row>
    <row r="23" spans="1:22">
      <c r="A23" s="117" t="s">
        <v>741</v>
      </c>
      <c r="B23" s="117" t="s">
        <v>742</v>
      </c>
      <c r="C23" s="117" t="s">
        <v>743</v>
      </c>
      <c r="D23" s="116"/>
      <c r="E23" s="116"/>
      <c r="F23" s="56"/>
      <c r="G23" s="73"/>
      <c r="H23" s="354" t="str">
        <f>IF(batch3Start="","",IF(G23=0,"",WORKDAY(batch3Start,7)))</f>
        <v/>
      </c>
      <c r="I23" s="357"/>
      <c r="J23" s="354" t="str">
        <f t="shared" si="6"/>
        <v/>
      </c>
      <c r="K23" s="354" t="str">
        <f t="shared" si="5"/>
        <v/>
      </c>
      <c r="L23" s="357"/>
      <c r="M23" s="354" t="str">
        <f t="shared" si="11"/>
        <v/>
      </c>
      <c r="N23" s="354" t="str">
        <f t="shared" si="9"/>
        <v/>
      </c>
      <c r="O23" s="357"/>
      <c r="P23" s="354" t="str">
        <f t="shared" si="10"/>
        <v/>
      </c>
      <c r="Q23" s="357"/>
      <c r="R23" s="403" t="str">
        <f t="shared" si="7"/>
        <v/>
      </c>
      <c r="S23" s="354"/>
      <c r="T23" s="56"/>
      <c r="U23" s="56"/>
      <c r="V23" s="56"/>
    </row>
    <row r="24" spans="1:22" ht="15.75" thickBot="1">
      <c r="A24" s="56" t="e" cm="1" vm="1">
        <f t="array" ref="A24">_xlfn._xlws.FILTER(mats_tbl[Unique Material Name],mats_tbl[Translation?]="Yes")</f>
        <v>#VALUE!</v>
      </c>
      <c r="B24" s="116" t="e" vm="2">
        <f ca="1">IF(A24&lt;&gt;"",IF(_xlfn.XLOOKUP(A24,mats_tbl[Unique Material Name],mats_tbl[Audience])="Patient-Facing Pre-Consent",VLOOKUP($B$7,'CLMs Strategies'!$A$7:$F$57,3),VLOOKUP($B$7,'CLMs Strategies'!$A$7:$F$57,4)),"")</f>
        <v>#VALUE!</v>
      </c>
      <c r="C24" s="116" t="e" vm="2">
        <f ca="1">IF(A24&lt;&gt;"",IF(_xlfn.XLOOKUP(A24,mats_tbl[Unique Material Name],mats_tbl[Audience])="Patient-Facing Pre-Consent",VLOOKUP($B$7,'CLMs Strategies'!$A$7:$F$57,5),VLOOKUP($B$7,'CLMs Strategies'!$A$7:$F$57,6)),"")</f>
        <v>#VALUE!</v>
      </c>
      <c r="D24" s="116"/>
      <c r="E24" s="116"/>
      <c r="F24" s="56"/>
      <c r="G24" s="73"/>
      <c r="H24" s="405" t="str">
        <f>IF(batch3Start="","",IF(G24=0,"",WORKDAY(batch3Start,7)))</f>
        <v/>
      </c>
      <c r="I24" s="357"/>
      <c r="J24" s="354" t="str">
        <f t="shared" si="6"/>
        <v/>
      </c>
      <c r="K24" s="354" t="str">
        <f t="shared" si="5"/>
        <v/>
      </c>
      <c r="L24" s="357"/>
      <c r="M24" s="354" t="str">
        <f t="shared" si="11"/>
        <v/>
      </c>
      <c r="N24" s="354" t="str">
        <f t="shared" si="9"/>
        <v/>
      </c>
      <c r="O24" s="357"/>
      <c r="P24" s="405" t="str">
        <f t="shared" si="10"/>
        <v/>
      </c>
      <c r="Q24" s="357"/>
      <c r="R24" s="464" t="str">
        <f t="shared" si="7"/>
        <v/>
      </c>
      <c r="S24" s="405"/>
      <c r="T24" s="56"/>
      <c r="U24" s="56"/>
      <c r="V24" s="56"/>
    </row>
    <row r="25" spans="1:22">
      <c r="A25" s="56"/>
      <c r="B25" s="116" t="str">
        <f ca="1">IF(A25&lt;&gt;"",IF(_xlfn.XLOOKUP(A25,mats_tbl[Unique Material Name],mats_tbl[Audience])="Patient-Facing Pre-Consent",VLOOKUP($B$7,'CLMs Strategies'!$A$7:$F$57,3),VLOOKUP($B$7,'CLMs Strategies'!$A$7:$F$57,4)),"")</f>
        <v/>
      </c>
      <c r="C25" s="116" t="str">
        <f ca="1">IF(A25&lt;&gt;"",IF(_xlfn.XLOOKUP(A25,mats_tbl[Unique Material Name],mats_tbl[Audience])="Patient-Facing Pre-Consent",VLOOKUP($B$7,'CLMs Strategies'!$A$7:$F$57,5),VLOOKUP($B$7,'CLMs Strategies'!$A$7:$F$57,6)),"")</f>
        <v/>
      </c>
      <c r="D25" s="116"/>
      <c r="E25" s="116"/>
      <c r="F25" s="333" t="s">
        <v>261</v>
      </c>
      <c r="G25" s="320" t="str" cm="1">
        <f t="array" aca="1" ref="G25" ca="1">IFERROR(_xlfn._xlws.FILTER(References!$E$237:$E$536,(References!$D$237:$D$536=$B$7)),"")</f>
        <v/>
      </c>
      <c r="H25" s="403" t="str">
        <f ca="1">IF(batch4Start="","",IF(G25=0,"",WORKDAY(batch4Start,7)))</f>
        <v/>
      </c>
      <c r="I25" s="331"/>
      <c r="J25" s="330" t="str">
        <f t="shared" ca="1" si="6"/>
        <v/>
      </c>
      <c r="K25" s="330" t="str">
        <f t="shared" ca="1" si="5"/>
        <v/>
      </c>
      <c r="L25" s="331"/>
      <c r="M25" s="330" t="str">
        <f ca="1">IFERROR(IF(L25="",WORKDAY(K25,$M$9),WORKDAY(L25,$M$9)),"")</f>
        <v/>
      </c>
      <c r="N25" s="330" t="str">
        <f t="shared" ca="1" si="9"/>
        <v/>
      </c>
      <c r="O25" s="331"/>
      <c r="P25" s="403" t="str">
        <f t="shared" ca="1" si="10"/>
        <v/>
      </c>
      <c r="Q25" s="331"/>
      <c r="R25" s="403" t="str">
        <f t="shared" ca="1" si="7"/>
        <v/>
      </c>
      <c r="S25" s="403"/>
      <c r="T25" s="56"/>
      <c r="U25" s="56"/>
      <c r="V25" s="56"/>
    </row>
    <row r="26" spans="1:22">
      <c r="A26" s="56"/>
      <c r="B26" s="116" t="str">
        <f ca="1">IF(A26&lt;&gt;"",IF(_xlfn.XLOOKUP(A26,mats_tbl[Unique Material Name],mats_tbl[Audience])="Patient-Facing Pre-Consent",VLOOKUP($B$7,'CLMs Strategies'!$A$7:$F$57,3),VLOOKUP($B$7,'CLMs Strategies'!$A$7:$F$57,4)),"")</f>
        <v/>
      </c>
      <c r="C26" s="116" t="str">
        <f ca="1">IF(A26&lt;&gt;"",IF(_xlfn.XLOOKUP(A26,mats_tbl[Unique Material Name],mats_tbl[Audience])="Patient-Facing Pre-Consent",VLOOKUP($B$7,'CLMs Strategies'!$A$7:$F$57,5),VLOOKUP($B$7,'CLMs Strategies'!$A$7:$F$57,6)),"")</f>
        <v/>
      </c>
      <c r="D26" s="116"/>
      <c r="E26" s="116"/>
      <c r="F26" s="56"/>
      <c r="G26" s="73"/>
      <c r="H26" s="354" t="str">
        <f>IF(batch4Start="","",IF(G26=0,"",WORKDAY(batch4Start,7)))</f>
        <v/>
      </c>
      <c r="I26" s="357"/>
      <c r="J26" s="354" t="str">
        <f t="shared" si="6"/>
        <v/>
      </c>
      <c r="K26" s="354" t="str">
        <f t="shared" si="5"/>
        <v/>
      </c>
      <c r="L26" s="357"/>
      <c r="M26" s="354" t="str">
        <f>IFERROR(IF(L26="",WORKDAY(K26,$M$9),WORKDAY(L26,$M$9)),"")</f>
        <v/>
      </c>
      <c r="N26" s="354" t="str">
        <f t="shared" si="9"/>
        <v/>
      </c>
      <c r="O26" s="357"/>
      <c r="P26" s="354" t="str">
        <f t="shared" si="10"/>
        <v/>
      </c>
      <c r="Q26" s="357"/>
      <c r="R26" s="403" t="str">
        <f t="shared" si="7"/>
        <v/>
      </c>
      <c r="S26" s="354"/>
      <c r="T26" s="56"/>
      <c r="U26" s="56"/>
      <c r="V26" s="56"/>
    </row>
    <row r="27" spans="1:22">
      <c r="A27" s="56"/>
      <c r="B27" s="116" t="str">
        <f ca="1">IF(A27&lt;&gt;"",IF(_xlfn.XLOOKUP(A27,mats_tbl[Unique Material Name],mats_tbl[Audience])="Patient-Facing Pre-Consent",VLOOKUP($B$7,'CLMs Strategies'!$A$7:$F$57,3),VLOOKUP($B$7,'CLMs Strategies'!$A$7:$F$57,4)),"")</f>
        <v/>
      </c>
      <c r="C27" s="116" t="str">
        <f ca="1">IF(A27&lt;&gt;"",IF(_xlfn.XLOOKUP(A27,mats_tbl[Unique Material Name],mats_tbl[Audience])="Patient-Facing Pre-Consent",VLOOKUP($B$7,'CLMs Strategies'!$A$7:$F$57,5),VLOOKUP($B$7,'CLMs Strategies'!$A$7:$F$57,6)),"")</f>
        <v/>
      </c>
      <c r="D27" s="116"/>
      <c r="E27" s="116"/>
      <c r="F27" s="56"/>
      <c r="G27" s="73"/>
      <c r="H27" s="354" t="str">
        <f>IF(batch4Start="","",IF(G27=0,"",WORKDAY(batch4Start,7)))</f>
        <v/>
      </c>
      <c r="I27" s="357"/>
      <c r="J27" s="354" t="str">
        <f>IFERROR(IF(I27="",WORKDAY(H27,$J$9),WORKDAY(I27,$J$9)),"")</f>
        <v/>
      </c>
      <c r="K27" s="354" t="str">
        <f t="shared" si="5"/>
        <v/>
      </c>
      <c r="L27" s="357"/>
      <c r="M27" s="354" t="str">
        <f t="shared" ref="M27:M28" si="12">IFERROR(IF(L27="",WORKDAY(K27,$M$9),WORKDAY(L27,$M$9)),"")</f>
        <v/>
      </c>
      <c r="N27" s="354" t="str">
        <f t="shared" si="9"/>
        <v/>
      </c>
      <c r="O27" s="357"/>
      <c r="P27" s="354" t="str">
        <f t="shared" si="10"/>
        <v/>
      </c>
      <c r="Q27" s="357"/>
      <c r="R27" s="403" t="str">
        <f t="shared" si="7"/>
        <v/>
      </c>
      <c r="S27" s="354"/>
      <c r="T27" s="56"/>
      <c r="U27" s="56"/>
      <c r="V27" s="56"/>
    </row>
    <row r="28" spans="1:22">
      <c r="A28" s="56"/>
      <c r="B28" s="116" t="str">
        <f ca="1">IF(A28&lt;&gt;"",IF(_xlfn.XLOOKUP(A28,mats_tbl[Unique Material Name],mats_tbl[Audience])="Patient-Facing Pre-Consent",VLOOKUP($B$7,'CLMs Strategies'!$A$7:$F$57,3),VLOOKUP($B$7,'CLMs Strategies'!$A$7:$F$57,4)),"")</f>
        <v/>
      </c>
      <c r="C28" s="116" t="str">
        <f ca="1">IF(A28&lt;&gt;"",IF(_xlfn.XLOOKUP(A28,mats_tbl[Unique Material Name],mats_tbl[Audience])="Patient-Facing Pre-Consent",VLOOKUP($B$7,'CLMs Strategies'!$A$7:$F$57,5),VLOOKUP($B$7,'CLMs Strategies'!$A$7:$F$57,6)),"")</f>
        <v/>
      </c>
      <c r="D28" s="116"/>
      <c r="E28" s="116"/>
      <c r="F28" s="56"/>
      <c r="G28" s="73"/>
      <c r="H28" s="354" t="str">
        <f>IF(batch4Start="","",IF(G28=0,"",WORKDAY(batch4Start,7)))</f>
        <v/>
      </c>
      <c r="I28" s="357"/>
      <c r="J28" s="354" t="str">
        <f t="shared" si="6"/>
        <v/>
      </c>
      <c r="K28" s="354" t="str">
        <f t="shared" si="5"/>
        <v/>
      </c>
      <c r="L28" s="357"/>
      <c r="M28" s="354" t="str">
        <f t="shared" si="12"/>
        <v/>
      </c>
      <c r="N28" s="354" t="str">
        <f t="shared" si="9"/>
        <v/>
      </c>
      <c r="O28" s="357"/>
      <c r="P28" s="354" t="str">
        <f t="shared" si="10"/>
        <v/>
      </c>
      <c r="Q28" s="357"/>
      <c r="R28" s="403" t="str">
        <f t="shared" si="7"/>
        <v/>
      </c>
      <c r="S28" s="354"/>
      <c r="T28" s="56"/>
      <c r="U28" s="56"/>
      <c r="V28" s="56"/>
    </row>
    <row r="29" spans="1:22">
      <c r="A29" s="56"/>
      <c r="B29" s="116" t="str">
        <f ca="1">IF(A29&lt;&gt;"",IF(_xlfn.XLOOKUP(A29,mats_tbl[Unique Material Name],mats_tbl[Audience])="Patient-Facing Pre-Consent",VLOOKUP($B$7,'CLMs Strategies'!$A$7:$F$57,3),VLOOKUP($B$7,'CLMs Strategies'!$A$7:$F$57,4)),"")</f>
        <v/>
      </c>
      <c r="C29" s="116" t="str">
        <f ca="1">IF(A29&lt;&gt;"",IF(_xlfn.XLOOKUP(A29,mats_tbl[Unique Material Name],mats_tbl[Audience])="Patient-Facing Pre-Consent",VLOOKUP($B$7,'CLMs Strategies'!$A$7:$F$57,5),VLOOKUP($B$7,'CLMs Strategies'!$A$7:$F$57,6)),"")</f>
        <v/>
      </c>
      <c r="D29" s="116"/>
      <c r="E29" s="116"/>
      <c r="F29" s="56"/>
      <c r="G29" s="321"/>
      <c r="H29" s="358"/>
      <c r="I29" s="356"/>
      <c r="J29" s="356"/>
      <c r="K29" s="356"/>
      <c r="L29" s="356"/>
      <c r="M29" s="356"/>
      <c r="N29" s="356"/>
      <c r="O29" s="356"/>
      <c r="P29" s="116"/>
      <c r="Q29" s="356"/>
      <c r="R29" s="116"/>
      <c r="S29" s="356"/>
      <c r="T29" s="56"/>
      <c r="U29" s="56"/>
      <c r="V29" s="56"/>
    </row>
    <row r="30" spans="1:22">
      <c r="A30" s="56"/>
      <c r="B30" s="116" t="str">
        <f ca="1">IF(A30&lt;&gt;"",IF(_xlfn.XLOOKUP(A30,mats_tbl[Unique Material Name],mats_tbl[Audience])="Patient-Facing Pre-Consent",VLOOKUP($B$7,'CLMs Strategies'!$A$7:$F$57,3),VLOOKUP($B$7,'CLMs Strategies'!$A$7:$F$57,4)),"")</f>
        <v/>
      </c>
      <c r="C30" s="116" t="str">
        <f ca="1">IF(A30&lt;&gt;"",IF(_xlfn.XLOOKUP(A30,mats_tbl[Unique Material Name],mats_tbl[Audience])="Patient-Facing Pre-Consent",VLOOKUP($B$7,'CLMs Strategies'!$A$7:$F$57,5),VLOOKUP($B$7,'CLMs Strategies'!$A$7:$F$57,6)),"")</f>
        <v/>
      </c>
      <c r="D30" s="116"/>
      <c r="E30" s="116"/>
      <c r="F30" s="56"/>
      <c r="G30" s="56"/>
      <c r="H30" s="56"/>
      <c r="I30" s="56"/>
      <c r="J30" s="56"/>
      <c r="K30" s="56"/>
      <c r="L30" s="56"/>
      <c r="M30" s="56"/>
      <c r="N30" s="56"/>
      <c r="O30" s="56"/>
      <c r="P30" s="56"/>
      <c r="Q30" s="56"/>
      <c r="R30" s="56"/>
      <c r="S30" s="56"/>
      <c r="T30" s="56"/>
      <c r="U30" s="56"/>
      <c r="V30" s="56"/>
    </row>
    <row r="31" spans="1:22">
      <c r="A31" s="56"/>
      <c r="B31" s="116" t="str">
        <f ca="1">IF(A31&lt;&gt;"",IF(_xlfn.XLOOKUP(A31,mats_tbl[Unique Material Name],mats_tbl[Audience])="Patient-Facing Pre-Consent",VLOOKUP($B$7,'CLMs Strategies'!$A$7:$F$57,3),VLOOKUP($B$7,'CLMs Strategies'!$A$7:$F$57,4)),"")</f>
        <v/>
      </c>
      <c r="C31" s="116" t="str">
        <f ca="1">IF(A31&lt;&gt;"",IF(_xlfn.XLOOKUP(A31,mats_tbl[Unique Material Name],mats_tbl[Audience])="Patient-Facing Pre-Consent",VLOOKUP($B$7,'CLMs Strategies'!$A$7:$F$57,5),VLOOKUP($B$7,'CLMs Strategies'!$A$7:$F$57,6)),"")</f>
        <v/>
      </c>
      <c r="D31" s="116"/>
      <c r="E31" s="116"/>
      <c r="F31" s="56"/>
      <c r="G31" s="56"/>
      <c r="H31" s="56"/>
      <c r="I31" s="56"/>
      <c r="J31" s="56"/>
      <c r="K31" s="56"/>
      <c r="L31" s="56"/>
      <c r="M31" s="56"/>
      <c r="N31" s="56"/>
      <c r="O31" s="56"/>
      <c r="P31" s="56"/>
      <c r="Q31" s="56"/>
      <c r="R31" s="56"/>
      <c r="S31" s="56"/>
      <c r="T31" s="56"/>
      <c r="U31" s="56"/>
      <c r="V31" s="56"/>
    </row>
    <row r="32" spans="1:22">
      <c r="A32" s="56"/>
      <c r="B32" s="116" t="str">
        <f ca="1">IF(A32&lt;&gt;"",IF(_xlfn.XLOOKUP(A32,mats_tbl[Unique Material Name],mats_tbl[Audience])="Patient-Facing Pre-Consent",VLOOKUP($B$7,'CLMs Strategies'!$A$7:$F$57,3),VLOOKUP($B$7,'CLMs Strategies'!$A$7:$F$57,4)),"")</f>
        <v/>
      </c>
      <c r="C32" s="116" t="str">
        <f ca="1">IF(A32&lt;&gt;"",IF(_xlfn.XLOOKUP(A32,mats_tbl[Unique Material Name],mats_tbl[Audience])="Patient-Facing Pre-Consent",VLOOKUP($B$7,'CLMs Strategies'!$A$7:$F$57,5),VLOOKUP($B$7,'CLMs Strategies'!$A$7:$F$57,6)),"")</f>
        <v/>
      </c>
      <c r="D32" s="56"/>
      <c r="E32" s="56"/>
      <c r="F32" s="56"/>
      <c r="G32" s="56"/>
      <c r="H32" s="56"/>
      <c r="I32" s="56"/>
      <c r="J32" s="56"/>
      <c r="K32" s="56"/>
      <c r="L32" s="56"/>
      <c r="M32" s="56"/>
      <c r="N32" s="56"/>
      <c r="O32" s="56"/>
      <c r="P32" s="56"/>
      <c r="Q32" s="56"/>
      <c r="R32" s="56"/>
      <c r="S32" s="56"/>
      <c r="T32" s="56"/>
      <c r="U32" s="56"/>
      <c r="V32" s="56"/>
    </row>
    <row r="33" spans="1:20">
      <c r="A33" s="56"/>
      <c r="B33" s="116" t="str">
        <f ca="1">IF(A33&lt;&gt;"",IF(_xlfn.XLOOKUP(A33,mats_tbl[Unique Material Name],mats_tbl[Audience])="Patient-Facing Pre-Consent",VLOOKUP($B$7,'CLMs Strategies'!$A$7:$F$57,3),VLOOKUP($B$7,'CLMs Strategies'!$A$7:$F$57,4)),"")</f>
        <v/>
      </c>
      <c r="C33" s="116" t="str">
        <f ca="1">IF(A33&lt;&gt;"",IF(_xlfn.XLOOKUP(A33,mats_tbl[Unique Material Name],mats_tbl[Audience])="Patient-Facing Pre-Consent",VLOOKUP($B$7,'CLMs Strategies'!$A$7:$F$57,5),VLOOKUP($B$7,'CLMs Strategies'!$A$7:$F$57,6)),"")</f>
        <v/>
      </c>
      <c r="D33" s="56"/>
      <c r="E33" s="56"/>
      <c r="F33" s="56"/>
      <c r="G33" s="56"/>
      <c r="H33" s="56"/>
      <c r="I33" s="56"/>
      <c r="J33" s="56"/>
      <c r="K33" s="56"/>
      <c r="L33" s="56"/>
      <c r="M33" s="56"/>
      <c r="N33" s="56"/>
      <c r="O33" s="56"/>
      <c r="P33" s="56"/>
      <c r="Q33" s="56"/>
      <c r="R33" s="56"/>
      <c r="S33" s="56"/>
      <c r="T33" s="56"/>
    </row>
    <row r="34" spans="1:20">
      <c r="A34" s="56"/>
      <c r="B34" s="116" t="str">
        <f ca="1">IF(A34&lt;&gt;"",IF(_xlfn.XLOOKUP(A34,mats_tbl[Unique Material Name],mats_tbl[Audience])="Patient-Facing Pre-Consent",VLOOKUP($B$7,'CLMs Strategies'!$A$7:$F$57,3),VLOOKUP($B$7,'CLMs Strategies'!$A$7:$F$57,4)),"")</f>
        <v/>
      </c>
      <c r="C34" s="116" t="str">
        <f ca="1">IF(A34&lt;&gt;"",IF(_xlfn.XLOOKUP(A34,mats_tbl[Unique Material Name],mats_tbl[Audience])="Patient-Facing Pre-Consent",VLOOKUP($B$7,'CLMs Strategies'!$A$7:$F$57,5),VLOOKUP($B$7,'CLMs Strategies'!$A$7:$F$57,6)),"")</f>
        <v/>
      </c>
      <c r="D34" s="56"/>
      <c r="E34" s="56"/>
      <c r="F34" s="56"/>
      <c r="G34" s="56"/>
      <c r="H34" s="56"/>
      <c r="I34" s="56"/>
      <c r="J34" s="56"/>
      <c r="K34" s="56"/>
      <c r="L34" s="56"/>
      <c r="M34" s="56"/>
      <c r="N34" s="56"/>
      <c r="O34" s="56"/>
      <c r="P34" s="56"/>
      <c r="Q34" s="56"/>
      <c r="R34" s="56"/>
      <c r="S34" s="56"/>
      <c r="T34" s="56"/>
    </row>
    <row r="35" spans="1:20">
      <c r="A35" s="56"/>
      <c r="B35" s="116" t="str">
        <f ca="1">IF(A35&lt;&gt;"",IF(_xlfn.XLOOKUP(A35,mats_tbl[Unique Material Name],mats_tbl[Audience])="Patient-Facing Pre-Consent",VLOOKUP($B$7,'CLMs Strategies'!$A$7:$F$57,3),VLOOKUP($B$7,'CLMs Strategies'!$A$7:$F$57,4)),"")</f>
        <v/>
      </c>
      <c r="C35" s="116" t="str">
        <f ca="1">IF(A35&lt;&gt;"",IF(_xlfn.XLOOKUP(A35,mats_tbl[Unique Material Name],mats_tbl[Audience])="Patient-Facing Pre-Consent",VLOOKUP($B$7,'CLMs Strategies'!$A$7:$F$57,5),VLOOKUP($B$7,'CLMs Strategies'!$A$7:$F$57,6)),"")</f>
        <v/>
      </c>
      <c r="D35" s="56"/>
      <c r="E35" s="56"/>
      <c r="F35" s="56"/>
      <c r="G35" s="56"/>
      <c r="H35" s="56"/>
      <c r="I35" s="56"/>
      <c r="J35" s="56"/>
      <c r="K35" s="56"/>
      <c r="L35" s="56"/>
      <c r="M35" s="56"/>
      <c r="N35" s="56"/>
      <c r="O35" s="56"/>
      <c r="P35" s="56"/>
      <c r="Q35" s="56"/>
      <c r="R35" s="56"/>
      <c r="S35" s="56"/>
      <c r="T35" s="56"/>
    </row>
    <row r="36" spans="1:20">
      <c r="A36" s="56"/>
      <c r="B36" s="116" t="str">
        <f ca="1">IF(A36&lt;&gt;"",IF(_xlfn.XLOOKUP(A36,mats_tbl[Unique Material Name],mats_tbl[Audience])="Patient-Facing Pre-Consent",VLOOKUP($B$7,'CLMs Strategies'!$A$7:$F$57,3),VLOOKUP($B$7,'CLMs Strategies'!$A$7:$F$57,4)),"")</f>
        <v/>
      </c>
      <c r="C36" s="116" t="str">
        <f ca="1">IF(A36&lt;&gt;"",IF(_xlfn.XLOOKUP(A36,mats_tbl[Unique Material Name],mats_tbl[Audience])="Patient-Facing Pre-Consent",VLOOKUP($B$7,'CLMs Strategies'!$A$7:$F$57,5),VLOOKUP($B$7,'CLMs Strategies'!$A$7:$F$57,6)),"")</f>
        <v/>
      </c>
      <c r="D36" s="56"/>
      <c r="E36" s="56"/>
      <c r="F36" s="56"/>
      <c r="G36" s="56"/>
      <c r="H36" s="56"/>
      <c r="I36" s="56"/>
      <c r="J36" s="56"/>
      <c r="K36" s="56"/>
      <c r="L36" s="56"/>
      <c r="M36" s="56"/>
      <c r="N36" s="56"/>
      <c r="O36" s="56"/>
      <c r="P36" s="56"/>
      <c r="Q36" s="56"/>
      <c r="R36" s="56"/>
      <c r="S36" s="56"/>
      <c r="T36" s="56"/>
    </row>
    <row r="37" spans="1:20">
      <c r="A37" s="56"/>
      <c r="B37" s="116" t="str">
        <f ca="1">IF(A37&lt;&gt;"",IF(_xlfn.XLOOKUP(A37,mats_tbl[Unique Material Name],mats_tbl[Audience])="Patient-Facing Pre-Consent",VLOOKUP($B$7,'CLMs Strategies'!$A$7:$F$57,3),VLOOKUP($B$7,'CLMs Strategies'!$A$7:$F$57,4)),"")</f>
        <v/>
      </c>
      <c r="C37" s="116" t="str">
        <f ca="1">IF(A37&lt;&gt;"",IF(_xlfn.XLOOKUP(A37,mats_tbl[Unique Material Name],mats_tbl[Audience])="Patient-Facing Pre-Consent",VLOOKUP($B$7,'CLMs Strategies'!$A$7:$F$57,5),VLOOKUP($B$7,'CLMs Strategies'!$A$7:$F$57,6)),"")</f>
        <v/>
      </c>
      <c r="D37" s="56"/>
      <c r="E37" s="56"/>
      <c r="F37" s="56"/>
      <c r="G37" s="56"/>
      <c r="H37" s="56"/>
      <c r="I37" s="56"/>
      <c r="J37" s="56"/>
      <c r="K37" s="56"/>
      <c r="L37" s="56"/>
      <c r="M37" s="56"/>
      <c r="N37" s="56"/>
      <c r="O37" s="56"/>
      <c r="P37" s="56"/>
      <c r="Q37" s="56"/>
      <c r="R37" s="56"/>
      <c r="S37" s="56"/>
      <c r="T37" s="56"/>
    </row>
    <row r="38" spans="1:20">
      <c r="A38" s="56"/>
      <c r="B38" s="116" t="str">
        <f ca="1">IF(A38&lt;&gt;"",IF(_xlfn.XLOOKUP(A38,mats_tbl[Unique Material Name],mats_tbl[Audience])="Patient-Facing Pre-Consent",VLOOKUP($B$7,'CLMs Strategies'!$A$7:$F$57,3),VLOOKUP($B$7,'CLMs Strategies'!$A$7:$F$57,4)),"")</f>
        <v/>
      </c>
      <c r="C38" s="116" t="str">
        <f ca="1">IF(A38&lt;&gt;"",IF(_xlfn.XLOOKUP(A38,mats_tbl[Unique Material Name],mats_tbl[Audience])="Patient-Facing Pre-Consent",VLOOKUP($B$7,'CLMs Strategies'!$A$7:$F$57,5),VLOOKUP($B$7,'CLMs Strategies'!$A$7:$F$57,6)),"")</f>
        <v/>
      </c>
      <c r="D38" s="56"/>
      <c r="E38" s="56"/>
      <c r="F38" s="56"/>
      <c r="G38" s="56"/>
      <c r="H38" s="56"/>
      <c r="I38" s="56"/>
      <c r="J38" s="56"/>
      <c r="K38" s="56"/>
      <c r="L38" s="56"/>
      <c r="M38" s="56"/>
      <c r="N38" s="56"/>
      <c r="O38" s="56"/>
      <c r="P38" s="56"/>
      <c r="Q38" s="56"/>
      <c r="R38" s="56"/>
      <c r="S38" s="56"/>
      <c r="T38" s="56"/>
    </row>
    <row r="39" spans="1:20">
      <c r="A39" s="56"/>
      <c r="B39" s="116" t="str">
        <f ca="1">IF(A39&lt;&gt;"",IF(_xlfn.XLOOKUP(A39,mats_tbl[Unique Material Name],mats_tbl[Audience])="Patient-Facing Pre-Consent",VLOOKUP($B$7,'CLMs Strategies'!$A$7:$F$57,3),VLOOKUP($B$7,'CLMs Strategies'!$A$7:$F$57,4)),"")</f>
        <v/>
      </c>
      <c r="C39" s="116" t="str">
        <f ca="1">IF(A39&lt;&gt;"",IF(_xlfn.XLOOKUP(A39,mats_tbl[Unique Material Name],mats_tbl[Audience])="Patient-Facing Pre-Consent",VLOOKUP($B$7,'CLMs Strategies'!$A$7:$F$57,5),VLOOKUP($B$7,'CLMs Strategies'!$A$7:$F$57,6)),"")</f>
        <v/>
      </c>
      <c r="D39" s="56"/>
      <c r="E39" s="56"/>
      <c r="F39" s="56"/>
      <c r="G39" s="56"/>
      <c r="H39" s="56"/>
      <c r="I39" s="56"/>
      <c r="J39" s="56"/>
      <c r="K39" s="56"/>
      <c r="L39" s="56"/>
      <c r="M39" s="56"/>
      <c r="N39" s="56"/>
      <c r="O39" s="56"/>
      <c r="P39" s="56"/>
      <c r="Q39" s="56"/>
      <c r="R39" s="56"/>
      <c r="S39" s="56"/>
      <c r="T39" s="56"/>
    </row>
    <row r="40" spans="1:20">
      <c r="A40" s="56"/>
      <c r="B40" s="116"/>
      <c r="C40" s="56"/>
      <c r="D40" s="56"/>
      <c r="E40" s="56"/>
      <c r="F40" s="56"/>
      <c r="G40" s="56"/>
      <c r="H40" s="56"/>
      <c r="I40" s="56"/>
      <c r="J40" s="56"/>
      <c r="K40" s="56"/>
      <c r="L40" s="56"/>
      <c r="M40" s="56"/>
      <c r="N40" s="56"/>
      <c r="O40" s="56"/>
      <c r="P40" s="56"/>
      <c r="Q40" s="56"/>
      <c r="R40" s="56"/>
      <c r="S40" s="56"/>
      <c r="T40" s="56"/>
    </row>
    <row r="41" spans="1:20">
      <c r="A41" s="56"/>
      <c r="B41" s="116"/>
      <c r="C41" s="56"/>
      <c r="D41" s="56"/>
      <c r="E41" s="56"/>
      <c r="F41" s="56"/>
      <c r="G41" s="56"/>
      <c r="H41" s="56"/>
      <c r="I41" s="56"/>
      <c r="J41" s="56"/>
      <c r="K41" s="56"/>
      <c r="L41" s="56"/>
      <c r="M41" s="56"/>
      <c r="N41" s="56"/>
      <c r="O41" s="56"/>
      <c r="P41" s="56"/>
      <c r="Q41" s="56"/>
      <c r="R41" s="56"/>
      <c r="S41" s="56"/>
      <c r="T41" s="56"/>
    </row>
    <row r="42" spans="1:20">
      <c r="A42" s="56"/>
      <c r="B42" s="116"/>
      <c r="C42" s="56"/>
      <c r="D42" s="56"/>
      <c r="E42" s="56"/>
      <c r="F42" s="56"/>
      <c r="G42" s="56"/>
      <c r="H42" s="56"/>
      <c r="I42" s="56"/>
      <c r="J42" s="56"/>
      <c r="K42" s="56"/>
      <c r="L42" s="56"/>
      <c r="M42" s="56"/>
      <c r="N42" s="56"/>
      <c r="O42" s="56"/>
      <c r="P42" s="56"/>
      <c r="Q42" s="56"/>
      <c r="R42" s="56"/>
      <c r="S42" s="56"/>
      <c r="T42" s="56"/>
    </row>
    <row r="43" spans="1:20">
      <c r="A43" s="56"/>
      <c r="B43" s="116"/>
      <c r="C43" s="56"/>
    </row>
    <row r="44" spans="1:20">
      <c r="A44" s="56"/>
      <c r="B44" s="56"/>
      <c r="C44" s="56"/>
    </row>
  </sheetData>
  <mergeCells count="7">
    <mergeCell ref="M7:O7"/>
    <mergeCell ref="P7:Q7"/>
    <mergeCell ref="A22:C22"/>
    <mergeCell ref="A1:A2"/>
    <mergeCell ref="A3:A4"/>
    <mergeCell ref="H7:I7"/>
    <mergeCell ref="J7:L7"/>
  </mergeCells>
  <conditionalFormatting sqref="B1:K5">
    <cfRule type="expression" dxfId="80" priority="1">
      <formula>COUNTIF(translationCountries,B1)=0</formula>
    </cfRule>
  </conditionalFormatting>
  <conditionalFormatting sqref="E7">
    <cfRule type="containsText" dxfId="79" priority="13" operator="containsText" text="OK">
      <formula>NOT(ISERROR(SEARCH("OK",E7)))</formula>
    </cfRule>
    <cfRule type="containsText" dxfId="78" priority="14" operator="containsText" text="AFTER SUBMISSION DEADLINE">
      <formula>NOT(ISERROR(SEARCH("AFTER SUBMISSION DEADLINE",E7)))</formula>
    </cfRule>
  </conditionalFormatting>
  <conditionalFormatting sqref="G10:G29">
    <cfRule type="cellIs" dxfId="77" priority="9" operator="equal">
      <formula>0</formula>
    </cfRule>
  </conditionalFormatting>
  <hyperlinks>
    <hyperlink ref="A1:A2" location="'Country Level Dashboard'!A1" display="'Country Level Dashboard'!A1" xr:uid="{360B00D2-B38B-4626-89C9-435A63FC074A}"/>
    <hyperlink ref="A3:A4" location="'Project TOC'!A1" display="'Project TOC'!A1" xr:uid="{4FC0821F-5C90-4B25-8C9A-9E3D4A99836C}"/>
    <hyperlink ref="B1" location="Argentina!A1" display="Argentina" xr:uid="{72C8EDE1-8828-4F36-8C71-3B3663FC4E15}"/>
    <hyperlink ref="C1" location="Australia!A1" display="Australia" xr:uid="{0EE07422-FC38-462F-BCA1-5CB6865AF501}"/>
    <hyperlink ref="D1" location="Austria!A1" display="Austria" xr:uid="{AA0A72AB-1BE0-4BA6-9053-4F5FC06E71C8}"/>
    <hyperlink ref="E1" location="Belgium!A1" display="Belgium" xr:uid="{B954316A-38F2-49C7-B29A-AA18E03955AF}"/>
    <hyperlink ref="F1" location="Brazil!A1" display="Brazil" xr:uid="{CB64788F-7AC4-4914-BFA5-8D1C05FFF68D}"/>
    <hyperlink ref="G1" location="Bulgaria!A1" display="Bulgaria" xr:uid="{DB86A14D-4A85-4D9E-84B4-81849C4341B8}"/>
    <hyperlink ref="H1" location="Canada!A1" display="Canada" xr:uid="{214F6143-754C-4525-A5CF-05C4D5DED905}"/>
    <hyperlink ref="I1" location="Chile!A1" display="Chile" xr:uid="{D7C95643-0244-43E9-B8B3-955585F49DE8}"/>
    <hyperlink ref="J1" location="China!A1" display="China" xr:uid="{1821E000-2FB5-43E6-ACF5-58EF162CC9E6}"/>
    <hyperlink ref="K1" location="Colombia!A1" display="Colombia" xr:uid="{AF235AA0-0B97-4C0A-B665-61F520B2D007}"/>
    <hyperlink ref="B2" location="'Czech Republic'!A1" display="Czech Republic" xr:uid="{A5949D11-5D83-4D12-873D-E0582FB2151A}"/>
    <hyperlink ref="C2" location="Denmark!A1" display="Denmark" xr:uid="{2C84FA07-371F-4380-9928-353F1A6939E4}"/>
    <hyperlink ref="D2" location="Estonia!A1" display="Estonia" xr:uid="{44E4D741-EC71-4CE1-8B2A-7E10C373B468}"/>
    <hyperlink ref="F2" location="France!A1" display="France" xr:uid="{FDF0739B-B680-49F1-B6E5-3BB4CFEF9FF4}"/>
    <hyperlink ref="G2" location="Germany!A1" display="Germany" xr:uid="{AA845F41-DFE4-4B5C-88EB-D4FE087707D1}"/>
    <hyperlink ref="H2" location="Greece!A1" display="Greece" xr:uid="{5D9805E9-F747-44E9-8C72-349AA261448F}"/>
    <hyperlink ref="J2" location="Hungary!A1" display="Hungary" xr:uid="{855BC5A5-50EA-49B3-9F0C-97741559CB8B}"/>
    <hyperlink ref="I2" location="'Hong Kong'!A1" display="Hong Kong" xr:uid="{6CA282B3-4E8F-4CFF-9F2A-3F6E97D9200F}"/>
    <hyperlink ref="K2" location="Ireland!A1" display="Ireland" xr:uid="{9DCD66C5-6A06-4776-AFD3-9002100DAF7E}"/>
    <hyperlink ref="C3" location="Italy!A1" display="Italy" xr:uid="{71C79F78-686F-46D5-ADF7-0CDACCB18152}"/>
    <hyperlink ref="D3" location="Japan!A1" display="Japan" xr:uid="{79A22F70-7F41-4793-80C7-C2DF3C28032F}"/>
    <hyperlink ref="K4" location="'South Korea'!A1" display="South Korea" xr:uid="{F6768436-A854-453C-87A7-8249E761C88A}"/>
    <hyperlink ref="C5" location="Sweden!A1" display="Sweden" xr:uid="{2F205341-04D0-400E-A92B-2E2BDEE2E77A}"/>
    <hyperlink ref="G5" location="Turkey!A1" display="Turkey" xr:uid="{0D9DAD40-ADC9-42C1-9BD9-2FBDEC86EBBD}"/>
    <hyperlink ref="I5" location="'United Kingdom'!A1" display="United Kingdom" xr:uid="{803E2AAC-C4C3-4E3C-997D-B7F85042CFDB}"/>
    <hyperlink ref="J5" location="'United States'!A1" display="United States" xr:uid="{EDDEAEF1-95CD-493C-BD20-7BECBD20DE14}"/>
    <hyperlink ref="E2" location="Finland!A1" display="Finland" xr:uid="{2CC02922-37EF-45FA-9E71-5ECDA92EFE83}"/>
    <hyperlink ref="B3" location="Israel!A1" display="Israel" xr:uid="{095E1483-72DE-4392-884F-AC0107A8380C}"/>
    <hyperlink ref="E3" location="Latvia!A1" display="Latvia" xr:uid="{D1A451F9-1F2D-413C-9F51-7FBDB6687C12}"/>
    <hyperlink ref="F3" location="Lithuania!A1" display="Lithuania" xr:uid="{095C9B04-3B1F-4F6F-B900-BDE912793ED6}"/>
    <hyperlink ref="G3" location="Malaysia!A1" display="Malaysia" xr:uid="{8C5912D6-D5DB-47AE-AD21-DE36C21DF424}"/>
    <hyperlink ref="H3" location="Mexico!A1" display="Mexico" xr:uid="{F6469F7D-DC71-4596-B1BA-3F8EFDD7DF0E}"/>
    <hyperlink ref="I3" location="Netherlands!A1" display="Netherlands" xr:uid="{34EC6E98-2009-4088-8A1A-E2CEB063A63F}"/>
    <hyperlink ref="J3" location="'New Zealand'!A1" display="New Zealand" xr:uid="{BCF050FC-41BC-410F-ABA2-17298E5894FC}"/>
    <hyperlink ref="K3" location="Norway!A1" display="Norway" xr:uid="{5420FCB8-2FAF-4B08-A585-E998ABBD63FD}"/>
    <hyperlink ref="B4" location="Phillipines!A1" display="Philippines" xr:uid="{25237969-128E-4445-88FF-05E7972BF226}"/>
    <hyperlink ref="C4" location="Poland!A1" display="Poland" xr:uid="{23A8F596-A0B6-4AA1-8B9D-359C49EFDA07}"/>
    <hyperlink ref="D4" location="Portugal!A1" display="Portugal" xr:uid="{035DE58C-0773-4454-937F-596F24A963C9}"/>
    <hyperlink ref="E4" location="Romania!A1" display="Romania" xr:uid="{992A562A-431E-4F5F-925B-C1A4EFE14E0F}"/>
    <hyperlink ref="F4" location="Russia!A1" display="Russia" xr:uid="{AB686F93-0CC6-418C-ABF7-C80925443CE5}"/>
    <hyperlink ref="G4" location="'Saudi Arabia'!A1" display="Saudi Arabia" xr:uid="{FA97B1E5-7DFE-4A1A-BEB6-76B2D5FF88BA}"/>
    <hyperlink ref="H4" location="Singapore!A1" display="Singapore" xr:uid="{44D37C22-2B7D-4DB8-8ED0-59148A9B47F3}"/>
    <hyperlink ref="I4" location="Slovakia!A1" display="Slovakia" xr:uid="{F6F93BC2-26F0-48BE-8B37-B71DC7DB49F8}"/>
    <hyperlink ref="J4" location="'South Africa'!A1" display="South Africa" xr:uid="{097E354D-6DA2-4320-BBC6-A6A36DD8E602}"/>
    <hyperlink ref="B5" location="Spain!A1" display="Spain" xr:uid="{05FA0037-6041-4799-A795-3341D0BD0B31}"/>
    <hyperlink ref="D5" location="Switzerland!A1" display="Switzerland" xr:uid="{9C7F40A3-F89D-428A-AD76-5193E1607618}"/>
    <hyperlink ref="E5" location="Taiwan!A1" display="Taiwan" xr:uid="{F618ECBC-D93C-48B9-81B7-3E554883ACDB}"/>
    <hyperlink ref="F5" location="Thailand!A1" display="Thailand" xr:uid="{772EFC73-4898-487C-A6D9-3C84DD718D9C}"/>
    <hyperlink ref="H5" location="Ukraine!A1" display="Ukraine" xr:uid="{C9FBFB7D-03F9-429E-97A5-C3335F20EF2A}"/>
    <hyperlink ref="K5" location="Vietnam!A1" display="Vietnam" xr:uid="{9FE939C1-64A7-47E6-ADD5-7CC02BD7FD61}"/>
  </hyperlinks>
  <pageMargins left="0.7" right="0.7" top="0.75" bottom="0.75" header="0.3" footer="0.3"/>
  <pageSetup orientation="portrait" horizontalDpi="90" verticalDpi="90"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5" id="{4E2BFEB7-457D-45C5-834D-D62C2B06B466}">
            <xm:f>OR(INDEX('Batch Summary'!$B$4:$M$53,MATCH($B$7,_xlfn.ANCHORARRAY('Batch Summary'!$A$4),0),MATCH(B10,'Batch Summary'!$B$3:$M$3,0))="No")</xm:f>
            <x14:dxf>
              <font>
                <color theme="0"/>
              </font>
              <fill>
                <patternFill patternType="none">
                  <bgColor auto="1"/>
                </patternFill>
              </fill>
            </x14:dxf>
          </x14:cfRule>
          <xm:sqref>B10:B19 B23</xm:sqref>
        </x14:conditionalFormatting>
        <x14:conditionalFormatting xmlns:xm="http://schemas.microsoft.com/office/excel/2006/main">
          <x14:cfRule type="expression" priority="16" id="{D1A8CC4B-7475-4ED1-8F9F-D45BE2EB7CB3}">
            <xm:f>OR(INDEX('Batch Summary'!$P$4:$AA$53,MATCH($B$7,_xlfn.ANCHORARRAY('Batch Summary'!$O$4),0),MATCH(C10,'Batch Summary'!$P$3:$AA$3,0))="No")</xm:f>
            <x14:dxf>
              <font>
                <color theme="0"/>
              </font>
            </x14:dxf>
          </x14:cfRule>
          <xm:sqref>C10:C19 C23</xm:sqref>
        </x14:conditionalFormatting>
        <x14:conditionalFormatting xmlns:xm="http://schemas.microsoft.com/office/excel/2006/main">
          <x14:cfRule type="expression" priority="17" id="{8EC64A4F-A842-4F5C-A443-6D26BFE4E0C8}">
            <xm:f>OR(INDEX('Batch Summary'!$AD$4:$AO$53,MATCH($B$7,_xlfn.ANCHORARRAY('Batch Summary'!$AC$4),0),MATCH(D10,'Batch Summary'!$AD$3:$AO$3,0))="No")</xm:f>
            <x14:dxf>
              <font>
                <color theme="0"/>
              </font>
            </x14:dxf>
          </x14:cfRule>
          <xm:sqref>D10:D21</xm:sqref>
        </x14:conditionalFormatting>
        <x14:conditionalFormatting xmlns:xm="http://schemas.microsoft.com/office/excel/2006/main">
          <x14:cfRule type="expression" priority="18" id="{70424975-C3D0-448F-8C7E-510870913FF6}">
            <xm:f>OR(INDEX('Batch Summary'!$AR$4:$BB$53,MATCH($B$7,_xlfn.ANCHORARRAY('Batch Summary'!$AQ$4),0),MATCH(E10,'Batch Summary'!$AR$3:$BB$3,0))="No")</xm:f>
            <x14:dxf>
              <font>
                <color theme="0"/>
              </font>
            </x14:dxf>
          </x14:cfRule>
          <xm:sqref>E10:E21</xm:sqref>
        </x14:conditionalFormatting>
      </x14:conditionalFormattings>
    </ext>
  </extLst>
</worksheet>
</file>

<file path=xl/worksheets/sheet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9D026C-BDE4-4606-9280-F69E1676E0FD}">
  <sheetPr codeName="Sheet44"/>
  <dimension ref="A1:V44"/>
  <sheetViews>
    <sheetView workbookViewId="0">
      <selection sqref="A1:A2"/>
    </sheetView>
  </sheetViews>
  <sheetFormatPr defaultRowHeight="15"/>
  <cols>
    <col min="1" max="1" width="17.5703125" bestFit="1" customWidth="1"/>
    <col min="2" max="2" width="18.42578125" customWidth="1"/>
    <col min="3" max="3" width="20.42578125" customWidth="1"/>
    <col min="4" max="4" width="15.85546875" customWidth="1"/>
    <col min="5" max="5" width="15.42578125" customWidth="1"/>
    <col min="6" max="7" width="17.5703125" customWidth="1"/>
    <col min="8" max="8" width="10.140625" customWidth="1"/>
    <col min="9" max="9" width="16.140625" customWidth="1"/>
    <col min="10" max="10" width="14.140625" customWidth="1"/>
    <col min="11" max="11" width="11.5703125" bestFit="1" customWidth="1"/>
    <col min="12" max="12" width="10.85546875" customWidth="1"/>
    <col min="13" max="13" width="11.42578125" customWidth="1"/>
    <col min="14" max="14" width="10.85546875" customWidth="1"/>
    <col min="15" max="15" width="11" customWidth="1"/>
    <col min="16" max="16" width="10.85546875" customWidth="1"/>
    <col min="17" max="17" width="10.140625" bestFit="1" customWidth="1"/>
    <col min="18" max="18" width="12.140625" customWidth="1"/>
    <col min="19" max="19" width="18.5703125" customWidth="1"/>
  </cols>
  <sheetData>
    <row r="1" spans="1:22">
      <c r="A1" s="716" t="s">
        <v>733</v>
      </c>
      <c r="B1" s="477" t="s">
        <v>90</v>
      </c>
      <c r="C1" s="477" t="s">
        <v>92</v>
      </c>
      <c r="D1" s="477" t="s">
        <v>94</v>
      </c>
      <c r="E1" s="477" t="s">
        <v>97</v>
      </c>
      <c r="F1" s="477" t="s">
        <v>99</v>
      </c>
      <c r="G1" s="477" t="s">
        <v>101</v>
      </c>
      <c r="H1" s="477" t="s">
        <v>103</v>
      </c>
      <c r="I1" s="477" t="s">
        <v>105</v>
      </c>
      <c r="J1" s="477" t="s">
        <v>107</v>
      </c>
      <c r="K1" s="477" t="s">
        <v>109</v>
      </c>
      <c r="L1" s="56"/>
      <c r="M1" s="56"/>
      <c r="N1" s="56"/>
      <c r="O1" s="56"/>
      <c r="P1" s="56"/>
      <c r="Q1" s="56"/>
      <c r="R1" s="56"/>
      <c r="S1" s="56"/>
      <c r="T1" s="56"/>
      <c r="U1" s="56"/>
      <c r="V1" s="56"/>
    </row>
    <row r="2" spans="1:22">
      <c r="A2" s="716"/>
      <c r="B2" s="477" t="s">
        <v>111</v>
      </c>
      <c r="C2" s="477" t="s">
        <v>113</v>
      </c>
      <c r="D2" s="477" t="s">
        <v>115</v>
      </c>
      <c r="E2" s="477" t="s">
        <v>117</v>
      </c>
      <c r="F2" s="477" t="s">
        <v>119</v>
      </c>
      <c r="G2" s="477" t="s">
        <v>121</v>
      </c>
      <c r="H2" s="477" t="s">
        <v>123</v>
      </c>
      <c r="I2" s="477" t="s">
        <v>125</v>
      </c>
      <c r="J2" s="477" t="s">
        <v>127</v>
      </c>
      <c r="K2" s="477" t="s">
        <v>131</v>
      </c>
      <c r="L2" s="56"/>
      <c r="M2" s="56"/>
      <c r="N2" s="56"/>
      <c r="O2" s="56"/>
      <c r="P2" s="56"/>
      <c r="Q2" s="56"/>
      <c r="R2" s="56"/>
      <c r="S2" s="56"/>
      <c r="T2" s="56"/>
      <c r="U2" s="56"/>
      <c r="V2" s="56"/>
    </row>
    <row r="3" spans="1:22">
      <c r="A3" s="717" t="s">
        <v>51</v>
      </c>
      <c r="B3" s="477" t="s">
        <v>133</v>
      </c>
      <c r="C3" s="477" t="s">
        <v>135</v>
      </c>
      <c r="D3" s="477" t="s">
        <v>137</v>
      </c>
      <c r="E3" s="477" t="s">
        <v>139</v>
      </c>
      <c r="F3" s="477" t="s">
        <v>141</v>
      </c>
      <c r="G3" s="477" t="s">
        <v>143</v>
      </c>
      <c r="H3" s="477" t="s">
        <v>145</v>
      </c>
      <c r="I3" s="477" t="s">
        <v>147</v>
      </c>
      <c r="J3" s="477" t="s">
        <v>149</v>
      </c>
      <c r="K3" s="477" t="s">
        <v>151</v>
      </c>
      <c r="L3" s="56"/>
      <c r="M3" s="56"/>
      <c r="N3" s="56"/>
      <c r="O3" s="56"/>
      <c r="P3" s="56"/>
      <c r="Q3" s="56"/>
      <c r="R3" s="56"/>
      <c r="S3" s="56"/>
      <c r="T3" s="56"/>
      <c r="U3" s="56"/>
      <c r="V3" s="56"/>
    </row>
    <row r="4" spans="1:22">
      <c r="A4" s="718"/>
      <c r="B4" s="477" t="s">
        <v>153</v>
      </c>
      <c r="C4" s="477" t="s">
        <v>155</v>
      </c>
      <c r="D4" s="477" t="s">
        <v>157</v>
      </c>
      <c r="E4" s="477" t="s">
        <v>159</v>
      </c>
      <c r="F4" s="477" t="s">
        <v>161</v>
      </c>
      <c r="G4" s="477" t="s">
        <v>163</v>
      </c>
      <c r="H4" s="477" t="s">
        <v>165</v>
      </c>
      <c r="I4" s="477" t="s">
        <v>167</v>
      </c>
      <c r="J4" s="477" t="s">
        <v>169</v>
      </c>
      <c r="K4" s="477" t="s">
        <v>171</v>
      </c>
      <c r="L4" s="56"/>
      <c r="M4" s="56"/>
      <c r="N4" s="56"/>
      <c r="O4" s="56"/>
      <c r="P4" s="56"/>
      <c r="Q4" s="56"/>
      <c r="R4" s="56"/>
      <c r="S4" s="56"/>
      <c r="T4" s="56"/>
      <c r="U4" s="56"/>
      <c r="V4" s="56"/>
    </row>
    <row r="5" spans="1:22">
      <c r="A5" s="56"/>
      <c r="B5" s="477" t="s">
        <v>173</v>
      </c>
      <c r="C5" s="477" t="s">
        <v>175</v>
      </c>
      <c r="D5" s="477" t="s">
        <v>177</v>
      </c>
      <c r="E5" s="477" t="s">
        <v>179</v>
      </c>
      <c r="F5" s="477" t="s">
        <v>181</v>
      </c>
      <c r="G5" s="477" t="s">
        <v>183</v>
      </c>
      <c r="H5" s="477" t="s">
        <v>185</v>
      </c>
      <c r="I5" s="477" t="s">
        <v>187</v>
      </c>
      <c r="J5" s="477" t="s">
        <v>189</v>
      </c>
      <c r="K5" s="477" t="s">
        <v>191</v>
      </c>
      <c r="L5" s="56"/>
      <c r="M5" s="56"/>
      <c r="N5" s="56"/>
      <c r="O5" s="56"/>
      <c r="P5" s="56"/>
      <c r="Q5" s="56"/>
      <c r="R5" s="56"/>
      <c r="S5" s="56"/>
      <c r="T5" s="56"/>
      <c r="U5" s="56"/>
      <c r="V5" s="56"/>
    </row>
    <row r="6" spans="1:22" ht="15.75" thickBot="1">
      <c r="A6" s="56"/>
      <c r="B6" s="56"/>
      <c r="C6" s="56"/>
      <c r="D6" s="56"/>
      <c r="E6" s="56"/>
      <c r="F6" s="56"/>
      <c r="G6" s="56"/>
      <c r="H6" s="56"/>
      <c r="I6" s="56"/>
      <c r="J6" s="56"/>
      <c r="K6" s="56"/>
      <c r="L6" s="56"/>
      <c r="M6" s="56"/>
      <c r="N6" s="56"/>
      <c r="O6" s="56"/>
      <c r="P6" s="56"/>
      <c r="Q6" s="56"/>
      <c r="R6" s="56"/>
      <c r="S6" s="56"/>
      <c r="T6" s="56"/>
      <c r="U6" s="56"/>
      <c r="V6" s="56"/>
    </row>
    <row r="7" spans="1:22" ht="49.5" customHeight="1" thickBot="1">
      <c r="A7" s="56"/>
      <c r="B7" s="465" t="e" cm="1">
        <f t="array" aca="1" ref="B7" ca="1">MID(CELL("filename",B1),FIND("]",CELL("filename",B1))+1,255)</f>
        <v>#VALUE!</v>
      </c>
      <c r="C7" s="359" t="s">
        <v>734</v>
      </c>
      <c r="D7" s="362"/>
      <c r="E7" s="360" t="str">
        <f ca="1">IF(D7="","",IF(D7&lt;=MAX(N10:N28)+2,"AFTER SUBMISSION DEADLINE","OK"))</f>
        <v/>
      </c>
      <c r="F7" s="56"/>
      <c r="G7" s="319"/>
      <c r="H7" s="700" t="s">
        <v>314</v>
      </c>
      <c r="I7" s="701"/>
      <c r="J7" s="702" t="s">
        <v>570</v>
      </c>
      <c r="K7" s="703"/>
      <c r="L7" s="704"/>
      <c r="M7" s="705" t="s">
        <v>571</v>
      </c>
      <c r="N7" s="706"/>
      <c r="O7" s="707"/>
      <c r="P7" s="713" t="s">
        <v>735</v>
      </c>
      <c r="Q7" s="714"/>
      <c r="R7" s="298" t="s">
        <v>573</v>
      </c>
      <c r="S7" s="299" t="s">
        <v>574</v>
      </c>
      <c r="U7" s="56"/>
      <c r="V7" s="56"/>
    </row>
    <row r="8" spans="1:22" ht="51.75" thickBot="1">
      <c r="A8" s="56"/>
      <c r="B8" s="431" t="s">
        <v>736</v>
      </c>
      <c r="C8" s="431" t="s">
        <v>566</v>
      </c>
      <c r="D8" s="431" t="s">
        <v>737</v>
      </c>
      <c r="E8" s="431" t="s">
        <v>738</v>
      </c>
      <c r="F8" s="425"/>
      <c r="G8" s="318" t="s">
        <v>80</v>
      </c>
      <c r="H8" s="300" t="s">
        <v>578</v>
      </c>
      <c r="I8" s="301" t="s">
        <v>579</v>
      </c>
      <c r="J8" s="302" t="s">
        <v>580</v>
      </c>
      <c r="K8" s="303" t="s">
        <v>581</v>
      </c>
      <c r="L8" s="304" t="s">
        <v>582</v>
      </c>
      <c r="M8" s="305" t="s">
        <v>583</v>
      </c>
      <c r="N8" s="306" t="s">
        <v>584</v>
      </c>
      <c r="O8" s="307" t="s">
        <v>585</v>
      </c>
      <c r="P8" s="308" t="s">
        <v>586</v>
      </c>
      <c r="Q8" s="309" t="s">
        <v>587</v>
      </c>
      <c r="R8" s="310" t="s">
        <v>588</v>
      </c>
      <c r="S8" s="311" t="s">
        <v>589</v>
      </c>
      <c r="U8" s="56"/>
      <c r="V8" s="56"/>
    </row>
    <row r="9" spans="1:22" ht="15" hidden="1" customHeight="1" thickBot="1">
      <c r="A9" s="56"/>
      <c r="B9" s="346"/>
      <c r="C9" s="346"/>
      <c r="D9" s="346"/>
      <c r="E9" s="346"/>
      <c r="F9" s="425"/>
      <c r="G9" s="353" t="s">
        <v>739</v>
      </c>
      <c r="H9" s="347"/>
      <c r="I9" s="347"/>
      <c r="J9" s="348">
        <v>2</v>
      </c>
      <c r="K9" s="348">
        <f>ICRcomplete</f>
        <v>0</v>
      </c>
      <c r="L9" s="348"/>
      <c r="M9" s="349">
        <v>2</v>
      </c>
      <c r="N9" s="349">
        <f>DTPdelv</f>
        <v>8</v>
      </c>
      <c r="O9" s="349"/>
      <c r="P9" s="404">
        <f>expERCreturn</f>
        <v>30</v>
      </c>
      <c r="Q9" s="350"/>
      <c r="R9" s="351">
        <f>ERCdelv</f>
        <v>3</v>
      </c>
      <c r="S9" s="352"/>
      <c r="U9" s="56"/>
      <c r="V9" s="56"/>
    </row>
    <row r="10" spans="1:22" ht="15.75" thickTop="1">
      <c r="A10" s="56"/>
      <c r="B10" s="116" t="str" cm="1">
        <f t="array" ref="B10">IFERROR(_xlfn._xlws.FILTER(mats_tbl[Unique Material Name],mats_tbl[Translation Batch]=1),"")</f>
        <v/>
      </c>
      <c r="C10" s="116" t="str" cm="1">
        <f t="array" ref="C10">IFERROR(_xlfn._xlws.FILTER(mats_tbl[Unique Material Name],mats_tbl[Translation Batch]=2),"")</f>
        <v/>
      </c>
      <c r="D10" s="116" t="str" cm="1">
        <f t="array" ref="D10">IFERROR(_xlfn._xlws.FILTER(mats_tbl[Unique Material Name],mats_tbl[Translation Batch]=3),"")</f>
        <v/>
      </c>
      <c r="E10" s="28" t="str" cm="1">
        <f t="array" ref="E10">IFERROR(_xlfn._xlws.FILTER(mats_tbl[Unique Material Name],mats_tbl[Translation Batch]=4),"")</f>
        <v/>
      </c>
      <c r="F10" s="333" t="s">
        <v>258</v>
      </c>
      <c r="G10" s="320" t="str" cm="1">
        <f t="array" aca="1" ref="G10" ca="1">IFERROR(_xlfn._xlws.FILTER(References!$E$237:$E$536,(References!$D$237:$D$536=$B$7)),"")</f>
        <v/>
      </c>
      <c r="H10" s="330" t="str">
        <f ca="1">IF(batch1Start="","",IF(G10=0,"",WORKDAY(batch1Start,7)))</f>
        <v/>
      </c>
      <c r="I10" s="331"/>
      <c r="J10" s="355" t="str">
        <f ca="1">IFERROR(IF(I10="",WORKDAY(H10,$J$9),WORKDAY(I10,$J$9)),"")</f>
        <v/>
      </c>
      <c r="K10" s="330" t="e">
        <f ca="1">WORKDAY(J10,$K$9)</f>
        <v>#VALUE!</v>
      </c>
      <c r="L10" s="331"/>
      <c r="M10" s="330" t="e">
        <f ca="1">IF(L10="",WORKDAY(K10,M9),WORKDAY(L10,M9))</f>
        <v>#VALUE!</v>
      </c>
      <c r="N10" s="330" t="e">
        <f ca="1">WORKDAY(M10,DTPdelv)</f>
        <v>#VALUE!</v>
      </c>
      <c r="O10" s="331"/>
      <c r="P10" s="402" t="e">
        <f ca="1">IF(G10=0,"",IF(O10="",WORKDAY(N10,$P$9),WORKDAY(O10,$P$9)))</f>
        <v>#VALUE!</v>
      </c>
      <c r="Q10" s="331"/>
      <c r="R10" s="403" t="e">
        <f ca="1">IF(G10=0,"",IF(Q10="",WORKDAY(P10,$R$9),WORKDAY(Q10,$R$9)))</f>
        <v>#VALUE!</v>
      </c>
      <c r="S10" s="330"/>
      <c r="T10" s="56"/>
      <c r="U10" s="56"/>
      <c r="V10" s="56"/>
    </row>
    <row r="11" spans="1:22">
      <c r="A11" s="56"/>
      <c r="B11" s="116"/>
      <c r="C11" s="116"/>
      <c r="D11" s="116"/>
      <c r="E11" s="116"/>
      <c r="F11" s="56"/>
      <c r="G11" s="73"/>
      <c r="H11" s="354" t="str">
        <f>IF(batch1Start="","",IF(G11=0,"",WORKDAY(batch1Start,7)))</f>
        <v/>
      </c>
      <c r="I11" s="357"/>
      <c r="J11" s="354" t="str">
        <f>IFERROR(IF(I11="",WORKDAY(H11,$J$9),WORKDAY(I11,$J$9)),"")</f>
        <v/>
      </c>
      <c r="K11" s="354" t="str">
        <f>IF(J11="","",WORKDAY(J11,$K$9))</f>
        <v/>
      </c>
      <c r="L11" s="357"/>
      <c r="M11" s="354" t="str">
        <f>IFERROR(IF(L11="",WORKDAY(K11,$M$9),WORKDAY(L11,$M$9)),"")</f>
        <v/>
      </c>
      <c r="N11" s="354" t="str">
        <f>IF(H11&lt;&gt;"",WORKDAY(M11,$N$9),"")</f>
        <v/>
      </c>
      <c r="O11" s="357"/>
      <c r="P11" s="354" t="str">
        <f t="shared" ref="P11:P14" si="0">IF(G11=0,"",IF(O11="",WORKDAY(N11,$P$9),WORKDAY(O11,$P$9)))</f>
        <v/>
      </c>
      <c r="Q11" s="357"/>
      <c r="R11" s="354" t="str">
        <f t="shared" ref="R11:R14" si="1">IF(G11=0,"",IF(Q11="",WORKDAY(P11,$R$9),WORKDAY(Q11,$R$9)))</f>
        <v/>
      </c>
      <c r="S11" s="354"/>
      <c r="T11" s="56"/>
      <c r="U11" s="56"/>
      <c r="V11" s="56"/>
    </row>
    <row r="12" spans="1:22">
      <c r="A12" s="56"/>
      <c r="B12" s="116"/>
      <c r="C12" s="116"/>
      <c r="D12" s="116"/>
      <c r="E12" s="116"/>
      <c r="F12" s="56"/>
      <c r="G12" s="73"/>
      <c r="H12" s="354" t="str">
        <f>IF(batch1Start="","",IF(G12=0,"",WORKDAY(batch1Start,7)))</f>
        <v/>
      </c>
      <c r="I12" s="357"/>
      <c r="J12" s="354" t="str">
        <f t="shared" ref="J12:J14" si="2">IFERROR(IF(I12="",WORKDAY(H12,$J$9),WORKDAY(I12,$J$9)),"")</f>
        <v/>
      </c>
      <c r="K12" s="354" t="str">
        <f>IF(J12="","",WORKDAY(J12,$K$9))</f>
        <v/>
      </c>
      <c r="L12" s="357"/>
      <c r="M12" s="354" t="str">
        <f t="shared" ref="M12:M14" si="3">IFERROR(IF(L12="",WORKDAY(K12,$M$9),WORKDAY(L12,$M$9)),"")</f>
        <v/>
      </c>
      <c r="N12" s="354" t="str">
        <f t="shared" ref="N12:N13" si="4">IF(H12&lt;&gt;"",WORKDAY(M12,$N$9),"")</f>
        <v/>
      </c>
      <c r="O12" s="357"/>
      <c r="P12" s="354" t="str">
        <f t="shared" si="0"/>
        <v/>
      </c>
      <c r="Q12" s="357"/>
      <c r="R12" s="354" t="str">
        <f t="shared" si="1"/>
        <v/>
      </c>
      <c r="S12" s="354"/>
      <c r="T12" s="56"/>
      <c r="U12" s="56"/>
      <c r="V12" s="56"/>
    </row>
    <row r="13" spans="1:22">
      <c r="A13" s="56"/>
      <c r="B13" s="116"/>
      <c r="C13" s="116"/>
      <c r="D13" s="116"/>
      <c r="E13" s="116"/>
      <c r="F13" s="56"/>
      <c r="G13" s="73"/>
      <c r="H13" s="354" t="str">
        <f>IF(batch1Start="","",IF(G13=0,"",WORKDAY(batch1Start,7)))</f>
        <v/>
      </c>
      <c r="I13" s="357"/>
      <c r="J13" s="354" t="str">
        <f t="shared" si="2"/>
        <v/>
      </c>
      <c r="K13" s="354" t="str">
        <f t="shared" ref="K13:K28" si="5">IF(J13="","",WORKDAY(J13,$K$9))</f>
        <v/>
      </c>
      <c r="L13" s="357"/>
      <c r="M13" s="354" t="str">
        <f t="shared" si="3"/>
        <v/>
      </c>
      <c r="N13" s="354" t="str">
        <f t="shared" si="4"/>
        <v/>
      </c>
      <c r="O13" s="357"/>
      <c r="P13" s="354" t="str">
        <f t="shared" si="0"/>
        <v/>
      </c>
      <c r="Q13" s="357"/>
      <c r="R13" s="354" t="str">
        <f t="shared" si="1"/>
        <v/>
      </c>
      <c r="S13" s="354"/>
      <c r="T13" s="56"/>
      <c r="U13" s="56"/>
      <c r="V13" s="56"/>
    </row>
    <row r="14" spans="1:22" ht="15.75" thickBot="1">
      <c r="A14" s="56"/>
      <c r="B14" s="116"/>
      <c r="C14" s="116"/>
      <c r="D14" s="116"/>
      <c r="E14" s="116"/>
      <c r="F14" s="56"/>
      <c r="G14" s="73"/>
      <c r="H14" s="405" t="str">
        <f>IF(batch1Start="","",IF(G14="","",WORKDAY(batch1Start,7)))</f>
        <v/>
      </c>
      <c r="I14" s="357"/>
      <c r="J14" s="354" t="str">
        <f t="shared" si="2"/>
        <v/>
      </c>
      <c r="K14" s="354" t="str">
        <f t="shared" si="5"/>
        <v/>
      </c>
      <c r="L14" s="357"/>
      <c r="M14" s="354" t="str">
        <f t="shared" si="3"/>
        <v/>
      </c>
      <c r="N14" s="354" t="str">
        <f>IF(H14&lt;&gt;"",WORKDAY(M14,$N$9),"")</f>
        <v/>
      </c>
      <c r="O14" s="357"/>
      <c r="P14" s="405" t="str">
        <f t="shared" si="0"/>
        <v/>
      </c>
      <c r="Q14" s="357"/>
      <c r="R14" s="405" t="str">
        <f t="shared" si="1"/>
        <v/>
      </c>
      <c r="S14" s="405"/>
      <c r="T14" s="56"/>
      <c r="U14" s="56"/>
      <c r="V14" s="56"/>
    </row>
    <row r="15" spans="1:22">
      <c r="A15" s="56"/>
      <c r="B15" s="116"/>
      <c r="C15" s="116"/>
      <c r="D15" s="116"/>
      <c r="E15" s="116"/>
      <c r="F15" s="333" t="s">
        <v>259</v>
      </c>
      <c r="G15" s="320" t="str" cm="1">
        <f t="array" aca="1" ref="G15" ca="1">IFERROR(_xlfn._xlws.FILTER(References!$E$237:$E$536,(References!$D$237:$D$536=$B$7)),"")</f>
        <v/>
      </c>
      <c r="H15" s="403" t="str">
        <f ca="1">IF(batch2Start="","",IF(G15=0,"",WORKDAY(batch2Start,7)))</f>
        <v/>
      </c>
      <c r="I15" s="331"/>
      <c r="J15" s="330" t="str">
        <f ca="1">IFERROR(IF(I15="",WORKDAY(H15,$J$9),WORKDAY(I15,$J$9)),"")</f>
        <v/>
      </c>
      <c r="K15" s="330" t="str">
        <f t="shared" ca="1" si="5"/>
        <v/>
      </c>
      <c r="L15" s="331"/>
      <c r="M15" s="330" t="str">
        <f ca="1">IFERROR(IF(L15="",WORKDAY(K15,$M$9),WORKDAY(L15,$M$9)),"")</f>
        <v/>
      </c>
      <c r="N15" s="330" t="str">
        <f ca="1">IF(H15&lt;&gt;"",WORKDAY(M15,$N$9),"")</f>
        <v/>
      </c>
      <c r="O15" s="331"/>
      <c r="P15" s="403" t="str">
        <f ca="1">IF(H15="","",IF(O15="",WORKDAY(N15,$P$9),WORKDAY(O15,$P$9)))</f>
        <v/>
      </c>
      <c r="Q15" s="331"/>
      <c r="R15" s="403" t="str">
        <f ca="1">IF(H15="","",IF(Q15="",WORKDAY(P15,$R$9),WORKDAY(Q15,$R$9)))</f>
        <v/>
      </c>
      <c r="S15" s="403"/>
      <c r="T15" s="56"/>
      <c r="U15" s="56"/>
      <c r="V15" s="56"/>
    </row>
    <row r="16" spans="1:22" ht="15.75" customHeight="1">
      <c r="A16" s="56"/>
      <c r="B16" s="116"/>
      <c r="C16" s="116"/>
      <c r="D16" s="116"/>
      <c r="E16" s="116"/>
      <c r="F16" s="56"/>
      <c r="G16" s="73"/>
      <c r="H16" s="354" t="str">
        <f>IF(batch2Start="","",IF(G16=0,"",WORKDAY(batch2Start,7)))</f>
        <v/>
      </c>
      <c r="I16" s="357"/>
      <c r="J16" s="354" t="str">
        <f t="shared" ref="J16:J28" si="6">IFERROR(IF(I16="",WORKDAY(H16,$J$9),WORKDAY(I16,$J$9)),"")</f>
        <v/>
      </c>
      <c r="K16" s="354" t="str">
        <f t="shared" si="5"/>
        <v/>
      </c>
      <c r="L16" s="357"/>
      <c r="M16" s="354" t="str">
        <f>IFERROR(IF(L16="",WORKDAY(K16,$M$9),WORKDAY(L16,$M$9)),"")</f>
        <v/>
      </c>
      <c r="N16" s="354" t="str">
        <f>IF(H16&lt;&gt;"",WORKDAY(M16,$N$9),"")</f>
        <v/>
      </c>
      <c r="O16" s="357"/>
      <c r="P16" s="354" t="str">
        <f>IF(H16="","",IF(O16="",WORKDAY(N16,$P$9),WORKDAY(O16,$P$9)))</f>
        <v/>
      </c>
      <c r="Q16" s="357"/>
      <c r="R16" s="403" t="str">
        <f t="shared" ref="R16:R28" si="7">IF(H16="","",IF(Q16="",WORKDAY(P16,$R$9),WORKDAY(Q16,$R$9)))</f>
        <v/>
      </c>
      <c r="S16" s="354"/>
      <c r="T16" s="56"/>
      <c r="U16" s="56"/>
      <c r="V16" s="56"/>
    </row>
    <row r="17" spans="1:22">
      <c r="A17" s="56"/>
      <c r="B17" s="116"/>
      <c r="C17" s="116"/>
      <c r="D17" s="116"/>
      <c r="E17" s="116"/>
      <c r="F17" s="56"/>
      <c r="G17" s="73"/>
      <c r="H17" s="354" t="str">
        <f>IF(batch2Start="","",IF(G17=0,"",WORKDAY(batch2Start,7)))</f>
        <v/>
      </c>
      <c r="I17" s="357"/>
      <c r="J17" s="354" t="str">
        <f t="shared" si="6"/>
        <v/>
      </c>
      <c r="K17" s="354" t="str">
        <f t="shared" si="5"/>
        <v/>
      </c>
      <c r="L17" s="357"/>
      <c r="M17" s="354" t="str">
        <f t="shared" ref="M17" si="8">IFERROR(IF(L17="",WORKDAY(K17,$M$9),WORKDAY(L17,$M$9)),"")</f>
        <v/>
      </c>
      <c r="N17" s="354" t="str">
        <f t="shared" ref="N17:N28" si="9">IF(H17&lt;&gt;"",WORKDAY(M17,$N$9),"")</f>
        <v/>
      </c>
      <c r="O17" s="357"/>
      <c r="P17" s="354" t="str">
        <f t="shared" ref="P17:P28" si="10">IF(H17="","",IF(O17="",WORKDAY(N17,$P$9),WORKDAY(O17,$P$9)))</f>
        <v/>
      </c>
      <c r="Q17" s="357"/>
      <c r="R17" s="403" t="str">
        <f t="shared" si="7"/>
        <v/>
      </c>
      <c r="S17" s="354"/>
      <c r="T17" s="56"/>
      <c r="U17" s="56"/>
      <c r="V17" s="56"/>
    </row>
    <row r="18" spans="1:22">
      <c r="A18" s="56"/>
      <c r="B18" s="116"/>
      <c r="C18" s="116"/>
      <c r="D18" s="116"/>
      <c r="E18" s="116"/>
      <c r="F18" s="56"/>
      <c r="G18" s="73"/>
      <c r="H18" s="354" t="str">
        <f>IF(batch2Start="","",IF(G18=0,"",WORKDAY(batch2Start,7)))</f>
        <v/>
      </c>
      <c r="I18" s="357"/>
      <c r="J18" s="354" t="str">
        <f t="shared" si="6"/>
        <v/>
      </c>
      <c r="K18" s="354" t="str">
        <f t="shared" si="5"/>
        <v/>
      </c>
      <c r="L18" s="357"/>
      <c r="M18" s="354" t="str">
        <f>IFERROR(IF(L18="",WORKDAY(K18,$M$9),WORKDAY(L18,$M$9)),"")</f>
        <v/>
      </c>
      <c r="N18" s="354" t="str">
        <f t="shared" si="9"/>
        <v/>
      </c>
      <c r="O18" s="357"/>
      <c r="P18" s="354" t="str">
        <f t="shared" si="10"/>
        <v/>
      </c>
      <c r="Q18" s="357"/>
      <c r="R18" s="403" t="str">
        <f t="shared" si="7"/>
        <v/>
      </c>
      <c r="S18" s="354"/>
      <c r="T18" s="56"/>
      <c r="U18" s="56"/>
      <c r="V18" s="56"/>
    </row>
    <row r="19" spans="1:22" ht="15.75" thickBot="1">
      <c r="A19" s="56"/>
      <c r="B19" s="116"/>
      <c r="C19" s="116"/>
      <c r="D19" s="116"/>
      <c r="E19" s="116"/>
      <c r="F19" s="56"/>
      <c r="G19" s="73"/>
      <c r="H19" s="405" t="str">
        <f>IF(batch2Start="","",IF(G19="","",WORKDAY(batch2Start,7)))</f>
        <v/>
      </c>
      <c r="I19" s="357"/>
      <c r="J19" s="354" t="str">
        <f t="shared" si="6"/>
        <v/>
      </c>
      <c r="K19" s="354" t="str">
        <f t="shared" si="5"/>
        <v/>
      </c>
      <c r="L19" s="357"/>
      <c r="M19" s="354" t="str">
        <f>IFERROR(IF(L19="",WORKDAY(K19,$M$9),WORKDAY(L19,$M$9)),"")</f>
        <v/>
      </c>
      <c r="N19" s="354" t="str">
        <f t="shared" si="9"/>
        <v/>
      </c>
      <c r="O19" s="357"/>
      <c r="P19" s="358" t="str">
        <f t="shared" si="10"/>
        <v/>
      </c>
      <c r="Q19" s="357"/>
      <c r="R19" s="463" t="str">
        <f t="shared" si="7"/>
        <v/>
      </c>
      <c r="S19" s="405"/>
      <c r="T19" s="56"/>
      <c r="U19" s="56"/>
      <c r="V19" s="56"/>
    </row>
    <row r="20" spans="1:22">
      <c r="A20" s="56"/>
      <c r="B20" s="56"/>
      <c r="C20" s="56"/>
      <c r="D20" s="116"/>
      <c r="E20" s="116"/>
      <c r="F20" s="333" t="s">
        <v>260</v>
      </c>
      <c r="G20" s="320" t="str" cm="1">
        <f t="array" aca="1" ref="G20" ca="1">IFERROR(_xlfn._xlws.FILTER(References!$E$237:$E$536,(References!$D$237:$D$536=$B$7)),"")</f>
        <v/>
      </c>
      <c r="H20" s="403" t="str">
        <f ca="1">IF(batch3Start="","",IF(G20=0,"",WORKDAY(batch3Start,7)))</f>
        <v/>
      </c>
      <c r="I20" s="331"/>
      <c r="J20" s="330" t="str">
        <f t="shared" ca="1" si="6"/>
        <v/>
      </c>
      <c r="K20" s="330" t="str">
        <f t="shared" ca="1" si="5"/>
        <v/>
      </c>
      <c r="L20" s="331"/>
      <c r="M20" s="330" t="str">
        <f t="shared" ref="M20:M24" ca="1" si="11">IFERROR(IF(L20="",WORKDAY(K20,$M$9),WORKDAY(L20,$M$9)),"")</f>
        <v/>
      </c>
      <c r="N20" s="330" t="str">
        <f t="shared" ca="1" si="9"/>
        <v/>
      </c>
      <c r="O20" s="331"/>
      <c r="P20" s="330" t="str">
        <f t="shared" ca="1" si="10"/>
        <v/>
      </c>
      <c r="Q20" s="331"/>
      <c r="R20" s="330" t="str">
        <f t="shared" ca="1" si="7"/>
        <v/>
      </c>
      <c r="S20" s="403"/>
      <c r="T20" s="56"/>
      <c r="U20" s="56"/>
      <c r="V20" s="56"/>
    </row>
    <row r="21" spans="1:22">
      <c r="A21" s="56"/>
      <c r="B21" s="56"/>
      <c r="C21" s="56"/>
      <c r="D21" s="116"/>
      <c r="E21" s="116"/>
      <c r="F21" s="56"/>
      <c r="G21" s="73"/>
      <c r="H21" s="354" t="str">
        <f>IF(batch3Start="","",IF(G21=0,"",WORKDAY(batch3Start,7)))</f>
        <v/>
      </c>
      <c r="I21" s="357"/>
      <c r="J21" s="354" t="str">
        <f t="shared" si="6"/>
        <v/>
      </c>
      <c r="K21" s="354" t="str">
        <f t="shared" si="5"/>
        <v/>
      </c>
      <c r="L21" s="357"/>
      <c r="M21" s="354" t="str">
        <f t="shared" si="11"/>
        <v/>
      </c>
      <c r="N21" s="354" t="str">
        <f>IF(H21&lt;&gt;"",WORKDAY(M21,$N$9),"")</f>
        <v/>
      </c>
      <c r="O21" s="357"/>
      <c r="P21" s="354" t="str">
        <f t="shared" si="10"/>
        <v/>
      </c>
      <c r="Q21" s="357"/>
      <c r="R21" s="403" t="str">
        <f t="shared" si="7"/>
        <v/>
      </c>
      <c r="S21" s="354"/>
      <c r="T21" s="56"/>
      <c r="U21" s="56"/>
      <c r="V21" s="56"/>
    </row>
    <row r="22" spans="1:22" ht="15.75">
      <c r="A22" s="715" t="s">
        <v>740</v>
      </c>
      <c r="B22" s="715"/>
      <c r="C22" s="715"/>
      <c r="D22" s="116"/>
      <c r="E22" s="116"/>
      <c r="F22" s="56"/>
      <c r="G22" s="73"/>
      <c r="H22" s="354" t="str">
        <f>IF(batch3Start="","",IF(G22=0,"",WORKDAY(batch3Start,7)))</f>
        <v/>
      </c>
      <c r="I22" s="357"/>
      <c r="J22" s="354" t="str">
        <f t="shared" si="6"/>
        <v/>
      </c>
      <c r="K22" s="354" t="str">
        <f t="shared" si="5"/>
        <v/>
      </c>
      <c r="L22" s="357"/>
      <c r="M22" s="354" t="str">
        <f t="shared" si="11"/>
        <v/>
      </c>
      <c r="N22" s="354" t="str">
        <f t="shared" si="9"/>
        <v/>
      </c>
      <c r="O22" s="357"/>
      <c r="P22" s="354" t="str">
        <f t="shared" si="10"/>
        <v/>
      </c>
      <c r="Q22" s="357"/>
      <c r="R22" s="403" t="str">
        <f t="shared" si="7"/>
        <v/>
      </c>
      <c r="S22" s="354"/>
      <c r="T22" s="56"/>
      <c r="U22" s="56"/>
      <c r="V22" s="56"/>
    </row>
    <row r="23" spans="1:22">
      <c r="A23" s="117" t="s">
        <v>741</v>
      </c>
      <c r="B23" s="117" t="s">
        <v>742</v>
      </c>
      <c r="C23" s="117" t="s">
        <v>743</v>
      </c>
      <c r="D23" s="116"/>
      <c r="E23" s="116"/>
      <c r="F23" s="56"/>
      <c r="G23" s="73"/>
      <c r="H23" s="354" t="str">
        <f>IF(batch3Start="","",IF(G23=0,"",WORKDAY(batch3Start,7)))</f>
        <v/>
      </c>
      <c r="I23" s="357"/>
      <c r="J23" s="354" t="str">
        <f t="shared" si="6"/>
        <v/>
      </c>
      <c r="K23" s="354" t="str">
        <f t="shared" si="5"/>
        <v/>
      </c>
      <c r="L23" s="357"/>
      <c r="M23" s="354" t="str">
        <f t="shared" si="11"/>
        <v/>
      </c>
      <c r="N23" s="354" t="str">
        <f t="shared" si="9"/>
        <v/>
      </c>
      <c r="O23" s="357"/>
      <c r="P23" s="354" t="str">
        <f t="shared" si="10"/>
        <v/>
      </c>
      <c r="Q23" s="357"/>
      <c r="R23" s="403" t="str">
        <f t="shared" si="7"/>
        <v/>
      </c>
      <c r="S23" s="354"/>
      <c r="T23" s="56"/>
      <c r="U23" s="56"/>
      <c r="V23" s="56"/>
    </row>
    <row r="24" spans="1:22" ht="15.75" thickBot="1">
      <c r="A24" s="56" t="e" cm="1" vm="1">
        <f t="array" ref="A24">_xlfn._xlws.FILTER(mats_tbl[Unique Material Name],mats_tbl[Translation?]="Yes")</f>
        <v>#VALUE!</v>
      </c>
      <c r="B24" s="116" t="e" vm="2">
        <f ca="1">IF(A24&lt;&gt;"",IF(_xlfn.XLOOKUP(A24,mats_tbl[Unique Material Name],mats_tbl[Audience])="Patient-Facing Pre-Consent",VLOOKUP($B$7,'CLMs Strategies'!$A$7:$F$57,3),VLOOKUP($B$7,'CLMs Strategies'!$A$7:$F$57,4)),"")</f>
        <v>#VALUE!</v>
      </c>
      <c r="C24" s="116" t="e" vm="2">
        <f ca="1">IF(A24&lt;&gt;"",IF(_xlfn.XLOOKUP(A24,mats_tbl[Unique Material Name],mats_tbl[Audience])="Patient-Facing Pre-Consent",VLOOKUP($B$7,'CLMs Strategies'!$A$7:$F$57,5),VLOOKUP($B$7,'CLMs Strategies'!$A$7:$F$57,6)),"")</f>
        <v>#VALUE!</v>
      </c>
      <c r="D24" s="116"/>
      <c r="E24" s="116"/>
      <c r="F24" s="56"/>
      <c r="G24" s="73"/>
      <c r="H24" s="405" t="str">
        <f>IF(batch3Start="","",IF(G24=0,"",WORKDAY(batch3Start,7)))</f>
        <v/>
      </c>
      <c r="I24" s="357"/>
      <c r="J24" s="354" t="str">
        <f t="shared" si="6"/>
        <v/>
      </c>
      <c r="K24" s="354" t="str">
        <f t="shared" si="5"/>
        <v/>
      </c>
      <c r="L24" s="357"/>
      <c r="M24" s="354" t="str">
        <f t="shared" si="11"/>
        <v/>
      </c>
      <c r="N24" s="354" t="str">
        <f t="shared" si="9"/>
        <v/>
      </c>
      <c r="O24" s="357"/>
      <c r="P24" s="405" t="str">
        <f t="shared" si="10"/>
        <v/>
      </c>
      <c r="Q24" s="357"/>
      <c r="R24" s="464" t="str">
        <f t="shared" si="7"/>
        <v/>
      </c>
      <c r="S24" s="405"/>
      <c r="T24" s="56"/>
      <c r="U24" s="56"/>
      <c r="V24" s="56"/>
    </row>
    <row r="25" spans="1:22">
      <c r="A25" s="56"/>
      <c r="B25" s="116" t="str">
        <f ca="1">IF(A25&lt;&gt;"",IF(_xlfn.XLOOKUP(A25,mats_tbl[Unique Material Name],mats_tbl[Audience])="Patient-Facing Pre-Consent",VLOOKUP($B$7,'CLMs Strategies'!$A$7:$F$57,3),VLOOKUP($B$7,'CLMs Strategies'!$A$7:$F$57,4)),"")</f>
        <v/>
      </c>
      <c r="C25" s="116" t="str">
        <f ca="1">IF(A25&lt;&gt;"",IF(_xlfn.XLOOKUP(A25,mats_tbl[Unique Material Name],mats_tbl[Audience])="Patient-Facing Pre-Consent",VLOOKUP($B$7,'CLMs Strategies'!$A$7:$F$57,5),VLOOKUP($B$7,'CLMs Strategies'!$A$7:$F$57,6)),"")</f>
        <v/>
      </c>
      <c r="D25" s="116"/>
      <c r="E25" s="116"/>
      <c r="F25" s="333" t="s">
        <v>261</v>
      </c>
      <c r="G25" s="320" t="str" cm="1">
        <f t="array" aca="1" ref="G25" ca="1">IFERROR(_xlfn._xlws.FILTER(References!$E$237:$E$536,(References!$D$237:$D$536=$B$7)),"")</f>
        <v/>
      </c>
      <c r="H25" s="403" t="str">
        <f ca="1">IF(batch4Start="","",IF(G25=0,"",WORKDAY(batch4Start,7)))</f>
        <v/>
      </c>
      <c r="I25" s="331"/>
      <c r="J25" s="330" t="str">
        <f t="shared" ca="1" si="6"/>
        <v/>
      </c>
      <c r="K25" s="330" t="str">
        <f t="shared" ca="1" si="5"/>
        <v/>
      </c>
      <c r="L25" s="331"/>
      <c r="M25" s="330" t="str">
        <f ca="1">IFERROR(IF(L25="",WORKDAY(K25,$M$9),WORKDAY(L25,$M$9)),"")</f>
        <v/>
      </c>
      <c r="N25" s="330" t="str">
        <f t="shared" ca="1" si="9"/>
        <v/>
      </c>
      <c r="O25" s="331"/>
      <c r="P25" s="403" t="str">
        <f t="shared" ca="1" si="10"/>
        <v/>
      </c>
      <c r="Q25" s="331"/>
      <c r="R25" s="403" t="str">
        <f t="shared" ca="1" si="7"/>
        <v/>
      </c>
      <c r="S25" s="403"/>
      <c r="T25" s="56"/>
      <c r="U25" s="56"/>
      <c r="V25" s="56"/>
    </row>
    <row r="26" spans="1:22">
      <c r="A26" s="56"/>
      <c r="B26" s="116" t="str">
        <f ca="1">IF(A26&lt;&gt;"",IF(_xlfn.XLOOKUP(A26,mats_tbl[Unique Material Name],mats_tbl[Audience])="Patient-Facing Pre-Consent",VLOOKUP($B$7,'CLMs Strategies'!$A$7:$F$57,3),VLOOKUP($B$7,'CLMs Strategies'!$A$7:$F$57,4)),"")</f>
        <v/>
      </c>
      <c r="C26" s="116" t="str">
        <f ca="1">IF(A26&lt;&gt;"",IF(_xlfn.XLOOKUP(A26,mats_tbl[Unique Material Name],mats_tbl[Audience])="Patient-Facing Pre-Consent",VLOOKUP($B$7,'CLMs Strategies'!$A$7:$F$57,5),VLOOKUP($B$7,'CLMs Strategies'!$A$7:$F$57,6)),"")</f>
        <v/>
      </c>
      <c r="D26" s="116"/>
      <c r="E26" s="116"/>
      <c r="F26" s="56"/>
      <c r="G26" s="73"/>
      <c r="H26" s="354" t="str">
        <f>IF(batch4Start="","",IF(G26=0,"",WORKDAY(batch4Start,7)))</f>
        <v/>
      </c>
      <c r="I26" s="357"/>
      <c r="J26" s="354" t="str">
        <f t="shared" si="6"/>
        <v/>
      </c>
      <c r="K26" s="354" t="str">
        <f t="shared" si="5"/>
        <v/>
      </c>
      <c r="L26" s="357"/>
      <c r="M26" s="354" t="str">
        <f>IFERROR(IF(L26="",WORKDAY(K26,$M$9),WORKDAY(L26,$M$9)),"")</f>
        <v/>
      </c>
      <c r="N26" s="354" t="str">
        <f t="shared" si="9"/>
        <v/>
      </c>
      <c r="O26" s="357"/>
      <c r="P26" s="354" t="str">
        <f t="shared" si="10"/>
        <v/>
      </c>
      <c r="Q26" s="357"/>
      <c r="R26" s="403" t="str">
        <f t="shared" si="7"/>
        <v/>
      </c>
      <c r="S26" s="354"/>
      <c r="T26" s="56"/>
      <c r="U26" s="56"/>
      <c r="V26" s="56"/>
    </row>
    <row r="27" spans="1:22">
      <c r="A27" s="56"/>
      <c r="B27" s="116" t="str">
        <f ca="1">IF(A27&lt;&gt;"",IF(_xlfn.XLOOKUP(A27,mats_tbl[Unique Material Name],mats_tbl[Audience])="Patient-Facing Pre-Consent",VLOOKUP($B$7,'CLMs Strategies'!$A$7:$F$57,3),VLOOKUP($B$7,'CLMs Strategies'!$A$7:$F$57,4)),"")</f>
        <v/>
      </c>
      <c r="C27" s="116" t="str">
        <f ca="1">IF(A27&lt;&gt;"",IF(_xlfn.XLOOKUP(A27,mats_tbl[Unique Material Name],mats_tbl[Audience])="Patient-Facing Pre-Consent",VLOOKUP($B$7,'CLMs Strategies'!$A$7:$F$57,5),VLOOKUP($B$7,'CLMs Strategies'!$A$7:$F$57,6)),"")</f>
        <v/>
      </c>
      <c r="D27" s="116"/>
      <c r="E27" s="116"/>
      <c r="F27" s="56"/>
      <c r="G27" s="73"/>
      <c r="H27" s="354" t="str">
        <f>IF(batch4Start="","",IF(G27=0,"",WORKDAY(batch4Start,7)))</f>
        <v/>
      </c>
      <c r="I27" s="357"/>
      <c r="J27" s="354" t="str">
        <f>IFERROR(IF(I27="",WORKDAY(H27,$J$9),WORKDAY(I27,$J$9)),"")</f>
        <v/>
      </c>
      <c r="K27" s="354" t="str">
        <f t="shared" si="5"/>
        <v/>
      </c>
      <c r="L27" s="357"/>
      <c r="M27" s="354" t="str">
        <f t="shared" ref="M27:M28" si="12">IFERROR(IF(L27="",WORKDAY(K27,$M$9),WORKDAY(L27,$M$9)),"")</f>
        <v/>
      </c>
      <c r="N27" s="354" t="str">
        <f t="shared" si="9"/>
        <v/>
      </c>
      <c r="O27" s="357"/>
      <c r="P27" s="354" t="str">
        <f t="shared" si="10"/>
        <v/>
      </c>
      <c r="Q27" s="357"/>
      <c r="R27" s="403" t="str">
        <f t="shared" si="7"/>
        <v/>
      </c>
      <c r="S27" s="354"/>
      <c r="T27" s="56"/>
      <c r="U27" s="56"/>
      <c r="V27" s="56"/>
    </row>
    <row r="28" spans="1:22">
      <c r="A28" s="56"/>
      <c r="B28" s="116" t="str">
        <f ca="1">IF(A28&lt;&gt;"",IF(_xlfn.XLOOKUP(A28,mats_tbl[Unique Material Name],mats_tbl[Audience])="Patient-Facing Pre-Consent",VLOOKUP($B$7,'CLMs Strategies'!$A$7:$F$57,3),VLOOKUP($B$7,'CLMs Strategies'!$A$7:$F$57,4)),"")</f>
        <v/>
      </c>
      <c r="C28" s="116" t="str">
        <f ca="1">IF(A28&lt;&gt;"",IF(_xlfn.XLOOKUP(A28,mats_tbl[Unique Material Name],mats_tbl[Audience])="Patient-Facing Pre-Consent",VLOOKUP($B$7,'CLMs Strategies'!$A$7:$F$57,5),VLOOKUP($B$7,'CLMs Strategies'!$A$7:$F$57,6)),"")</f>
        <v/>
      </c>
      <c r="D28" s="116"/>
      <c r="E28" s="116"/>
      <c r="F28" s="56"/>
      <c r="G28" s="73"/>
      <c r="H28" s="354" t="str">
        <f>IF(batch4Start="","",IF(G28=0,"",WORKDAY(batch4Start,7)))</f>
        <v/>
      </c>
      <c r="I28" s="357"/>
      <c r="J28" s="354" t="str">
        <f t="shared" si="6"/>
        <v/>
      </c>
      <c r="K28" s="354" t="str">
        <f t="shared" si="5"/>
        <v/>
      </c>
      <c r="L28" s="357"/>
      <c r="M28" s="354" t="str">
        <f t="shared" si="12"/>
        <v/>
      </c>
      <c r="N28" s="354" t="str">
        <f t="shared" si="9"/>
        <v/>
      </c>
      <c r="O28" s="357"/>
      <c r="P28" s="354" t="str">
        <f t="shared" si="10"/>
        <v/>
      </c>
      <c r="Q28" s="357"/>
      <c r="R28" s="403" t="str">
        <f t="shared" si="7"/>
        <v/>
      </c>
      <c r="S28" s="354"/>
      <c r="T28" s="56"/>
      <c r="U28" s="56"/>
      <c r="V28" s="56"/>
    </row>
    <row r="29" spans="1:22">
      <c r="A29" s="56"/>
      <c r="B29" s="116" t="str">
        <f ca="1">IF(A29&lt;&gt;"",IF(_xlfn.XLOOKUP(A29,mats_tbl[Unique Material Name],mats_tbl[Audience])="Patient-Facing Pre-Consent",VLOOKUP($B$7,'CLMs Strategies'!$A$7:$F$57,3),VLOOKUP($B$7,'CLMs Strategies'!$A$7:$F$57,4)),"")</f>
        <v/>
      </c>
      <c r="C29" s="116" t="str">
        <f ca="1">IF(A29&lt;&gt;"",IF(_xlfn.XLOOKUP(A29,mats_tbl[Unique Material Name],mats_tbl[Audience])="Patient-Facing Pre-Consent",VLOOKUP($B$7,'CLMs Strategies'!$A$7:$F$57,5),VLOOKUP($B$7,'CLMs Strategies'!$A$7:$F$57,6)),"")</f>
        <v/>
      </c>
      <c r="D29" s="116"/>
      <c r="E29" s="116"/>
      <c r="F29" s="56"/>
      <c r="G29" s="321"/>
      <c r="H29" s="358"/>
      <c r="I29" s="356"/>
      <c r="J29" s="356"/>
      <c r="K29" s="356"/>
      <c r="L29" s="356"/>
      <c r="M29" s="356"/>
      <c r="N29" s="356"/>
      <c r="O29" s="356"/>
      <c r="P29" s="116"/>
      <c r="Q29" s="356"/>
      <c r="R29" s="116"/>
      <c r="S29" s="356"/>
      <c r="T29" s="56"/>
      <c r="U29" s="56"/>
      <c r="V29" s="56"/>
    </row>
    <row r="30" spans="1:22">
      <c r="A30" s="56"/>
      <c r="B30" s="116" t="str">
        <f ca="1">IF(A30&lt;&gt;"",IF(_xlfn.XLOOKUP(A30,mats_tbl[Unique Material Name],mats_tbl[Audience])="Patient-Facing Pre-Consent",VLOOKUP($B$7,'CLMs Strategies'!$A$7:$F$57,3),VLOOKUP($B$7,'CLMs Strategies'!$A$7:$F$57,4)),"")</f>
        <v/>
      </c>
      <c r="C30" s="116" t="str">
        <f ca="1">IF(A30&lt;&gt;"",IF(_xlfn.XLOOKUP(A30,mats_tbl[Unique Material Name],mats_tbl[Audience])="Patient-Facing Pre-Consent",VLOOKUP($B$7,'CLMs Strategies'!$A$7:$F$57,5),VLOOKUP($B$7,'CLMs Strategies'!$A$7:$F$57,6)),"")</f>
        <v/>
      </c>
      <c r="D30" s="116"/>
      <c r="E30" s="116"/>
      <c r="F30" s="56"/>
      <c r="G30" s="56"/>
      <c r="H30" s="56"/>
      <c r="I30" s="56"/>
      <c r="J30" s="56"/>
      <c r="K30" s="56"/>
      <c r="L30" s="56"/>
      <c r="M30" s="56"/>
      <c r="N30" s="56"/>
      <c r="O30" s="56"/>
      <c r="P30" s="56"/>
      <c r="Q30" s="56"/>
      <c r="R30" s="56"/>
      <c r="S30" s="56"/>
      <c r="T30" s="56"/>
      <c r="U30" s="56"/>
      <c r="V30" s="56"/>
    </row>
    <row r="31" spans="1:22">
      <c r="A31" s="56"/>
      <c r="B31" s="116" t="str">
        <f ca="1">IF(A31&lt;&gt;"",IF(_xlfn.XLOOKUP(A31,mats_tbl[Unique Material Name],mats_tbl[Audience])="Patient-Facing Pre-Consent",VLOOKUP($B$7,'CLMs Strategies'!$A$7:$F$57,3),VLOOKUP($B$7,'CLMs Strategies'!$A$7:$F$57,4)),"")</f>
        <v/>
      </c>
      <c r="C31" s="116" t="str">
        <f ca="1">IF(A31&lt;&gt;"",IF(_xlfn.XLOOKUP(A31,mats_tbl[Unique Material Name],mats_tbl[Audience])="Patient-Facing Pre-Consent",VLOOKUP($B$7,'CLMs Strategies'!$A$7:$F$57,5),VLOOKUP($B$7,'CLMs Strategies'!$A$7:$F$57,6)),"")</f>
        <v/>
      </c>
      <c r="D31" s="116"/>
      <c r="E31" s="116"/>
      <c r="F31" s="56"/>
      <c r="G31" s="56"/>
      <c r="H31" s="56"/>
      <c r="I31" s="56"/>
      <c r="J31" s="56"/>
      <c r="K31" s="56"/>
      <c r="L31" s="56"/>
      <c r="M31" s="56"/>
      <c r="N31" s="56"/>
      <c r="O31" s="56"/>
      <c r="P31" s="56"/>
      <c r="Q31" s="56"/>
      <c r="R31" s="56"/>
      <c r="S31" s="56"/>
      <c r="T31" s="56"/>
      <c r="U31" s="56"/>
      <c r="V31" s="56"/>
    </row>
    <row r="32" spans="1:22">
      <c r="A32" s="56"/>
      <c r="B32" s="116" t="str">
        <f ca="1">IF(A32&lt;&gt;"",IF(_xlfn.XLOOKUP(A32,mats_tbl[Unique Material Name],mats_tbl[Audience])="Patient-Facing Pre-Consent",VLOOKUP($B$7,'CLMs Strategies'!$A$7:$F$57,3),VLOOKUP($B$7,'CLMs Strategies'!$A$7:$F$57,4)),"")</f>
        <v/>
      </c>
      <c r="C32" s="116" t="str">
        <f ca="1">IF(A32&lt;&gt;"",IF(_xlfn.XLOOKUP(A32,mats_tbl[Unique Material Name],mats_tbl[Audience])="Patient-Facing Pre-Consent",VLOOKUP($B$7,'CLMs Strategies'!$A$7:$F$57,5),VLOOKUP($B$7,'CLMs Strategies'!$A$7:$F$57,6)),"")</f>
        <v/>
      </c>
      <c r="D32" s="56"/>
      <c r="E32" s="56"/>
      <c r="F32" s="56"/>
      <c r="G32" s="56"/>
      <c r="H32" s="56"/>
      <c r="I32" s="56"/>
      <c r="J32" s="56"/>
      <c r="K32" s="56"/>
      <c r="L32" s="56"/>
      <c r="M32" s="56"/>
      <c r="N32" s="56"/>
      <c r="O32" s="56"/>
      <c r="P32" s="56"/>
      <c r="Q32" s="56"/>
      <c r="R32" s="56"/>
      <c r="S32" s="56"/>
      <c r="T32" s="56"/>
      <c r="U32" s="56"/>
      <c r="V32" s="56"/>
    </row>
    <row r="33" spans="1:20">
      <c r="A33" s="56"/>
      <c r="B33" s="116" t="str">
        <f ca="1">IF(A33&lt;&gt;"",IF(_xlfn.XLOOKUP(A33,mats_tbl[Unique Material Name],mats_tbl[Audience])="Patient-Facing Pre-Consent",VLOOKUP($B$7,'CLMs Strategies'!$A$7:$F$57,3),VLOOKUP($B$7,'CLMs Strategies'!$A$7:$F$57,4)),"")</f>
        <v/>
      </c>
      <c r="C33" s="116" t="str">
        <f ca="1">IF(A33&lt;&gt;"",IF(_xlfn.XLOOKUP(A33,mats_tbl[Unique Material Name],mats_tbl[Audience])="Patient-Facing Pre-Consent",VLOOKUP($B$7,'CLMs Strategies'!$A$7:$F$57,5),VLOOKUP($B$7,'CLMs Strategies'!$A$7:$F$57,6)),"")</f>
        <v/>
      </c>
      <c r="D33" s="56"/>
      <c r="E33" s="56"/>
      <c r="F33" s="56"/>
      <c r="G33" s="56"/>
      <c r="H33" s="56"/>
      <c r="I33" s="56"/>
      <c r="J33" s="56"/>
      <c r="K33" s="56"/>
      <c r="L33" s="56"/>
      <c r="M33" s="56"/>
      <c r="N33" s="56"/>
      <c r="O33" s="56"/>
      <c r="P33" s="56"/>
      <c r="Q33" s="56"/>
      <c r="R33" s="56"/>
      <c r="S33" s="56"/>
      <c r="T33" s="56"/>
    </row>
    <row r="34" spans="1:20">
      <c r="A34" s="56"/>
      <c r="B34" s="116" t="str">
        <f ca="1">IF(A34&lt;&gt;"",IF(_xlfn.XLOOKUP(A34,mats_tbl[Unique Material Name],mats_tbl[Audience])="Patient-Facing Pre-Consent",VLOOKUP($B$7,'CLMs Strategies'!$A$7:$F$57,3),VLOOKUP($B$7,'CLMs Strategies'!$A$7:$F$57,4)),"")</f>
        <v/>
      </c>
      <c r="C34" s="116" t="str">
        <f ca="1">IF(A34&lt;&gt;"",IF(_xlfn.XLOOKUP(A34,mats_tbl[Unique Material Name],mats_tbl[Audience])="Patient-Facing Pre-Consent",VLOOKUP($B$7,'CLMs Strategies'!$A$7:$F$57,5),VLOOKUP($B$7,'CLMs Strategies'!$A$7:$F$57,6)),"")</f>
        <v/>
      </c>
      <c r="D34" s="56"/>
      <c r="E34" s="56"/>
      <c r="F34" s="56"/>
      <c r="G34" s="56"/>
      <c r="H34" s="56"/>
      <c r="I34" s="56"/>
      <c r="J34" s="56"/>
      <c r="K34" s="56"/>
      <c r="L34" s="56"/>
      <c r="M34" s="56"/>
      <c r="N34" s="56"/>
      <c r="O34" s="56"/>
      <c r="P34" s="56"/>
      <c r="Q34" s="56"/>
      <c r="R34" s="56"/>
      <c r="S34" s="56"/>
      <c r="T34" s="56"/>
    </row>
    <row r="35" spans="1:20">
      <c r="A35" s="56"/>
      <c r="B35" s="116" t="str">
        <f ca="1">IF(A35&lt;&gt;"",IF(_xlfn.XLOOKUP(A35,mats_tbl[Unique Material Name],mats_tbl[Audience])="Patient-Facing Pre-Consent",VLOOKUP($B$7,'CLMs Strategies'!$A$7:$F$57,3),VLOOKUP($B$7,'CLMs Strategies'!$A$7:$F$57,4)),"")</f>
        <v/>
      </c>
      <c r="C35" s="116" t="str">
        <f ca="1">IF(A35&lt;&gt;"",IF(_xlfn.XLOOKUP(A35,mats_tbl[Unique Material Name],mats_tbl[Audience])="Patient-Facing Pre-Consent",VLOOKUP($B$7,'CLMs Strategies'!$A$7:$F$57,5),VLOOKUP($B$7,'CLMs Strategies'!$A$7:$F$57,6)),"")</f>
        <v/>
      </c>
      <c r="D35" s="56"/>
      <c r="E35" s="56"/>
      <c r="F35" s="56"/>
      <c r="G35" s="56"/>
      <c r="H35" s="56"/>
      <c r="I35" s="56"/>
      <c r="J35" s="56"/>
      <c r="K35" s="56"/>
      <c r="L35" s="56"/>
      <c r="M35" s="56"/>
      <c r="N35" s="56"/>
      <c r="O35" s="56"/>
      <c r="P35" s="56"/>
      <c r="Q35" s="56"/>
      <c r="R35" s="56"/>
      <c r="S35" s="56"/>
      <c r="T35" s="56"/>
    </row>
    <row r="36" spans="1:20">
      <c r="A36" s="56"/>
      <c r="B36" s="116" t="str">
        <f ca="1">IF(A36&lt;&gt;"",IF(_xlfn.XLOOKUP(A36,mats_tbl[Unique Material Name],mats_tbl[Audience])="Patient-Facing Pre-Consent",VLOOKUP($B$7,'CLMs Strategies'!$A$7:$F$57,3),VLOOKUP($B$7,'CLMs Strategies'!$A$7:$F$57,4)),"")</f>
        <v/>
      </c>
      <c r="C36" s="116" t="str">
        <f ca="1">IF(A36&lt;&gt;"",IF(_xlfn.XLOOKUP(A36,mats_tbl[Unique Material Name],mats_tbl[Audience])="Patient-Facing Pre-Consent",VLOOKUP($B$7,'CLMs Strategies'!$A$7:$F$57,5),VLOOKUP($B$7,'CLMs Strategies'!$A$7:$F$57,6)),"")</f>
        <v/>
      </c>
      <c r="D36" s="56"/>
      <c r="E36" s="56"/>
      <c r="F36" s="56"/>
      <c r="G36" s="56"/>
      <c r="H36" s="56"/>
      <c r="I36" s="56"/>
      <c r="J36" s="56"/>
      <c r="K36" s="56"/>
      <c r="L36" s="56"/>
      <c r="M36" s="56"/>
      <c r="N36" s="56"/>
      <c r="O36" s="56"/>
      <c r="P36" s="56"/>
      <c r="Q36" s="56"/>
      <c r="R36" s="56"/>
      <c r="S36" s="56"/>
      <c r="T36" s="56"/>
    </row>
    <row r="37" spans="1:20">
      <c r="A37" s="56"/>
      <c r="B37" s="116" t="str">
        <f ca="1">IF(A37&lt;&gt;"",IF(_xlfn.XLOOKUP(A37,mats_tbl[Unique Material Name],mats_tbl[Audience])="Patient-Facing Pre-Consent",VLOOKUP($B$7,'CLMs Strategies'!$A$7:$F$57,3),VLOOKUP($B$7,'CLMs Strategies'!$A$7:$F$57,4)),"")</f>
        <v/>
      </c>
      <c r="C37" s="116" t="str">
        <f ca="1">IF(A37&lt;&gt;"",IF(_xlfn.XLOOKUP(A37,mats_tbl[Unique Material Name],mats_tbl[Audience])="Patient-Facing Pre-Consent",VLOOKUP($B$7,'CLMs Strategies'!$A$7:$F$57,5),VLOOKUP($B$7,'CLMs Strategies'!$A$7:$F$57,6)),"")</f>
        <v/>
      </c>
      <c r="D37" s="56"/>
      <c r="E37" s="56"/>
      <c r="F37" s="56"/>
      <c r="G37" s="56"/>
      <c r="H37" s="56"/>
      <c r="I37" s="56"/>
      <c r="J37" s="56"/>
      <c r="K37" s="56"/>
      <c r="L37" s="56"/>
      <c r="M37" s="56"/>
      <c r="N37" s="56"/>
      <c r="O37" s="56"/>
      <c r="P37" s="56"/>
      <c r="Q37" s="56"/>
      <c r="R37" s="56"/>
      <c r="S37" s="56"/>
      <c r="T37" s="56"/>
    </row>
    <row r="38" spans="1:20">
      <c r="A38" s="56"/>
      <c r="B38" s="116" t="str">
        <f ca="1">IF(A38&lt;&gt;"",IF(_xlfn.XLOOKUP(A38,mats_tbl[Unique Material Name],mats_tbl[Audience])="Patient-Facing Pre-Consent",VLOOKUP($B$7,'CLMs Strategies'!$A$7:$F$57,3),VLOOKUP($B$7,'CLMs Strategies'!$A$7:$F$57,4)),"")</f>
        <v/>
      </c>
      <c r="C38" s="116" t="str">
        <f ca="1">IF(A38&lt;&gt;"",IF(_xlfn.XLOOKUP(A38,mats_tbl[Unique Material Name],mats_tbl[Audience])="Patient-Facing Pre-Consent",VLOOKUP($B$7,'CLMs Strategies'!$A$7:$F$57,5),VLOOKUP($B$7,'CLMs Strategies'!$A$7:$F$57,6)),"")</f>
        <v/>
      </c>
      <c r="D38" s="56"/>
      <c r="E38" s="56"/>
      <c r="F38" s="56"/>
      <c r="G38" s="56"/>
      <c r="H38" s="56"/>
      <c r="I38" s="56"/>
      <c r="J38" s="56"/>
      <c r="K38" s="56"/>
      <c r="L38" s="56"/>
      <c r="M38" s="56"/>
      <c r="N38" s="56"/>
      <c r="O38" s="56"/>
      <c r="P38" s="56"/>
      <c r="Q38" s="56"/>
      <c r="R38" s="56"/>
      <c r="S38" s="56"/>
      <c r="T38" s="56"/>
    </row>
    <row r="39" spans="1:20">
      <c r="A39" s="56"/>
      <c r="B39" s="116" t="str">
        <f ca="1">IF(A39&lt;&gt;"",IF(_xlfn.XLOOKUP(A39,mats_tbl[Unique Material Name],mats_tbl[Audience])="Patient-Facing Pre-Consent",VLOOKUP($B$7,'CLMs Strategies'!$A$7:$F$57,3),VLOOKUP($B$7,'CLMs Strategies'!$A$7:$F$57,4)),"")</f>
        <v/>
      </c>
      <c r="C39" s="116" t="str">
        <f ca="1">IF(A39&lt;&gt;"",IF(_xlfn.XLOOKUP(A39,mats_tbl[Unique Material Name],mats_tbl[Audience])="Patient-Facing Pre-Consent",VLOOKUP($B$7,'CLMs Strategies'!$A$7:$F$57,5),VLOOKUP($B$7,'CLMs Strategies'!$A$7:$F$57,6)),"")</f>
        <v/>
      </c>
      <c r="D39" s="56"/>
      <c r="E39" s="56"/>
      <c r="F39" s="56"/>
      <c r="G39" s="56"/>
      <c r="H39" s="56"/>
      <c r="I39" s="56"/>
      <c r="J39" s="56"/>
      <c r="K39" s="56"/>
      <c r="L39" s="56"/>
      <c r="M39" s="56"/>
      <c r="N39" s="56"/>
      <c r="O39" s="56"/>
      <c r="P39" s="56"/>
      <c r="Q39" s="56"/>
      <c r="R39" s="56"/>
      <c r="S39" s="56"/>
      <c r="T39" s="56"/>
    </row>
    <row r="40" spans="1:20">
      <c r="A40" s="56"/>
      <c r="B40" s="116"/>
      <c r="C40" s="56"/>
      <c r="D40" s="56"/>
      <c r="E40" s="56"/>
      <c r="F40" s="56"/>
      <c r="G40" s="56"/>
      <c r="H40" s="56"/>
      <c r="I40" s="56"/>
      <c r="J40" s="56"/>
      <c r="K40" s="56"/>
      <c r="L40" s="56"/>
      <c r="M40" s="56"/>
      <c r="N40" s="56"/>
      <c r="O40" s="56"/>
      <c r="P40" s="56"/>
      <c r="Q40" s="56"/>
      <c r="R40" s="56"/>
      <c r="S40" s="56"/>
      <c r="T40" s="56"/>
    </row>
    <row r="41" spans="1:20">
      <c r="A41" s="56"/>
      <c r="B41" s="116"/>
      <c r="C41" s="56"/>
      <c r="D41" s="56"/>
      <c r="E41" s="56"/>
      <c r="F41" s="56"/>
      <c r="G41" s="56"/>
      <c r="H41" s="56"/>
      <c r="I41" s="56"/>
      <c r="J41" s="56"/>
      <c r="K41" s="56"/>
      <c r="L41" s="56"/>
      <c r="M41" s="56"/>
      <c r="N41" s="56"/>
      <c r="O41" s="56"/>
      <c r="P41" s="56"/>
      <c r="Q41" s="56"/>
      <c r="R41" s="56"/>
      <c r="S41" s="56"/>
      <c r="T41" s="56"/>
    </row>
    <row r="42" spans="1:20">
      <c r="A42" s="56"/>
      <c r="B42" s="116"/>
      <c r="C42" s="56"/>
      <c r="D42" s="56"/>
      <c r="E42" s="56"/>
      <c r="F42" s="56"/>
      <c r="G42" s="56"/>
      <c r="H42" s="56"/>
      <c r="I42" s="56"/>
      <c r="J42" s="56"/>
      <c r="K42" s="56"/>
      <c r="L42" s="56"/>
      <c r="M42" s="56"/>
      <c r="N42" s="56"/>
      <c r="O42" s="56"/>
      <c r="P42" s="56"/>
      <c r="Q42" s="56"/>
      <c r="R42" s="56"/>
      <c r="S42" s="56"/>
      <c r="T42" s="56"/>
    </row>
    <row r="43" spans="1:20">
      <c r="A43" s="56"/>
      <c r="B43" s="116"/>
      <c r="C43" s="56"/>
    </row>
    <row r="44" spans="1:20">
      <c r="A44" s="56"/>
      <c r="B44" s="56"/>
      <c r="C44" s="56"/>
    </row>
  </sheetData>
  <mergeCells count="7">
    <mergeCell ref="M7:O7"/>
    <mergeCell ref="P7:Q7"/>
    <mergeCell ref="A22:C22"/>
    <mergeCell ref="A1:A2"/>
    <mergeCell ref="A3:A4"/>
    <mergeCell ref="H7:I7"/>
    <mergeCell ref="J7:L7"/>
  </mergeCells>
  <conditionalFormatting sqref="B1:K5">
    <cfRule type="expression" dxfId="72" priority="1">
      <formula>COUNTIF(translationCountries,B1)=0</formula>
    </cfRule>
  </conditionalFormatting>
  <conditionalFormatting sqref="E7">
    <cfRule type="containsText" dxfId="71" priority="13" operator="containsText" text="OK">
      <formula>NOT(ISERROR(SEARCH("OK",E7)))</formula>
    </cfRule>
    <cfRule type="containsText" dxfId="70" priority="14" operator="containsText" text="AFTER SUBMISSION DEADLINE">
      <formula>NOT(ISERROR(SEARCH("AFTER SUBMISSION DEADLINE",E7)))</formula>
    </cfRule>
  </conditionalFormatting>
  <conditionalFormatting sqref="G10:G29">
    <cfRule type="cellIs" dxfId="69" priority="9" operator="equal">
      <formula>0</formula>
    </cfRule>
  </conditionalFormatting>
  <hyperlinks>
    <hyperlink ref="A1:A2" location="'Country Level Dashboard'!A1" display="'Country Level Dashboard'!A1" xr:uid="{A93ECA9A-E8D0-486D-BF4C-95AFD6A20662}"/>
    <hyperlink ref="A3:A4" location="'Project TOC'!A1" display="'Project TOC'!A1" xr:uid="{B6D3DD2B-EBF1-422A-B274-E5EE2E162335}"/>
    <hyperlink ref="B1" location="Argentina!A1" display="Argentina" xr:uid="{D20A297D-3037-4EDB-AEFF-175021B03B94}"/>
    <hyperlink ref="C1" location="Australia!A1" display="Australia" xr:uid="{E257B652-8319-49EF-8484-8DE0713DCC0A}"/>
    <hyperlink ref="D1" location="Austria!A1" display="Austria" xr:uid="{F9AE6841-F3CB-4F22-9B38-0572F7699F2E}"/>
    <hyperlink ref="E1" location="Belgium!A1" display="Belgium" xr:uid="{C619BF8A-1300-404E-A699-33B44B16476A}"/>
    <hyperlink ref="F1" location="Brazil!A1" display="Brazil" xr:uid="{09458D2E-30A8-4FA8-B09E-1D04964DB10F}"/>
    <hyperlink ref="G1" location="Bulgaria!A1" display="Bulgaria" xr:uid="{89B8F1FD-2B54-426D-8748-FECE66349F49}"/>
    <hyperlink ref="H1" location="Canada!A1" display="Canada" xr:uid="{32735752-97B3-47DC-AD6E-214DD8173F70}"/>
    <hyperlink ref="I1" location="Chile!A1" display="Chile" xr:uid="{0241D5AE-383A-4FAB-AAA8-E3771DC0B251}"/>
    <hyperlink ref="J1" location="China!A1" display="China" xr:uid="{F0E740EA-E935-4927-AD5D-3D656EB2012A}"/>
    <hyperlink ref="K1" location="Colombia!A1" display="Colombia" xr:uid="{80403078-3C2F-4BC3-A6FC-F00D1DCD6091}"/>
    <hyperlink ref="B2" location="'Czech Republic'!A1" display="Czech Republic" xr:uid="{E52EB52E-C438-4A35-A326-AD00E2075EBE}"/>
    <hyperlink ref="C2" location="Denmark!A1" display="Denmark" xr:uid="{2DD57FC1-3400-4124-BFA1-D01688C565A3}"/>
    <hyperlink ref="D2" location="Estonia!A1" display="Estonia" xr:uid="{BECC1839-3CD4-4271-90F9-EB2B69A4BA33}"/>
    <hyperlink ref="F2" location="France!A1" display="France" xr:uid="{E7D78F8F-0B68-40F8-A7D6-25302619D14D}"/>
    <hyperlink ref="G2" location="Germany!A1" display="Germany" xr:uid="{5F0D49BA-D2BE-4069-A046-CAF312F28351}"/>
    <hyperlink ref="H2" location="Greece!A1" display="Greece" xr:uid="{A58E8C6B-CF75-4070-87DC-5DE3E1B496F2}"/>
    <hyperlink ref="J2" location="Hungary!A1" display="Hungary" xr:uid="{250966FE-619E-432A-8E46-18F42E9A598B}"/>
    <hyperlink ref="I2" location="'Hong Kong'!A1" display="Hong Kong" xr:uid="{59559763-A37F-49A2-A023-EF280FDE30A1}"/>
    <hyperlink ref="K2" location="Ireland!A1" display="Ireland" xr:uid="{53816854-31F1-4777-A79E-F9B4D8EFACBC}"/>
    <hyperlink ref="C3" location="Italy!A1" display="Italy" xr:uid="{BBDD8DE8-989C-46DD-9464-49561AD7FC14}"/>
    <hyperlink ref="D3" location="Japan!A1" display="Japan" xr:uid="{A69AC24F-F7BE-44F6-ABA9-649C3630696C}"/>
    <hyperlink ref="K4" location="'South Korea'!A1" display="South Korea" xr:uid="{B24494E4-3F29-4F9A-AB2F-5341921B74F8}"/>
    <hyperlink ref="C5" location="Sweden!A1" display="Sweden" xr:uid="{750D94BF-9BB3-49C0-BB61-B8CC1F1EC770}"/>
    <hyperlink ref="G5" location="Turkey!A1" display="Turkey" xr:uid="{C955541E-A071-48E3-8D53-ECAE56F4253B}"/>
    <hyperlink ref="I5" location="'United Kingdom'!A1" display="United Kingdom" xr:uid="{81273A2B-6A08-4055-896D-C4A44D74ADE8}"/>
    <hyperlink ref="J5" location="'United States'!A1" display="United States" xr:uid="{8B59465C-37D3-4086-8215-E156A2D72385}"/>
    <hyperlink ref="E2" location="Finland!A1" display="Finland" xr:uid="{1FA8F455-167E-4940-8358-C7EFBBF62120}"/>
    <hyperlink ref="B3" location="Israel!A1" display="Israel" xr:uid="{EDEBCE83-E07F-4560-BBD6-81B697FAF877}"/>
    <hyperlink ref="E3" location="Latvia!A1" display="Latvia" xr:uid="{7C31D9CE-7818-46BB-BEC2-2ED7F6DD5788}"/>
    <hyperlink ref="F3" location="Lithuania!A1" display="Lithuania" xr:uid="{FF75255F-A555-43D4-BFB2-32A975D912DB}"/>
    <hyperlink ref="G3" location="Malaysia!A1" display="Malaysia" xr:uid="{79B1931F-9B5A-4944-BE92-B7459A490C30}"/>
    <hyperlink ref="H3" location="Mexico!A1" display="Mexico" xr:uid="{FAC3D045-CE25-47A8-8E2B-8D0D04A377E1}"/>
    <hyperlink ref="I3" location="Netherlands!A1" display="Netherlands" xr:uid="{2E1D2715-CA41-44A4-9333-6C883CDD19DD}"/>
    <hyperlink ref="J3" location="'New Zealand'!A1" display="New Zealand" xr:uid="{A3733673-1943-42E6-93C6-0C84E98C44B4}"/>
    <hyperlink ref="K3" location="Norway!A1" display="Norway" xr:uid="{AE1638C2-7DE9-4815-8AF4-08BF9775B4F1}"/>
    <hyperlink ref="B4" location="Phillipines!A1" display="Philippines" xr:uid="{0919EE92-042D-4AA7-9BAB-0761C6507A49}"/>
    <hyperlink ref="C4" location="Poland!A1" display="Poland" xr:uid="{5027D1C2-A3D1-4C3C-8CE6-66E2D7AF6C80}"/>
    <hyperlink ref="D4" location="Portugal!A1" display="Portugal" xr:uid="{8424742D-3687-4B2F-8D49-4EBE02A6AFF9}"/>
    <hyperlink ref="E4" location="Romania!A1" display="Romania" xr:uid="{612BEAC1-8C04-401A-A616-9B1949E5A146}"/>
    <hyperlink ref="F4" location="Russia!A1" display="Russia" xr:uid="{1068122C-C545-45B6-B784-C8F33E344E6B}"/>
    <hyperlink ref="G4" location="'Saudi Arabia'!A1" display="Saudi Arabia" xr:uid="{45F2DEB4-88E6-412A-AB60-C76C30C2B434}"/>
    <hyperlink ref="H4" location="Singapore!A1" display="Singapore" xr:uid="{991A2D97-8295-40AE-8F66-1A6E80CBE050}"/>
    <hyperlink ref="I4" location="Slovakia!A1" display="Slovakia" xr:uid="{4F29D173-4DD2-468D-97FF-0A4E93A4B21B}"/>
    <hyperlink ref="J4" location="'South Africa'!A1" display="South Africa" xr:uid="{E185FE34-97E3-40F6-B280-EE9DA735587D}"/>
    <hyperlink ref="B5" location="Spain!A1" display="Spain" xr:uid="{243A44A7-D6D9-4405-8D1A-15994C7F42BE}"/>
    <hyperlink ref="D5" location="Switzerland!A1" display="Switzerland" xr:uid="{8032D7A2-ACC0-4BE6-9308-C0B42586A1BB}"/>
    <hyperlink ref="E5" location="Taiwan!A1" display="Taiwan" xr:uid="{1499F552-9F1C-4EEA-8098-07B3E22B15AC}"/>
    <hyperlink ref="F5" location="Thailand!A1" display="Thailand" xr:uid="{352262D8-0145-4ABB-A162-ACF6263BE9DC}"/>
    <hyperlink ref="H5" location="Ukraine!A1" display="Ukraine" xr:uid="{E661D9E5-692D-4931-9454-E12E2B846DD2}"/>
    <hyperlink ref="K5" location="Vietnam!A1" display="Vietnam" xr:uid="{89D9A67D-BDFA-4250-92A0-531F4AA20C5D}"/>
  </hyperlinks>
  <pageMargins left="0.7" right="0.7" top="0.75" bottom="0.75" header="0.3" footer="0.3"/>
  <pageSetup orientation="portrait" horizontalDpi="90" verticalDpi="90"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5" id="{2C4B8CD0-1D9B-4978-8490-22A805F7A6B0}">
            <xm:f>OR(INDEX('Batch Summary'!$B$4:$M$53,MATCH($B$7,_xlfn.ANCHORARRAY('Batch Summary'!$A$4),0),MATCH(B10,'Batch Summary'!$B$3:$M$3,0))="No")</xm:f>
            <x14:dxf>
              <font>
                <color theme="0"/>
              </font>
              <fill>
                <patternFill patternType="none">
                  <bgColor auto="1"/>
                </patternFill>
              </fill>
            </x14:dxf>
          </x14:cfRule>
          <xm:sqref>B10:B19 B23</xm:sqref>
        </x14:conditionalFormatting>
        <x14:conditionalFormatting xmlns:xm="http://schemas.microsoft.com/office/excel/2006/main">
          <x14:cfRule type="expression" priority="16" id="{25912B10-C129-4D95-A0B5-E3BAA315E6D2}">
            <xm:f>OR(INDEX('Batch Summary'!$P$4:$AA$53,MATCH($B$7,_xlfn.ANCHORARRAY('Batch Summary'!$O$4),0),MATCH(C10,'Batch Summary'!$P$3:$AA$3,0))="No")</xm:f>
            <x14:dxf>
              <font>
                <color theme="0"/>
              </font>
            </x14:dxf>
          </x14:cfRule>
          <xm:sqref>C10:C19 C23</xm:sqref>
        </x14:conditionalFormatting>
        <x14:conditionalFormatting xmlns:xm="http://schemas.microsoft.com/office/excel/2006/main">
          <x14:cfRule type="expression" priority="17" id="{993CE8EF-7D7F-4EC4-9E1E-D6B003306FF3}">
            <xm:f>OR(INDEX('Batch Summary'!$AD$4:$AO$53,MATCH($B$7,_xlfn.ANCHORARRAY('Batch Summary'!$AC$4),0),MATCH(D10,'Batch Summary'!$AD$3:$AO$3,0))="No")</xm:f>
            <x14:dxf>
              <font>
                <color theme="0"/>
              </font>
            </x14:dxf>
          </x14:cfRule>
          <xm:sqref>D10:D21</xm:sqref>
        </x14:conditionalFormatting>
        <x14:conditionalFormatting xmlns:xm="http://schemas.microsoft.com/office/excel/2006/main">
          <x14:cfRule type="expression" priority="18" id="{5DBC1B15-9123-4A58-8D2A-767373F0A135}">
            <xm:f>OR(INDEX('Batch Summary'!$AR$4:$BB$53,MATCH($B$7,_xlfn.ANCHORARRAY('Batch Summary'!$AQ$4),0),MATCH(E10,'Batch Summary'!$AR$3:$BB$3,0))="No")</xm:f>
            <x14:dxf>
              <font>
                <color theme="0"/>
              </font>
            </x14:dxf>
          </x14:cfRule>
          <xm:sqref>E10:E21</xm:sqref>
        </x14:conditionalFormatting>
      </x14:conditionalFormattings>
    </ext>
  </extLst>
</worksheet>
</file>

<file path=xl/worksheets/sheet7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8EEBF2-6456-4DEB-B706-0B45067FC756}">
  <sheetPr codeName="Sheet70"/>
  <dimension ref="A1:V44"/>
  <sheetViews>
    <sheetView workbookViewId="0">
      <selection sqref="A1:A2"/>
    </sheetView>
  </sheetViews>
  <sheetFormatPr defaultRowHeight="15"/>
  <cols>
    <col min="1" max="1" width="17.5703125" bestFit="1" customWidth="1"/>
    <col min="2" max="2" width="20.140625" customWidth="1"/>
    <col min="3" max="3" width="20.42578125" customWidth="1"/>
    <col min="4" max="4" width="15.85546875" customWidth="1"/>
    <col min="5" max="5" width="15.42578125" customWidth="1"/>
    <col min="6" max="7" width="17.5703125" customWidth="1"/>
    <col min="8" max="8" width="10.140625" customWidth="1"/>
    <col min="9" max="9" width="16.140625" customWidth="1"/>
    <col min="10" max="10" width="14.140625" customWidth="1"/>
    <col min="11" max="11" width="11.5703125" bestFit="1" customWidth="1"/>
    <col min="12" max="12" width="10.85546875" customWidth="1"/>
    <col min="13" max="13" width="11.42578125" customWidth="1"/>
    <col min="14" max="14" width="10.85546875" customWidth="1"/>
    <col min="15" max="15" width="11" customWidth="1"/>
    <col min="16" max="16" width="10.85546875" customWidth="1"/>
    <col min="17" max="17" width="10.140625" bestFit="1" customWidth="1"/>
    <col min="18" max="18" width="12.140625" customWidth="1"/>
    <col min="19" max="19" width="18.5703125" customWidth="1"/>
  </cols>
  <sheetData>
    <row r="1" spans="1:22">
      <c r="A1" s="716" t="s">
        <v>733</v>
      </c>
      <c r="B1" s="477" t="s">
        <v>90</v>
      </c>
      <c r="C1" s="477" t="s">
        <v>92</v>
      </c>
      <c r="D1" s="477" t="s">
        <v>94</v>
      </c>
      <c r="E1" s="477" t="s">
        <v>97</v>
      </c>
      <c r="F1" s="477" t="s">
        <v>99</v>
      </c>
      <c r="G1" s="477" t="s">
        <v>101</v>
      </c>
      <c r="H1" s="477" t="s">
        <v>103</v>
      </c>
      <c r="I1" s="477" t="s">
        <v>105</v>
      </c>
      <c r="J1" s="477" t="s">
        <v>107</v>
      </c>
      <c r="K1" s="477" t="s">
        <v>109</v>
      </c>
      <c r="L1" s="56"/>
      <c r="M1" s="56"/>
      <c r="N1" s="56"/>
      <c r="O1" s="56"/>
      <c r="P1" s="56"/>
      <c r="Q1" s="56"/>
      <c r="R1" s="56"/>
      <c r="S1" s="56"/>
      <c r="T1" s="56"/>
      <c r="U1" s="56"/>
      <c r="V1" s="56"/>
    </row>
    <row r="2" spans="1:22">
      <c r="A2" s="716"/>
      <c r="B2" s="477" t="s">
        <v>111</v>
      </c>
      <c r="C2" s="477" t="s">
        <v>113</v>
      </c>
      <c r="D2" s="477" t="s">
        <v>115</v>
      </c>
      <c r="E2" s="477" t="s">
        <v>117</v>
      </c>
      <c r="F2" s="477" t="s">
        <v>119</v>
      </c>
      <c r="G2" s="477" t="s">
        <v>121</v>
      </c>
      <c r="H2" s="477" t="s">
        <v>123</v>
      </c>
      <c r="I2" s="477" t="s">
        <v>125</v>
      </c>
      <c r="J2" s="477" t="s">
        <v>127</v>
      </c>
      <c r="K2" s="477" t="s">
        <v>131</v>
      </c>
      <c r="L2" s="56"/>
      <c r="M2" s="56"/>
      <c r="N2" s="56"/>
      <c r="O2" s="56"/>
      <c r="P2" s="56"/>
      <c r="Q2" s="56"/>
      <c r="R2" s="56"/>
      <c r="S2" s="56"/>
      <c r="T2" s="56"/>
      <c r="U2" s="56"/>
      <c r="V2" s="56"/>
    </row>
    <row r="3" spans="1:22">
      <c r="A3" s="717" t="s">
        <v>51</v>
      </c>
      <c r="B3" s="477" t="s">
        <v>133</v>
      </c>
      <c r="C3" s="477" t="s">
        <v>135</v>
      </c>
      <c r="D3" s="477" t="s">
        <v>137</v>
      </c>
      <c r="E3" s="477" t="s">
        <v>139</v>
      </c>
      <c r="F3" s="477" t="s">
        <v>141</v>
      </c>
      <c r="G3" s="477" t="s">
        <v>143</v>
      </c>
      <c r="H3" s="477" t="s">
        <v>145</v>
      </c>
      <c r="I3" s="477" t="s">
        <v>147</v>
      </c>
      <c r="J3" s="477" t="s">
        <v>149</v>
      </c>
      <c r="K3" s="477" t="s">
        <v>151</v>
      </c>
      <c r="L3" s="56"/>
      <c r="M3" s="56"/>
      <c r="N3" s="56"/>
      <c r="O3" s="56"/>
      <c r="P3" s="56"/>
      <c r="Q3" s="56"/>
      <c r="R3" s="56"/>
      <c r="S3" s="56"/>
      <c r="T3" s="56"/>
      <c r="U3" s="56"/>
      <c r="V3" s="56"/>
    </row>
    <row r="4" spans="1:22">
      <c r="A4" s="718"/>
      <c r="B4" s="477" t="s">
        <v>153</v>
      </c>
      <c r="C4" s="477" t="s">
        <v>155</v>
      </c>
      <c r="D4" s="477" t="s">
        <v>157</v>
      </c>
      <c r="E4" s="477" t="s">
        <v>159</v>
      </c>
      <c r="F4" s="477" t="s">
        <v>161</v>
      </c>
      <c r="G4" s="477" t="s">
        <v>163</v>
      </c>
      <c r="H4" s="477" t="s">
        <v>165</v>
      </c>
      <c r="I4" s="477" t="s">
        <v>167</v>
      </c>
      <c r="J4" s="477" t="s">
        <v>169</v>
      </c>
      <c r="K4" s="477" t="s">
        <v>171</v>
      </c>
      <c r="L4" s="56"/>
      <c r="M4" s="56"/>
      <c r="N4" s="56"/>
      <c r="O4" s="56"/>
      <c r="P4" s="56"/>
      <c r="Q4" s="56"/>
      <c r="R4" s="56"/>
      <c r="S4" s="56"/>
      <c r="T4" s="56"/>
      <c r="U4" s="56"/>
      <c r="V4" s="56"/>
    </row>
    <row r="5" spans="1:22">
      <c r="A5" s="56"/>
      <c r="B5" s="477" t="s">
        <v>173</v>
      </c>
      <c r="C5" s="477" t="s">
        <v>175</v>
      </c>
      <c r="D5" s="477" t="s">
        <v>177</v>
      </c>
      <c r="E5" s="477" t="s">
        <v>179</v>
      </c>
      <c r="F5" s="477" t="s">
        <v>181</v>
      </c>
      <c r="G5" s="477" t="s">
        <v>183</v>
      </c>
      <c r="H5" s="477" t="s">
        <v>185</v>
      </c>
      <c r="I5" s="477" t="s">
        <v>187</v>
      </c>
      <c r="J5" s="477" t="s">
        <v>189</v>
      </c>
      <c r="K5" s="477" t="s">
        <v>191</v>
      </c>
      <c r="L5" s="56"/>
      <c r="M5" s="56"/>
      <c r="N5" s="56"/>
      <c r="O5" s="56"/>
      <c r="P5" s="56"/>
      <c r="Q5" s="56"/>
      <c r="R5" s="56"/>
      <c r="S5" s="56"/>
      <c r="T5" s="56"/>
      <c r="U5" s="56"/>
      <c r="V5" s="56"/>
    </row>
    <row r="6" spans="1:22" ht="15.75" thickBot="1">
      <c r="A6" s="56"/>
      <c r="B6" s="56"/>
      <c r="C6" s="56"/>
      <c r="D6" s="56"/>
      <c r="E6" s="56"/>
      <c r="F6" s="56"/>
      <c r="G6" s="56"/>
      <c r="H6" s="56"/>
      <c r="I6" s="56"/>
      <c r="J6" s="56"/>
      <c r="K6" s="56"/>
      <c r="L6" s="56"/>
      <c r="M6" s="56"/>
      <c r="N6" s="56"/>
      <c r="O6" s="56"/>
      <c r="P6" s="56"/>
      <c r="Q6" s="56"/>
      <c r="R6" s="56"/>
      <c r="S6" s="56"/>
      <c r="T6" s="56"/>
      <c r="U6" s="56"/>
      <c r="V6" s="56"/>
    </row>
    <row r="7" spans="1:22" ht="49.5" customHeight="1" thickBot="1">
      <c r="A7" s="56"/>
      <c r="B7" s="465" t="e" cm="1">
        <f t="array" aca="1" ref="B7" ca="1">MID(CELL("filename",B1),FIND("]",CELL("filename",B1))+1,255)</f>
        <v>#VALUE!</v>
      </c>
      <c r="C7" s="359" t="s">
        <v>734</v>
      </c>
      <c r="D7" s="362"/>
      <c r="E7" s="360" t="str">
        <f ca="1">IF(D7="","",IF(D7&lt;=MAX(N10:N28)+2,"AFTER SUBMISSION DEADLINE","OK"))</f>
        <v/>
      </c>
      <c r="F7" s="56"/>
      <c r="G7" s="319"/>
      <c r="H7" s="700" t="s">
        <v>314</v>
      </c>
      <c r="I7" s="701"/>
      <c r="J7" s="702" t="s">
        <v>570</v>
      </c>
      <c r="K7" s="703"/>
      <c r="L7" s="704"/>
      <c r="M7" s="705" t="s">
        <v>571</v>
      </c>
      <c r="N7" s="706"/>
      <c r="O7" s="707"/>
      <c r="P7" s="713" t="s">
        <v>735</v>
      </c>
      <c r="Q7" s="714"/>
      <c r="R7" s="298" t="s">
        <v>573</v>
      </c>
      <c r="S7" s="299" t="s">
        <v>574</v>
      </c>
      <c r="U7" s="56"/>
      <c r="V7" s="56"/>
    </row>
    <row r="8" spans="1:22" ht="51.75" thickBot="1">
      <c r="A8" s="56"/>
      <c r="B8" s="431" t="s">
        <v>736</v>
      </c>
      <c r="C8" s="431" t="s">
        <v>566</v>
      </c>
      <c r="D8" s="431" t="s">
        <v>737</v>
      </c>
      <c r="E8" s="431" t="s">
        <v>738</v>
      </c>
      <c r="F8" s="425"/>
      <c r="G8" s="318" t="s">
        <v>80</v>
      </c>
      <c r="H8" s="300" t="s">
        <v>578</v>
      </c>
      <c r="I8" s="301" t="s">
        <v>579</v>
      </c>
      <c r="J8" s="302" t="s">
        <v>580</v>
      </c>
      <c r="K8" s="303" t="s">
        <v>581</v>
      </c>
      <c r="L8" s="304" t="s">
        <v>582</v>
      </c>
      <c r="M8" s="305" t="s">
        <v>583</v>
      </c>
      <c r="N8" s="306" t="s">
        <v>584</v>
      </c>
      <c r="O8" s="307" t="s">
        <v>585</v>
      </c>
      <c r="P8" s="308" t="s">
        <v>586</v>
      </c>
      <c r="Q8" s="309" t="s">
        <v>587</v>
      </c>
      <c r="R8" s="310" t="s">
        <v>588</v>
      </c>
      <c r="S8" s="311" t="s">
        <v>589</v>
      </c>
      <c r="U8" s="56"/>
      <c r="V8" s="56"/>
    </row>
    <row r="9" spans="1:22" ht="15" hidden="1" customHeight="1" thickBot="1">
      <c r="A9" s="56"/>
      <c r="B9" s="346"/>
      <c r="C9" s="346"/>
      <c r="D9" s="346"/>
      <c r="E9" s="346"/>
      <c r="F9" s="425"/>
      <c r="G9" s="353" t="s">
        <v>739</v>
      </c>
      <c r="H9" s="347"/>
      <c r="I9" s="347"/>
      <c r="J9" s="348">
        <v>2</v>
      </c>
      <c r="K9" s="348">
        <f>ICRcomplete</f>
        <v>0</v>
      </c>
      <c r="L9" s="348"/>
      <c r="M9" s="349">
        <v>2</v>
      </c>
      <c r="N9" s="349">
        <f>DTPdelv</f>
        <v>8</v>
      </c>
      <c r="O9" s="349"/>
      <c r="P9" s="404">
        <f>expERCreturn</f>
        <v>30</v>
      </c>
      <c r="Q9" s="350"/>
      <c r="R9" s="351">
        <f>ERCdelv</f>
        <v>3</v>
      </c>
      <c r="S9" s="352"/>
      <c r="U9" s="56"/>
      <c r="V9" s="56"/>
    </row>
    <row r="10" spans="1:22" ht="15.75" thickTop="1">
      <c r="A10" s="56"/>
      <c r="B10" s="116" t="str" cm="1">
        <f t="array" ref="B10">IFERROR(_xlfn._xlws.FILTER(mats_tbl[Unique Material Name],mats_tbl[Translation Batch]=1),"")</f>
        <v/>
      </c>
      <c r="C10" s="116" t="str" cm="1">
        <f t="array" ref="C10">IFERROR(_xlfn._xlws.FILTER(mats_tbl[Unique Material Name],mats_tbl[Translation Batch]=2),"")</f>
        <v/>
      </c>
      <c r="D10" s="116" t="str" cm="1">
        <f t="array" ref="D10">IFERROR(_xlfn._xlws.FILTER(mats_tbl[Unique Material Name],mats_tbl[Translation Batch]=3),"")</f>
        <v/>
      </c>
      <c r="E10" s="28" t="str" cm="1">
        <f t="array" ref="E10">IFERROR(_xlfn._xlws.FILTER(mats_tbl[Unique Material Name],mats_tbl[Translation Batch]=4),"")</f>
        <v/>
      </c>
      <c r="F10" s="333" t="s">
        <v>258</v>
      </c>
      <c r="G10" s="320" t="str" cm="1">
        <f t="array" aca="1" ref="G10" ca="1">IFERROR(_xlfn._xlws.FILTER(References!$E$237:$E$536,(References!$D$237:$D$536=$B$7)),"")</f>
        <v/>
      </c>
      <c r="H10" s="330" t="str">
        <f ca="1">IF(batch1Start="","",IF(G10=0,"",WORKDAY(batch1Start,7)))</f>
        <v/>
      </c>
      <c r="I10" s="331"/>
      <c r="J10" s="355" t="str">
        <f ca="1">IFERROR(IF(I10="",WORKDAY(H10,$J$9),WORKDAY(I10,$J$9)),"")</f>
        <v/>
      </c>
      <c r="K10" s="330" t="e">
        <f ca="1">WORKDAY(J10,$K$9)</f>
        <v>#VALUE!</v>
      </c>
      <c r="L10" s="331"/>
      <c r="M10" s="330" t="e">
        <f ca="1">IF(L10="",WORKDAY(K10,M9),WORKDAY(L10,M9))</f>
        <v>#VALUE!</v>
      </c>
      <c r="N10" s="330" t="e">
        <f ca="1">WORKDAY(M10,DTPdelv)</f>
        <v>#VALUE!</v>
      </c>
      <c r="O10" s="331"/>
      <c r="P10" s="402" t="e">
        <f ca="1">IF(G10=0,"",IF(O10="",WORKDAY(N10,$P$9),WORKDAY(O10,$P$9)))</f>
        <v>#VALUE!</v>
      </c>
      <c r="Q10" s="331"/>
      <c r="R10" s="403" t="e">
        <f ca="1">IF(G10=0,"",IF(Q10="",WORKDAY(P10,$R$9),WORKDAY(Q10,$R$9)))</f>
        <v>#VALUE!</v>
      </c>
      <c r="S10" s="330"/>
      <c r="T10" s="56"/>
      <c r="U10" s="56"/>
      <c r="V10" s="56"/>
    </row>
    <row r="11" spans="1:22">
      <c r="A11" s="56"/>
      <c r="B11" s="116"/>
      <c r="C11" s="116"/>
      <c r="D11" s="116"/>
      <c r="E11" s="116"/>
      <c r="F11" s="56"/>
      <c r="G11" s="73"/>
      <c r="H11" s="354" t="str">
        <f>IF(batch1Start="","",IF(G11=0,"",WORKDAY(batch1Start,7)))</f>
        <v/>
      </c>
      <c r="I11" s="357"/>
      <c r="J11" s="354" t="str">
        <f>IFERROR(IF(I11="",WORKDAY(H11,$J$9),WORKDAY(I11,$J$9)),"")</f>
        <v/>
      </c>
      <c r="K11" s="354" t="str">
        <f>IF(J11="","",WORKDAY(J11,$K$9))</f>
        <v/>
      </c>
      <c r="L11" s="357"/>
      <c r="M11" s="354" t="str">
        <f>IFERROR(IF(L11="",WORKDAY(K11,$M$9),WORKDAY(L11,$M$9)),"")</f>
        <v/>
      </c>
      <c r="N11" s="354" t="str">
        <f>IF(H11&lt;&gt;"",WORKDAY(M11,$N$9),"")</f>
        <v/>
      </c>
      <c r="O11" s="357"/>
      <c r="P11" s="354" t="str">
        <f t="shared" ref="P11:P14" si="0">IF(G11=0,"",IF(O11="",WORKDAY(N11,$P$9),WORKDAY(O11,$P$9)))</f>
        <v/>
      </c>
      <c r="Q11" s="357"/>
      <c r="R11" s="354" t="str">
        <f t="shared" ref="R11:R14" si="1">IF(G11=0,"",IF(Q11="",WORKDAY(P11,$R$9),WORKDAY(Q11,$R$9)))</f>
        <v/>
      </c>
      <c r="S11" s="354"/>
      <c r="T11" s="56"/>
      <c r="U11" s="56"/>
      <c r="V11" s="56"/>
    </row>
    <row r="12" spans="1:22">
      <c r="A12" s="56"/>
      <c r="B12" s="116"/>
      <c r="C12" s="116"/>
      <c r="D12" s="116"/>
      <c r="E12" s="116"/>
      <c r="F12" s="56"/>
      <c r="G12" s="73"/>
      <c r="H12" s="354" t="str">
        <f>IF(batch1Start="","",IF(G12=0,"",WORKDAY(batch1Start,7)))</f>
        <v/>
      </c>
      <c r="I12" s="357"/>
      <c r="J12" s="354" t="str">
        <f t="shared" ref="J12:J14" si="2">IFERROR(IF(I12="",WORKDAY(H12,$J$9),WORKDAY(I12,$J$9)),"")</f>
        <v/>
      </c>
      <c r="K12" s="354" t="str">
        <f>IF(J12="","",WORKDAY(J12,$K$9))</f>
        <v/>
      </c>
      <c r="L12" s="357"/>
      <c r="M12" s="354" t="str">
        <f t="shared" ref="M12:M14" si="3">IFERROR(IF(L12="",WORKDAY(K12,$M$9),WORKDAY(L12,$M$9)),"")</f>
        <v/>
      </c>
      <c r="N12" s="354" t="str">
        <f t="shared" ref="N12:N13" si="4">IF(H12&lt;&gt;"",WORKDAY(M12,$N$9),"")</f>
        <v/>
      </c>
      <c r="O12" s="357"/>
      <c r="P12" s="354" t="str">
        <f t="shared" si="0"/>
        <v/>
      </c>
      <c r="Q12" s="357"/>
      <c r="R12" s="354" t="str">
        <f t="shared" si="1"/>
        <v/>
      </c>
      <c r="S12" s="354"/>
      <c r="T12" s="56"/>
      <c r="U12" s="56"/>
      <c r="V12" s="56"/>
    </row>
    <row r="13" spans="1:22">
      <c r="A13" s="56"/>
      <c r="B13" s="116"/>
      <c r="C13" s="116"/>
      <c r="D13" s="116"/>
      <c r="E13" s="116"/>
      <c r="F13" s="56"/>
      <c r="G13" s="73"/>
      <c r="H13" s="354" t="str">
        <f>IF(batch1Start="","",IF(G13=0,"",WORKDAY(batch1Start,7)))</f>
        <v/>
      </c>
      <c r="I13" s="357"/>
      <c r="J13" s="354" t="str">
        <f t="shared" si="2"/>
        <v/>
      </c>
      <c r="K13" s="354" t="str">
        <f t="shared" ref="K13:K28" si="5">IF(J13="","",WORKDAY(J13,$K$9))</f>
        <v/>
      </c>
      <c r="L13" s="357"/>
      <c r="M13" s="354" t="str">
        <f t="shared" si="3"/>
        <v/>
      </c>
      <c r="N13" s="354" t="str">
        <f t="shared" si="4"/>
        <v/>
      </c>
      <c r="O13" s="357"/>
      <c r="P13" s="354" t="str">
        <f t="shared" si="0"/>
        <v/>
      </c>
      <c r="Q13" s="357"/>
      <c r="R13" s="354" t="str">
        <f t="shared" si="1"/>
        <v/>
      </c>
      <c r="S13" s="354"/>
      <c r="T13" s="56"/>
      <c r="U13" s="56"/>
      <c r="V13" s="56"/>
    </row>
    <row r="14" spans="1:22" ht="15.75" thickBot="1">
      <c r="A14" s="56"/>
      <c r="B14" s="116"/>
      <c r="C14" s="116"/>
      <c r="D14" s="116"/>
      <c r="E14" s="116"/>
      <c r="F14" s="56"/>
      <c r="G14" s="73"/>
      <c r="H14" s="405" t="str">
        <f>IF(batch1Start="","",IF(G14="","",WORKDAY(batch1Start,7)))</f>
        <v/>
      </c>
      <c r="I14" s="357"/>
      <c r="J14" s="354" t="str">
        <f t="shared" si="2"/>
        <v/>
      </c>
      <c r="K14" s="354" t="str">
        <f t="shared" si="5"/>
        <v/>
      </c>
      <c r="L14" s="357"/>
      <c r="M14" s="354" t="str">
        <f t="shared" si="3"/>
        <v/>
      </c>
      <c r="N14" s="354" t="str">
        <f>IF(H14&lt;&gt;"",WORKDAY(M14,$N$9),"")</f>
        <v/>
      </c>
      <c r="O14" s="357"/>
      <c r="P14" s="405" t="str">
        <f t="shared" si="0"/>
        <v/>
      </c>
      <c r="Q14" s="357"/>
      <c r="R14" s="405" t="str">
        <f t="shared" si="1"/>
        <v/>
      </c>
      <c r="S14" s="405"/>
      <c r="T14" s="56"/>
      <c r="U14" s="56"/>
      <c r="V14" s="56"/>
    </row>
    <row r="15" spans="1:22">
      <c r="A15" s="56"/>
      <c r="B15" s="116"/>
      <c r="C15" s="116"/>
      <c r="D15" s="116"/>
      <c r="E15" s="116"/>
      <c r="F15" s="333" t="s">
        <v>259</v>
      </c>
      <c r="G15" s="320" t="str" cm="1">
        <f t="array" aca="1" ref="G15" ca="1">IFERROR(_xlfn._xlws.FILTER(References!$E$237:$E$536,(References!$D$237:$D$536=$B$7)),"")</f>
        <v/>
      </c>
      <c r="H15" s="403" t="str">
        <f ca="1">IF(batch2Start="","",IF(G15=0,"",WORKDAY(batch2Start,7)))</f>
        <v/>
      </c>
      <c r="I15" s="331"/>
      <c r="J15" s="330" t="str">
        <f ca="1">IFERROR(IF(I15="",WORKDAY(H15,$J$9),WORKDAY(I15,$J$9)),"")</f>
        <v/>
      </c>
      <c r="K15" s="330" t="str">
        <f t="shared" ca="1" si="5"/>
        <v/>
      </c>
      <c r="L15" s="331"/>
      <c r="M15" s="330" t="str">
        <f ca="1">IFERROR(IF(L15="",WORKDAY(K15,$M$9),WORKDAY(L15,$M$9)),"")</f>
        <v/>
      </c>
      <c r="N15" s="330" t="str">
        <f ca="1">IF(H15&lt;&gt;"",WORKDAY(M15,$N$9),"")</f>
        <v/>
      </c>
      <c r="O15" s="331"/>
      <c r="P15" s="403" t="str">
        <f ca="1">IF(H15="","",IF(O15="",WORKDAY(N15,$P$9),WORKDAY(O15,$P$9)))</f>
        <v/>
      </c>
      <c r="Q15" s="331"/>
      <c r="R15" s="403" t="str">
        <f ca="1">IF(H15="","",IF(Q15="",WORKDAY(P15,$R$9),WORKDAY(Q15,$R$9)))</f>
        <v/>
      </c>
      <c r="S15" s="403"/>
      <c r="T15" s="56"/>
      <c r="U15" s="56"/>
      <c r="V15" s="56"/>
    </row>
    <row r="16" spans="1:22" ht="15.75" customHeight="1">
      <c r="A16" s="56"/>
      <c r="B16" s="116"/>
      <c r="C16" s="116"/>
      <c r="D16" s="116"/>
      <c r="E16" s="116"/>
      <c r="F16" s="56"/>
      <c r="G16" s="73"/>
      <c r="H16" s="354" t="str">
        <f>IF(batch2Start="","",IF(G16=0,"",WORKDAY(batch2Start,7)))</f>
        <v/>
      </c>
      <c r="I16" s="357"/>
      <c r="J16" s="354" t="str">
        <f t="shared" ref="J16:J28" si="6">IFERROR(IF(I16="",WORKDAY(H16,$J$9),WORKDAY(I16,$J$9)),"")</f>
        <v/>
      </c>
      <c r="K16" s="354" t="str">
        <f t="shared" si="5"/>
        <v/>
      </c>
      <c r="L16" s="357"/>
      <c r="M16" s="354" t="str">
        <f>IFERROR(IF(L16="",WORKDAY(K16,$M$9),WORKDAY(L16,$M$9)),"")</f>
        <v/>
      </c>
      <c r="N16" s="354" t="str">
        <f>IF(H16&lt;&gt;"",WORKDAY(M16,$N$9),"")</f>
        <v/>
      </c>
      <c r="O16" s="357"/>
      <c r="P16" s="354" t="str">
        <f>IF(H16="","",IF(O16="",WORKDAY(N16,$P$9),WORKDAY(O16,$P$9)))</f>
        <v/>
      </c>
      <c r="Q16" s="357"/>
      <c r="R16" s="403" t="str">
        <f t="shared" ref="R16:R28" si="7">IF(H16="","",IF(Q16="",WORKDAY(P16,$R$9),WORKDAY(Q16,$R$9)))</f>
        <v/>
      </c>
      <c r="S16" s="354"/>
      <c r="T16" s="56"/>
      <c r="U16" s="56"/>
      <c r="V16" s="56"/>
    </row>
    <row r="17" spans="1:22">
      <c r="A17" s="56"/>
      <c r="B17" s="116"/>
      <c r="C17" s="116"/>
      <c r="D17" s="116"/>
      <c r="E17" s="116"/>
      <c r="F17" s="56"/>
      <c r="G17" s="73"/>
      <c r="H17" s="354" t="str">
        <f>IF(batch2Start="","",IF(G17=0,"",WORKDAY(batch2Start,7)))</f>
        <v/>
      </c>
      <c r="I17" s="357"/>
      <c r="J17" s="354" t="str">
        <f t="shared" si="6"/>
        <v/>
      </c>
      <c r="K17" s="354" t="str">
        <f t="shared" si="5"/>
        <v/>
      </c>
      <c r="L17" s="357"/>
      <c r="M17" s="354" t="str">
        <f t="shared" ref="M17" si="8">IFERROR(IF(L17="",WORKDAY(K17,$M$9),WORKDAY(L17,$M$9)),"")</f>
        <v/>
      </c>
      <c r="N17" s="354" t="str">
        <f t="shared" ref="N17:N28" si="9">IF(H17&lt;&gt;"",WORKDAY(M17,$N$9),"")</f>
        <v/>
      </c>
      <c r="O17" s="357"/>
      <c r="P17" s="354" t="str">
        <f t="shared" ref="P17:P28" si="10">IF(H17="","",IF(O17="",WORKDAY(N17,$P$9),WORKDAY(O17,$P$9)))</f>
        <v/>
      </c>
      <c r="Q17" s="357"/>
      <c r="R17" s="403" t="str">
        <f t="shared" si="7"/>
        <v/>
      </c>
      <c r="S17" s="354"/>
      <c r="T17" s="56"/>
      <c r="U17" s="56"/>
      <c r="V17" s="56"/>
    </row>
    <row r="18" spans="1:22">
      <c r="A18" s="56"/>
      <c r="B18" s="116"/>
      <c r="C18" s="116"/>
      <c r="D18" s="116"/>
      <c r="E18" s="116"/>
      <c r="F18" s="56"/>
      <c r="G18" s="73"/>
      <c r="H18" s="354" t="str">
        <f>IF(batch2Start="","",IF(G18=0,"",WORKDAY(batch2Start,7)))</f>
        <v/>
      </c>
      <c r="I18" s="357"/>
      <c r="J18" s="354" t="str">
        <f t="shared" si="6"/>
        <v/>
      </c>
      <c r="K18" s="354" t="str">
        <f t="shared" si="5"/>
        <v/>
      </c>
      <c r="L18" s="357"/>
      <c r="M18" s="354" t="str">
        <f>IFERROR(IF(L18="",WORKDAY(K18,$M$9),WORKDAY(L18,$M$9)),"")</f>
        <v/>
      </c>
      <c r="N18" s="354" t="str">
        <f t="shared" si="9"/>
        <v/>
      </c>
      <c r="O18" s="357"/>
      <c r="P18" s="354" t="str">
        <f t="shared" si="10"/>
        <v/>
      </c>
      <c r="Q18" s="357"/>
      <c r="R18" s="403" t="str">
        <f t="shared" si="7"/>
        <v/>
      </c>
      <c r="S18" s="354"/>
      <c r="T18" s="56"/>
      <c r="U18" s="56"/>
      <c r="V18" s="56"/>
    </row>
    <row r="19" spans="1:22" ht="15.75" thickBot="1">
      <c r="A19" s="56"/>
      <c r="B19" s="116"/>
      <c r="C19" s="116"/>
      <c r="D19" s="116"/>
      <c r="E19" s="116"/>
      <c r="F19" s="56"/>
      <c r="G19" s="73"/>
      <c r="H19" s="405" t="str">
        <f>IF(batch2Start="","",IF(G19="","",WORKDAY(batch2Start,7)))</f>
        <v/>
      </c>
      <c r="I19" s="357"/>
      <c r="J19" s="354" t="str">
        <f t="shared" si="6"/>
        <v/>
      </c>
      <c r="K19" s="354" t="str">
        <f t="shared" si="5"/>
        <v/>
      </c>
      <c r="L19" s="357"/>
      <c r="M19" s="354" t="str">
        <f>IFERROR(IF(L19="",WORKDAY(K19,$M$9),WORKDAY(L19,$M$9)),"")</f>
        <v/>
      </c>
      <c r="N19" s="354" t="str">
        <f t="shared" si="9"/>
        <v/>
      </c>
      <c r="O19" s="357"/>
      <c r="P19" s="358" t="str">
        <f t="shared" si="10"/>
        <v/>
      </c>
      <c r="Q19" s="357"/>
      <c r="R19" s="463" t="str">
        <f t="shared" si="7"/>
        <v/>
      </c>
      <c r="S19" s="405"/>
      <c r="T19" s="56"/>
      <c r="U19" s="56"/>
      <c r="V19" s="56"/>
    </row>
    <row r="20" spans="1:22">
      <c r="A20" s="56"/>
      <c r="B20" s="56"/>
      <c r="C20" s="56"/>
      <c r="D20" s="116"/>
      <c r="E20" s="116"/>
      <c r="F20" s="333" t="s">
        <v>260</v>
      </c>
      <c r="G20" s="320" t="str" cm="1">
        <f t="array" aca="1" ref="G20" ca="1">IFERROR(_xlfn._xlws.FILTER(References!$E$237:$E$536,(References!$D$237:$D$536=$B$7)),"")</f>
        <v/>
      </c>
      <c r="H20" s="403" t="str">
        <f ca="1">IF(batch3Start="","",IF(G20=0,"",WORKDAY(batch3Start,7)))</f>
        <v/>
      </c>
      <c r="I20" s="331"/>
      <c r="J20" s="330" t="str">
        <f t="shared" ca="1" si="6"/>
        <v/>
      </c>
      <c r="K20" s="330" t="str">
        <f t="shared" ca="1" si="5"/>
        <v/>
      </c>
      <c r="L20" s="331"/>
      <c r="M20" s="330" t="str">
        <f t="shared" ref="M20:M24" ca="1" si="11">IFERROR(IF(L20="",WORKDAY(K20,$M$9),WORKDAY(L20,$M$9)),"")</f>
        <v/>
      </c>
      <c r="N20" s="330" t="str">
        <f t="shared" ca="1" si="9"/>
        <v/>
      </c>
      <c r="O20" s="331"/>
      <c r="P20" s="330" t="str">
        <f t="shared" ca="1" si="10"/>
        <v/>
      </c>
      <c r="Q20" s="331"/>
      <c r="R20" s="330" t="str">
        <f t="shared" ca="1" si="7"/>
        <v/>
      </c>
      <c r="S20" s="403"/>
      <c r="T20" s="56"/>
      <c r="U20" s="56"/>
      <c r="V20" s="56"/>
    </row>
    <row r="21" spans="1:22">
      <c r="A21" s="56"/>
      <c r="B21" s="56"/>
      <c r="C21" s="56"/>
      <c r="D21" s="116"/>
      <c r="E21" s="116"/>
      <c r="F21" s="56"/>
      <c r="G21" s="73"/>
      <c r="H21" s="354" t="str">
        <f>IF(batch3Start="","",IF(G21=0,"",WORKDAY(batch3Start,7)))</f>
        <v/>
      </c>
      <c r="I21" s="357"/>
      <c r="J21" s="354" t="str">
        <f t="shared" si="6"/>
        <v/>
      </c>
      <c r="K21" s="354" t="str">
        <f t="shared" si="5"/>
        <v/>
      </c>
      <c r="L21" s="357"/>
      <c r="M21" s="354" t="str">
        <f t="shared" si="11"/>
        <v/>
      </c>
      <c r="N21" s="354" t="str">
        <f>IF(H21&lt;&gt;"",WORKDAY(M21,$N$9),"")</f>
        <v/>
      </c>
      <c r="O21" s="357"/>
      <c r="P21" s="354" t="str">
        <f t="shared" si="10"/>
        <v/>
      </c>
      <c r="Q21" s="357"/>
      <c r="R21" s="403" t="str">
        <f t="shared" si="7"/>
        <v/>
      </c>
      <c r="S21" s="354"/>
      <c r="T21" s="56"/>
      <c r="U21" s="56"/>
      <c r="V21" s="56"/>
    </row>
    <row r="22" spans="1:22" ht="15.75">
      <c r="A22" s="715" t="s">
        <v>740</v>
      </c>
      <c r="B22" s="715"/>
      <c r="C22" s="715"/>
      <c r="D22" s="116"/>
      <c r="E22" s="116"/>
      <c r="F22" s="56"/>
      <c r="G22" s="73"/>
      <c r="H22" s="354" t="str">
        <f>IF(batch3Start="","",IF(G22=0,"",WORKDAY(batch3Start,7)))</f>
        <v/>
      </c>
      <c r="I22" s="357"/>
      <c r="J22" s="354" t="str">
        <f t="shared" si="6"/>
        <v/>
      </c>
      <c r="K22" s="354" t="str">
        <f t="shared" si="5"/>
        <v/>
      </c>
      <c r="L22" s="357"/>
      <c r="M22" s="354" t="str">
        <f t="shared" si="11"/>
        <v/>
      </c>
      <c r="N22" s="354" t="str">
        <f t="shared" si="9"/>
        <v/>
      </c>
      <c r="O22" s="357"/>
      <c r="P22" s="354" t="str">
        <f t="shared" si="10"/>
        <v/>
      </c>
      <c r="Q22" s="357"/>
      <c r="R22" s="403" t="str">
        <f t="shared" si="7"/>
        <v/>
      </c>
      <c r="S22" s="354"/>
      <c r="T22" s="56"/>
      <c r="U22" s="56"/>
      <c r="V22" s="56"/>
    </row>
    <row r="23" spans="1:22">
      <c r="A23" s="117" t="s">
        <v>741</v>
      </c>
      <c r="B23" s="117" t="s">
        <v>742</v>
      </c>
      <c r="C23" s="117" t="s">
        <v>743</v>
      </c>
      <c r="D23" s="116"/>
      <c r="E23" s="116"/>
      <c r="F23" s="56"/>
      <c r="G23" s="73"/>
      <c r="H23" s="354" t="str">
        <f>IF(batch3Start="","",IF(G23=0,"",WORKDAY(batch3Start,7)))</f>
        <v/>
      </c>
      <c r="I23" s="357"/>
      <c r="J23" s="354" t="str">
        <f t="shared" si="6"/>
        <v/>
      </c>
      <c r="K23" s="354" t="str">
        <f t="shared" si="5"/>
        <v/>
      </c>
      <c r="L23" s="357"/>
      <c r="M23" s="354" t="str">
        <f t="shared" si="11"/>
        <v/>
      </c>
      <c r="N23" s="354" t="str">
        <f t="shared" si="9"/>
        <v/>
      </c>
      <c r="O23" s="357"/>
      <c r="P23" s="354" t="str">
        <f t="shared" si="10"/>
        <v/>
      </c>
      <c r="Q23" s="357"/>
      <c r="R23" s="403" t="str">
        <f t="shared" si="7"/>
        <v/>
      </c>
      <c r="S23" s="354"/>
      <c r="T23" s="56"/>
      <c r="U23" s="56"/>
      <c r="V23" s="56"/>
    </row>
    <row r="24" spans="1:22" ht="15.75" thickBot="1">
      <c r="A24" s="56" t="e" cm="1" vm="1">
        <f t="array" ref="A24">_xlfn._xlws.FILTER(mats_tbl[Unique Material Name],mats_tbl[Translation?]="Yes")</f>
        <v>#VALUE!</v>
      </c>
      <c r="B24" s="116" t="e" vm="2">
        <f ca="1">IF(A24&lt;&gt;"",IF(_xlfn.XLOOKUP(A24,mats_tbl[Unique Material Name],mats_tbl[Audience])="Patient-Facing Pre-Consent",VLOOKUP($B$7,'CLMs Strategies'!$A$7:$F$57,3),VLOOKUP($B$7,'CLMs Strategies'!$A$7:$F$57,4)),"")</f>
        <v>#VALUE!</v>
      </c>
      <c r="C24" s="116" t="e" vm="2">
        <f ca="1">IF(A24&lt;&gt;"",IF(_xlfn.XLOOKUP(A24,mats_tbl[Unique Material Name],mats_tbl[Audience])="Patient-Facing Pre-Consent",VLOOKUP($B$7,'CLMs Strategies'!$A$7:$F$57,5),VLOOKUP($B$7,'CLMs Strategies'!$A$7:$F$57,6)),"")</f>
        <v>#VALUE!</v>
      </c>
      <c r="D24" s="116"/>
      <c r="E24" s="116"/>
      <c r="F24" s="56"/>
      <c r="G24" s="73"/>
      <c r="H24" s="405" t="str">
        <f>IF(batch3Start="","",IF(G24=0,"",WORKDAY(batch3Start,7)))</f>
        <v/>
      </c>
      <c r="I24" s="357"/>
      <c r="J24" s="354" t="str">
        <f t="shared" si="6"/>
        <v/>
      </c>
      <c r="K24" s="354" t="str">
        <f t="shared" si="5"/>
        <v/>
      </c>
      <c r="L24" s="357"/>
      <c r="M24" s="354" t="str">
        <f t="shared" si="11"/>
        <v/>
      </c>
      <c r="N24" s="354" t="str">
        <f t="shared" si="9"/>
        <v/>
      </c>
      <c r="O24" s="357"/>
      <c r="P24" s="405" t="str">
        <f t="shared" si="10"/>
        <v/>
      </c>
      <c r="Q24" s="357"/>
      <c r="R24" s="464" t="str">
        <f t="shared" si="7"/>
        <v/>
      </c>
      <c r="S24" s="405"/>
      <c r="T24" s="56"/>
      <c r="U24" s="56"/>
      <c r="V24" s="56"/>
    </row>
    <row r="25" spans="1:22">
      <c r="A25" s="56"/>
      <c r="B25" s="116" t="str">
        <f ca="1">IF(A25&lt;&gt;"",IF(_xlfn.XLOOKUP(A25,mats_tbl[Unique Material Name],mats_tbl[Audience])="Patient-Facing Pre-Consent",VLOOKUP($B$7,'CLMs Strategies'!$A$7:$F$57,3),VLOOKUP($B$7,'CLMs Strategies'!$A$7:$F$57,4)),"")</f>
        <v/>
      </c>
      <c r="C25" s="116" t="str">
        <f ca="1">IF(A25&lt;&gt;"",IF(_xlfn.XLOOKUP(A25,mats_tbl[Unique Material Name],mats_tbl[Audience])="Patient-Facing Pre-Consent",VLOOKUP($B$7,'CLMs Strategies'!$A$7:$F$57,5),VLOOKUP($B$7,'CLMs Strategies'!$A$7:$F$57,6)),"")</f>
        <v/>
      </c>
      <c r="D25" s="116"/>
      <c r="E25" s="116"/>
      <c r="F25" s="333" t="s">
        <v>261</v>
      </c>
      <c r="G25" s="320" t="str" cm="1">
        <f t="array" aca="1" ref="G25" ca="1">IFERROR(_xlfn._xlws.FILTER(References!$E$237:$E$536,(References!$D$237:$D$536=$B$7)),"")</f>
        <v/>
      </c>
      <c r="H25" s="403" t="str">
        <f ca="1">IF(batch4Start="","",IF(G25=0,"",WORKDAY(batch4Start,7)))</f>
        <v/>
      </c>
      <c r="I25" s="331"/>
      <c r="J25" s="330" t="str">
        <f t="shared" ca="1" si="6"/>
        <v/>
      </c>
      <c r="K25" s="330" t="str">
        <f t="shared" ca="1" si="5"/>
        <v/>
      </c>
      <c r="L25" s="331"/>
      <c r="M25" s="330" t="str">
        <f ca="1">IFERROR(IF(L25="",WORKDAY(K25,$M$9),WORKDAY(L25,$M$9)),"")</f>
        <v/>
      </c>
      <c r="N25" s="330" t="str">
        <f t="shared" ca="1" si="9"/>
        <v/>
      </c>
      <c r="O25" s="331"/>
      <c r="P25" s="403" t="str">
        <f t="shared" ca="1" si="10"/>
        <v/>
      </c>
      <c r="Q25" s="331"/>
      <c r="R25" s="403" t="str">
        <f t="shared" ca="1" si="7"/>
        <v/>
      </c>
      <c r="S25" s="403"/>
      <c r="T25" s="56"/>
      <c r="U25" s="56"/>
      <c r="V25" s="56"/>
    </row>
    <row r="26" spans="1:22">
      <c r="A26" s="56"/>
      <c r="B26" s="116" t="str">
        <f ca="1">IF(A26&lt;&gt;"",IF(_xlfn.XLOOKUP(A26,mats_tbl[Unique Material Name],mats_tbl[Audience])="Patient-Facing Pre-Consent",VLOOKUP($B$7,'CLMs Strategies'!$A$7:$F$57,3),VLOOKUP($B$7,'CLMs Strategies'!$A$7:$F$57,4)),"")</f>
        <v/>
      </c>
      <c r="C26" s="116" t="str">
        <f ca="1">IF(A26&lt;&gt;"",IF(_xlfn.XLOOKUP(A26,mats_tbl[Unique Material Name],mats_tbl[Audience])="Patient-Facing Pre-Consent",VLOOKUP($B$7,'CLMs Strategies'!$A$7:$F$57,5),VLOOKUP($B$7,'CLMs Strategies'!$A$7:$F$57,6)),"")</f>
        <v/>
      </c>
      <c r="D26" s="116"/>
      <c r="E26" s="116"/>
      <c r="F26" s="56"/>
      <c r="G26" s="73"/>
      <c r="H26" s="354" t="str">
        <f>IF(batch4Start="","",IF(G26=0,"",WORKDAY(batch4Start,7)))</f>
        <v/>
      </c>
      <c r="I26" s="357"/>
      <c r="J26" s="354" t="str">
        <f t="shared" si="6"/>
        <v/>
      </c>
      <c r="K26" s="354" t="str">
        <f t="shared" si="5"/>
        <v/>
      </c>
      <c r="L26" s="357"/>
      <c r="M26" s="354" t="str">
        <f>IFERROR(IF(L26="",WORKDAY(K26,$M$9),WORKDAY(L26,$M$9)),"")</f>
        <v/>
      </c>
      <c r="N26" s="354" t="str">
        <f t="shared" si="9"/>
        <v/>
      </c>
      <c r="O26" s="357"/>
      <c r="P26" s="354" t="str">
        <f t="shared" si="10"/>
        <v/>
      </c>
      <c r="Q26" s="357"/>
      <c r="R26" s="403" t="str">
        <f t="shared" si="7"/>
        <v/>
      </c>
      <c r="S26" s="354"/>
      <c r="T26" s="56"/>
      <c r="U26" s="56"/>
      <c r="V26" s="56"/>
    </row>
    <row r="27" spans="1:22">
      <c r="A27" s="56"/>
      <c r="B27" s="116" t="str">
        <f ca="1">IF(A27&lt;&gt;"",IF(_xlfn.XLOOKUP(A27,mats_tbl[Unique Material Name],mats_tbl[Audience])="Patient-Facing Pre-Consent",VLOOKUP($B$7,'CLMs Strategies'!$A$7:$F$57,3),VLOOKUP($B$7,'CLMs Strategies'!$A$7:$F$57,4)),"")</f>
        <v/>
      </c>
      <c r="C27" s="116" t="str">
        <f ca="1">IF(A27&lt;&gt;"",IF(_xlfn.XLOOKUP(A27,mats_tbl[Unique Material Name],mats_tbl[Audience])="Patient-Facing Pre-Consent",VLOOKUP($B$7,'CLMs Strategies'!$A$7:$F$57,5),VLOOKUP($B$7,'CLMs Strategies'!$A$7:$F$57,6)),"")</f>
        <v/>
      </c>
      <c r="D27" s="116"/>
      <c r="E27" s="116"/>
      <c r="F27" s="56"/>
      <c r="G27" s="73"/>
      <c r="H27" s="354" t="str">
        <f>IF(batch4Start="","",IF(G27=0,"",WORKDAY(batch4Start,7)))</f>
        <v/>
      </c>
      <c r="I27" s="357"/>
      <c r="J27" s="354" t="str">
        <f>IFERROR(IF(I27="",WORKDAY(H27,$J$9),WORKDAY(I27,$J$9)),"")</f>
        <v/>
      </c>
      <c r="K27" s="354" t="str">
        <f t="shared" si="5"/>
        <v/>
      </c>
      <c r="L27" s="357"/>
      <c r="M27" s="354" t="str">
        <f t="shared" ref="M27:M28" si="12">IFERROR(IF(L27="",WORKDAY(K27,$M$9),WORKDAY(L27,$M$9)),"")</f>
        <v/>
      </c>
      <c r="N27" s="354" t="str">
        <f t="shared" si="9"/>
        <v/>
      </c>
      <c r="O27" s="357"/>
      <c r="P27" s="354" t="str">
        <f t="shared" si="10"/>
        <v/>
      </c>
      <c r="Q27" s="357"/>
      <c r="R27" s="403" t="str">
        <f t="shared" si="7"/>
        <v/>
      </c>
      <c r="S27" s="354"/>
      <c r="T27" s="56"/>
      <c r="U27" s="56"/>
      <c r="V27" s="56"/>
    </row>
    <row r="28" spans="1:22">
      <c r="A28" s="56"/>
      <c r="B28" s="116" t="str">
        <f ca="1">IF(A28&lt;&gt;"",IF(_xlfn.XLOOKUP(A28,mats_tbl[Unique Material Name],mats_tbl[Audience])="Patient-Facing Pre-Consent",VLOOKUP($B$7,'CLMs Strategies'!$A$7:$F$57,3),VLOOKUP($B$7,'CLMs Strategies'!$A$7:$F$57,4)),"")</f>
        <v/>
      </c>
      <c r="C28" s="116" t="str">
        <f ca="1">IF(A28&lt;&gt;"",IF(_xlfn.XLOOKUP(A28,mats_tbl[Unique Material Name],mats_tbl[Audience])="Patient-Facing Pre-Consent",VLOOKUP($B$7,'CLMs Strategies'!$A$7:$F$57,5),VLOOKUP($B$7,'CLMs Strategies'!$A$7:$F$57,6)),"")</f>
        <v/>
      </c>
      <c r="D28" s="116"/>
      <c r="E28" s="116"/>
      <c r="F28" s="56"/>
      <c r="G28" s="73"/>
      <c r="H28" s="354" t="str">
        <f>IF(batch4Start="","",IF(G28=0,"",WORKDAY(batch4Start,7)))</f>
        <v/>
      </c>
      <c r="I28" s="357"/>
      <c r="J28" s="354" t="str">
        <f t="shared" si="6"/>
        <v/>
      </c>
      <c r="K28" s="354" t="str">
        <f t="shared" si="5"/>
        <v/>
      </c>
      <c r="L28" s="357"/>
      <c r="M28" s="354" t="str">
        <f t="shared" si="12"/>
        <v/>
      </c>
      <c r="N28" s="354" t="str">
        <f t="shared" si="9"/>
        <v/>
      </c>
      <c r="O28" s="357"/>
      <c r="P28" s="354" t="str">
        <f t="shared" si="10"/>
        <v/>
      </c>
      <c r="Q28" s="357"/>
      <c r="R28" s="403" t="str">
        <f t="shared" si="7"/>
        <v/>
      </c>
      <c r="S28" s="354"/>
      <c r="T28" s="56"/>
      <c r="U28" s="56"/>
      <c r="V28" s="56"/>
    </row>
    <row r="29" spans="1:22">
      <c r="A29" s="56"/>
      <c r="B29" s="116" t="str">
        <f ca="1">IF(A29&lt;&gt;"",IF(_xlfn.XLOOKUP(A29,mats_tbl[Unique Material Name],mats_tbl[Audience])="Patient-Facing Pre-Consent",VLOOKUP($B$7,'CLMs Strategies'!$A$7:$F$57,3),VLOOKUP($B$7,'CLMs Strategies'!$A$7:$F$57,4)),"")</f>
        <v/>
      </c>
      <c r="C29" s="116" t="str">
        <f ca="1">IF(A29&lt;&gt;"",IF(_xlfn.XLOOKUP(A29,mats_tbl[Unique Material Name],mats_tbl[Audience])="Patient-Facing Pre-Consent",VLOOKUP($B$7,'CLMs Strategies'!$A$7:$F$57,5),VLOOKUP($B$7,'CLMs Strategies'!$A$7:$F$57,6)),"")</f>
        <v/>
      </c>
      <c r="D29" s="116"/>
      <c r="E29" s="116"/>
      <c r="F29" s="56"/>
      <c r="G29" s="321"/>
      <c r="H29" s="358"/>
      <c r="I29" s="356"/>
      <c r="J29" s="356"/>
      <c r="K29" s="356"/>
      <c r="L29" s="356"/>
      <c r="M29" s="356"/>
      <c r="N29" s="356"/>
      <c r="O29" s="356"/>
      <c r="P29" s="116"/>
      <c r="Q29" s="356"/>
      <c r="R29" s="116"/>
      <c r="S29" s="356"/>
      <c r="T29" s="56"/>
      <c r="U29" s="56"/>
      <c r="V29" s="56"/>
    </row>
    <row r="30" spans="1:22">
      <c r="A30" s="56"/>
      <c r="B30" s="116" t="str">
        <f ca="1">IF(A30&lt;&gt;"",IF(_xlfn.XLOOKUP(A30,mats_tbl[Unique Material Name],mats_tbl[Audience])="Patient-Facing Pre-Consent",VLOOKUP($B$7,'CLMs Strategies'!$A$7:$F$57,3),VLOOKUP($B$7,'CLMs Strategies'!$A$7:$F$57,4)),"")</f>
        <v/>
      </c>
      <c r="C30" s="116" t="str">
        <f ca="1">IF(A30&lt;&gt;"",IF(_xlfn.XLOOKUP(A30,mats_tbl[Unique Material Name],mats_tbl[Audience])="Patient-Facing Pre-Consent",VLOOKUP($B$7,'CLMs Strategies'!$A$7:$F$57,5),VLOOKUP($B$7,'CLMs Strategies'!$A$7:$F$57,6)),"")</f>
        <v/>
      </c>
      <c r="D30" s="116"/>
      <c r="E30" s="116"/>
      <c r="F30" s="56"/>
      <c r="G30" s="56"/>
      <c r="H30" s="56"/>
      <c r="I30" s="56"/>
      <c r="J30" s="56"/>
      <c r="K30" s="56"/>
      <c r="L30" s="56"/>
      <c r="M30" s="56"/>
      <c r="N30" s="56"/>
      <c r="O30" s="56"/>
      <c r="P30" s="56"/>
      <c r="Q30" s="56"/>
      <c r="R30" s="56"/>
      <c r="S30" s="56"/>
      <c r="T30" s="56"/>
      <c r="U30" s="56"/>
      <c r="V30" s="56"/>
    </row>
    <row r="31" spans="1:22">
      <c r="A31" s="56"/>
      <c r="B31" s="116" t="str">
        <f ca="1">IF(A31&lt;&gt;"",IF(_xlfn.XLOOKUP(A31,mats_tbl[Unique Material Name],mats_tbl[Audience])="Patient-Facing Pre-Consent",VLOOKUP($B$7,'CLMs Strategies'!$A$7:$F$57,3),VLOOKUP($B$7,'CLMs Strategies'!$A$7:$F$57,4)),"")</f>
        <v/>
      </c>
      <c r="C31" s="116" t="str">
        <f ca="1">IF(A31&lt;&gt;"",IF(_xlfn.XLOOKUP(A31,mats_tbl[Unique Material Name],mats_tbl[Audience])="Patient-Facing Pre-Consent",VLOOKUP($B$7,'CLMs Strategies'!$A$7:$F$57,5),VLOOKUP($B$7,'CLMs Strategies'!$A$7:$F$57,6)),"")</f>
        <v/>
      </c>
      <c r="D31" s="116"/>
      <c r="E31" s="116"/>
      <c r="F31" s="56"/>
      <c r="G31" s="56"/>
      <c r="H31" s="56"/>
      <c r="I31" s="56"/>
      <c r="J31" s="56"/>
      <c r="K31" s="56"/>
      <c r="L31" s="56"/>
      <c r="M31" s="56"/>
      <c r="N31" s="56"/>
      <c r="O31" s="56"/>
      <c r="P31" s="56"/>
      <c r="Q31" s="56"/>
      <c r="R31" s="56"/>
      <c r="S31" s="56"/>
      <c r="T31" s="56"/>
      <c r="U31" s="56"/>
      <c r="V31" s="56"/>
    </row>
    <row r="32" spans="1:22">
      <c r="A32" s="56"/>
      <c r="B32" s="116" t="str">
        <f ca="1">IF(A32&lt;&gt;"",IF(_xlfn.XLOOKUP(A32,mats_tbl[Unique Material Name],mats_tbl[Audience])="Patient-Facing Pre-Consent",VLOOKUP($B$7,'CLMs Strategies'!$A$7:$F$57,3),VLOOKUP($B$7,'CLMs Strategies'!$A$7:$F$57,4)),"")</f>
        <v/>
      </c>
      <c r="C32" s="116" t="str">
        <f ca="1">IF(A32&lt;&gt;"",IF(_xlfn.XLOOKUP(A32,mats_tbl[Unique Material Name],mats_tbl[Audience])="Patient-Facing Pre-Consent",VLOOKUP($B$7,'CLMs Strategies'!$A$7:$F$57,5),VLOOKUP($B$7,'CLMs Strategies'!$A$7:$F$57,6)),"")</f>
        <v/>
      </c>
      <c r="D32" s="56"/>
      <c r="E32" s="56"/>
      <c r="F32" s="56"/>
      <c r="G32" s="56"/>
      <c r="H32" s="56"/>
      <c r="I32" s="56"/>
      <c r="J32" s="56"/>
      <c r="K32" s="56"/>
      <c r="L32" s="56"/>
      <c r="M32" s="56"/>
      <c r="N32" s="56"/>
      <c r="O32" s="56"/>
      <c r="P32" s="56"/>
      <c r="Q32" s="56"/>
      <c r="R32" s="56"/>
      <c r="S32" s="56"/>
      <c r="T32" s="56"/>
      <c r="U32" s="56"/>
      <c r="V32" s="56"/>
    </row>
    <row r="33" spans="1:20">
      <c r="A33" s="56"/>
      <c r="B33" s="116" t="str">
        <f ca="1">IF(A33&lt;&gt;"",IF(_xlfn.XLOOKUP(A33,mats_tbl[Unique Material Name],mats_tbl[Audience])="Patient-Facing Pre-Consent",VLOOKUP($B$7,'CLMs Strategies'!$A$7:$F$57,3),VLOOKUP($B$7,'CLMs Strategies'!$A$7:$F$57,4)),"")</f>
        <v/>
      </c>
      <c r="C33" s="116" t="str">
        <f ca="1">IF(A33&lt;&gt;"",IF(_xlfn.XLOOKUP(A33,mats_tbl[Unique Material Name],mats_tbl[Audience])="Patient-Facing Pre-Consent",VLOOKUP($B$7,'CLMs Strategies'!$A$7:$F$57,5),VLOOKUP($B$7,'CLMs Strategies'!$A$7:$F$57,6)),"")</f>
        <v/>
      </c>
      <c r="D33" s="56"/>
      <c r="E33" s="56"/>
      <c r="F33" s="56"/>
      <c r="G33" s="56"/>
      <c r="H33" s="56"/>
      <c r="I33" s="56"/>
      <c r="J33" s="56"/>
      <c r="K33" s="56"/>
      <c r="L33" s="56"/>
      <c r="M33" s="56"/>
      <c r="N33" s="56"/>
      <c r="O33" s="56"/>
      <c r="P33" s="56"/>
      <c r="Q33" s="56"/>
      <c r="R33" s="56"/>
      <c r="S33" s="56"/>
      <c r="T33" s="56"/>
    </row>
    <row r="34" spans="1:20">
      <c r="A34" s="56"/>
      <c r="B34" s="116" t="str">
        <f ca="1">IF(A34&lt;&gt;"",IF(_xlfn.XLOOKUP(A34,mats_tbl[Unique Material Name],mats_tbl[Audience])="Patient-Facing Pre-Consent",VLOOKUP($B$7,'CLMs Strategies'!$A$7:$F$57,3),VLOOKUP($B$7,'CLMs Strategies'!$A$7:$F$57,4)),"")</f>
        <v/>
      </c>
      <c r="C34" s="116" t="str">
        <f ca="1">IF(A34&lt;&gt;"",IF(_xlfn.XLOOKUP(A34,mats_tbl[Unique Material Name],mats_tbl[Audience])="Patient-Facing Pre-Consent",VLOOKUP($B$7,'CLMs Strategies'!$A$7:$F$57,5),VLOOKUP($B$7,'CLMs Strategies'!$A$7:$F$57,6)),"")</f>
        <v/>
      </c>
      <c r="D34" s="56"/>
      <c r="E34" s="56"/>
      <c r="F34" s="56"/>
      <c r="G34" s="56"/>
      <c r="H34" s="56"/>
      <c r="I34" s="56"/>
      <c r="J34" s="56"/>
      <c r="K34" s="56"/>
      <c r="L34" s="56"/>
      <c r="M34" s="56"/>
      <c r="N34" s="56"/>
      <c r="O34" s="56"/>
      <c r="P34" s="56"/>
      <c r="Q34" s="56"/>
      <c r="R34" s="56"/>
      <c r="S34" s="56"/>
      <c r="T34" s="56"/>
    </row>
    <row r="35" spans="1:20">
      <c r="A35" s="56"/>
      <c r="B35" s="116" t="str">
        <f ca="1">IF(A35&lt;&gt;"",IF(_xlfn.XLOOKUP(A35,mats_tbl[Unique Material Name],mats_tbl[Audience])="Patient-Facing Pre-Consent",VLOOKUP($B$7,'CLMs Strategies'!$A$7:$F$57,3),VLOOKUP($B$7,'CLMs Strategies'!$A$7:$F$57,4)),"")</f>
        <v/>
      </c>
      <c r="C35" s="116" t="str">
        <f ca="1">IF(A35&lt;&gt;"",IF(_xlfn.XLOOKUP(A35,mats_tbl[Unique Material Name],mats_tbl[Audience])="Patient-Facing Pre-Consent",VLOOKUP($B$7,'CLMs Strategies'!$A$7:$F$57,5),VLOOKUP($B$7,'CLMs Strategies'!$A$7:$F$57,6)),"")</f>
        <v/>
      </c>
      <c r="D35" s="56"/>
      <c r="E35" s="56"/>
      <c r="F35" s="56"/>
      <c r="G35" s="56"/>
      <c r="H35" s="56"/>
      <c r="I35" s="56"/>
      <c r="J35" s="56"/>
      <c r="K35" s="56"/>
      <c r="L35" s="56"/>
      <c r="M35" s="56"/>
      <c r="N35" s="56"/>
      <c r="O35" s="56"/>
      <c r="P35" s="56"/>
      <c r="Q35" s="56"/>
      <c r="R35" s="56"/>
      <c r="S35" s="56"/>
      <c r="T35" s="56"/>
    </row>
    <row r="36" spans="1:20">
      <c r="A36" s="56"/>
      <c r="B36" s="116" t="str">
        <f ca="1">IF(A36&lt;&gt;"",IF(_xlfn.XLOOKUP(A36,mats_tbl[Unique Material Name],mats_tbl[Audience])="Patient-Facing Pre-Consent",VLOOKUP($B$7,'CLMs Strategies'!$A$7:$F$57,3),VLOOKUP($B$7,'CLMs Strategies'!$A$7:$F$57,4)),"")</f>
        <v/>
      </c>
      <c r="C36" s="116" t="str">
        <f ca="1">IF(A36&lt;&gt;"",IF(_xlfn.XLOOKUP(A36,mats_tbl[Unique Material Name],mats_tbl[Audience])="Patient-Facing Pre-Consent",VLOOKUP($B$7,'CLMs Strategies'!$A$7:$F$57,5),VLOOKUP($B$7,'CLMs Strategies'!$A$7:$F$57,6)),"")</f>
        <v/>
      </c>
      <c r="D36" s="56"/>
      <c r="E36" s="56"/>
      <c r="F36" s="56"/>
      <c r="G36" s="56"/>
      <c r="H36" s="56"/>
      <c r="I36" s="56"/>
      <c r="J36" s="56"/>
      <c r="K36" s="56"/>
      <c r="L36" s="56"/>
      <c r="M36" s="56"/>
      <c r="N36" s="56"/>
      <c r="O36" s="56"/>
      <c r="P36" s="56"/>
      <c r="Q36" s="56"/>
      <c r="R36" s="56"/>
      <c r="S36" s="56"/>
      <c r="T36" s="56"/>
    </row>
    <row r="37" spans="1:20">
      <c r="A37" s="56"/>
      <c r="B37" s="116" t="str">
        <f ca="1">IF(A37&lt;&gt;"",IF(_xlfn.XLOOKUP(A37,mats_tbl[Unique Material Name],mats_tbl[Audience])="Patient-Facing Pre-Consent",VLOOKUP($B$7,'CLMs Strategies'!$A$7:$F$57,3),VLOOKUP($B$7,'CLMs Strategies'!$A$7:$F$57,4)),"")</f>
        <v/>
      </c>
      <c r="C37" s="116" t="str">
        <f ca="1">IF(A37&lt;&gt;"",IF(_xlfn.XLOOKUP(A37,mats_tbl[Unique Material Name],mats_tbl[Audience])="Patient-Facing Pre-Consent",VLOOKUP($B$7,'CLMs Strategies'!$A$7:$F$57,5),VLOOKUP($B$7,'CLMs Strategies'!$A$7:$F$57,6)),"")</f>
        <v/>
      </c>
      <c r="D37" s="56"/>
      <c r="E37" s="56"/>
      <c r="F37" s="56"/>
      <c r="G37" s="56"/>
      <c r="H37" s="56"/>
      <c r="I37" s="56"/>
      <c r="J37" s="56"/>
      <c r="K37" s="56"/>
      <c r="L37" s="56"/>
      <c r="M37" s="56"/>
      <c r="N37" s="56"/>
      <c r="O37" s="56"/>
      <c r="P37" s="56"/>
      <c r="Q37" s="56"/>
      <c r="R37" s="56"/>
      <c r="S37" s="56"/>
      <c r="T37" s="56"/>
    </row>
    <row r="38" spans="1:20">
      <c r="A38" s="56"/>
      <c r="B38" s="116" t="str">
        <f ca="1">IF(A38&lt;&gt;"",IF(_xlfn.XLOOKUP(A38,mats_tbl[Unique Material Name],mats_tbl[Audience])="Patient-Facing Pre-Consent",VLOOKUP($B$7,'CLMs Strategies'!$A$7:$F$57,3),VLOOKUP($B$7,'CLMs Strategies'!$A$7:$F$57,4)),"")</f>
        <v/>
      </c>
      <c r="C38" s="116" t="str">
        <f ca="1">IF(A38&lt;&gt;"",IF(_xlfn.XLOOKUP(A38,mats_tbl[Unique Material Name],mats_tbl[Audience])="Patient-Facing Pre-Consent",VLOOKUP($B$7,'CLMs Strategies'!$A$7:$F$57,5),VLOOKUP($B$7,'CLMs Strategies'!$A$7:$F$57,6)),"")</f>
        <v/>
      </c>
      <c r="D38" s="56"/>
      <c r="E38" s="56"/>
      <c r="F38" s="56"/>
      <c r="G38" s="56"/>
      <c r="H38" s="56"/>
      <c r="I38" s="56"/>
      <c r="J38" s="56"/>
      <c r="K38" s="56"/>
      <c r="L38" s="56"/>
      <c r="M38" s="56"/>
      <c r="N38" s="56"/>
      <c r="O38" s="56"/>
      <c r="P38" s="56"/>
      <c r="Q38" s="56"/>
      <c r="R38" s="56"/>
      <c r="S38" s="56"/>
      <c r="T38" s="56"/>
    </row>
    <row r="39" spans="1:20">
      <c r="A39" s="56"/>
      <c r="B39" s="116" t="str">
        <f ca="1">IF(A39&lt;&gt;"",IF(_xlfn.XLOOKUP(A39,mats_tbl[Unique Material Name],mats_tbl[Audience])="Patient-Facing Pre-Consent",VLOOKUP($B$7,'CLMs Strategies'!$A$7:$F$57,3),VLOOKUP($B$7,'CLMs Strategies'!$A$7:$F$57,4)),"")</f>
        <v/>
      </c>
      <c r="C39" s="116" t="str">
        <f ca="1">IF(A39&lt;&gt;"",IF(_xlfn.XLOOKUP(A39,mats_tbl[Unique Material Name],mats_tbl[Audience])="Patient-Facing Pre-Consent",VLOOKUP($B$7,'CLMs Strategies'!$A$7:$F$57,5),VLOOKUP($B$7,'CLMs Strategies'!$A$7:$F$57,6)),"")</f>
        <v/>
      </c>
      <c r="D39" s="56"/>
      <c r="E39" s="56"/>
      <c r="F39" s="56"/>
      <c r="G39" s="56"/>
      <c r="H39" s="56"/>
      <c r="I39" s="56"/>
      <c r="J39" s="56"/>
      <c r="K39" s="56"/>
      <c r="L39" s="56"/>
      <c r="M39" s="56"/>
      <c r="N39" s="56"/>
      <c r="O39" s="56"/>
      <c r="P39" s="56"/>
      <c r="Q39" s="56"/>
      <c r="R39" s="56"/>
      <c r="S39" s="56"/>
      <c r="T39" s="56"/>
    </row>
    <row r="40" spans="1:20">
      <c r="A40" s="56"/>
      <c r="B40" s="116"/>
      <c r="C40" s="56"/>
      <c r="D40" s="56"/>
      <c r="E40" s="56"/>
      <c r="F40" s="56"/>
      <c r="G40" s="56"/>
      <c r="H40" s="56"/>
      <c r="I40" s="56"/>
      <c r="J40" s="56"/>
      <c r="K40" s="56"/>
      <c r="L40" s="56"/>
      <c r="M40" s="56"/>
      <c r="N40" s="56"/>
      <c r="O40" s="56"/>
      <c r="P40" s="56"/>
      <c r="Q40" s="56"/>
      <c r="R40" s="56"/>
      <c r="S40" s="56"/>
      <c r="T40" s="56"/>
    </row>
    <row r="41" spans="1:20">
      <c r="A41" s="56"/>
      <c r="B41" s="116"/>
      <c r="C41" s="56"/>
      <c r="D41" s="56"/>
      <c r="E41" s="56"/>
      <c r="F41" s="56"/>
      <c r="G41" s="56"/>
      <c r="H41" s="56"/>
      <c r="I41" s="56"/>
      <c r="J41" s="56"/>
      <c r="K41" s="56"/>
      <c r="L41" s="56"/>
      <c r="M41" s="56"/>
      <c r="N41" s="56"/>
      <c r="O41" s="56"/>
      <c r="P41" s="56"/>
      <c r="Q41" s="56"/>
      <c r="R41" s="56"/>
      <c r="S41" s="56"/>
      <c r="T41" s="56"/>
    </row>
    <row r="42" spans="1:20">
      <c r="A42" s="56"/>
      <c r="B42" s="116"/>
      <c r="C42" s="56"/>
      <c r="D42" s="56"/>
      <c r="E42" s="56"/>
      <c r="F42" s="56"/>
      <c r="G42" s="56"/>
      <c r="H42" s="56"/>
      <c r="I42" s="56"/>
      <c r="J42" s="56"/>
      <c r="K42" s="56"/>
      <c r="L42" s="56"/>
      <c r="M42" s="56"/>
      <c r="N42" s="56"/>
      <c r="O42" s="56"/>
      <c r="P42" s="56"/>
      <c r="Q42" s="56"/>
      <c r="R42" s="56"/>
      <c r="S42" s="56"/>
      <c r="T42" s="56"/>
    </row>
    <row r="43" spans="1:20">
      <c r="A43" s="56"/>
      <c r="B43" s="116"/>
      <c r="C43" s="56"/>
    </row>
    <row r="44" spans="1:20">
      <c r="A44" s="56"/>
      <c r="B44" s="56"/>
      <c r="C44" s="56"/>
    </row>
  </sheetData>
  <mergeCells count="7">
    <mergeCell ref="M7:O7"/>
    <mergeCell ref="P7:Q7"/>
    <mergeCell ref="A22:C22"/>
    <mergeCell ref="A1:A2"/>
    <mergeCell ref="A3:A4"/>
    <mergeCell ref="H7:I7"/>
    <mergeCell ref="J7:L7"/>
  </mergeCells>
  <conditionalFormatting sqref="B1:K5">
    <cfRule type="expression" dxfId="64" priority="1">
      <formula>COUNTIF(translationCountries,B1)=0</formula>
    </cfRule>
  </conditionalFormatting>
  <conditionalFormatting sqref="E7">
    <cfRule type="containsText" dxfId="63" priority="13" operator="containsText" text="OK">
      <formula>NOT(ISERROR(SEARCH("OK",E7)))</formula>
    </cfRule>
    <cfRule type="containsText" dxfId="62" priority="14" operator="containsText" text="AFTER SUBMISSION DEADLINE">
      <formula>NOT(ISERROR(SEARCH("AFTER SUBMISSION DEADLINE",E7)))</formula>
    </cfRule>
  </conditionalFormatting>
  <conditionalFormatting sqref="G10:G29">
    <cfRule type="cellIs" dxfId="61" priority="9" operator="equal">
      <formula>0</formula>
    </cfRule>
  </conditionalFormatting>
  <hyperlinks>
    <hyperlink ref="A1:A2" location="'Country Level Dashboard'!A1" display="'Country Level Dashboard'!A1" xr:uid="{70078D9A-DC07-43C5-9F1B-F25845D57594}"/>
    <hyperlink ref="A3:A4" location="'Project TOC'!A1" display="'Project TOC'!A1" xr:uid="{016AE647-B583-4118-B059-C133BA27A3DA}"/>
    <hyperlink ref="B1" location="Argentina!A1" display="Argentina" xr:uid="{885CC908-AB1C-44ED-95D5-7405C79C74DB}"/>
    <hyperlink ref="C1" location="Australia!A1" display="Australia" xr:uid="{50E868C6-BF3B-4125-A775-A1F500E7062F}"/>
    <hyperlink ref="D1" location="Austria!A1" display="Austria" xr:uid="{BA13EE55-27D9-4645-93D5-70CE2552E350}"/>
    <hyperlink ref="E1" location="Belgium!A1" display="Belgium" xr:uid="{1C4C2980-7E64-4A7C-943B-B545448D779F}"/>
    <hyperlink ref="F1" location="Brazil!A1" display="Brazil" xr:uid="{F7E2C001-3193-4476-ADEF-E2DE1A5626AB}"/>
    <hyperlink ref="G1" location="Bulgaria!A1" display="Bulgaria" xr:uid="{34FE4004-9043-4AC9-9F62-99BDF54FA6CC}"/>
    <hyperlink ref="H1" location="Canada!A1" display="Canada" xr:uid="{B59A41D2-9912-4B42-9738-BD197F1B622A}"/>
    <hyperlink ref="I1" location="Chile!A1" display="Chile" xr:uid="{74AA5093-9D45-4A3E-B767-AEF168A85B6F}"/>
    <hyperlink ref="J1" location="China!A1" display="China" xr:uid="{F330AB16-4BE0-42C3-BF47-3EF071BB466D}"/>
    <hyperlink ref="K1" location="Colombia!A1" display="Colombia" xr:uid="{8D694EA4-2916-49AB-B9F0-857F7CC264D4}"/>
    <hyperlink ref="B2" location="'Czech Republic'!A1" display="Czech Republic" xr:uid="{29655FFE-808F-4FB4-833F-EC1A312A2B3E}"/>
    <hyperlink ref="C2" location="Denmark!A1" display="Denmark" xr:uid="{348DDAAC-6A93-4FC1-BA5D-F30DF6F163C8}"/>
    <hyperlink ref="D2" location="Estonia!A1" display="Estonia" xr:uid="{96E3B0EA-0DA4-40C9-832C-CD706C28ABF3}"/>
    <hyperlink ref="F2" location="France!A1" display="France" xr:uid="{A79095E4-3421-44A5-9E7D-0D8915259946}"/>
    <hyperlink ref="G2" location="Germany!A1" display="Germany" xr:uid="{D5E83284-C7FF-4E07-A3C3-4789FBACEF0E}"/>
    <hyperlink ref="H2" location="Greece!A1" display="Greece" xr:uid="{A2559F2C-2B45-4E72-BE67-306B7AB1E0F1}"/>
    <hyperlink ref="J2" location="Hungary!A1" display="Hungary" xr:uid="{FF56796D-03D5-47FE-BFB3-0AFC1061B5F6}"/>
    <hyperlink ref="I2" location="'Hong Kong'!A1" display="Hong Kong" xr:uid="{7EFB13B7-EAFC-4260-80E6-2E39696E9D85}"/>
    <hyperlink ref="K2" location="Ireland!A1" display="Ireland" xr:uid="{EE68A359-D759-49FD-B3C8-A92F74FB43F7}"/>
    <hyperlink ref="C3" location="Italy!A1" display="Italy" xr:uid="{3EE9F8B1-FDAE-4E8E-B426-2226E20A5CB6}"/>
    <hyperlink ref="D3" location="Japan!A1" display="Japan" xr:uid="{16BDD340-8207-4CDD-8A85-B16C8B0D781D}"/>
    <hyperlink ref="K4" location="'South Korea'!A1" display="South Korea" xr:uid="{276AD27E-5119-4489-89E3-CF7962462D6F}"/>
    <hyperlink ref="C5" location="Sweden!A1" display="Sweden" xr:uid="{C26FE519-DED6-41B1-B571-A852BC6A4839}"/>
    <hyperlink ref="G5" location="Turkey!A1" display="Turkey" xr:uid="{512AEA47-83C2-44F3-B76F-3C6C6EE2A6F3}"/>
    <hyperlink ref="I5" location="'United Kingdom'!A1" display="United Kingdom" xr:uid="{58F13657-E031-4537-9A89-80BA2C65259B}"/>
    <hyperlink ref="J5" location="'United States'!A1" display="United States" xr:uid="{1B6CBEA1-09DF-4B06-82AC-973912558CB1}"/>
    <hyperlink ref="E2" location="Finland!A1" display="Finland" xr:uid="{38625A73-E690-4C26-AD37-F411EE9A14E9}"/>
    <hyperlink ref="B3" location="Israel!A1" display="Israel" xr:uid="{2FB48915-CD56-4063-BBA6-22194D8908E8}"/>
    <hyperlink ref="E3" location="Latvia!A1" display="Latvia" xr:uid="{29EF425C-2DDD-4FA3-9EDC-B9662FB9E73E}"/>
    <hyperlink ref="F3" location="Lithuania!A1" display="Lithuania" xr:uid="{20DA0E7E-4CC1-4764-B4EF-FFBE63A762BA}"/>
    <hyperlink ref="G3" location="Malaysia!A1" display="Malaysia" xr:uid="{37438D1A-F011-4601-803E-3C4EC0D55CCC}"/>
    <hyperlink ref="H3" location="Mexico!A1" display="Mexico" xr:uid="{03A03961-6B2E-453E-9D73-2C25A457780F}"/>
    <hyperlink ref="I3" location="Netherlands!A1" display="Netherlands" xr:uid="{A3338292-E9A4-4B44-95FC-407D9587B4AB}"/>
    <hyperlink ref="J3" location="'New Zealand'!A1" display="New Zealand" xr:uid="{AEDB23C6-EAC6-4AB9-ADC3-69906CFBB97B}"/>
    <hyperlink ref="K3" location="Norway!A1" display="Norway" xr:uid="{B7BFCB2A-8BEF-49CF-9737-56B483E96158}"/>
    <hyperlink ref="B4" location="Phillipines!A1" display="Philippines" xr:uid="{656A1D20-2BCB-4B1A-8615-CABFB368AD38}"/>
    <hyperlink ref="C4" location="Poland!A1" display="Poland" xr:uid="{941D9345-CD59-452D-B01E-25C8E83AEB3A}"/>
    <hyperlink ref="D4" location="Portugal!A1" display="Portugal" xr:uid="{E0BA4C3D-3C10-4CD3-A094-4E529116A7B9}"/>
    <hyperlink ref="E4" location="Romania!A1" display="Romania" xr:uid="{7735A175-2A2C-444D-A9D6-AFCE088EAA23}"/>
    <hyperlink ref="F4" location="Russia!A1" display="Russia" xr:uid="{F3CAFFCE-D1BC-469A-94D6-64C231E49BC7}"/>
    <hyperlink ref="G4" location="'Saudi Arabia'!A1" display="Saudi Arabia" xr:uid="{2B901BCF-EE06-4B02-B9FC-7E89D3E75A31}"/>
    <hyperlink ref="H4" location="Singapore!A1" display="Singapore" xr:uid="{9EA7D5DC-8B9D-4B89-B714-4D60DB45E027}"/>
    <hyperlink ref="I4" location="Slovakia!A1" display="Slovakia" xr:uid="{42EB599E-A385-4FAF-B771-ABE3CCC83CF1}"/>
    <hyperlink ref="J4" location="'South Africa'!A1" display="South Africa" xr:uid="{1B76F0E0-C6CC-40FE-8625-ECE639963946}"/>
    <hyperlink ref="B5" location="Spain!A1" display="Spain" xr:uid="{DFEAAC8F-63A2-4ACC-B82B-D1673B2CEE75}"/>
    <hyperlink ref="D5" location="Switzerland!A1" display="Switzerland" xr:uid="{5471B4D6-AEAB-43C2-A7A6-DA3464C2D376}"/>
    <hyperlink ref="E5" location="Taiwan!A1" display="Taiwan" xr:uid="{8A81267A-5C34-4065-B3EA-2CCD0346075B}"/>
    <hyperlink ref="F5" location="Thailand!A1" display="Thailand" xr:uid="{5F5469D8-98AF-4C4A-9787-20CA6295C638}"/>
    <hyperlink ref="H5" location="Ukraine!A1" display="Ukraine" xr:uid="{FF59E62A-BA7F-49B6-BE4C-099A725EC503}"/>
    <hyperlink ref="K5" location="Vietnam!A1" display="Vietnam" xr:uid="{A15F6BA8-FFD9-4112-9093-2021E55EAB5D}"/>
  </hyperlinks>
  <pageMargins left="0.7" right="0.7" top="0.75" bottom="0.75" header="0.3" footer="0.3"/>
  <pageSetup orientation="portrait" horizontalDpi="90" verticalDpi="90"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5" id="{85083464-6B63-4733-9937-6B5D91F775AF}">
            <xm:f>OR(INDEX('Batch Summary'!$B$4:$M$53,MATCH($B$7,_xlfn.ANCHORARRAY('Batch Summary'!$A$4),0),MATCH(B10,'Batch Summary'!$B$3:$M$3,0))="No")</xm:f>
            <x14:dxf>
              <font>
                <color theme="0"/>
              </font>
              <fill>
                <patternFill patternType="none">
                  <bgColor auto="1"/>
                </patternFill>
              </fill>
            </x14:dxf>
          </x14:cfRule>
          <xm:sqref>B10:B19 B23</xm:sqref>
        </x14:conditionalFormatting>
        <x14:conditionalFormatting xmlns:xm="http://schemas.microsoft.com/office/excel/2006/main">
          <x14:cfRule type="expression" priority="16" id="{85F1732C-4781-4C64-94CB-0E729DD03E66}">
            <xm:f>OR(INDEX('Batch Summary'!$P$4:$AA$53,MATCH($B$7,_xlfn.ANCHORARRAY('Batch Summary'!$O$4),0),MATCH(C10,'Batch Summary'!$P$3:$AA$3,0))="No")</xm:f>
            <x14:dxf>
              <font>
                <color theme="0"/>
              </font>
            </x14:dxf>
          </x14:cfRule>
          <xm:sqref>C10:C19 C23</xm:sqref>
        </x14:conditionalFormatting>
        <x14:conditionalFormatting xmlns:xm="http://schemas.microsoft.com/office/excel/2006/main">
          <x14:cfRule type="expression" priority="17" id="{CB6CDE58-D096-42C3-A3A3-204993E48843}">
            <xm:f>OR(INDEX('Batch Summary'!$AD$4:$AO$53,MATCH($B$7,_xlfn.ANCHORARRAY('Batch Summary'!$AC$4),0),MATCH(D10,'Batch Summary'!$AD$3:$AO$3,0))="No")</xm:f>
            <x14:dxf>
              <font>
                <color theme="0"/>
              </font>
            </x14:dxf>
          </x14:cfRule>
          <xm:sqref>D10:D21</xm:sqref>
        </x14:conditionalFormatting>
        <x14:conditionalFormatting xmlns:xm="http://schemas.microsoft.com/office/excel/2006/main">
          <x14:cfRule type="expression" priority="18" id="{4D443C23-CC94-4BB1-B81B-0AE3E33D2572}">
            <xm:f>OR(INDEX('Batch Summary'!$AR$4:$BB$53,MATCH($B$7,_xlfn.ANCHORARRAY('Batch Summary'!$AQ$4),0),MATCH(E10,'Batch Summary'!$AR$3:$BB$3,0))="No")</xm:f>
            <x14:dxf>
              <font>
                <color theme="0"/>
              </font>
            </x14:dxf>
          </x14:cfRule>
          <xm:sqref>E10:E21</xm:sqref>
        </x14:conditionalFormatting>
      </x14:conditionalFormattings>
    </ext>
  </extLst>
</worksheet>
</file>

<file path=xl/worksheets/sheet7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6750E4-956C-4013-A5E6-5369B2EDC238}">
  <sheetPr codeName="Sheet45"/>
  <dimension ref="A1:V44"/>
  <sheetViews>
    <sheetView workbookViewId="0">
      <selection sqref="A1:A2"/>
    </sheetView>
  </sheetViews>
  <sheetFormatPr defaultRowHeight="15"/>
  <cols>
    <col min="1" max="1" width="17.5703125" bestFit="1" customWidth="1"/>
    <col min="2" max="2" width="18.42578125" customWidth="1"/>
    <col min="3" max="3" width="20.42578125" customWidth="1"/>
    <col min="4" max="4" width="15.85546875" customWidth="1"/>
    <col min="5" max="5" width="15.42578125" customWidth="1"/>
    <col min="6" max="7" width="17.5703125" customWidth="1"/>
    <col min="8" max="8" width="10.140625" customWidth="1"/>
    <col min="9" max="9" width="16.140625" customWidth="1"/>
    <col min="10" max="10" width="14.140625" customWidth="1"/>
    <col min="11" max="11" width="11.5703125" bestFit="1" customWidth="1"/>
    <col min="12" max="12" width="10.85546875" customWidth="1"/>
    <col min="13" max="13" width="11.42578125" customWidth="1"/>
    <col min="14" max="14" width="10.85546875" customWidth="1"/>
    <col min="15" max="15" width="11" customWidth="1"/>
    <col min="16" max="16" width="10.85546875" customWidth="1"/>
    <col min="17" max="17" width="10.140625" bestFit="1" customWidth="1"/>
    <col min="18" max="18" width="12.140625" customWidth="1"/>
    <col min="19" max="19" width="18.5703125" customWidth="1"/>
  </cols>
  <sheetData>
    <row r="1" spans="1:22">
      <c r="A1" s="716" t="s">
        <v>733</v>
      </c>
      <c r="B1" s="477" t="s">
        <v>90</v>
      </c>
      <c r="C1" s="477" t="s">
        <v>92</v>
      </c>
      <c r="D1" s="477" t="s">
        <v>94</v>
      </c>
      <c r="E1" s="477" t="s">
        <v>97</v>
      </c>
      <c r="F1" s="477" t="s">
        <v>99</v>
      </c>
      <c r="G1" s="477" t="s">
        <v>101</v>
      </c>
      <c r="H1" s="477" t="s">
        <v>103</v>
      </c>
      <c r="I1" s="477" t="s">
        <v>105</v>
      </c>
      <c r="J1" s="477" t="s">
        <v>107</v>
      </c>
      <c r="K1" s="477" t="s">
        <v>109</v>
      </c>
      <c r="L1" s="56"/>
      <c r="M1" s="56"/>
      <c r="N1" s="56"/>
      <c r="O1" s="56"/>
      <c r="P1" s="56"/>
      <c r="Q1" s="56"/>
      <c r="R1" s="56"/>
      <c r="S1" s="56"/>
      <c r="T1" s="56"/>
      <c r="U1" s="56"/>
      <c r="V1" s="56"/>
    </row>
    <row r="2" spans="1:22">
      <c r="A2" s="716"/>
      <c r="B2" s="477" t="s">
        <v>111</v>
      </c>
      <c r="C2" s="477" t="s">
        <v>113</v>
      </c>
      <c r="D2" s="477" t="s">
        <v>115</v>
      </c>
      <c r="E2" s="477" t="s">
        <v>117</v>
      </c>
      <c r="F2" s="477" t="s">
        <v>119</v>
      </c>
      <c r="G2" s="477" t="s">
        <v>121</v>
      </c>
      <c r="H2" s="477" t="s">
        <v>123</v>
      </c>
      <c r="I2" s="477" t="s">
        <v>125</v>
      </c>
      <c r="J2" s="477" t="s">
        <v>127</v>
      </c>
      <c r="K2" s="477" t="s">
        <v>131</v>
      </c>
      <c r="L2" s="56"/>
      <c r="M2" s="56"/>
      <c r="N2" s="56"/>
      <c r="O2" s="56"/>
      <c r="P2" s="56"/>
      <c r="Q2" s="56"/>
      <c r="R2" s="56"/>
      <c r="S2" s="56"/>
      <c r="T2" s="56"/>
      <c r="U2" s="56"/>
      <c r="V2" s="56"/>
    </row>
    <row r="3" spans="1:22">
      <c r="A3" s="717" t="s">
        <v>51</v>
      </c>
      <c r="B3" s="477" t="s">
        <v>133</v>
      </c>
      <c r="C3" s="477" t="s">
        <v>135</v>
      </c>
      <c r="D3" s="477" t="s">
        <v>137</v>
      </c>
      <c r="E3" s="477" t="s">
        <v>139</v>
      </c>
      <c r="F3" s="477" t="s">
        <v>141</v>
      </c>
      <c r="G3" s="477" t="s">
        <v>143</v>
      </c>
      <c r="H3" s="477" t="s">
        <v>145</v>
      </c>
      <c r="I3" s="477" t="s">
        <v>147</v>
      </c>
      <c r="J3" s="477" t="s">
        <v>149</v>
      </c>
      <c r="K3" s="477" t="s">
        <v>151</v>
      </c>
      <c r="L3" s="56"/>
      <c r="M3" s="56"/>
      <c r="N3" s="56"/>
      <c r="O3" s="56"/>
      <c r="P3" s="56"/>
      <c r="Q3" s="56"/>
      <c r="R3" s="56"/>
      <c r="S3" s="56"/>
      <c r="T3" s="56"/>
      <c r="U3" s="56"/>
      <c r="V3" s="56"/>
    </row>
    <row r="4" spans="1:22">
      <c r="A4" s="718"/>
      <c r="B4" s="477" t="s">
        <v>153</v>
      </c>
      <c r="C4" s="477" t="s">
        <v>155</v>
      </c>
      <c r="D4" s="477" t="s">
        <v>157</v>
      </c>
      <c r="E4" s="477" t="s">
        <v>159</v>
      </c>
      <c r="F4" s="477" t="s">
        <v>161</v>
      </c>
      <c r="G4" s="477" t="s">
        <v>163</v>
      </c>
      <c r="H4" s="477" t="s">
        <v>165</v>
      </c>
      <c r="I4" s="477" t="s">
        <v>167</v>
      </c>
      <c r="J4" s="477" t="s">
        <v>169</v>
      </c>
      <c r="K4" s="477" t="s">
        <v>171</v>
      </c>
      <c r="L4" s="56"/>
      <c r="M4" s="56"/>
      <c r="N4" s="56"/>
      <c r="O4" s="56"/>
      <c r="P4" s="56"/>
      <c r="Q4" s="56"/>
      <c r="R4" s="56"/>
      <c r="S4" s="56"/>
      <c r="T4" s="56"/>
      <c r="U4" s="56"/>
      <c r="V4" s="56"/>
    </row>
    <row r="5" spans="1:22">
      <c r="A5" s="56"/>
      <c r="B5" s="477" t="s">
        <v>173</v>
      </c>
      <c r="C5" s="477" t="s">
        <v>175</v>
      </c>
      <c r="D5" s="477" t="s">
        <v>177</v>
      </c>
      <c r="E5" s="477" t="s">
        <v>179</v>
      </c>
      <c r="F5" s="477" t="s">
        <v>181</v>
      </c>
      <c r="G5" s="477" t="s">
        <v>183</v>
      </c>
      <c r="H5" s="477" t="s">
        <v>185</v>
      </c>
      <c r="I5" s="477" t="s">
        <v>187</v>
      </c>
      <c r="J5" s="477" t="s">
        <v>189</v>
      </c>
      <c r="K5" s="477" t="s">
        <v>191</v>
      </c>
      <c r="L5" s="56"/>
      <c r="M5" s="56"/>
      <c r="N5" s="56"/>
      <c r="O5" s="56"/>
      <c r="P5" s="56"/>
      <c r="Q5" s="56"/>
      <c r="R5" s="56"/>
      <c r="S5" s="56"/>
      <c r="T5" s="56"/>
      <c r="U5" s="56"/>
      <c r="V5" s="56"/>
    </row>
    <row r="6" spans="1:22" ht="15.75" thickBot="1">
      <c r="A6" s="56"/>
      <c r="B6" s="56"/>
      <c r="C6" s="56"/>
      <c r="D6" s="56"/>
      <c r="E6" s="56"/>
      <c r="F6" s="56"/>
      <c r="G6" s="56"/>
      <c r="H6" s="56"/>
      <c r="I6" s="56"/>
      <c r="J6" s="56"/>
      <c r="K6" s="56"/>
      <c r="L6" s="56"/>
      <c r="M6" s="56"/>
      <c r="N6" s="56"/>
      <c r="O6" s="56"/>
      <c r="P6" s="56"/>
      <c r="Q6" s="56"/>
      <c r="R6" s="56"/>
      <c r="S6" s="56"/>
      <c r="T6" s="56"/>
      <c r="U6" s="56"/>
      <c r="V6" s="56"/>
    </row>
    <row r="7" spans="1:22" ht="49.5" customHeight="1" thickBot="1">
      <c r="A7" s="56"/>
      <c r="B7" s="465" t="e" cm="1">
        <f t="array" aca="1" ref="B7" ca="1">MID(CELL("filename",B1),FIND("]",CELL("filename",B1))+1,255)</f>
        <v>#VALUE!</v>
      </c>
      <c r="C7" s="359" t="s">
        <v>734</v>
      </c>
      <c r="D7" s="362"/>
      <c r="E7" s="360" t="str">
        <f ca="1">IF(D7="","",IF(D7&lt;=MAX(N10:N28)+2,"AFTER SUBMISSION DEADLINE","OK"))</f>
        <v/>
      </c>
      <c r="F7" s="56"/>
      <c r="G7" s="319"/>
      <c r="H7" s="700" t="s">
        <v>314</v>
      </c>
      <c r="I7" s="701"/>
      <c r="J7" s="702" t="s">
        <v>570</v>
      </c>
      <c r="K7" s="703"/>
      <c r="L7" s="704"/>
      <c r="M7" s="705" t="s">
        <v>571</v>
      </c>
      <c r="N7" s="706"/>
      <c r="O7" s="707"/>
      <c r="P7" s="713" t="s">
        <v>735</v>
      </c>
      <c r="Q7" s="714"/>
      <c r="R7" s="298" t="s">
        <v>573</v>
      </c>
      <c r="S7" s="299" t="s">
        <v>574</v>
      </c>
      <c r="U7" s="56"/>
      <c r="V7" s="56"/>
    </row>
    <row r="8" spans="1:22" ht="51.75" thickBot="1">
      <c r="A8" s="56"/>
      <c r="B8" s="431" t="s">
        <v>736</v>
      </c>
      <c r="C8" s="431" t="s">
        <v>566</v>
      </c>
      <c r="D8" s="431" t="s">
        <v>737</v>
      </c>
      <c r="E8" s="431" t="s">
        <v>738</v>
      </c>
      <c r="F8" s="425"/>
      <c r="G8" s="318" t="s">
        <v>80</v>
      </c>
      <c r="H8" s="300" t="s">
        <v>578</v>
      </c>
      <c r="I8" s="301" t="s">
        <v>579</v>
      </c>
      <c r="J8" s="302" t="s">
        <v>580</v>
      </c>
      <c r="K8" s="303" t="s">
        <v>581</v>
      </c>
      <c r="L8" s="304" t="s">
        <v>582</v>
      </c>
      <c r="M8" s="305" t="s">
        <v>583</v>
      </c>
      <c r="N8" s="306" t="s">
        <v>584</v>
      </c>
      <c r="O8" s="307" t="s">
        <v>585</v>
      </c>
      <c r="P8" s="308" t="s">
        <v>586</v>
      </c>
      <c r="Q8" s="309" t="s">
        <v>587</v>
      </c>
      <c r="R8" s="310" t="s">
        <v>588</v>
      </c>
      <c r="S8" s="311" t="s">
        <v>589</v>
      </c>
      <c r="U8" s="56"/>
      <c r="V8" s="56"/>
    </row>
    <row r="9" spans="1:22" ht="15" hidden="1" customHeight="1" thickBot="1">
      <c r="A9" s="56"/>
      <c r="B9" s="346"/>
      <c r="C9" s="346"/>
      <c r="D9" s="346"/>
      <c r="E9" s="346"/>
      <c r="F9" s="425"/>
      <c r="G9" s="353" t="s">
        <v>739</v>
      </c>
      <c r="H9" s="347"/>
      <c r="I9" s="347"/>
      <c r="J9" s="348">
        <v>2</v>
      </c>
      <c r="K9" s="348">
        <f>ICRcomplete</f>
        <v>0</v>
      </c>
      <c r="L9" s="348"/>
      <c r="M9" s="349">
        <v>2</v>
      </c>
      <c r="N9" s="349">
        <f>DTPdelv</f>
        <v>8</v>
      </c>
      <c r="O9" s="349"/>
      <c r="P9" s="404">
        <f>expERCreturn</f>
        <v>30</v>
      </c>
      <c r="Q9" s="350"/>
      <c r="R9" s="351">
        <f>ERCdelv</f>
        <v>3</v>
      </c>
      <c r="S9" s="352"/>
      <c r="U9" s="56"/>
      <c r="V9" s="56"/>
    </row>
    <row r="10" spans="1:22" ht="15.75" thickTop="1">
      <c r="A10" s="56"/>
      <c r="B10" s="116" t="str" cm="1">
        <f t="array" ref="B10">IFERROR(_xlfn._xlws.FILTER(mats_tbl[Unique Material Name],mats_tbl[Translation Batch]=1),"")</f>
        <v/>
      </c>
      <c r="C10" s="116" t="str" cm="1">
        <f t="array" ref="C10">IFERROR(_xlfn._xlws.FILTER(mats_tbl[Unique Material Name],mats_tbl[Translation Batch]=2),"")</f>
        <v/>
      </c>
      <c r="D10" s="116" t="str" cm="1">
        <f t="array" ref="D10">IFERROR(_xlfn._xlws.FILTER(mats_tbl[Unique Material Name],mats_tbl[Translation Batch]=3),"")</f>
        <v/>
      </c>
      <c r="E10" s="28" t="str" cm="1">
        <f t="array" ref="E10">IFERROR(_xlfn._xlws.FILTER(mats_tbl[Unique Material Name],mats_tbl[Translation Batch]=4),"")</f>
        <v/>
      </c>
      <c r="F10" s="333" t="s">
        <v>258</v>
      </c>
      <c r="G10" s="320" t="str" cm="1">
        <f t="array" aca="1" ref="G10" ca="1">IFERROR(_xlfn._xlws.FILTER(References!$E$237:$E$536,(References!$D$237:$D$536=$B$7)),"")</f>
        <v/>
      </c>
      <c r="H10" s="330" t="str">
        <f ca="1">IF(batch1Start="","",IF(G10=0,"",WORKDAY(batch1Start,7)))</f>
        <v/>
      </c>
      <c r="I10" s="331"/>
      <c r="J10" s="355" t="str">
        <f ca="1">IFERROR(IF(I10="",WORKDAY(H10,$J$9),WORKDAY(I10,$J$9)),"")</f>
        <v/>
      </c>
      <c r="K10" s="330" t="e">
        <f ca="1">WORKDAY(J10,$K$9)</f>
        <v>#VALUE!</v>
      </c>
      <c r="L10" s="331"/>
      <c r="M10" s="330" t="e">
        <f ca="1">IF(L10="",WORKDAY(K10,M9),WORKDAY(L10,M9))</f>
        <v>#VALUE!</v>
      </c>
      <c r="N10" s="330" t="e">
        <f ca="1">WORKDAY(M10,DTPdelv)</f>
        <v>#VALUE!</v>
      </c>
      <c r="O10" s="331"/>
      <c r="P10" s="402" t="e">
        <f ca="1">IF(G10=0,"",IF(O10="",WORKDAY(N10,$P$9),WORKDAY(O10,$P$9)))</f>
        <v>#VALUE!</v>
      </c>
      <c r="Q10" s="331"/>
      <c r="R10" s="403" t="e">
        <f ca="1">IF(G10=0,"",IF(Q10="",WORKDAY(P10,$R$9),WORKDAY(Q10,$R$9)))</f>
        <v>#VALUE!</v>
      </c>
      <c r="S10" s="330"/>
      <c r="T10" s="56"/>
      <c r="U10" s="56"/>
      <c r="V10" s="56"/>
    </row>
    <row r="11" spans="1:22">
      <c r="A11" s="56"/>
      <c r="B11" s="116"/>
      <c r="C11" s="116"/>
      <c r="D11" s="116"/>
      <c r="E11" s="116"/>
      <c r="F11" s="56"/>
      <c r="G11" s="73"/>
      <c r="H11" s="354" t="str">
        <f>IF(batch1Start="","",IF(G11=0,"",WORKDAY(batch1Start,7)))</f>
        <v/>
      </c>
      <c r="I11" s="357"/>
      <c r="J11" s="354" t="str">
        <f>IFERROR(IF(I11="",WORKDAY(H11,$J$9),WORKDAY(I11,$J$9)),"")</f>
        <v/>
      </c>
      <c r="K11" s="354" t="str">
        <f>IF(J11="","",WORKDAY(J11,$K$9))</f>
        <v/>
      </c>
      <c r="L11" s="357"/>
      <c r="M11" s="354" t="str">
        <f>IFERROR(IF(L11="",WORKDAY(K11,$M$9),WORKDAY(L11,$M$9)),"")</f>
        <v/>
      </c>
      <c r="N11" s="354" t="str">
        <f>IF(H11&lt;&gt;"",WORKDAY(M11,$N$9),"")</f>
        <v/>
      </c>
      <c r="O11" s="357"/>
      <c r="P11" s="354" t="str">
        <f t="shared" ref="P11:P14" si="0">IF(G11=0,"",IF(O11="",WORKDAY(N11,$P$9),WORKDAY(O11,$P$9)))</f>
        <v/>
      </c>
      <c r="Q11" s="357"/>
      <c r="R11" s="354" t="str">
        <f t="shared" ref="R11:R14" si="1">IF(G11=0,"",IF(Q11="",WORKDAY(P11,$R$9),WORKDAY(Q11,$R$9)))</f>
        <v/>
      </c>
      <c r="S11" s="354"/>
      <c r="T11" s="56"/>
      <c r="U11" s="56"/>
      <c r="V11" s="56"/>
    </row>
    <row r="12" spans="1:22">
      <c r="A12" s="56"/>
      <c r="B12" s="116"/>
      <c r="C12" s="116"/>
      <c r="D12" s="116"/>
      <c r="E12" s="116"/>
      <c r="F12" s="56"/>
      <c r="G12" s="73"/>
      <c r="H12" s="354" t="str">
        <f>IF(batch1Start="","",IF(G12=0,"",WORKDAY(batch1Start,7)))</f>
        <v/>
      </c>
      <c r="I12" s="357"/>
      <c r="J12" s="354" t="str">
        <f t="shared" ref="J12:J14" si="2">IFERROR(IF(I12="",WORKDAY(H12,$J$9),WORKDAY(I12,$J$9)),"")</f>
        <v/>
      </c>
      <c r="K12" s="354" t="str">
        <f>IF(J12="","",WORKDAY(J12,$K$9))</f>
        <v/>
      </c>
      <c r="L12" s="357"/>
      <c r="M12" s="354" t="str">
        <f t="shared" ref="M12:M14" si="3">IFERROR(IF(L12="",WORKDAY(K12,$M$9),WORKDAY(L12,$M$9)),"")</f>
        <v/>
      </c>
      <c r="N12" s="354" t="str">
        <f t="shared" ref="N12:N13" si="4">IF(H12&lt;&gt;"",WORKDAY(M12,$N$9),"")</f>
        <v/>
      </c>
      <c r="O12" s="357"/>
      <c r="P12" s="354" t="str">
        <f t="shared" si="0"/>
        <v/>
      </c>
      <c r="Q12" s="357"/>
      <c r="R12" s="354" t="str">
        <f t="shared" si="1"/>
        <v/>
      </c>
      <c r="S12" s="354"/>
      <c r="T12" s="56"/>
      <c r="U12" s="56"/>
      <c r="V12" s="56"/>
    </row>
    <row r="13" spans="1:22">
      <c r="A13" s="56"/>
      <c r="B13" s="116"/>
      <c r="C13" s="116"/>
      <c r="D13" s="116"/>
      <c r="E13" s="116"/>
      <c r="F13" s="56"/>
      <c r="G13" s="73"/>
      <c r="H13" s="354" t="str">
        <f>IF(batch1Start="","",IF(G13=0,"",WORKDAY(batch1Start,7)))</f>
        <v/>
      </c>
      <c r="I13" s="357"/>
      <c r="J13" s="354" t="str">
        <f t="shared" si="2"/>
        <v/>
      </c>
      <c r="K13" s="354" t="str">
        <f t="shared" ref="K13:K28" si="5">IF(J13="","",WORKDAY(J13,$K$9))</f>
        <v/>
      </c>
      <c r="L13" s="357"/>
      <c r="M13" s="354" t="str">
        <f t="shared" si="3"/>
        <v/>
      </c>
      <c r="N13" s="354" t="str">
        <f t="shared" si="4"/>
        <v/>
      </c>
      <c r="O13" s="357"/>
      <c r="P13" s="354" t="str">
        <f t="shared" si="0"/>
        <v/>
      </c>
      <c r="Q13" s="357"/>
      <c r="R13" s="354" t="str">
        <f t="shared" si="1"/>
        <v/>
      </c>
      <c r="S13" s="354"/>
      <c r="T13" s="56"/>
      <c r="U13" s="56"/>
      <c r="V13" s="56"/>
    </row>
    <row r="14" spans="1:22" ht="15.75" thickBot="1">
      <c r="A14" s="56"/>
      <c r="B14" s="116"/>
      <c r="C14" s="116"/>
      <c r="D14" s="116"/>
      <c r="E14" s="116"/>
      <c r="F14" s="56"/>
      <c r="G14" s="73"/>
      <c r="H14" s="405" t="str">
        <f>IF(batch1Start="","",IF(G14="","",WORKDAY(batch1Start,7)))</f>
        <v/>
      </c>
      <c r="I14" s="357"/>
      <c r="J14" s="354" t="str">
        <f t="shared" si="2"/>
        <v/>
      </c>
      <c r="K14" s="354" t="str">
        <f t="shared" si="5"/>
        <v/>
      </c>
      <c r="L14" s="357"/>
      <c r="M14" s="354" t="str">
        <f t="shared" si="3"/>
        <v/>
      </c>
      <c r="N14" s="354" t="str">
        <f>IF(H14&lt;&gt;"",WORKDAY(M14,$N$9),"")</f>
        <v/>
      </c>
      <c r="O14" s="357"/>
      <c r="P14" s="405" t="str">
        <f t="shared" si="0"/>
        <v/>
      </c>
      <c r="Q14" s="357"/>
      <c r="R14" s="405" t="str">
        <f t="shared" si="1"/>
        <v/>
      </c>
      <c r="S14" s="405"/>
      <c r="T14" s="56"/>
      <c r="U14" s="56"/>
      <c r="V14" s="56"/>
    </row>
    <row r="15" spans="1:22">
      <c r="A15" s="56"/>
      <c r="B15" s="116"/>
      <c r="C15" s="116"/>
      <c r="D15" s="116"/>
      <c r="E15" s="116"/>
      <c r="F15" s="333" t="s">
        <v>259</v>
      </c>
      <c r="G15" s="320" t="str" cm="1">
        <f t="array" aca="1" ref="G15" ca="1">IFERROR(_xlfn._xlws.FILTER(References!$E$237:$E$536,(References!$D$237:$D$536=$B$7)),"")</f>
        <v/>
      </c>
      <c r="H15" s="403" t="str">
        <f ca="1">IF(batch2Start="","",IF(G15=0,"",WORKDAY(batch2Start,7)))</f>
        <v/>
      </c>
      <c r="I15" s="331"/>
      <c r="J15" s="330" t="str">
        <f ca="1">IFERROR(IF(I15="",WORKDAY(H15,$J$9),WORKDAY(I15,$J$9)),"")</f>
        <v/>
      </c>
      <c r="K15" s="330" t="str">
        <f t="shared" ca="1" si="5"/>
        <v/>
      </c>
      <c r="L15" s="331"/>
      <c r="M15" s="330" t="str">
        <f ca="1">IFERROR(IF(L15="",WORKDAY(K15,$M$9),WORKDAY(L15,$M$9)),"")</f>
        <v/>
      </c>
      <c r="N15" s="330" t="str">
        <f ca="1">IF(H15&lt;&gt;"",WORKDAY(M15,$N$9),"")</f>
        <v/>
      </c>
      <c r="O15" s="331"/>
      <c r="P15" s="403" t="str">
        <f ca="1">IF(H15="","",IF(O15="",WORKDAY(N15,$P$9),WORKDAY(O15,$P$9)))</f>
        <v/>
      </c>
      <c r="Q15" s="331"/>
      <c r="R15" s="403" t="str">
        <f ca="1">IF(H15="","",IF(Q15="",WORKDAY(P15,$R$9),WORKDAY(Q15,$R$9)))</f>
        <v/>
      </c>
      <c r="S15" s="403"/>
      <c r="T15" s="56"/>
      <c r="U15" s="56"/>
      <c r="V15" s="56"/>
    </row>
    <row r="16" spans="1:22" ht="15.75" customHeight="1">
      <c r="A16" s="56"/>
      <c r="B16" s="116"/>
      <c r="C16" s="116"/>
      <c r="D16" s="116"/>
      <c r="E16" s="116"/>
      <c r="F16" s="56"/>
      <c r="G16" s="73"/>
      <c r="H16" s="354" t="str">
        <f>IF(batch2Start="","",IF(G16=0,"",WORKDAY(batch2Start,7)))</f>
        <v/>
      </c>
      <c r="I16" s="357"/>
      <c r="J16" s="354" t="str">
        <f t="shared" ref="J16:J28" si="6">IFERROR(IF(I16="",WORKDAY(H16,$J$9),WORKDAY(I16,$J$9)),"")</f>
        <v/>
      </c>
      <c r="K16" s="354" t="str">
        <f t="shared" si="5"/>
        <v/>
      </c>
      <c r="L16" s="357"/>
      <c r="M16" s="354" t="str">
        <f>IFERROR(IF(L16="",WORKDAY(K16,$M$9),WORKDAY(L16,$M$9)),"")</f>
        <v/>
      </c>
      <c r="N16" s="354" t="str">
        <f>IF(H16&lt;&gt;"",WORKDAY(M16,$N$9),"")</f>
        <v/>
      </c>
      <c r="O16" s="357"/>
      <c r="P16" s="354" t="str">
        <f>IF(H16="","",IF(O16="",WORKDAY(N16,$P$9),WORKDAY(O16,$P$9)))</f>
        <v/>
      </c>
      <c r="Q16" s="357"/>
      <c r="R16" s="403" t="str">
        <f t="shared" ref="R16:R28" si="7">IF(H16="","",IF(Q16="",WORKDAY(P16,$R$9),WORKDAY(Q16,$R$9)))</f>
        <v/>
      </c>
      <c r="S16" s="354"/>
      <c r="T16" s="56"/>
      <c r="U16" s="56"/>
      <c r="V16" s="56"/>
    </row>
    <row r="17" spans="1:22">
      <c r="A17" s="56"/>
      <c r="B17" s="116"/>
      <c r="C17" s="116"/>
      <c r="D17" s="116"/>
      <c r="E17" s="116"/>
      <c r="F17" s="56"/>
      <c r="G17" s="73"/>
      <c r="H17" s="354" t="str">
        <f>IF(batch2Start="","",IF(G17=0,"",WORKDAY(batch2Start,7)))</f>
        <v/>
      </c>
      <c r="I17" s="357"/>
      <c r="J17" s="354" t="str">
        <f t="shared" si="6"/>
        <v/>
      </c>
      <c r="K17" s="354" t="str">
        <f t="shared" si="5"/>
        <v/>
      </c>
      <c r="L17" s="357"/>
      <c r="M17" s="354" t="str">
        <f t="shared" ref="M17" si="8">IFERROR(IF(L17="",WORKDAY(K17,$M$9),WORKDAY(L17,$M$9)),"")</f>
        <v/>
      </c>
      <c r="N17" s="354" t="str">
        <f t="shared" ref="N17:N28" si="9">IF(H17&lt;&gt;"",WORKDAY(M17,$N$9),"")</f>
        <v/>
      </c>
      <c r="O17" s="357"/>
      <c r="P17" s="354" t="str">
        <f t="shared" ref="P17:P28" si="10">IF(H17="","",IF(O17="",WORKDAY(N17,$P$9),WORKDAY(O17,$P$9)))</f>
        <v/>
      </c>
      <c r="Q17" s="357"/>
      <c r="R17" s="403" t="str">
        <f t="shared" si="7"/>
        <v/>
      </c>
      <c r="S17" s="354"/>
      <c r="T17" s="56"/>
      <c r="U17" s="56"/>
      <c r="V17" s="56"/>
    </row>
    <row r="18" spans="1:22">
      <c r="A18" s="56"/>
      <c r="B18" s="116"/>
      <c r="C18" s="116"/>
      <c r="D18" s="116"/>
      <c r="E18" s="116"/>
      <c r="F18" s="56"/>
      <c r="G18" s="73"/>
      <c r="H18" s="354" t="str">
        <f>IF(batch2Start="","",IF(G18=0,"",WORKDAY(batch2Start,7)))</f>
        <v/>
      </c>
      <c r="I18" s="357"/>
      <c r="J18" s="354" t="str">
        <f t="shared" si="6"/>
        <v/>
      </c>
      <c r="K18" s="354" t="str">
        <f t="shared" si="5"/>
        <v/>
      </c>
      <c r="L18" s="357"/>
      <c r="M18" s="354" t="str">
        <f>IFERROR(IF(L18="",WORKDAY(K18,$M$9),WORKDAY(L18,$M$9)),"")</f>
        <v/>
      </c>
      <c r="N18" s="354" t="str">
        <f t="shared" si="9"/>
        <v/>
      </c>
      <c r="O18" s="357"/>
      <c r="P18" s="354" t="str">
        <f t="shared" si="10"/>
        <v/>
      </c>
      <c r="Q18" s="357"/>
      <c r="R18" s="403" t="str">
        <f t="shared" si="7"/>
        <v/>
      </c>
      <c r="S18" s="354"/>
      <c r="T18" s="56"/>
      <c r="U18" s="56"/>
      <c r="V18" s="56"/>
    </row>
    <row r="19" spans="1:22" ht="15.75" thickBot="1">
      <c r="A19" s="56"/>
      <c r="B19" s="116"/>
      <c r="C19" s="116"/>
      <c r="D19" s="116"/>
      <c r="E19" s="116"/>
      <c r="F19" s="56"/>
      <c r="G19" s="73"/>
      <c r="H19" s="405" t="str">
        <f>IF(batch2Start="","",IF(G19="","",WORKDAY(batch2Start,7)))</f>
        <v/>
      </c>
      <c r="I19" s="357"/>
      <c r="J19" s="354" t="str">
        <f t="shared" si="6"/>
        <v/>
      </c>
      <c r="K19" s="354" t="str">
        <f t="shared" si="5"/>
        <v/>
      </c>
      <c r="L19" s="357"/>
      <c r="M19" s="354" t="str">
        <f>IFERROR(IF(L19="",WORKDAY(K19,$M$9),WORKDAY(L19,$M$9)),"")</f>
        <v/>
      </c>
      <c r="N19" s="354" t="str">
        <f t="shared" si="9"/>
        <v/>
      </c>
      <c r="O19" s="357"/>
      <c r="P19" s="358" t="str">
        <f t="shared" si="10"/>
        <v/>
      </c>
      <c r="Q19" s="357"/>
      <c r="R19" s="463" t="str">
        <f t="shared" si="7"/>
        <v/>
      </c>
      <c r="S19" s="405"/>
      <c r="T19" s="56"/>
      <c r="U19" s="56"/>
      <c r="V19" s="56"/>
    </row>
    <row r="20" spans="1:22">
      <c r="A20" s="56"/>
      <c r="B20" s="56"/>
      <c r="C20" s="56"/>
      <c r="D20" s="116"/>
      <c r="E20" s="116"/>
      <c r="F20" s="333" t="s">
        <v>260</v>
      </c>
      <c r="G20" s="320" t="str" cm="1">
        <f t="array" aca="1" ref="G20" ca="1">IFERROR(_xlfn._xlws.FILTER(References!$E$237:$E$536,(References!$D$237:$D$536=$B$7)),"")</f>
        <v/>
      </c>
      <c r="H20" s="403" t="str">
        <f ca="1">IF(batch3Start="","",IF(G20=0,"",WORKDAY(batch3Start,7)))</f>
        <v/>
      </c>
      <c r="I20" s="331"/>
      <c r="J20" s="330" t="str">
        <f t="shared" ca="1" si="6"/>
        <v/>
      </c>
      <c r="K20" s="330" t="str">
        <f t="shared" ca="1" si="5"/>
        <v/>
      </c>
      <c r="L20" s="331"/>
      <c r="M20" s="330" t="str">
        <f t="shared" ref="M20:M24" ca="1" si="11">IFERROR(IF(L20="",WORKDAY(K20,$M$9),WORKDAY(L20,$M$9)),"")</f>
        <v/>
      </c>
      <c r="N20" s="330" t="str">
        <f t="shared" ca="1" si="9"/>
        <v/>
      </c>
      <c r="O20" s="331"/>
      <c r="P20" s="330" t="str">
        <f t="shared" ca="1" si="10"/>
        <v/>
      </c>
      <c r="Q20" s="331"/>
      <c r="R20" s="330" t="str">
        <f t="shared" ca="1" si="7"/>
        <v/>
      </c>
      <c r="S20" s="403"/>
      <c r="T20" s="56"/>
      <c r="U20" s="56"/>
      <c r="V20" s="56"/>
    </row>
    <row r="21" spans="1:22">
      <c r="A21" s="56"/>
      <c r="B21" s="56"/>
      <c r="C21" s="56"/>
      <c r="D21" s="116"/>
      <c r="E21" s="116"/>
      <c r="F21" s="56"/>
      <c r="G21" s="73"/>
      <c r="H21" s="354" t="str">
        <f>IF(batch3Start="","",IF(G21=0,"",WORKDAY(batch3Start,7)))</f>
        <v/>
      </c>
      <c r="I21" s="357"/>
      <c r="J21" s="354" t="str">
        <f t="shared" si="6"/>
        <v/>
      </c>
      <c r="K21" s="354" t="str">
        <f t="shared" si="5"/>
        <v/>
      </c>
      <c r="L21" s="357"/>
      <c r="M21" s="354" t="str">
        <f t="shared" si="11"/>
        <v/>
      </c>
      <c r="N21" s="354" t="str">
        <f>IF(H21&lt;&gt;"",WORKDAY(M21,$N$9),"")</f>
        <v/>
      </c>
      <c r="O21" s="357"/>
      <c r="P21" s="354" t="str">
        <f t="shared" si="10"/>
        <v/>
      </c>
      <c r="Q21" s="357"/>
      <c r="R21" s="403" t="str">
        <f t="shared" si="7"/>
        <v/>
      </c>
      <c r="S21" s="354"/>
      <c r="T21" s="56"/>
      <c r="U21" s="56"/>
      <c r="V21" s="56"/>
    </row>
    <row r="22" spans="1:22" ht="15.75">
      <c r="A22" s="715" t="s">
        <v>740</v>
      </c>
      <c r="B22" s="715"/>
      <c r="C22" s="715"/>
      <c r="D22" s="116"/>
      <c r="E22" s="116"/>
      <c r="F22" s="56"/>
      <c r="G22" s="73"/>
      <c r="H22" s="354" t="str">
        <f>IF(batch3Start="","",IF(G22=0,"",WORKDAY(batch3Start,7)))</f>
        <v/>
      </c>
      <c r="I22" s="357"/>
      <c r="J22" s="354" t="str">
        <f t="shared" si="6"/>
        <v/>
      </c>
      <c r="K22" s="354" t="str">
        <f t="shared" si="5"/>
        <v/>
      </c>
      <c r="L22" s="357"/>
      <c r="M22" s="354" t="str">
        <f t="shared" si="11"/>
        <v/>
      </c>
      <c r="N22" s="354" t="str">
        <f t="shared" si="9"/>
        <v/>
      </c>
      <c r="O22" s="357"/>
      <c r="P22" s="354" t="str">
        <f t="shared" si="10"/>
        <v/>
      </c>
      <c r="Q22" s="357"/>
      <c r="R22" s="403" t="str">
        <f t="shared" si="7"/>
        <v/>
      </c>
      <c r="S22" s="354"/>
      <c r="T22" s="56"/>
      <c r="U22" s="56"/>
      <c r="V22" s="56"/>
    </row>
    <row r="23" spans="1:22">
      <c r="A23" s="117" t="s">
        <v>741</v>
      </c>
      <c r="B23" s="117" t="s">
        <v>742</v>
      </c>
      <c r="C23" s="117" t="s">
        <v>743</v>
      </c>
      <c r="D23" s="116"/>
      <c r="E23" s="116"/>
      <c r="F23" s="56"/>
      <c r="G23" s="73"/>
      <c r="H23" s="354" t="str">
        <f>IF(batch3Start="","",IF(G23=0,"",WORKDAY(batch3Start,7)))</f>
        <v/>
      </c>
      <c r="I23" s="357"/>
      <c r="J23" s="354" t="str">
        <f t="shared" si="6"/>
        <v/>
      </c>
      <c r="K23" s="354" t="str">
        <f t="shared" si="5"/>
        <v/>
      </c>
      <c r="L23" s="357"/>
      <c r="M23" s="354" t="str">
        <f t="shared" si="11"/>
        <v/>
      </c>
      <c r="N23" s="354" t="str">
        <f t="shared" si="9"/>
        <v/>
      </c>
      <c r="O23" s="357"/>
      <c r="P23" s="354" t="str">
        <f t="shared" si="10"/>
        <v/>
      </c>
      <c r="Q23" s="357"/>
      <c r="R23" s="403" t="str">
        <f t="shared" si="7"/>
        <v/>
      </c>
      <c r="S23" s="354"/>
      <c r="T23" s="56"/>
      <c r="U23" s="56"/>
      <c r="V23" s="56"/>
    </row>
    <row r="24" spans="1:22" ht="15.75" thickBot="1">
      <c r="A24" s="56" t="e" cm="1" vm="1">
        <f t="array" ref="A24">_xlfn._xlws.FILTER(mats_tbl[Unique Material Name],mats_tbl[Translation?]="Yes")</f>
        <v>#VALUE!</v>
      </c>
      <c r="B24" s="116" t="e" vm="2">
        <f ca="1">IF(A24&lt;&gt;"",IF(_xlfn.XLOOKUP(A24,mats_tbl[Unique Material Name],mats_tbl[Audience])="Patient-Facing Pre-Consent",VLOOKUP($B$7,'CLMs Strategies'!$A$7:$F$57,3),VLOOKUP($B$7,'CLMs Strategies'!$A$7:$F$57,4)),"")</f>
        <v>#VALUE!</v>
      </c>
      <c r="C24" s="116" t="e" vm="2">
        <f ca="1">IF(A24&lt;&gt;"",IF(_xlfn.XLOOKUP(A24,mats_tbl[Unique Material Name],mats_tbl[Audience])="Patient-Facing Pre-Consent",VLOOKUP($B$7,'CLMs Strategies'!$A$7:$F$57,5),VLOOKUP($B$7,'CLMs Strategies'!$A$7:$F$57,6)),"")</f>
        <v>#VALUE!</v>
      </c>
      <c r="D24" s="116"/>
      <c r="E24" s="116"/>
      <c r="F24" s="56"/>
      <c r="G24" s="73"/>
      <c r="H24" s="405" t="str">
        <f>IF(batch3Start="","",IF(G24=0,"",WORKDAY(batch3Start,7)))</f>
        <v/>
      </c>
      <c r="I24" s="357"/>
      <c r="J24" s="354" t="str">
        <f t="shared" si="6"/>
        <v/>
      </c>
      <c r="K24" s="354" t="str">
        <f t="shared" si="5"/>
        <v/>
      </c>
      <c r="L24" s="357"/>
      <c r="M24" s="354" t="str">
        <f t="shared" si="11"/>
        <v/>
      </c>
      <c r="N24" s="354" t="str">
        <f t="shared" si="9"/>
        <v/>
      </c>
      <c r="O24" s="357"/>
      <c r="P24" s="405" t="str">
        <f t="shared" si="10"/>
        <v/>
      </c>
      <c r="Q24" s="357"/>
      <c r="R24" s="464" t="str">
        <f t="shared" si="7"/>
        <v/>
      </c>
      <c r="S24" s="405"/>
      <c r="T24" s="56"/>
      <c r="U24" s="56"/>
      <c r="V24" s="56"/>
    </row>
    <row r="25" spans="1:22">
      <c r="A25" s="56"/>
      <c r="B25" s="116" t="str">
        <f ca="1">IF(A25&lt;&gt;"",IF(_xlfn.XLOOKUP(A25,mats_tbl[Unique Material Name],mats_tbl[Audience])="Patient-Facing Pre-Consent",VLOOKUP($B$7,'CLMs Strategies'!$A$7:$F$57,3),VLOOKUP($B$7,'CLMs Strategies'!$A$7:$F$57,4)),"")</f>
        <v/>
      </c>
      <c r="C25" s="116" t="str">
        <f ca="1">IF(A25&lt;&gt;"",IF(_xlfn.XLOOKUP(A25,mats_tbl[Unique Material Name],mats_tbl[Audience])="Patient-Facing Pre-Consent",VLOOKUP($B$7,'CLMs Strategies'!$A$7:$F$57,5),VLOOKUP($B$7,'CLMs Strategies'!$A$7:$F$57,6)),"")</f>
        <v/>
      </c>
      <c r="D25" s="116"/>
      <c r="E25" s="116"/>
      <c r="F25" s="333" t="s">
        <v>261</v>
      </c>
      <c r="G25" s="320" t="str" cm="1">
        <f t="array" aca="1" ref="G25" ca="1">IFERROR(_xlfn._xlws.FILTER(References!$E$237:$E$536,(References!$D$237:$D$536=$B$7)),"")</f>
        <v/>
      </c>
      <c r="H25" s="403" t="str">
        <f ca="1">IF(batch4Start="","",IF(G25=0,"",WORKDAY(batch4Start,7)))</f>
        <v/>
      </c>
      <c r="I25" s="331"/>
      <c r="J25" s="330" t="str">
        <f t="shared" ca="1" si="6"/>
        <v/>
      </c>
      <c r="K25" s="330" t="str">
        <f t="shared" ca="1" si="5"/>
        <v/>
      </c>
      <c r="L25" s="331"/>
      <c r="M25" s="330" t="str">
        <f ca="1">IFERROR(IF(L25="",WORKDAY(K25,$M$9),WORKDAY(L25,$M$9)),"")</f>
        <v/>
      </c>
      <c r="N25" s="330" t="str">
        <f t="shared" ca="1" si="9"/>
        <v/>
      </c>
      <c r="O25" s="331"/>
      <c r="P25" s="403" t="str">
        <f t="shared" ca="1" si="10"/>
        <v/>
      </c>
      <c r="Q25" s="331"/>
      <c r="R25" s="403" t="str">
        <f t="shared" ca="1" si="7"/>
        <v/>
      </c>
      <c r="S25" s="403"/>
      <c r="T25" s="56"/>
      <c r="U25" s="56"/>
      <c r="V25" s="56"/>
    </row>
    <row r="26" spans="1:22">
      <c r="A26" s="56"/>
      <c r="B26" s="116" t="str">
        <f ca="1">IF(A26&lt;&gt;"",IF(_xlfn.XLOOKUP(A26,mats_tbl[Unique Material Name],mats_tbl[Audience])="Patient-Facing Pre-Consent",VLOOKUP($B$7,'CLMs Strategies'!$A$7:$F$57,3),VLOOKUP($B$7,'CLMs Strategies'!$A$7:$F$57,4)),"")</f>
        <v/>
      </c>
      <c r="C26" s="116" t="str">
        <f ca="1">IF(A26&lt;&gt;"",IF(_xlfn.XLOOKUP(A26,mats_tbl[Unique Material Name],mats_tbl[Audience])="Patient-Facing Pre-Consent",VLOOKUP($B$7,'CLMs Strategies'!$A$7:$F$57,5),VLOOKUP($B$7,'CLMs Strategies'!$A$7:$F$57,6)),"")</f>
        <v/>
      </c>
      <c r="D26" s="116"/>
      <c r="E26" s="116"/>
      <c r="F26" s="56"/>
      <c r="G26" s="73"/>
      <c r="H26" s="354" t="str">
        <f>IF(batch4Start="","",IF(G26=0,"",WORKDAY(batch4Start,7)))</f>
        <v/>
      </c>
      <c r="I26" s="357"/>
      <c r="J26" s="354" t="str">
        <f t="shared" si="6"/>
        <v/>
      </c>
      <c r="K26" s="354" t="str">
        <f t="shared" si="5"/>
        <v/>
      </c>
      <c r="L26" s="357"/>
      <c r="M26" s="354" t="str">
        <f>IFERROR(IF(L26="",WORKDAY(K26,$M$9),WORKDAY(L26,$M$9)),"")</f>
        <v/>
      </c>
      <c r="N26" s="354" t="str">
        <f t="shared" si="9"/>
        <v/>
      </c>
      <c r="O26" s="357"/>
      <c r="P26" s="354" t="str">
        <f t="shared" si="10"/>
        <v/>
      </c>
      <c r="Q26" s="357"/>
      <c r="R26" s="403" t="str">
        <f t="shared" si="7"/>
        <v/>
      </c>
      <c r="S26" s="354"/>
      <c r="T26" s="56"/>
      <c r="U26" s="56"/>
      <c r="V26" s="56"/>
    </row>
    <row r="27" spans="1:22">
      <c r="A27" s="56"/>
      <c r="B27" s="116" t="str">
        <f ca="1">IF(A27&lt;&gt;"",IF(_xlfn.XLOOKUP(A27,mats_tbl[Unique Material Name],mats_tbl[Audience])="Patient-Facing Pre-Consent",VLOOKUP($B$7,'CLMs Strategies'!$A$7:$F$57,3),VLOOKUP($B$7,'CLMs Strategies'!$A$7:$F$57,4)),"")</f>
        <v/>
      </c>
      <c r="C27" s="116" t="str">
        <f ca="1">IF(A27&lt;&gt;"",IF(_xlfn.XLOOKUP(A27,mats_tbl[Unique Material Name],mats_tbl[Audience])="Patient-Facing Pre-Consent",VLOOKUP($B$7,'CLMs Strategies'!$A$7:$F$57,5),VLOOKUP($B$7,'CLMs Strategies'!$A$7:$F$57,6)),"")</f>
        <v/>
      </c>
      <c r="D27" s="116"/>
      <c r="E27" s="116"/>
      <c r="F27" s="56"/>
      <c r="G27" s="73"/>
      <c r="H27" s="354" t="str">
        <f>IF(batch4Start="","",IF(G27=0,"",WORKDAY(batch4Start,7)))</f>
        <v/>
      </c>
      <c r="I27" s="357"/>
      <c r="J27" s="354" t="str">
        <f>IFERROR(IF(I27="",WORKDAY(H27,$J$9),WORKDAY(I27,$J$9)),"")</f>
        <v/>
      </c>
      <c r="K27" s="354" t="str">
        <f t="shared" si="5"/>
        <v/>
      </c>
      <c r="L27" s="357"/>
      <c r="M27" s="354" t="str">
        <f t="shared" ref="M27:M28" si="12">IFERROR(IF(L27="",WORKDAY(K27,$M$9),WORKDAY(L27,$M$9)),"")</f>
        <v/>
      </c>
      <c r="N27" s="354" t="str">
        <f t="shared" si="9"/>
        <v/>
      </c>
      <c r="O27" s="357"/>
      <c r="P27" s="354" t="str">
        <f t="shared" si="10"/>
        <v/>
      </c>
      <c r="Q27" s="357"/>
      <c r="R27" s="403" t="str">
        <f t="shared" si="7"/>
        <v/>
      </c>
      <c r="S27" s="354"/>
      <c r="T27" s="56"/>
      <c r="U27" s="56"/>
      <c r="V27" s="56"/>
    </row>
    <row r="28" spans="1:22">
      <c r="A28" s="56"/>
      <c r="B28" s="116" t="str">
        <f ca="1">IF(A28&lt;&gt;"",IF(_xlfn.XLOOKUP(A28,mats_tbl[Unique Material Name],mats_tbl[Audience])="Patient-Facing Pre-Consent",VLOOKUP($B$7,'CLMs Strategies'!$A$7:$F$57,3),VLOOKUP($B$7,'CLMs Strategies'!$A$7:$F$57,4)),"")</f>
        <v/>
      </c>
      <c r="C28" s="116" t="str">
        <f ca="1">IF(A28&lt;&gt;"",IF(_xlfn.XLOOKUP(A28,mats_tbl[Unique Material Name],mats_tbl[Audience])="Patient-Facing Pre-Consent",VLOOKUP($B$7,'CLMs Strategies'!$A$7:$F$57,5),VLOOKUP($B$7,'CLMs Strategies'!$A$7:$F$57,6)),"")</f>
        <v/>
      </c>
      <c r="D28" s="116"/>
      <c r="E28" s="116"/>
      <c r="F28" s="56"/>
      <c r="G28" s="73"/>
      <c r="H28" s="354" t="str">
        <f>IF(batch4Start="","",IF(G28=0,"",WORKDAY(batch4Start,7)))</f>
        <v/>
      </c>
      <c r="I28" s="357"/>
      <c r="J28" s="354" t="str">
        <f t="shared" si="6"/>
        <v/>
      </c>
      <c r="K28" s="354" t="str">
        <f t="shared" si="5"/>
        <v/>
      </c>
      <c r="L28" s="357"/>
      <c r="M28" s="354" t="str">
        <f t="shared" si="12"/>
        <v/>
      </c>
      <c r="N28" s="354" t="str">
        <f t="shared" si="9"/>
        <v/>
      </c>
      <c r="O28" s="357"/>
      <c r="P28" s="354" t="str">
        <f t="shared" si="10"/>
        <v/>
      </c>
      <c r="Q28" s="357"/>
      <c r="R28" s="403" t="str">
        <f t="shared" si="7"/>
        <v/>
      </c>
      <c r="S28" s="354"/>
      <c r="T28" s="56"/>
      <c r="U28" s="56"/>
      <c r="V28" s="56"/>
    </row>
    <row r="29" spans="1:22">
      <c r="A29" s="56"/>
      <c r="B29" s="116" t="str">
        <f ca="1">IF(A29&lt;&gt;"",IF(_xlfn.XLOOKUP(A29,mats_tbl[Unique Material Name],mats_tbl[Audience])="Patient-Facing Pre-Consent",VLOOKUP($B$7,'CLMs Strategies'!$A$7:$F$57,3),VLOOKUP($B$7,'CLMs Strategies'!$A$7:$F$57,4)),"")</f>
        <v/>
      </c>
      <c r="C29" s="116" t="str">
        <f ca="1">IF(A29&lt;&gt;"",IF(_xlfn.XLOOKUP(A29,mats_tbl[Unique Material Name],mats_tbl[Audience])="Patient-Facing Pre-Consent",VLOOKUP($B$7,'CLMs Strategies'!$A$7:$F$57,5),VLOOKUP($B$7,'CLMs Strategies'!$A$7:$F$57,6)),"")</f>
        <v/>
      </c>
      <c r="D29" s="116"/>
      <c r="E29" s="116"/>
      <c r="F29" s="56"/>
      <c r="G29" s="321"/>
      <c r="H29" s="358"/>
      <c r="I29" s="356"/>
      <c r="J29" s="356"/>
      <c r="K29" s="356"/>
      <c r="L29" s="356"/>
      <c r="M29" s="356"/>
      <c r="N29" s="356"/>
      <c r="O29" s="356"/>
      <c r="P29" s="116"/>
      <c r="Q29" s="356"/>
      <c r="R29" s="116"/>
      <c r="S29" s="356"/>
      <c r="T29" s="56"/>
      <c r="U29" s="56"/>
      <c r="V29" s="56"/>
    </row>
    <row r="30" spans="1:22">
      <c r="A30" s="56"/>
      <c r="B30" s="116" t="str">
        <f ca="1">IF(A30&lt;&gt;"",IF(_xlfn.XLOOKUP(A30,mats_tbl[Unique Material Name],mats_tbl[Audience])="Patient-Facing Pre-Consent",VLOOKUP($B$7,'CLMs Strategies'!$A$7:$F$57,3),VLOOKUP($B$7,'CLMs Strategies'!$A$7:$F$57,4)),"")</f>
        <v/>
      </c>
      <c r="C30" s="116" t="str">
        <f ca="1">IF(A30&lt;&gt;"",IF(_xlfn.XLOOKUP(A30,mats_tbl[Unique Material Name],mats_tbl[Audience])="Patient-Facing Pre-Consent",VLOOKUP($B$7,'CLMs Strategies'!$A$7:$F$57,5),VLOOKUP($B$7,'CLMs Strategies'!$A$7:$F$57,6)),"")</f>
        <v/>
      </c>
      <c r="D30" s="116"/>
      <c r="E30" s="116"/>
      <c r="F30" s="56"/>
      <c r="G30" s="56"/>
      <c r="H30" s="56"/>
      <c r="I30" s="56"/>
      <c r="J30" s="56"/>
      <c r="K30" s="56"/>
      <c r="L30" s="56"/>
      <c r="M30" s="56"/>
      <c r="N30" s="56"/>
      <c r="O30" s="56"/>
      <c r="P30" s="56"/>
      <c r="Q30" s="56"/>
      <c r="R30" s="56"/>
      <c r="S30" s="56"/>
      <c r="T30" s="56"/>
      <c r="U30" s="56"/>
      <c r="V30" s="56"/>
    </row>
    <row r="31" spans="1:22">
      <c r="A31" s="56"/>
      <c r="B31" s="116" t="str">
        <f ca="1">IF(A31&lt;&gt;"",IF(_xlfn.XLOOKUP(A31,mats_tbl[Unique Material Name],mats_tbl[Audience])="Patient-Facing Pre-Consent",VLOOKUP($B$7,'CLMs Strategies'!$A$7:$F$57,3),VLOOKUP($B$7,'CLMs Strategies'!$A$7:$F$57,4)),"")</f>
        <v/>
      </c>
      <c r="C31" s="116" t="str">
        <f ca="1">IF(A31&lt;&gt;"",IF(_xlfn.XLOOKUP(A31,mats_tbl[Unique Material Name],mats_tbl[Audience])="Patient-Facing Pre-Consent",VLOOKUP($B$7,'CLMs Strategies'!$A$7:$F$57,5),VLOOKUP($B$7,'CLMs Strategies'!$A$7:$F$57,6)),"")</f>
        <v/>
      </c>
      <c r="D31" s="116"/>
      <c r="E31" s="116"/>
      <c r="F31" s="56"/>
      <c r="G31" s="56"/>
      <c r="H31" s="56"/>
      <c r="I31" s="56"/>
      <c r="J31" s="56"/>
      <c r="K31" s="56"/>
      <c r="L31" s="56"/>
      <c r="M31" s="56"/>
      <c r="N31" s="56"/>
      <c r="O31" s="56"/>
      <c r="P31" s="56"/>
      <c r="Q31" s="56"/>
      <c r="R31" s="56"/>
      <c r="S31" s="56"/>
      <c r="T31" s="56"/>
      <c r="U31" s="56"/>
      <c r="V31" s="56"/>
    </row>
    <row r="32" spans="1:22">
      <c r="A32" s="56"/>
      <c r="B32" s="116" t="str">
        <f ca="1">IF(A32&lt;&gt;"",IF(_xlfn.XLOOKUP(A32,mats_tbl[Unique Material Name],mats_tbl[Audience])="Patient-Facing Pre-Consent",VLOOKUP($B$7,'CLMs Strategies'!$A$7:$F$57,3),VLOOKUP($B$7,'CLMs Strategies'!$A$7:$F$57,4)),"")</f>
        <v/>
      </c>
      <c r="C32" s="116" t="str">
        <f ca="1">IF(A32&lt;&gt;"",IF(_xlfn.XLOOKUP(A32,mats_tbl[Unique Material Name],mats_tbl[Audience])="Patient-Facing Pre-Consent",VLOOKUP($B$7,'CLMs Strategies'!$A$7:$F$57,5),VLOOKUP($B$7,'CLMs Strategies'!$A$7:$F$57,6)),"")</f>
        <v/>
      </c>
      <c r="D32" s="56"/>
      <c r="E32" s="56"/>
      <c r="F32" s="56"/>
      <c r="G32" s="56"/>
      <c r="H32" s="56"/>
      <c r="I32" s="56"/>
      <c r="J32" s="56"/>
      <c r="K32" s="56"/>
      <c r="L32" s="56"/>
      <c r="M32" s="56"/>
      <c r="N32" s="56"/>
      <c r="O32" s="56"/>
      <c r="P32" s="56"/>
      <c r="Q32" s="56"/>
      <c r="R32" s="56"/>
      <c r="S32" s="56"/>
      <c r="T32" s="56"/>
      <c r="U32" s="56"/>
      <c r="V32" s="56"/>
    </row>
    <row r="33" spans="1:20">
      <c r="A33" s="56"/>
      <c r="B33" s="116" t="str">
        <f ca="1">IF(A33&lt;&gt;"",IF(_xlfn.XLOOKUP(A33,mats_tbl[Unique Material Name],mats_tbl[Audience])="Patient-Facing Pre-Consent",VLOOKUP($B$7,'CLMs Strategies'!$A$7:$F$57,3),VLOOKUP($B$7,'CLMs Strategies'!$A$7:$F$57,4)),"")</f>
        <v/>
      </c>
      <c r="C33" s="116" t="str">
        <f ca="1">IF(A33&lt;&gt;"",IF(_xlfn.XLOOKUP(A33,mats_tbl[Unique Material Name],mats_tbl[Audience])="Patient-Facing Pre-Consent",VLOOKUP($B$7,'CLMs Strategies'!$A$7:$F$57,5),VLOOKUP($B$7,'CLMs Strategies'!$A$7:$F$57,6)),"")</f>
        <v/>
      </c>
      <c r="D33" s="56"/>
      <c r="E33" s="56"/>
      <c r="F33" s="56"/>
      <c r="G33" s="56"/>
      <c r="H33" s="56"/>
      <c r="I33" s="56"/>
      <c r="J33" s="56"/>
      <c r="K33" s="56"/>
      <c r="L33" s="56"/>
      <c r="M33" s="56"/>
      <c r="N33" s="56"/>
      <c r="O33" s="56"/>
      <c r="P33" s="56"/>
      <c r="Q33" s="56"/>
      <c r="R33" s="56"/>
      <c r="S33" s="56"/>
      <c r="T33" s="56"/>
    </row>
    <row r="34" spans="1:20">
      <c r="A34" s="56"/>
      <c r="B34" s="116" t="str">
        <f ca="1">IF(A34&lt;&gt;"",IF(_xlfn.XLOOKUP(A34,mats_tbl[Unique Material Name],mats_tbl[Audience])="Patient-Facing Pre-Consent",VLOOKUP($B$7,'CLMs Strategies'!$A$7:$F$57,3),VLOOKUP($B$7,'CLMs Strategies'!$A$7:$F$57,4)),"")</f>
        <v/>
      </c>
      <c r="C34" s="116" t="str">
        <f ca="1">IF(A34&lt;&gt;"",IF(_xlfn.XLOOKUP(A34,mats_tbl[Unique Material Name],mats_tbl[Audience])="Patient-Facing Pre-Consent",VLOOKUP($B$7,'CLMs Strategies'!$A$7:$F$57,5),VLOOKUP($B$7,'CLMs Strategies'!$A$7:$F$57,6)),"")</f>
        <v/>
      </c>
      <c r="D34" s="56"/>
      <c r="E34" s="56"/>
      <c r="F34" s="56"/>
      <c r="G34" s="56"/>
      <c r="H34" s="56"/>
      <c r="I34" s="56"/>
      <c r="J34" s="56"/>
      <c r="K34" s="56"/>
      <c r="L34" s="56"/>
      <c r="M34" s="56"/>
      <c r="N34" s="56"/>
      <c r="O34" s="56"/>
      <c r="P34" s="56"/>
      <c r="Q34" s="56"/>
      <c r="R34" s="56"/>
      <c r="S34" s="56"/>
      <c r="T34" s="56"/>
    </row>
    <row r="35" spans="1:20">
      <c r="A35" s="56"/>
      <c r="B35" s="116" t="str">
        <f ca="1">IF(A35&lt;&gt;"",IF(_xlfn.XLOOKUP(A35,mats_tbl[Unique Material Name],mats_tbl[Audience])="Patient-Facing Pre-Consent",VLOOKUP($B$7,'CLMs Strategies'!$A$7:$F$57,3),VLOOKUP($B$7,'CLMs Strategies'!$A$7:$F$57,4)),"")</f>
        <v/>
      </c>
      <c r="C35" s="116" t="str">
        <f ca="1">IF(A35&lt;&gt;"",IF(_xlfn.XLOOKUP(A35,mats_tbl[Unique Material Name],mats_tbl[Audience])="Patient-Facing Pre-Consent",VLOOKUP($B$7,'CLMs Strategies'!$A$7:$F$57,5),VLOOKUP($B$7,'CLMs Strategies'!$A$7:$F$57,6)),"")</f>
        <v/>
      </c>
      <c r="D35" s="56"/>
      <c r="E35" s="56"/>
      <c r="F35" s="56"/>
      <c r="G35" s="56"/>
      <c r="H35" s="56"/>
      <c r="I35" s="56"/>
      <c r="J35" s="56"/>
      <c r="K35" s="56"/>
      <c r="L35" s="56"/>
      <c r="M35" s="56"/>
      <c r="N35" s="56"/>
      <c r="O35" s="56"/>
      <c r="P35" s="56"/>
      <c r="Q35" s="56"/>
      <c r="R35" s="56"/>
      <c r="S35" s="56"/>
      <c r="T35" s="56"/>
    </row>
    <row r="36" spans="1:20">
      <c r="A36" s="56"/>
      <c r="B36" s="116" t="str">
        <f ca="1">IF(A36&lt;&gt;"",IF(_xlfn.XLOOKUP(A36,mats_tbl[Unique Material Name],mats_tbl[Audience])="Patient-Facing Pre-Consent",VLOOKUP($B$7,'CLMs Strategies'!$A$7:$F$57,3),VLOOKUP($B$7,'CLMs Strategies'!$A$7:$F$57,4)),"")</f>
        <v/>
      </c>
      <c r="C36" s="116" t="str">
        <f ca="1">IF(A36&lt;&gt;"",IF(_xlfn.XLOOKUP(A36,mats_tbl[Unique Material Name],mats_tbl[Audience])="Patient-Facing Pre-Consent",VLOOKUP($B$7,'CLMs Strategies'!$A$7:$F$57,5),VLOOKUP($B$7,'CLMs Strategies'!$A$7:$F$57,6)),"")</f>
        <v/>
      </c>
      <c r="D36" s="56"/>
      <c r="E36" s="56"/>
      <c r="F36" s="56"/>
      <c r="G36" s="56"/>
      <c r="H36" s="56"/>
      <c r="I36" s="56"/>
      <c r="J36" s="56"/>
      <c r="K36" s="56"/>
      <c r="L36" s="56"/>
      <c r="M36" s="56"/>
      <c r="N36" s="56"/>
      <c r="O36" s="56"/>
      <c r="P36" s="56"/>
      <c r="Q36" s="56"/>
      <c r="R36" s="56"/>
      <c r="S36" s="56"/>
      <c r="T36" s="56"/>
    </row>
    <row r="37" spans="1:20">
      <c r="A37" s="56"/>
      <c r="B37" s="116" t="str">
        <f ca="1">IF(A37&lt;&gt;"",IF(_xlfn.XLOOKUP(A37,mats_tbl[Unique Material Name],mats_tbl[Audience])="Patient-Facing Pre-Consent",VLOOKUP($B$7,'CLMs Strategies'!$A$7:$F$57,3),VLOOKUP($B$7,'CLMs Strategies'!$A$7:$F$57,4)),"")</f>
        <v/>
      </c>
      <c r="C37" s="116" t="str">
        <f ca="1">IF(A37&lt;&gt;"",IF(_xlfn.XLOOKUP(A37,mats_tbl[Unique Material Name],mats_tbl[Audience])="Patient-Facing Pre-Consent",VLOOKUP($B$7,'CLMs Strategies'!$A$7:$F$57,5),VLOOKUP($B$7,'CLMs Strategies'!$A$7:$F$57,6)),"")</f>
        <v/>
      </c>
      <c r="D37" s="56"/>
      <c r="E37" s="56"/>
      <c r="F37" s="56"/>
      <c r="G37" s="56"/>
      <c r="H37" s="56"/>
      <c r="I37" s="56"/>
      <c r="J37" s="56"/>
      <c r="K37" s="56"/>
      <c r="L37" s="56"/>
      <c r="M37" s="56"/>
      <c r="N37" s="56"/>
      <c r="O37" s="56"/>
      <c r="P37" s="56"/>
      <c r="Q37" s="56"/>
      <c r="R37" s="56"/>
      <c r="S37" s="56"/>
      <c r="T37" s="56"/>
    </row>
    <row r="38" spans="1:20">
      <c r="A38" s="56"/>
      <c r="B38" s="116" t="str">
        <f ca="1">IF(A38&lt;&gt;"",IF(_xlfn.XLOOKUP(A38,mats_tbl[Unique Material Name],mats_tbl[Audience])="Patient-Facing Pre-Consent",VLOOKUP($B$7,'CLMs Strategies'!$A$7:$F$57,3),VLOOKUP($B$7,'CLMs Strategies'!$A$7:$F$57,4)),"")</f>
        <v/>
      </c>
      <c r="C38" s="116" t="str">
        <f ca="1">IF(A38&lt;&gt;"",IF(_xlfn.XLOOKUP(A38,mats_tbl[Unique Material Name],mats_tbl[Audience])="Patient-Facing Pre-Consent",VLOOKUP($B$7,'CLMs Strategies'!$A$7:$F$57,5),VLOOKUP($B$7,'CLMs Strategies'!$A$7:$F$57,6)),"")</f>
        <v/>
      </c>
      <c r="D38" s="56"/>
      <c r="E38" s="56"/>
      <c r="F38" s="56"/>
      <c r="G38" s="56"/>
      <c r="H38" s="56"/>
      <c r="I38" s="56"/>
      <c r="J38" s="56"/>
      <c r="K38" s="56"/>
      <c r="L38" s="56"/>
      <c r="M38" s="56"/>
      <c r="N38" s="56"/>
      <c r="O38" s="56"/>
      <c r="P38" s="56"/>
      <c r="Q38" s="56"/>
      <c r="R38" s="56"/>
      <c r="S38" s="56"/>
      <c r="T38" s="56"/>
    </row>
    <row r="39" spans="1:20">
      <c r="A39" s="56"/>
      <c r="B39" s="116" t="str">
        <f ca="1">IF(A39&lt;&gt;"",IF(_xlfn.XLOOKUP(A39,mats_tbl[Unique Material Name],mats_tbl[Audience])="Patient-Facing Pre-Consent",VLOOKUP($B$7,'CLMs Strategies'!$A$7:$F$57,3),VLOOKUP($B$7,'CLMs Strategies'!$A$7:$F$57,4)),"")</f>
        <v/>
      </c>
      <c r="C39" s="116" t="str">
        <f ca="1">IF(A39&lt;&gt;"",IF(_xlfn.XLOOKUP(A39,mats_tbl[Unique Material Name],mats_tbl[Audience])="Patient-Facing Pre-Consent",VLOOKUP($B$7,'CLMs Strategies'!$A$7:$F$57,5),VLOOKUP($B$7,'CLMs Strategies'!$A$7:$F$57,6)),"")</f>
        <v/>
      </c>
      <c r="D39" s="56"/>
      <c r="E39" s="56"/>
      <c r="F39" s="56"/>
      <c r="G39" s="56"/>
      <c r="H39" s="56"/>
      <c r="I39" s="56"/>
      <c r="J39" s="56"/>
      <c r="K39" s="56"/>
      <c r="L39" s="56"/>
      <c r="M39" s="56"/>
      <c r="N39" s="56"/>
      <c r="O39" s="56"/>
      <c r="P39" s="56"/>
      <c r="Q39" s="56"/>
      <c r="R39" s="56"/>
      <c r="S39" s="56"/>
      <c r="T39" s="56"/>
    </row>
    <row r="40" spans="1:20">
      <c r="A40" s="56"/>
      <c r="B40" s="116"/>
      <c r="C40" s="56"/>
      <c r="D40" s="56"/>
      <c r="E40" s="56"/>
      <c r="F40" s="56"/>
      <c r="G40" s="56"/>
      <c r="H40" s="56"/>
      <c r="I40" s="56"/>
      <c r="J40" s="56"/>
      <c r="K40" s="56"/>
      <c r="L40" s="56"/>
      <c r="M40" s="56"/>
      <c r="N40" s="56"/>
      <c r="O40" s="56"/>
      <c r="P40" s="56"/>
      <c r="Q40" s="56"/>
      <c r="R40" s="56"/>
      <c r="S40" s="56"/>
      <c r="T40" s="56"/>
    </row>
    <row r="41" spans="1:20">
      <c r="A41" s="56"/>
      <c r="B41" s="116"/>
      <c r="C41" s="56"/>
      <c r="D41" s="56"/>
      <c r="E41" s="56"/>
      <c r="F41" s="56"/>
      <c r="G41" s="56"/>
      <c r="H41" s="56"/>
      <c r="I41" s="56"/>
      <c r="J41" s="56"/>
      <c r="K41" s="56"/>
      <c r="L41" s="56"/>
      <c r="M41" s="56"/>
      <c r="N41" s="56"/>
      <c r="O41" s="56"/>
      <c r="P41" s="56"/>
      <c r="Q41" s="56"/>
      <c r="R41" s="56"/>
      <c r="S41" s="56"/>
      <c r="T41" s="56"/>
    </row>
    <row r="42" spans="1:20">
      <c r="A42" s="56"/>
      <c r="B42" s="116"/>
      <c r="C42" s="56"/>
      <c r="D42" s="56"/>
      <c r="E42" s="56"/>
      <c r="F42" s="56"/>
      <c r="G42" s="56"/>
      <c r="H42" s="56"/>
      <c r="I42" s="56"/>
      <c r="J42" s="56"/>
      <c r="K42" s="56"/>
      <c r="L42" s="56"/>
      <c r="M42" s="56"/>
      <c r="N42" s="56"/>
      <c r="O42" s="56"/>
      <c r="P42" s="56"/>
      <c r="Q42" s="56"/>
      <c r="R42" s="56"/>
      <c r="S42" s="56"/>
      <c r="T42" s="56"/>
    </row>
    <row r="43" spans="1:20">
      <c r="A43" s="56"/>
      <c r="B43" s="116"/>
      <c r="C43" s="56"/>
    </row>
    <row r="44" spans="1:20">
      <c r="A44" s="56"/>
      <c r="B44" s="56"/>
      <c r="C44" s="56"/>
    </row>
  </sheetData>
  <mergeCells count="7">
    <mergeCell ref="M7:O7"/>
    <mergeCell ref="P7:Q7"/>
    <mergeCell ref="A22:C22"/>
    <mergeCell ref="A1:A2"/>
    <mergeCell ref="A3:A4"/>
    <mergeCell ref="H7:I7"/>
    <mergeCell ref="J7:L7"/>
  </mergeCells>
  <conditionalFormatting sqref="B1:K5">
    <cfRule type="expression" dxfId="56" priority="1">
      <formula>COUNTIF(translationCountries,B1)=0</formula>
    </cfRule>
  </conditionalFormatting>
  <conditionalFormatting sqref="E7">
    <cfRule type="containsText" dxfId="55" priority="13" operator="containsText" text="OK">
      <formula>NOT(ISERROR(SEARCH("OK",E7)))</formula>
    </cfRule>
    <cfRule type="containsText" dxfId="54" priority="14" operator="containsText" text="AFTER SUBMISSION DEADLINE">
      <formula>NOT(ISERROR(SEARCH("AFTER SUBMISSION DEADLINE",E7)))</formula>
    </cfRule>
  </conditionalFormatting>
  <conditionalFormatting sqref="G10:G29">
    <cfRule type="cellIs" dxfId="53" priority="9" operator="equal">
      <formula>0</formula>
    </cfRule>
  </conditionalFormatting>
  <hyperlinks>
    <hyperlink ref="A1:A2" location="'Country Level Dashboard'!A1" display="'Country Level Dashboard'!A1" xr:uid="{2AEF7013-8F44-4C60-BCF4-43B232C96387}"/>
    <hyperlink ref="A3:A4" location="'Project TOC'!A1" display="'Project TOC'!A1" xr:uid="{28640DD2-1EC6-40E2-B15B-3BBD7F0FA025}"/>
    <hyperlink ref="B1" location="Argentina!A1" display="Argentina" xr:uid="{7E45E1D9-FFEE-4BF1-A602-AA29EF57E5C5}"/>
    <hyperlink ref="C1" location="Australia!A1" display="Australia" xr:uid="{A485B15B-33C2-4575-A97B-7FDBBF6EFCAC}"/>
    <hyperlink ref="D1" location="Austria!A1" display="Austria" xr:uid="{691F68DC-84F4-4CF4-8CE3-4B30ECD9DB8D}"/>
    <hyperlink ref="E1" location="Belgium!A1" display="Belgium" xr:uid="{87FB6565-743B-4833-9235-14804738A797}"/>
    <hyperlink ref="F1" location="Brazil!A1" display="Brazil" xr:uid="{99C67F8E-06C9-4D38-BBF9-81B22C08D91E}"/>
    <hyperlink ref="G1" location="Bulgaria!A1" display="Bulgaria" xr:uid="{8C50C919-28FF-4336-B6ED-5F97E2092FFE}"/>
    <hyperlink ref="H1" location="Canada!A1" display="Canada" xr:uid="{DC06B2C0-3D6E-454D-A5BB-66F91781AE50}"/>
    <hyperlink ref="I1" location="Chile!A1" display="Chile" xr:uid="{88A8B40B-3FBC-443F-8BF8-642DE78A8315}"/>
    <hyperlink ref="J1" location="China!A1" display="China" xr:uid="{2A66F63C-99EB-47E5-A1C2-8B7C06E8257A}"/>
    <hyperlink ref="K1" location="Colombia!A1" display="Colombia" xr:uid="{0A7E8A93-503B-445D-AEA5-6B99ACC78BEF}"/>
    <hyperlink ref="B2" location="'Czech Republic'!A1" display="Czech Republic" xr:uid="{137583D6-291E-4738-9260-F0FB9534013E}"/>
    <hyperlink ref="C2" location="Denmark!A1" display="Denmark" xr:uid="{1DF2F1C7-6B3C-42E2-BE07-468F9FF7AFDA}"/>
    <hyperlink ref="D2" location="Estonia!A1" display="Estonia" xr:uid="{719850F5-D495-4DA8-9839-84C9CDBFF333}"/>
    <hyperlink ref="F2" location="France!A1" display="France" xr:uid="{766CC98A-92A4-4C7F-AD29-AC6E512BF8E2}"/>
    <hyperlink ref="G2" location="Germany!A1" display="Germany" xr:uid="{B1F42F2A-3C06-449D-A9A4-7BADABCFB97B}"/>
    <hyperlink ref="H2" location="Greece!A1" display="Greece" xr:uid="{DA09021F-17B6-46D3-9105-EAEAC67BFD8F}"/>
    <hyperlink ref="J2" location="Hungary!A1" display="Hungary" xr:uid="{C7EDEB40-C1DE-47AF-9516-C75B6422C0DB}"/>
    <hyperlink ref="I2" location="'Hong Kong'!A1" display="Hong Kong" xr:uid="{1711FC38-2D1A-4BFD-9C0C-B0EEE5246AA1}"/>
    <hyperlink ref="K2" location="Ireland!A1" display="Ireland" xr:uid="{4A1666E7-6D5C-4A2B-BE70-90514206C80A}"/>
    <hyperlink ref="C3" location="Italy!A1" display="Italy" xr:uid="{BEB9C0B7-3796-4A2E-9559-50F60A42D4F5}"/>
    <hyperlink ref="D3" location="Japan!A1" display="Japan" xr:uid="{9AED97F9-CB85-4618-A10F-0ED6AF2BBC9A}"/>
    <hyperlink ref="K4" location="'South Korea'!A1" display="South Korea" xr:uid="{56A21E36-74D4-4448-93F3-C6D7EC3ACB1F}"/>
    <hyperlink ref="C5" location="Sweden!A1" display="Sweden" xr:uid="{960FB816-9AC6-4A07-84EC-84597E6C8973}"/>
    <hyperlink ref="G5" location="Turkey!A1" display="Turkey" xr:uid="{3BD79148-0037-4C66-9778-379E9BDADB29}"/>
    <hyperlink ref="I5" location="'United Kingdom'!A1" display="United Kingdom" xr:uid="{637D34C8-773B-4DEA-B304-C630AFE7C8A1}"/>
    <hyperlink ref="J5" location="'United States'!A1" display="United States" xr:uid="{A1631E24-1E31-4C9C-9688-99073E1E410D}"/>
    <hyperlink ref="E2" location="Finland!A1" display="Finland" xr:uid="{A9DB8B9C-30F2-4A4B-AA24-1ADAA8525F74}"/>
    <hyperlink ref="B3" location="Israel!A1" display="Israel" xr:uid="{57E7661F-6416-475B-9D75-6CA891A91B0B}"/>
    <hyperlink ref="E3" location="Latvia!A1" display="Latvia" xr:uid="{E851F773-482C-4208-B559-FA3C38B5E667}"/>
    <hyperlink ref="F3" location="Lithuania!A1" display="Lithuania" xr:uid="{9328D632-226D-4535-A0EA-8A11EE15F883}"/>
    <hyperlink ref="G3" location="Malaysia!A1" display="Malaysia" xr:uid="{AF101D7B-4896-4B9D-9D62-6B0496B8323C}"/>
    <hyperlink ref="H3" location="Mexico!A1" display="Mexico" xr:uid="{0EBD4B31-3C5C-4E77-99EE-BF498491C809}"/>
    <hyperlink ref="I3" location="Netherlands!A1" display="Netherlands" xr:uid="{F6CF784F-9F3E-40E6-A7D8-966718146A82}"/>
    <hyperlink ref="J3" location="'New Zealand'!A1" display="New Zealand" xr:uid="{A74A8249-2F2F-4113-BD3E-642BC51BD400}"/>
    <hyperlink ref="K3" location="Norway!A1" display="Norway" xr:uid="{BA9D87C4-CF0A-4B1A-9C97-1363B47215AA}"/>
    <hyperlink ref="B4" location="Phillipines!A1" display="Philippines" xr:uid="{BF10026C-6322-46AA-9EE0-EF59A885EA14}"/>
    <hyperlink ref="C4" location="Poland!A1" display="Poland" xr:uid="{878B4002-7FC4-4C7B-BAD1-82AB0EA4DFB2}"/>
    <hyperlink ref="D4" location="Portugal!A1" display="Portugal" xr:uid="{EE736B0B-4A26-47A7-ABA0-FA5DF16DD4EE}"/>
    <hyperlink ref="E4" location="Romania!A1" display="Romania" xr:uid="{BA5D75EE-706A-43F6-A79B-BA8D3FBEDA88}"/>
    <hyperlink ref="F4" location="Russia!A1" display="Russia" xr:uid="{1C4F9534-2CDF-4FD5-81BF-2C6B8548EE87}"/>
    <hyperlink ref="G4" location="'Saudi Arabia'!A1" display="Saudi Arabia" xr:uid="{5D807D48-9F2F-400F-B896-4762CC434A1F}"/>
    <hyperlink ref="H4" location="Singapore!A1" display="Singapore" xr:uid="{FE33A8FA-B0B3-4FFF-AA2A-EFC0282C55FF}"/>
    <hyperlink ref="I4" location="Slovakia!A1" display="Slovakia" xr:uid="{5F226D49-1CB8-42C4-8097-F327527E5011}"/>
    <hyperlink ref="J4" location="'South Africa'!A1" display="South Africa" xr:uid="{7DEDC70C-A2B0-4B95-A1B4-341FFEAC4A98}"/>
    <hyperlink ref="B5" location="Spain!A1" display="Spain" xr:uid="{D1F34C3D-0078-446F-B5F5-AAAD1296D258}"/>
    <hyperlink ref="D5" location="Switzerland!A1" display="Switzerland" xr:uid="{8297318E-F183-4475-B36E-FD2F9CBDA686}"/>
    <hyperlink ref="E5" location="Taiwan!A1" display="Taiwan" xr:uid="{0DF24BEC-4D52-4F19-8A9A-0CA946B14D2B}"/>
    <hyperlink ref="F5" location="Thailand!A1" display="Thailand" xr:uid="{4C63F51A-3A6F-4538-8E90-AB360DE0B148}"/>
    <hyperlink ref="H5" location="Ukraine!A1" display="Ukraine" xr:uid="{16D17733-22C9-4F4E-B4B6-E17F70B8E906}"/>
    <hyperlink ref="K5" location="Vietnam!A1" display="Vietnam" xr:uid="{27ED2294-50CB-4C3C-958B-FD605015C3D0}"/>
  </hyperlinks>
  <pageMargins left="0.7" right="0.7" top="0.75" bottom="0.75" header="0.3" footer="0.3"/>
  <pageSetup orientation="portrait" horizontalDpi="90" verticalDpi="90"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5" id="{1EA86B30-0EE7-4E6C-A221-B10FE45F5E26}">
            <xm:f>OR(INDEX('Batch Summary'!$B$4:$M$53,MATCH($B$7,_xlfn.ANCHORARRAY('Batch Summary'!$A$4),0),MATCH(B10,'Batch Summary'!$B$3:$M$3,0))="No")</xm:f>
            <x14:dxf>
              <font>
                <color theme="0"/>
              </font>
              <fill>
                <patternFill patternType="none">
                  <bgColor auto="1"/>
                </patternFill>
              </fill>
            </x14:dxf>
          </x14:cfRule>
          <xm:sqref>B10:B19 B23</xm:sqref>
        </x14:conditionalFormatting>
        <x14:conditionalFormatting xmlns:xm="http://schemas.microsoft.com/office/excel/2006/main">
          <x14:cfRule type="expression" priority="16" id="{8A609523-2A08-448C-9019-46324B0BD753}">
            <xm:f>OR(INDEX('Batch Summary'!$P$4:$AA$53,MATCH($B$7,_xlfn.ANCHORARRAY('Batch Summary'!$O$4),0),MATCH(C10,'Batch Summary'!$P$3:$AA$3,0))="No")</xm:f>
            <x14:dxf>
              <font>
                <color theme="0"/>
              </font>
            </x14:dxf>
          </x14:cfRule>
          <xm:sqref>C10:C19 C23</xm:sqref>
        </x14:conditionalFormatting>
        <x14:conditionalFormatting xmlns:xm="http://schemas.microsoft.com/office/excel/2006/main">
          <x14:cfRule type="expression" priority="17" id="{BB7D462F-8B16-4884-91CC-DE6893E4BFF5}">
            <xm:f>OR(INDEX('Batch Summary'!$AD$4:$AO$53,MATCH($B$7,_xlfn.ANCHORARRAY('Batch Summary'!$AC$4),0),MATCH(D10,'Batch Summary'!$AD$3:$AO$3,0))="No")</xm:f>
            <x14:dxf>
              <font>
                <color theme="0"/>
              </font>
            </x14:dxf>
          </x14:cfRule>
          <xm:sqref>D10:D21</xm:sqref>
        </x14:conditionalFormatting>
        <x14:conditionalFormatting xmlns:xm="http://schemas.microsoft.com/office/excel/2006/main">
          <x14:cfRule type="expression" priority="18" id="{1BD010DA-9144-4513-8537-86347D708694}">
            <xm:f>OR(INDEX('Batch Summary'!$AR$4:$BB$53,MATCH($B$7,_xlfn.ANCHORARRAY('Batch Summary'!$AQ$4),0),MATCH(E10,'Batch Summary'!$AR$3:$BB$3,0))="No")</xm:f>
            <x14:dxf>
              <font>
                <color theme="0"/>
              </font>
            </x14:dxf>
          </x14:cfRule>
          <xm:sqref>E10:E21</xm:sqref>
        </x14:conditionalFormatting>
      </x14:conditionalFormattings>
    </ext>
  </extLst>
</worksheet>
</file>

<file path=xl/worksheets/sheet7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3922B4-D0AE-4625-B773-1970327BA6D7}">
  <sheetPr codeName="Sheet46"/>
  <dimension ref="A1:V44"/>
  <sheetViews>
    <sheetView workbookViewId="0">
      <selection sqref="A1:A2"/>
    </sheetView>
  </sheetViews>
  <sheetFormatPr defaultRowHeight="15"/>
  <cols>
    <col min="1" max="1" width="17.5703125" bestFit="1" customWidth="1"/>
    <col min="2" max="2" width="18.42578125" customWidth="1"/>
    <col min="3" max="3" width="20.42578125" customWidth="1"/>
    <col min="4" max="4" width="15.85546875" customWidth="1"/>
    <col min="5" max="5" width="15.42578125" customWidth="1"/>
    <col min="6" max="7" width="17.5703125" customWidth="1"/>
    <col min="8" max="8" width="10.140625" customWidth="1"/>
    <col min="9" max="9" width="16.140625" customWidth="1"/>
    <col min="10" max="10" width="14.140625" customWidth="1"/>
    <col min="11" max="11" width="11.5703125" bestFit="1" customWidth="1"/>
    <col min="12" max="12" width="10.85546875" customWidth="1"/>
    <col min="13" max="13" width="11.42578125" customWidth="1"/>
    <col min="14" max="14" width="10.85546875" customWidth="1"/>
    <col min="15" max="15" width="11" customWidth="1"/>
    <col min="16" max="16" width="10.85546875" customWidth="1"/>
    <col min="17" max="17" width="10.140625" bestFit="1" customWidth="1"/>
    <col min="18" max="18" width="12.140625" customWidth="1"/>
    <col min="19" max="19" width="18.5703125" customWidth="1"/>
  </cols>
  <sheetData>
    <row r="1" spans="1:22">
      <c r="A1" s="716" t="s">
        <v>733</v>
      </c>
      <c r="B1" s="477" t="s">
        <v>90</v>
      </c>
      <c r="C1" s="477" t="s">
        <v>92</v>
      </c>
      <c r="D1" s="477" t="s">
        <v>94</v>
      </c>
      <c r="E1" s="477" t="s">
        <v>97</v>
      </c>
      <c r="F1" s="477" t="s">
        <v>99</v>
      </c>
      <c r="G1" s="477" t="s">
        <v>101</v>
      </c>
      <c r="H1" s="477" t="s">
        <v>103</v>
      </c>
      <c r="I1" s="477" t="s">
        <v>105</v>
      </c>
      <c r="J1" s="477" t="s">
        <v>107</v>
      </c>
      <c r="K1" s="477" t="s">
        <v>109</v>
      </c>
      <c r="L1" s="56"/>
      <c r="M1" s="56"/>
      <c r="N1" s="56"/>
      <c r="O1" s="56"/>
      <c r="P1" s="56"/>
      <c r="Q1" s="56"/>
      <c r="R1" s="56"/>
      <c r="S1" s="56"/>
      <c r="T1" s="56"/>
      <c r="U1" s="56"/>
      <c r="V1" s="56"/>
    </row>
    <row r="2" spans="1:22">
      <c r="A2" s="716"/>
      <c r="B2" s="477" t="s">
        <v>111</v>
      </c>
      <c r="C2" s="477" t="s">
        <v>113</v>
      </c>
      <c r="D2" s="477" t="s">
        <v>115</v>
      </c>
      <c r="E2" s="477" t="s">
        <v>117</v>
      </c>
      <c r="F2" s="477" t="s">
        <v>119</v>
      </c>
      <c r="G2" s="477" t="s">
        <v>121</v>
      </c>
      <c r="H2" s="477" t="s">
        <v>123</v>
      </c>
      <c r="I2" s="477" t="s">
        <v>125</v>
      </c>
      <c r="J2" s="477" t="s">
        <v>127</v>
      </c>
      <c r="K2" s="477" t="s">
        <v>131</v>
      </c>
      <c r="L2" s="56"/>
      <c r="M2" s="56"/>
      <c r="N2" s="56"/>
      <c r="O2" s="56"/>
      <c r="P2" s="56"/>
      <c r="Q2" s="56"/>
      <c r="R2" s="56"/>
      <c r="S2" s="56"/>
      <c r="T2" s="56"/>
      <c r="U2" s="56"/>
      <c r="V2" s="56"/>
    </row>
    <row r="3" spans="1:22">
      <c r="A3" s="717" t="s">
        <v>51</v>
      </c>
      <c r="B3" s="477" t="s">
        <v>133</v>
      </c>
      <c r="C3" s="477" t="s">
        <v>135</v>
      </c>
      <c r="D3" s="477" t="s">
        <v>137</v>
      </c>
      <c r="E3" s="477" t="s">
        <v>139</v>
      </c>
      <c r="F3" s="477" t="s">
        <v>141</v>
      </c>
      <c r="G3" s="477" t="s">
        <v>143</v>
      </c>
      <c r="H3" s="477" t="s">
        <v>145</v>
      </c>
      <c r="I3" s="477" t="s">
        <v>147</v>
      </c>
      <c r="J3" s="477" t="s">
        <v>149</v>
      </c>
      <c r="K3" s="477" t="s">
        <v>151</v>
      </c>
      <c r="L3" s="56"/>
      <c r="M3" s="56"/>
      <c r="N3" s="56"/>
      <c r="O3" s="56"/>
      <c r="P3" s="56"/>
      <c r="Q3" s="56"/>
      <c r="R3" s="56"/>
      <c r="S3" s="56"/>
      <c r="T3" s="56"/>
      <c r="U3" s="56"/>
      <c r="V3" s="56"/>
    </row>
    <row r="4" spans="1:22">
      <c r="A4" s="718"/>
      <c r="B4" s="477" t="s">
        <v>153</v>
      </c>
      <c r="C4" s="477" t="s">
        <v>155</v>
      </c>
      <c r="D4" s="477" t="s">
        <v>157</v>
      </c>
      <c r="E4" s="477" t="s">
        <v>159</v>
      </c>
      <c r="F4" s="477" t="s">
        <v>161</v>
      </c>
      <c r="G4" s="477" t="s">
        <v>163</v>
      </c>
      <c r="H4" s="477" t="s">
        <v>165</v>
      </c>
      <c r="I4" s="477" t="s">
        <v>167</v>
      </c>
      <c r="J4" s="477" t="s">
        <v>169</v>
      </c>
      <c r="K4" s="477" t="s">
        <v>171</v>
      </c>
      <c r="L4" s="56"/>
      <c r="M4" s="56"/>
      <c r="N4" s="56"/>
      <c r="O4" s="56"/>
      <c r="P4" s="56"/>
      <c r="Q4" s="56"/>
      <c r="R4" s="56"/>
      <c r="S4" s="56"/>
      <c r="T4" s="56"/>
      <c r="U4" s="56"/>
      <c r="V4" s="56"/>
    </row>
    <row r="5" spans="1:22">
      <c r="A5" s="56"/>
      <c r="B5" s="477" t="s">
        <v>173</v>
      </c>
      <c r="C5" s="477" t="s">
        <v>175</v>
      </c>
      <c r="D5" s="477" t="s">
        <v>177</v>
      </c>
      <c r="E5" s="477" t="s">
        <v>179</v>
      </c>
      <c r="F5" s="477" t="s">
        <v>181</v>
      </c>
      <c r="G5" s="477" t="s">
        <v>183</v>
      </c>
      <c r="H5" s="477" t="s">
        <v>185</v>
      </c>
      <c r="I5" s="477" t="s">
        <v>187</v>
      </c>
      <c r="J5" s="477" t="s">
        <v>189</v>
      </c>
      <c r="K5" s="477" t="s">
        <v>191</v>
      </c>
      <c r="L5" s="56"/>
      <c r="M5" s="56"/>
      <c r="N5" s="56"/>
      <c r="O5" s="56"/>
      <c r="P5" s="56"/>
      <c r="Q5" s="56"/>
      <c r="R5" s="56"/>
      <c r="S5" s="56"/>
      <c r="T5" s="56"/>
      <c r="U5" s="56"/>
      <c r="V5" s="56"/>
    </row>
    <row r="6" spans="1:22" ht="15.75" thickBot="1">
      <c r="A6" s="56"/>
      <c r="B6" s="56"/>
      <c r="C6" s="56"/>
      <c r="D6" s="56"/>
      <c r="E6" s="56"/>
      <c r="F6" s="56"/>
      <c r="G6" s="56"/>
      <c r="H6" s="56"/>
      <c r="I6" s="56"/>
      <c r="J6" s="56"/>
      <c r="K6" s="56"/>
      <c r="L6" s="56"/>
      <c r="M6" s="56"/>
      <c r="N6" s="56"/>
      <c r="O6" s="56"/>
      <c r="P6" s="56"/>
      <c r="Q6" s="56"/>
      <c r="R6" s="56"/>
      <c r="S6" s="56"/>
      <c r="T6" s="56"/>
      <c r="U6" s="56"/>
      <c r="V6" s="56"/>
    </row>
    <row r="7" spans="1:22" ht="49.5" customHeight="1" thickBot="1">
      <c r="A7" s="56"/>
      <c r="B7" s="465" t="e" cm="1">
        <f t="array" aca="1" ref="B7" ca="1">MID(CELL("filename",B1),FIND("]",CELL("filename",B1))+1,255)</f>
        <v>#VALUE!</v>
      </c>
      <c r="C7" s="359" t="s">
        <v>734</v>
      </c>
      <c r="D7" s="362"/>
      <c r="E7" s="360" t="str">
        <f ca="1">IF(D7="","",IF(D7&lt;=MAX(N10:N28)+2,"AFTER SUBMISSION DEADLINE","OK"))</f>
        <v/>
      </c>
      <c r="F7" s="56"/>
      <c r="G7" s="319"/>
      <c r="H7" s="700" t="s">
        <v>314</v>
      </c>
      <c r="I7" s="701"/>
      <c r="J7" s="702" t="s">
        <v>570</v>
      </c>
      <c r="K7" s="703"/>
      <c r="L7" s="704"/>
      <c r="M7" s="705" t="s">
        <v>571</v>
      </c>
      <c r="N7" s="706"/>
      <c r="O7" s="707"/>
      <c r="P7" s="713" t="s">
        <v>735</v>
      </c>
      <c r="Q7" s="714"/>
      <c r="R7" s="298" t="s">
        <v>573</v>
      </c>
      <c r="S7" s="299" t="s">
        <v>574</v>
      </c>
      <c r="U7" s="56"/>
      <c r="V7" s="56"/>
    </row>
    <row r="8" spans="1:22" ht="51.75" thickBot="1">
      <c r="A8" s="56"/>
      <c r="B8" s="431" t="s">
        <v>736</v>
      </c>
      <c r="C8" s="431" t="s">
        <v>566</v>
      </c>
      <c r="D8" s="431" t="s">
        <v>737</v>
      </c>
      <c r="E8" s="431" t="s">
        <v>738</v>
      </c>
      <c r="F8" s="425"/>
      <c r="G8" s="318" t="s">
        <v>80</v>
      </c>
      <c r="H8" s="300" t="s">
        <v>578</v>
      </c>
      <c r="I8" s="301" t="s">
        <v>579</v>
      </c>
      <c r="J8" s="302" t="s">
        <v>580</v>
      </c>
      <c r="K8" s="303" t="s">
        <v>581</v>
      </c>
      <c r="L8" s="304" t="s">
        <v>582</v>
      </c>
      <c r="M8" s="305" t="s">
        <v>583</v>
      </c>
      <c r="N8" s="306" t="s">
        <v>584</v>
      </c>
      <c r="O8" s="307" t="s">
        <v>585</v>
      </c>
      <c r="P8" s="308" t="s">
        <v>586</v>
      </c>
      <c r="Q8" s="309" t="s">
        <v>587</v>
      </c>
      <c r="R8" s="310" t="s">
        <v>588</v>
      </c>
      <c r="S8" s="311" t="s">
        <v>589</v>
      </c>
      <c r="U8" s="56"/>
      <c r="V8" s="56"/>
    </row>
    <row r="9" spans="1:22" ht="15" hidden="1" customHeight="1" thickBot="1">
      <c r="A9" s="56"/>
      <c r="B9" s="346"/>
      <c r="C9" s="346"/>
      <c r="D9" s="346"/>
      <c r="E9" s="346"/>
      <c r="F9" s="425"/>
      <c r="G9" s="353" t="s">
        <v>739</v>
      </c>
      <c r="H9" s="347"/>
      <c r="I9" s="347"/>
      <c r="J9" s="348">
        <v>2</v>
      </c>
      <c r="K9" s="348">
        <f>ICRcomplete</f>
        <v>0</v>
      </c>
      <c r="L9" s="348"/>
      <c r="M9" s="349">
        <v>2</v>
      </c>
      <c r="N9" s="349">
        <f>DTPdelv</f>
        <v>8</v>
      </c>
      <c r="O9" s="349"/>
      <c r="P9" s="404">
        <f>expERCreturn</f>
        <v>30</v>
      </c>
      <c r="Q9" s="350"/>
      <c r="R9" s="351">
        <f>ERCdelv</f>
        <v>3</v>
      </c>
      <c r="S9" s="352"/>
      <c r="U9" s="56"/>
      <c r="V9" s="56"/>
    </row>
    <row r="10" spans="1:22" ht="15.75" thickTop="1">
      <c r="A10" s="56"/>
      <c r="B10" s="116" t="str" cm="1">
        <f t="array" ref="B10">IFERROR(_xlfn._xlws.FILTER(mats_tbl[Unique Material Name],mats_tbl[Translation Batch]=1),"")</f>
        <v/>
      </c>
      <c r="C10" s="116" t="str" cm="1">
        <f t="array" ref="C10">IFERROR(_xlfn._xlws.FILTER(mats_tbl[Unique Material Name],mats_tbl[Translation Batch]=2),"")</f>
        <v/>
      </c>
      <c r="D10" s="116" t="str" cm="1">
        <f t="array" ref="D10">IFERROR(_xlfn._xlws.FILTER(mats_tbl[Unique Material Name],mats_tbl[Translation Batch]=3),"")</f>
        <v/>
      </c>
      <c r="E10" s="28" t="str" cm="1">
        <f t="array" ref="E10">IFERROR(_xlfn._xlws.FILTER(mats_tbl[Unique Material Name],mats_tbl[Translation Batch]=4),"")</f>
        <v/>
      </c>
      <c r="F10" s="333" t="s">
        <v>258</v>
      </c>
      <c r="G10" s="320" t="str" cm="1">
        <f t="array" aca="1" ref="G10" ca="1">IFERROR(_xlfn._xlws.FILTER(References!$E$237:$E$536,(References!$D$237:$D$536=$B$7)),"")</f>
        <v/>
      </c>
      <c r="H10" s="330" t="str">
        <f ca="1">IF(batch1Start="","",IF(G10=0,"",WORKDAY(batch1Start,7)))</f>
        <v/>
      </c>
      <c r="I10" s="331"/>
      <c r="J10" s="355" t="str">
        <f ca="1">IFERROR(IF(I10="",WORKDAY(H10,$J$9),WORKDAY(I10,$J$9)),"")</f>
        <v/>
      </c>
      <c r="K10" s="330" t="e">
        <f ca="1">WORKDAY(J10,$K$9)</f>
        <v>#VALUE!</v>
      </c>
      <c r="L10" s="331"/>
      <c r="M10" s="330" t="e">
        <f ca="1">IF(L10="",WORKDAY(K10,M9),WORKDAY(L10,M9))</f>
        <v>#VALUE!</v>
      </c>
      <c r="N10" s="330" t="e">
        <f ca="1">WORKDAY(M10,DTPdelv)</f>
        <v>#VALUE!</v>
      </c>
      <c r="O10" s="331"/>
      <c r="P10" s="402" t="e">
        <f ca="1">IF(G10=0,"",IF(O10="",WORKDAY(N10,$P$9),WORKDAY(O10,$P$9)))</f>
        <v>#VALUE!</v>
      </c>
      <c r="Q10" s="331"/>
      <c r="R10" s="403" t="e">
        <f ca="1">IF(G10=0,"",IF(Q10="",WORKDAY(P10,$R$9),WORKDAY(Q10,$R$9)))</f>
        <v>#VALUE!</v>
      </c>
      <c r="S10" s="330"/>
      <c r="T10" s="56"/>
      <c r="U10" s="56"/>
      <c r="V10" s="56"/>
    </row>
    <row r="11" spans="1:22">
      <c r="A11" s="56"/>
      <c r="B11" s="116"/>
      <c r="C11" s="116"/>
      <c r="D11" s="116"/>
      <c r="E11" s="116"/>
      <c r="F11" s="56"/>
      <c r="G11" s="73"/>
      <c r="H11" s="354" t="str">
        <f>IF(batch1Start="","",IF(G11=0,"",WORKDAY(batch1Start,7)))</f>
        <v/>
      </c>
      <c r="I11" s="357"/>
      <c r="J11" s="354" t="str">
        <f>IFERROR(IF(I11="",WORKDAY(H11,$J$9),WORKDAY(I11,$J$9)),"")</f>
        <v/>
      </c>
      <c r="K11" s="354" t="str">
        <f>IF(J11="","",WORKDAY(J11,$K$9))</f>
        <v/>
      </c>
      <c r="L11" s="357"/>
      <c r="M11" s="354" t="str">
        <f>IFERROR(IF(L11="",WORKDAY(K11,$M$9),WORKDAY(L11,$M$9)),"")</f>
        <v/>
      </c>
      <c r="N11" s="354" t="str">
        <f>IF(H11&lt;&gt;"",WORKDAY(M11,$N$9),"")</f>
        <v/>
      </c>
      <c r="O11" s="357"/>
      <c r="P11" s="354" t="str">
        <f t="shared" ref="P11:P14" si="0">IF(G11=0,"",IF(O11="",WORKDAY(N11,$P$9),WORKDAY(O11,$P$9)))</f>
        <v/>
      </c>
      <c r="Q11" s="357"/>
      <c r="R11" s="354" t="str">
        <f t="shared" ref="R11:R14" si="1">IF(G11=0,"",IF(Q11="",WORKDAY(P11,$R$9),WORKDAY(Q11,$R$9)))</f>
        <v/>
      </c>
      <c r="S11" s="354"/>
      <c r="T11" s="56"/>
      <c r="U11" s="56"/>
      <c r="V11" s="56"/>
    </row>
    <row r="12" spans="1:22">
      <c r="A12" s="56"/>
      <c r="B12" s="116"/>
      <c r="C12" s="116"/>
      <c r="D12" s="116"/>
      <c r="E12" s="116"/>
      <c r="F12" s="56"/>
      <c r="G12" s="73"/>
      <c r="H12" s="354" t="str">
        <f>IF(batch1Start="","",IF(G12=0,"",WORKDAY(batch1Start,7)))</f>
        <v/>
      </c>
      <c r="I12" s="357"/>
      <c r="J12" s="354" t="str">
        <f t="shared" ref="J12:J14" si="2">IFERROR(IF(I12="",WORKDAY(H12,$J$9),WORKDAY(I12,$J$9)),"")</f>
        <v/>
      </c>
      <c r="K12" s="354" t="str">
        <f>IF(J12="","",WORKDAY(J12,$K$9))</f>
        <v/>
      </c>
      <c r="L12" s="357"/>
      <c r="M12" s="354" t="str">
        <f t="shared" ref="M12:M14" si="3">IFERROR(IF(L12="",WORKDAY(K12,$M$9),WORKDAY(L12,$M$9)),"")</f>
        <v/>
      </c>
      <c r="N12" s="354" t="str">
        <f t="shared" ref="N12:N13" si="4">IF(H12&lt;&gt;"",WORKDAY(M12,$N$9),"")</f>
        <v/>
      </c>
      <c r="O12" s="357"/>
      <c r="P12" s="354" t="str">
        <f t="shared" si="0"/>
        <v/>
      </c>
      <c r="Q12" s="357"/>
      <c r="R12" s="354" t="str">
        <f t="shared" si="1"/>
        <v/>
      </c>
      <c r="S12" s="354"/>
      <c r="T12" s="56"/>
      <c r="U12" s="56"/>
      <c r="V12" s="56"/>
    </row>
    <row r="13" spans="1:22">
      <c r="A13" s="56"/>
      <c r="B13" s="116"/>
      <c r="C13" s="116"/>
      <c r="D13" s="116"/>
      <c r="E13" s="116"/>
      <c r="F13" s="56"/>
      <c r="G13" s="73"/>
      <c r="H13" s="354" t="str">
        <f>IF(batch1Start="","",IF(G13=0,"",WORKDAY(batch1Start,7)))</f>
        <v/>
      </c>
      <c r="I13" s="357"/>
      <c r="J13" s="354" t="str">
        <f t="shared" si="2"/>
        <v/>
      </c>
      <c r="K13" s="354" t="str">
        <f t="shared" ref="K13:K28" si="5">IF(J13="","",WORKDAY(J13,$K$9))</f>
        <v/>
      </c>
      <c r="L13" s="357"/>
      <c r="M13" s="354" t="str">
        <f t="shared" si="3"/>
        <v/>
      </c>
      <c r="N13" s="354" t="str">
        <f t="shared" si="4"/>
        <v/>
      </c>
      <c r="O13" s="357"/>
      <c r="P13" s="354" t="str">
        <f t="shared" si="0"/>
        <v/>
      </c>
      <c r="Q13" s="357"/>
      <c r="R13" s="354" t="str">
        <f t="shared" si="1"/>
        <v/>
      </c>
      <c r="S13" s="354"/>
      <c r="T13" s="56"/>
      <c r="U13" s="56"/>
      <c r="V13" s="56"/>
    </row>
    <row r="14" spans="1:22" ht="15.75" thickBot="1">
      <c r="A14" s="56"/>
      <c r="B14" s="116"/>
      <c r="C14" s="116"/>
      <c r="D14" s="116"/>
      <c r="E14" s="116"/>
      <c r="F14" s="56"/>
      <c r="G14" s="73"/>
      <c r="H14" s="405" t="str">
        <f>IF(batch1Start="","",IF(G14="","",WORKDAY(batch1Start,7)))</f>
        <v/>
      </c>
      <c r="I14" s="357"/>
      <c r="J14" s="354" t="str">
        <f t="shared" si="2"/>
        <v/>
      </c>
      <c r="K14" s="354" t="str">
        <f t="shared" si="5"/>
        <v/>
      </c>
      <c r="L14" s="357"/>
      <c r="M14" s="354" t="str">
        <f t="shared" si="3"/>
        <v/>
      </c>
      <c r="N14" s="354" t="str">
        <f>IF(H14&lt;&gt;"",WORKDAY(M14,$N$9),"")</f>
        <v/>
      </c>
      <c r="O14" s="357"/>
      <c r="P14" s="405" t="str">
        <f t="shared" si="0"/>
        <v/>
      </c>
      <c r="Q14" s="357"/>
      <c r="R14" s="405" t="str">
        <f t="shared" si="1"/>
        <v/>
      </c>
      <c r="S14" s="405"/>
      <c r="T14" s="56"/>
      <c r="U14" s="56"/>
      <c r="V14" s="56"/>
    </row>
    <row r="15" spans="1:22">
      <c r="A15" s="56"/>
      <c r="B15" s="116"/>
      <c r="C15" s="116"/>
      <c r="D15" s="116"/>
      <c r="E15" s="116"/>
      <c r="F15" s="333" t="s">
        <v>259</v>
      </c>
      <c r="G15" s="320" t="str" cm="1">
        <f t="array" aca="1" ref="G15" ca="1">IFERROR(_xlfn._xlws.FILTER(References!$E$237:$E$536,(References!$D$237:$D$536=$B$7)),"")</f>
        <v/>
      </c>
      <c r="H15" s="403" t="str">
        <f ca="1">IF(batch2Start="","",IF(G15=0,"",WORKDAY(batch2Start,7)))</f>
        <v/>
      </c>
      <c r="I15" s="331"/>
      <c r="J15" s="330" t="str">
        <f ca="1">IFERROR(IF(I15="",WORKDAY(H15,$J$9),WORKDAY(I15,$J$9)),"")</f>
        <v/>
      </c>
      <c r="K15" s="330" t="str">
        <f t="shared" ca="1" si="5"/>
        <v/>
      </c>
      <c r="L15" s="331"/>
      <c r="M15" s="330" t="str">
        <f ca="1">IFERROR(IF(L15="",WORKDAY(K15,$M$9),WORKDAY(L15,$M$9)),"")</f>
        <v/>
      </c>
      <c r="N15" s="330" t="str">
        <f ca="1">IF(H15&lt;&gt;"",WORKDAY(M15,$N$9),"")</f>
        <v/>
      </c>
      <c r="O15" s="331"/>
      <c r="P15" s="403" t="str">
        <f ca="1">IF(H15="","",IF(O15="",WORKDAY(N15,$P$9),WORKDAY(O15,$P$9)))</f>
        <v/>
      </c>
      <c r="Q15" s="331"/>
      <c r="R15" s="403" t="str">
        <f ca="1">IF(H15="","",IF(Q15="",WORKDAY(P15,$R$9),WORKDAY(Q15,$R$9)))</f>
        <v/>
      </c>
      <c r="S15" s="403"/>
      <c r="T15" s="56"/>
      <c r="U15" s="56"/>
      <c r="V15" s="56"/>
    </row>
    <row r="16" spans="1:22" ht="15.75" customHeight="1">
      <c r="A16" s="56"/>
      <c r="B16" s="116"/>
      <c r="C16" s="116"/>
      <c r="D16" s="116"/>
      <c r="E16" s="116"/>
      <c r="F16" s="56"/>
      <c r="G16" s="73"/>
      <c r="H16" s="354" t="str">
        <f>IF(batch2Start="","",IF(G16=0,"",WORKDAY(batch2Start,7)))</f>
        <v/>
      </c>
      <c r="I16" s="357"/>
      <c r="J16" s="354" t="str">
        <f t="shared" ref="J16:J28" si="6">IFERROR(IF(I16="",WORKDAY(H16,$J$9),WORKDAY(I16,$J$9)),"")</f>
        <v/>
      </c>
      <c r="K16" s="354" t="str">
        <f t="shared" si="5"/>
        <v/>
      </c>
      <c r="L16" s="357"/>
      <c r="M16" s="354" t="str">
        <f>IFERROR(IF(L16="",WORKDAY(K16,$M$9),WORKDAY(L16,$M$9)),"")</f>
        <v/>
      </c>
      <c r="N16" s="354" t="str">
        <f>IF(H16&lt;&gt;"",WORKDAY(M16,$N$9),"")</f>
        <v/>
      </c>
      <c r="O16" s="357"/>
      <c r="P16" s="354" t="str">
        <f>IF(H16="","",IF(O16="",WORKDAY(N16,$P$9),WORKDAY(O16,$P$9)))</f>
        <v/>
      </c>
      <c r="Q16" s="357"/>
      <c r="R16" s="403" t="str">
        <f t="shared" ref="R16:R28" si="7">IF(H16="","",IF(Q16="",WORKDAY(P16,$R$9),WORKDAY(Q16,$R$9)))</f>
        <v/>
      </c>
      <c r="S16" s="354"/>
      <c r="T16" s="56"/>
      <c r="U16" s="56"/>
      <c r="V16" s="56"/>
    </row>
    <row r="17" spans="1:22">
      <c r="A17" s="56"/>
      <c r="B17" s="116"/>
      <c r="C17" s="116"/>
      <c r="D17" s="116"/>
      <c r="E17" s="116"/>
      <c r="F17" s="56"/>
      <c r="G17" s="73"/>
      <c r="H17" s="354" t="str">
        <f>IF(batch2Start="","",IF(G17=0,"",WORKDAY(batch2Start,7)))</f>
        <v/>
      </c>
      <c r="I17" s="357"/>
      <c r="J17" s="354" t="str">
        <f t="shared" si="6"/>
        <v/>
      </c>
      <c r="K17" s="354" t="str">
        <f t="shared" si="5"/>
        <v/>
      </c>
      <c r="L17" s="357"/>
      <c r="M17" s="354" t="str">
        <f t="shared" ref="M17" si="8">IFERROR(IF(L17="",WORKDAY(K17,$M$9),WORKDAY(L17,$M$9)),"")</f>
        <v/>
      </c>
      <c r="N17" s="354" t="str">
        <f t="shared" ref="N17:N28" si="9">IF(H17&lt;&gt;"",WORKDAY(M17,$N$9),"")</f>
        <v/>
      </c>
      <c r="O17" s="357"/>
      <c r="P17" s="354" t="str">
        <f t="shared" ref="P17:P28" si="10">IF(H17="","",IF(O17="",WORKDAY(N17,$P$9),WORKDAY(O17,$P$9)))</f>
        <v/>
      </c>
      <c r="Q17" s="357"/>
      <c r="R17" s="403" t="str">
        <f t="shared" si="7"/>
        <v/>
      </c>
      <c r="S17" s="354"/>
      <c r="T17" s="56"/>
      <c r="U17" s="56"/>
      <c r="V17" s="56"/>
    </row>
    <row r="18" spans="1:22">
      <c r="A18" s="56"/>
      <c r="B18" s="116"/>
      <c r="C18" s="116"/>
      <c r="D18" s="116"/>
      <c r="E18" s="116"/>
      <c r="F18" s="56"/>
      <c r="G18" s="73"/>
      <c r="H18" s="354" t="str">
        <f>IF(batch2Start="","",IF(G18=0,"",WORKDAY(batch2Start,7)))</f>
        <v/>
      </c>
      <c r="I18" s="357"/>
      <c r="J18" s="354" t="str">
        <f t="shared" si="6"/>
        <v/>
      </c>
      <c r="K18" s="354" t="str">
        <f t="shared" si="5"/>
        <v/>
      </c>
      <c r="L18" s="357"/>
      <c r="M18" s="354" t="str">
        <f>IFERROR(IF(L18="",WORKDAY(K18,$M$9),WORKDAY(L18,$M$9)),"")</f>
        <v/>
      </c>
      <c r="N18" s="354" t="str">
        <f t="shared" si="9"/>
        <v/>
      </c>
      <c r="O18" s="357"/>
      <c r="P18" s="354" t="str">
        <f t="shared" si="10"/>
        <v/>
      </c>
      <c r="Q18" s="357"/>
      <c r="R18" s="403" t="str">
        <f t="shared" si="7"/>
        <v/>
      </c>
      <c r="S18" s="354"/>
      <c r="T18" s="56"/>
      <c r="U18" s="56"/>
      <c r="V18" s="56"/>
    </row>
    <row r="19" spans="1:22" ht="15.75" thickBot="1">
      <c r="A19" s="56"/>
      <c r="B19" s="116"/>
      <c r="C19" s="116"/>
      <c r="D19" s="116"/>
      <c r="E19" s="116"/>
      <c r="F19" s="56"/>
      <c r="G19" s="73"/>
      <c r="H19" s="405" t="str">
        <f>IF(batch2Start="","",IF(G19="","",WORKDAY(batch2Start,7)))</f>
        <v/>
      </c>
      <c r="I19" s="357"/>
      <c r="J19" s="354" t="str">
        <f t="shared" si="6"/>
        <v/>
      </c>
      <c r="K19" s="354" t="str">
        <f t="shared" si="5"/>
        <v/>
      </c>
      <c r="L19" s="357"/>
      <c r="M19" s="354" t="str">
        <f>IFERROR(IF(L19="",WORKDAY(K19,$M$9),WORKDAY(L19,$M$9)),"")</f>
        <v/>
      </c>
      <c r="N19" s="354" t="str">
        <f t="shared" si="9"/>
        <v/>
      </c>
      <c r="O19" s="357"/>
      <c r="P19" s="358" t="str">
        <f t="shared" si="10"/>
        <v/>
      </c>
      <c r="Q19" s="357"/>
      <c r="R19" s="463" t="str">
        <f t="shared" si="7"/>
        <v/>
      </c>
      <c r="S19" s="405"/>
      <c r="T19" s="56"/>
      <c r="U19" s="56"/>
      <c r="V19" s="56"/>
    </row>
    <row r="20" spans="1:22">
      <c r="A20" s="56"/>
      <c r="B20" s="56"/>
      <c r="C20" s="56"/>
      <c r="D20" s="116"/>
      <c r="E20" s="116"/>
      <c r="F20" s="333" t="s">
        <v>260</v>
      </c>
      <c r="G20" s="320" t="str" cm="1">
        <f t="array" aca="1" ref="G20" ca="1">IFERROR(_xlfn._xlws.FILTER(References!$E$237:$E$536,(References!$D$237:$D$536=$B$7)),"")</f>
        <v/>
      </c>
      <c r="H20" s="403" t="str">
        <f ca="1">IF(batch3Start="","",IF(G20=0,"",WORKDAY(batch3Start,7)))</f>
        <v/>
      </c>
      <c r="I20" s="331"/>
      <c r="J20" s="330" t="str">
        <f t="shared" ca="1" si="6"/>
        <v/>
      </c>
      <c r="K20" s="330" t="str">
        <f t="shared" ca="1" si="5"/>
        <v/>
      </c>
      <c r="L20" s="331"/>
      <c r="M20" s="330" t="str">
        <f t="shared" ref="M20:M24" ca="1" si="11">IFERROR(IF(L20="",WORKDAY(K20,$M$9),WORKDAY(L20,$M$9)),"")</f>
        <v/>
      </c>
      <c r="N20" s="330" t="str">
        <f t="shared" ca="1" si="9"/>
        <v/>
      </c>
      <c r="O20" s="331"/>
      <c r="P20" s="330" t="str">
        <f t="shared" ca="1" si="10"/>
        <v/>
      </c>
      <c r="Q20" s="331"/>
      <c r="R20" s="330" t="str">
        <f t="shared" ca="1" si="7"/>
        <v/>
      </c>
      <c r="S20" s="403"/>
      <c r="T20" s="56"/>
      <c r="U20" s="56"/>
      <c r="V20" s="56"/>
    </row>
    <row r="21" spans="1:22">
      <c r="A21" s="56"/>
      <c r="B21" s="56"/>
      <c r="C21" s="56"/>
      <c r="D21" s="116"/>
      <c r="E21" s="116"/>
      <c r="F21" s="56"/>
      <c r="G21" s="73"/>
      <c r="H21" s="354" t="str">
        <f>IF(batch3Start="","",IF(G21=0,"",WORKDAY(batch3Start,7)))</f>
        <v/>
      </c>
      <c r="I21" s="357"/>
      <c r="J21" s="354" t="str">
        <f t="shared" si="6"/>
        <v/>
      </c>
      <c r="K21" s="354" t="str">
        <f t="shared" si="5"/>
        <v/>
      </c>
      <c r="L21" s="357"/>
      <c r="M21" s="354" t="str">
        <f t="shared" si="11"/>
        <v/>
      </c>
      <c r="N21" s="354" t="str">
        <f>IF(H21&lt;&gt;"",WORKDAY(M21,$N$9),"")</f>
        <v/>
      </c>
      <c r="O21" s="357"/>
      <c r="P21" s="354" t="str">
        <f t="shared" si="10"/>
        <v/>
      </c>
      <c r="Q21" s="357"/>
      <c r="R21" s="403" t="str">
        <f t="shared" si="7"/>
        <v/>
      </c>
      <c r="S21" s="354"/>
      <c r="T21" s="56"/>
      <c r="U21" s="56"/>
      <c r="V21" s="56"/>
    </row>
    <row r="22" spans="1:22" ht="15.75">
      <c r="A22" s="715" t="s">
        <v>740</v>
      </c>
      <c r="B22" s="715"/>
      <c r="C22" s="715"/>
      <c r="D22" s="116"/>
      <c r="E22" s="116"/>
      <c r="F22" s="56"/>
      <c r="G22" s="73"/>
      <c r="H22" s="354" t="str">
        <f>IF(batch3Start="","",IF(G22=0,"",WORKDAY(batch3Start,7)))</f>
        <v/>
      </c>
      <c r="I22" s="357"/>
      <c r="J22" s="354" t="str">
        <f t="shared" si="6"/>
        <v/>
      </c>
      <c r="K22" s="354" t="str">
        <f t="shared" si="5"/>
        <v/>
      </c>
      <c r="L22" s="357"/>
      <c r="M22" s="354" t="str">
        <f t="shared" si="11"/>
        <v/>
      </c>
      <c r="N22" s="354" t="str">
        <f t="shared" si="9"/>
        <v/>
      </c>
      <c r="O22" s="357"/>
      <c r="P22" s="354" t="str">
        <f t="shared" si="10"/>
        <v/>
      </c>
      <c r="Q22" s="357"/>
      <c r="R22" s="403" t="str">
        <f t="shared" si="7"/>
        <v/>
      </c>
      <c r="S22" s="354"/>
      <c r="T22" s="56"/>
      <c r="U22" s="56"/>
      <c r="V22" s="56"/>
    </row>
    <row r="23" spans="1:22">
      <c r="A23" s="117" t="s">
        <v>741</v>
      </c>
      <c r="B23" s="117" t="s">
        <v>742</v>
      </c>
      <c r="C23" s="117" t="s">
        <v>743</v>
      </c>
      <c r="D23" s="116"/>
      <c r="E23" s="116"/>
      <c r="F23" s="56"/>
      <c r="G23" s="73"/>
      <c r="H23" s="354" t="str">
        <f>IF(batch3Start="","",IF(G23=0,"",WORKDAY(batch3Start,7)))</f>
        <v/>
      </c>
      <c r="I23" s="357"/>
      <c r="J23" s="354" t="str">
        <f t="shared" si="6"/>
        <v/>
      </c>
      <c r="K23" s="354" t="str">
        <f t="shared" si="5"/>
        <v/>
      </c>
      <c r="L23" s="357"/>
      <c r="M23" s="354" t="str">
        <f t="shared" si="11"/>
        <v/>
      </c>
      <c r="N23" s="354" t="str">
        <f t="shared" si="9"/>
        <v/>
      </c>
      <c r="O23" s="357"/>
      <c r="P23" s="354" t="str">
        <f t="shared" si="10"/>
        <v/>
      </c>
      <c r="Q23" s="357"/>
      <c r="R23" s="403" t="str">
        <f t="shared" si="7"/>
        <v/>
      </c>
      <c r="S23" s="354"/>
      <c r="T23" s="56"/>
      <c r="U23" s="56"/>
      <c r="V23" s="56"/>
    </row>
    <row r="24" spans="1:22" ht="15.75" thickBot="1">
      <c r="A24" s="56" t="e" cm="1" vm="1">
        <f t="array" ref="A24">_xlfn._xlws.FILTER(mats_tbl[Unique Material Name],mats_tbl[Translation?]="Yes")</f>
        <v>#VALUE!</v>
      </c>
      <c r="B24" s="116" t="e" vm="2">
        <f ca="1">IF(A24&lt;&gt;"",IF(_xlfn.XLOOKUP(A24,mats_tbl[Unique Material Name],mats_tbl[Audience])="Patient-Facing Pre-Consent",VLOOKUP($B$7,'CLMs Strategies'!$A$7:$F$57,3),VLOOKUP($B$7,'CLMs Strategies'!$A$7:$F$57,4)),"")</f>
        <v>#VALUE!</v>
      </c>
      <c r="C24" s="116" t="e" vm="2">
        <f ca="1">IF(A24&lt;&gt;"",IF(_xlfn.XLOOKUP(A24,mats_tbl[Unique Material Name],mats_tbl[Audience])="Patient-Facing Pre-Consent",VLOOKUP($B$7,'CLMs Strategies'!$A$7:$F$57,5),VLOOKUP($B$7,'CLMs Strategies'!$A$7:$F$57,6)),"")</f>
        <v>#VALUE!</v>
      </c>
      <c r="D24" s="116"/>
      <c r="E24" s="116"/>
      <c r="F24" s="56"/>
      <c r="G24" s="73"/>
      <c r="H24" s="405" t="str">
        <f>IF(batch3Start="","",IF(G24=0,"",WORKDAY(batch3Start,7)))</f>
        <v/>
      </c>
      <c r="I24" s="357"/>
      <c r="J24" s="354" t="str">
        <f t="shared" si="6"/>
        <v/>
      </c>
      <c r="K24" s="354" t="str">
        <f t="shared" si="5"/>
        <v/>
      </c>
      <c r="L24" s="357"/>
      <c r="M24" s="354" t="str">
        <f t="shared" si="11"/>
        <v/>
      </c>
      <c r="N24" s="354" t="str">
        <f t="shared" si="9"/>
        <v/>
      </c>
      <c r="O24" s="357"/>
      <c r="P24" s="405" t="str">
        <f t="shared" si="10"/>
        <v/>
      </c>
      <c r="Q24" s="357"/>
      <c r="R24" s="464" t="str">
        <f t="shared" si="7"/>
        <v/>
      </c>
      <c r="S24" s="405"/>
      <c r="T24" s="56"/>
      <c r="U24" s="56"/>
      <c r="V24" s="56"/>
    </row>
    <row r="25" spans="1:22">
      <c r="A25" s="56"/>
      <c r="B25" s="116" t="str">
        <f ca="1">IF(A25&lt;&gt;"",IF(_xlfn.XLOOKUP(A25,mats_tbl[Unique Material Name],mats_tbl[Audience])="Patient-Facing Pre-Consent",VLOOKUP($B$7,'CLMs Strategies'!$A$7:$F$57,3),VLOOKUP($B$7,'CLMs Strategies'!$A$7:$F$57,4)),"")</f>
        <v/>
      </c>
      <c r="C25" s="116" t="str">
        <f ca="1">IF(A25&lt;&gt;"",IF(_xlfn.XLOOKUP(A25,mats_tbl[Unique Material Name],mats_tbl[Audience])="Patient-Facing Pre-Consent",VLOOKUP($B$7,'CLMs Strategies'!$A$7:$F$57,5),VLOOKUP($B$7,'CLMs Strategies'!$A$7:$F$57,6)),"")</f>
        <v/>
      </c>
      <c r="D25" s="116"/>
      <c r="E25" s="116"/>
      <c r="F25" s="333" t="s">
        <v>261</v>
      </c>
      <c r="G25" s="320" t="str" cm="1">
        <f t="array" aca="1" ref="G25" ca="1">IFERROR(_xlfn._xlws.FILTER(References!$E$237:$E$536,(References!$D$237:$D$536=$B$7)),"")</f>
        <v/>
      </c>
      <c r="H25" s="403" t="str">
        <f ca="1">IF(batch4Start="","",IF(G25=0,"",WORKDAY(batch4Start,7)))</f>
        <v/>
      </c>
      <c r="I25" s="331"/>
      <c r="J25" s="330" t="str">
        <f t="shared" ca="1" si="6"/>
        <v/>
      </c>
      <c r="K25" s="330" t="str">
        <f t="shared" ca="1" si="5"/>
        <v/>
      </c>
      <c r="L25" s="331"/>
      <c r="M25" s="330" t="str">
        <f ca="1">IFERROR(IF(L25="",WORKDAY(K25,$M$9),WORKDAY(L25,$M$9)),"")</f>
        <v/>
      </c>
      <c r="N25" s="330" t="str">
        <f t="shared" ca="1" si="9"/>
        <v/>
      </c>
      <c r="O25" s="331"/>
      <c r="P25" s="403" t="str">
        <f t="shared" ca="1" si="10"/>
        <v/>
      </c>
      <c r="Q25" s="331"/>
      <c r="R25" s="403" t="str">
        <f t="shared" ca="1" si="7"/>
        <v/>
      </c>
      <c r="S25" s="403"/>
      <c r="T25" s="56"/>
      <c r="U25" s="56"/>
      <c r="V25" s="56"/>
    </row>
    <row r="26" spans="1:22">
      <c r="A26" s="56"/>
      <c r="B26" s="116" t="str">
        <f ca="1">IF(A26&lt;&gt;"",IF(_xlfn.XLOOKUP(A26,mats_tbl[Unique Material Name],mats_tbl[Audience])="Patient-Facing Pre-Consent",VLOOKUP($B$7,'CLMs Strategies'!$A$7:$F$57,3),VLOOKUP($B$7,'CLMs Strategies'!$A$7:$F$57,4)),"")</f>
        <v/>
      </c>
      <c r="C26" s="116" t="str">
        <f ca="1">IF(A26&lt;&gt;"",IF(_xlfn.XLOOKUP(A26,mats_tbl[Unique Material Name],mats_tbl[Audience])="Patient-Facing Pre-Consent",VLOOKUP($B$7,'CLMs Strategies'!$A$7:$F$57,5),VLOOKUP($B$7,'CLMs Strategies'!$A$7:$F$57,6)),"")</f>
        <v/>
      </c>
      <c r="D26" s="116"/>
      <c r="E26" s="116"/>
      <c r="F26" s="56"/>
      <c r="G26" s="73"/>
      <c r="H26" s="354" t="str">
        <f>IF(batch4Start="","",IF(G26=0,"",WORKDAY(batch4Start,7)))</f>
        <v/>
      </c>
      <c r="I26" s="357"/>
      <c r="J26" s="354" t="str">
        <f t="shared" si="6"/>
        <v/>
      </c>
      <c r="K26" s="354" t="str">
        <f t="shared" si="5"/>
        <v/>
      </c>
      <c r="L26" s="357"/>
      <c r="M26" s="354" t="str">
        <f>IFERROR(IF(L26="",WORKDAY(K26,$M$9),WORKDAY(L26,$M$9)),"")</f>
        <v/>
      </c>
      <c r="N26" s="354" t="str">
        <f t="shared" si="9"/>
        <v/>
      </c>
      <c r="O26" s="357"/>
      <c r="P26" s="354" t="str">
        <f t="shared" si="10"/>
        <v/>
      </c>
      <c r="Q26" s="357"/>
      <c r="R26" s="403" t="str">
        <f t="shared" si="7"/>
        <v/>
      </c>
      <c r="S26" s="354"/>
      <c r="T26" s="56"/>
      <c r="U26" s="56"/>
      <c r="V26" s="56"/>
    </row>
    <row r="27" spans="1:22">
      <c r="A27" s="56"/>
      <c r="B27" s="116" t="str">
        <f ca="1">IF(A27&lt;&gt;"",IF(_xlfn.XLOOKUP(A27,mats_tbl[Unique Material Name],mats_tbl[Audience])="Patient-Facing Pre-Consent",VLOOKUP($B$7,'CLMs Strategies'!$A$7:$F$57,3),VLOOKUP($B$7,'CLMs Strategies'!$A$7:$F$57,4)),"")</f>
        <v/>
      </c>
      <c r="C27" s="116" t="str">
        <f ca="1">IF(A27&lt;&gt;"",IF(_xlfn.XLOOKUP(A27,mats_tbl[Unique Material Name],mats_tbl[Audience])="Patient-Facing Pre-Consent",VLOOKUP($B$7,'CLMs Strategies'!$A$7:$F$57,5),VLOOKUP($B$7,'CLMs Strategies'!$A$7:$F$57,6)),"")</f>
        <v/>
      </c>
      <c r="D27" s="116"/>
      <c r="E27" s="116"/>
      <c r="F27" s="56"/>
      <c r="G27" s="73"/>
      <c r="H27" s="354" t="str">
        <f>IF(batch4Start="","",IF(G27=0,"",WORKDAY(batch4Start,7)))</f>
        <v/>
      </c>
      <c r="I27" s="357"/>
      <c r="J27" s="354" t="str">
        <f>IFERROR(IF(I27="",WORKDAY(H27,$J$9),WORKDAY(I27,$J$9)),"")</f>
        <v/>
      </c>
      <c r="K27" s="354" t="str">
        <f t="shared" si="5"/>
        <v/>
      </c>
      <c r="L27" s="357"/>
      <c r="M27" s="354" t="str">
        <f t="shared" ref="M27:M28" si="12">IFERROR(IF(L27="",WORKDAY(K27,$M$9),WORKDAY(L27,$M$9)),"")</f>
        <v/>
      </c>
      <c r="N27" s="354" t="str">
        <f t="shared" si="9"/>
        <v/>
      </c>
      <c r="O27" s="357"/>
      <c r="P27" s="354" t="str">
        <f t="shared" si="10"/>
        <v/>
      </c>
      <c r="Q27" s="357"/>
      <c r="R27" s="403" t="str">
        <f t="shared" si="7"/>
        <v/>
      </c>
      <c r="S27" s="354"/>
      <c r="T27" s="56"/>
      <c r="U27" s="56"/>
      <c r="V27" s="56"/>
    </row>
    <row r="28" spans="1:22">
      <c r="A28" s="56"/>
      <c r="B28" s="116" t="str">
        <f ca="1">IF(A28&lt;&gt;"",IF(_xlfn.XLOOKUP(A28,mats_tbl[Unique Material Name],mats_tbl[Audience])="Patient-Facing Pre-Consent",VLOOKUP($B$7,'CLMs Strategies'!$A$7:$F$57,3),VLOOKUP($B$7,'CLMs Strategies'!$A$7:$F$57,4)),"")</f>
        <v/>
      </c>
      <c r="C28" s="116" t="str">
        <f ca="1">IF(A28&lt;&gt;"",IF(_xlfn.XLOOKUP(A28,mats_tbl[Unique Material Name],mats_tbl[Audience])="Patient-Facing Pre-Consent",VLOOKUP($B$7,'CLMs Strategies'!$A$7:$F$57,5),VLOOKUP($B$7,'CLMs Strategies'!$A$7:$F$57,6)),"")</f>
        <v/>
      </c>
      <c r="D28" s="116"/>
      <c r="E28" s="116"/>
      <c r="F28" s="56"/>
      <c r="G28" s="73"/>
      <c r="H28" s="354" t="str">
        <f>IF(batch4Start="","",IF(G28=0,"",WORKDAY(batch4Start,7)))</f>
        <v/>
      </c>
      <c r="I28" s="357"/>
      <c r="J28" s="354" t="str">
        <f t="shared" si="6"/>
        <v/>
      </c>
      <c r="K28" s="354" t="str">
        <f t="shared" si="5"/>
        <v/>
      </c>
      <c r="L28" s="357"/>
      <c r="M28" s="354" t="str">
        <f t="shared" si="12"/>
        <v/>
      </c>
      <c r="N28" s="354" t="str">
        <f t="shared" si="9"/>
        <v/>
      </c>
      <c r="O28" s="357"/>
      <c r="P28" s="354" t="str">
        <f t="shared" si="10"/>
        <v/>
      </c>
      <c r="Q28" s="357"/>
      <c r="R28" s="403" t="str">
        <f t="shared" si="7"/>
        <v/>
      </c>
      <c r="S28" s="354"/>
      <c r="T28" s="56"/>
      <c r="U28" s="56"/>
      <c r="V28" s="56"/>
    </row>
    <row r="29" spans="1:22">
      <c r="A29" s="56"/>
      <c r="B29" s="116" t="str">
        <f ca="1">IF(A29&lt;&gt;"",IF(_xlfn.XLOOKUP(A29,mats_tbl[Unique Material Name],mats_tbl[Audience])="Patient-Facing Pre-Consent",VLOOKUP($B$7,'CLMs Strategies'!$A$7:$F$57,3),VLOOKUP($B$7,'CLMs Strategies'!$A$7:$F$57,4)),"")</f>
        <v/>
      </c>
      <c r="C29" s="116" t="str">
        <f ca="1">IF(A29&lt;&gt;"",IF(_xlfn.XLOOKUP(A29,mats_tbl[Unique Material Name],mats_tbl[Audience])="Patient-Facing Pre-Consent",VLOOKUP($B$7,'CLMs Strategies'!$A$7:$F$57,5),VLOOKUP($B$7,'CLMs Strategies'!$A$7:$F$57,6)),"")</f>
        <v/>
      </c>
      <c r="D29" s="116"/>
      <c r="E29" s="116"/>
      <c r="F29" s="56"/>
      <c r="G29" s="321"/>
      <c r="H29" s="358"/>
      <c r="I29" s="356"/>
      <c r="J29" s="356"/>
      <c r="K29" s="356"/>
      <c r="L29" s="356"/>
      <c r="M29" s="356"/>
      <c r="N29" s="356"/>
      <c r="O29" s="356"/>
      <c r="P29" s="116"/>
      <c r="Q29" s="356"/>
      <c r="R29" s="116"/>
      <c r="S29" s="356"/>
      <c r="T29" s="56"/>
      <c r="U29" s="56"/>
      <c r="V29" s="56"/>
    </row>
    <row r="30" spans="1:22">
      <c r="A30" s="56"/>
      <c r="B30" s="116" t="str">
        <f ca="1">IF(A30&lt;&gt;"",IF(_xlfn.XLOOKUP(A30,mats_tbl[Unique Material Name],mats_tbl[Audience])="Patient-Facing Pre-Consent",VLOOKUP($B$7,'CLMs Strategies'!$A$7:$F$57,3),VLOOKUP($B$7,'CLMs Strategies'!$A$7:$F$57,4)),"")</f>
        <v/>
      </c>
      <c r="C30" s="116" t="str">
        <f ca="1">IF(A30&lt;&gt;"",IF(_xlfn.XLOOKUP(A30,mats_tbl[Unique Material Name],mats_tbl[Audience])="Patient-Facing Pre-Consent",VLOOKUP($B$7,'CLMs Strategies'!$A$7:$F$57,5),VLOOKUP($B$7,'CLMs Strategies'!$A$7:$F$57,6)),"")</f>
        <v/>
      </c>
      <c r="D30" s="116"/>
      <c r="E30" s="116"/>
      <c r="F30" s="56"/>
      <c r="G30" s="56"/>
      <c r="H30" s="56"/>
      <c r="I30" s="56"/>
      <c r="J30" s="56"/>
      <c r="K30" s="56"/>
      <c r="L30" s="56"/>
      <c r="M30" s="56"/>
      <c r="N30" s="56"/>
      <c r="O30" s="56"/>
      <c r="P30" s="56"/>
      <c r="Q30" s="56"/>
      <c r="R30" s="56"/>
      <c r="S30" s="56"/>
      <c r="T30" s="56"/>
      <c r="U30" s="56"/>
      <c r="V30" s="56"/>
    </row>
    <row r="31" spans="1:22">
      <c r="A31" s="56"/>
      <c r="B31" s="116" t="str">
        <f ca="1">IF(A31&lt;&gt;"",IF(_xlfn.XLOOKUP(A31,mats_tbl[Unique Material Name],mats_tbl[Audience])="Patient-Facing Pre-Consent",VLOOKUP($B$7,'CLMs Strategies'!$A$7:$F$57,3),VLOOKUP($B$7,'CLMs Strategies'!$A$7:$F$57,4)),"")</f>
        <v/>
      </c>
      <c r="C31" s="116" t="str">
        <f ca="1">IF(A31&lt;&gt;"",IF(_xlfn.XLOOKUP(A31,mats_tbl[Unique Material Name],mats_tbl[Audience])="Patient-Facing Pre-Consent",VLOOKUP($B$7,'CLMs Strategies'!$A$7:$F$57,5),VLOOKUP($B$7,'CLMs Strategies'!$A$7:$F$57,6)),"")</f>
        <v/>
      </c>
      <c r="D31" s="116"/>
      <c r="E31" s="116"/>
      <c r="F31" s="56"/>
      <c r="G31" s="56"/>
      <c r="H31" s="56"/>
      <c r="I31" s="56"/>
      <c r="J31" s="56"/>
      <c r="K31" s="56"/>
      <c r="L31" s="56"/>
      <c r="M31" s="56"/>
      <c r="N31" s="56"/>
      <c r="O31" s="56"/>
      <c r="P31" s="56"/>
      <c r="Q31" s="56"/>
      <c r="R31" s="56"/>
      <c r="S31" s="56"/>
      <c r="T31" s="56"/>
      <c r="U31" s="56"/>
      <c r="V31" s="56"/>
    </row>
    <row r="32" spans="1:22">
      <c r="A32" s="56"/>
      <c r="B32" s="116" t="str">
        <f ca="1">IF(A32&lt;&gt;"",IF(_xlfn.XLOOKUP(A32,mats_tbl[Unique Material Name],mats_tbl[Audience])="Patient-Facing Pre-Consent",VLOOKUP($B$7,'CLMs Strategies'!$A$7:$F$57,3),VLOOKUP($B$7,'CLMs Strategies'!$A$7:$F$57,4)),"")</f>
        <v/>
      </c>
      <c r="C32" s="116" t="str">
        <f ca="1">IF(A32&lt;&gt;"",IF(_xlfn.XLOOKUP(A32,mats_tbl[Unique Material Name],mats_tbl[Audience])="Patient-Facing Pre-Consent",VLOOKUP($B$7,'CLMs Strategies'!$A$7:$F$57,5),VLOOKUP($B$7,'CLMs Strategies'!$A$7:$F$57,6)),"")</f>
        <v/>
      </c>
      <c r="D32" s="56"/>
      <c r="E32" s="56"/>
      <c r="F32" s="56"/>
      <c r="G32" s="56"/>
      <c r="H32" s="56"/>
      <c r="I32" s="56"/>
      <c r="J32" s="56"/>
      <c r="K32" s="56"/>
      <c r="L32" s="56"/>
      <c r="M32" s="56"/>
      <c r="N32" s="56"/>
      <c r="O32" s="56"/>
      <c r="P32" s="56"/>
      <c r="Q32" s="56"/>
      <c r="R32" s="56"/>
      <c r="S32" s="56"/>
      <c r="T32" s="56"/>
      <c r="U32" s="56"/>
      <c r="V32" s="56"/>
    </row>
    <row r="33" spans="1:20">
      <c r="A33" s="56"/>
      <c r="B33" s="116" t="str">
        <f ca="1">IF(A33&lt;&gt;"",IF(_xlfn.XLOOKUP(A33,mats_tbl[Unique Material Name],mats_tbl[Audience])="Patient-Facing Pre-Consent",VLOOKUP($B$7,'CLMs Strategies'!$A$7:$F$57,3),VLOOKUP($B$7,'CLMs Strategies'!$A$7:$F$57,4)),"")</f>
        <v/>
      </c>
      <c r="C33" s="116" t="str">
        <f ca="1">IF(A33&lt;&gt;"",IF(_xlfn.XLOOKUP(A33,mats_tbl[Unique Material Name],mats_tbl[Audience])="Patient-Facing Pre-Consent",VLOOKUP($B$7,'CLMs Strategies'!$A$7:$F$57,5),VLOOKUP($B$7,'CLMs Strategies'!$A$7:$F$57,6)),"")</f>
        <v/>
      </c>
      <c r="D33" s="56"/>
      <c r="E33" s="56"/>
      <c r="F33" s="56"/>
      <c r="G33" s="56"/>
      <c r="H33" s="56"/>
      <c r="I33" s="56"/>
      <c r="J33" s="56"/>
      <c r="K33" s="56"/>
      <c r="L33" s="56"/>
      <c r="M33" s="56"/>
      <c r="N33" s="56"/>
      <c r="O33" s="56"/>
      <c r="P33" s="56"/>
      <c r="Q33" s="56"/>
      <c r="R33" s="56"/>
      <c r="S33" s="56"/>
      <c r="T33" s="56"/>
    </row>
    <row r="34" spans="1:20">
      <c r="A34" s="56"/>
      <c r="B34" s="116" t="str">
        <f ca="1">IF(A34&lt;&gt;"",IF(_xlfn.XLOOKUP(A34,mats_tbl[Unique Material Name],mats_tbl[Audience])="Patient-Facing Pre-Consent",VLOOKUP($B$7,'CLMs Strategies'!$A$7:$F$57,3),VLOOKUP($B$7,'CLMs Strategies'!$A$7:$F$57,4)),"")</f>
        <v/>
      </c>
      <c r="C34" s="116" t="str">
        <f ca="1">IF(A34&lt;&gt;"",IF(_xlfn.XLOOKUP(A34,mats_tbl[Unique Material Name],mats_tbl[Audience])="Patient-Facing Pre-Consent",VLOOKUP($B$7,'CLMs Strategies'!$A$7:$F$57,5),VLOOKUP($B$7,'CLMs Strategies'!$A$7:$F$57,6)),"")</f>
        <v/>
      </c>
      <c r="D34" s="56"/>
      <c r="E34" s="56"/>
      <c r="F34" s="56"/>
      <c r="G34" s="56"/>
      <c r="H34" s="56"/>
      <c r="I34" s="56"/>
      <c r="J34" s="56"/>
      <c r="K34" s="56"/>
      <c r="L34" s="56"/>
      <c r="M34" s="56"/>
      <c r="N34" s="56"/>
      <c r="O34" s="56"/>
      <c r="P34" s="56"/>
      <c r="Q34" s="56"/>
      <c r="R34" s="56"/>
      <c r="S34" s="56"/>
      <c r="T34" s="56"/>
    </row>
    <row r="35" spans="1:20">
      <c r="A35" s="56"/>
      <c r="B35" s="116" t="str">
        <f ca="1">IF(A35&lt;&gt;"",IF(_xlfn.XLOOKUP(A35,mats_tbl[Unique Material Name],mats_tbl[Audience])="Patient-Facing Pre-Consent",VLOOKUP($B$7,'CLMs Strategies'!$A$7:$F$57,3),VLOOKUP($B$7,'CLMs Strategies'!$A$7:$F$57,4)),"")</f>
        <v/>
      </c>
      <c r="C35" s="116" t="str">
        <f ca="1">IF(A35&lt;&gt;"",IF(_xlfn.XLOOKUP(A35,mats_tbl[Unique Material Name],mats_tbl[Audience])="Patient-Facing Pre-Consent",VLOOKUP($B$7,'CLMs Strategies'!$A$7:$F$57,5),VLOOKUP($B$7,'CLMs Strategies'!$A$7:$F$57,6)),"")</f>
        <v/>
      </c>
      <c r="D35" s="56"/>
      <c r="E35" s="56"/>
      <c r="F35" s="56"/>
      <c r="G35" s="56"/>
      <c r="H35" s="56"/>
      <c r="I35" s="56"/>
      <c r="J35" s="56"/>
      <c r="K35" s="56"/>
      <c r="L35" s="56"/>
      <c r="M35" s="56"/>
      <c r="N35" s="56"/>
      <c r="O35" s="56"/>
      <c r="P35" s="56"/>
      <c r="Q35" s="56"/>
      <c r="R35" s="56"/>
      <c r="S35" s="56"/>
      <c r="T35" s="56"/>
    </row>
    <row r="36" spans="1:20">
      <c r="A36" s="56"/>
      <c r="B36" s="116" t="str">
        <f ca="1">IF(A36&lt;&gt;"",IF(_xlfn.XLOOKUP(A36,mats_tbl[Unique Material Name],mats_tbl[Audience])="Patient-Facing Pre-Consent",VLOOKUP($B$7,'CLMs Strategies'!$A$7:$F$57,3),VLOOKUP($B$7,'CLMs Strategies'!$A$7:$F$57,4)),"")</f>
        <v/>
      </c>
      <c r="C36" s="116" t="str">
        <f ca="1">IF(A36&lt;&gt;"",IF(_xlfn.XLOOKUP(A36,mats_tbl[Unique Material Name],mats_tbl[Audience])="Patient-Facing Pre-Consent",VLOOKUP($B$7,'CLMs Strategies'!$A$7:$F$57,5),VLOOKUP($B$7,'CLMs Strategies'!$A$7:$F$57,6)),"")</f>
        <v/>
      </c>
      <c r="D36" s="56"/>
      <c r="E36" s="56"/>
      <c r="F36" s="56"/>
      <c r="G36" s="56"/>
      <c r="H36" s="56"/>
      <c r="I36" s="56"/>
      <c r="J36" s="56"/>
      <c r="K36" s="56"/>
      <c r="L36" s="56"/>
      <c r="M36" s="56"/>
      <c r="N36" s="56"/>
      <c r="O36" s="56"/>
      <c r="P36" s="56"/>
      <c r="Q36" s="56"/>
      <c r="R36" s="56"/>
      <c r="S36" s="56"/>
      <c r="T36" s="56"/>
    </row>
    <row r="37" spans="1:20">
      <c r="A37" s="56"/>
      <c r="B37" s="116" t="str">
        <f ca="1">IF(A37&lt;&gt;"",IF(_xlfn.XLOOKUP(A37,mats_tbl[Unique Material Name],mats_tbl[Audience])="Patient-Facing Pre-Consent",VLOOKUP($B$7,'CLMs Strategies'!$A$7:$F$57,3),VLOOKUP($B$7,'CLMs Strategies'!$A$7:$F$57,4)),"")</f>
        <v/>
      </c>
      <c r="C37" s="116" t="str">
        <f ca="1">IF(A37&lt;&gt;"",IF(_xlfn.XLOOKUP(A37,mats_tbl[Unique Material Name],mats_tbl[Audience])="Patient-Facing Pre-Consent",VLOOKUP($B$7,'CLMs Strategies'!$A$7:$F$57,5),VLOOKUP($B$7,'CLMs Strategies'!$A$7:$F$57,6)),"")</f>
        <v/>
      </c>
      <c r="D37" s="56"/>
      <c r="E37" s="56"/>
      <c r="F37" s="56"/>
      <c r="G37" s="56"/>
      <c r="H37" s="56"/>
      <c r="I37" s="56"/>
      <c r="J37" s="56"/>
      <c r="K37" s="56"/>
      <c r="L37" s="56"/>
      <c r="M37" s="56"/>
      <c r="N37" s="56"/>
      <c r="O37" s="56"/>
      <c r="P37" s="56"/>
      <c r="Q37" s="56"/>
      <c r="R37" s="56"/>
      <c r="S37" s="56"/>
      <c r="T37" s="56"/>
    </row>
    <row r="38" spans="1:20">
      <c r="A38" s="56"/>
      <c r="B38" s="116" t="str">
        <f ca="1">IF(A38&lt;&gt;"",IF(_xlfn.XLOOKUP(A38,mats_tbl[Unique Material Name],mats_tbl[Audience])="Patient-Facing Pre-Consent",VLOOKUP($B$7,'CLMs Strategies'!$A$7:$F$57,3),VLOOKUP($B$7,'CLMs Strategies'!$A$7:$F$57,4)),"")</f>
        <v/>
      </c>
      <c r="C38" s="116" t="str">
        <f ca="1">IF(A38&lt;&gt;"",IF(_xlfn.XLOOKUP(A38,mats_tbl[Unique Material Name],mats_tbl[Audience])="Patient-Facing Pre-Consent",VLOOKUP($B$7,'CLMs Strategies'!$A$7:$F$57,5),VLOOKUP($B$7,'CLMs Strategies'!$A$7:$F$57,6)),"")</f>
        <v/>
      </c>
      <c r="D38" s="56"/>
      <c r="E38" s="56"/>
      <c r="F38" s="56"/>
      <c r="G38" s="56"/>
      <c r="H38" s="56"/>
      <c r="I38" s="56"/>
      <c r="J38" s="56"/>
      <c r="K38" s="56"/>
      <c r="L38" s="56"/>
      <c r="M38" s="56"/>
      <c r="N38" s="56"/>
      <c r="O38" s="56"/>
      <c r="P38" s="56"/>
      <c r="Q38" s="56"/>
      <c r="R38" s="56"/>
      <c r="S38" s="56"/>
      <c r="T38" s="56"/>
    </row>
    <row r="39" spans="1:20">
      <c r="A39" s="56"/>
      <c r="B39" s="116" t="str">
        <f ca="1">IF(A39&lt;&gt;"",IF(_xlfn.XLOOKUP(A39,mats_tbl[Unique Material Name],mats_tbl[Audience])="Patient-Facing Pre-Consent",VLOOKUP($B$7,'CLMs Strategies'!$A$7:$F$57,3),VLOOKUP($B$7,'CLMs Strategies'!$A$7:$F$57,4)),"")</f>
        <v/>
      </c>
      <c r="C39" s="116" t="str">
        <f ca="1">IF(A39&lt;&gt;"",IF(_xlfn.XLOOKUP(A39,mats_tbl[Unique Material Name],mats_tbl[Audience])="Patient-Facing Pre-Consent",VLOOKUP($B$7,'CLMs Strategies'!$A$7:$F$57,5),VLOOKUP($B$7,'CLMs Strategies'!$A$7:$F$57,6)),"")</f>
        <v/>
      </c>
      <c r="D39" s="56"/>
      <c r="E39" s="56"/>
      <c r="F39" s="56"/>
      <c r="G39" s="56"/>
      <c r="H39" s="56"/>
      <c r="I39" s="56"/>
      <c r="J39" s="56"/>
      <c r="K39" s="56"/>
      <c r="L39" s="56"/>
      <c r="M39" s="56"/>
      <c r="N39" s="56"/>
      <c r="O39" s="56"/>
      <c r="P39" s="56"/>
      <c r="Q39" s="56"/>
      <c r="R39" s="56"/>
      <c r="S39" s="56"/>
      <c r="T39" s="56"/>
    </row>
    <row r="40" spans="1:20">
      <c r="A40" s="56"/>
      <c r="B40" s="116"/>
      <c r="C40" s="56"/>
      <c r="D40" s="56"/>
      <c r="E40" s="56"/>
      <c r="F40" s="56"/>
      <c r="G40" s="56"/>
      <c r="H40" s="56"/>
      <c r="I40" s="56"/>
      <c r="J40" s="56"/>
      <c r="K40" s="56"/>
      <c r="L40" s="56"/>
      <c r="M40" s="56"/>
      <c r="N40" s="56"/>
      <c r="O40" s="56"/>
      <c r="P40" s="56"/>
      <c r="Q40" s="56"/>
      <c r="R40" s="56"/>
      <c r="S40" s="56"/>
      <c r="T40" s="56"/>
    </row>
    <row r="41" spans="1:20">
      <c r="A41" s="56"/>
      <c r="B41" s="116"/>
      <c r="C41" s="56"/>
      <c r="D41" s="56"/>
      <c r="E41" s="56"/>
      <c r="F41" s="56"/>
      <c r="G41" s="56"/>
      <c r="H41" s="56"/>
      <c r="I41" s="56"/>
      <c r="J41" s="56"/>
      <c r="K41" s="56"/>
      <c r="L41" s="56"/>
      <c r="M41" s="56"/>
      <c r="N41" s="56"/>
      <c r="O41" s="56"/>
      <c r="P41" s="56"/>
      <c r="Q41" s="56"/>
      <c r="R41" s="56"/>
      <c r="S41" s="56"/>
      <c r="T41" s="56"/>
    </row>
    <row r="42" spans="1:20">
      <c r="A42" s="56"/>
      <c r="B42" s="116"/>
      <c r="C42" s="56"/>
      <c r="D42" s="56"/>
      <c r="E42" s="56"/>
      <c r="F42" s="56"/>
      <c r="G42" s="56"/>
      <c r="H42" s="56"/>
      <c r="I42" s="56"/>
      <c r="J42" s="56"/>
      <c r="K42" s="56"/>
      <c r="L42" s="56"/>
      <c r="M42" s="56"/>
      <c r="N42" s="56"/>
      <c r="O42" s="56"/>
      <c r="P42" s="56"/>
      <c r="Q42" s="56"/>
      <c r="R42" s="56"/>
      <c r="S42" s="56"/>
      <c r="T42" s="56"/>
    </row>
    <row r="43" spans="1:20">
      <c r="A43" s="56"/>
      <c r="B43" s="116"/>
      <c r="C43" s="56"/>
    </row>
    <row r="44" spans="1:20">
      <c r="A44" s="56"/>
      <c r="B44" s="56"/>
      <c r="C44" s="56"/>
    </row>
  </sheetData>
  <mergeCells count="7">
    <mergeCell ref="M7:O7"/>
    <mergeCell ref="P7:Q7"/>
    <mergeCell ref="A22:C22"/>
    <mergeCell ref="A1:A2"/>
    <mergeCell ref="A3:A4"/>
    <mergeCell ref="H7:I7"/>
    <mergeCell ref="J7:L7"/>
  </mergeCells>
  <conditionalFormatting sqref="B1:K5">
    <cfRule type="expression" dxfId="48" priority="1">
      <formula>COUNTIF(translationCountries,B1)=0</formula>
    </cfRule>
  </conditionalFormatting>
  <conditionalFormatting sqref="E7">
    <cfRule type="containsText" dxfId="47" priority="13" operator="containsText" text="OK">
      <formula>NOT(ISERROR(SEARCH("OK",E7)))</formula>
    </cfRule>
    <cfRule type="containsText" dxfId="46" priority="14" operator="containsText" text="AFTER SUBMISSION DEADLINE">
      <formula>NOT(ISERROR(SEARCH("AFTER SUBMISSION DEADLINE",E7)))</formula>
    </cfRule>
  </conditionalFormatting>
  <conditionalFormatting sqref="G10:G29">
    <cfRule type="cellIs" dxfId="45" priority="9" operator="equal">
      <formula>0</formula>
    </cfRule>
  </conditionalFormatting>
  <hyperlinks>
    <hyperlink ref="A1:A2" location="'Country Level Dashboard'!A1" display="'Country Level Dashboard'!A1" xr:uid="{330E258F-0F47-4ADB-AA24-55AD51824E6D}"/>
    <hyperlink ref="A3:A4" location="'Project TOC'!A1" display="'Project TOC'!A1" xr:uid="{F297C15C-D275-4FD5-8F76-37BDBC2AA8CA}"/>
    <hyperlink ref="B1" location="Argentina!A1" display="Argentina" xr:uid="{76010C21-6FD0-4CA2-A838-447894AABC83}"/>
    <hyperlink ref="C1" location="Australia!A1" display="Australia" xr:uid="{0B3D2474-CD3D-4439-ABF8-72C4122FF8BA}"/>
    <hyperlink ref="D1" location="Austria!A1" display="Austria" xr:uid="{67FDA6B0-2C6F-4BC4-B001-2E369C600864}"/>
    <hyperlink ref="E1" location="Belgium!A1" display="Belgium" xr:uid="{B7795B1F-E910-4C34-BF9D-016769D977C1}"/>
    <hyperlink ref="F1" location="Brazil!A1" display="Brazil" xr:uid="{5B964384-2B0D-45E6-A6E7-8A3F0D497299}"/>
    <hyperlink ref="G1" location="Bulgaria!A1" display="Bulgaria" xr:uid="{D1184956-B8DB-4146-995A-BCDA8476FB9F}"/>
    <hyperlink ref="H1" location="Canada!A1" display="Canada" xr:uid="{43BF6AE9-7B48-4288-805F-E960A72188BE}"/>
    <hyperlink ref="I1" location="Chile!A1" display="Chile" xr:uid="{A5ADCD30-7E25-424D-A23E-7DF166D9CE86}"/>
    <hyperlink ref="J1" location="China!A1" display="China" xr:uid="{580AE9CF-4E92-4CE3-8179-62FC9D406CDF}"/>
    <hyperlink ref="K1" location="Colombia!A1" display="Colombia" xr:uid="{CCE00E72-64DA-4823-85FA-80C939967720}"/>
    <hyperlink ref="B2" location="'Czech Republic'!A1" display="Czech Republic" xr:uid="{A0947DB2-EC0E-4702-83CD-11645B8EE8A0}"/>
    <hyperlink ref="C2" location="Denmark!A1" display="Denmark" xr:uid="{134B7336-B8F1-48AF-B524-E84272F92CD6}"/>
    <hyperlink ref="D2" location="Estonia!A1" display="Estonia" xr:uid="{1D676B31-87D3-49CA-BD6C-C903B361A1A9}"/>
    <hyperlink ref="F2" location="France!A1" display="France" xr:uid="{732B369F-9C61-431C-9C42-28E995A48675}"/>
    <hyperlink ref="G2" location="Germany!A1" display="Germany" xr:uid="{0FEC8D54-433D-4BF2-A42A-CA1D4BA96CAF}"/>
    <hyperlink ref="H2" location="Greece!A1" display="Greece" xr:uid="{DA4483B9-A455-4677-9AAA-496474ACDC8A}"/>
    <hyperlink ref="J2" location="Hungary!A1" display="Hungary" xr:uid="{08913D1F-1E6D-4A35-9F05-648FBBFC49DF}"/>
    <hyperlink ref="I2" location="'Hong Kong'!A1" display="Hong Kong" xr:uid="{88C87C60-DE7B-441E-B23F-7DA6BBB63B0C}"/>
    <hyperlink ref="K2" location="Ireland!A1" display="Ireland" xr:uid="{748709F8-3C39-4550-BBD1-B539D9A0D697}"/>
    <hyperlink ref="C3" location="Italy!A1" display="Italy" xr:uid="{CA5BB9E6-F3FD-4FC9-957A-027AE08E2118}"/>
    <hyperlink ref="D3" location="Japan!A1" display="Japan" xr:uid="{3ADB2953-2C70-40B6-B379-32F0911850D8}"/>
    <hyperlink ref="K4" location="'South Korea'!A1" display="South Korea" xr:uid="{55B83599-B678-4E07-9D13-514820D0FC04}"/>
    <hyperlink ref="C5" location="Sweden!A1" display="Sweden" xr:uid="{22FDBE27-A945-4FC9-9694-1DCCB0670C27}"/>
    <hyperlink ref="G5" location="Turkey!A1" display="Turkey" xr:uid="{3A3D74FE-6210-4B39-8CC5-8E95061AFF41}"/>
    <hyperlink ref="I5" location="'United Kingdom'!A1" display="United Kingdom" xr:uid="{94799691-4464-4B7E-9B7A-37644E8F4FF5}"/>
    <hyperlink ref="J5" location="'United States'!A1" display="United States" xr:uid="{9772709B-0DD9-4FA8-BC35-A42AD0603704}"/>
    <hyperlink ref="E2" location="Finland!A1" display="Finland" xr:uid="{728FF843-4FF5-4CD9-A5F8-D957E7F3868D}"/>
    <hyperlink ref="B3" location="Israel!A1" display="Israel" xr:uid="{688261F5-B850-42CF-A06A-5C74DD4649A8}"/>
    <hyperlink ref="E3" location="Latvia!A1" display="Latvia" xr:uid="{97E44DE8-8315-40D2-B2D3-3B931EE08060}"/>
    <hyperlink ref="F3" location="Lithuania!A1" display="Lithuania" xr:uid="{A6C02D27-0470-4789-B72E-406CB4DB26C9}"/>
    <hyperlink ref="G3" location="Malaysia!A1" display="Malaysia" xr:uid="{F5EBC61C-789D-4303-B012-A4A1252F57BA}"/>
    <hyperlink ref="H3" location="Mexico!A1" display="Mexico" xr:uid="{5EF38E00-687C-47E4-9895-6CED32739810}"/>
    <hyperlink ref="I3" location="Netherlands!A1" display="Netherlands" xr:uid="{75F1887F-F39E-4155-B5B2-77526B12FFE5}"/>
    <hyperlink ref="J3" location="'New Zealand'!A1" display="New Zealand" xr:uid="{7B43D52F-DCEB-4E8F-B05D-D19C61C1EC7B}"/>
    <hyperlink ref="K3" location="Norway!A1" display="Norway" xr:uid="{505AD0C2-6B9B-4973-AFF4-DE6371F2DA5F}"/>
    <hyperlink ref="B4" location="Phillipines!A1" display="Philippines" xr:uid="{B8580AE6-D8F4-403D-A418-E50B23A31CD4}"/>
    <hyperlink ref="C4" location="Poland!A1" display="Poland" xr:uid="{0C2C1A5F-889D-45B8-AE3B-FF42D3633CFE}"/>
    <hyperlink ref="D4" location="Portugal!A1" display="Portugal" xr:uid="{C9B63B96-321E-4D0E-ACED-D68746C31747}"/>
    <hyperlink ref="E4" location="Romania!A1" display="Romania" xr:uid="{3C5B6BA5-DA02-4CE5-930D-D4F04BED521C}"/>
    <hyperlink ref="F4" location="Russia!A1" display="Russia" xr:uid="{87FF1C96-EDDD-4C9B-A5B8-83CCCF10608A}"/>
    <hyperlink ref="G4" location="'Saudi Arabia'!A1" display="Saudi Arabia" xr:uid="{6820C00C-C9FA-4A47-B22F-725D29269B8E}"/>
    <hyperlink ref="H4" location="Singapore!A1" display="Singapore" xr:uid="{0FBA4154-44BE-411F-BC3A-5C3467407FB7}"/>
    <hyperlink ref="I4" location="Slovakia!A1" display="Slovakia" xr:uid="{89B67AF8-BD59-4CA8-AE01-4C50E5BD1951}"/>
    <hyperlink ref="J4" location="'South Africa'!A1" display="South Africa" xr:uid="{50C32605-9167-4150-9814-8FCEA4418A73}"/>
    <hyperlink ref="B5" location="Spain!A1" display="Spain" xr:uid="{D995DE32-17F5-4919-8B56-FCA6C504433A}"/>
    <hyperlink ref="D5" location="Switzerland!A1" display="Switzerland" xr:uid="{4E7611A0-E1AF-453D-A7A6-2750D15F1790}"/>
    <hyperlink ref="E5" location="Taiwan!A1" display="Taiwan" xr:uid="{67031F83-AD38-4564-BBB9-30B6BF40CDDF}"/>
    <hyperlink ref="F5" location="Thailand!A1" display="Thailand" xr:uid="{A140F7C5-6ED3-49F3-8A24-748AA080D577}"/>
    <hyperlink ref="H5" location="Ukraine!A1" display="Ukraine" xr:uid="{288B4D06-553A-420B-B167-358AB90DEC0F}"/>
    <hyperlink ref="K5" location="Vietnam!A1" display="Vietnam" xr:uid="{10E0B507-7F7D-42CC-BCF4-EDE8CE049EB3}"/>
  </hyperlinks>
  <pageMargins left="0.7" right="0.7" top="0.75" bottom="0.75" header="0.3" footer="0.3"/>
  <pageSetup orientation="portrait" horizontalDpi="90" verticalDpi="90"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5" id="{5305EAAE-BF0C-41F2-B1CC-D843B0D6CB9B}">
            <xm:f>OR(INDEX('Batch Summary'!$B$4:$M$53,MATCH($B$7,_xlfn.ANCHORARRAY('Batch Summary'!$A$4),0),MATCH(B10,'Batch Summary'!$B$3:$M$3,0))="No")</xm:f>
            <x14:dxf>
              <font>
                <color theme="0"/>
              </font>
              <fill>
                <patternFill patternType="none">
                  <bgColor auto="1"/>
                </patternFill>
              </fill>
            </x14:dxf>
          </x14:cfRule>
          <xm:sqref>B10:B19 B23</xm:sqref>
        </x14:conditionalFormatting>
        <x14:conditionalFormatting xmlns:xm="http://schemas.microsoft.com/office/excel/2006/main">
          <x14:cfRule type="expression" priority="16" id="{5BB4F753-08DA-4781-85B3-2D0E8045DDC1}">
            <xm:f>OR(INDEX('Batch Summary'!$P$4:$AA$53,MATCH($B$7,_xlfn.ANCHORARRAY('Batch Summary'!$O$4),0),MATCH(C10,'Batch Summary'!$P$3:$AA$3,0))="No")</xm:f>
            <x14:dxf>
              <font>
                <color theme="0"/>
              </font>
            </x14:dxf>
          </x14:cfRule>
          <xm:sqref>C10:C19 C23</xm:sqref>
        </x14:conditionalFormatting>
        <x14:conditionalFormatting xmlns:xm="http://schemas.microsoft.com/office/excel/2006/main">
          <x14:cfRule type="expression" priority="17" id="{052EB018-6D89-461A-98C6-D899046A4868}">
            <xm:f>OR(INDEX('Batch Summary'!$AD$4:$AO$53,MATCH($B$7,_xlfn.ANCHORARRAY('Batch Summary'!$AC$4),0),MATCH(D10,'Batch Summary'!$AD$3:$AO$3,0))="No")</xm:f>
            <x14:dxf>
              <font>
                <color theme="0"/>
              </font>
            </x14:dxf>
          </x14:cfRule>
          <xm:sqref>D10:D21</xm:sqref>
        </x14:conditionalFormatting>
        <x14:conditionalFormatting xmlns:xm="http://schemas.microsoft.com/office/excel/2006/main">
          <x14:cfRule type="expression" priority="18" id="{7967083A-C0FC-4CA8-903E-5E2B3CC4787A}">
            <xm:f>OR(INDEX('Batch Summary'!$AR$4:$BB$53,MATCH($B$7,_xlfn.ANCHORARRAY('Batch Summary'!$AQ$4),0),MATCH(E10,'Batch Summary'!$AR$3:$BB$3,0))="No")</xm:f>
            <x14:dxf>
              <font>
                <color theme="0"/>
              </font>
            </x14:dxf>
          </x14:cfRule>
          <xm:sqref>E10:E21</xm:sqref>
        </x14:conditionalFormatting>
      </x14:conditionalFormattings>
    </ext>
  </extLst>
</worksheet>
</file>

<file path=xl/worksheets/sheet7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F9DA26-64CD-49D6-A0CC-EBBEB5F884B8}">
  <sheetPr codeName="Sheet71"/>
  <dimension ref="A1:V44"/>
  <sheetViews>
    <sheetView workbookViewId="0">
      <selection sqref="A1:A2"/>
    </sheetView>
  </sheetViews>
  <sheetFormatPr defaultRowHeight="15"/>
  <cols>
    <col min="1" max="1" width="17.5703125" bestFit="1" customWidth="1"/>
    <col min="2" max="2" width="20.140625" customWidth="1"/>
    <col min="3" max="3" width="20.42578125" customWidth="1"/>
    <col min="4" max="4" width="15.85546875" customWidth="1"/>
    <col min="5" max="5" width="15.42578125" customWidth="1"/>
    <col min="6" max="7" width="17.5703125" customWidth="1"/>
    <col min="8" max="8" width="10.140625" customWidth="1"/>
    <col min="9" max="9" width="16.140625" customWidth="1"/>
    <col min="10" max="10" width="14.140625" customWidth="1"/>
    <col min="11" max="11" width="11.5703125" bestFit="1" customWidth="1"/>
    <col min="12" max="12" width="10.85546875" customWidth="1"/>
    <col min="13" max="13" width="11.42578125" customWidth="1"/>
    <col min="14" max="14" width="10.85546875" customWidth="1"/>
    <col min="15" max="15" width="11" customWidth="1"/>
    <col min="16" max="16" width="10.85546875" customWidth="1"/>
    <col min="17" max="17" width="10.140625" bestFit="1" customWidth="1"/>
    <col min="18" max="18" width="12.140625" customWidth="1"/>
    <col min="19" max="19" width="18.5703125" customWidth="1"/>
  </cols>
  <sheetData>
    <row r="1" spans="1:22">
      <c r="A1" s="716" t="s">
        <v>733</v>
      </c>
      <c r="B1" s="477" t="s">
        <v>90</v>
      </c>
      <c r="C1" s="477" t="s">
        <v>92</v>
      </c>
      <c r="D1" s="477" t="s">
        <v>94</v>
      </c>
      <c r="E1" s="477" t="s">
        <v>97</v>
      </c>
      <c r="F1" s="477" t="s">
        <v>99</v>
      </c>
      <c r="G1" s="477" t="s">
        <v>101</v>
      </c>
      <c r="H1" s="477" t="s">
        <v>103</v>
      </c>
      <c r="I1" s="477" t="s">
        <v>105</v>
      </c>
      <c r="J1" s="477" t="s">
        <v>107</v>
      </c>
      <c r="K1" s="477" t="s">
        <v>109</v>
      </c>
      <c r="L1" s="56"/>
      <c r="M1" s="56"/>
      <c r="N1" s="56"/>
      <c r="O1" s="56"/>
      <c r="P1" s="56"/>
      <c r="Q1" s="56"/>
      <c r="R1" s="56"/>
      <c r="S1" s="56"/>
      <c r="T1" s="56"/>
      <c r="U1" s="56"/>
      <c r="V1" s="56"/>
    </row>
    <row r="2" spans="1:22">
      <c r="A2" s="716"/>
      <c r="B2" s="477" t="s">
        <v>111</v>
      </c>
      <c r="C2" s="477" t="s">
        <v>113</v>
      </c>
      <c r="D2" s="477" t="s">
        <v>115</v>
      </c>
      <c r="E2" s="477" t="s">
        <v>117</v>
      </c>
      <c r="F2" s="477" t="s">
        <v>119</v>
      </c>
      <c r="G2" s="477" t="s">
        <v>121</v>
      </c>
      <c r="H2" s="477" t="s">
        <v>123</v>
      </c>
      <c r="I2" s="477" t="s">
        <v>125</v>
      </c>
      <c r="J2" s="477" t="s">
        <v>127</v>
      </c>
      <c r="K2" s="477" t="s">
        <v>131</v>
      </c>
      <c r="L2" s="56"/>
      <c r="M2" s="56"/>
      <c r="N2" s="56"/>
      <c r="O2" s="56"/>
      <c r="P2" s="56"/>
      <c r="Q2" s="56"/>
      <c r="R2" s="56"/>
      <c r="S2" s="56"/>
      <c r="T2" s="56"/>
      <c r="U2" s="56"/>
      <c r="V2" s="56"/>
    </row>
    <row r="3" spans="1:22">
      <c r="A3" s="717" t="s">
        <v>51</v>
      </c>
      <c r="B3" s="477" t="s">
        <v>133</v>
      </c>
      <c r="C3" s="477" t="s">
        <v>135</v>
      </c>
      <c r="D3" s="477" t="s">
        <v>137</v>
      </c>
      <c r="E3" s="477" t="s">
        <v>139</v>
      </c>
      <c r="F3" s="477" t="s">
        <v>141</v>
      </c>
      <c r="G3" s="477" t="s">
        <v>143</v>
      </c>
      <c r="H3" s="477" t="s">
        <v>145</v>
      </c>
      <c r="I3" s="477" t="s">
        <v>147</v>
      </c>
      <c r="J3" s="477" t="s">
        <v>149</v>
      </c>
      <c r="K3" s="477" t="s">
        <v>151</v>
      </c>
      <c r="L3" s="56"/>
      <c r="M3" s="56"/>
      <c r="N3" s="56"/>
      <c r="O3" s="56"/>
      <c r="P3" s="56"/>
      <c r="Q3" s="56"/>
      <c r="R3" s="56"/>
      <c r="S3" s="56"/>
      <c r="T3" s="56"/>
      <c r="U3" s="56"/>
      <c r="V3" s="56"/>
    </row>
    <row r="4" spans="1:22">
      <c r="A4" s="718"/>
      <c r="B4" s="477" t="s">
        <v>153</v>
      </c>
      <c r="C4" s="477" t="s">
        <v>155</v>
      </c>
      <c r="D4" s="477" t="s">
        <v>157</v>
      </c>
      <c r="E4" s="477" t="s">
        <v>159</v>
      </c>
      <c r="F4" s="477" t="s">
        <v>161</v>
      </c>
      <c r="G4" s="477" t="s">
        <v>163</v>
      </c>
      <c r="H4" s="477" t="s">
        <v>165</v>
      </c>
      <c r="I4" s="477" t="s">
        <v>167</v>
      </c>
      <c r="J4" s="477" t="s">
        <v>169</v>
      </c>
      <c r="K4" s="477" t="s">
        <v>171</v>
      </c>
      <c r="L4" s="56"/>
      <c r="M4" s="56"/>
      <c r="N4" s="56"/>
      <c r="O4" s="56"/>
      <c r="P4" s="56"/>
      <c r="Q4" s="56"/>
      <c r="R4" s="56"/>
      <c r="S4" s="56"/>
      <c r="T4" s="56"/>
      <c r="U4" s="56"/>
      <c r="V4" s="56"/>
    </row>
    <row r="5" spans="1:22">
      <c r="A5" s="56"/>
      <c r="B5" s="477" t="s">
        <v>173</v>
      </c>
      <c r="C5" s="477" t="s">
        <v>175</v>
      </c>
      <c r="D5" s="477" t="s">
        <v>177</v>
      </c>
      <c r="E5" s="477" t="s">
        <v>179</v>
      </c>
      <c r="F5" s="477" t="s">
        <v>181</v>
      </c>
      <c r="G5" s="477" t="s">
        <v>183</v>
      </c>
      <c r="H5" s="477" t="s">
        <v>185</v>
      </c>
      <c r="I5" s="477" t="s">
        <v>187</v>
      </c>
      <c r="J5" s="477" t="s">
        <v>189</v>
      </c>
      <c r="K5" s="477" t="s">
        <v>191</v>
      </c>
      <c r="L5" s="56"/>
      <c r="M5" s="56"/>
      <c r="N5" s="56"/>
      <c r="O5" s="56"/>
      <c r="P5" s="56"/>
      <c r="Q5" s="56"/>
      <c r="R5" s="56"/>
      <c r="S5" s="56"/>
      <c r="T5" s="56"/>
      <c r="U5" s="56"/>
      <c r="V5" s="56"/>
    </row>
    <row r="6" spans="1:22" ht="15.75" thickBot="1">
      <c r="A6" s="56"/>
      <c r="B6" s="56"/>
      <c r="C6" s="56"/>
      <c r="D6" s="56"/>
      <c r="E6" s="56"/>
      <c r="F6" s="56"/>
      <c r="G6" s="56"/>
      <c r="H6" s="56"/>
      <c r="I6" s="56"/>
      <c r="J6" s="56"/>
      <c r="K6" s="56"/>
      <c r="L6" s="56"/>
      <c r="M6" s="56"/>
      <c r="N6" s="56"/>
      <c r="O6" s="56"/>
      <c r="P6" s="56"/>
      <c r="Q6" s="56"/>
      <c r="R6" s="56"/>
      <c r="S6" s="56"/>
      <c r="T6" s="56"/>
      <c r="U6" s="56"/>
      <c r="V6" s="56"/>
    </row>
    <row r="7" spans="1:22" ht="49.5" customHeight="1" thickBot="1">
      <c r="A7" s="56"/>
      <c r="B7" s="465" t="e" cm="1">
        <f t="array" aca="1" ref="B7" ca="1">MID(CELL("filename",B1),FIND("]",CELL("filename",B1))+1,255)</f>
        <v>#VALUE!</v>
      </c>
      <c r="C7" s="359" t="s">
        <v>734</v>
      </c>
      <c r="D7" s="362"/>
      <c r="E7" s="360" t="str">
        <f ca="1">IF(D7="","",IF(D7&lt;=MAX(N10:N28)+2,"AFTER SUBMISSION DEADLINE","OK"))</f>
        <v/>
      </c>
      <c r="F7" s="56"/>
      <c r="G7" s="319"/>
      <c r="H7" s="700" t="s">
        <v>314</v>
      </c>
      <c r="I7" s="701"/>
      <c r="J7" s="702" t="s">
        <v>570</v>
      </c>
      <c r="K7" s="703"/>
      <c r="L7" s="704"/>
      <c r="M7" s="705" t="s">
        <v>571</v>
      </c>
      <c r="N7" s="706"/>
      <c r="O7" s="707"/>
      <c r="P7" s="713" t="s">
        <v>735</v>
      </c>
      <c r="Q7" s="714"/>
      <c r="R7" s="298" t="s">
        <v>573</v>
      </c>
      <c r="S7" s="299" t="s">
        <v>574</v>
      </c>
      <c r="U7" s="56"/>
      <c r="V7" s="56"/>
    </row>
    <row r="8" spans="1:22" ht="51.75" thickBot="1">
      <c r="A8" s="56"/>
      <c r="B8" s="431" t="s">
        <v>736</v>
      </c>
      <c r="C8" s="431" t="s">
        <v>566</v>
      </c>
      <c r="D8" s="431" t="s">
        <v>737</v>
      </c>
      <c r="E8" s="431" t="s">
        <v>738</v>
      </c>
      <c r="F8" s="425"/>
      <c r="G8" s="318" t="s">
        <v>80</v>
      </c>
      <c r="H8" s="300" t="s">
        <v>578</v>
      </c>
      <c r="I8" s="301" t="s">
        <v>579</v>
      </c>
      <c r="J8" s="302" t="s">
        <v>580</v>
      </c>
      <c r="K8" s="303" t="s">
        <v>581</v>
      </c>
      <c r="L8" s="304" t="s">
        <v>582</v>
      </c>
      <c r="M8" s="305" t="s">
        <v>583</v>
      </c>
      <c r="N8" s="306" t="s">
        <v>584</v>
      </c>
      <c r="O8" s="307" t="s">
        <v>585</v>
      </c>
      <c r="P8" s="308" t="s">
        <v>586</v>
      </c>
      <c r="Q8" s="309" t="s">
        <v>587</v>
      </c>
      <c r="R8" s="310" t="s">
        <v>588</v>
      </c>
      <c r="S8" s="311" t="s">
        <v>589</v>
      </c>
      <c r="U8" s="56"/>
      <c r="V8" s="56"/>
    </row>
    <row r="9" spans="1:22" ht="15" hidden="1" customHeight="1" thickBot="1">
      <c r="A9" s="56"/>
      <c r="B9" s="346"/>
      <c r="C9" s="346"/>
      <c r="D9" s="346"/>
      <c r="E9" s="346"/>
      <c r="F9" s="425"/>
      <c r="G9" s="353" t="s">
        <v>739</v>
      </c>
      <c r="H9" s="347"/>
      <c r="I9" s="347"/>
      <c r="J9" s="348">
        <v>2</v>
      </c>
      <c r="K9" s="348">
        <f>ICRcomplete</f>
        <v>0</v>
      </c>
      <c r="L9" s="348"/>
      <c r="M9" s="349">
        <v>2</v>
      </c>
      <c r="N9" s="349">
        <f>DTPdelv</f>
        <v>8</v>
      </c>
      <c r="O9" s="349"/>
      <c r="P9" s="404">
        <f>expERCreturn</f>
        <v>30</v>
      </c>
      <c r="Q9" s="350"/>
      <c r="R9" s="351">
        <f>ERCdelv</f>
        <v>3</v>
      </c>
      <c r="S9" s="352"/>
      <c r="U9" s="56"/>
      <c r="V9" s="56"/>
    </row>
    <row r="10" spans="1:22" ht="15.75" thickTop="1">
      <c r="A10" s="56"/>
      <c r="B10" s="116" t="str" cm="1">
        <f t="array" ref="B10">IFERROR(_xlfn._xlws.FILTER(mats_tbl[Unique Material Name],mats_tbl[Translation Batch]=1),"")</f>
        <v/>
      </c>
      <c r="C10" s="116" t="str" cm="1">
        <f t="array" ref="C10">IFERROR(_xlfn._xlws.FILTER(mats_tbl[Unique Material Name],mats_tbl[Translation Batch]=2),"")</f>
        <v/>
      </c>
      <c r="D10" s="116" t="str" cm="1">
        <f t="array" ref="D10">IFERROR(_xlfn._xlws.FILTER(mats_tbl[Unique Material Name],mats_tbl[Translation Batch]=3),"")</f>
        <v/>
      </c>
      <c r="E10" s="28" t="str" cm="1">
        <f t="array" ref="E10">IFERROR(_xlfn._xlws.FILTER(mats_tbl[Unique Material Name],mats_tbl[Translation Batch]=4),"")</f>
        <v/>
      </c>
      <c r="F10" s="333" t="s">
        <v>258</v>
      </c>
      <c r="G10" s="320" t="str" cm="1">
        <f t="array" aca="1" ref="G10" ca="1">IFERROR(_xlfn._xlws.FILTER(References!$E$237:$E$536,(References!$D$237:$D$536=$B$7)),"")</f>
        <v/>
      </c>
      <c r="H10" s="330" t="str">
        <f ca="1">IF(batch1Start="","",IF(G10=0,"",WORKDAY(batch1Start,7)))</f>
        <v/>
      </c>
      <c r="I10" s="331"/>
      <c r="J10" s="355" t="str">
        <f ca="1">IFERROR(IF(I10="",WORKDAY(H10,$J$9),WORKDAY(I10,$J$9)),"")</f>
        <v/>
      </c>
      <c r="K10" s="330" t="e">
        <f ca="1">WORKDAY(J10,$K$9)</f>
        <v>#VALUE!</v>
      </c>
      <c r="L10" s="331"/>
      <c r="M10" s="330" t="e">
        <f ca="1">IF(L10="",WORKDAY(K10,M9),WORKDAY(L10,M9))</f>
        <v>#VALUE!</v>
      </c>
      <c r="N10" s="330" t="e">
        <f ca="1">WORKDAY(M10,DTPdelv)</f>
        <v>#VALUE!</v>
      </c>
      <c r="O10" s="331"/>
      <c r="P10" s="402" t="e">
        <f ca="1">IF(G10=0,"",IF(O10="",WORKDAY(N10,$P$9),WORKDAY(O10,$P$9)))</f>
        <v>#VALUE!</v>
      </c>
      <c r="Q10" s="331"/>
      <c r="R10" s="403" t="e">
        <f ca="1">IF(G10=0,"",IF(Q10="",WORKDAY(P10,$R$9),WORKDAY(Q10,$R$9)))</f>
        <v>#VALUE!</v>
      </c>
      <c r="S10" s="330"/>
      <c r="T10" s="56"/>
      <c r="U10" s="56"/>
      <c r="V10" s="56"/>
    </row>
    <row r="11" spans="1:22">
      <c r="A11" s="56"/>
      <c r="B11" s="116"/>
      <c r="C11" s="116"/>
      <c r="D11" s="116"/>
      <c r="E11" s="116"/>
      <c r="F11" s="56"/>
      <c r="G11" s="73"/>
      <c r="H11" s="354" t="str">
        <f>IF(batch1Start="","",IF(G11=0,"",WORKDAY(batch1Start,7)))</f>
        <v/>
      </c>
      <c r="I11" s="357"/>
      <c r="J11" s="354" t="str">
        <f>IFERROR(IF(I11="",WORKDAY(H11,$J$9),WORKDAY(I11,$J$9)),"")</f>
        <v/>
      </c>
      <c r="K11" s="354" t="str">
        <f>IF(J11="","",WORKDAY(J11,$K$9))</f>
        <v/>
      </c>
      <c r="L11" s="357"/>
      <c r="M11" s="354" t="str">
        <f>IFERROR(IF(L11="",WORKDAY(K11,$M$9),WORKDAY(L11,$M$9)),"")</f>
        <v/>
      </c>
      <c r="N11" s="354" t="str">
        <f>IF(H11&lt;&gt;"",WORKDAY(M11,$N$9),"")</f>
        <v/>
      </c>
      <c r="O11" s="357"/>
      <c r="P11" s="354" t="str">
        <f t="shared" ref="P11:P14" si="0">IF(G11=0,"",IF(O11="",WORKDAY(N11,$P$9),WORKDAY(O11,$P$9)))</f>
        <v/>
      </c>
      <c r="Q11" s="357"/>
      <c r="R11" s="354" t="str">
        <f t="shared" ref="R11:R14" si="1">IF(G11=0,"",IF(Q11="",WORKDAY(P11,$R$9),WORKDAY(Q11,$R$9)))</f>
        <v/>
      </c>
      <c r="S11" s="354"/>
      <c r="T11" s="56"/>
      <c r="U11" s="56"/>
      <c r="V11" s="56"/>
    </row>
    <row r="12" spans="1:22">
      <c r="A12" s="56"/>
      <c r="B12" s="116"/>
      <c r="C12" s="116"/>
      <c r="D12" s="116"/>
      <c r="E12" s="116"/>
      <c r="F12" s="56"/>
      <c r="G12" s="73"/>
      <c r="H12" s="354" t="str">
        <f>IF(batch1Start="","",IF(G12=0,"",WORKDAY(batch1Start,7)))</f>
        <v/>
      </c>
      <c r="I12" s="357"/>
      <c r="J12" s="354" t="str">
        <f t="shared" ref="J12:J14" si="2">IFERROR(IF(I12="",WORKDAY(H12,$J$9),WORKDAY(I12,$J$9)),"")</f>
        <v/>
      </c>
      <c r="K12" s="354" t="str">
        <f>IF(J12="","",WORKDAY(J12,$K$9))</f>
        <v/>
      </c>
      <c r="L12" s="357"/>
      <c r="M12" s="354" t="str">
        <f t="shared" ref="M12:M14" si="3">IFERROR(IF(L12="",WORKDAY(K12,$M$9),WORKDAY(L12,$M$9)),"")</f>
        <v/>
      </c>
      <c r="N12" s="354" t="str">
        <f t="shared" ref="N12:N13" si="4">IF(H12&lt;&gt;"",WORKDAY(M12,$N$9),"")</f>
        <v/>
      </c>
      <c r="O12" s="357"/>
      <c r="P12" s="354" t="str">
        <f t="shared" si="0"/>
        <v/>
      </c>
      <c r="Q12" s="357"/>
      <c r="R12" s="354" t="str">
        <f t="shared" si="1"/>
        <v/>
      </c>
      <c r="S12" s="354"/>
      <c r="T12" s="56"/>
      <c r="U12" s="56"/>
      <c r="V12" s="56"/>
    </row>
    <row r="13" spans="1:22">
      <c r="A13" s="56"/>
      <c r="B13" s="116"/>
      <c r="C13" s="116"/>
      <c r="D13" s="116"/>
      <c r="E13" s="116"/>
      <c r="F13" s="56"/>
      <c r="G13" s="73"/>
      <c r="H13" s="354" t="str">
        <f>IF(batch1Start="","",IF(G13=0,"",WORKDAY(batch1Start,7)))</f>
        <v/>
      </c>
      <c r="I13" s="357"/>
      <c r="J13" s="354" t="str">
        <f t="shared" si="2"/>
        <v/>
      </c>
      <c r="K13" s="354" t="str">
        <f t="shared" ref="K13:K28" si="5">IF(J13="","",WORKDAY(J13,$K$9))</f>
        <v/>
      </c>
      <c r="L13" s="357"/>
      <c r="M13" s="354" t="str">
        <f t="shared" si="3"/>
        <v/>
      </c>
      <c r="N13" s="354" t="str">
        <f t="shared" si="4"/>
        <v/>
      </c>
      <c r="O13" s="357"/>
      <c r="P13" s="354" t="str">
        <f t="shared" si="0"/>
        <v/>
      </c>
      <c r="Q13" s="357"/>
      <c r="R13" s="354" t="str">
        <f t="shared" si="1"/>
        <v/>
      </c>
      <c r="S13" s="354"/>
      <c r="T13" s="56"/>
      <c r="U13" s="56"/>
      <c r="V13" s="56"/>
    </row>
    <row r="14" spans="1:22" ht="15.75" thickBot="1">
      <c r="A14" s="56"/>
      <c r="B14" s="116"/>
      <c r="C14" s="116"/>
      <c r="D14" s="116"/>
      <c r="E14" s="116"/>
      <c r="F14" s="56"/>
      <c r="G14" s="73"/>
      <c r="H14" s="405" t="str">
        <f>IF(batch1Start="","",IF(G14="","",WORKDAY(batch1Start,7)))</f>
        <v/>
      </c>
      <c r="I14" s="357"/>
      <c r="J14" s="354" t="str">
        <f t="shared" si="2"/>
        <v/>
      </c>
      <c r="K14" s="354" t="str">
        <f t="shared" si="5"/>
        <v/>
      </c>
      <c r="L14" s="357"/>
      <c r="M14" s="354" t="str">
        <f t="shared" si="3"/>
        <v/>
      </c>
      <c r="N14" s="354" t="str">
        <f>IF(H14&lt;&gt;"",WORKDAY(M14,$N$9),"")</f>
        <v/>
      </c>
      <c r="O14" s="357"/>
      <c r="P14" s="405" t="str">
        <f t="shared" si="0"/>
        <v/>
      </c>
      <c r="Q14" s="357"/>
      <c r="R14" s="405" t="str">
        <f t="shared" si="1"/>
        <v/>
      </c>
      <c r="S14" s="405"/>
      <c r="T14" s="56"/>
      <c r="U14" s="56"/>
      <c r="V14" s="56"/>
    </row>
    <row r="15" spans="1:22">
      <c r="A15" s="56"/>
      <c r="B15" s="116"/>
      <c r="C15" s="116"/>
      <c r="D15" s="116"/>
      <c r="E15" s="116"/>
      <c r="F15" s="333" t="s">
        <v>259</v>
      </c>
      <c r="G15" s="320" t="str" cm="1">
        <f t="array" aca="1" ref="G15" ca="1">IFERROR(_xlfn._xlws.FILTER(References!$E$237:$E$536,(References!$D$237:$D$536=$B$7)),"")</f>
        <v/>
      </c>
      <c r="H15" s="403" t="str">
        <f ca="1">IF(batch2Start="","",IF(G15=0,"",WORKDAY(batch2Start,7)))</f>
        <v/>
      </c>
      <c r="I15" s="331"/>
      <c r="J15" s="330" t="str">
        <f ca="1">IFERROR(IF(I15="",WORKDAY(H15,$J$9),WORKDAY(I15,$J$9)),"")</f>
        <v/>
      </c>
      <c r="K15" s="330" t="str">
        <f t="shared" ca="1" si="5"/>
        <v/>
      </c>
      <c r="L15" s="331"/>
      <c r="M15" s="330" t="str">
        <f ca="1">IFERROR(IF(L15="",WORKDAY(K15,$M$9),WORKDAY(L15,$M$9)),"")</f>
        <v/>
      </c>
      <c r="N15" s="330" t="str">
        <f ca="1">IF(H15&lt;&gt;"",WORKDAY(M15,$N$9),"")</f>
        <v/>
      </c>
      <c r="O15" s="331"/>
      <c r="P15" s="403" t="str">
        <f ca="1">IF(H15="","",IF(O15="",WORKDAY(N15,$P$9),WORKDAY(O15,$P$9)))</f>
        <v/>
      </c>
      <c r="Q15" s="331"/>
      <c r="R15" s="403" t="str">
        <f ca="1">IF(H15="","",IF(Q15="",WORKDAY(P15,$R$9),WORKDAY(Q15,$R$9)))</f>
        <v/>
      </c>
      <c r="S15" s="403"/>
      <c r="T15" s="56"/>
      <c r="U15" s="56"/>
      <c r="V15" s="56"/>
    </row>
    <row r="16" spans="1:22" ht="15.75" customHeight="1">
      <c r="A16" s="56"/>
      <c r="B16" s="116"/>
      <c r="C16" s="116"/>
      <c r="D16" s="116"/>
      <c r="E16" s="116"/>
      <c r="F16" s="56"/>
      <c r="G16" s="73"/>
      <c r="H16" s="354" t="str">
        <f>IF(batch2Start="","",IF(G16=0,"",WORKDAY(batch2Start,7)))</f>
        <v/>
      </c>
      <c r="I16" s="357"/>
      <c r="J16" s="354" t="str">
        <f t="shared" ref="J16:J28" si="6">IFERROR(IF(I16="",WORKDAY(H16,$J$9),WORKDAY(I16,$J$9)),"")</f>
        <v/>
      </c>
      <c r="K16" s="354" t="str">
        <f t="shared" si="5"/>
        <v/>
      </c>
      <c r="L16" s="357"/>
      <c r="M16" s="354" t="str">
        <f>IFERROR(IF(L16="",WORKDAY(K16,$M$9),WORKDAY(L16,$M$9)),"")</f>
        <v/>
      </c>
      <c r="N16" s="354" t="str">
        <f>IF(H16&lt;&gt;"",WORKDAY(M16,$N$9),"")</f>
        <v/>
      </c>
      <c r="O16" s="357"/>
      <c r="P16" s="354" t="str">
        <f>IF(H16="","",IF(O16="",WORKDAY(N16,$P$9),WORKDAY(O16,$P$9)))</f>
        <v/>
      </c>
      <c r="Q16" s="357"/>
      <c r="R16" s="403" t="str">
        <f t="shared" ref="R16:R28" si="7">IF(H16="","",IF(Q16="",WORKDAY(P16,$R$9),WORKDAY(Q16,$R$9)))</f>
        <v/>
      </c>
      <c r="S16" s="354"/>
      <c r="T16" s="56"/>
      <c r="U16" s="56"/>
      <c r="V16" s="56"/>
    </row>
    <row r="17" spans="1:22">
      <c r="A17" s="56"/>
      <c r="B17" s="116"/>
      <c r="C17" s="116"/>
      <c r="D17" s="116"/>
      <c r="E17" s="116"/>
      <c r="F17" s="56"/>
      <c r="G17" s="73"/>
      <c r="H17" s="354" t="str">
        <f>IF(batch2Start="","",IF(G17=0,"",WORKDAY(batch2Start,7)))</f>
        <v/>
      </c>
      <c r="I17" s="357"/>
      <c r="J17" s="354" t="str">
        <f t="shared" si="6"/>
        <v/>
      </c>
      <c r="K17" s="354" t="str">
        <f t="shared" si="5"/>
        <v/>
      </c>
      <c r="L17" s="357"/>
      <c r="M17" s="354" t="str">
        <f t="shared" ref="M17" si="8">IFERROR(IF(L17="",WORKDAY(K17,$M$9),WORKDAY(L17,$M$9)),"")</f>
        <v/>
      </c>
      <c r="N17" s="354" t="str">
        <f t="shared" ref="N17:N28" si="9">IF(H17&lt;&gt;"",WORKDAY(M17,$N$9),"")</f>
        <v/>
      </c>
      <c r="O17" s="357"/>
      <c r="P17" s="354" t="str">
        <f t="shared" ref="P17:P28" si="10">IF(H17="","",IF(O17="",WORKDAY(N17,$P$9),WORKDAY(O17,$P$9)))</f>
        <v/>
      </c>
      <c r="Q17" s="357"/>
      <c r="R17" s="403" t="str">
        <f t="shared" si="7"/>
        <v/>
      </c>
      <c r="S17" s="354"/>
      <c r="T17" s="56"/>
      <c r="U17" s="56"/>
      <c r="V17" s="56"/>
    </row>
    <row r="18" spans="1:22">
      <c r="A18" s="56"/>
      <c r="B18" s="116"/>
      <c r="C18" s="116"/>
      <c r="D18" s="116"/>
      <c r="E18" s="116"/>
      <c r="F18" s="56"/>
      <c r="G18" s="73"/>
      <c r="H18" s="354" t="str">
        <f>IF(batch2Start="","",IF(G18=0,"",WORKDAY(batch2Start,7)))</f>
        <v/>
      </c>
      <c r="I18" s="357"/>
      <c r="J18" s="354" t="str">
        <f t="shared" si="6"/>
        <v/>
      </c>
      <c r="K18" s="354" t="str">
        <f t="shared" si="5"/>
        <v/>
      </c>
      <c r="L18" s="357"/>
      <c r="M18" s="354" t="str">
        <f>IFERROR(IF(L18="",WORKDAY(K18,$M$9),WORKDAY(L18,$M$9)),"")</f>
        <v/>
      </c>
      <c r="N18" s="354" t="str">
        <f t="shared" si="9"/>
        <v/>
      </c>
      <c r="O18" s="357"/>
      <c r="P18" s="354" t="str">
        <f t="shared" si="10"/>
        <v/>
      </c>
      <c r="Q18" s="357"/>
      <c r="R18" s="403" t="str">
        <f t="shared" si="7"/>
        <v/>
      </c>
      <c r="S18" s="354"/>
      <c r="T18" s="56"/>
      <c r="U18" s="56"/>
      <c r="V18" s="56"/>
    </row>
    <row r="19" spans="1:22" ht="15.75" thickBot="1">
      <c r="A19" s="56"/>
      <c r="B19" s="116"/>
      <c r="C19" s="116"/>
      <c r="D19" s="116"/>
      <c r="E19" s="116"/>
      <c r="F19" s="56"/>
      <c r="G19" s="73"/>
      <c r="H19" s="405" t="str">
        <f>IF(batch2Start="","",IF(G19="","",WORKDAY(batch2Start,7)))</f>
        <v/>
      </c>
      <c r="I19" s="357"/>
      <c r="J19" s="354" t="str">
        <f t="shared" si="6"/>
        <v/>
      </c>
      <c r="K19" s="354" t="str">
        <f t="shared" si="5"/>
        <v/>
      </c>
      <c r="L19" s="357"/>
      <c r="M19" s="354" t="str">
        <f>IFERROR(IF(L19="",WORKDAY(K19,$M$9),WORKDAY(L19,$M$9)),"")</f>
        <v/>
      </c>
      <c r="N19" s="354" t="str">
        <f t="shared" si="9"/>
        <v/>
      </c>
      <c r="O19" s="357"/>
      <c r="P19" s="358" t="str">
        <f t="shared" si="10"/>
        <v/>
      </c>
      <c r="Q19" s="357"/>
      <c r="R19" s="463" t="str">
        <f t="shared" si="7"/>
        <v/>
      </c>
      <c r="S19" s="405"/>
      <c r="T19" s="56"/>
      <c r="U19" s="56"/>
      <c r="V19" s="56"/>
    </row>
    <row r="20" spans="1:22">
      <c r="A20" s="56"/>
      <c r="B20" s="56"/>
      <c r="C20" s="56"/>
      <c r="D20" s="116"/>
      <c r="E20" s="116"/>
      <c r="F20" s="333" t="s">
        <v>260</v>
      </c>
      <c r="G20" s="320" t="str" cm="1">
        <f t="array" aca="1" ref="G20" ca="1">IFERROR(_xlfn._xlws.FILTER(References!$E$237:$E$536,(References!$D$237:$D$536=$B$7)),"")</f>
        <v/>
      </c>
      <c r="H20" s="403" t="str">
        <f ca="1">IF(batch3Start="","",IF(G20=0,"",WORKDAY(batch3Start,7)))</f>
        <v/>
      </c>
      <c r="I20" s="331"/>
      <c r="J20" s="330" t="str">
        <f t="shared" ca="1" si="6"/>
        <v/>
      </c>
      <c r="K20" s="330" t="str">
        <f t="shared" ca="1" si="5"/>
        <v/>
      </c>
      <c r="L20" s="331"/>
      <c r="M20" s="330" t="str">
        <f t="shared" ref="M20:M24" ca="1" si="11">IFERROR(IF(L20="",WORKDAY(K20,$M$9),WORKDAY(L20,$M$9)),"")</f>
        <v/>
      </c>
      <c r="N20" s="330" t="str">
        <f t="shared" ca="1" si="9"/>
        <v/>
      </c>
      <c r="O20" s="331"/>
      <c r="P20" s="330" t="str">
        <f t="shared" ca="1" si="10"/>
        <v/>
      </c>
      <c r="Q20" s="331"/>
      <c r="R20" s="330" t="str">
        <f t="shared" ca="1" si="7"/>
        <v/>
      </c>
      <c r="S20" s="403"/>
      <c r="T20" s="56"/>
      <c r="U20" s="56"/>
      <c r="V20" s="56"/>
    </row>
    <row r="21" spans="1:22">
      <c r="A21" s="56"/>
      <c r="B21" s="56"/>
      <c r="C21" s="56"/>
      <c r="D21" s="116"/>
      <c r="E21" s="116"/>
      <c r="F21" s="56"/>
      <c r="G21" s="73"/>
      <c r="H21" s="354" t="str">
        <f>IF(batch3Start="","",IF(G21=0,"",WORKDAY(batch3Start,7)))</f>
        <v/>
      </c>
      <c r="I21" s="357"/>
      <c r="J21" s="354" t="str">
        <f t="shared" si="6"/>
        <v/>
      </c>
      <c r="K21" s="354" t="str">
        <f t="shared" si="5"/>
        <v/>
      </c>
      <c r="L21" s="357"/>
      <c r="M21" s="354" t="str">
        <f t="shared" si="11"/>
        <v/>
      </c>
      <c r="N21" s="354" t="str">
        <f>IF(H21&lt;&gt;"",WORKDAY(M21,$N$9),"")</f>
        <v/>
      </c>
      <c r="O21" s="357"/>
      <c r="P21" s="354" t="str">
        <f t="shared" si="10"/>
        <v/>
      </c>
      <c r="Q21" s="357"/>
      <c r="R21" s="403" t="str">
        <f t="shared" si="7"/>
        <v/>
      </c>
      <c r="S21" s="354"/>
      <c r="T21" s="56"/>
      <c r="U21" s="56"/>
      <c r="V21" s="56"/>
    </row>
    <row r="22" spans="1:22" ht="15.75">
      <c r="A22" s="715" t="s">
        <v>740</v>
      </c>
      <c r="B22" s="715"/>
      <c r="C22" s="715"/>
      <c r="D22" s="116"/>
      <c r="E22" s="116"/>
      <c r="F22" s="56"/>
      <c r="G22" s="73"/>
      <c r="H22" s="354" t="str">
        <f>IF(batch3Start="","",IF(G22=0,"",WORKDAY(batch3Start,7)))</f>
        <v/>
      </c>
      <c r="I22" s="357"/>
      <c r="J22" s="354" t="str">
        <f t="shared" si="6"/>
        <v/>
      </c>
      <c r="K22" s="354" t="str">
        <f t="shared" si="5"/>
        <v/>
      </c>
      <c r="L22" s="357"/>
      <c r="M22" s="354" t="str">
        <f t="shared" si="11"/>
        <v/>
      </c>
      <c r="N22" s="354" t="str">
        <f t="shared" si="9"/>
        <v/>
      </c>
      <c r="O22" s="357"/>
      <c r="P22" s="354" t="str">
        <f t="shared" si="10"/>
        <v/>
      </c>
      <c r="Q22" s="357"/>
      <c r="R22" s="403" t="str">
        <f t="shared" si="7"/>
        <v/>
      </c>
      <c r="S22" s="354"/>
      <c r="T22" s="56"/>
      <c r="U22" s="56"/>
      <c r="V22" s="56"/>
    </row>
    <row r="23" spans="1:22">
      <c r="A23" s="117" t="s">
        <v>741</v>
      </c>
      <c r="B23" s="117" t="s">
        <v>742</v>
      </c>
      <c r="C23" s="117" t="s">
        <v>743</v>
      </c>
      <c r="D23" s="116"/>
      <c r="E23" s="116"/>
      <c r="F23" s="56"/>
      <c r="G23" s="73"/>
      <c r="H23" s="354" t="str">
        <f>IF(batch3Start="","",IF(G23=0,"",WORKDAY(batch3Start,7)))</f>
        <v/>
      </c>
      <c r="I23" s="357"/>
      <c r="J23" s="354" t="str">
        <f t="shared" si="6"/>
        <v/>
      </c>
      <c r="K23" s="354" t="str">
        <f t="shared" si="5"/>
        <v/>
      </c>
      <c r="L23" s="357"/>
      <c r="M23" s="354" t="str">
        <f t="shared" si="11"/>
        <v/>
      </c>
      <c r="N23" s="354" t="str">
        <f t="shared" si="9"/>
        <v/>
      </c>
      <c r="O23" s="357"/>
      <c r="P23" s="354" t="str">
        <f t="shared" si="10"/>
        <v/>
      </c>
      <c r="Q23" s="357"/>
      <c r="R23" s="403" t="str">
        <f t="shared" si="7"/>
        <v/>
      </c>
      <c r="S23" s="354"/>
      <c r="T23" s="56"/>
      <c r="U23" s="56"/>
      <c r="V23" s="56"/>
    </row>
    <row r="24" spans="1:22" ht="15.75" thickBot="1">
      <c r="A24" s="56" t="e" cm="1" vm="1">
        <f t="array" ref="A24">_xlfn._xlws.FILTER(mats_tbl[Unique Material Name],mats_tbl[Translation?]="Yes")</f>
        <v>#VALUE!</v>
      </c>
      <c r="B24" s="116" t="e" vm="2">
        <f ca="1">IF(A24&lt;&gt;"",IF(_xlfn.XLOOKUP(A24,mats_tbl[Unique Material Name],mats_tbl[Audience])="Patient-Facing Pre-Consent",VLOOKUP($B$7,'CLMs Strategies'!$A$7:$F$57,3),VLOOKUP($B$7,'CLMs Strategies'!$A$7:$F$57,4)),"")</f>
        <v>#VALUE!</v>
      </c>
      <c r="C24" s="116" t="e" vm="2">
        <f ca="1">IF(A24&lt;&gt;"",IF(_xlfn.XLOOKUP(A24,mats_tbl[Unique Material Name],mats_tbl[Audience])="Patient-Facing Pre-Consent",VLOOKUP($B$7,'CLMs Strategies'!$A$7:$F$57,5),VLOOKUP($B$7,'CLMs Strategies'!$A$7:$F$57,6)),"")</f>
        <v>#VALUE!</v>
      </c>
      <c r="D24" s="116"/>
      <c r="E24" s="116"/>
      <c r="F24" s="56"/>
      <c r="G24" s="73"/>
      <c r="H24" s="405" t="str">
        <f>IF(batch3Start="","",IF(G24=0,"",WORKDAY(batch3Start,7)))</f>
        <v/>
      </c>
      <c r="I24" s="357"/>
      <c r="J24" s="354" t="str">
        <f t="shared" si="6"/>
        <v/>
      </c>
      <c r="K24" s="354" t="str">
        <f t="shared" si="5"/>
        <v/>
      </c>
      <c r="L24" s="357"/>
      <c r="M24" s="354" t="str">
        <f t="shared" si="11"/>
        <v/>
      </c>
      <c r="N24" s="354" t="str">
        <f t="shared" si="9"/>
        <v/>
      </c>
      <c r="O24" s="357"/>
      <c r="P24" s="405" t="str">
        <f t="shared" si="10"/>
        <v/>
      </c>
      <c r="Q24" s="357"/>
      <c r="R24" s="464" t="str">
        <f t="shared" si="7"/>
        <v/>
      </c>
      <c r="S24" s="405"/>
      <c r="T24" s="56"/>
      <c r="U24" s="56"/>
      <c r="V24" s="56"/>
    </row>
    <row r="25" spans="1:22">
      <c r="A25" s="56"/>
      <c r="B25" s="116" t="str">
        <f ca="1">IF(A25&lt;&gt;"",IF(_xlfn.XLOOKUP(A25,mats_tbl[Unique Material Name],mats_tbl[Audience])="Patient-Facing Pre-Consent",VLOOKUP($B$7,'CLMs Strategies'!$A$7:$F$57,3),VLOOKUP($B$7,'CLMs Strategies'!$A$7:$F$57,4)),"")</f>
        <v/>
      </c>
      <c r="C25" s="116" t="str">
        <f ca="1">IF(A25&lt;&gt;"",IF(_xlfn.XLOOKUP(A25,mats_tbl[Unique Material Name],mats_tbl[Audience])="Patient-Facing Pre-Consent",VLOOKUP($B$7,'CLMs Strategies'!$A$7:$F$57,5),VLOOKUP($B$7,'CLMs Strategies'!$A$7:$F$57,6)),"")</f>
        <v/>
      </c>
      <c r="D25" s="116"/>
      <c r="E25" s="116"/>
      <c r="F25" s="333" t="s">
        <v>261</v>
      </c>
      <c r="G25" s="320" t="str" cm="1">
        <f t="array" aca="1" ref="G25" ca="1">IFERROR(_xlfn._xlws.FILTER(References!$E$237:$E$536,(References!$D$237:$D$536=$B$7)),"")</f>
        <v/>
      </c>
      <c r="H25" s="403" t="str">
        <f ca="1">IF(batch4Start="","",IF(G25=0,"",WORKDAY(batch4Start,7)))</f>
        <v/>
      </c>
      <c r="I25" s="331"/>
      <c r="J25" s="330" t="str">
        <f t="shared" ca="1" si="6"/>
        <v/>
      </c>
      <c r="K25" s="330" t="str">
        <f t="shared" ca="1" si="5"/>
        <v/>
      </c>
      <c r="L25" s="331"/>
      <c r="M25" s="330" t="str">
        <f ca="1">IFERROR(IF(L25="",WORKDAY(K25,$M$9),WORKDAY(L25,$M$9)),"")</f>
        <v/>
      </c>
      <c r="N25" s="330" t="str">
        <f t="shared" ca="1" si="9"/>
        <v/>
      </c>
      <c r="O25" s="331"/>
      <c r="P25" s="403" t="str">
        <f t="shared" ca="1" si="10"/>
        <v/>
      </c>
      <c r="Q25" s="331"/>
      <c r="R25" s="403" t="str">
        <f t="shared" ca="1" si="7"/>
        <v/>
      </c>
      <c r="S25" s="403"/>
      <c r="T25" s="56"/>
      <c r="U25" s="56"/>
      <c r="V25" s="56"/>
    </row>
    <row r="26" spans="1:22">
      <c r="A26" s="56"/>
      <c r="B26" s="116" t="str">
        <f ca="1">IF(A26&lt;&gt;"",IF(_xlfn.XLOOKUP(A26,mats_tbl[Unique Material Name],mats_tbl[Audience])="Patient-Facing Pre-Consent",VLOOKUP($B$7,'CLMs Strategies'!$A$7:$F$57,3),VLOOKUP($B$7,'CLMs Strategies'!$A$7:$F$57,4)),"")</f>
        <v/>
      </c>
      <c r="C26" s="116" t="str">
        <f ca="1">IF(A26&lt;&gt;"",IF(_xlfn.XLOOKUP(A26,mats_tbl[Unique Material Name],mats_tbl[Audience])="Patient-Facing Pre-Consent",VLOOKUP($B$7,'CLMs Strategies'!$A$7:$F$57,5),VLOOKUP($B$7,'CLMs Strategies'!$A$7:$F$57,6)),"")</f>
        <v/>
      </c>
      <c r="D26" s="116"/>
      <c r="E26" s="116"/>
      <c r="F26" s="56"/>
      <c r="G26" s="73"/>
      <c r="H26" s="354" t="str">
        <f>IF(batch4Start="","",IF(G26=0,"",WORKDAY(batch4Start,7)))</f>
        <v/>
      </c>
      <c r="I26" s="357"/>
      <c r="J26" s="354" t="str">
        <f t="shared" si="6"/>
        <v/>
      </c>
      <c r="K26" s="354" t="str">
        <f t="shared" si="5"/>
        <v/>
      </c>
      <c r="L26" s="357"/>
      <c r="M26" s="354" t="str">
        <f>IFERROR(IF(L26="",WORKDAY(K26,$M$9),WORKDAY(L26,$M$9)),"")</f>
        <v/>
      </c>
      <c r="N26" s="354" t="str">
        <f t="shared" si="9"/>
        <v/>
      </c>
      <c r="O26" s="357"/>
      <c r="P26" s="354" t="str">
        <f t="shared" si="10"/>
        <v/>
      </c>
      <c r="Q26" s="357"/>
      <c r="R26" s="403" t="str">
        <f t="shared" si="7"/>
        <v/>
      </c>
      <c r="S26" s="354"/>
      <c r="T26" s="56"/>
      <c r="U26" s="56"/>
      <c r="V26" s="56"/>
    </row>
    <row r="27" spans="1:22">
      <c r="A27" s="56"/>
      <c r="B27" s="116" t="str">
        <f ca="1">IF(A27&lt;&gt;"",IF(_xlfn.XLOOKUP(A27,mats_tbl[Unique Material Name],mats_tbl[Audience])="Patient-Facing Pre-Consent",VLOOKUP($B$7,'CLMs Strategies'!$A$7:$F$57,3),VLOOKUP($B$7,'CLMs Strategies'!$A$7:$F$57,4)),"")</f>
        <v/>
      </c>
      <c r="C27" s="116" t="str">
        <f ca="1">IF(A27&lt;&gt;"",IF(_xlfn.XLOOKUP(A27,mats_tbl[Unique Material Name],mats_tbl[Audience])="Patient-Facing Pre-Consent",VLOOKUP($B$7,'CLMs Strategies'!$A$7:$F$57,5),VLOOKUP($B$7,'CLMs Strategies'!$A$7:$F$57,6)),"")</f>
        <v/>
      </c>
      <c r="D27" s="116"/>
      <c r="E27" s="116"/>
      <c r="F27" s="56"/>
      <c r="G27" s="73"/>
      <c r="H27" s="354" t="str">
        <f>IF(batch4Start="","",IF(G27=0,"",WORKDAY(batch4Start,7)))</f>
        <v/>
      </c>
      <c r="I27" s="357"/>
      <c r="J27" s="354" t="str">
        <f>IFERROR(IF(I27="",WORKDAY(H27,$J$9),WORKDAY(I27,$J$9)),"")</f>
        <v/>
      </c>
      <c r="K27" s="354" t="str">
        <f t="shared" si="5"/>
        <v/>
      </c>
      <c r="L27" s="357"/>
      <c r="M27" s="354" t="str">
        <f t="shared" ref="M27:M28" si="12">IFERROR(IF(L27="",WORKDAY(K27,$M$9),WORKDAY(L27,$M$9)),"")</f>
        <v/>
      </c>
      <c r="N27" s="354" t="str">
        <f t="shared" si="9"/>
        <v/>
      </c>
      <c r="O27" s="357"/>
      <c r="P27" s="354" t="str">
        <f t="shared" si="10"/>
        <v/>
      </c>
      <c r="Q27" s="357"/>
      <c r="R27" s="403" t="str">
        <f t="shared" si="7"/>
        <v/>
      </c>
      <c r="S27" s="354"/>
      <c r="T27" s="56"/>
      <c r="U27" s="56"/>
      <c r="V27" s="56"/>
    </row>
    <row r="28" spans="1:22">
      <c r="A28" s="56"/>
      <c r="B28" s="116" t="str">
        <f ca="1">IF(A28&lt;&gt;"",IF(_xlfn.XLOOKUP(A28,mats_tbl[Unique Material Name],mats_tbl[Audience])="Patient-Facing Pre-Consent",VLOOKUP($B$7,'CLMs Strategies'!$A$7:$F$57,3),VLOOKUP($B$7,'CLMs Strategies'!$A$7:$F$57,4)),"")</f>
        <v/>
      </c>
      <c r="C28" s="116" t="str">
        <f ca="1">IF(A28&lt;&gt;"",IF(_xlfn.XLOOKUP(A28,mats_tbl[Unique Material Name],mats_tbl[Audience])="Patient-Facing Pre-Consent",VLOOKUP($B$7,'CLMs Strategies'!$A$7:$F$57,5),VLOOKUP($B$7,'CLMs Strategies'!$A$7:$F$57,6)),"")</f>
        <v/>
      </c>
      <c r="D28" s="116"/>
      <c r="E28" s="116"/>
      <c r="F28" s="56"/>
      <c r="G28" s="73"/>
      <c r="H28" s="354" t="str">
        <f>IF(batch4Start="","",IF(G28=0,"",WORKDAY(batch4Start,7)))</f>
        <v/>
      </c>
      <c r="I28" s="357"/>
      <c r="J28" s="354" t="str">
        <f t="shared" si="6"/>
        <v/>
      </c>
      <c r="K28" s="354" t="str">
        <f t="shared" si="5"/>
        <v/>
      </c>
      <c r="L28" s="357"/>
      <c r="M28" s="354" t="str">
        <f t="shared" si="12"/>
        <v/>
      </c>
      <c r="N28" s="354" t="str">
        <f t="shared" si="9"/>
        <v/>
      </c>
      <c r="O28" s="357"/>
      <c r="P28" s="354" t="str">
        <f t="shared" si="10"/>
        <v/>
      </c>
      <c r="Q28" s="357"/>
      <c r="R28" s="403" t="str">
        <f t="shared" si="7"/>
        <v/>
      </c>
      <c r="S28" s="354"/>
      <c r="T28" s="56"/>
      <c r="U28" s="56"/>
      <c r="V28" s="56"/>
    </row>
    <row r="29" spans="1:22">
      <c r="A29" s="56"/>
      <c r="B29" s="116" t="str">
        <f ca="1">IF(A29&lt;&gt;"",IF(_xlfn.XLOOKUP(A29,mats_tbl[Unique Material Name],mats_tbl[Audience])="Patient-Facing Pre-Consent",VLOOKUP($B$7,'CLMs Strategies'!$A$7:$F$57,3),VLOOKUP($B$7,'CLMs Strategies'!$A$7:$F$57,4)),"")</f>
        <v/>
      </c>
      <c r="C29" s="116" t="str">
        <f ca="1">IF(A29&lt;&gt;"",IF(_xlfn.XLOOKUP(A29,mats_tbl[Unique Material Name],mats_tbl[Audience])="Patient-Facing Pre-Consent",VLOOKUP($B$7,'CLMs Strategies'!$A$7:$F$57,5),VLOOKUP($B$7,'CLMs Strategies'!$A$7:$F$57,6)),"")</f>
        <v/>
      </c>
      <c r="D29" s="116"/>
      <c r="E29" s="116"/>
      <c r="F29" s="56"/>
      <c r="G29" s="321"/>
      <c r="H29" s="358"/>
      <c r="I29" s="356"/>
      <c r="J29" s="356"/>
      <c r="K29" s="356"/>
      <c r="L29" s="356"/>
      <c r="M29" s="356"/>
      <c r="N29" s="356"/>
      <c r="O29" s="356"/>
      <c r="P29" s="116"/>
      <c r="Q29" s="356"/>
      <c r="R29" s="116"/>
      <c r="S29" s="356"/>
      <c r="T29" s="56"/>
      <c r="U29" s="56"/>
      <c r="V29" s="56"/>
    </row>
    <row r="30" spans="1:22">
      <c r="A30" s="56"/>
      <c r="B30" s="116" t="str">
        <f ca="1">IF(A30&lt;&gt;"",IF(_xlfn.XLOOKUP(A30,mats_tbl[Unique Material Name],mats_tbl[Audience])="Patient-Facing Pre-Consent",VLOOKUP($B$7,'CLMs Strategies'!$A$7:$F$57,3),VLOOKUP($B$7,'CLMs Strategies'!$A$7:$F$57,4)),"")</f>
        <v/>
      </c>
      <c r="C30" s="116" t="str">
        <f ca="1">IF(A30&lt;&gt;"",IF(_xlfn.XLOOKUP(A30,mats_tbl[Unique Material Name],mats_tbl[Audience])="Patient-Facing Pre-Consent",VLOOKUP($B$7,'CLMs Strategies'!$A$7:$F$57,5),VLOOKUP($B$7,'CLMs Strategies'!$A$7:$F$57,6)),"")</f>
        <v/>
      </c>
      <c r="D30" s="116"/>
      <c r="E30" s="116"/>
      <c r="F30" s="56"/>
      <c r="G30" s="56"/>
      <c r="H30" s="56"/>
      <c r="I30" s="56"/>
      <c r="J30" s="56"/>
      <c r="K30" s="56"/>
      <c r="L30" s="56"/>
      <c r="M30" s="56"/>
      <c r="N30" s="56"/>
      <c r="O30" s="56"/>
      <c r="P30" s="56"/>
      <c r="Q30" s="56"/>
      <c r="R30" s="56"/>
      <c r="S30" s="56"/>
      <c r="T30" s="56"/>
      <c r="U30" s="56"/>
      <c r="V30" s="56"/>
    </row>
    <row r="31" spans="1:22">
      <c r="A31" s="56"/>
      <c r="B31" s="116" t="str">
        <f ca="1">IF(A31&lt;&gt;"",IF(_xlfn.XLOOKUP(A31,mats_tbl[Unique Material Name],mats_tbl[Audience])="Patient-Facing Pre-Consent",VLOOKUP($B$7,'CLMs Strategies'!$A$7:$F$57,3),VLOOKUP($B$7,'CLMs Strategies'!$A$7:$F$57,4)),"")</f>
        <v/>
      </c>
      <c r="C31" s="116" t="str">
        <f ca="1">IF(A31&lt;&gt;"",IF(_xlfn.XLOOKUP(A31,mats_tbl[Unique Material Name],mats_tbl[Audience])="Patient-Facing Pre-Consent",VLOOKUP($B$7,'CLMs Strategies'!$A$7:$F$57,5),VLOOKUP($B$7,'CLMs Strategies'!$A$7:$F$57,6)),"")</f>
        <v/>
      </c>
      <c r="D31" s="116"/>
      <c r="E31" s="116"/>
      <c r="F31" s="56"/>
      <c r="G31" s="56"/>
      <c r="H31" s="56"/>
      <c r="I31" s="56"/>
      <c r="J31" s="56"/>
      <c r="K31" s="56"/>
      <c r="L31" s="56"/>
      <c r="M31" s="56"/>
      <c r="N31" s="56"/>
      <c r="O31" s="56"/>
      <c r="P31" s="56"/>
      <c r="Q31" s="56"/>
      <c r="R31" s="56"/>
      <c r="S31" s="56"/>
      <c r="T31" s="56"/>
      <c r="U31" s="56"/>
      <c r="V31" s="56"/>
    </row>
    <row r="32" spans="1:22">
      <c r="A32" s="56"/>
      <c r="B32" s="116" t="str">
        <f ca="1">IF(A32&lt;&gt;"",IF(_xlfn.XLOOKUP(A32,mats_tbl[Unique Material Name],mats_tbl[Audience])="Patient-Facing Pre-Consent",VLOOKUP($B$7,'CLMs Strategies'!$A$7:$F$57,3),VLOOKUP($B$7,'CLMs Strategies'!$A$7:$F$57,4)),"")</f>
        <v/>
      </c>
      <c r="C32" s="116" t="str">
        <f ca="1">IF(A32&lt;&gt;"",IF(_xlfn.XLOOKUP(A32,mats_tbl[Unique Material Name],mats_tbl[Audience])="Patient-Facing Pre-Consent",VLOOKUP($B$7,'CLMs Strategies'!$A$7:$F$57,5),VLOOKUP($B$7,'CLMs Strategies'!$A$7:$F$57,6)),"")</f>
        <v/>
      </c>
      <c r="D32" s="56"/>
      <c r="E32" s="56"/>
      <c r="F32" s="56"/>
      <c r="G32" s="56"/>
      <c r="H32" s="56"/>
      <c r="I32" s="56"/>
      <c r="J32" s="56"/>
      <c r="K32" s="56"/>
      <c r="L32" s="56"/>
      <c r="M32" s="56"/>
      <c r="N32" s="56"/>
      <c r="O32" s="56"/>
      <c r="P32" s="56"/>
      <c r="Q32" s="56"/>
      <c r="R32" s="56"/>
      <c r="S32" s="56"/>
      <c r="T32" s="56"/>
      <c r="U32" s="56"/>
      <c r="V32" s="56"/>
    </row>
    <row r="33" spans="1:20">
      <c r="A33" s="56"/>
      <c r="B33" s="116" t="str">
        <f ca="1">IF(A33&lt;&gt;"",IF(_xlfn.XLOOKUP(A33,mats_tbl[Unique Material Name],mats_tbl[Audience])="Patient-Facing Pre-Consent",VLOOKUP($B$7,'CLMs Strategies'!$A$7:$F$57,3),VLOOKUP($B$7,'CLMs Strategies'!$A$7:$F$57,4)),"")</f>
        <v/>
      </c>
      <c r="C33" s="116" t="str">
        <f ca="1">IF(A33&lt;&gt;"",IF(_xlfn.XLOOKUP(A33,mats_tbl[Unique Material Name],mats_tbl[Audience])="Patient-Facing Pre-Consent",VLOOKUP($B$7,'CLMs Strategies'!$A$7:$F$57,5),VLOOKUP($B$7,'CLMs Strategies'!$A$7:$F$57,6)),"")</f>
        <v/>
      </c>
      <c r="D33" s="56"/>
      <c r="E33" s="56"/>
      <c r="F33" s="56"/>
      <c r="G33" s="56"/>
      <c r="H33" s="56"/>
      <c r="I33" s="56"/>
      <c r="J33" s="56"/>
      <c r="K33" s="56"/>
      <c r="L33" s="56"/>
      <c r="M33" s="56"/>
      <c r="N33" s="56"/>
      <c r="O33" s="56"/>
      <c r="P33" s="56"/>
      <c r="Q33" s="56"/>
      <c r="R33" s="56"/>
      <c r="S33" s="56"/>
      <c r="T33" s="56"/>
    </row>
    <row r="34" spans="1:20">
      <c r="A34" s="56"/>
      <c r="B34" s="116" t="str">
        <f ca="1">IF(A34&lt;&gt;"",IF(_xlfn.XLOOKUP(A34,mats_tbl[Unique Material Name],mats_tbl[Audience])="Patient-Facing Pre-Consent",VLOOKUP($B$7,'CLMs Strategies'!$A$7:$F$57,3),VLOOKUP($B$7,'CLMs Strategies'!$A$7:$F$57,4)),"")</f>
        <v/>
      </c>
      <c r="C34" s="116" t="str">
        <f ca="1">IF(A34&lt;&gt;"",IF(_xlfn.XLOOKUP(A34,mats_tbl[Unique Material Name],mats_tbl[Audience])="Patient-Facing Pre-Consent",VLOOKUP($B$7,'CLMs Strategies'!$A$7:$F$57,5),VLOOKUP($B$7,'CLMs Strategies'!$A$7:$F$57,6)),"")</f>
        <v/>
      </c>
      <c r="D34" s="56"/>
      <c r="E34" s="56"/>
      <c r="F34" s="56"/>
      <c r="G34" s="56"/>
      <c r="H34" s="56"/>
      <c r="I34" s="56"/>
      <c r="J34" s="56"/>
      <c r="K34" s="56"/>
      <c r="L34" s="56"/>
      <c r="M34" s="56"/>
      <c r="N34" s="56"/>
      <c r="O34" s="56"/>
      <c r="P34" s="56"/>
      <c r="Q34" s="56"/>
      <c r="R34" s="56"/>
      <c r="S34" s="56"/>
      <c r="T34" s="56"/>
    </row>
    <row r="35" spans="1:20">
      <c r="A35" s="56"/>
      <c r="B35" s="116" t="str">
        <f ca="1">IF(A35&lt;&gt;"",IF(_xlfn.XLOOKUP(A35,mats_tbl[Unique Material Name],mats_tbl[Audience])="Patient-Facing Pre-Consent",VLOOKUP($B$7,'CLMs Strategies'!$A$7:$F$57,3),VLOOKUP($B$7,'CLMs Strategies'!$A$7:$F$57,4)),"")</f>
        <v/>
      </c>
      <c r="C35" s="116" t="str">
        <f ca="1">IF(A35&lt;&gt;"",IF(_xlfn.XLOOKUP(A35,mats_tbl[Unique Material Name],mats_tbl[Audience])="Patient-Facing Pre-Consent",VLOOKUP($B$7,'CLMs Strategies'!$A$7:$F$57,5),VLOOKUP($B$7,'CLMs Strategies'!$A$7:$F$57,6)),"")</f>
        <v/>
      </c>
      <c r="D35" s="56"/>
      <c r="E35" s="56"/>
      <c r="F35" s="56"/>
      <c r="G35" s="56"/>
      <c r="H35" s="56"/>
      <c r="I35" s="56"/>
      <c r="J35" s="56"/>
      <c r="K35" s="56"/>
      <c r="L35" s="56"/>
      <c r="M35" s="56"/>
      <c r="N35" s="56"/>
      <c r="O35" s="56"/>
      <c r="P35" s="56"/>
      <c r="Q35" s="56"/>
      <c r="R35" s="56"/>
      <c r="S35" s="56"/>
      <c r="T35" s="56"/>
    </row>
    <row r="36" spans="1:20">
      <c r="A36" s="56"/>
      <c r="B36" s="116" t="str">
        <f ca="1">IF(A36&lt;&gt;"",IF(_xlfn.XLOOKUP(A36,mats_tbl[Unique Material Name],mats_tbl[Audience])="Patient-Facing Pre-Consent",VLOOKUP($B$7,'CLMs Strategies'!$A$7:$F$57,3),VLOOKUP($B$7,'CLMs Strategies'!$A$7:$F$57,4)),"")</f>
        <v/>
      </c>
      <c r="C36" s="116" t="str">
        <f ca="1">IF(A36&lt;&gt;"",IF(_xlfn.XLOOKUP(A36,mats_tbl[Unique Material Name],mats_tbl[Audience])="Patient-Facing Pre-Consent",VLOOKUP($B$7,'CLMs Strategies'!$A$7:$F$57,5),VLOOKUP($B$7,'CLMs Strategies'!$A$7:$F$57,6)),"")</f>
        <v/>
      </c>
      <c r="D36" s="56"/>
      <c r="E36" s="56"/>
      <c r="F36" s="56"/>
      <c r="G36" s="56"/>
      <c r="H36" s="56"/>
      <c r="I36" s="56"/>
      <c r="J36" s="56"/>
      <c r="K36" s="56"/>
      <c r="L36" s="56"/>
      <c r="M36" s="56"/>
      <c r="N36" s="56"/>
      <c r="O36" s="56"/>
      <c r="P36" s="56"/>
      <c r="Q36" s="56"/>
      <c r="R36" s="56"/>
      <c r="S36" s="56"/>
      <c r="T36" s="56"/>
    </row>
    <row r="37" spans="1:20">
      <c r="A37" s="56"/>
      <c r="B37" s="116" t="str">
        <f ca="1">IF(A37&lt;&gt;"",IF(_xlfn.XLOOKUP(A37,mats_tbl[Unique Material Name],mats_tbl[Audience])="Patient-Facing Pre-Consent",VLOOKUP($B$7,'CLMs Strategies'!$A$7:$F$57,3),VLOOKUP($B$7,'CLMs Strategies'!$A$7:$F$57,4)),"")</f>
        <v/>
      </c>
      <c r="C37" s="116" t="str">
        <f ca="1">IF(A37&lt;&gt;"",IF(_xlfn.XLOOKUP(A37,mats_tbl[Unique Material Name],mats_tbl[Audience])="Patient-Facing Pre-Consent",VLOOKUP($B$7,'CLMs Strategies'!$A$7:$F$57,5),VLOOKUP($B$7,'CLMs Strategies'!$A$7:$F$57,6)),"")</f>
        <v/>
      </c>
      <c r="D37" s="56"/>
      <c r="E37" s="56"/>
      <c r="F37" s="56"/>
      <c r="G37" s="56"/>
      <c r="H37" s="56"/>
      <c r="I37" s="56"/>
      <c r="J37" s="56"/>
      <c r="K37" s="56"/>
      <c r="L37" s="56"/>
      <c r="M37" s="56"/>
      <c r="N37" s="56"/>
      <c r="O37" s="56"/>
      <c r="P37" s="56"/>
      <c r="Q37" s="56"/>
      <c r="R37" s="56"/>
      <c r="S37" s="56"/>
      <c r="T37" s="56"/>
    </row>
    <row r="38" spans="1:20">
      <c r="A38" s="56"/>
      <c r="B38" s="116" t="str">
        <f ca="1">IF(A38&lt;&gt;"",IF(_xlfn.XLOOKUP(A38,mats_tbl[Unique Material Name],mats_tbl[Audience])="Patient-Facing Pre-Consent",VLOOKUP($B$7,'CLMs Strategies'!$A$7:$F$57,3),VLOOKUP($B$7,'CLMs Strategies'!$A$7:$F$57,4)),"")</f>
        <v/>
      </c>
      <c r="C38" s="116" t="str">
        <f ca="1">IF(A38&lt;&gt;"",IF(_xlfn.XLOOKUP(A38,mats_tbl[Unique Material Name],mats_tbl[Audience])="Patient-Facing Pre-Consent",VLOOKUP($B$7,'CLMs Strategies'!$A$7:$F$57,5),VLOOKUP($B$7,'CLMs Strategies'!$A$7:$F$57,6)),"")</f>
        <v/>
      </c>
      <c r="D38" s="56"/>
      <c r="E38" s="56"/>
      <c r="F38" s="56"/>
      <c r="G38" s="56"/>
      <c r="H38" s="56"/>
      <c r="I38" s="56"/>
      <c r="J38" s="56"/>
      <c r="K38" s="56"/>
      <c r="L38" s="56"/>
      <c r="M38" s="56"/>
      <c r="N38" s="56"/>
      <c r="O38" s="56"/>
      <c r="P38" s="56"/>
      <c r="Q38" s="56"/>
      <c r="R38" s="56"/>
      <c r="S38" s="56"/>
      <c r="T38" s="56"/>
    </row>
    <row r="39" spans="1:20">
      <c r="A39" s="56"/>
      <c r="B39" s="116" t="str">
        <f ca="1">IF(A39&lt;&gt;"",IF(_xlfn.XLOOKUP(A39,mats_tbl[Unique Material Name],mats_tbl[Audience])="Patient-Facing Pre-Consent",VLOOKUP($B$7,'CLMs Strategies'!$A$7:$F$57,3),VLOOKUP($B$7,'CLMs Strategies'!$A$7:$F$57,4)),"")</f>
        <v/>
      </c>
      <c r="C39" s="116" t="str">
        <f ca="1">IF(A39&lt;&gt;"",IF(_xlfn.XLOOKUP(A39,mats_tbl[Unique Material Name],mats_tbl[Audience])="Patient-Facing Pre-Consent",VLOOKUP($B$7,'CLMs Strategies'!$A$7:$F$57,5),VLOOKUP($B$7,'CLMs Strategies'!$A$7:$F$57,6)),"")</f>
        <v/>
      </c>
      <c r="D39" s="56"/>
      <c r="E39" s="56"/>
      <c r="F39" s="56"/>
      <c r="G39" s="56"/>
      <c r="H39" s="56"/>
      <c r="I39" s="56"/>
      <c r="J39" s="56"/>
      <c r="K39" s="56"/>
      <c r="L39" s="56"/>
      <c r="M39" s="56"/>
      <c r="N39" s="56"/>
      <c r="O39" s="56"/>
      <c r="P39" s="56"/>
      <c r="Q39" s="56"/>
      <c r="R39" s="56"/>
      <c r="S39" s="56"/>
      <c r="T39" s="56"/>
    </row>
    <row r="40" spans="1:20">
      <c r="A40" s="56"/>
      <c r="B40" s="116"/>
      <c r="C40" s="56"/>
      <c r="D40" s="56"/>
      <c r="E40" s="56"/>
      <c r="F40" s="56"/>
      <c r="G40" s="56"/>
      <c r="H40" s="56"/>
      <c r="I40" s="56"/>
      <c r="J40" s="56"/>
      <c r="K40" s="56"/>
      <c r="L40" s="56"/>
      <c r="M40" s="56"/>
      <c r="N40" s="56"/>
      <c r="O40" s="56"/>
      <c r="P40" s="56"/>
      <c r="Q40" s="56"/>
      <c r="R40" s="56"/>
      <c r="S40" s="56"/>
      <c r="T40" s="56"/>
    </row>
    <row r="41" spans="1:20">
      <c r="A41" s="56"/>
      <c r="B41" s="116"/>
      <c r="C41" s="56"/>
      <c r="D41" s="56"/>
      <c r="E41" s="56"/>
      <c r="F41" s="56"/>
      <c r="G41" s="56"/>
      <c r="H41" s="56"/>
      <c r="I41" s="56"/>
      <c r="J41" s="56"/>
      <c r="K41" s="56"/>
      <c r="L41" s="56"/>
      <c r="M41" s="56"/>
      <c r="N41" s="56"/>
      <c r="O41" s="56"/>
      <c r="P41" s="56"/>
      <c r="Q41" s="56"/>
      <c r="R41" s="56"/>
      <c r="S41" s="56"/>
      <c r="T41" s="56"/>
    </row>
    <row r="42" spans="1:20">
      <c r="A42" s="56"/>
      <c r="B42" s="116"/>
      <c r="C42" s="56"/>
      <c r="D42" s="56"/>
      <c r="E42" s="56"/>
      <c r="F42" s="56"/>
      <c r="G42" s="56"/>
      <c r="H42" s="56"/>
      <c r="I42" s="56"/>
      <c r="J42" s="56"/>
      <c r="K42" s="56"/>
      <c r="L42" s="56"/>
      <c r="M42" s="56"/>
      <c r="N42" s="56"/>
      <c r="O42" s="56"/>
      <c r="P42" s="56"/>
      <c r="Q42" s="56"/>
      <c r="R42" s="56"/>
      <c r="S42" s="56"/>
      <c r="T42" s="56"/>
    </row>
    <row r="43" spans="1:20">
      <c r="A43" s="56"/>
      <c r="B43" s="116"/>
      <c r="C43" s="56"/>
    </row>
    <row r="44" spans="1:20">
      <c r="A44" s="56"/>
      <c r="B44" s="56"/>
      <c r="C44" s="56"/>
    </row>
  </sheetData>
  <mergeCells count="7">
    <mergeCell ref="M7:O7"/>
    <mergeCell ref="P7:Q7"/>
    <mergeCell ref="A22:C22"/>
    <mergeCell ref="A1:A2"/>
    <mergeCell ref="A3:A4"/>
    <mergeCell ref="H7:I7"/>
    <mergeCell ref="J7:L7"/>
  </mergeCells>
  <conditionalFormatting sqref="B1:K5">
    <cfRule type="expression" dxfId="40" priority="1">
      <formula>COUNTIF(translationCountries,B1)=0</formula>
    </cfRule>
  </conditionalFormatting>
  <conditionalFormatting sqref="E7">
    <cfRule type="containsText" dxfId="39" priority="13" operator="containsText" text="OK">
      <formula>NOT(ISERROR(SEARCH("OK",E7)))</formula>
    </cfRule>
    <cfRule type="containsText" dxfId="38" priority="14" operator="containsText" text="AFTER SUBMISSION DEADLINE">
      <formula>NOT(ISERROR(SEARCH("AFTER SUBMISSION DEADLINE",E7)))</formula>
    </cfRule>
  </conditionalFormatting>
  <conditionalFormatting sqref="G10:G29">
    <cfRule type="cellIs" dxfId="37" priority="9" operator="equal">
      <formula>0</formula>
    </cfRule>
  </conditionalFormatting>
  <hyperlinks>
    <hyperlink ref="A1:A2" location="'Country Level Dashboard'!A1" display="'Country Level Dashboard'!A1" xr:uid="{29DF20BF-58FF-44C6-BE38-26A5F89F91C5}"/>
    <hyperlink ref="A3:A4" location="'Project TOC'!A1" display="'Project TOC'!A1" xr:uid="{CEB7F460-D517-4A2F-90F1-2343B0AF3201}"/>
    <hyperlink ref="B1" location="Argentina!A1" display="Argentina" xr:uid="{C82F0308-3068-48A0-BBD8-D01FD5CC6AFE}"/>
    <hyperlink ref="C1" location="Australia!A1" display="Australia" xr:uid="{9A94C2A6-314B-4B31-80EF-5157E688C99D}"/>
    <hyperlink ref="D1" location="Austria!A1" display="Austria" xr:uid="{3115DDBE-3868-4958-8923-D8A9DE6E12F2}"/>
    <hyperlink ref="E1" location="Belgium!A1" display="Belgium" xr:uid="{A8F97978-74F4-44FF-BC01-BF2767EF5C85}"/>
    <hyperlink ref="F1" location="Brazil!A1" display="Brazil" xr:uid="{37984FA4-8DEF-4EDA-A478-72FC60494A21}"/>
    <hyperlink ref="G1" location="Bulgaria!A1" display="Bulgaria" xr:uid="{62645454-A785-4A10-9A9F-9ABDFDF01345}"/>
    <hyperlink ref="H1" location="Canada!A1" display="Canada" xr:uid="{79B43832-547D-46F5-ADA0-9BCDC3E11FEF}"/>
    <hyperlink ref="I1" location="Chile!A1" display="Chile" xr:uid="{439AC8F9-4E16-4091-934E-0665937A9188}"/>
    <hyperlink ref="J1" location="China!A1" display="China" xr:uid="{4C12C5E6-1F22-42ED-8DA3-53573128F2A1}"/>
    <hyperlink ref="K1" location="Colombia!A1" display="Colombia" xr:uid="{7615CBB1-3B7B-4EE5-B9C6-989AA41B9E34}"/>
    <hyperlink ref="B2" location="'Czech Republic'!A1" display="Czech Republic" xr:uid="{21FD305E-C06A-4822-8E39-B3EEE7362CCA}"/>
    <hyperlink ref="C2" location="Denmark!A1" display="Denmark" xr:uid="{FBE52BD6-7A58-435A-BC37-E5AA69AE6A58}"/>
    <hyperlink ref="D2" location="Estonia!A1" display="Estonia" xr:uid="{BBCF93D2-F14F-41EE-B4B0-83809469D926}"/>
    <hyperlink ref="F2" location="France!A1" display="France" xr:uid="{8C88434D-DB29-4A2C-9AC4-6A66F5565FD4}"/>
    <hyperlink ref="G2" location="Germany!A1" display="Germany" xr:uid="{E66D1664-DE9A-4541-8CC5-1D360D739E03}"/>
    <hyperlink ref="H2" location="Greece!A1" display="Greece" xr:uid="{60BF2D57-1674-49A5-9E14-5105645E1412}"/>
    <hyperlink ref="J2" location="Hungary!A1" display="Hungary" xr:uid="{99F0453E-4FD1-4ED3-A7CD-50B5D224AA02}"/>
    <hyperlink ref="I2" location="'Hong Kong'!A1" display="Hong Kong" xr:uid="{AAD106AA-2702-45FC-97B5-D33436DE0BA5}"/>
    <hyperlink ref="K2" location="Ireland!A1" display="Ireland" xr:uid="{0D858FAA-F2E6-4D43-A382-BD37EB45922E}"/>
    <hyperlink ref="C3" location="Italy!A1" display="Italy" xr:uid="{4FB5C11E-F8A2-4070-B4AB-F711D76B93C4}"/>
    <hyperlink ref="D3" location="Japan!A1" display="Japan" xr:uid="{1657DEE8-571B-4B94-AD41-2A5796BE3C24}"/>
    <hyperlink ref="K4" location="'South Korea'!A1" display="South Korea" xr:uid="{731883E5-3B4A-4C5E-B476-73A7AE4264AE}"/>
    <hyperlink ref="C5" location="Sweden!A1" display="Sweden" xr:uid="{E8106002-0387-4CB5-B698-5E921137763A}"/>
    <hyperlink ref="G5" location="Turkey!A1" display="Turkey" xr:uid="{6495E1D0-6BE8-4904-A5E1-365149683825}"/>
    <hyperlink ref="I5" location="'United Kingdom'!A1" display="United Kingdom" xr:uid="{8054D830-030E-4BDF-9DE3-7F67C1DBBF8E}"/>
    <hyperlink ref="J5" location="'United States'!A1" display="United States" xr:uid="{CE2D65E6-FCE9-4CF1-B06D-28178A36C60E}"/>
    <hyperlink ref="E2" location="Finland!A1" display="Finland" xr:uid="{788D2DCC-F87D-4221-8A76-8851A327B7F6}"/>
    <hyperlink ref="B3" location="Israel!A1" display="Israel" xr:uid="{0D089C11-1FA5-4926-83F4-07C2E3579AB2}"/>
    <hyperlink ref="E3" location="Latvia!A1" display="Latvia" xr:uid="{1EED1F97-84AC-487B-8132-C4AA22CC336B}"/>
    <hyperlink ref="F3" location="Lithuania!A1" display="Lithuania" xr:uid="{A7ABCF54-1D35-4BA4-9126-FE99543CD7C5}"/>
    <hyperlink ref="G3" location="Malaysia!A1" display="Malaysia" xr:uid="{B034155D-6258-47CF-B6BF-9ADC29A913B0}"/>
    <hyperlink ref="H3" location="Mexico!A1" display="Mexico" xr:uid="{D3110730-2043-4E7C-AF70-F3BC0F2AA95C}"/>
    <hyperlink ref="I3" location="Netherlands!A1" display="Netherlands" xr:uid="{1D28C05E-471F-4C98-8993-B99A44540742}"/>
    <hyperlink ref="J3" location="'New Zealand'!A1" display="New Zealand" xr:uid="{D70CC01B-5864-425A-89C8-617403566E6C}"/>
    <hyperlink ref="K3" location="Norway!A1" display="Norway" xr:uid="{D70FEECE-EB4A-48BC-B5B3-DA8804BF04B2}"/>
    <hyperlink ref="B4" location="Phillipines!A1" display="Philippines" xr:uid="{791CD6A7-2B49-4A5F-853E-D90E45005DF3}"/>
    <hyperlink ref="C4" location="Poland!A1" display="Poland" xr:uid="{38B7C72D-CABA-499A-82C6-C21D6F9B7E78}"/>
    <hyperlink ref="D4" location="Portugal!A1" display="Portugal" xr:uid="{729CDAF4-EBD8-4511-8A92-3F4B30C0AE11}"/>
    <hyperlink ref="E4" location="Romania!A1" display="Romania" xr:uid="{ABEB875F-F894-4199-8351-077F00B55A47}"/>
    <hyperlink ref="F4" location="Russia!A1" display="Russia" xr:uid="{F02B28E3-7D86-4ED2-8874-0F28F7D9C7FF}"/>
    <hyperlink ref="G4" location="'Saudi Arabia'!A1" display="Saudi Arabia" xr:uid="{F6125406-D917-4AB8-B13B-16FD5CB53BD3}"/>
    <hyperlink ref="H4" location="Singapore!A1" display="Singapore" xr:uid="{48D117BC-F64F-4236-A691-539367890BC3}"/>
    <hyperlink ref="I4" location="Slovakia!A1" display="Slovakia" xr:uid="{A3589D17-166E-4C0D-B100-EE46006692A1}"/>
    <hyperlink ref="J4" location="'South Africa'!A1" display="South Africa" xr:uid="{409155CC-F539-4C41-81D6-8540F3ADD895}"/>
    <hyperlink ref="B5" location="Spain!A1" display="Spain" xr:uid="{27D60582-433D-4128-BAD9-17F7EE20E198}"/>
    <hyperlink ref="D5" location="Switzerland!A1" display="Switzerland" xr:uid="{6DDE9E18-2B00-4171-87AE-E65AF2098EAA}"/>
    <hyperlink ref="E5" location="Taiwan!A1" display="Taiwan" xr:uid="{1F6F73C9-97D5-46DB-9992-38276538936F}"/>
    <hyperlink ref="F5" location="Thailand!A1" display="Thailand" xr:uid="{12B0DEE5-EBB1-4001-B353-CA23AAD3603C}"/>
    <hyperlink ref="H5" location="Ukraine!A1" display="Ukraine" xr:uid="{F5CE3C2A-904A-43AB-9989-01D5D6E756ED}"/>
    <hyperlink ref="K5" location="Vietnam!A1" display="Vietnam" xr:uid="{AB2D3A30-C1C8-458C-9D15-174AFD516BBB}"/>
  </hyperlinks>
  <pageMargins left="0.7" right="0.7" top="0.75" bottom="0.75" header="0.3" footer="0.3"/>
  <pageSetup orientation="portrait" horizontalDpi="90" verticalDpi="90"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5" id="{FF1E3799-B81F-4DE6-88C1-29C2537B920E}">
            <xm:f>OR(INDEX('Batch Summary'!$B$4:$M$53,MATCH($B$7,_xlfn.ANCHORARRAY('Batch Summary'!$A$4),0),MATCH(B10,'Batch Summary'!$B$3:$M$3,0))="No")</xm:f>
            <x14:dxf>
              <font>
                <color theme="0"/>
              </font>
              <fill>
                <patternFill patternType="none">
                  <bgColor auto="1"/>
                </patternFill>
              </fill>
            </x14:dxf>
          </x14:cfRule>
          <xm:sqref>B10:B19 B23</xm:sqref>
        </x14:conditionalFormatting>
        <x14:conditionalFormatting xmlns:xm="http://schemas.microsoft.com/office/excel/2006/main">
          <x14:cfRule type="expression" priority="16" id="{AFA72348-E3D2-4D7A-872A-44A795EBE5BC}">
            <xm:f>OR(INDEX('Batch Summary'!$P$4:$AA$53,MATCH($B$7,_xlfn.ANCHORARRAY('Batch Summary'!$O$4),0),MATCH(C10,'Batch Summary'!$P$3:$AA$3,0))="No")</xm:f>
            <x14:dxf>
              <font>
                <color theme="0"/>
              </font>
            </x14:dxf>
          </x14:cfRule>
          <xm:sqref>C10:C19 C23</xm:sqref>
        </x14:conditionalFormatting>
        <x14:conditionalFormatting xmlns:xm="http://schemas.microsoft.com/office/excel/2006/main">
          <x14:cfRule type="expression" priority="17" id="{57496B49-C68A-4E7F-8643-127779FD116B}">
            <xm:f>OR(INDEX('Batch Summary'!$AD$4:$AO$53,MATCH($B$7,_xlfn.ANCHORARRAY('Batch Summary'!$AC$4),0),MATCH(D10,'Batch Summary'!$AD$3:$AO$3,0))="No")</xm:f>
            <x14:dxf>
              <font>
                <color theme="0"/>
              </font>
            </x14:dxf>
          </x14:cfRule>
          <xm:sqref>D10:D21</xm:sqref>
        </x14:conditionalFormatting>
        <x14:conditionalFormatting xmlns:xm="http://schemas.microsoft.com/office/excel/2006/main">
          <x14:cfRule type="expression" priority="18" id="{7B679E16-C275-4C2D-9C21-7D4712989025}">
            <xm:f>OR(INDEX('Batch Summary'!$AR$4:$BB$53,MATCH($B$7,_xlfn.ANCHORARRAY('Batch Summary'!$AQ$4),0),MATCH(E10,'Batch Summary'!$AR$3:$BB$3,0))="No")</xm:f>
            <x14:dxf>
              <font>
                <color theme="0"/>
              </font>
            </x14:dxf>
          </x14:cfRule>
          <xm:sqref>E10:E21</xm:sqref>
        </x14:conditionalFormatting>
      </x14:conditionalFormattings>
    </ext>
  </extLst>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5F148E-F06D-4A9C-8801-45F9974B2E0D}">
  <sheetPr codeName="Sheet111"/>
  <dimension ref="A1:BT536"/>
  <sheetViews>
    <sheetView topLeftCell="BN1" workbookViewId="0">
      <selection activeCell="C244" sqref="C244"/>
    </sheetView>
  </sheetViews>
  <sheetFormatPr defaultRowHeight="15"/>
  <cols>
    <col min="1" max="1" width="67.5703125" customWidth="1"/>
    <col min="2" max="2" width="68.5703125" customWidth="1"/>
    <col min="3" max="3" width="35.7109375" customWidth="1"/>
    <col min="4" max="4" width="24.28515625" customWidth="1"/>
    <col min="5" max="5" width="13.42578125" customWidth="1"/>
    <col min="6" max="6" width="35.85546875" customWidth="1"/>
    <col min="7" max="7" width="40.5703125" customWidth="1"/>
    <col min="8" max="8" width="24.5703125" customWidth="1"/>
    <col min="9" max="9" width="27.42578125" customWidth="1"/>
    <col min="10" max="10" width="35.140625" bestFit="1" customWidth="1"/>
    <col min="11" max="11" width="43" customWidth="1"/>
    <col min="12" max="12" width="37.5703125" customWidth="1"/>
    <col min="13" max="13" width="32.85546875" bestFit="1" customWidth="1"/>
    <col min="14" max="14" width="23.85546875" bestFit="1" customWidth="1"/>
    <col min="15" max="15" width="14.140625" customWidth="1"/>
    <col min="16" max="16" width="19.85546875" customWidth="1"/>
    <col min="17" max="17" width="17.5703125" customWidth="1"/>
    <col min="18" max="18" width="26.42578125" customWidth="1"/>
    <col min="19" max="19" width="27.42578125" customWidth="1"/>
    <col min="20" max="20" width="23.5703125" customWidth="1"/>
    <col min="21" max="21" width="61.42578125" customWidth="1"/>
    <col min="22" max="22" width="14" customWidth="1"/>
    <col min="23" max="23" width="35.5703125" bestFit="1" customWidth="1"/>
    <col min="24" max="24" width="36.42578125" customWidth="1"/>
    <col min="25" max="25" width="24" customWidth="1"/>
    <col min="26" max="26" width="54.85546875" bestFit="1" customWidth="1"/>
    <col min="27" max="27" width="49" bestFit="1" customWidth="1"/>
    <col min="28" max="28" width="49.42578125" bestFit="1" customWidth="1"/>
    <col min="29" max="29" width="27.5703125" bestFit="1" customWidth="1"/>
    <col min="30" max="30" width="35.5703125" customWidth="1"/>
    <col min="31" max="31" width="12" bestFit="1" customWidth="1"/>
    <col min="40" max="40" width="54.85546875" bestFit="1" customWidth="1"/>
    <col min="42" max="42" width="35.140625" bestFit="1" customWidth="1"/>
    <col min="43" max="43" width="54.5703125" customWidth="1"/>
    <col min="44" max="44" width="31.42578125" bestFit="1" customWidth="1"/>
    <col min="45" max="45" width="49" bestFit="1" customWidth="1"/>
    <col min="46" max="47" width="49.42578125" bestFit="1" customWidth="1"/>
    <col min="48" max="48" width="24.5703125" bestFit="1" customWidth="1"/>
    <col min="49" max="49" width="25.85546875" bestFit="1" customWidth="1"/>
    <col min="50" max="50" width="27.5703125" bestFit="1" customWidth="1"/>
    <col min="51" max="51" width="54.85546875" bestFit="1" customWidth="1"/>
    <col min="52" max="53" width="35.5703125" bestFit="1" customWidth="1"/>
    <col min="54" max="54" width="35.140625" bestFit="1" customWidth="1"/>
    <col min="56" max="56" width="31.42578125" bestFit="1" customWidth="1"/>
    <col min="57" max="57" width="54.85546875" bestFit="1" customWidth="1"/>
    <col min="58" max="58" width="49" bestFit="1" customWidth="1"/>
    <col min="59" max="59" width="49.42578125" bestFit="1" customWidth="1"/>
    <col min="60" max="60" width="27.5703125" bestFit="1" customWidth="1"/>
    <col min="61" max="61" width="34.42578125" bestFit="1" customWidth="1"/>
    <col min="66" max="66" width="54.85546875" bestFit="1" customWidth="1"/>
    <col min="67" max="67" width="52.5703125" bestFit="1" customWidth="1"/>
    <col min="68" max="68" width="18.5703125" bestFit="1" customWidth="1"/>
    <col min="69" max="69" width="49.42578125" bestFit="1" customWidth="1"/>
    <col min="70" max="70" width="24" bestFit="1" customWidth="1"/>
    <col min="71" max="71" width="35.5703125" bestFit="1" customWidth="1"/>
    <col min="72" max="72" width="31.42578125" bestFit="1" customWidth="1"/>
  </cols>
  <sheetData>
    <row r="1" spans="1:72">
      <c r="A1" t="s">
        <v>95</v>
      </c>
      <c r="B1" t="s">
        <v>538</v>
      </c>
      <c r="C1" t="s">
        <v>745</v>
      </c>
      <c r="F1" t="s">
        <v>746</v>
      </c>
      <c r="H1" s="194"/>
      <c r="I1" s="194"/>
      <c r="J1" s="194"/>
      <c r="K1" s="195"/>
      <c r="N1" s="21" t="s">
        <v>624</v>
      </c>
      <c r="O1" s="21" t="s">
        <v>625</v>
      </c>
      <c r="P1" s="21" t="s">
        <v>626</v>
      </c>
      <c r="Q1" s="21" t="s">
        <v>633</v>
      </c>
      <c r="R1" s="21" t="s">
        <v>627</v>
      </c>
      <c r="S1" s="21" t="s">
        <v>650</v>
      </c>
      <c r="T1" s="21" t="s">
        <v>628</v>
      </c>
      <c r="U1" s="21" t="s">
        <v>629</v>
      </c>
      <c r="V1" s="21" t="s">
        <v>630</v>
      </c>
      <c r="W1" s="21" t="s">
        <v>631</v>
      </c>
      <c r="X1" s="21" t="s">
        <v>632</v>
      </c>
      <c r="Y1" s="53" t="s">
        <v>637</v>
      </c>
      <c r="Z1" s="53" t="s">
        <v>640</v>
      </c>
      <c r="AA1" s="53" t="s">
        <v>635</v>
      </c>
      <c r="AB1" s="53" t="s">
        <v>638</v>
      </c>
      <c r="AC1" s="53" t="s">
        <v>641</v>
      </c>
      <c r="AD1" s="53" t="s">
        <v>636</v>
      </c>
      <c r="AM1" t="s">
        <v>285</v>
      </c>
      <c r="AN1" t="s">
        <v>747</v>
      </c>
      <c r="AP1" t="s">
        <v>748</v>
      </c>
      <c r="AR1" s="21" t="s">
        <v>624</v>
      </c>
      <c r="AS1" s="21" t="s">
        <v>625</v>
      </c>
      <c r="AT1" s="21" t="s">
        <v>626</v>
      </c>
      <c r="AU1" s="21" t="s">
        <v>633</v>
      </c>
      <c r="AV1" s="21" t="s">
        <v>627</v>
      </c>
      <c r="AW1" s="21" t="s">
        <v>650</v>
      </c>
      <c r="AX1" s="21" t="s">
        <v>628</v>
      </c>
      <c r="AY1" s="21" t="s">
        <v>629</v>
      </c>
      <c r="AZ1" s="21" t="s">
        <v>630</v>
      </c>
      <c r="BA1" s="21" t="s">
        <v>631</v>
      </c>
      <c r="BB1" s="21" t="s">
        <v>632</v>
      </c>
      <c r="BD1" s="53" t="s">
        <v>637</v>
      </c>
      <c r="BE1" s="53" t="s">
        <v>640</v>
      </c>
      <c r="BF1" s="53" t="s">
        <v>635</v>
      </c>
      <c r="BG1" s="53" t="s">
        <v>638</v>
      </c>
      <c r="BH1" s="53" t="s">
        <v>641</v>
      </c>
      <c r="BI1" s="53" t="s">
        <v>636</v>
      </c>
      <c r="BN1" s="20" t="s">
        <v>749</v>
      </c>
      <c r="BO1" s="20" t="s">
        <v>750</v>
      </c>
      <c r="BP1" s="20" t="s">
        <v>751</v>
      </c>
      <c r="BQ1" s="20" t="s">
        <v>752</v>
      </c>
      <c r="BR1" s="20" t="s">
        <v>753</v>
      </c>
      <c r="BS1" s="20" t="s">
        <v>754</v>
      </c>
      <c r="BT1" s="20" t="s">
        <v>755</v>
      </c>
    </row>
    <row r="2" spans="1:72">
      <c r="A2" t="s">
        <v>539</v>
      </c>
      <c r="B2" t="s">
        <v>756</v>
      </c>
      <c r="C2" t="s">
        <v>530</v>
      </c>
      <c r="F2" s="29" t="s">
        <v>624</v>
      </c>
      <c r="N2" t="s">
        <v>757</v>
      </c>
      <c r="O2" t="s">
        <v>758</v>
      </c>
      <c r="P2" t="s">
        <v>759</v>
      </c>
      <c r="Q2" t="s">
        <v>759</v>
      </c>
      <c r="R2" t="s">
        <v>760</v>
      </c>
      <c r="S2" t="s">
        <v>760</v>
      </c>
      <c r="T2" t="s">
        <v>758</v>
      </c>
      <c r="U2" t="s">
        <v>761</v>
      </c>
      <c r="V2" t="s">
        <v>762</v>
      </c>
      <c r="W2" t="s">
        <v>762</v>
      </c>
      <c r="X2" t="s">
        <v>763</v>
      </c>
      <c r="Y2" t="s">
        <v>757</v>
      </c>
      <c r="Z2" t="s">
        <v>764</v>
      </c>
      <c r="AA2" t="s">
        <v>758</v>
      </c>
      <c r="AB2" t="s">
        <v>765</v>
      </c>
      <c r="AC2" t="s">
        <v>758</v>
      </c>
      <c r="AD2" t="s">
        <v>766</v>
      </c>
      <c r="AM2" s="21" t="s">
        <v>624</v>
      </c>
      <c r="AN2" t="s">
        <v>757</v>
      </c>
      <c r="AP2" t="str" cm="1">
        <f t="array" ref="AP2:AP24">_xlfn.UNIQUE(tblSpec[Type])</f>
        <v>Trifold Brochure</v>
      </c>
      <c r="AR2" t="str" cm="1">
        <f t="array" ref="AR2">_xlfn._xlws.FILTER(tblSpec[[Spec]:[Spec]],tblSpec[[Type]:[Type]]=AR1)</f>
        <v>Standard Trifold Brochure 6 pages</v>
      </c>
      <c r="AS2" t="str" cm="1">
        <f t="array" ref="AS2:AS8">_xlfn._xlws.FILTER(tblSpec[[Spec]:[Spec]],tblSpec[[Type]:[Type]]=AS1)</f>
        <v>A4 Standard Card - 1 page</v>
      </c>
      <c r="AT2" t="str" cm="1">
        <f t="array" ref="AT2:AT10">_xlfn._xlws.FILTER(tblSpec[[Spec]:[Spec]],tblSpec[[Type]:[Type]]=AT1)</f>
        <v>A4 Standard Card - 2 page</v>
      </c>
      <c r="AU2" t="str" cm="1">
        <f t="array" ref="AU2:AU14">_xlfn._xlws.FILTER(tblSpec[[Spec]:[Spec]],tblSpec[[Type]:[Type]]=AU1)</f>
        <v>A4 Standard Card - 2 page</v>
      </c>
      <c r="AV2" t="str" cm="1">
        <f t="array" ref="AV2:AV4">_xlfn._xlws.FILTER(tblSpec[[Spec]:[Spec]],tblSpec[[Type]:[Type]]=AV1)</f>
        <v>Flipchart - 16 leaves</v>
      </c>
      <c r="AW2" t="str" cm="1">
        <f t="array" ref="AW2:AW4">_xlfn._xlws.FILTER(tblSpec[[Spec]:[Spec]],tblSpec[[Type]:[Type]]=AW1)</f>
        <v>Flipchart - 16 leaves</v>
      </c>
      <c r="AX2" t="str" cm="1">
        <f t="array" ref="AX2:AX6">_xlfn._xlws.FILTER(tblSpec[[Spec]:[Spec]],tblSpec[[Type]:[Type]]=AX1)</f>
        <v>A4 Standard Card - 1 page</v>
      </c>
      <c r="AY2" t="str" cm="1">
        <f t="array" ref="AY2:AY25">_xlfn._xlws.FILTER(tblSpec[[Spec]:[Spec]],tblSpec[[Type]:[Type]]=AY1)</f>
        <v>A5 Coated Brochure - saddle stitched self cover
8 pages</v>
      </c>
      <c r="AZ2" t="str" cm="1">
        <f t="array" ref="AZ2:AZ3">_xlfn._xlws.FILTER(tblSpec[[Spec]:[Spec]],tblSpec[[Type]:[Type]]=AZ1)</f>
        <v>Intake Card - business card size</v>
      </c>
      <c r="BA2" t="str" cm="1">
        <f t="array" ref="BA2:BA4">_xlfn._xlws.FILTER(tblSpec[[Spec]:[Spec]],tblSpec[[Type]:[Type]]=BA1)</f>
        <v>Intake Card - business card size</v>
      </c>
      <c r="BB2" t="str" cm="1">
        <f t="array" ref="BB2:BB5">_xlfn._xlws.FILTER(tblSpec[[Spec]:[Spec]],tblSpec[[Type]:[Type]]=BB1)</f>
        <v>A5 Standard Card - 1 page</v>
      </c>
      <c r="BD2" t="str" cm="1">
        <f t="array" ref="BD2">_xlfn._xlws.FILTER(tblSpec[[Spec]:[Spec]],tblSpec[[Type]:[Type]]=BD1)</f>
        <v>Standard Trifold Brochure 6 pages</v>
      </c>
      <c r="BE2" t="str" cm="1">
        <f t="array" ref="BE2:BE29">_xlfn._xlws.FILTER(tblSpec[[Spec]:[Spec]],tblSpec[[Type]:[Type]]=BE1)</f>
        <v>A5 Standard Wire-O-brochure - 12 + 4 page cover</v>
      </c>
      <c r="BF2" t="str" cm="1">
        <f t="array" ref="BF2:BF10">_xlfn._xlws.FILTER(tblSpec[[Spec]:[Spec]],tblSpec[[Type]:[Type]]=BF1)</f>
        <v>A4 Standard Card - 1 page</v>
      </c>
      <c r="BG2" t="str" cm="1">
        <f t="array" ref="BG2:BG8">_xlfn._xlws.FILTER(tblSpec[[Spec]:[Spec]],tblSpec[[Type]:[Type]]=BG1)</f>
        <v>A4 Standard Letter - 1 page</v>
      </c>
      <c r="BH2" t="str" cm="1">
        <f t="array" ref="BH2:BH6">_xlfn._xlws.FILTER(tblSpec[[Spec]:[Spec]],tblSpec[[Type]:[Type]]=BH1)</f>
        <v>A4 Standard Card - 1 page</v>
      </c>
      <c r="BI2" t="str" cm="1">
        <f t="array" ref="BI2:BI6">_xlfn._xlws.FILTER(tblSpec[[Spec]:[Spec]],tblSpec[[Type]:[Type]]=BI1)</f>
        <v>A6 Pocket Cards 10 leaves</v>
      </c>
      <c r="BN2" t="str" cm="1">
        <f t="array" ref="BN2:BN26">_xlfn._xlws.FILTER(HHGMatStds[[Common R&amp;R Printed  Materials]:[Common R&amp;R Printed  Materials]],HHGMatStds[HHG suggested Standard size 
Imperial /US - folded size]=BN1)</f>
        <v>A4 Standard Card - 1 page</v>
      </c>
      <c r="BO2" t="str" cm="1">
        <f t="array" ref="BO2:BO17">_xlfn._xlws.FILTER(HHGMatStds[[Common R&amp;R Printed  Materials]:[Common R&amp;R Printed  Materials]],HHGMatStds[[HHG suggested Standard size 
Imperial /US - folded size]:[HHG suggested Standard size 
Imperial /US - folded size]]=BO1)</f>
        <v>A5 Standard Card - 1 page</v>
      </c>
      <c r="BP2" t="str" cm="1">
        <f t="array" ref="BP2:BP4">_xlfn._xlws.FILTER(HHGMatStds[[Common R&amp;R Printed  Materials]:[Common R&amp;R Printed  Materials]],HHGMatStds[[HHG suggested Standard size 
Imperial /US - folded size]:[HHG suggested Standard size 
Imperial /US - folded size]]=BP1)</f>
        <v>Flipchart - 16 leaves</v>
      </c>
      <c r="BQ2" t="str" cm="1">
        <f t="array" ref="BQ2:BQ6">_xlfn._xlws.FILTER(HHGMatStds[[Common R&amp;R Printed  Materials]:[Common R&amp;R Printed  Materials]],HHGMatStds[[HHG suggested Standard size 
Imperial /US - folded size]:[HHG suggested Standard size 
Imperial /US - folded size]]=BQ1)</f>
        <v>Standard Booklet - saddle stitched self cover 8 pages</v>
      </c>
      <c r="BR2" t="str" cm="1">
        <f t="array" ref="BR2:BR6">_xlfn._xlws.FILTER(HHGMatStds[[Common R&amp;R Printed  Materials]:[Common R&amp;R Printed  Materials]],HHGMatStds[[HHG suggested Standard size 
Imperial /US - folded size]:[HHG suggested Standard size 
Imperial /US - folded size]]=BR1)</f>
        <v>A6 Pocket Cards 10 leaves</v>
      </c>
      <c r="BS2" t="str" cm="1">
        <f t="array" ref="BS2:BS4">_xlfn._xlws.FILTER(HHGMatStds[[Common R&amp;R Printed  Materials]:[Common R&amp;R Printed  Materials]],HHGMatStds[[HHG suggested Standard size 
Imperial /US - folded size]:[HHG suggested Standard size 
Imperial /US - folded size]]=BS1)</f>
        <v>Intake Card - business card size</v>
      </c>
      <c r="BT2" t="str" cm="1">
        <f t="array" ref="BT2">_xlfn._xlws.FILTER(HHGMatStds[[Common R&amp;R Printed  Materials]:[Common R&amp;R Printed  Materials]],HHGMatStds[[HHG suggested Standard size 
Imperial /US - folded size]:[HHG suggested Standard size 
Imperial /US - folded size]]=BT1)</f>
        <v>Standard Trifold Brochure 6 pages</v>
      </c>
    </row>
    <row r="3" spans="1:72">
      <c r="B3" t="s">
        <v>767</v>
      </c>
      <c r="C3" t="s">
        <v>768</v>
      </c>
      <c r="F3" s="29" t="s">
        <v>625</v>
      </c>
      <c r="O3" t="s">
        <v>759</v>
      </c>
      <c r="P3" t="s">
        <v>765</v>
      </c>
      <c r="Q3" t="s">
        <v>765</v>
      </c>
      <c r="R3" t="s">
        <v>769</v>
      </c>
      <c r="S3" t="s">
        <v>769</v>
      </c>
      <c r="T3" t="s">
        <v>759</v>
      </c>
      <c r="U3" t="s">
        <v>770</v>
      </c>
      <c r="V3" t="s">
        <v>771</v>
      </c>
      <c r="W3" t="s">
        <v>772</v>
      </c>
      <c r="X3" t="s">
        <v>773</v>
      </c>
      <c r="Z3" t="s">
        <v>774</v>
      </c>
      <c r="AA3" t="s">
        <v>759</v>
      </c>
      <c r="AB3" t="s">
        <v>775</v>
      </c>
      <c r="AC3" t="s">
        <v>759</v>
      </c>
      <c r="AD3" t="s">
        <v>776</v>
      </c>
      <c r="AM3" s="21" t="s">
        <v>625</v>
      </c>
      <c r="AN3" t="s">
        <v>758</v>
      </c>
      <c r="AP3" t="str">
        <v>Poster/Flyer</v>
      </c>
      <c r="AS3" t="str">
        <v>A4 Standard Card - 2 page</v>
      </c>
      <c r="AT3" t="str">
        <v>A4 Standard Letter - 1 page</v>
      </c>
      <c r="AU3" t="str">
        <v>A4 Standard Letter - 1 page</v>
      </c>
      <c r="AV3" t="str">
        <v>Flipchart - 18 leaves</v>
      </c>
      <c r="AW3" t="str">
        <v>Flipchart - 18 leaves</v>
      </c>
      <c r="AX3" t="str">
        <v>A4 Standard Card - 2 page</v>
      </c>
      <c r="AY3" t="str">
        <v>A5 Coated Brochure - saddle stitched self cover
12 pages</v>
      </c>
      <c r="AZ3" t="str">
        <v>Contact Card 2 versions -- 2 pages each</v>
      </c>
      <c r="BA3" t="str">
        <v>Contact Card 2 versions -- 4 pages each</v>
      </c>
      <c r="BB3" t="str">
        <v>A5 Standard Card - 2 page</v>
      </c>
      <c r="BE3" t="str">
        <v>A5 Standard Wire-O-brochure - 16 + 4 page cover</v>
      </c>
      <c r="BF3" t="str">
        <v>A4 Standard Card - 2 page</v>
      </c>
      <c r="BG3" t="str">
        <v>A4 Standard Letter - 2 page</v>
      </c>
      <c r="BH3" t="str">
        <v>A4 Standard Card - 2 page</v>
      </c>
      <c r="BI3" t="str">
        <v>A6 Pocket Cards 12 leaves</v>
      </c>
      <c r="BN3" t="str">
        <v>A4 Standard Card - 2 page</v>
      </c>
      <c r="BO3" t="str">
        <v>A5 Standard Card - 2 page</v>
      </c>
      <c r="BP3" t="str">
        <v>Flipchart - 18 leaves</v>
      </c>
      <c r="BQ3" t="str">
        <v>Standard Booklet - saddle stitched self cover 12 pages</v>
      </c>
      <c r="BR3" t="str">
        <v>A6 Pocket Cards 12 leaves</v>
      </c>
      <c r="BS3" t="str">
        <v>Contact Card 2 versions -- 4 pages each</v>
      </c>
    </row>
    <row r="4" spans="1:72">
      <c r="C4" t="s">
        <v>508</v>
      </c>
      <c r="F4" s="29" t="s">
        <v>626</v>
      </c>
      <c r="O4" t="s">
        <v>777</v>
      </c>
      <c r="P4" t="s">
        <v>775</v>
      </c>
      <c r="Q4" t="s">
        <v>775</v>
      </c>
      <c r="R4" t="s">
        <v>778</v>
      </c>
      <c r="S4" t="s">
        <v>778</v>
      </c>
      <c r="T4" t="s">
        <v>779</v>
      </c>
      <c r="U4" t="s">
        <v>780</v>
      </c>
      <c r="W4" t="s">
        <v>771</v>
      </c>
      <c r="X4" t="s">
        <v>779</v>
      </c>
      <c r="Z4" t="s">
        <v>781</v>
      </c>
      <c r="AA4" t="s">
        <v>765</v>
      </c>
      <c r="AB4" t="s">
        <v>782</v>
      </c>
      <c r="AC4" t="s">
        <v>779</v>
      </c>
      <c r="AD4" t="s">
        <v>783</v>
      </c>
      <c r="AM4" s="21" t="s">
        <v>625</v>
      </c>
      <c r="AN4" t="s">
        <v>759</v>
      </c>
      <c r="AP4" t="str">
        <v>Dear Patient Letter</v>
      </c>
      <c r="AS4" t="str">
        <v>Standard Poster</v>
      </c>
      <c r="AT4" t="str">
        <v>A4 Standard Letter - 2 page</v>
      </c>
      <c r="AU4" t="str">
        <v>A4 Standard Letter - 2 page</v>
      </c>
      <c r="AV4" t="str">
        <v>Flipchart - 20 leaves</v>
      </c>
      <c r="AW4" t="str">
        <v>Flipchart - 20 leaves</v>
      </c>
      <c r="AX4" t="str">
        <v>A5 Standard Letter - 1 page</v>
      </c>
      <c r="AY4" t="str">
        <v>A5 Coated Brochure - saddle stitched self cover
16 pages</v>
      </c>
      <c r="BA4" t="str">
        <v>Contact Card 2 versions -- 2 pages each</v>
      </c>
      <c r="BB4" t="str">
        <v>A5 Standard Letter - 1 page</v>
      </c>
      <c r="BE4" t="str">
        <v>A5 Standard Wire-O-brochure - 20 + 4 page cover</v>
      </c>
      <c r="BF4" t="str">
        <v>A4 Standard Letter - 1 page</v>
      </c>
      <c r="BG4" t="str">
        <v>Standard letter A4/DL - 1 leave - data processed - 4/0</v>
      </c>
      <c r="BH4" t="str">
        <v>A5 Standard Letter - 1 page</v>
      </c>
      <c r="BI4" t="str">
        <v>A6 Pocket Cards 16 leaves</v>
      </c>
      <c r="BN4" t="str">
        <v>A4 Standard Letter - 1 page</v>
      </c>
      <c r="BO4" t="str">
        <v>A5 Standard Letter - 1 page</v>
      </c>
      <c r="BP4" t="str">
        <v>Flipchart - 20 leaves</v>
      </c>
      <c r="BQ4" t="str">
        <v>Standard Booklet - saddle stitched self cover 16 pages</v>
      </c>
      <c r="BR4" t="str">
        <v>A6 Pocket Cards 16 leaves</v>
      </c>
      <c r="BS4" t="str">
        <v>Contact Card 2 versions -- 2 pages each</v>
      </c>
    </row>
    <row r="5" spans="1:72">
      <c r="F5" s="29" t="s">
        <v>784</v>
      </c>
      <c r="O5" t="s">
        <v>782</v>
      </c>
      <c r="P5" t="s">
        <v>782</v>
      </c>
      <c r="Q5" t="s">
        <v>779</v>
      </c>
      <c r="T5" t="s">
        <v>785</v>
      </c>
      <c r="U5" t="s">
        <v>786</v>
      </c>
      <c r="X5" t="s">
        <v>785</v>
      </c>
      <c r="Z5" t="s">
        <v>787</v>
      </c>
      <c r="AA5" t="s">
        <v>775</v>
      </c>
      <c r="AB5" t="s">
        <v>788</v>
      </c>
      <c r="AC5" t="s">
        <v>785</v>
      </c>
      <c r="AD5" t="s">
        <v>789</v>
      </c>
      <c r="AM5" s="21" t="s">
        <v>625</v>
      </c>
      <c r="AN5" t="s">
        <v>777</v>
      </c>
      <c r="AP5" t="str">
        <v>Paper document</v>
      </c>
      <c r="AS5" t="str">
        <v>Standard letter A4/DL - 1 leave - data processed - 4/0</v>
      </c>
      <c r="AT5" t="str">
        <v>Standard letter A4/DL - 1 leave - data processed - 4/0</v>
      </c>
      <c r="AU5" t="str">
        <v>A5 Standard Letter - 1 page</v>
      </c>
      <c r="AX5" t="str">
        <v>A5 Standard Letter - 2 page</v>
      </c>
      <c r="AY5" t="str">
        <v>A5 Coated Brochure - saddle stitched self cover
20 pages</v>
      </c>
      <c r="BB5" t="str">
        <v>A5 Standard Letter - 2 page</v>
      </c>
      <c r="BE5" t="str">
        <v>A5 Standard Wire-O-brochure - 24 + 4 page cover</v>
      </c>
      <c r="BF5" t="str">
        <v>A4 Standard Letter - 2 page</v>
      </c>
      <c r="BG5" t="str">
        <v>Standard letter A4/DL - 2 leaves - data processed - 4/0</v>
      </c>
      <c r="BH5" t="str">
        <v>A5 Standard Letter - 2 page</v>
      </c>
      <c r="BI5" t="str">
        <v>A6 Pocket Cards 20 leaves</v>
      </c>
      <c r="BN5" t="str">
        <v>A4 Standard Letter - 2 page</v>
      </c>
      <c r="BO5" t="str">
        <v>A5 Standard Letter - 2 page</v>
      </c>
      <c r="BQ5" t="str">
        <v>Standard Booklet - saddle stitched self cover 24 pages</v>
      </c>
      <c r="BR5" t="str">
        <v>A6 Pocket Cards 20 leaves</v>
      </c>
    </row>
    <row r="6" spans="1:72">
      <c r="F6" s="29" t="s">
        <v>628</v>
      </c>
      <c r="O6" t="s">
        <v>790</v>
      </c>
      <c r="P6" t="s">
        <v>788</v>
      </c>
      <c r="Q6" t="s">
        <v>785</v>
      </c>
      <c r="T6" t="s">
        <v>791</v>
      </c>
      <c r="U6" t="s">
        <v>792</v>
      </c>
      <c r="Z6" t="s">
        <v>761</v>
      </c>
      <c r="AA6" t="s">
        <v>777</v>
      </c>
      <c r="AB6" t="s">
        <v>790</v>
      </c>
      <c r="AC6" t="s">
        <v>791</v>
      </c>
      <c r="AD6" t="s">
        <v>791</v>
      </c>
      <c r="AM6" s="21" t="s">
        <v>625</v>
      </c>
      <c r="AN6" t="s">
        <v>782</v>
      </c>
      <c r="AP6" t="str">
        <v>ICF Flipchart - Single Sided</v>
      </c>
      <c r="AS6" t="str">
        <v>Standard letter - One pager A4 - data processed -- 4/0</v>
      </c>
      <c r="AT6" t="str">
        <v>Standard letter A4/DL - 2 leaves - data processed - 4/0</v>
      </c>
      <c r="AU6" t="str">
        <v>A5 Standard Letter - 2 page</v>
      </c>
      <c r="AX6" t="str">
        <v>A5 Standard Chart - laminates</v>
      </c>
      <c r="AY6" t="str">
        <v>A5 Coated Brochure - saddle stitched self cover
24 pages</v>
      </c>
      <c r="BE6" t="str">
        <v>A5 Coated Brochure - saddle stitched self cover
8 pages</v>
      </c>
      <c r="BF6" t="str">
        <v>Standard Poster</v>
      </c>
      <c r="BG6" t="str">
        <v>Standard letter - One pager A4 - data processed -- 4/0</v>
      </c>
      <c r="BH6" t="str">
        <v>A5 Standard Chart - laminates</v>
      </c>
      <c r="BI6" t="str">
        <v>A5 Standard Chart - laminates</v>
      </c>
      <c r="BN6" t="str">
        <v>A4 Uncoated Brochure - saddle stitched self cover
8 pages</v>
      </c>
      <c r="BO6" t="str">
        <v>A5 Standard Wire-O-brochure - 12 + 4 page cover</v>
      </c>
      <c r="BQ6" t="str">
        <v>Standard Booklet - saddle stitched self cover 32 pages</v>
      </c>
      <c r="BR6" t="str">
        <v xml:space="preserve">A6 Intake Card </v>
      </c>
    </row>
    <row r="7" spans="1:72">
      <c r="F7" s="29" t="s">
        <v>629</v>
      </c>
      <c r="O7" t="s">
        <v>793</v>
      </c>
      <c r="P7" t="s">
        <v>790</v>
      </c>
      <c r="Q7" t="s">
        <v>794</v>
      </c>
      <c r="U7" t="s">
        <v>795</v>
      </c>
      <c r="Z7" t="s">
        <v>770</v>
      </c>
      <c r="AA7" t="s">
        <v>782</v>
      </c>
      <c r="AB7" t="s">
        <v>793</v>
      </c>
      <c r="AM7" s="21" t="s">
        <v>625</v>
      </c>
      <c r="AN7" t="s">
        <v>790</v>
      </c>
      <c r="AP7" t="str">
        <v>ICF Flipchart - Double Sided</v>
      </c>
      <c r="AS7" t="str">
        <v>Standard letter A4/DL - 1 leave - data processed - 4/4</v>
      </c>
      <c r="AT7" t="str">
        <v>Standard letter - One pager A4 - data processed -- 4/0</v>
      </c>
      <c r="AU7" t="str">
        <v>A4 Newsletter - 4 pages</v>
      </c>
      <c r="AY7" t="str">
        <v>A5 Coated Brochure - saddle stitched self cover
32 pages</v>
      </c>
      <c r="BE7" t="str">
        <v>A5 Coated Brochure - saddle stitched self cover
12 pages</v>
      </c>
      <c r="BF7" t="str">
        <v>Standard letter A4/DL - 1 leave - data processed - 4/0</v>
      </c>
      <c r="BG7" t="str">
        <v>Standard letter A4/DL - 1 leave - data processed - 4/4</v>
      </c>
      <c r="BN7" t="str">
        <v>A4 Uncoated Brochure - saddle stitched self cover
12 pages</v>
      </c>
      <c r="BO7" t="str">
        <v>A5 Standard Wire-O-brochure - 16 + 4 page cover</v>
      </c>
    </row>
    <row r="8" spans="1:72">
      <c r="F8" s="29" t="s">
        <v>630</v>
      </c>
      <c r="O8" t="s">
        <v>796</v>
      </c>
      <c r="P8" t="s">
        <v>793</v>
      </c>
      <c r="Q8" t="s">
        <v>797</v>
      </c>
      <c r="U8" t="s">
        <v>798</v>
      </c>
      <c r="Z8" t="s">
        <v>780</v>
      </c>
      <c r="AA8" t="s">
        <v>790</v>
      </c>
      <c r="AB8" t="s">
        <v>799</v>
      </c>
      <c r="AM8" s="21" t="s">
        <v>625</v>
      </c>
      <c r="AN8" t="s">
        <v>793</v>
      </c>
      <c r="AP8" t="str">
        <v>Visit Schedule/Scheme</v>
      </c>
      <c r="AS8" t="str">
        <v>Standard letter - One pager A4 - data processed -- 4/4</v>
      </c>
      <c r="AT8" t="str">
        <v>Standard letter A4/DL - 1 leave - data processed - 4/4</v>
      </c>
      <c r="AU8" t="str">
        <v>A5 Newsletter - 4 pages</v>
      </c>
      <c r="AY8" t="str">
        <v>A4 Uncoated Brochure - saddle stitched self cover
8 pages</v>
      </c>
      <c r="BE8" t="str">
        <v>A5 Coated Brochure - saddle stitched self cover
16 pages</v>
      </c>
      <c r="BF8" t="str">
        <v>Standard letter - One pager A4 - data processed -- 4/0</v>
      </c>
      <c r="BG8" t="str">
        <v>Standard letter A4/DL - 2 leaves - data processed - 4/4</v>
      </c>
      <c r="BN8" t="str">
        <v>A4 Uncoated Brochure - saddle stitched self cover
16 pages</v>
      </c>
      <c r="BO8" t="str">
        <v>A5 Standard Wire-O-brochure - 20 + 4 page cover</v>
      </c>
    </row>
    <row r="9" spans="1:72">
      <c r="F9" s="29" t="s">
        <v>631</v>
      </c>
      <c r="P9" t="s">
        <v>799</v>
      </c>
      <c r="Q9" t="s">
        <v>782</v>
      </c>
      <c r="U9" t="s">
        <v>800</v>
      </c>
      <c r="Z9" t="s">
        <v>786</v>
      </c>
      <c r="AA9" t="s">
        <v>793</v>
      </c>
      <c r="AM9" s="21" t="s">
        <v>625</v>
      </c>
      <c r="AN9" t="s">
        <v>796</v>
      </c>
      <c r="AP9" t="str">
        <v>Patient Booklet</v>
      </c>
      <c r="AT9" t="str">
        <v>Standard letter A4/DL - 2 leaves - data processed - 4/4</v>
      </c>
      <c r="AU9" t="str">
        <v>Standard letter A4/DL - 1 leave - data processed - 4/0</v>
      </c>
      <c r="AY9" t="str">
        <v>A4 Uncoated Brochure - saddle stitched self cover
12 pages</v>
      </c>
      <c r="BE9" t="str">
        <v>A5 Coated Brochure - saddle stitched self cover
20 pages</v>
      </c>
      <c r="BF9" t="str">
        <v>Standard letter A4/DL - 1 leave - data processed - 4/4</v>
      </c>
      <c r="BN9" t="str">
        <v>A4 Uncoated Brochure - saddle stitched self cover
20 pages</v>
      </c>
      <c r="BO9" t="str">
        <v>A5 Standard Wire-O-brochure - 24 + 4 page cover</v>
      </c>
    </row>
    <row r="10" spans="1:72">
      <c r="F10" s="29" t="s">
        <v>632</v>
      </c>
      <c r="P10" t="s">
        <v>796</v>
      </c>
      <c r="Q10" t="s">
        <v>788</v>
      </c>
      <c r="U10" t="s">
        <v>801</v>
      </c>
      <c r="Z10" t="s">
        <v>792</v>
      </c>
      <c r="AA10" t="s">
        <v>796</v>
      </c>
      <c r="AM10" s="21" t="s">
        <v>626</v>
      </c>
      <c r="AN10" t="s">
        <v>759</v>
      </c>
      <c r="AP10" t="str">
        <v>Patient Card</v>
      </c>
      <c r="AT10" t="str">
        <v>Standard letter - One pager A4 - data processed -- 4/4</v>
      </c>
      <c r="AU10" t="str">
        <v>Standard letter A4/DL - 2 leaves - data processed - 4/0</v>
      </c>
      <c r="AY10" t="str">
        <v>A4 Uncoated Brochure - saddle stitched self cover
16 pages</v>
      </c>
      <c r="BE10" t="str">
        <v>A5 Coated Brochure - saddle stitched self cover
24 pages</v>
      </c>
      <c r="BF10" t="str">
        <v>Standard letter - One pager A4 - data processed -- 4/4</v>
      </c>
      <c r="BN10" t="str">
        <v>A4 Uncoated Brochure - saddle stitched self cover
24 pages</v>
      </c>
      <c r="BO10" t="str">
        <v>A5 Coated Brochure - saddle stitched self cover
8 pages</v>
      </c>
    </row>
    <row r="11" spans="1:72">
      <c r="F11" s="29" t="s">
        <v>633</v>
      </c>
      <c r="Q11" t="s">
        <v>790</v>
      </c>
      <c r="U11" t="s">
        <v>802</v>
      </c>
      <c r="Z11" t="s">
        <v>795</v>
      </c>
      <c r="AM11" s="21" t="s">
        <v>626</v>
      </c>
      <c r="AN11" t="s">
        <v>765</v>
      </c>
      <c r="AP11" t="str">
        <v>Contact/Appointment Card</v>
      </c>
      <c r="AU11" t="str">
        <v>Standard letter - One pager A4 - data processed -- 4/0</v>
      </c>
      <c r="AY11" t="str">
        <v>A4 Uncoated Brochure - saddle stitched self cover
20 pages</v>
      </c>
      <c r="BE11" t="str">
        <v>A5 Coated Brochure - saddle stitched self cover
32 pages</v>
      </c>
      <c r="BN11" t="str">
        <v>A4 Uncoated Brochure - saddle stitched self cover
32 pages</v>
      </c>
      <c r="BO11" t="str">
        <v>A5 Coated Brochure - saddle stitched self cover
12 pages</v>
      </c>
    </row>
    <row r="12" spans="1:72">
      <c r="F12" s="29" t="s">
        <v>634</v>
      </c>
      <c r="Q12" t="s">
        <v>793</v>
      </c>
      <c r="U12" t="s">
        <v>803</v>
      </c>
      <c r="Z12" t="s">
        <v>798</v>
      </c>
      <c r="AM12" s="21" t="s">
        <v>626</v>
      </c>
      <c r="AN12" t="s">
        <v>775</v>
      </c>
      <c r="AP12" t="str">
        <v>Information Leaflets/Brochure Inserts</v>
      </c>
      <c r="AU12" t="str">
        <v>Standard letter A4/DL - 1 leave - data processed - 4/4</v>
      </c>
      <c r="AY12" t="str">
        <v>A4 Uncoated Brochure - saddle stitched self cover
24 pages</v>
      </c>
      <c r="BE12" t="str">
        <v>A4 Uncoated Brochure - saddle stitched self cover
8 pages</v>
      </c>
      <c r="BN12" t="str">
        <v>A4 Coated Brochure - saddle stitched self cover
8 pages</v>
      </c>
      <c r="BO12" t="str">
        <v>A5 Coated Brochure - saddle stitched self cover
16 pages</v>
      </c>
    </row>
    <row r="13" spans="1:72">
      <c r="F13" s="29" t="s">
        <v>649</v>
      </c>
      <c r="Q13" t="s">
        <v>799</v>
      </c>
      <c r="U13" t="s">
        <v>804</v>
      </c>
      <c r="Z13" t="s">
        <v>800</v>
      </c>
      <c r="AM13" s="21" t="s">
        <v>626</v>
      </c>
      <c r="AN13" t="s">
        <v>782</v>
      </c>
      <c r="AP13" t="str">
        <v>Study Reference Trifold</v>
      </c>
      <c r="AU13" t="str">
        <v>Standard letter A4/DL - 2 leaves - data processed - 4/4</v>
      </c>
      <c r="AY13" t="str">
        <v>A4 Uncoated Brochure - saddle stitched self cover
32 pages</v>
      </c>
      <c r="BE13" t="str">
        <v>A4 Uncoated Brochure - saddle stitched self cover
12 pages</v>
      </c>
      <c r="BN13" t="str">
        <v>A4 Coated Brochure - saddle stitched self cover
12 pages</v>
      </c>
      <c r="BO13" t="str">
        <v>A5 Coated Brochure - saddle stitched self cover
20 pages</v>
      </c>
    </row>
    <row r="14" spans="1:72">
      <c r="F14" s="29" t="s">
        <v>805</v>
      </c>
      <c r="Q14" t="s">
        <v>796</v>
      </c>
      <c r="U14" t="s">
        <v>806</v>
      </c>
      <c r="Z14" t="s">
        <v>801</v>
      </c>
      <c r="AM14" s="21" t="s">
        <v>626</v>
      </c>
      <c r="AN14" t="s">
        <v>788</v>
      </c>
      <c r="AP14" t="str">
        <v>Site Reference Guide (usage guide)</v>
      </c>
      <c r="AU14" t="str">
        <v>Standard letter - One pager A4 - data processed -- 4/4</v>
      </c>
      <c r="AY14" t="str">
        <v>A4 Coated Brochure - saddle stitched self cover
8 pages</v>
      </c>
      <c r="BE14" t="str">
        <v>A4 Uncoated Brochure - saddle stitched self cover
16 pages</v>
      </c>
      <c r="BN14" t="str">
        <v>A4 Coated Brochure - saddle stitched self cover
16 pages</v>
      </c>
      <c r="BO14" t="str">
        <v>A5 Coated Brochure - saddle stitched self cover
24 pages</v>
      </c>
    </row>
    <row r="15" spans="1:72">
      <c r="F15" s="29" t="s">
        <v>635</v>
      </c>
      <c r="U15" t="s">
        <v>807</v>
      </c>
      <c r="Z15" t="s">
        <v>802</v>
      </c>
      <c r="AM15" s="21" t="s">
        <v>626</v>
      </c>
      <c r="AN15" t="s">
        <v>790</v>
      </c>
      <c r="AP15" t="str">
        <v>HCP Poster/Flyer</v>
      </c>
      <c r="AY15" t="str">
        <v>A4 Coated Brochure - saddle stitched self cover
12 pages</v>
      </c>
      <c r="BE15" t="str">
        <v>A4 Uncoated Brochure - saddle stitched self cover
20 pages</v>
      </c>
      <c r="BN15" t="str">
        <v>A4 Coated Brochure - saddle stitched self cover
20 pages</v>
      </c>
      <c r="BO15" t="str">
        <v>A5 Coated Brochure - saddle stitched self cover
32 pages</v>
      </c>
    </row>
    <row r="16" spans="1:72">
      <c r="F16" s="29" t="s">
        <v>636</v>
      </c>
      <c r="U16" t="s">
        <v>808</v>
      </c>
      <c r="Z16" t="s">
        <v>803</v>
      </c>
      <c r="AM16" s="21" t="s">
        <v>626</v>
      </c>
      <c r="AN16" t="s">
        <v>793</v>
      </c>
      <c r="AP16" t="str">
        <v>Doctor to Doctor Letter</v>
      </c>
      <c r="AY16" t="str">
        <v>A4 Coated Brochure - saddle stitched self cover
16 pages</v>
      </c>
      <c r="BE16" t="str">
        <v>A4 Uncoated Brochure - saddle stitched self cover
24 pages</v>
      </c>
      <c r="BN16" t="str">
        <v>A4 Coated Brochure - saddle stitched self cover
24 pages</v>
      </c>
      <c r="BO16" t="str">
        <v>A5 Newsletter - 4 pages</v>
      </c>
    </row>
    <row r="17" spans="1:67">
      <c r="F17" s="29" t="s">
        <v>637</v>
      </c>
      <c r="U17" t="s">
        <v>809</v>
      </c>
      <c r="Z17" t="s">
        <v>804</v>
      </c>
      <c r="AM17" s="21" t="s">
        <v>626</v>
      </c>
      <c r="AN17" t="s">
        <v>799</v>
      </c>
      <c r="AP17" t="str">
        <v>HCP Visit Schedule/Scheme</v>
      </c>
      <c r="AY17" t="str">
        <v>A4 Coated Brochure - saddle stitched self cover
20 pages</v>
      </c>
      <c r="BE17" t="str">
        <v>A4 Uncoated Brochure - saddle stitched self cover
32 pages</v>
      </c>
      <c r="BN17" t="str">
        <v>A4 Coated Brochure - saddle stitched self cover
32 pages</v>
      </c>
      <c r="BO17" t="str">
        <v>A5 Standard Chart - laminates</v>
      </c>
    </row>
    <row r="18" spans="1:67">
      <c r="F18" s="29" t="s">
        <v>638</v>
      </c>
      <c r="U18" t="s">
        <v>810</v>
      </c>
      <c r="Z18" t="s">
        <v>806</v>
      </c>
      <c r="AM18" s="21" t="s">
        <v>626</v>
      </c>
      <c r="AN18" t="s">
        <v>796</v>
      </c>
      <c r="AP18" t="str">
        <v>Study Reference Ringlet (Laminated)</v>
      </c>
      <c r="AY18" t="str">
        <v>A4 Coated Brochure - saddle stitched self cover
24 pages</v>
      </c>
      <c r="BE18" t="str">
        <v>A4 Coated Brochure - saddle stitched self cover
8 pages</v>
      </c>
      <c r="BN18" t="str">
        <v>A4 Newsletter - 4 pages</v>
      </c>
    </row>
    <row r="19" spans="1:67">
      <c r="F19" s="29" t="s">
        <v>639</v>
      </c>
      <c r="U19" t="s">
        <v>811</v>
      </c>
      <c r="Z19" t="s">
        <v>807</v>
      </c>
      <c r="AM19" s="21" t="s">
        <v>633</v>
      </c>
      <c r="AN19" t="s">
        <v>759</v>
      </c>
      <c r="AP19" t="str">
        <v>Website - Informational Only</v>
      </c>
      <c r="AY19" t="str">
        <v>A4 Coated Brochure - saddle stitched self cover
32 pages</v>
      </c>
      <c r="BE19" t="str">
        <v>A4 Coated Brochure - saddle stitched self cover
12 pages</v>
      </c>
      <c r="BN19" t="str">
        <v>Standard Poster</v>
      </c>
    </row>
    <row r="20" spans="1:67">
      <c r="F20" s="29" t="s">
        <v>640</v>
      </c>
      <c r="U20" t="s">
        <v>812</v>
      </c>
      <c r="Z20" t="s">
        <v>808</v>
      </c>
      <c r="AM20" s="21" t="s">
        <v>633</v>
      </c>
      <c r="AN20" t="s">
        <v>765</v>
      </c>
      <c r="AP20" t="str">
        <v>Website - Complex</v>
      </c>
      <c r="AY20" t="str">
        <v>Standard Booklet - saddle stitched self cover 8 pages</v>
      </c>
      <c r="BE20" t="str">
        <v>A4 Coated Brochure - saddle stitched self cover
16 pages</v>
      </c>
      <c r="BN20" t="str">
        <v>Standard letter A4/DL - 1 leave - data processed - 4/0</v>
      </c>
    </row>
    <row r="21" spans="1:67">
      <c r="F21" s="29" t="s">
        <v>641</v>
      </c>
      <c r="U21" t="s">
        <v>813</v>
      </c>
      <c r="Z21" t="s">
        <v>809</v>
      </c>
      <c r="AM21" s="21" t="s">
        <v>633</v>
      </c>
      <c r="AN21" t="s">
        <v>775</v>
      </c>
      <c r="AP21" t="str">
        <v>Screener</v>
      </c>
      <c r="AY21" t="str">
        <v>Standard Booklet - saddle stitched self cover 12 pages</v>
      </c>
      <c r="BE21" t="str">
        <v>A4 Coated Brochure - saddle stitched self cover
20 pages</v>
      </c>
      <c r="BN21" t="str">
        <v>Standard letter A4/DL - 2 leaves - data processed - 4/0</v>
      </c>
    </row>
    <row r="22" spans="1:67">
      <c r="F22" s="29" t="s">
        <v>642</v>
      </c>
      <c r="U22" t="s">
        <v>814</v>
      </c>
      <c r="Z22" t="s">
        <v>810</v>
      </c>
      <c r="AM22" s="21" t="s">
        <v>633</v>
      </c>
      <c r="AN22" t="s">
        <v>779</v>
      </c>
      <c r="AP22" t="str">
        <v>Social Media-DTP</v>
      </c>
      <c r="AY22" t="str">
        <v>Standard Booklet - saddle stitched self cover 16 pages</v>
      </c>
      <c r="BE22" t="str">
        <v>A4 Coated Brochure - saddle stitched self cover
24 pages</v>
      </c>
      <c r="BN22" t="str">
        <v>Standard letter - One pager A4 - data processed -- 4/0</v>
      </c>
    </row>
    <row r="23" spans="1:67">
      <c r="F23" s="30" t="s">
        <v>643</v>
      </c>
      <c r="U23" t="s">
        <v>815</v>
      </c>
      <c r="Z23" t="s">
        <v>811</v>
      </c>
      <c r="AM23" s="21" t="s">
        <v>633</v>
      </c>
      <c r="AN23" t="s">
        <v>785</v>
      </c>
      <c r="AP23" t="str">
        <v>Patient Study Video</v>
      </c>
      <c r="AY23" t="str">
        <v>Standard Booklet - saddle stitched self cover 24 pages</v>
      </c>
      <c r="BE23" t="str">
        <v>A4 Coated Brochure - saddle stitched self cover
32 pages</v>
      </c>
      <c r="BN23" t="str">
        <v>Standard letter A4/DL - 1 leave - data processed - 4/4</v>
      </c>
    </row>
    <row r="24" spans="1:67">
      <c r="F24" s="30" t="s">
        <v>644</v>
      </c>
      <c r="U24" t="s">
        <v>816</v>
      </c>
      <c r="Z24" t="s">
        <v>812</v>
      </c>
      <c r="AM24" s="21" t="s">
        <v>633</v>
      </c>
      <c r="AN24" t="s">
        <v>794</v>
      </c>
      <c r="AP24" t="str">
        <v>Sourced Item</v>
      </c>
      <c r="AY24" t="str">
        <v>Standard Booklet - saddle stitched self cover 32 pages</v>
      </c>
      <c r="BE24" t="str">
        <v>Standard Booklet - saddle stitched self cover 8 pages</v>
      </c>
      <c r="BN24" t="str">
        <v>Standard letter A4/DL - 2 leaves - data processed - 4/4</v>
      </c>
    </row>
    <row r="25" spans="1:67">
      <c r="F25" s="29" t="s">
        <v>645</v>
      </c>
      <c r="Z25" t="s">
        <v>813</v>
      </c>
      <c r="AM25" s="21" t="s">
        <v>633</v>
      </c>
      <c r="AN25" t="s">
        <v>797</v>
      </c>
      <c r="AY25" t="str">
        <v>Patient Binder</v>
      </c>
      <c r="BE25" t="str">
        <v>Standard Booklet - saddle stitched self cover 12 pages</v>
      </c>
      <c r="BN25" t="str">
        <v>Standard letter - One pager A4 - data processed -- 4/4</v>
      </c>
    </row>
    <row r="26" spans="1:67">
      <c r="F26" s="29" t="s">
        <v>646</v>
      </c>
      <c r="Z26" t="s">
        <v>814</v>
      </c>
      <c r="AM26" s="21" t="s">
        <v>633</v>
      </c>
      <c r="AN26" t="s">
        <v>782</v>
      </c>
      <c r="BE26" t="str">
        <v>Standard Booklet - saddle stitched self cover 16 pages</v>
      </c>
      <c r="BN26" t="str">
        <v>Patient Binder</v>
      </c>
    </row>
    <row r="27" spans="1:67">
      <c r="F27" s="29" t="s">
        <v>647</v>
      </c>
      <c r="Z27" t="s">
        <v>815</v>
      </c>
      <c r="AM27" s="21" t="s">
        <v>633</v>
      </c>
      <c r="AN27" t="s">
        <v>788</v>
      </c>
      <c r="BE27" t="str">
        <v>Standard Booklet - saddle stitched self cover 24 pages</v>
      </c>
    </row>
    <row r="28" spans="1:67">
      <c r="F28" s="30" t="s">
        <v>648</v>
      </c>
      <c r="Z28" t="s">
        <v>816</v>
      </c>
      <c r="AM28" s="21" t="s">
        <v>633</v>
      </c>
      <c r="AN28" t="s">
        <v>790</v>
      </c>
      <c r="BE28" t="str">
        <v>Standard Booklet - saddle stitched self cover 32 pages</v>
      </c>
    </row>
    <row r="29" spans="1:67">
      <c r="Z29" t="s">
        <v>791</v>
      </c>
      <c r="AM29" s="21" t="s">
        <v>633</v>
      </c>
      <c r="AN29" t="s">
        <v>793</v>
      </c>
      <c r="BE29" t="str">
        <v>A5 Standard Chart - laminates</v>
      </c>
    </row>
    <row r="30" spans="1:67">
      <c r="A30" t="s">
        <v>817</v>
      </c>
      <c r="AM30" s="21" t="s">
        <v>633</v>
      </c>
      <c r="AN30" t="s">
        <v>799</v>
      </c>
    </row>
    <row r="31" spans="1:67" ht="82.5">
      <c r="A31" s="40" t="s">
        <v>818</v>
      </c>
      <c r="B31" s="41" t="s">
        <v>819</v>
      </c>
      <c r="C31" s="41" t="s">
        <v>820</v>
      </c>
      <c r="D31" s="42" t="s">
        <v>821</v>
      </c>
      <c r="E31" s="41" t="s">
        <v>822</v>
      </c>
      <c r="F31" s="42" t="s">
        <v>823</v>
      </c>
      <c r="G31" s="41" t="s">
        <v>824</v>
      </c>
      <c r="H31" s="43" t="s">
        <v>825</v>
      </c>
      <c r="I31" s="44" t="s">
        <v>826</v>
      </c>
      <c r="J31" s="41" t="s">
        <v>827</v>
      </c>
      <c r="K31" s="45" t="s">
        <v>828</v>
      </c>
      <c r="L31" s="41" t="s">
        <v>829</v>
      </c>
      <c r="AM31" s="21" t="s">
        <v>633</v>
      </c>
      <c r="AN31" t="s">
        <v>796</v>
      </c>
    </row>
    <row r="32" spans="1:67" ht="150">
      <c r="A32" s="31" t="s">
        <v>758</v>
      </c>
      <c r="B32" s="2" t="s">
        <v>830</v>
      </c>
      <c r="C32" s="2" t="s">
        <v>831</v>
      </c>
      <c r="D32" s="2" t="s">
        <v>749</v>
      </c>
      <c r="E32" s="2" t="s">
        <v>830</v>
      </c>
      <c r="F32" s="2" t="s">
        <v>749</v>
      </c>
      <c r="G32" s="7" t="s">
        <v>832</v>
      </c>
      <c r="H32" s="7" t="s">
        <v>833</v>
      </c>
      <c r="I32" s="187" t="s">
        <v>834</v>
      </c>
      <c r="J32" s="3" t="s">
        <v>835</v>
      </c>
      <c r="K32" s="15" t="s">
        <v>836</v>
      </c>
      <c r="L32"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EMEA Size: DIN A4 - 21,0 x 29,7 cm
Match to: PS RC (BB_20) no bleed
US Size: 8.5" x 11"
EMEA Flat Size :DIN A4 - 21,0 x 29,7 cm
US Flat Size: 8.5" x 11"
EMEA Stock: 300 gsm silk
US Stock: 100# Silk Cover
APAC Stock: 300gsm matt paper
No. Colours: 4/0
Finishing: Trim to size</v>
      </c>
      <c r="AM32" s="21" t="s">
        <v>627</v>
      </c>
      <c r="AN32" t="s">
        <v>760</v>
      </c>
    </row>
    <row r="33" spans="1:40" ht="150">
      <c r="A33" s="31" t="s">
        <v>759</v>
      </c>
      <c r="B33" s="2" t="s">
        <v>830</v>
      </c>
      <c r="C33" s="2" t="s">
        <v>837</v>
      </c>
      <c r="D33" s="2" t="s">
        <v>749</v>
      </c>
      <c r="E33" s="2" t="s">
        <v>830</v>
      </c>
      <c r="F33" s="2" t="s">
        <v>749</v>
      </c>
      <c r="G33" s="7" t="s">
        <v>832</v>
      </c>
      <c r="H33" s="7" t="s">
        <v>833</v>
      </c>
      <c r="I33" s="187" t="s">
        <v>834</v>
      </c>
      <c r="J33" s="3" t="s">
        <v>838</v>
      </c>
      <c r="K33" s="15" t="s">
        <v>836</v>
      </c>
      <c r="L33"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EMEA Size: DIN A4 - 21,0 x 29,7 cm
Match to: PS RC (BB_21) no bleed
US Size: 8.5" x 11"
EMEA Flat Size :DIN A4 - 21,0 x 29,7 cm
US Flat Size: 8.5" x 11"
EMEA Stock: 300 gsm silk
US Stock: 100# Silk Cover
APAC Stock: 300gsm matt paper
No. Colours: 4/4
Finishing: Trim to size</v>
      </c>
      <c r="AM33" s="21" t="s">
        <v>627</v>
      </c>
      <c r="AN33" t="s">
        <v>769</v>
      </c>
    </row>
    <row r="34" spans="1:40" ht="165">
      <c r="A34" s="31" t="s">
        <v>765</v>
      </c>
      <c r="B34" s="2" t="s">
        <v>830</v>
      </c>
      <c r="C34" s="2" t="s">
        <v>839</v>
      </c>
      <c r="D34" s="2" t="s">
        <v>749</v>
      </c>
      <c r="E34" s="2" t="s">
        <v>830</v>
      </c>
      <c r="F34" s="2" t="s">
        <v>749</v>
      </c>
      <c r="G34" s="7" t="s">
        <v>840</v>
      </c>
      <c r="H34" s="7" t="s">
        <v>841</v>
      </c>
      <c r="I34" s="187" t="s">
        <v>842</v>
      </c>
      <c r="J34" s="3" t="s">
        <v>835</v>
      </c>
      <c r="K34" s="15" t="s">
        <v>836</v>
      </c>
      <c r="L34"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EMEA Size: DIN A4 - 21,0 x 29,7 cm
Match to: PS RC (BB_30) no bleed, includes cutting
US Size: 8.5" x 11"
EMEA Flat Size :DIN A4 - 21,0 x 29,7 cm
US Flat Size: 8.5" x 11"
EMEA Stock: 170 gsm silk
US Stock: 80# Silk Text
APAC Stock: 157gsm matt paper
No. Colours: 4/0
Finishing: Trim to size</v>
      </c>
      <c r="AM34" s="21" t="s">
        <v>627</v>
      </c>
      <c r="AN34" t="s">
        <v>778</v>
      </c>
    </row>
    <row r="35" spans="1:40" ht="165">
      <c r="A35" s="31" t="s">
        <v>775</v>
      </c>
      <c r="B35" s="2" t="s">
        <v>830</v>
      </c>
      <c r="C35" s="2" t="s">
        <v>843</v>
      </c>
      <c r="D35" s="2" t="s">
        <v>749</v>
      </c>
      <c r="E35" s="2" t="s">
        <v>830</v>
      </c>
      <c r="F35" s="2" t="s">
        <v>749</v>
      </c>
      <c r="G35" s="7" t="s">
        <v>844</v>
      </c>
      <c r="H35" s="7" t="s">
        <v>841</v>
      </c>
      <c r="I35" s="187" t="s">
        <v>842</v>
      </c>
      <c r="J35" s="3" t="s">
        <v>838</v>
      </c>
      <c r="K35" s="15" t="s">
        <v>836</v>
      </c>
      <c r="L35"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EMEA Size: DIN A4 - 21,0 x 29,7 cm
Match to: PS RC (BB_31) no bleed, includes cutting
US Size: 8.5" x 11"
EMEA Flat Size :DIN A4 - 21,0 x 29,7 cm
US Flat Size: 8.5" x 11"
EMEA Stock: 171 gsm silk
US Stock: 80# Silk Text
APAC Stock: 157gsm matt paper
No. Colours: 4/4
Finishing: Trim to size</v>
      </c>
      <c r="AM35" s="21" t="s">
        <v>650</v>
      </c>
      <c r="AN35" t="s">
        <v>760</v>
      </c>
    </row>
    <row r="36" spans="1:40" ht="150">
      <c r="A36" s="32" t="s">
        <v>763</v>
      </c>
      <c r="B36" s="2" t="s">
        <v>845</v>
      </c>
      <c r="C36" s="2"/>
      <c r="D36" s="2" t="s">
        <v>750</v>
      </c>
      <c r="E36" s="2" t="s">
        <v>845</v>
      </c>
      <c r="F36" s="2" t="s">
        <v>750</v>
      </c>
      <c r="G36" s="7" t="s">
        <v>832</v>
      </c>
      <c r="H36" s="7" t="s">
        <v>833</v>
      </c>
      <c r="I36" s="187" t="s">
        <v>834</v>
      </c>
      <c r="J36" s="3" t="s">
        <v>835</v>
      </c>
      <c r="K36" s="15" t="s">
        <v>836</v>
      </c>
      <c r="L36"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EMEA Size: DIN A5 - 14,8 x 21,0 cm
Match to: 
US Size: 6" x 8.25"
EMEA Flat Size :DIN A5 - 14,8 x 21,0 cm
US Flat Size: 6" x 8.25"
EMEA Stock: 300 gsm silk
US Stock: 100# Silk Cover
APAC Stock: 300gsm matt paper
No. Colours: 4/0
Finishing: Trim to size</v>
      </c>
      <c r="AM36" s="21" t="s">
        <v>650</v>
      </c>
      <c r="AN36" t="s">
        <v>769</v>
      </c>
    </row>
    <row r="37" spans="1:40" ht="150">
      <c r="A37" s="32" t="s">
        <v>773</v>
      </c>
      <c r="B37" s="2" t="s">
        <v>845</v>
      </c>
      <c r="C37" s="2"/>
      <c r="D37" s="2" t="s">
        <v>750</v>
      </c>
      <c r="E37" s="2" t="s">
        <v>845</v>
      </c>
      <c r="F37" s="2" t="s">
        <v>750</v>
      </c>
      <c r="G37" s="7" t="s">
        <v>832</v>
      </c>
      <c r="H37" s="7" t="s">
        <v>833</v>
      </c>
      <c r="I37" s="187" t="s">
        <v>834</v>
      </c>
      <c r="J37" s="3" t="s">
        <v>838</v>
      </c>
      <c r="K37" s="15" t="s">
        <v>836</v>
      </c>
      <c r="L37"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EMEA Size: DIN A5 - 14,8 x 21,0 cm
Match to: 
US Size: 6" x 8.25"
EMEA Flat Size :DIN A5 - 14,8 x 21,0 cm
US Flat Size: 6" x 8.25"
EMEA Stock: 300 gsm silk
US Stock: 100# Silk Cover
APAC Stock: 300gsm matt paper
No. Colours: 4/4
Finishing: Trim to size</v>
      </c>
      <c r="AM37" s="21" t="s">
        <v>650</v>
      </c>
      <c r="AN37" t="s">
        <v>778</v>
      </c>
    </row>
    <row r="38" spans="1:40" ht="150">
      <c r="A38" s="32" t="s">
        <v>779</v>
      </c>
      <c r="B38" s="2" t="s">
        <v>845</v>
      </c>
      <c r="C38" s="2"/>
      <c r="D38" s="2" t="s">
        <v>750</v>
      </c>
      <c r="E38" s="2" t="s">
        <v>845</v>
      </c>
      <c r="F38" s="2" t="s">
        <v>750</v>
      </c>
      <c r="G38" s="7" t="s">
        <v>840</v>
      </c>
      <c r="H38" s="7" t="s">
        <v>841</v>
      </c>
      <c r="I38" s="187" t="s">
        <v>842</v>
      </c>
      <c r="J38" s="3" t="s">
        <v>835</v>
      </c>
      <c r="K38" s="15" t="s">
        <v>836</v>
      </c>
      <c r="L38"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EMEA Size: DIN A5 - 14,8 x 21,0 cm
Match to: 
US Size: 6" x 8.25"
EMEA Flat Size :DIN A5 - 14,8 x 21,0 cm
US Flat Size: 6" x 8.25"
EMEA Stock: 170 gsm silk
US Stock: 80# Silk Text
APAC Stock: 157gsm matt paper
No. Colours: 4/0
Finishing: Trim to size</v>
      </c>
      <c r="AM38" s="21" t="s">
        <v>628</v>
      </c>
      <c r="AN38" t="s">
        <v>758</v>
      </c>
    </row>
    <row r="39" spans="1:40" ht="150">
      <c r="A39" s="32" t="s">
        <v>785</v>
      </c>
      <c r="B39" s="2" t="s">
        <v>845</v>
      </c>
      <c r="C39" s="2"/>
      <c r="D39" s="2" t="s">
        <v>750</v>
      </c>
      <c r="E39" s="2" t="s">
        <v>845</v>
      </c>
      <c r="F39" s="2" t="s">
        <v>750</v>
      </c>
      <c r="G39" s="7" t="s">
        <v>840</v>
      </c>
      <c r="H39" s="7" t="s">
        <v>841</v>
      </c>
      <c r="I39" s="187" t="s">
        <v>842</v>
      </c>
      <c r="J39" s="3" t="s">
        <v>838</v>
      </c>
      <c r="K39" s="15" t="s">
        <v>836</v>
      </c>
      <c r="L39"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EMEA Size: DIN A5 - 14,8 x 21,0 cm
Match to: 
US Size: 6" x 8.25"
EMEA Flat Size :DIN A5 - 14,8 x 21,0 cm
US Flat Size: 6" x 8.25"
EMEA Stock: 170 gsm silk
US Stock: 80# Silk Text
APAC Stock: 157gsm matt paper
No. Colours: 4/4
Finishing: Trim to size</v>
      </c>
      <c r="AM39" s="21" t="s">
        <v>628</v>
      </c>
      <c r="AN39" t="s">
        <v>759</v>
      </c>
    </row>
    <row r="40" spans="1:40" ht="270">
      <c r="A40" s="33" t="s">
        <v>760</v>
      </c>
      <c r="B40" s="7" t="s">
        <v>846</v>
      </c>
      <c r="C40" s="7"/>
      <c r="D40" s="7" t="s">
        <v>751</v>
      </c>
      <c r="E40" s="2" t="s">
        <v>847</v>
      </c>
      <c r="F40" s="2" t="s">
        <v>848</v>
      </c>
      <c r="G40" s="7" t="s">
        <v>849</v>
      </c>
      <c r="H40" s="7" t="s">
        <v>850</v>
      </c>
      <c r="I40" s="187" t="s">
        <v>851</v>
      </c>
      <c r="J40" s="5" t="s">
        <v>852</v>
      </c>
      <c r="K40" s="16" t="s">
        <v>853</v>
      </c>
      <c r="L40"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EMEA Size: leaves 25 x 18 cm  |   finished size 25 x 18 cm  |   leasel flat: approx. 25 x 45 cm
Match to: 
US Size: 7" x 10"
EMEA Flat Size :25 x 18 cm
US Flat Size: 7" x 10" 
EMEA Stock: leaves: 300 gsm, silk  |   easel: 300 gsm, C2S
US Stock: leaves: 100# Silk Cover  |  easel: 24pt C2S
APAC Stock: Leaves: 300gsm matt  |  Easel: 300gsm C2S
No. Colours: Easel: No Printing  |  Leaves:   4/0 + Full Satin AQ
Finishing: Collate, bind leaves with easel using white wire-o  |  16 leaves + easel</v>
      </c>
      <c r="AM40" s="21" t="s">
        <v>628</v>
      </c>
      <c r="AN40" t="s">
        <v>779</v>
      </c>
    </row>
    <row r="41" spans="1:40" ht="270">
      <c r="A41" s="33" t="s">
        <v>769</v>
      </c>
      <c r="B41" s="7" t="s">
        <v>854</v>
      </c>
      <c r="C41" s="7"/>
      <c r="D41" s="7" t="s">
        <v>751</v>
      </c>
      <c r="E41" s="2" t="s">
        <v>847</v>
      </c>
      <c r="F41" s="2" t="s">
        <v>848</v>
      </c>
      <c r="G41" s="7" t="s">
        <v>849</v>
      </c>
      <c r="H41" s="7" t="s">
        <v>850</v>
      </c>
      <c r="I41" s="187" t="s">
        <v>851</v>
      </c>
      <c r="J41" s="5" t="s">
        <v>852</v>
      </c>
      <c r="K41" s="16" t="s">
        <v>855</v>
      </c>
      <c r="L41"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EMEA Size: leaves 25 x 18 cm  |   finished size 25 x 18 cm  |  
 easel flat: approx. 25 x 45 cm
Match to: 
US Size: 7" x 10"
EMEA Flat Size :25 x 18 cm
US Flat Size: 7" x 10" 
EMEA Stock: leaves: 300 gsm, silk  |   easel: 300 gsm, C2S
US Stock: leaves: 100# Silk Cover  |  easel: 24pt C2S
APAC Stock: Leaves: 300gsm matt  |  Easel: 300gsm C2S
No. Colours: Easel: No Printing  |  Leaves:   4/0 + Full Satin AQ
Finishing: Collate, bind leaves with easel using white wire-o  |  18 leaves + easel</v>
      </c>
      <c r="AM41" s="21" t="s">
        <v>628</v>
      </c>
      <c r="AN41" t="s">
        <v>785</v>
      </c>
    </row>
    <row r="42" spans="1:40" ht="270">
      <c r="A42" s="33" t="s">
        <v>778</v>
      </c>
      <c r="B42" s="7" t="s">
        <v>856</v>
      </c>
      <c r="C42" s="7"/>
      <c r="D42" s="7" t="s">
        <v>751</v>
      </c>
      <c r="E42" s="2" t="s">
        <v>847</v>
      </c>
      <c r="F42" s="2" t="s">
        <v>848</v>
      </c>
      <c r="G42" s="7" t="s">
        <v>849</v>
      </c>
      <c r="H42" s="7" t="s">
        <v>850</v>
      </c>
      <c r="I42" s="187" t="s">
        <v>851</v>
      </c>
      <c r="J42" s="5" t="s">
        <v>852</v>
      </c>
      <c r="K42" s="16" t="s">
        <v>857</v>
      </c>
      <c r="L42"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EMEA Size: leaves 25 x 18 cm  |   finished size 25 x 18 cm  |   easel flat: approx. 25 x 45 cm
Match to: 
US Size: 7" x 10"
EMEA Flat Size :25 x 18 cm
US Flat Size: 7" x 10" 
EMEA Stock: leaves: 300 gsm, silk  |   easel: 300 gsm, C2S
US Stock: leaves: 100# Silk Cover  |  easel: 24pt C2S
APAC Stock: Leaves: 300gsm matt  |  Easel: 300gsm C2S
No. Colours: Easel: No Printing  |  Leaves:   4/0 + Full Satin AQ
Finishing: Collate, bind leaves with easel using white wire-o  |  20 leaves + easel</v>
      </c>
      <c r="AM42" s="21" t="s">
        <v>628</v>
      </c>
      <c r="AN42" t="s">
        <v>791</v>
      </c>
    </row>
    <row r="43" spans="1:40" ht="225">
      <c r="A43" s="34" t="s">
        <v>764</v>
      </c>
      <c r="B43" s="2" t="s">
        <v>845</v>
      </c>
      <c r="C43" s="2"/>
      <c r="D43" s="2" t="s">
        <v>750</v>
      </c>
      <c r="E43" s="2" t="s">
        <v>845</v>
      </c>
      <c r="F43" s="2" t="s">
        <v>750</v>
      </c>
      <c r="G43" s="8" t="s">
        <v>858</v>
      </c>
      <c r="H43" s="8" t="s">
        <v>859</v>
      </c>
      <c r="I43" s="13" t="s">
        <v>860</v>
      </c>
      <c r="J43" s="6" t="s">
        <v>838</v>
      </c>
      <c r="K43" s="17" t="s">
        <v>861</v>
      </c>
      <c r="L43"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EMEA Size: DIN A5 - 14,8 x 21,0 cm
Match to: 
US Size: 6" x 8.25"
EMEA Flat Size :DIN A5 - 14,8 x 21,0 cm
US Flat Size: 6" x 8.25"
EMEA Stock: leaves: 170 gsm gloss  |   cover: 300 gsm gloss
US Stock: leaves: 80# Gloss Text  |  cover: 100# Gloss Cover
APAC Stock: leaves: 200 gsm gloss  |  cover: 300 gsm gloss
No. Colours: 4/4
Finishing: Trim to size, collate and wire-o bind  |  6 leaves/12 pages + 4 page Cover</v>
      </c>
      <c r="AM43" s="21" t="s">
        <v>629</v>
      </c>
      <c r="AN43" t="s">
        <v>761</v>
      </c>
    </row>
    <row r="44" spans="1:40" ht="225">
      <c r="A44" s="34" t="s">
        <v>774</v>
      </c>
      <c r="B44" s="2" t="s">
        <v>845</v>
      </c>
      <c r="C44" s="2"/>
      <c r="D44" s="2" t="s">
        <v>750</v>
      </c>
      <c r="E44" s="2" t="s">
        <v>845</v>
      </c>
      <c r="F44" s="2" t="s">
        <v>750</v>
      </c>
      <c r="G44" s="8" t="s">
        <v>862</v>
      </c>
      <c r="H44" s="8" t="s">
        <v>863</v>
      </c>
      <c r="I44" s="13" t="s">
        <v>860</v>
      </c>
      <c r="J44" s="6" t="s">
        <v>838</v>
      </c>
      <c r="K44" s="17" t="s">
        <v>864</v>
      </c>
      <c r="L44"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EMEA Size: DIN A5 - 14,8 x 21,0 cm
Match to: 
US Size: 6" x 8.25"
EMEA Flat Size :DIN A5 - 14,8 x 21,0 cm
US Flat Size: 6" x 8.25"
EMEA Stock: leaves: 170 gsm gloss  |  cover: 300 gsm gloss
US Stock: leaves: 80# Gloss Text   |  cover: 100# Gloss Cover
APAC Stock: leaves: 200 gsm gloss  |  cover: 300 gsm gloss
No. Colours: 4/4
Finishing: Trim to size, collate and wire-o bind  |  8 leaves/16 pages + 4 page Cover</v>
      </c>
      <c r="AM44" s="21" t="s">
        <v>629</v>
      </c>
      <c r="AN44" t="s">
        <v>770</v>
      </c>
    </row>
    <row r="45" spans="1:40" ht="225">
      <c r="A45" s="34" t="s">
        <v>781</v>
      </c>
      <c r="B45" s="2" t="s">
        <v>845</v>
      </c>
      <c r="C45" s="2"/>
      <c r="D45" s="2" t="s">
        <v>750</v>
      </c>
      <c r="E45" s="2" t="s">
        <v>845</v>
      </c>
      <c r="F45" s="2" t="s">
        <v>750</v>
      </c>
      <c r="G45" s="8" t="s">
        <v>865</v>
      </c>
      <c r="H45" s="8" t="s">
        <v>859</v>
      </c>
      <c r="I45" s="13" t="s">
        <v>866</v>
      </c>
      <c r="J45" s="6" t="s">
        <v>838</v>
      </c>
      <c r="K45" s="17" t="s">
        <v>867</v>
      </c>
      <c r="L45"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EMEA Size: DIN A5 - 14,8 x 21,0 cm
Match to: 
US Size: 6" x 8.25"
EMEA Flat Size :DIN A5 - 14,8 x 21,0 cm
US Flat Size: 6" x 8.25"
EMEA Stock: leaves: 170 gsm gloss    | cover: 300 gsm gloss
US Stock: leaves: 80# Gloss Text  |  cover: 100# Gloss Cover
APAC Stock: leaves: 200 gsm gloss  |   cover: 300 gsm gloss
No. Colours: 4/4
Finishing: Trim to size, collate and wire-o bind  |  10 leaves/20 pages + 4 page Cover</v>
      </c>
      <c r="AM45" s="21" t="s">
        <v>629</v>
      </c>
      <c r="AN45" t="s">
        <v>780</v>
      </c>
    </row>
    <row r="46" spans="1:40" ht="225">
      <c r="A46" s="34" t="s">
        <v>787</v>
      </c>
      <c r="B46" s="2" t="s">
        <v>845</v>
      </c>
      <c r="C46" s="2"/>
      <c r="D46" s="2" t="s">
        <v>750</v>
      </c>
      <c r="E46" s="2" t="s">
        <v>830</v>
      </c>
      <c r="F46" s="2" t="s">
        <v>750</v>
      </c>
      <c r="G46" s="8" t="s">
        <v>858</v>
      </c>
      <c r="H46" s="8" t="s">
        <v>859</v>
      </c>
      <c r="I46" s="13" t="s">
        <v>860</v>
      </c>
      <c r="J46" s="6" t="s">
        <v>838</v>
      </c>
      <c r="K46" s="17" t="s">
        <v>868</v>
      </c>
      <c r="L46"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EMEA Size: DIN A5 - 14,8 x 21,0 cm
Match to: 
US Size: 6" x 8.25"
EMEA Flat Size :DIN A4 - 21,0 x 29,7 cm
US Flat Size: 6" x 8.25"
EMEA Stock: leaves: 170 gsm gloss  |   cover: 300 gsm gloss
US Stock: leaves: 80# Gloss Text  |  cover: 100# Gloss Cover
APAC Stock: leaves: 200 gsm gloss  |  cover: 300 gsm gloss
No. Colours: 4/4
Finishing: Trim to size, collate and wire-o bind  |  12 leaves/24 pages + 4 page Cover</v>
      </c>
      <c r="AM46" s="21" t="s">
        <v>629</v>
      </c>
      <c r="AN46" t="s">
        <v>786</v>
      </c>
    </row>
    <row r="47" spans="1:40" ht="165">
      <c r="A47" s="31" t="s">
        <v>761</v>
      </c>
      <c r="B47" s="2" t="s">
        <v>845</v>
      </c>
      <c r="C47" s="2"/>
      <c r="D47" s="2" t="s">
        <v>750</v>
      </c>
      <c r="E47" s="2" t="s">
        <v>845</v>
      </c>
      <c r="F47" s="2" t="s">
        <v>750</v>
      </c>
      <c r="G47" s="4" t="s">
        <v>869</v>
      </c>
      <c r="H47" s="7" t="s">
        <v>841</v>
      </c>
      <c r="I47" s="187" t="s">
        <v>842</v>
      </c>
      <c r="J47" s="3" t="s">
        <v>838</v>
      </c>
      <c r="K47" s="16" t="s">
        <v>870</v>
      </c>
      <c r="L47"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 xml:space="preserve">EMEA Size: DIN A5 - 14,8 x 21,0 cm
Match to: 
US Size: 6" x 8.25"
EMEA Flat Size :DIN A5 - 14,8 x 21,0 cm
US Flat Size: 6" x 8.25"
EMEA Stock: 170 gsm Opaque text
US Stock: 80# Silk Text
APAC Stock: 157gsm matt paper
No. Colours: 4/4
Finishing: Trim, collate, saddle stitch 8 page book </v>
      </c>
      <c r="AM47" s="21" t="s">
        <v>629</v>
      </c>
      <c r="AN47" t="s">
        <v>792</v>
      </c>
    </row>
    <row r="48" spans="1:40" ht="165">
      <c r="A48" s="31" t="s">
        <v>770</v>
      </c>
      <c r="B48" s="2" t="s">
        <v>845</v>
      </c>
      <c r="C48" s="2"/>
      <c r="D48" s="2" t="s">
        <v>750</v>
      </c>
      <c r="E48" s="2" t="s">
        <v>845</v>
      </c>
      <c r="F48" s="2" t="s">
        <v>750</v>
      </c>
      <c r="G48" s="4" t="s">
        <v>869</v>
      </c>
      <c r="H48" s="7" t="s">
        <v>841</v>
      </c>
      <c r="I48" s="187" t="s">
        <v>842</v>
      </c>
      <c r="J48" s="3" t="s">
        <v>838</v>
      </c>
      <c r="K48" s="16" t="s">
        <v>871</v>
      </c>
      <c r="L48"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 xml:space="preserve">EMEA Size: DIN A5 - 14,8 x 21,0 cm
Match to: 
US Size: 6" x 8.25"
EMEA Flat Size :DIN A5 - 14,8 x 21,0 cm
US Flat Size: 6" x 8.25"
EMEA Stock: 170 gsm Opaque text
US Stock: 80# Silk Text
APAC Stock: 157gsm matt paper
No. Colours: 4/4
Finishing: Trim, collate, saddle stitch 12 page book </v>
      </c>
      <c r="AM48" s="21" t="s">
        <v>629</v>
      </c>
      <c r="AN48" t="s">
        <v>795</v>
      </c>
    </row>
    <row r="49" spans="1:40" ht="165">
      <c r="A49" s="31" t="s">
        <v>780</v>
      </c>
      <c r="B49" s="2" t="s">
        <v>845</v>
      </c>
      <c r="C49" s="2"/>
      <c r="D49" s="2" t="s">
        <v>750</v>
      </c>
      <c r="E49" s="2" t="s">
        <v>845</v>
      </c>
      <c r="F49" s="2" t="s">
        <v>750</v>
      </c>
      <c r="G49" s="4" t="s">
        <v>869</v>
      </c>
      <c r="H49" s="7" t="s">
        <v>841</v>
      </c>
      <c r="I49" s="187" t="s">
        <v>842</v>
      </c>
      <c r="J49" s="3" t="s">
        <v>838</v>
      </c>
      <c r="K49" s="16" t="s">
        <v>872</v>
      </c>
      <c r="L49"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 xml:space="preserve">EMEA Size: DIN A5 - 14,8 x 21,0 cm
Match to: 
US Size: 6" x 8.25"
EMEA Flat Size :DIN A5 - 14,8 x 21,0 cm
US Flat Size: 6" x 8.25"
EMEA Stock: 170 gsm Opaque text
US Stock: 80# Silk Text
APAC Stock: 157gsm matt paper
No. Colours: 4/4
Finishing: Trim, collate, saddle stitch 16 page book </v>
      </c>
      <c r="AM49" s="21" t="s">
        <v>629</v>
      </c>
      <c r="AN49" t="s">
        <v>798</v>
      </c>
    </row>
    <row r="50" spans="1:40" ht="165">
      <c r="A50" s="31" t="s">
        <v>786</v>
      </c>
      <c r="B50" s="2" t="s">
        <v>845</v>
      </c>
      <c r="C50" s="2"/>
      <c r="D50" s="2" t="s">
        <v>750</v>
      </c>
      <c r="E50" s="2" t="s">
        <v>845</v>
      </c>
      <c r="F50" s="2" t="s">
        <v>750</v>
      </c>
      <c r="G50" s="4" t="s">
        <v>869</v>
      </c>
      <c r="H50" s="7" t="s">
        <v>841</v>
      </c>
      <c r="I50" s="187" t="s">
        <v>842</v>
      </c>
      <c r="J50" s="3" t="s">
        <v>838</v>
      </c>
      <c r="K50" s="16" t="s">
        <v>873</v>
      </c>
      <c r="L50"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 xml:space="preserve">EMEA Size: DIN A5 - 14,8 x 21,0 cm
Match to: 
US Size: 6" x 8.25"
EMEA Flat Size :DIN A5 - 14,8 x 21,0 cm
US Flat Size: 6" x 8.25"
EMEA Stock: 170 gsm Opaque text
US Stock: 80# Silk Text
APAC Stock: 157gsm matt paper
No. Colours: 4/4
Finishing: Trim, collate, saddle stitch 20 page book </v>
      </c>
      <c r="AM50" s="21" t="s">
        <v>629</v>
      </c>
      <c r="AN50" t="s">
        <v>800</v>
      </c>
    </row>
    <row r="51" spans="1:40" ht="165">
      <c r="A51" s="31" t="s">
        <v>792</v>
      </c>
      <c r="B51" s="2" t="s">
        <v>845</v>
      </c>
      <c r="C51" s="2"/>
      <c r="D51" s="2" t="s">
        <v>750</v>
      </c>
      <c r="E51" s="2" t="s">
        <v>845</v>
      </c>
      <c r="F51" s="2" t="s">
        <v>750</v>
      </c>
      <c r="G51" s="4" t="s">
        <v>869</v>
      </c>
      <c r="H51" s="7" t="s">
        <v>841</v>
      </c>
      <c r="I51" s="187" t="s">
        <v>842</v>
      </c>
      <c r="J51" s="3" t="s">
        <v>838</v>
      </c>
      <c r="K51" s="16" t="s">
        <v>874</v>
      </c>
      <c r="L51"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 xml:space="preserve">EMEA Size: DIN A5 - 14,8 x 21,0 cm
Match to: 
US Size: 6" x 8.25"
EMEA Flat Size :DIN A5 - 14,8 x 21,0 cm
US Flat Size: 6" x 8.25"
EMEA Stock: 170 gsm Opaque text
US Stock: 80# Silk Text
APAC Stock: 157gsm matt paper
No. Colours: 4/4
Finishing: Trim, collate, saddle stitch 24 page book </v>
      </c>
      <c r="AM51" s="21" t="s">
        <v>629</v>
      </c>
      <c r="AN51" t="s">
        <v>801</v>
      </c>
    </row>
    <row r="52" spans="1:40" ht="165">
      <c r="A52" s="31" t="s">
        <v>795</v>
      </c>
      <c r="B52" s="2" t="s">
        <v>845</v>
      </c>
      <c r="C52" s="2"/>
      <c r="D52" s="2" t="s">
        <v>750</v>
      </c>
      <c r="E52" s="2" t="s">
        <v>845</v>
      </c>
      <c r="F52" s="2" t="s">
        <v>750</v>
      </c>
      <c r="G52" s="4" t="s">
        <v>869</v>
      </c>
      <c r="H52" s="7" t="s">
        <v>841</v>
      </c>
      <c r="I52" s="187" t="s">
        <v>842</v>
      </c>
      <c r="J52" s="3" t="s">
        <v>838</v>
      </c>
      <c r="K52" s="16" t="s">
        <v>875</v>
      </c>
      <c r="L52"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EMEA Size: DIN A5 - 14,8 x 21,0 cm
Match to: 
US Size: 6" x 8.25"
EMEA Flat Size :DIN A5 - 14,8 x 21,0 cm
US Flat Size: 6" x 8.25"
EMEA Stock: 170 gsm Opaque text
US Stock: 80# Silk Text
APAC Stock: 157gsm matt paper
No. Colours: 4/4
Finishing: Trim, collate, saddle stitch 28 page book (28+4)</v>
      </c>
      <c r="AM52" s="21" t="s">
        <v>629</v>
      </c>
      <c r="AN52" t="s">
        <v>802</v>
      </c>
    </row>
    <row r="53" spans="1:40" ht="165">
      <c r="A53" s="32" t="s">
        <v>798</v>
      </c>
      <c r="B53" s="2" t="s">
        <v>830</v>
      </c>
      <c r="C53" s="2"/>
      <c r="D53" s="2" t="s">
        <v>749</v>
      </c>
      <c r="E53" s="2" t="s">
        <v>876</v>
      </c>
      <c r="F53" s="2" t="s">
        <v>877</v>
      </c>
      <c r="G53" s="4" t="s">
        <v>869</v>
      </c>
      <c r="H53" s="7" t="s">
        <v>878</v>
      </c>
      <c r="I53" s="14" t="s">
        <v>879</v>
      </c>
      <c r="J53" s="3" t="s">
        <v>838</v>
      </c>
      <c r="K53" s="16" t="s">
        <v>870</v>
      </c>
      <c r="L53"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 xml:space="preserve">EMEA Size: DIN A4 - 21,0 x 29,7 cm
Match to: 
US Size: 8.5" x 11"
EMEA Flat Size :DIN A3 - 29,7 x 42,0 cm
US Flat Size: 11 x 17
EMEA Stock: 170 gsm Opaque text
US Stock: 70# Opaque Text
APAC Stock: 100gsm uncoated paper
No. Colours: 4/4
Finishing: Trim, collate, saddle stitch 8 page book </v>
      </c>
      <c r="AM53" s="21" t="s">
        <v>629</v>
      </c>
      <c r="AN53" t="s">
        <v>803</v>
      </c>
    </row>
    <row r="54" spans="1:40" ht="165">
      <c r="A54" s="32" t="s">
        <v>800</v>
      </c>
      <c r="B54" s="2" t="s">
        <v>830</v>
      </c>
      <c r="C54" s="2"/>
      <c r="D54" s="2" t="s">
        <v>749</v>
      </c>
      <c r="E54" s="2" t="s">
        <v>876</v>
      </c>
      <c r="F54" s="2" t="s">
        <v>877</v>
      </c>
      <c r="G54" s="4" t="s">
        <v>869</v>
      </c>
      <c r="H54" s="7" t="s">
        <v>878</v>
      </c>
      <c r="I54" s="14" t="s">
        <v>879</v>
      </c>
      <c r="J54" s="3" t="s">
        <v>838</v>
      </c>
      <c r="K54" s="16" t="s">
        <v>871</v>
      </c>
      <c r="L54"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 xml:space="preserve">EMEA Size: DIN A4 - 21,0 x 29,7 cm
Match to: 
US Size: 8.5" x 11"
EMEA Flat Size :DIN A3 - 29,7 x 42,0 cm
US Flat Size: 11 x 17
EMEA Stock: 170 gsm Opaque text
US Stock: 70# Opaque Text
APAC Stock: 100gsm uncoated paper
No. Colours: 4/4
Finishing: Trim, collate, saddle stitch 12 page book </v>
      </c>
      <c r="AM54" s="21" t="s">
        <v>629</v>
      </c>
      <c r="AN54" t="s">
        <v>804</v>
      </c>
    </row>
    <row r="55" spans="1:40" ht="165">
      <c r="A55" s="32" t="s">
        <v>801</v>
      </c>
      <c r="B55" s="2" t="s">
        <v>830</v>
      </c>
      <c r="C55" s="2"/>
      <c r="D55" s="2" t="s">
        <v>749</v>
      </c>
      <c r="E55" s="2" t="s">
        <v>876</v>
      </c>
      <c r="F55" s="2" t="s">
        <v>877</v>
      </c>
      <c r="G55" s="4" t="s">
        <v>869</v>
      </c>
      <c r="H55" s="7" t="s">
        <v>878</v>
      </c>
      <c r="I55" s="14" t="s">
        <v>879</v>
      </c>
      <c r="J55" s="3" t="s">
        <v>838</v>
      </c>
      <c r="K55" s="16" t="s">
        <v>872</v>
      </c>
      <c r="L55"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 xml:space="preserve">EMEA Size: DIN A4 - 21,0 x 29,7 cm
Match to: 
US Size: 8.5" x 11"
EMEA Flat Size :DIN A3 - 29,7 x 42,0 cm
US Flat Size: 11 x 17
EMEA Stock: 170 gsm Opaque text
US Stock: 70# Opaque Text
APAC Stock: 100gsm uncoated paper
No. Colours: 4/4
Finishing: Trim, collate, saddle stitch 16 page book </v>
      </c>
      <c r="AM55" s="21" t="s">
        <v>629</v>
      </c>
      <c r="AN55" t="s">
        <v>806</v>
      </c>
    </row>
    <row r="56" spans="1:40" ht="165">
      <c r="A56" s="32" t="s">
        <v>802</v>
      </c>
      <c r="B56" s="2" t="s">
        <v>830</v>
      </c>
      <c r="C56" s="2"/>
      <c r="D56" s="2" t="s">
        <v>749</v>
      </c>
      <c r="E56" s="2" t="s">
        <v>876</v>
      </c>
      <c r="F56" s="2" t="s">
        <v>877</v>
      </c>
      <c r="G56" s="4" t="s">
        <v>869</v>
      </c>
      <c r="H56" s="7" t="s">
        <v>878</v>
      </c>
      <c r="I56" s="14" t="s">
        <v>879</v>
      </c>
      <c r="J56" s="3" t="s">
        <v>838</v>
      </c>
      <c r="K56" s="16" t="s">
        <v>873</v>
      </c>
      <c r="L56"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 xml:space="preserve">EMEA Size: DIN A4 - 21,0 x 29,7 cm
Match to: 
US Size: 8.5" x 11"
EMEA Flat Size :DIN A3 - 29,7 x 42,0 cm
US Flat Size: 11 x 17
EMEA Stock: 170 gsm Opaque text
US Stock: 70# Opaque Text
APAC Stock: 100gsm uncoated paper
No. Colours: 4/4
Finishing: Trim, collate, saddle stitch 20 page book </v>
      </c>
      <c r="AM56" s="21" t="s">
        <v>629</v>
      </c>
      <c r="AN56" t="s">
        <v>807</v>
      </c>
    </row>
    <row r="57" spans="1:40" ht="165">
      <c r="A57" s="32" t="s">
        <v>803</v>
      </c>
      <c r="B57" s="2" t="s">
        <v>830</v>
      </c>
      <c r="C57" s="2"/>
      <c r="D57" s="2" t="s">
        <v>749</v>
      </c>
      <c r="E57" s="2" t="s">
        <v>876</v>
      </c>
      <c r="F57" s="2" t="s">
        <v>877</v>
      </c>
      <c r="G57" s="4" t="s">
        <v>869</v>
      </c>
      <c r="H57" s="7" t="s">
        <v>878</v>
      </c>
      <c r="I57" s="14" t="s">
        <v>879</v>
      </c>
      <c r="J57" s="3" t="s">
        <v>838</v>
      </c>
      <c r="K57" s="16" t="s">
        <v>874</v>
      </c>
      <c r="L57"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 xml:space="preserve">EMEA Size: DIN A4 - 21,0 x 29,7 cm
Match to: 
US Size: 8.5" x 11"
EMEA Flat Size :DIN A3 - 29,7 x 42,0 cm
US Flat Size: 11 x 17
EMEA Stock: 170 gsm Opaque text
US Stock: 70# Opaque Text
APAC Stock: 100gsm uncoated paper
No. Colours: 4/4
Finishing: Trim, collate, saddle stitch 24 page book </v>
      </c>
      <c r="AM57" s="21" t="s">
        <v>629</v>
      </c>
      <c r="AN57" t="s">
        <v>808</v>
      </c>
    </row>
    <row r="58" spans="1:40" ht="165">
      <c r="A58" s="32" t="s">
        <v>804</v>
      </c>
      <c r="B58" s="2" t="s">
        <v>830</v>
      </c>
      <c r="C58" s="2"/>
      <c r="D58" s="2" t="s">
        <v>749</v>
      </c>
      <c r="E58" s="2" t="s">
        <v>876</v>
      </c>
      <c r="F58" s="2" t="s">
        <v>877</v>
      </c>
      <c r="G58" s="4" t="s">
        <v>869</v>
      </c>
      <c r="H58" s="7" t="s">
        <v>878</v>
      </c>
      <c r="I58" s="14" t="s">
        <v>879</v>
      </c>
      <c r="J58" s="3" t="s">
        <v>838</v>
      </c>
      <c r="K58" s="16" t="s">
        <v>880</v>
      </c>
      <c r="L58"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 xml:space="preserve">EMEA Size: DIN A4 - 21,0 x 29,7 cm
Match to: 
US Size: 8.5" x 11"
EMEA Flat Size :DIN A3 - 29,7 x 42,0 cm
US Flat Size: 11 x 17
EMEA Stock: 170 gsm Opaque text
US Stock: 70# Opaque Text
APAC Stock: 100gsm uncoated paper
No. Colours: 4/4
Finishing: Trim, collate, saddle stitch 32 page book </v>
      </c>
      <c r="AM58" s="21" t="s">
        <v>629</v>
      </c>
      <c r="AN58" t="s">
        <v>809</v>
      </c>
    </row>
    <row r="59" spans="1:40" ht="165">
      <c r="A59" s="35" t="s">
        <v>806</v>
      </c>
      <c r="B59" s="2" t="s">
        <v>830</v>
      </c>
      <c r="C59" s="2" t="s">
        <v>881</v>
      </c>
      <c r="D59" s="2" t="s">
        <v>749</v>
      </c>
      <c r="E59" s="2" t="s">
        <v>876</v>
      </c>
      <c r="F59" s="2" t="s">
        <v>877</v>
      </c>
      <c r="G59" s="4" t="s">
        <v>869</v>
      </c>
      <c r="H59" s="7" t="s">
        <v>841</v>
      </c>
      <c r="I59" s="187" t="s">
        <v>842</v>
      </c>
      <c r="J59" s="3" t="s">
        <v>838</v>
      </c>
      <c r="K59" s="16" t="s">
        <v>870</v>
      </c>
      <c r="L59"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 xml:space="preserve">EMEA Size: DIN A4 - 21,0 x 29,7 cm
Match to: PS RC (CI RTP) w/ bleed
US Size: 8.5" x 11"
EMEA Flat Size :DIN A3 - 29,7 x 42,0 cm
US Flat Size: 11 x 17
EMEA Stock: 170 gsm Opaque text
US Stock: 80# Silk Text
APAC Stock: 157gsm matt paper
No. Colours: 4/4
Finishing: Trim, collate, saddle stitch 8 page book </v>
      </c>
      <c r="AM59" s="21" t="s">
        <v>629</v>
      </c>
      <c r="AN59" t="s">
        <v>810</v>
      </c>
    </row>
    <row r="60" spans="1:40" ht="165">
      <c r="A60" s="35" t="s">
        <v>807</v>
      </c>
      <c r="B60" s="2" t="s">
        <v>830</v>
      </c>
      <c r="C60" s="2" t="s">
        <v>882</v>
      </c>
      <c r="D60" s="2" t="s">
        <v>749</v>
      </c>
      <c r="E60" s="2" t="s">
        <v>876</v>
      </c>
      <c r="F60" s="2" t="s">
        <v>877</v>
      </c>
      <c r="G60" s="4" t="s">
        <v>869</v>
      </c>
      <c r="H60" s="7" t="s">
        <v>841</v>
      </c>
      <c r="I60" s="187" t="s">
        <v>842</v>
      </c>
      <c r="J60" s="3" t="s">
        <v>838</v>
      </c>
      <c r="K60" s="16" t="s">
        <v>871</v>
      </c>
      <c r="L60"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 xml:space="preserve">EMEA Size: DIN A4 - 21,0 x 29,7 cm
Match to: PS RC (CL RTP) w/ bleed
US Size: 8.5" x 11"
EMEA Flat Size :DIN A3 - 29,7 x 42,0 cm
US Flat Size: 11 x 17
EMEA Stock: 170 gsm Opaque text
US Stock: 80# Silk Text
APAC Stock: 157gsm matt paper
No. Colours: 4/4
Finishing: Trim, collate, saddle stitch 12 page book </v>
      </c>
      <c r="AM60" s="21" t="s">
        <v>629</v>
      </c>
      <c r="AN60" t="s">
        <v>811</v>
      </c>
    </row>
    <row r="61" spans="1:40" ht="165">
      <c r="A61" s="35" t="s">
        <v>808</v>
      </c>
      <c r="B61" s="2" t="s">
        <v>830</v>
      </c>
      <c r="C61" s="2"/>
      <c r="D61" s="2" t="s">
        <v>749</v>
      </c>
      <c r="E61" s="2" t="s">
        <v>876</v>
      </c>
      <c r="F61" s="2" t="s">
        <v>877</v>
      </c>
      <c r="G61" s="4" t="s">
        <v>869</v>
      </c>
      <c r="H61" s="7" t="s">
        <v>841</v>
      </c>
      <c r="I61" s="187" t="s">
        <v>842</v>
      </c>
      <c r="J61" s="3" t="s">
        <v>838</v>
      </c>
      <c r="K61" s="16" t="s">
        <v>872</v>
      </c>
      <c r="L61"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 xml:space="preserve">EMEA Size: DIN A4 - 21,0 x 29,7 cm
Match to: 
US Size: 8.5" x 11"
EMEA Flat Size :DIN A3 - 29,7 x 42,0 cm
US Flat Size: 11 x 17
EMEA Stock: 170 gsm Opaque text
US Stock: 80# Silk Text
APAC Stock: 157gsm matt paper
No. Colours: 4/4
Finishing: Trim, collate, saddle stitch 16 page book </v>
      </c>
      <c r="AM61" s="21" t="s">
        <v>629</v>
      </c>
      <c r="AN61" t="s">
        <v>812</v>
      </c>
    </row>
    <row r="62" spans="1:40" ht="165">
      <c r="A62" s="35" t="s">
        <v>809</v>
      </c>
      <c r="B62" s="2" t="s">
        <v>830</v>
      </c>
      <c r="C62" s="2"/>
      <c r="D62" s="2" t="s">
        <v>749</v>
      </c>
      <c r="E62" s="2" t="s">
        <v>876</v>
      </c>
      <c r="F62" s="2" t="s">
        <v>877</v>
      </c>
      <c r="G62" s="4" t="s">
        <v>869</v>
      </c>
      <c r="H62" s="7" t="s">
        <v>841</v>
      </c>
      <c r="I62" s="187" t="s">
        <v>842</v>
      </c>
      <c r="J62" s="3" t="s">
        <v>838</v>
      </c>
      <c r="K62" s="16" t="s">
        <v>873</v>
      </c>
      <c r="L62"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 xml:space="preserve">EMEA Size: DIN A4 - 21,0 x 29,7 cm
Match to: 
US Size: 8.5" x 11"
EMEA Flat Size :DIN A3 - 29,7 x 42,0 cm
US Flat Size: 11 x 17
EMEA Stock: 170 gsm Opaque text
US Stock: 80# Silk Text
APAC Stock: 157gsm matt paper
No. Colours: 4/4
Finishing: Trim, collate, saddle stitch 20 page book </v>
      </c>
      <c r="AM62" s="21" t="s">
        <v>629</v>
      </c>
      <c r="AN62" t="s">
        <v>813</v>
      </c>
    </row>
    <row r="63" spans="1:40" ht="165">
      <c r="A63" s="35" t="s">
        <v>810</v>
      </c>
      <c r="B63" s="2" t="s">
        <v>830</v>
      </c>
      <c r="C63" s="2"/>
      <c r="D63" s="2" t="s">
        <v>749</v>
      </c>
      <c r="E63" s="2" t="s">
        <v>876</v>
      </c>
      <c r="F63" s="2" t="s">
        <v>877</v>
      </c>
      <c r="G63" s="4" t="s">
        <v>869</v>
      </c>
      <c r="H63" s="7" t="s">
        <v>841</v>
      </c>
      <c r="I63" s="187" t="s">
        <v>842</v>
      </c>
      <c r="J63" s="3" t="s">
        <v>838</v>
      </c>
      <c r="K63" s="16" t="s">
        <v>874</v>
      </c>
      <c r="L63"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 xml:space="preserve">EMEA Size: DIN A4 - 21,0 x 29,7 cm
Match to: 
US Size: 8.5" x 11"
EMEA Flat Size :DIN A3 - 29,7 x 42,0 cm
US Flat Size: 11 x 17
EMEA Stock: 170 gsm Opaque text
US Stock: 80# Silk Text
APAC Stock: 157gsm matt paper
No. Colours: 4/4
Finishing: Trim, collate, saddle stitch 24 page book </v>
      </c>
      <c r="AM63" s="21" t="s">
        <v>629</v>
      </c>
      <c r="AN63" t="s">
        <v>814</v>
      </c>
    </row>
    <row r="64" spans="1:40" ht="165">
      <c r="A64" s="35" t="s">
        <v>811</v>
      </c>
      <c r="B64" s="2" t="s">
        <v>830</v>
      </c>
      <c r="C64" s="2"/>
      <c r="D64" s="2" t="s">
        <v>749</v>
      </c>
      <c r="E64" s="2" t="s">
        <v>876</v>
      </c>
      <c r="F64" s="2" t="s">
        <v>877</v>
      </c>
      <c r="G64" s="4" t="s">
        <v>869</v>
      </c>
      <c r="H64" s="7" t="s">
        <v>841</v>
      </c>
      <c r="I64" s="187" t="s">
        <v>842</v>
      </c>
      <c r="J64" s="3" t="s">
        <v>838</v>
      </c>
      <c r="K64" s="16" t="s">
        <v>880</v>
      </c>
      <c r="L64"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 xml:space="preserve">EMEA Size: DIN A4 - 21,0 x 29,7 cm
Match to: 
US Size: 8.5" x 11"
EMEA Flat Size :DIN A3 - 29,7 x 42,0 cm
US Flat Size: 11 x 17
EMEA Stock: 170 gsm Opaque text
US Stock: 80# Silk Text
APAC Stock: 157gsm matt paper
No. Colours: 4/4
Finishing: Trim, collate, saddle stitch 32 page book </v>
      </c>
      <c r="AM64" s="21" t="s">
        <v>629</v>
      </c>
      <c r="AN64" t="s">
        <v>815</v>
      </c>
    </row>
    <row r="65" spans="1:40" ht="165">
      <c r="A65" s="36" t="s">
        <v>812</v>
      </c>
      <c r="B65" s="2" t="s">
        <v>883</v>
      </c>
      <c r="C65" s="2"/>
      <c r="D65" s="2" t="s">
        <v>752</v>
      </c>
      <c r="E65" s="2" t="s">
        <v>884</v>
      </c>
      <c r="F65" s="2" t="s">
        <v>885</v>
      </c>
      <c r="G65" s="4" t="s">
        <v>886</v>
      </c>
      <c r="H65" s="4" t="s">
        <v>887</v>
      </c>
      <c r="I65" s="14" t="s">
        <v>888</v>
      </c>
      <c r="J65" s="3" t="s">
        <v>838</v>
      </c>
      <c r="K65" s="16" t="s">
        <v>889</v>
      </c>
      <c r="L65"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EMEA Size: 16,8 x 24,0 cm
Match to: 
US Size: 6.5" x 9.5"
EMEA Flat Size :33,6 x 24,0 cm
US Flat Size: 13" x 9.5"
EMEA Stock: 200 gsm mat
US Stock: 100# Matt Text
APAC Stock: 200gsm matt card
No. Colours: 4/4
Finishing: trim, fold, crease, saddle-stiched</v>
      </c>
      <c r="AM65" s="21" t="s">
        <v>629</v>
      </c>
      <c r="AN65" t="s">
        <v>816</v>
      </c>
    </row>
    <row r="66" spans="1:40" ht="165">
      <c r="A66" s="36" t="s">
        <v>813</v>
      </c>
      <c r="B66" s="2" t="s">
        <v>883</v>
      </c>
      <c r="C66" s="2"/>
      <c r="D66" s="2" t="s">
        <v>752</v>
      </c>
      <c r="E66" s="2" t="s">
        <v>884</v>
      </c>
      <c r="F66" s="2" t="s">
        <v>885</v>
      </c>
      <c r="G66" s="4" t="s">
        <v>886</v>
      </c>
      <c r="H66" s="4" t="s">
        <v>887</v>
      </c>
      <c r="I66" s="14" t="s">
        <v>888</v>
      </c>
      <c r="J66" s="3" t="s">
        <v>838</v>
      </c>
      <c r="K66" s="16" t="s">
        <v>889</v>
      </c>
      <c r="L66"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EMEA Size: 16,8 x 24,0 cm
Match to: 
US Size: 6.5" x 9.5"
EMEA Flat Size :33,6 x 24,0 cm
US Flat Size: 13" x 9.5"
EMEA Stock: 200 gsm mat
US Stock: 100# Matt Text
APAC Stock: 200gsm matt card
No. Colours: 4/4
Finishing: trim, fold, crease, saddle-stiched</v>
      </c>
      <c r="AM66" s="21" t="s">
        <v>629</v>
      </c>
      <c r="AN66" t="s">
        <v>890</v>
      </c>
    </row>
    <row r="67" spans="1:40" ht="165">
      <c r="A67" s="36" t="s">
        <v>814</v>
      </c>
      <c r="B67" s="2" t="s">
        <v>883</v>
      </c>
      <c r="C67" s="2"/>
      <c r="D67" s="2" t="s">
        <v>752</v>
      </c>
      <c r="E67" s="2" t="s">
        <v>884</v>
      </c>
      <c r="F67" s="2" t="s">
        <v>885</v>
      </c>
      <c r="G67" s="4" t="s">
        <v>886</v>
      </c>
      <c r="H67" s="4" t="s">
        <v>887</v>
      </c>
      <c r="I67" s="14" t="s">
        <v>888</v>
      </c>
      <c r="J67" s="3" t="s">
        <v>838</v>
      </c>
      <c r="K67" s="16" t="s">
        <v>889</v>
      </c>
      <c r="L67"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EMEA Size: 16,8 x 24,0 cm
Match to: 
US Size: 6.5" x 9.5"
EMEA Flat Size :33,6 x 24,0 cm
US Flat Size: 13" x 9.5"
EMEA Stock: 200 gsm mat
US Stock: 100# Matt Text
APAC Stock: 200gsm matt card
No. Colours: 4/4
Finishing: trim, fold, crease, saddle-stiched</v>
      </c>
      <c r="AM67" s="21" t="s">
        <v>630</v>
      </c>
      <c r="AN67" t="s">
        <v>762</v>
      </c>
    </row>
    <row r="68" spans="1:40" ht="165">
      <c r="A68" s="36" t="s">
        <v>815</v>
      </c>
      <c r="B68" s="2" t="s">
        <v>883</v>
      </c>
      <c r="C68" s="2"/>
      <c r="D68" s="2" t="s">
        <v>752</v>
      </c>
      <c r="E68" s="2" t="s">
        <v>884</v>
      </c>
      <c r="F68" s="2" t="s">
        <v>885</v>
      </c>
      <c r="G68" s="4" t="s">
        <v>886</v>
      </c>
      <c r="H68" s="4" t="s">
        <v>887</v>
      </c>
      <c r="I68" s="14" t="s">
        <v>888</v>
      </c>
      <c r="J68" s="3" t="s">
        <v>838</v>
      </c>
      <c r="K68" s="16" t="s">
        <v>889</v>
      </c>
      <c r="L68"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EMEA Size: 16,8 x 24,0 cm
Match to: 
US Size: 6.5" x 9.5"
EMEA Flat Size :33,6 x 24,0 cm
US Flat Size: 13" x 9.5"
EMEA Stock: 200 gsm mat
US Stock: 100# Matt Text
APAC Stock: 200gsm matt card
No. Colours: 4/4
Finishing: trim, fold, crease, saddle-stiched</v>
      </c>
      <c r="AM68" s="21" t="s">
        <v>630</v>
      </c>
      <c r="AN68" t="s">
        <v>771</v>
      </c>
    </row>
    <row r="69" spans="1:40" ht="165">
      <c r="A69" s="36" t="s">
        <v>816</v>
      </c>
      <c r="B69" s="2" t="s">
        <v>883</v>
      </c>
      <c r="C69" s="2"/>
      <c r="D69" s="2" t="s">
        <v>752</v>
      </c>
      <c r="E69" s="2" t="s">
        <v>884</v>
      </c>
      <c r="F69" s="2" t="s">
        <v>885</v>
      </c>
      <c r="G69" s="4" t="s">
        <v>886</v>
      </c>
      <c r="H69" s="4" t="s">
        <v>887</v>
      </c>
      <c r="I69" s="14" t="s">
        <v>888</v>
      </c>
      <c r="J69" s="3" t="s">
        <v>838</v>
      </c>
      <c r="K69" s="16" t="s">
        <v>889</v>
      </c>
      <c r="L69"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EMEA Size: 16,8 x 24,0 cm
Match to: 
US Size: 6.5" x 9.5"
EMEA Flat Size :33,6 x 24,0 cm
US Flat Size: 13" x 9.5"
EMEA Stock: 200 gsm mat
US Stock: 100# Matt Text
APAC Stock: 200gsm matt card
No. Colours: 4/4
Finishing: trim, fold, crease, saddle-stiched</v>
      </c>
      <c r="AM69" s="21" t="s">
        <v>631</v>
      </c>
      <c r="AN69" t="s">
        <v>762</v>
      </c>
    </row>
    <row r="70" spans="1:40" ht="150">
      <c r="A70" s="37" t="s">
        <v>794</v>
      </c>
      <c r="B70" s="2" t="s">
        <v>830</v>
      </c>
      <c r="C70" s="2"/>
      <c r="D70" s="2" t="s">
        <v>749</v>
      </c>
      <c r="E70" s="2" t="s">
        <v>876</v>
      </c>
      <c r="F70" s="2" t="s">
        <v>891</v>
      </c>
      <c r="G70" s="4" t="s">
        <v>832</v>
      </c>
      <c r="H70" s="4" t="s">
        <v>833</v>
      </c>
      <c r="I70" s="14" t="s">
        <v>834</v>
      </c>
      <c r="J70" s="3" t="s">
        <v>838</v>
      </c>
      <c r="K70" s="16" t="s">
        <v>892</v>
      </c>
      <c r="L70"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EMEA Size: DIN A4 - 21,0 x 29,7 cm
Match to: 
US Size: 8.5" x 11"
EMEA Flat Size :DIN A3 - 29,7 x 42,0 cm
US Flat Size: 11" x 17"
EMEA Stock: 300 gsm silk
US Stock: 100# Silk Cover
APAC Stock: 300gsm matt paper
No. Colours: 4/4
Finishing: Trim to size, score, fold to A5</v>
      </c>
      <c r="AM70" s="21" t="s">
        <v>631</v>
      </c>
      <c r="AN70" t="s">
        <v>772</v>
      </c>
    </row>
    <row r="71" spans="1:40" ht="150">
      <c r="A71" s="37" t="s">
        <v>797</v>
      </c>
      <c r="B71" s="2" t="s">
        <v>845</v>
      </c>
      <c r="C71" s="2"/>
      <c r="D71" s="2" t="s">
        <v>750</v>
      </c>
      <c r="E71" s="2" t="s">
        <v>830</v>
      </c>
      <c r="F71" s="2" t="s">
        <v>893</v>
      </c>
      <c r="G71" s="4" t="s">
        <v>832</v>
      </c>
      <c r="H71" s="4" t="s">
        <v>833</v>
      </c>
      <c r="I71" s="14" t="s">
        <v>834</v>
      </c>
      <c r="J71" s="3" t="s">
        <v>838</v>
      </c>
      <c r="K71" s="16" t="s">
        <v>892</v>
      </c>
      <c r="L71"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EMEA Size: DIN A5 - 14,8 x 21,0 cm
Match to: 
US Size: 6" x 8.25"
EMEA Flat Size :DIN A4 - 21,0 x 29,7 cm
US Flat Size: 12" x 8.25"
EMEA Stock: 300 gsm silk
US Stock: 100# Silk Cover
APAC Stock: 300gsm matt paper
No. Colours: 4/4
Finishing: Trim to size, score, fold to A5</v>
      </c>
      <c r="AM71" s="21" t="s">
        <v>631</v>
      </c>
      <c r="AN71" t="s">
        <v>771</v>
      </c>
    </row>
    <row r="72" spans="1:40" ht="165">
      <c r="A72" s="37" t="s">
        <v>777</v>
      </c>
      <c r="B72" s="2" t="s">
        <v>830</v>
      </c>
      <c r="C72" s="2"/>
      <c r="D72" s="2" t="s">
        <v>749</v>
      </c>
      <c r="E72" s="2" t="s">
        <v>830</v>
      </c>
      <c r="F72" s="2" t="s">
        <v>749</v>
      </c>
      <c r="G72" s="4" t="s">
        <v>894</v>
      </c>
      <c r="H72" s="4" t="s">
        <v>895</v>
      </c>
      <c r="I72" s="14" t="s">
        <v>896</v>
      </c>
      <c r="J72" s="3" t="s">
        <v>835</v>
      </c>
      <c r="K72" s="18" t="s">
        <v>897</v>
      </c>
      <c r="L72"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EMEA Size: DIN A4 - 21,0 x 29,7 cm
Match to: 
US Size: 8.5" x 11"
EMEA Flat Size :DIN A4 - 21,0 x 29,7 cm
US Flat Size: 8.5" x 11"
EMEA Stock: 350 gsm mat
US Stock: 120# Matt Cover
APAC Stock: 350gsm matt card
No. Colours: 4/0
Finishing: trim, crease, 1-fold parallel to A4</v>
      </c>
      <c r="AM72" s="21" t="s">
        <v>632</v>
      </c>
      <c r="AN72" t="s">
        <v>763</v>
      </c>
    </row>
    <row r="73" spans="1:40" ht="165">
      <c r="A73" s="38" t="s">
        <v>766</v>
      </c>
      <c r="B73" s="2" t="s">
        <v>898</v>
      </c>
      <c r="C73" s="2"/>
      <c r="D73" s="2" t="s">
        <v>753</v>
      </c>
      <c r="E73" s="2" t="s">
        <v>898</v>
      </c>
      <c r="F73" s="2" t="s">
        <v>753</v>
      </c>
      <c r="G73" s="4" t="s">
        <v>899</v>
      </c>
      <c r="H73" s="4" t="s">
        <v>833</v>
      </c>
      <c r="I73" s="14" t="s">
        <v>834</v>
      </c>
      <c r="J73" s="5" t="s">
        <v>835</v>
      </c>
      <c r="K73" s="15" t="s">
        <v>900</v>
      </c>
      <c r="L73"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EMEA Size: DIN A6  - 10,5 x 14,8 cm 
Match to: 
US Size: 4" x 6"
EMEA Flat Size :DIN A6  - 10,5 x 14,8 cm 
US Flat Size: 4" x 6"
EMEA Stock: 250 gsm silk
US Stock: 100# Silk Cover
APAC Stock: 300gsm matt paper
No. Colours: 4/0
Finishing: Trim to size, collate, drill hole, bind with 1" binding ring, 10 total leaves</v>
      </c>
      <c r="AM73" s="21" t="s">
        <v>632</v>
      </c>
      <c r="AN73" t="s">
        <v>773</v>
      </c>
    </row>
    <row r="74" spans="1:40" ht="165">
      <c r="A74" s="38" t="s">
        <v>776</v>
      </c>
      <c r="B74" s="2" t="s">
        <v>898</v>
      </c>
      <c r="C74" s="2"/>
      <c r="D74" s="2" t="s">
        <v>753</v>
      </c>
      <c r="E74" s="2" t="s">
        <v>898</v>
      </c>
      <c r="F74" s="2" t="s">
        <v>753</v>
      </c>
      <c r="G74" s="4" t="s">
        <v>899</v>
      </c>
      <c r="H74" s="4" t="s">
        <v>833</v>
      </c>
      <c r="I74" s="14" t="s">
        <v>834</v>
      </c>
      <c r="J74" s="5" t="s">
        <v>835</v>
      </c>
      <c r="K74" s="15" t="s">
        <v>901</v>
      </c>
      <c r="L74"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EMEA Size: DIN A6  - 10,5 x 14,8 cm 
Match to: 
US Size: 4" x 6"
EMEA Flat Size :DIN A6  - 10,5 x 14,8 cm 
US Flat Size: 4" x 6"
EMEA Stock: 250 gsm silk
US Stock: 100# Silk Cover
APAC Stock: 300gsm matt paper
No. Colours: 4/0
Finishing: Trim to size, collate, drill hole, bind with 1" binding ring, 12 total leaves</v>
      </c>
      <c r="AM74" s="21" t="s">
        <v>632</v>
      </c>
      <c r="AN74" t="s">
        <v>779</v>
      </c>
    </row>
    <row r="75" spans="1:40" ht="165">
      <c r="A75" s="38" t="s">
        <v>783</v>
      </c>
      <c r="B75" s="2" t="s">
        <v>898</v>
      </c>
      <c r="C75" s="2"/>
      <c r="D75" s="2" t="s">
        <v>753</v>
      </c>
      <c r="E75" s="2" t="s">
        <v>898</v>
      </c>
      <c r="F75" s="2" t="s">
        <v>753</v>
      </c>
      <c r="G75" s="4" t="s">
        <v>899</v>
      </c>
      <c r="H75" s="4" t="s">
        <v>833</v>
      </c>
      <c r="I75" s="14" t="s">
        <v>834</v>
      </c>
      <c r="J75" s="5" t="s">
        <v>835</v>
      </c>
      <c r="K75" s="15" t="s">
        <v>902</v>
      </c>
      <c r="L75"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EMEA Size: DIN A6  - 10,5 x 14,8 cm 
Match to: 
US Size: 4" x 6"
EMEA Flat Size :DIN A6  - 10,5 x 14,8 cm 
US Flat Size: 4" x 6"
EMEA Stock: 250 gsm silk
US Stock: 100# Silk Cover
APAC Stock: 300gsm matt paper
No. Colours: 4/0
Finishing: Trim to size, collate, drill hole, bind with 1" binding ring, 16 total leaves</v>
      </c>
      <c r="AM75" s="21" t="s">
        <v>632</v>
      </c>
      <c r="AN75" t="s">
        <v>785</v>
      </c>
    </row>
    <row r="76" spans="1:40" ht="165">
      <c r="A76" s="38" t="s">
        <v>789</v>
      </c>
      <c r="B76" s="2" t="s">
        <v>898</v>
      </c>
      <c r="C76" s="2"/>
      <c r="D76" s="2" t="s">
        <v>753</v>
      </c>
      <c r="E76" s="2" t="s">
        <v>898</v>
      </c>
      <c r="F76" s="2" t="s">
        <v>753</v>
      </c>
      <c r="G76" s="4" t="s">
        <v>899</v>
      </c>
      <c r="H76" s="4" t="s">
        <v>833</v>
      </c>
      <c r="I76" s="14" t="s">
        <v>834</v>
      </c>
      <c r="J76" s="5" t="s">
        <v>835</v>
      </c>
      <c r="K76" s="15" t="s">
        <v>903</v>
      </c>
      <c r="L76"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EMEA Size: DIN A6  - 10,5 x 14,8 cm 
Match to: 
US Size: 4" x 6"
EMEA Flat Size :DIN A6  - 10,5 x 14,8 cm 
US Flat Size: 4" x 6"
EMEA Stock: 250 gsm silk
US Stock: 100# Silk Cover
APAC Stock: 300gsm matt paper
No. Colours: 4/0
Finishing: Trim to size, collate, drill hole, bind with 1" binding ring, 20 total leaves</v>
      </c>
      <c r="AM76" s="53" t="s">
        <v>637</v>
      </c>
      <c r="AN76" t="s">
        <v>757</v>
      </c>
    </row>
    <row r="77" spans="1:40" ht="150">
      <c r="A77" s="37" t="s">
        <v>762</v>
      </c>
      <c r="B77" s="2" t="s">
        <v>904</v>
      </c>
      <c r="C77" s="2"/>
      <c r="D77" s="2" t="s">
        <v>754</v>
      </c>
      <c r="E77" s="2" t="s">
        <v>904</v>
      </c>
      <c r="F77" s="2" t="s">
        <v>754</v>
      </c>
      <c r="G77" s="4" t="s">
        <v>905</v>
      </c>
      <c r="H77" s="4" t="s">
        <v>906</v>
      </c>
      <c r="I77" s="14" t="s">
        <v>907</v>
      </c>
      <c r="J77" s="3" t="s">
        <v>838</v>
      </c>
      <c r="K77" s="15" t="s">
        <v>836</v>
      </c>
      <c r="L77"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EMEA Size: 8,5 x 5,5 cm 
Match to: 
US Size: 3.5" x 2"
EMEA Flat Size :8,5 x 5,5 cm 
US Flat Size: 3.5" x 2"
EMEA Stock: 300 gsm uncoated
US Stock: 100# Uncoated Cover
APAC Stock: 250gsm uncoated paper
No. Colours: 4/4
Finishing: Trim to size</v>
      </c>
      <c r="AM77" s="53" t="s">
        <v>640</v>
      </c>
      <c r="AN77" t="s">
        <v>764</v>
      </c>
    </row>
    <row r="78" spans="1:40" ht="150">
      <c r="A78" s="37" t="s">
        <v>908</v>
      </c>
      <c r="B78" s="2" t="s">
        <v>898</v>
      </c>
      <c r="C78" s="2" t="s">
        <v>909</v>
      </c>
      <c r="D78" s="2" t="s">
        <v>753</v>
      </c>
      <c r="E78" s="2" t="s">
        <v>898</v>
      </c>
      <c r="F78" s="2" t="s">
        <v>753</v>
      </c>
      <c r="G78" s="4" t="s">
        <v>905</v>
      </c>
      <c r="H78" s="4" t="s">
        <v>906</v>
      </c>
      <c r="I78" s="14" t="s">
        <v>910</v>
      </c>
      <c r="J78" s="3" t="s">
        <v>838</v>
      </c>
      <c r="K78" s="15" t="s">
        <v>836</v>
      </c>
      <c r="L78"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EMEA Size: DIN A6  - 10,5 x 14,8 cm 
Match to: PS RC (BB_56) coated cover
US Size: 4" x 6"
EMEA Flat Size :DIN A6  - 10,5 x 14,8 cm 
US Flat Size: 4" x 6"
EMEA Stock: 300 gsm uncoated
US Stock: 100# Uncoated Cover
APAC Stock: 300gsm uncoated paper
No. Colours: 4/4
Finishing: Trim to size</v>
      </c>
      <c r="AM78" s="53" t="s">
        <v>640</v>
      </c>
      <c r="AN78" t="s">
        <v>774</v>
      </c>
    </row>
    <row r="79" spans="1:40" ht="165">
      <c r="A79" s="37" t="s">
        <v>791</v>
      </c>
      <c r="B79" s="2" t="s">
        <v>845</v>
      </c>
      <c r="C79" s="2"/>
      <c r="D79" s="2" t="s">
        <v>750</v>
      </c>
      <c r="E79" s="2" t="s">
        <v>845</v>
      </c>
      <c r="F79" s="2" t="s">
        <v>750</v>
      </c>
      <c r="G79" s="4" t="s">
        <v>911</v>
      </c>
      <c r="H79" s="4" t="s">
        <v>912</v>
      </c>
      <c r="I79" s="14" t="s">
        <v>913</v>
      </c>
      <c r="J79" s="3" t="s">
        <v>835</v>
      </c>
      <c r="K79" s="15" t="s">
        <v>914</v>
      </c>
      <c r="L79"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EMEA Size: DIN A5 - 14,8 x 21,0 cm
Match to: 
US Size: 6" x 8.25"
EMEA Flat Size :DIN A5 - 14,8 x 21,0 cm
US Flat Size: 6" x 8.25"
EMEA Stock: 200 gsm gloss
US Stock: 100# Gloss Text
APAC Stock: 157gsm gloss paper
No. Colours: 4/0
Finishing: trim,  2x 125 micron gloss lamination with 5 mm edges</v>
      </c>
      <c r="AM79" s="53" t="s">
        <v>640</v>
      </c>
      <c r="AN79" t="s">
        <v>781</v>
      </c>
    </row>
    <row r="80" spans="1:40" ht="165">
      <c r="A80" s="37" t="s">
        <v>757</v>
      </c>
      <c r="B80" s="2" t="s">
        <v>915</v>
      </c>
      <c r="C80" s="2"/>
      <c r="D80" s="2" t="s">
        <v>755</v>
      </c>
      <c r="E80" s="2" t="s">
        <v>830</v>
      </c>
      <c r="F80" s="2" t="s">
        <v>749</v>
      </c>
      <c r="G80" s="4" t="s">
        <v>832</v>
      </c>
      <c r="H80" s="4" t="s">
        <v>833</v>
      </c>
      <c r="I80" s="14" t="s">
        <v>834</v>
      </c>
      <c r="J80" s="3" t="s">
        <v>838</v>
      </c>
      <c r="K80" s="15" t="s">
        <v>916</v>
      </c>
      <c r="L80"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EMEA Size: DIN lang - 10,5 x 21,0 cm
Match to: 
US Size: 8.5" x 3.6987"
EMEA Flat Size :DIN A4 - 21,0 x 29,7 cm
US Flat Size: 8.5" x 11"
EMEA Stock: 300 gsm silk
US Stock: 100# Silk Cover
APAC Stock: 300gsm matt paper
No. Colours: 4/4
Finishing: Trim, score, fold to 10,5 x 21 cm</v>
      </c>
      <c r="AM80" s="53" t="s">
        <v>640</v>
      </c>
      <c r="AN80" t="s">
        <v>787</v>
      </c>
    </row>
    <row r="81" spans="1:40" ht="165">
      <c r="A81" s="37" t="s">
        <v>772</v>
      </c>
      <c r="B81" s="2" t="s">
        <v>904</v>
      </c>
      <c r="C81" s="2"/>
      <c r="D81" s="2" t="s">
        <v>754</v>
      </c>
      <c r="E81" s="2" t="s">
        <v>917</v>
      </c>
      <c r="F81" s="2" t="s">
        <v>918</v>
      </c>
      <c r="G81" s="4" t="s">
        <v>905</v>
      </c>
      <c r="H81" s="4" t="s">
        <v>906</v>
      </c>
      <c r="I81" s="14" t="s">
        <v>907</v>
      </c>
      <c r="J81" s="3" t="s">
        <v>838</v>
      </c>
      <c r="K81" s="16" t="s">
        <v>919</v>
      </c>
      <c r="L81"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EMEA Size: 8,5 x 5,5 cm 
Match to: 
US Size: 3.5" x 2"
EMEA Flat Size :8,5 x 10,0 cm 
US Flat Size: 3.5" x 4"
EMEA Stock: 300 gsm uncoated
US Stock: 100# Uncoated Cover
APAC Stock: 250gsm uncoated paper
No. Colours: 4/4
Finishing: Trim and fold each version to 8,5 x 5,5 cm</v>
      </c>
      <c r="AM81" s="53" t="s">
        <v>640</v>
      </c>
      <c r="AN81" t="s">
        <v>761</v>
      </c>
    </row>
    <row r="82" spans="1:40" ht="150">
      <c r="A82" s="37" t="s">
        <v>771</v>
      </c>
      <c r="B82" s="2" t="s">
        <v>904</v>
      </c>
      <c r="C82" s="2"/>
      <c r="D82" s="2" t="s">
        <v>754</v>
      </c>
      <c r="E82" s="2" t="s">
        <v>904</v>
      </c>
      <c r="F82" s="2" t="s">
        <v>754</v>
      </c>
      <c r="G82" s="4" t="s">
        <v>905</v>
      </c>
      <c r="H82" s="4" t="s">
        <v>906</v>
      </c>
      <c r="I82" s="14" t="s">
        <v>907</v>
      </c>
      <c r="J82" s="3" t="s">
        <v>838</v>
      </c>
      <c r="K82" s="16" t="s">
        <v>836</v>
      </c>
      <c r="L82"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EMEA Size: 8,5 x 5,5 cm 
Match to: 
US Size: 3.5" x 2"
EMEA Flat Size :8,5 x 5,5 cm 
US Flat Size: 3.5" x 2"
EMEA Stock: 300 gsm uncoated
US Stock: 100# Uncoated Cover
APAC Stock: 250gsm uncoated paper
No. Colours: 4/4
Finishing: Trim to size</v>
      </c>
      <c r="AM82" s="53" t="s">
        <v>640</v>
      </c>
      <c r="AN82" t="s">
        <v>770</v>
      </c>
    </row>
    <row r="83" spans="1:40" ht="210">
      <c r="A83" s="39" t="s">
        <v>782</v>
      </c>
      <c r="B83" s="9" t="s">
        <v>830</v>
      </c>
      <c r="C83" s="9"/>
      <c r="D83" s="9" t="s">
        <v>749</v>
      </c>
      <c r="E83" s="9" t="s">
        <v>915</v>
      </c>
      <c r="F83" s="9" t="s">
        <v>920</v>
      </c>
      <c r="G83" s="10" t="s">
        <v>921</v>
      </c>
      <c r="H83" s="10" t="s">
        <v>878</v>
      </c>
      <c r="I83" s="14"/>
      <c r="J83" s="11" t="s">
        <v>922</v>
      </c>
      <c r="K83" s="12" t="s">
        <v>923</v>
      </c>
      <c r="L83"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EMEA Size: DIN A4 - 21,0 x 29,7 cm
Match to: 
US Size: 8.5" x 11"
EMEA Flat Size :DIN lang - 10,5 x 21,0 cm
US Flat Size: 5.5" x 8.5"
EMEA Stock: 135 gsm Opaque text
US Stock: 70# Opaque Text
APAC Stock: 
No. Colours:  1 leave 4/0
Finishing: To be quoted at time of request
Costs for print production only; data processing and postage to be estimated at time job comes in</v>
      </c>
      <c r="AM83" s="53" t="s">
        <v>640</v>
      </c>
      <c r="AN83" t="s">
        <v>780</v>
      </c>
    </row>
    <row r="84" spans="1:40" ht="210">
      <c r="A84" s="39" t="s">
        <v>788</v>
      </c>
      <c r="B84" s="9" t="s">
        <v>830</v>
      </c>
      <c r="C84" s="9"/>
      <c r="D84" s="9" t="s">
        <v>749</v>
      </c>
      <c r="E84" s="9" t="s">
        <v>915</v>
      </c>
      <c r="F84" s="9" t="s">
        <v>920</v>
      </c>
      <c r="G84" s="10" t="s">
        <v>921</v>
      </c>
      <c r="H84" s="10" t="s">
        <v>878</v>
      </c>
      <c r="I84" s="14"/>
      <c r="J84" s="11" t="s">
        <v>924</v>
      </c>
      <c r="K84" s="12" t="s">
        <v>923</v>
      </c>
      <c r="L84"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EMEA Size: DIN A4 - 21,0 x 29,7 cm
Match to: 
US Size: 8.5" x 11"
EMEA Flat Size :DIN lang - 10,5 x 21,0 cm
US Flat Size: 5.5" x 8.5"
EMEA Stock: 135 gsm Opaque text
US Stock: 70# Opaque Text
APAC Stock: 
No. Colours: 2 leaves each 4/0
Finishing: To be quoted at time of request
Costs for print production only; data processing and postage to be estimated at time job comes in</v>
      </c>
      <c r="AM84" s="53" t="s">
        <v>640</v>
      </c>
      <c r="AN84" t="s">
        <v>786</v>
      </c>
    </row>
    <row r="85" spans="1:40" ht="210">
      <c r="A85" s="39" t="s">
        <v>790</v>
      </c>
      <c r="B85" s="9" t="s">
        <v>830</v>
      </c>
      <c r="C85" s="9"/>
      <c r="D85" s="9" t="s">
        <v>749</v>
      </c>
      <c r="E85" s="9" t="s">
        <v>830</v>
      </c>
      <c r="F85" s="9" t="s">
        <v>749</v>
      </c>
      <c r="G85" s="10" t="s">
        <v>921</v>
      </c>
      <c r="H85" s="10" t="s">
        <v>878</v>
      </c>
      <c r="I85" s="14"/>
      <c r="J85" s="11" t="s">
        <v>838</v>
      </c>
      <c r="K85" s="12" t="s">
        <v>923</v>
      </c>
      <c r="L85"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EMEA Size: DIN A4 - 21,0 x 29,7 cm
Match to: 
US Size: 8.5" x 11"
EMEA Flat Size :DIN A4 - 21,0 x 29,7 cm
US Flat Size: 8.5" x 11"
EMEA Stock: 135 gsm Opaque text
US Stock: 70# Opaque Text
APAC Stock: 
No. Colours: 4/4
Finishing: To be quoted at time of request
Costs for print production only; data processing and postage to be estimated at time job comes in</v>
      </c>
      <c r="AM85" s="53" t="s">
        <v>640</v>
      </c>
      <c r="AN85" t="s">
        <v>792</v>
      </c>
    </row>
    <row r="86" spans="1:40" ht="210">
      <c r="A86" s="39" t="s">
        <v>793</v>
      </c>
      <c r="B86" s="9" t="s">
        <v>830</v>
      </c>
      <c r="C86" s="9"/>
      <c r="D86" s="9" t="s">
        <v>749</v>
      </c>
      <c r="E86" s="9" t="s">
        <v>915</v>
      </c>
      <c r="F86" s="9" t="s">
        <v>920</v>
      </c>
      <c r="G86" s="10" t="s">
        <v>921</v>
      </c>
      <c r="H86" s="10" t="s">
        <v>878</v>
      </c>
      <c r="I86" s="14"/>
      <c r="J86" s="11" t="s">
        <v>925</v>
      </c>
      <c r="K86" s="12" t="s">
        <v>923</v>
      </c>
      <c r="L86"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EMEA Size: DIN A4 - 21,0 x 29,7 cm
Match to: 
US Size: 8.5" x 11"
EMEA Flat Size :DIN lang - 10,5 x 21,0 cm
US Flat Size: 5.5" x 8.5"
EMEA Stock: 135 gsm Opaque text
US Stock: 70# Opaque Text
APAC Stock: 
No. Colours:  1 leave 4/4
Finishing: To be quoted at time of request
Costs for print production only; data processing and postage to be estimated at time job comes in</v>
      </c>
      <c r="AM86" s="53" t="s">
        <v>640</v>
      </c>
      <c r="AN86" t="s">
        <v>795</v>
      </c>
    </row>
    <row r="87" spans="1:40" ht="210">
      <c r="A87" s="39" t="s">
        <v>799</v>
      </c>
      <c r="B87" s="9" t="s">
        <v>830</v>
      </c>
      <c r="C87" s="9"/>
      <c r="D87" s="9" t="s">
        <v>749</v>
      </c>
      <c r="E87" s="9" t="s">
        <v>915</v>
      </c>
      <c r="F87" s="9" t="s">
        <v>920</v>
      </c>
      <c r="G87" s="10" t="s">
        <v>921</v>
      </c>
      <c r="H87" s="10" t="s">
        <v>878</v>
      </c>
      <c r="I87" s="14"/>
      <c r="J87" s="11" t="s">
        <v>926</v>
      </c>
      <c r="K87" s="12" t="s">
        <v>923</v>
      </c>
      <c r="L87"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EMEA Size: DIN A4 - 21,0 x 29,7 cm
Match to: 
US Size: 8.5" x 11"
EMEA Flat Size :DIN lang - 10,5 x 21,0 cm
US Flat Size: 5.5" x 8.5"
EMEA Stock: 135 gsm Opaque text
US Stock: 70# Opaque Text
APAC Stock: 
No. Colours: 2 leaves each 4/4
Finishing: To be quoted at time of request
Costs for print production only; data processing and postage to be estimated at time job comes in</v>
      </c>
      <c r="AM87" s="53" t="s">
        <v>640</v>
      </c>
      <c r="AN87" t="s">
        <v>798</v>
      </c>
    </row>
    <row r="88" spans="1:40" ht="210">
      <c r="A88" s="39" t="s">
        <v>796</v>
      </c>
      <c r="B88" s="9" t="s">
        <v>830</v>
      </c>
      <c r="C88" s="9"/>
      <c r="D88" s="9" t="s">
        <v>749</v>
      </c>
      <c r="E88" s="9" t="s">
        <v>830</v>
      </c>
      <c r="F88" s="9" t="s">
        <v>749</v>
      </c>
      <c r="G88" s="10" t="s">
        <v>840</v>
      </c>
      <c r="H88" s="10" t="s">
        <v>841</v>
      </c>
      <c r="I88" s="14"/>
      <c r="J88" s="11" t="s">
        <v>835</v>
      </c>
      <c r="K88" s="12" t="s">
        <v>923</v>
      </c>
      <c r="L88"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EMEA Size: DIN A4 - 21,0 x 29,7 cm
Match to: 
US Size: 8.5" x 11"
EMEA Flat Size :DIN A4 - 21,0 x 29,7 cm
US Flat Size: 8.5" x 11"
EMEA Stock: 170 gsm silk
US Stock: 80# Silk Text
APAC Stock: 
No. Colours: 4/0
Finishing: To be quoted at time of request
Costs for print production only; data processing and postage to be estimated at time job comes in</v>
      </c>
      <c r="AM88" s="53" t="s">
        <v>640</v>
      </c>
      <c r="AN88" t="s">
        <v>800</v>
      </c>
    </row>
    <row r="89" spans="1:40" ht="270">
      <c r="A89" s="46" t="s">
        <v>890</v>
      </c>
      <c r="B89" s="47" t="s">
        <v>830</v>
      </c>
      <c r="C89" s="47"/>
      <c r="D89" s="47" t="s">
        <v>749</v>
      </c>
      <c r="E89" s="47" t="s">
        <v>830</v>
      </c>
      <c r="F89" s="47" t="s">
        <v>749</v>
      </c>
      <c r="G89" s="188" t="s">
        <v>927</v>
      </c>
      <c r="H89" s="188" t="s">
        <v>928</v>
      </c>
      <c r="I89" s="48"/>
      <c r="J89" s="49" t="s">
        <v>838</v>
      </c>
      <c r="K89" s="50" t="s">
        <v>929</v>
      </c>
      <c r="L89" s="51" t="str">
        <f>_xlfn.CONCAT("EMEA Size: ",HHGMatStds[[#This Row],[HHG suggested Standard size metric/EMEA - folded size]],CHAR(10),"Match to: ",HHGMatStds[[#This Row],[Match to existing item]],CHAR(10),"US Size: ",HHGMatStds[[#This Row],[HHG suggested Standard size 
Imperial /US - folded size]],CHAR(10),"EMEA Flat Size :",HHGMatStds[[#This Row],[HHG suggested Standard size 
metric/EMEA - flat size]],CHAR(10),"US Flat Size: ",HHGMatStds[[#This Row],[HHG suggested Standard size 
Imperial/US - flat size]],CHAR(10),"EMEA Stock: ",HHGMatStds[[#This Row],[HHG suggested stock EMEA]],CHAR(10),"US Stock: ",HHGMatStds[[#This Row],[HHG suggested stock US]],CHAR(10),"APAC Stock: ",HHGMatStds[[#This Row],[HHG suggested stock APAC]],CHAR(10),"No. Colours: ",HHGMatStds[[#This Row],[Number of Colors]],CHAR(10),"Finishing: ",HHGMatStds[[#This Row],[Finishing]])</f>
        <v>EMEA Size: DIN A4 - 21,0 x 29,7 cm
Match to: 
US Size: 8.5" x 11"
EMEA Flat Size :DIN A4 - 21,0 x 29,7 cm
US Flat Size: 8.5" x 11"
EMEA Stock: Cover = 300 gsm silk  |   Tabs = 300 gsm silk  | Textpage = 120gsm uncoated  |  leaves = 200 gsm silk
US Stock: Cover = 100# Silk Cover  |  Tabs = 100# Silk Cover  |  Textpage = 70# Uncoated Text  |  leaves = 80# Silk Text
APAC Stock: 
No. Colours: 4/4
Finishing: To be quoted at time of request; pages will be determined per study
Printed, drilled holes,  and inserted into white 1/2" off the shelf binder.</v>
      </c>
      <c r="AM89" s="53" t="s">
        <v>640</v>
      </c>
      <c r="AN89" t="s">
        <v>801</v>
      </c>
    </row>
    <row r="90" spans="1:40">
      <c r="AM90" s="53" t="s">
        <v>640</v>
      </c>
      <c r="AN90" t="s">
        <v>802</v>
      </c>
    </row>
    <row r="91" spans="1:40">
      <c r="AM91" s="53" t="s">
        <v>640</v>
      </c>
      <c r="AN91" t="s">
        <v>803</v>
      </c>
    </row>
    <row r="92" spans="1:40">
      <c r="AM92" s="53" t="s">
        <v>640</v>
      </c>
      <c r="AN92" t="s">
        <v>804</v>
      </c>
    </row>
    <row r="93" spans="1:40">
      <c r="AM93" s="53" t="s">
        <v>640</v>
      </c>
      <c r="AN93" t="s">
        <v>806</v>
      </c>
    </row>
    <row r="94" spans="1:40">
      <c r="AM94" s="53" t="s">
        <v>640</v>
      </c>
      <c r="AN94" t="s">
        <v>807</v>
      </c>
    </row>
    <row r="95" spans="1:40">
      <c r="AM95" s="53" t="s">
        <v>640</v>
      </c>
      <c r="AN95" t="s">
        <v>808</v>
      </c>
    </row>
    <row r="96" spans="1:40">
      <c r="AM96" s="53" t="s">
        <v>640</v>
      </c>
      <c r="AN96" t="s">
        <v>809</v>
      </c>
    </row>
    <row r="97" spans="1:40">
      <c r="AM97" s="53" t="s">
        <v>640</v>
      </c>
      <c r="AN97" t="s">
        <v>810</v>
      </c>
    </row>
    <row r="98" spans="1:40">
      <c r="AM98" s="53" t="s">
        <v>640</v>
      </c>
      <c r="AN98" t="s">
        <v>811</v>
      </c>
    </row>
    <row r="99" spans="1:40">
      <c r="AM99" s="53" t="s">
        <v>640</v>
      </c>
      <c r="AN99" t="s">
        <v>812</v>
      </c>
    </row>
    <row r="100" spans="1:40">
      <c r="AM100" s="53" t="s">
        <v>640</v>
      </c>
      <c r="AN100" t="s">
        <v>813</v>
      </c>
    </row>
    <row r="101" spans="1:40">
      <c r="AM101" s="53" t="s">
        <v>640</v>
      </c>
      <c r="AN101" t="s">
        <v>814</v>
      </c>
    </row>
    <row r="102" spans="1:40">
      <c r="AM102" s="53" t="s">
        <v>640</v>
      </c>
      <c r="AN102" t="s">
        <v>815</v>
      </c>
    </row>
    <row r="103" spans="1:40">
      <c r="AM103" s="53" t="s">
        <v>640</v>
      </c>
      <c r="AN103" t="s">
        <v>816</v>
      </c>
    </row>
    <row r="104" spans="1:40">
      <c r="AM104" s="53" t="s">
        <v>640</v>
      </c>
      <c r="AN104" t="s">
        <v>791</v>
      </c>
    </row>
    <row r="105" spans="1:40">
      <c r="AM105" s="53" t="s">
        <v>635</v>
      </c>
      <c r="AN105" t="s">
        <v>758</v>
      </c>
    </row>
    <row r="106" spans="1:40">
      <c r="A106" t="s">
        <v>930</v>
      </c>
      <c r="AM106" s="53" t="s">
        <v>635</v>
      </c>
      <c r="AN106" t="s">
        <v>759</v>
      </c>
    </row>
    <row r="107" spans="1:40" ht="15.75" thickBot="1">
      <c r="A107" s="52" t="s">
        <v>63</v>
      </c>
      <c r="B107" s="52" t="s">
        <v>81</v>
      </c>
      <c r="C107" s="52" t="s">
        <v>931</v>
      </c>
      <c r="D107" s="52" t="s">
        <v>932</v>
      </c>
      <c r="E107" s="52" t="s">
        <v>85</v>
      </c>
      <c r="F107" s="52" t="s">
        <v>933</v>
      </c>
      <c r="G107" s="52" t="s">
        <v>934</v>
      </c>
      <c r="H107" s="52" t="s">
        <v>935</v>
      </c>
      <c r="I107" s="52" t="s">
        <v>33</v>
      </c>
      <c r="AM107" s="53" t="s">
        <v>635</v>
      </c>
      <c r="AN107" t="s">
        <v>765</v>
      </c>
    </row>
    <row r="108" spans="1:40">
      <c r="A108" t="s">
        <v>90</v>
      </c>
      <c r="B108" t="s">
        <v>936</v>
      </c>
      <c r="C108" t="s">
        <v>937</v>
      </c>
      <c r="D108" t="s">
        <v>938</v>
      </c>
      <c r="E108" t="s">
        <v>939</v>
      </c>
      <c r="F108" t="s">
        <v>940</v>
      </c>
      <c r="G108" s="67"/>
      <c r="AM108" s="53" t="s">
        <v>635</v>
      </c>
      <c r="AN108" t="s">
        <v>775</v>
      </c>
    </row>
    <row r="109" spans="1:40">
      <c r="A109" t="s">
        <v>92</v>
      </c>
      <c r="B109" t="s">
        <v>941</v>
      </c>
      <c r="C109" t="s">
        <v>942</v>
      </c>
      <c r="D109" t="s">
        <v>943</v>
      </c>
      <c r="F109" t="s">
        <v>944</v>
      </c>
      <c r="G109" s="67" t="s">
        <v>945</v>
      </c>
      <c r="M109" t="s">
        <v>946</v>
      </c>
      <c r="AM109" s="53" t="s">
        <v>635</v>
      </c>
      <c r="AN109" t="s">
        <v>777</v>
      </c>
    </row>
    <row r="110" spans="1:40">
      <c r="A110" t="s">
        <v>94</v>
      </c>
      <c r="B110" t="s">
        <v>947</v>
      </c>
      <c r="C110" t="s">
        <v>948</v>
      </c>
      <c r="D110" t="s">
        <v>949</v>
      </c>
      <c r="E110" t="s">
        <v>950</v>
      </c>
      <c r="G110" s="67" t="s">
        <v>951</v>
      </c>
      <c r="AM110" s="53" t="s">
        <v>635</v>
      </c>
      <c r="AN110" t="s">
        <v>782</v>
      </c>
    </row>
    <row r="111" spans="1:40">
      <c r="A111" t="s">
        <v>97</v>
      </c>
      <c r="B111" t="s">
        <v>952</v>
      </c>
      <c r="C111" t="s">
        <v>953</v>
      </c>
      <c r="E111" t="s">
        <v>954</v>
      </c>
      <c r="G111" s="67" t="s">
        <v>955</v>
      </c>
      <c r="AM111" s="53" t="s">
        <v>635</v>
      </c>
      <c r="AN111" t="s">
        <v>790</v>
      </c>
    </row>
    <row r="112" spans="1:40">
      <c r="A112" t="s">
        <v>99</v>
      </c>
      <c r="B112" t="s">
        <v>956</v>
      </c>
      <c r="C112" t="s">
        <v>957</v>
      </c>
      <c r="E112" t="s">
        <v>958</v>
      </c>
      <c r="G112" s="67" t="s">
        <v>959</v>
      </c>
      <c r="AM112" s="53" t="s">
        <v>635</v>
      </c>
      <c r="AN112" t="s">
        <v>793</v>
      </c>
    </row>
    <row r="113" spans="1:40">
      <c r="A113" t="s">
        <v>101</v>
      </c>
      <c r="B113" t="s">
        <v>960</v>
      </c>
      <c r="C113" t="s">
        <v>961</v>
      </c>
      <c r="E113" t="s">
        <v>962</v>
      </c>
      <c r="G113" s="67" t="s">
        <v>963</v>
      </c>
      <c r="AM113" s="53" t="s">
        <v>635</v>
      </c>
      <c r="AN113" t="s">
        <v>796</v>
      </c>
    </row>
    <row r="114" spans="1:40">
      <c r="A114" t="s">
        <v>103</v>
      </c>
      <c r="B114" t="s">
        <v>964</v>
      </c>
      <c r="C114" t="s">
        <v>965</v>
      </c>
      <c r="E114" t="s">
        <v>966</v>
      </c>
      <c r="F114" t="s">
        <v>967</v>
      </c>
      <c r="G114" s="67" t="s">
        <v>968</v>
      </c>
      <c r="AM114" s="53" t="s">
        <v>638</v>
      </c>
      <c r="AN114" t="s">
        <v>765</v>
      </c>
    </row>
    <row r="115" spans="1:40">
      <c r="A115" t="s">
        <v>107</v>
      </c>
      <c r="B115" t="s">
        <v>969</v>
      </c>
      <c r="C115" t="s">
        <v>970</v>
      </c>
      <c r="D115" t="s">
        <v>971</v>
      </c>
      <c r="E115" t="s">
        <v>972</v>
      </c>
      <c r="G115" s="67" t="s">
        <v>973</v>
      </c>
      <c r="AM115" s="53" t="s">
        <v>638</v>
      </c>
      <c r="AN115" t="s">
        <v>775</v>
      </c>
    </row>
    <row r="116" spans="1:40">
      <c r="A116" t="s">
        <v>109</v>
      </c>
      <c r="C116" t="s">
        <v>974</v>
      </c>
      <c r="E116" t="s">
        <v>975</v>
      </c>
      <c r="G116" s="67"/>
      <c r="AM116" s="53" t="s">
        <v>638</v>
      </c>
      <c r="AN116" t="s">
        <v>782</v>
      </c>
    </row>
    <row r="117" spans="1:40">
      <c r="A117" t="s">
        <v>111</v>
      </c>
      <c r="B117" t="s">
        <v>976</v>
      </c>
      <c r="C117" t="s">
        <v>977</v>
      </c>
      <c r="E117" t="s">
        <v>978</v>
      </c>
      <c r="G117" s="67" t="s">
        <v>979</v>
      </c>
      <c r="AM117" s="53" t="s">
        <v>638</v>
      </c>
      <c r="AN117" t="s">
        <v>788</v>
      </c>
    </row>
    <row r="118" spans="1:40">
      <c r="A118" t="s">
        <v>113</v>
      </c>
      <c r="B118" t="s">
        <v>980</v>
      </c>
      <c r="C118" t="s">
        <v>981</v>
      </c>
      <c r="E118" t="s">
        <v>982</v>
      </c>
      <c r="G118" s="67" t="s">
        <v>983</v>
      </c>
      <c r="AM118" s="53" t="s">
        <v>638</v>
      </c>
      <c r="AN118" t="s">
        <v>790</v>
      </c>
    </row>
    <row r="119" spans="1:40">
      <c r="A119" t="s">
        <v>115</v>
      </c>
      <c r="B119" t="s">
        <v>984</v>
      </c>
      <c r="C119" t="s">
        <v>985</v>
      </c>
      <c r="E119" t="s">
        <v>986</v>
      </c>
      <c r="G119" s="67" t="s">
        <v>987</v>
      </c>
      <c r="AM119" s="53" t="s">
        <v>638</v>
      </c>
      <c r="AN119" t="s">
        <v>793</v>
      </c>
    </row>
    <row r="120" spans="1:40">
      <c r="A120" t="s">
        <v>117</v>
      </c>
      <c r="B120" t="s">
        <v>988</v>
      </c>
      <c r="C120" t="s">
        <v>989</v>
      </c>
      <c r="E120" t="s">
        <v>990</v>
      </c>
      <c r="G120" s="67" t="s">
        <v>991</v>
      </c>
      <c r="AM120" s="53" t="s">
        <v>638</v>
      </c>
      <c r="AN120" t="s">
        <v>799</v>
      </c>
    </row>
    <row r="121" spans="1:40">
      <c r="A121" t="s">
        <v>119</v>
      </c>
      <c r="B121" t="s">
        <v>992</v>
      </c>
      <c r="C121" s="203" t="s">
        <v>993</v>
      </c>
      <c r="E121" t="s">
        <v>994</v>
      </c>
      <c r="G121" s="67" t="s">
        <v>995</v>
      </c>
      <c r="AM121" s="53" t="s">
        <v>641</v>
      </c>
      <c r="AN121" t="s">
        <v>758</v>
      </c>
    </row>
    <row r="122" spans="1:40">
      <c r="A122" t="s">
        <v>121</v>
      </c>
      <c r="B122" t="s">
        <v>996</v>
      </c>
      <c r="C122" t="s">
        <v>997</v>
      </c>
      <c r="D122" s="1"/>
      <c r="E122" t="s">
        <v>998</v>
      </c>
      <c r="G122" s="67" t="s">
        <v>999</v>
      </c>
      <c r="M122" s="54"/>
      <c r="N122" s="54"/>
      <c r="O122" s="54"/>
      <c r="P122" s="54"/>
      <c r="Q122" s="54"/>
      <c r="AM122" s="53" t="s">
        <v>641</v>
      </c>
      <c r="AN122" t="s">
        <v>759</v>
      </c>
    </row>
    <row r="123" spans="1:40">
      <c r="A123" t="s">
        <v>123</v>
      </c>
      <c r="B123" t="s">
        <v>1000</v>
      </c>
      <c r="C123" t="s">
        <v>1001</v>
      </c>
      <c r="D123" t="s">
        <v>1002</v>
      </c>
      <c r="E123" t="s">
        <v>1003</v>
      </c>
      <c r="G123" s="67" t="s">
        <v>1004</v>
      </c>
      <c r="AM123" s="53" t="s">
        <v>641</v>
      </c>
      <c r="AN123" t="s">
        <v>779</v>
      </c>
    </row>
    <row r="124" spans="1:40">
      <c r="A124" t="s">
        <v>125</v>
      </c>
      <c r="B124" t="s">
        <v>1005</v>
      </c>
      <c r="C124" t="s">
        <v>1006</v>
      </c>
      <c r="D124" t="s">
        <v>1007</v>
      </c>
      <c r="E124" t="s">
        <v>1008</v>
      </c>
      <c r="G124" s="67"/>
      <c r="AM124" s="53" t="s">
        <v>641</v>
      </c>
      <c r="AN124" t="s">
        <v>785</v>
      </c>
    </row>
    <row r="125" spans="1:40">
      <c r="A125" t="s">
        <v>127</v>
      </c>
      <c r="B125" t="s">
        <v>1009</v>
      </c>
      <c r="C125" t="s">
        <v>1010</v>
      </c>
      <c r="E125" t="s">
        <v>1011</v>
      </c>
      <c r="G125" s="67" t="s">
        <v>1012</v>
      </c>
      <c r="AM125" s="53" t="s">
        <v>641</v>
      </c>
      <c r="AN125" t="s">
        <v>791</v>
      </c>
    </row>
    <row r="126" spans="1:40">
      <c r="A126" t="s">
        <v>1013</v>
      </c>
      <c r="B126" t="s">
        <v>1014</v>
      </c>
      <c r="C126" t="s">
        <v>1015</v>
      </c>
      <c r="D126" t="s">
        <v>1016</v>
      </c>
      <c r="E126" t="s">
        <v>1017</v>
      </c>
      <c r="F126" t="s">
        <v>1018</v>
      </c>
      <c r="G126" s="67" t="s">
        <v>1019</v>
      </c>
      <c r="AM126" s="53" t="s">
        <v>636</v>
      </c>
      <c r="AN126" t="s">
        <v>766</v>
      </c>
    </row>
    <row r="127" spans="1:40">
      <c r="A127" t="s">
        <v>131</v>
      </c>
      <c r="B127" t="s">
        <v>1020</v>
      </c>
      <c r="C127" t="s">
        <v>1021</v>
      </c>
      <c r="D127" t="s">
        <v>1022</v>
      </c>
      <c r="E127" t="s">
        <v>1023</v>
      </c>
      <c r="G127" s="67"/>
      <c r="AM127" s="53" t="s">
        <v>636</v>
      </c>
      <c r="AN127" t="s">
        <v>776</v>
      </c>
    </row>
    <row r="128" spans="1:40">
      <c r="A128" t="s">
        <v>133</v>
      </c>
      <c r="B128" t="s">
        <v>1024</v>
      </c>
      <c r="C128" t="s">
        <v>1025</v>
      </c>
      <c r="E128" t="s">
        <v>1026</v>
      </c>
      <c r="G128" s="67" t="s">
        <v>1027</v>
      </c>
      <c r="K128" s="54"/>
      <c r="L128" s="54"/>
      <c r="AM128" s="53" t="s">
        <v>636</v>
      </c>
      <c r="AN128" t="s">
        <v>783</v>
      </c>
    </row>
    <row r="129" spans="1:40">
      <c r="A129" t="s">
        <v>135</v>
      </c>
      <c r="B129" t="s">
        <v>1028</v>
      </c>
      <c r="C129" t="s">
        <v>1029</v>
      </c>
      <c r="E129" t="s">
        <v>1030</v>
      </c>
      <c r="G129" s="67" t="s">
        <v>1031</v>
      </c>
      <c r="AM129" s="53" t="s">
        <v>636</v>
      </c>
      <c r="AN129" t="s">
        <v>789</v>
      </c>
    </row>
    <row r="130" spans="1:40">
      <c r="A130" t="s">
        <v>137</v>
      </c>
      <c r="B130" t="s">
        <v>1032</v>
      </c>
      <c r="C130" t="s">
        <v>1033</v>
      </c>
      <c r="D130" t="s">
        <v>1034</v>
      </c>
      <c r="E130" t="s">
        <v>1035</v>
      </c>
      <c r="G130" s="67" t="s">
        <v>1036</v>
      </c>
      <c r="AM130" s="53" t="s">
        <v>636</v>
      </c>
      <c r="AN130" t="s">
        <v>791</v>
      </c>
    </row>
    <row r="131" spans="1:40">
      <c r="A131" t="s">
        <v>139</v>
      </c>
      <c r="B131" t="s">
        <v>1037</v>
      </c>
      <c r="C131" t="s">
        <v>1038</v>
      </c>
      <c r="E131" t="s">
        <v>1039</v>
      </c>
      <c r="G131" s="67" t="s">
        <v>1040</v>
      </c>
      <c r="AM131" s="53" t="s">
        <v>644</v>
      </c>
    </row>
    <row r="132" spans="1:40">
      <c r="A132" t="s">
        <v>141</v>
      </c>
      <c r="B132" t="s">
        <v>1041</v>
      </c>
      <c r="C132" t="s">
        <v>1042</v>
      </c>
      <c r="E132" t="s">
        <v>1043</v>
      </c>
      <c r="G132" s="67" t="s">
        <v>1044</v>
      </c>
      <c r="AM132" s="53" t="s">
        <v>645</v>
      </c>
    </row>
    <row r="133" spans="1:40">
      <c r="A133" t="s">
        <v>143</v>
      </c>
      <c r="B133" t="s">
        <v>1045</v>
      </c>
      <c r="C133" t="s">
        <v>1046</v>
      </c>
      <c r="D133" t="s">
        <v>1047</v>
      </c>
      <c r="E133" t="s">
        <v>1048</v>
      </c>
      <c r="F133" t="s">
        <v>1049</v>
      </c>
      <c r="G133" s="67" t="s">
        <v>1050</v>
      </c>
      <c r="AM133" s="53" t="s">
        <v>646</v>
      </c>
    </row>
    <row r="134" spans="1:40">
      <c r="A134" t="s">
        <v>145</v>
      </c>
      <c r="B134" t="s">
        <v>1051</v>
      </c>
      <c r="C134" t="s">
        <v>1052</v>
      </c>
      <c r="D134" t="s">
        <v>1053</v>
      </c>
      <c r="E134" t="s">
        <v>1054</v>
      </c>
      <c r="G134" s="67" t="s">
        <v>1055</v>
      </c>
      <c r="K134" t="s">
        <v>1056</v>
      </c>
      <c r="AM134" s="53" t="s">
        <v>647</v>
      </c>
    </row>
    <row r="135" spans="1:40">
      <c r="A135" t="s">
        <v>147</v>
      </c>
      <c r="B135" t="s">
        <v>1057</v>
      </c>
      <c r="C135" t="s">
        <v>1058</v>
      </c>
      <c r="E135" t="s">
        <v>1059</v>
      </c>
      <c r="G135" s="67" t="s">
        <v>1060</v>
      </c>
      <c r="AM135" s="53" t="s">
        <v>648</v>
      </c>
    </row>
    <row r="136" spans="1:40">
      <c r="A136" t="s">
        <v>149</v>
      </c>
      <c r="B136" t="s">
        <v>1061</v>
      </c>
      <c r="C136" t="s">
        <v>1062</v>
      </c>
      <c r="D136" t="s">
        <v>1063</v>
      </c>
      <c r="E136" t="s">
        <v>1064</v>
      </c>
      <c r="F136" t="s">
        <v>1065</v>
      </c>
      <c r="G136" s="67" t="s">
        <v>1066</v>
      </c>
      <c r="K136" t="s">
        <v>490</v>
      </c>
      <c r="AM136" s="53" t="s">
        <v>805</v>
      </c>
    </row>
    <row r="137" spans="1:40">
      <c r="A137" t="s">
        <v>151</v>
      </c>
      <c r="B137" t="s">
        <v>1067</v>
      </c>
      <c r="C137" t="s">
        <v>1068</v>
      </c>
      <c r="D137" s="55"/>
      <c r="E137" t="s">
        <v>1069</v>
      </c>
      <c r="G137" s="67" t="s">
        <v>1070</v>
      </c>
    </row>
    <row r="138" spans="1:40">
      <c r="A138" t="s">
        <v>155</v>
      </c>
      <c r="B138" t="s">
        <v>1071</v>
      </c>
      <c r="C138" t="s">
        <v>1072</v>
      </c>
      <c r="D138" t="s">
        <v>1073</v>
      </c>
      <c r="E138" t="s">
        <v>1074</v>
      </c>
      <c r="G138" s="67"/>
    </row>
    <row r="139" spans="1:40">
      <c r="A139" t="s">
        <v>157</v>
      </c>
      <c r="B139" t="s">
        <v>1075</v>
      </c>
      <c r="C139" t="s">
        <v>1076</v>
      </c>
      <c r="E139" t="s">
        <v>1077</v>
      </c>
      <c r="G139" s="67" t="s">
        <v>1078</v>
      </c>
      <c r="L139" t="s">
        <v>1079</v>
      </c>
    </row>
    <row r="140" spans="1:40">
      <c r="A140" t="s">
        <v>159</v>
      </c>
      <c r="B140" t="s">
        <v>1080</v>
      </c>
      <c r="C140" t="s">
        <v>1081</v>
      </c>
      <c r="D140" s="51" t="s">
        <v>1082</v>
      </c>
      <c r="E140" t="s">
        <v>1083</v>
      </c>
      <c r="G140" s="67" t="s">
        <v>1084</v>
      </c>
    </row>
    <row r="141" spans="1:40">
      <c r="A141" t="s">
        <v>161</v>
      </c>
      <c r="B141" t="s">
        <v>1085</v>
      </c>
      <c r="C141" t="s">
        <v>1086</v>
      </c>
      <c r="D141" t="s">
        <v>1087</v>
      </c>
      <c r="E141" t="s">
        <v>1088</v>
      </c>
      <c r="F141" s="1"/>
      <c r="G141" s="67" t="s">
        <v>1089</v>
      </c>
    </row>
    <row r="142" spans="1:40">
      <c r="A142" t="s">
        <v>165</v>
      </c>
      <c r="B142" t="s">
        <v>1090</v>
      </c>
      <c r="C142" t="s">
        <v>1091</v>
      </c>
      <c r="D142" t="s">
        <v>1092</v>
      </c>
      <c r="E142" t="s">
        <v>1093</v>
      </c>
      <c r="F142" s="1"/>
      <c r="G142" s="67" t="s">
        <v>1094</v>
      </c>
      <c r="K142" t="s">
        <v>1056</v>
      </c>
    </row>
    <row r="143" spans="1:40">
      <c r="A143" t="s">
        <v>167</v>
      </c>
      <c r="B143" t="s">
        <v>1095</v>
      </c>
      <c r="C143" t="s">
        <v>1096</v>
      </c>
      <c r="D143" t="s">
        <v>1097</v>
      </c>
      <c r="E143" t="s">
        <v>1098</v>
      </c>
      <c r="G143" s="67" t="s">
        <v>1099</v>
      </c>
    </row>
    <row r="144" spans="1:40">
      <c r="A144" t="s">
        <v>171</v>
      </c>
      <c r="B144" t="s">
        <v>1100</v>
      </c>
      <c r="C144" t="s">
        <v>1101</v>
      </c>
      <c r="D144" t="s">
        <v>1102</v>
      </c>
      <c r="E144" t="s">
        <v>1103</v>
      </c>
      <c r="G144" s="67" t="s">
        <v>1104</v>
      </c>
    </row>
    <row r="145" spans="1:8">
      <c r="A145" t="s">
        <v>173</v>
      </c>
      <c r="B145" t="s">
        <v>1105</v>
      </c>
      <c r="C145" t="s">
        <v>1106</v>
      </c>
      <c r="D145" t="s">
        <v>1107</v>
      </c>
      <c r="E145" t="s">
        <v>1108</v>
      </c>
      <c r="G145" s="67" t="s">
        <v>1109</v>
      </c>
    </row>
    <row r="146" spans="1:8">
      <c r="A146" t="s">
        <v>175</v>
      </c>
      <c r="B146" t="s">
        <v>1110</v>
      </c>
      <c r="C146" t="s">
        <v>1111</v>
      </c>
      <c r="D146" t="s">
        <v>1112</v>
      </c>
      <c r="E146" t="s">
        <v>1113</v>
      </c>
      <c r="G146" s="67" t="s">
        <v>1114</v>
      </c>
    </row>
    <row r="147" spans="1:8">
      <c r="A147" t="s">
        <v>177</v>
      </c>
      <c r="B147" t="s">
        <v>1115</v>
      </c>
      <c r="C147" t="s">
        <v>1116</v>
      </c>
      <c r="E147" t="s">
        <v>1117</v>
      </c>
      <c r="G147" s="67" t="s">
        <v>1118</v>
      </c>
    </row>
    <row r="148" spans="1:8">
      <c r="A148" t="s">
        <v>179</v>
      </c>
      <c r="B148" t="s">
        <v>1119</v>
      </c>
      <c r="C148" t="s">
        <v>1120</v>
      </c>
      <c r="E148" t="s">
        <v>1121</v>
      </c>
      <c r="F148" t="s">
        <v>179</v>
      </c>
      <c r="G148" s="67" t="s">
        <v>1122</v>
      </c>
    </row>
    <row r="149" spans="1:8">
      <c r="A149" t="s">
        <v>183</v>
      </c>
      <c r="B149" t="s">
        <v>1123</v>
      </c>
      <c r="C149" t="s">
        <v>1124</v>
      </c>
      <c r="D149" t="s">
        <v>1125</v>
      </c>
      <c r="E149" t="s">
        <v>1126</v>
      </c>
      <c r="G149" s="67" t="s">
        <v>1127</v>
      </c>
    </row>
    <row r="150" spans="1:8">
      <c r="A150" t="s">
        <v>185</v>
      </c>
      <c r="B150" t="s">
        <v>1020</v>
      </c>
      <c r="C150" t="s">
        <v>1128</v>
      </c>
      <c r="E150" t="s">
        <v>1129</v>
      </c>
      <c r="F150" t="s">
        <v>185</v>
      </c>
      <c r="G150" s="67" t="s">
        <v>1130</v>
      </c>
    </row>
    <row r="151" spans="1:8">
      <c r="A151" t="s">
        <v>187</v>
      </c>
      <c r="B151" t="s">
        <v>1131</v>
      </c>
      <c r="C151" t="s">
        <v>1132</v>
      </c>
      <c r="D151" t="s">
        <v>1133</v>
      </c>
      <c r="E151" t="s">
        <v>1134</v>
      </c>
      <c r="F151" t="s">
        <v>1135</v>
      </c>
      <c r="G151" s="67" t="s">
        <v>1136</v>
      </c>
    </row>
    <row r="152" spans="1:8">
      <c r="A152" t="s">
        <v>189</v>
      </c>
      <c r="B152" t="s">
        <v>1137</v>
      </c>
      <c r="C152" t="s">
        <v>1138</v>
      </c>
      <c r="E152" t="s">
        <v>1139</v>
      </c>
      <c r="F152" t="s">
        <v>1140</v>
      </c>
      <c r="G152" s="55" t="s">
        <v>1141</v>
      </c>
      <c r="H152" t="s">
        <v>1142</v>
      </c>
    </row>
    <row r="156" spans="1:8">
      <c r="A156" s="20"/>
    </row>
    <row r="157" spans="1:8" ht="15.75" thickBot="1">
      <c r="A157" s="20"/>
    </row>
    <row r="158" spans="1:8" ht="15.75" customHeight="1">
      <c r="A158" s="235"/>
      <c r="B158" s="235"/>
      <c r="C158" s="235"/>
      <c r="D158" s="719" t="s">
        <v>742</v>
      </c>
      <c r="E158" s="720"/>
      <c r="F158" s="721" t="s">
        <v>1143</v>
      </c>
      <c r="G158" s="722"/>
    </row>
    <row r="159" spans="1:8" ht="110.25">
      <c r="A159" s="236" t="s">
        <v>63</v>
      </c>
      <c r="B159" s="236" t="s">
        <v>1144</v>
      </c>
      <c r="C159" s="237" t="s">
        <v>1145</v>
      </c>
      <c r="D159" s="204" t="s">
        <v>534</v>
      </c>
      <c r="E159" s="204" t="s">
        <v>535</v>
      </c>
      <c r="F159" s="206" t="s">
        <v>536</v>
      </c>
      <c r="G159" s="206" t="s">
        <v>537</v>
      </c>
    </row>
    <row r="160" spans="1:8" ht="110.25">
      <c r="A160" s="236" t="s">
        <v>63</v>
      </c>
      <c r="B160" s="236" t="s">
        <v>1146</v>
      </c>
      <c r="C160" s="237" t="s">
        <v>1147</v>
      </c>
      <c r="D160" s="204" t="s">
        <v>534</v>
      </c>
      <c r="E160" s="204" t="s">
        <v>535</v>
      </c>
      <c r="F160" s="206" t="s">
        <v>536</v>
      </c>
      <c r="G160" s="206" t="s">
        <v>537</v>
      </c>
    </row>
    <row r="161" spans="1:7" ht="31.5">
      <c r="A161" s="227"/>
      <c r="B161" s="227"/>
      <c r="C161" s="241"/>
      <c r="D161" s="205" t="s">
        <v>1148</v>
      </c>
      <c r="E161" s="205" t="s">
        <v>1148</v>
      </c>
      <c r="F161" s="207" t="s">
        <v>1148</v>
      </c>
      <c r="G161" s="207" t="s">
        <v>1148</v>
      </c>
    </row>
    <row r="162" spans="1:7" ht="15.75">
      <c r="A162" s="228" t="s">
        <v>1149</v>
      </c>
      <c r="B162" s="228" t="s">
        <v>1150</v>
      </c>
      <c r="C162" s="208" t="s">
        <v>1151</v>
      </c>
      <c r="D162" s="208" t="s">
        <v>95</v>
      </c>
      <c r="E162" s="208" t="s">
        <v>95</v>
      </c>
      <c r="F162" s="208" t="s">
        <v>95</v>
      </c>
      <c r="G162" s="208" t="s">
        <v>95</v>
      </c>
    </row>
    <row r="163" spans="1:7" ht="15.75">
      <c r="A163" s="229" t="s">
        <v>1152</v>
      </c>
      <c r="B163" s="230" t="s">
        <v>1153</v>
      </c>
      <c r="C163" s="230" t="s">
        <v>1154</v>
      </c>
      <c r="D163" s="209" t="s">
        <v>1155</v>
      </c>
      <c r="E163" s="209" t="s">
        <v>1155</v>
      </c>
      <c r="F163" s="209" t="s">
        <v>1155</v>
      </c>
      <c r="G163" s="209" t="s">
        <v>1155</v>
      </c>
    </row>
    <row r="164" spans="1:7" ht="220.5">
      <c r="A164" s="230"/>
      <c r="B164" s="230"/>
      <c r="C164" s="230"/>
      <c r="D164" s="209" t="s">
        <v>1156</v>
      </c>
      <c r="E164" s="209" t="s">
        <v>1156</v>
      </c>
      <c r="F164" s="209" t="s">
        <v>1156</v>
      </c>
      <c r="G164" s="209" t="s">
        <v>1156</v>
      </c>
    </row>
    <row r="165" spans="1:7" ht="78.75">
      <c r="A165" s="230"/>
      <c r="B165" s="230"/>
      <c r="C165" s="242"/>
      <c r="D165" s="210" t="s">
        <v>1157</v>
      </c>
      <c r="E165" s="210" t="s">
        <v>1157</v>
      </c>
      <c r="F165" s="210" t="s">
        <v>1157</v>
      </c>
      <c r="G165" s="210" t="s">
        <v>1157</v>
      </c>
    </row>
    <row r="166" spans="1:7" ht="15.75">
      <c r="A166" s="226" t="s">
        <v>92</v>
      </c>
      <c r="B166" s="226" t="s">
        <v>1158</v>
      </c>
      <c r="C166" s="226" t="s">
        <v>1158</v>
      </c>
      <c r="D166" s="211" t="s">
        <v>95</v>
      </c>
      <c r="E166" s="211" t="s">
        <v>95</v>
      </c>
      <c r="F166" s="211" t="s">
        <v>95</v>
      </c>
      <c r="G166" s="211" t="s">
        <v>95</v>
      </c>
    </row>
    <row r="167" spans="1:7" ht="15.75">
      <c r="A167" s="230" t="s">
        <v>94</v>
      </c>
      <c r="B167" s="230" t="s">
        <v>1159</v>
      </c>
      <c r="C167" s="230"/>
      <c r="D167" s="212"/>
      <c r="E167" s="212"/>
      <c r="F167" s="212"/>
      <c r="G167" s="212"/>
    </row>
    <row r="168" spans="1:7" ht="15.75">
      <c r="A168" s="226" t="s">
        <v>97</v>
      </c>
      <c r="B168" s="226" t="s">
        <v>1160</v>
      </c>
      <c r="C168" s="226" t="s">
        <v>1160</v>
      </c>
      <c r="D168" s="211" t="s">
        <v>684</v>
      </c>
      <c r="E168" s="211" t="s">
        <v>684</v>
      </c>
      <c r="F168" s="211" t="s">
        <v>684</v>
      </c>
      <c r="G168" s="211" t="s">
        <v>684</v>
      </c>
    </row>
    <row r="169" spans="1:7" ht="15.75">
      <c r="A169" s="230" t="s">
        <v>99</v>
      </c>
      <c r="B169" s="230" t="s">
        <v>1153</v>
      </c>
      <c r="C169" s="230" t="s">
        <v>1161</v>
      </c>
      <c r="D169" s="212" t="s">
        <v>95</v>
      </c>
      <c r="E169" s="212" t="s">
        <v>95</v>
      </c>
      <c r="F169" s="212" t="s">
        <v>95</v>
      </c>
      <c r="G169" s="212" t="s">
        <v>95</v>
      </c>
    </row>
    <row r="170" spans="1:7" ht="15.75">
      <c r="A170" s="226" t="s">
        <v>1162</v>
      </c>
      <c r="B170" s="226" t="s">
        <v>1163</v>
      </c>
      <c r="C170" s="226" t="s">
        <v>1164</v>
      </c>
      <c r="D170" s="211" t="s">
        <v>539</v>
      </c>
      <c r="E170" s="211" t="s">
        <v>95</v>
      </c>
      <c r="F170" s="211" t="s">
        <v>152</v>
      </c>
      <c r="G170" s="211" t="s">
        <v>95</v>
      </c>
    </row>
    <row r="171" spans="1:7" ht="15.75">
      <c r="A171" s="230" t="s">
        <v>103</v>
      </c>
      <c r="B171" s="230" t="s">
        <v>1153</v>
      </c>
      <c r="C171" s="230" t="s">
        <v>1153</v>
      </c>
      <c r="D171" s="212" t="s">
        <v>539</v>
      </c>
      <c r="E171" s="212" t="s">
        <v>95</v>
      </c>
      <c r="F171" s="212" t="s">
        <v>95</v>
      </c>
      <c r="G171" s="212" t="s">
        <v>95</v>
      </c>
    </row>
    <row r="172" spans="1:7" ht="15.75">
      <c r="A172" s="226" t="s">
        <v>105</v>
      </c>
      <c r="B172" s="226" t="s">
        <v>1153</v>
      </c>
      <c r="C172" s="226" t="s">
        <v>1165</v>
      </c>
      <c r="D172" s="213" t="s">
        <v>539</v>
      </c>
      <c r="E172" s="213" t="s">
        <v>95</v>
      </c>
      <c r="F172" s="211" t="s">
        <v>539</v>
      </c>
      <c r="G172" s="211" t="s">
        <v>95</v>
      </c>
    </row>
    <row r="173" spans="1:7" ht="15.75" customHeight="1">
      <c r="A173" s="226"/>
      <c r="B173" s="226"/>
      <c r="C173" s="226"/>
      <c r="D173" s="213"/>
      <c r="E173" s="213" t="s">
        <v>1166</v>
      </c>
      <c r="F173" s="211"/>
      <c r="G173" s="211"/>
    </row>
    <row r="174" spans="1:7" ht="31.5">
      <c r="A174" s="230" t="s">
        <v>1167</v>
      </c>
      <c r="B174" s="238" t="s">
        <v>1168</v>
      </c>
      <c r="C174" s="230" t="s">
        <v>1168</v>
      </c>
      <c r="D174" s="212" t="s">
        <v>95</v>
      </c>
      <c r="E174" s="212" t="s">
        <v>95</v>
      </c>
      <c r="F174" s="209" t="s">
        <v>1169</v>
      </c>
      <c r="G174" s="209" t="s">
        <v>1169</v>
      </c>
    </row>
    <row r="175" spans="1:7" ht="15.75">
      <c r="A175" s="230"/>
      <c r="B175" s="238" t="s">
        <v>1170</v>
      </c>
      <c r="C175" s="230"/>
      <c r="D175" s="212"/>
      <c r="E175" s="212"/>
      <c r="F175" s="209"/>
      <c r="G175" s="209"/>
    </row>
    <row r="176" spans="1:7" ht="15.75">
      <c r="A176" s="226" t="s">
        <v>1171</v>
      </c>
      <c r="B176" s="239" t="s">
        <v>1172</v>
      </c>
      <c r="C176" s="239" t="s">
        <v>1172</v>
      </c>
      <c r="D176" s="211" t="s">
        <v>95</v>
      </c>
      <c r="E176" s="211" t="s">
        <v>95</v>
      </c>
      <c r="F176" s="211" t="s">
        <v>95</v>
      </c>
      <c r="G176" s="211" t="s">
        <v>95</v>
      </c>
    </row>
    <row r="177" spans="1:7" ht="15.75">
      <c r="A177" s="230" t="s">
        <v>109</v>
      </c>
      <c r="B177" s="230" t="s">
        <v>1153</v>
      </c>
      <c r="C177" s="230" t="s">
        <v>1173</v>
      </c>
      <c r="D177" s="212" t="s">
        <v>539</v>
      </c>
      <c r="E177" s="209" t="s">
        <v>95</v>
      </c>
      <c r="F177" s="212" t="s">
        <v>539</v>
      </c>
      <c r="G177" s="212" t="s">
        <v>95</v>
      </c>
    </row>
    <row r="178" spans="1:7" ht="31.5">
      <c r="A178" s="230"/>
      <c r="B178" s="230"/>
      <c r="C178" s="230"/>
      <c r="D178" s="212"/>
      <c r="E178" s="209" t="s">
        <v>1166</v>
      </c>
      <c r="F178" s="212"/>
      <c r="G178" s="212"/>
    </row>
    <row r="179" spans="1:7" ht="15.75">
      <c r="A179" s="226" t="s">
        <v>111</v>
      </c>
      <c r="B179" s="226" t="s">
        <v>1174</v>
      </c>
      <c r="C179" s="226" t="s">
        <v>1174</v>
      </c>
      <c r="D179" s="211" t="s">
        <v>95</v>
      </c>
      <c r="E179" s="211" t="s">
        <v>95</v>
      </c>
      <c r="F179" s="211" t="s">
        <v>95</v>
      </c>
      <c r="G179" s="211" t="s">
        <v>95</v>
      </c>
    </row>
    <row r="180" spans="1:7" ht="15.75">
      <c r="A180" s="230" t="s">
        <v>113</v>
      </c>
      <c r="B180" s="230" t="s">
        <v>1175</v>
      </c>
      <c r="C180" s="230" t="s">
        <v>1176</v>
      </c>
      <c r="D180" s="212" t="s">
        <v>539</v>
      </c>
      <c r="E180" s="212" t="s">
        <v>539</v>
      </c>
      <c r="F180" s="212" t="s">
        <v>95</v>
      </c>
      <c r="G180" s="212" t="s">
        <v>95</v>
      </c>
    </row>
    <row r="181" spans="1:7" ht="15.75">
      <c r="A181" s="226" t="s">
        <v>115</v>
      </c>
      <c r="B181" s="226" t="s">
        <v>1177</v>
      </c>
      <c r="C181" s="226"/>
      <c r="D181" s="211"/>
      <c r="E181" s="211"/>
      <c r="F181" s="211"/>
      <c r="G181" s="211"/>
    </row>
    <row r="182" spans="1:7" ht="15.75">
      <c r="A182" s="230" t="s">
        <v>117</v>
      </c>
      <c r="B182" s="230" t="s">
        <v>1178</v>
      </c>
      <c r="C182" s="230"/>
      <c r="D182" s="212"/>
      <c r="E182" s="212"/>
      <c r="F182" s="212"/>
      <c r="G182" s="212"/>
    </row>
    <row r="183" spans="1:7" ht="15.75">
      <c r="A183" s="226" t="s">
        <v>119</v>
      </c>
      <c r="B183" s="226" t="s">
        <v>1179</v>
      </c>
      <c r="C183" s="226" t="s">
        <v>1179</v>
      </c>
      <c r="D183" s="211" t="s">
        <v>95</v>
      </c>
      <c r="E183" s="211" t="s">
        <v>95</v>
      </c>
      <c r="F183" s="211" t="s">
        <v>95</v>
      </c>
      <c r="G183" s="211" t="s">
        <v>95</v>
      </c>
    </row>
    <row r="184" spans="1:7" ht="15.75">
      <c r="A184" s="230" t="s">
        <v>121</v>
      </c>
      <c r="B184" s="230" t="s">
        <v>1180</v>
      </c>
      <c r="C184" s="230" t="s">
        <v>1181</v>
      </c>
      <c r="D184" s="212" t="s">
        <v>95</v>
      </c>
      <c r="E184" s="212" t="s">
        <v>95</v>
      </c>
      <c r="F184" s="212" t="s">
        <v>95</v>
      </c>
      <c r="G184" s="212" t="s">
        <v>95</v>
      </c>
    </row>
    <row r="185" spans="1:7" ht="15.75">
      <c r="A185" s="226" t="s">
        <v>123</v>
      </c>
      <c r="B185" s="226" t="s">
        <v>1182</v>
      </c>
      <c r="C185" s="226" t="s">
        <v>1183</v>
      </c>
      <c r="D185" s="211" t="s">
        <v>539</v>
      </c>
      <c r="E185" s="211" t="s">
        <v>539</v>
      </c>
      <c r="F185" s="211" t="s">
        <v>95</v>
      </c>
      <c r="G185" s="211" t="s">
        <v>95</v>
      </c>
    </row>
    <row r="186" spans="1:7" ht="15.75">
      <c r="A186" s="230" t="s">
        <v>127</v>
      </c>
      <c r="B186" s="230" t="s">
        <v>1184</v>
      </c>
      <c r="C186" s="230" t="s">
        <v>1184</v>
      </c>
      <c r="D186" s="212" t="s">
        <v>539</v>
      </c>
      <c r="E186" s="212" t="s">
        <v>539</v>
      </c>
      <c r="F186" s="212" t="s">
        <v>95</v>
      </c>
      <c r="G186" s="212" t="s">
        <v>95</v>
      </c>
    </row>
    <row r="187" spans="1:7" ht="15.75">
      <c r="A187" s="231" t="s">
        <v>129</v>
      </c>
      <c r="B187" s="231" t="s">
        <v>1185</v>
      </c>
      <c r="C187" s="231" t="s">
        <v>1185</v>
      </c>
      <c r="D187" s="214" t="s">
        <v>95</v>
      </c>
      <c r="E187" s="214" t="s">
        <v>95</v>
      </c>
      <c r="F187" s="214" t="s">
        <v>95</v>
      </c>
      <c r="G187" s="214" t="s">
        <v>95</v>
      </c>
    </row>
    <row r="188" spans="1:7" ht="47.25">
      <c r="A188" s="230" t="s">
        <v>131</v>
      </c>
      <c r="B188" s="230" t="s">
        <v>1186</v>
      </c>
      <c r="C188" s="230" t="s">
        <v>1187</v>
      </c>
      <c r="D188" s="212" t="s">
        <v>1188</v>
      </c>
      <c r="E188" s="209" t="s">
        <v>1188</v>
      </c>
      <c r="F188" s="209" t="s">
        <v>1189</v>
      </c>
      <c r="G188" s="209" t="s">
        <v>1190</v>
      </c>
    </row>
    <row r="189" spans="1:7" ht="15.75">
      <c r="A189" s="232" t="s">
        <v>133</v>
      </c>
      <c r="B189" s="217" t="s">
        <v>1191</v>
      </c>
      <c r="C189" s="217" t="s">
        <v>1192</v>
      </c>
      <c r="D189" s="215" t="s">
        <v>152</v>
      </c>
      <c r="E189" s="216" t="s">
        <v>95</v>
      </c>
      <c r="F189" s="217" t="s">
        <v>539</v>
      </c>
      <c r="G189" s="216" t="s">
        <v>95</v>
      </c>
    </row>
    <row r="190" spans="1:7" ht="105">
      <c r="A190" s="232"/>
      <c r="B190" s="217"/>
      <c r="C190" s="217"/>
      <c r="D190" s="215" t="s">
        <v>1193</v>
      </c>
      <c r="E190" s="216"/>
      <c r="F190" s="217"/>
      <c r="G190" s="216"/>
    </row>
    <row r="191" spans="1:7" ht="141.75">
      <c r="A191" s="232"/>
      <c r="B191" s="217"/>
      <c r="C191" s="217"/>
      <c r="D191" s="215"/>
      <c r="E191" s="216" t="s">
        <v>1194</v>
      </c>
      <c r="F191" s="217"/>
      <c r="G191" s="216" t="s">
        <v>1194</v>
      </c>
    </row>
    <row r="192" spans="1:7" ht="63">
      <c r="A192" s="230" t="s">
        <v>1195</v>
      </c>
      <c r="B192" s="230" t="s">
        <v>1182</v>
      </c>
      <c r="C192" s="238" t="s">
        <v>1196</v>
      </c>
      <c r="D192" s="218" t="s">
        <v>1197</v>
      </c>
      <c r="E192" s="212" t="s">
        <v>95</v>
      </c>
      <c r="F192" s="209" t="s">
        <v>1198</v>
      </c>
      <c r="G192" s="212" t="s">
        <v>95</v>
      </c>
    </row>
    <row r="193" spans="1:7" ht="90">
      <c r="A193" s="226" t="s">
        <v>137</v>
      </c>
      <c r="B193" s="226" t="s">
        <v>1199</v>
      </c>
      <c r="C193" s="226" t="s">
        <v>1199</v>
      </c>
      <c r="D193" s="219" t="s">
        <v>1200</v>
      </c>
      <c r="E193" s="211" t="s">
        <v>95</v>
      </c>
      <c r="F193" s="211" t="s">
        <v>95</v>
      </c>
      <c r="G193" s="212" t="s">
        <v>95</v>
      </c>
    </row>
    <row r="194" spans="1:7" ht="15.75">
      <c r="A194" s="230" t="s">
        <v>139</v>
      </c>
      <c r="B194" s="230" t="s">
        <v>1177</v>
      </c>
      <c r="C194" s="230"/>
      <c r="D194" s="212"/>
      <c r="E194" s="212"/>
      <c r="F194" s="212"/>
      <c r="G194" s="212" t="s">
        <v>95</v>
      </c>
    </row>
    <row r="195" spans="1:7" ht="15.75">
      <c r="A195" s="226" t="s">
        <v>141</v>
      </c>
      <c r="B195" s="226" t="s">
        <v>1177</v>
      </c>
      <c r="C195" s="226"/>
      <c r="D195" s="211"/>
      <c r="E195" s="211"/>
      <c r="F195" s="211"/>
      <c r="G195" s="212" t="s">
        <v>95</v>
      </c>
    </row>
    <row r="196" spans="1:7" ht="15.75">
      <c r="A196" s="230" t="s">
        <v>143</v>
      </c>
      <c r="B196" s="230" t="s">
        <v>1201</v>
      </c>
      <c r="C196" s="230" t="s">
        <v>1201</v>
      </c>
      <c r="D196" s="212" t="s">
        <v>95</v>
      </c>
      <c r="E196" s="212" t="s">
        <v>95</v>
      </c>
      <c r="F196" s="212" t="s">
        <v>95</v>
      </c>
      <c r="G196" s="212" t="s">
        <v>95</v>
      </c>
    </row>
    <row r="197" spans="1:7" ht="15.75">
      <c r="A197" s="226" t="s">
        <v>145</v>
      </c>
      <c r="B197" s="226" t="s">
        <v>1153</v>
      </c>
      <c r="C197" s="226" t="s">
        <v>1202</v>
      </c>
      <c r="D197" s="211" t="s">
        <v>95</v>
      </c>
      <c r="E197" s="213" t="s">
        <v>95</v>
      </c>
      <c r="F197" s="211" t="s">
        <v>95</v>
      </c>
      <c r="G197" s="212" t="s">
        <v>95</v>
      </c>
    </row>
    <row r="198" spans="1:7" ht="15.75">
      <c r="A198" s="230" t="s">
        <v>147</v>
      </c>
      <c r="B198" s="230" t="s">
        <v>1203</v>
      </c>
      <c r="C198" s="230" t="s">
        <v>1204</v>
      </c>
      <c r="D198" s="212" t="s">
        <v>684</v>
      </c>
      <c r="E198" s="212" t="s">
        <v>684</v>
      </c>
      <c r="F198" s="212" t="s">
        <v>684</v>
      </c>
      <c r="G198" s="212" t="s">
        <v>95</v>
      </c>
    </row>
    <row r="199" spans="1:7" ht="15.75">
      <c r="A199" s="226" t="s">
        <v>149</v>
      </c>
      <c r="B199" s="226" t="s">
        <v>1158</v>
      </c>
      <c r="C199" s="226" t="s">
        <v>1158</v>
      </c>
      <c r="D199" s="211" t="s">
        <v>95</v>
      </c>
      <c r="E199" s="211" t="s">
        <v>95</v>
      </c>
      <c r="F199" s="211" t="s">
        <v>95</v>
      </c>
      <c r="G199" s="212" t="s">
        <v>95</v>
      </c>
    </row>
    <row r="200" spans="1:7" ht="15.75">
      <c r="A200" s="233" t="s">
        <v>151</v>
      </c>
      <c r="B200" s="233" t="s">
        <v>1175</v>
      </c>
      <c r="C200" s="233" t="s">
        <v>1205</v>
      </c>
      <c r="D200" s="220" t="s">
        <v>95</v>
      </c>
      <c r="E200" s="221" t="s">
        <v>95</v>
      </c>
      <c r="F200" s="220" t="s">
        <v>95</v>
      </c>
      <c r="G200" s="212" t="s">
        <v>95</v>
      </c>
    </row>
    <row r="201" spans="1:7" ht="15.75">
      <c r="A201" s="226" t="s">
        <v>155</v>
      </c>
      <c r="B201" s="226" t="s">
        <v>1206</v>
      </c>
      <c r="C201" s="226" t="s">
        <v>1206</v>
      </c>
      <c r="D201" s="211" t="s">
        <v>1207</v>
      </c>
      <c r="E201" s="211" t="s">
        <v>1207</v>
      </c>
      <c r="F201" s="211" t="s">
        <v>684</v>
      </c>
      <c r="G201" s="212" t="s">
        <v>95</v>
      </c>
    </row>
    <row r="202" spans="1:7" ht="31.5">
      <c r="A202" s="230" t="s">
        <v>157</v>
      </c>
      <c r="B202" s="230" t="s">
        <v>1208</v>
      </c>
      <c r="C202" s="210" t="s">
        <v>1209</v>
      </c>
      <c r="D202" s="222" t="s">
        <v>95</v>
      </c>
      <c r="E202" s="222" t="s">
        <v>95</v>
      </c>
      <c r="F202" s="222" t="s">
        <v>95</v>
      </c>
      <c r="G202" s="212" t="s">
        <v>95</v>
      </c>
    </row>
    <row r="203" spans="1:7" ht="15.75">
      <c r="A203" s="226" t="s">
        <v>159</v>
      </c>
      <c r="B203" s="226" t="s">
        <v>1182</v>
      </c>
      <c r="C203" s="223" t="s">
        <v>1210</v>
      </c>
      <c r="D203" s="223" t="s">
        <v>684</v>
      </c>
      <c r="E203" s="223" t="s">
        <v>684</v>
      </c>
      <c r="F203" s="223" t="s">
        <v>684</v>
      </c>
      <c r="G203" s="212" t="s">
        <v>95</v>
      </c>
    </row>
    <row r="204" spans="1:7" ht="47.25">
      <c r="A204" s="230" t="s">
        <v>161</v>
      </c>
      <c r="B204" s="230" t="s">
        <v>1211</v>
      </c>
      <c r="C204" s="238" t="s">
        <v>1212</v>
      </c>
      <c r="D204" s="209" t="s">
        <v>1213</v>
      </c>
      <c r="E204" s="212" t="s">
        <v>95</v>
      </c>
      <c r="F204" s="209" t="s">
        <v>1213</v>
      </c>
      <c r="G204" s="212" t="s">
        <v>95</v>
      </c>
    </row>
    <row r="205" spans="1:7" ht="15.75">
      <c r="A205" s="234" t="s">
        <v>165</v>
      </c>
      <c r="B205" s="234" t="s">
        <v>1214</v>
      </c>
      <c r="C205" s="234" t="s">
        <v>1214</v>
      </c>
      <c r="D205" s="224" t="s">
        <v>95</v>
      </c>
      <c r="E205" s="224" t="s">
        <v>95</v>
      </c>
      <c r="F205" s="224" t="s">
        <v>95</v>
      </c>
      <c r="G205" s="212" t="s">
        <v>95</v>
      </c>
    </row>
    <row r="206" spans="1:7" ht="31.5">
      <c r="A206" s="230" t="s">
        <v>167</v>
      </c>
      <c r="B206" s="230" t="s">
        <v>1215</v>
      </c>
      <c r="C206" s="230" t="s">
        <v>1215</v>
      </c>
      <c r="D206" s="212" t="s">
        <v>95</v>
      </c>
      <c r="E206" s="209" t="s">
        <v>95</v>
      </c>
      <c r="F206" s="209" t="s">
        <v>1216</v>
      </c>
      <c r="G206" s="212" t="s">
        <v>95</v>
      </c>
    </row>
    <row r="207" spans="1:7" ht="15.75">
      <c r="A207" s="232" t="s">
        <v>171</v>
      </c>
      <c r="B207" s="232" t="s">
        <v>1217</v>
      </c>
      <c r="C207" s="232" t="s">
        <v>1217</v>
      </c>
      <c r="D207" s="225" t="s">
        <v>95</v>
      </c>
      <c r="E207" s="225" t="s">
        <v>95</v>
      </c>
      <c r="F207" s="225" t="s">
        <v>95</v>
      </c>
      <c r="G207" s="225" t="s">
        <v>95</v>
      </c>
    </row>
    <row r="208" spans="1:7" ht="31.5">
      <c r="A208" s="230" t="s">
        <v>173</v>
      </c>
      <c r="B208" s="238" t="s">
        <v>1218</v>
      </c>
      <c r="C208" s="238" t="s">
        <v>1219</v>
      </c>
      <c r="D208" s="212" t="s">
        <v>95</v>
      </c>
      <c r="E208" s="209" t="s">
        <v>95</v>
      </c>
      <c r="F208" s="212" t="s">
        <v>95</v>
      </c>
      <c r="G208" s="212" t="s">
        <v>95</v>
      </c>
    </row>
    <row r="209" spans="1:7" ht="15.75">
      <c r="A209" s="230"/>
      <c r="B209" s="238" t="s">
        <v>1220</v>
      </c>
      <c r="C209" s="238"/>
      <c r="D209" s="212"/>
      <c r="E209" s="209"/>
      <c r="F209" s="212"/>
      <c r="G209" s="212"/>
    </row>
    <row r="210" spans="1:7" ht="15.75">
      <c r="A210" s="226" t="s">
        <v>175</v>
      </c>
      <c r="B210" s="226" t="s">
        <v>1175</v>
      </c>
      <c r="C210" s="226" t="s">
        <v>1221</v>
      </c>
      <c r="D210" s="211" t="s">
        <v>539</v>
      </c>
      <c r="E210" s="211" t="s">
        <v>539</v>
      </c>
      <c r="F210" s="211" t="s">
        <v>95</v>
      </c>
      <c r="G210" s="211" t="s">
        <v>95</v>
      </c>
    </row>
    <row r="211" spans="1:7" ht="15.75">
      <c r="A211" s="230" t="s">
        <v>177</v>
      </c>
      <c r="B211" s="238" t="s">
        <v>1222</v>
      </c>
      <c r="C211" s="238" t="s">
        <v>1222</v>
      </c>
      <c r="D211" s="209" t="s">
        <v>539</v>
      </c>
      <c r="E211" s="209" t="s">
        <v>95</v>
      </c>
      <c r="F211" s="212" t="s">
        <v>95</v>
      </c>
      <c r="G211" s="212" t="s">
        <v>95</v>
      </c>
    </row>
    <row r="212" spans="1:7" ht="78.75">
      <c r="A212" s="230"/>
      <c r="B212" s="238"/>
      <c r="C212" s="238" t="s">
        <v>1223</v>
      </c>
      <c r="D212" s="209" t="s">
        <v>1224</v>
      </c>
      <c r="E212" s="209" t="s">
        <v>1166</v>
      </c>
      <c r="F212" s="212"/>
      <c r="G212" s="212"/>
    </row>
    <row r="213" spans="1:7" ht="15.75">
      <c r="A213" s="230"/>
      <c r="B213" s="238"/>
      <c r="C213" s="238"/>
      <c r="D213" s="209" t="s">
        <v>95</v>
      </c>
      <c r="E213" s="209"/>
      <c r="F213" s="212"/>
      <c r="G213" s="212"/>
    </row>
    <row r="214" spans="1:7" ht="126">
      <c r="A214" s="230"/>
      <c r="B214" s="238"/>
      <c r="C214" s="238"/>
      <c r="D214" s="209" t="s">
        <v>1225</v>
      </c>
      <c r="E214" s="209"/>
      <c r="F214" s="212"/>
      <c r="G214" s="212"/>
    </row>
    <row r="215" spans="1:7" ht="15.75">
      <c r="A215" s="234" t="s">
        <v>179</v>
      </c>
      <c r="B215" s="234" t="s">
        <v>1226</v>
      </c>
      <c r="C215" s="234" t="s">
        <v>1226</v>
      </c>
      <c r="D215" s="213" t="s">
        <v>539</v>
      </c>
      <c r="E215" s="213" t="s">
        <v>539</v>
      </c>
      <c r="F215" s="224" t="s">
        <v>95</v>
      </c>
      <c r="G215" s="224" t="s">
        <v>95</v>
      </c>
    </row>
    <row r="216" spans="1:7" ht="63">
      <c r="A216" s="230" t="s">
        <v>183</v>
      </c>
      <c r="B216" s="230" t="s">
        <v>1227</v>
      </c>
      <c r="C216" s="230" t="s">
        <v>1228</v>
      </c>
      <c r="D216" s="209" t="s">
        <v>1229</v>
      </c>
      <c r="E216" s="212" t="s">
        <v>95</v>
      </c>
      <c r="F216" s="212" t="s">
        <v>95</v>
      </c>
      <c r="G216" s="212" t="s">
        <v>95</v>
      </c>
    </row>
    <row r="217" spans="1:7" ht="94.5">
      <c r="A217" s="226" t="s">
        <v>188</v>
      </c>
      <c r="B217" s="226" t="s">
        <v>1186</v>
      </c>
      <c r="C217" s="239" t="s">
        <v>1230</v>
      </c>
      <c r="D217" s="213" t="s">
        <v>1231</v>
      </c>
      <c r="E217" s="213" t="s">
        <v>1231</v>
      </c>
      <c r="F217" s="213" t="s">
        <v>1232</v>
      </c>
      <c r="G217" s="213" t="s">
        <v>1232</v>
      </c>
    </row>
    <row r="218" spans="1:7" ht="32.25">
      <c r="A218" s="230" t="s">
        <v>185</v>
      </c>
      <c r="B218" s="240" t="s">
        <v>1233</v>
      </c>
      <c r="C218" s="238" t="s">
        <v>1234</v>
      </c>
      <c r="D218" s="212" t="s">
        <v>539</v>
      </c>
      <c r="E218" s="212" t="s">
        <v>95</v>
      </c>
      <c r="F218" s="212" t="s">
        <v>539</v>
      </c>
      <c r="G218" s="212" t="s">
        <v>95</v>
      </c>
    </row>
    <row r="219" spans="1:7" ht="15.75">
      <c r="A219" s="226" t="s">
        <v>189</v>
      </c>
      <c r="B219" s="226" t="s">
        <v>1153</v>
      </c>
      <c r="C219" s="226" t="s">
        <v>1235</v>
      </c>
      <c r="D219" s="226" t="s">
        <v>95</v>
      </c>
      <c r="E219" s="226" t="s">
        <v>95</v>
      </c>
      <c r="F219" s="226" t="s">
        <v>95</v>
      </c>
      <c r="G219" s="226" t="s">
        <v>95</v>
      </c>
    </row>
    <row r="224" spans="1:7">
      <c r="A224" s="26"/>
    </row>
    <row r="235" spans="1:8">
      <c r="A235" t="s">
        <v>1236</v>
      </c>
      <c r="C235" t="s">
        <v>1237</v>
      </c>
    </row>
    <row r="236" spans="1:8">
      <c r="A236" t="str" cm="1">
        <f t="array" ref="A236:A286">_xlfn._xlws.FILTER(LangRef[Country],LangRef[Participating in Study]="x")</f>
        <v>Argentina</v>
      </c>
      <c r="C236" s="28" t="s">
        <v>1238</v>
      </c>
      <c r="D236" s="28" t="s">
        <v>63</v>
      </c>
      <c r="E236" t="s">
        <v>454</v>
      </c>
      <c r="G236" t="s">
        <v>1239</v>
      </c>
      <c r="H236" t="s">
        <v>1240</v>
      </c>
    </row>
    <row r="237" spans="1:8">
      <c r="A237" t="str">
        <v>Australia</v>
      </c>
      <c r="C237" s="28" t="str">
        <f>_xlfn.XLOOKUP(D237,LangRef[Country],LangRef[Participating in Study])</f>
        <v>x</v>
      </c>
      <c r="D237" s="294" t="str">
        <f>'Country Selection'!B7</f>
        <v>Argentina</v>
      </c>
      <c r="E237" t="str" cm="1">
        <f t="array" ref="E237">TRANSPOSE(_xlfn._xlws.FILTER('Country Selection'!G7:M7,'Country Selection'!G7:M7&lt;&gt;""))</f>
        <v>Spanish</v>
      </c>
      <c r="G237" t="str" cm="1">
        <f t="array" ref="G237:H299">_xlfn._xlws.FILTER(D237:E535,(D237:D535&lt;&gt;"")*(E237:E535&lt;&gt;""))</f>
        <v>Argentina</v>
      </c>
      <c r="H237" t="str">
        <v>Spanish</v>
      </c>
    </row>
    <row r="238" spans="1:8">
      <c r="A238" t="str">
        <v>Austria</v>
      </c>
      <c r="C238" s="28" t="str">
        <f>_xlfn.XLOOKUP(D238,LangRef[Country],LangRef[Participating in Study])</f>
        <v>x</v>
      </c>
      <c r="D238" s="294" t="str">
        <f>'Country Selection'!B7</f>
        <v>Argentina</v>
      </c>
      <c r="G238" t="str">
        <v>Australia</v>
      </c>
      <c r="H238" t="str">
        <v>English</v>
      </c>
    </row>
    <row r="239" spans="1:8">
      <c r="A239" t="str">
        <v>Belgium</v>
      </c>
      <c r="C239" s="28" t="str">
        <f>_xlfn.XLOOKUP(D239,LangRef[Country],LangRef[Participating in Study])</f>
        <v>x</v>
      </c>
      <c r="D239" s="294" t="str">
        <f>'Country Selection'!B7</f>
        <v>Argentina</v>
      </c>
      <c r="G239" t="str">
        <v>Austria</v>
      </c>
      <c r="H239" t="str">
        <v>German</v>
      </c>
    </row>
    <row r="240" spans="1:8">
      <c r="A240" t="str">
        <v>Brazil</v>
      </c>
      <c r="C240" s="28" t="str">
        <f>_xlfn.XLOOKUP(D240,LangRef[Country],LangRef[Participating in Study])</f>
        <v>x</v>
      </c>
      <c r="D240" s="294" t="str">
        <f>'Country Selection'!B7</f>
        <v>Argentina</v>
      </c>
      <c r="G240" t="str">
        <v>Belgium</v>
      </c>
      <c r="H240" t="str">
        <v>Dutch</v>
      </c>
    </row>
    <row r="241" spans="1:8">
      <c r="A241" t="str">
        <v>Bulgaria</v>
      </c>
      <c r="C241" s="28" t="str">
        <f>_xlfn.XLOOKUP(D241,LangRef[Country],LangRef[Participating in Study])</f>
        <v>x</v>
      </c>
      <c r="D241" s="294" t="str">
        <f>'Country Selection'!B8</f>
        <v>Australia</v>
      </c>
      <c r="E241" t="str" cm="1">
        <f t="array" ref="E241">TRANSPOSE(_xlfn._xlws.FILTER('Country Selection'!G8:M8,'Country Selection'!G8:M8&lt;&gt;""))</f>
        <v>English</v>
      </c>
      <c r="G241" t="str">
        <v>Belgium</v>
      </c>
      <c r="H241" t="str">
        <v>French</v>
      </c>
    </row>
    <row r="242" spans="1:8">
      <c r="A242" t="str">
        <v>Canada</v>
      </c>
      <c r="C242" s="28" t="str">
        <f>_xlfn.XLOOKUP(D242,LangRef[Country],LangRef[Participating in Study])</f>
        <v>x</v>
      </c>
      <c r="D242" s="294" t="str">
        <f>'Country Selection'!B8</f>
        <v>Australia</v>
      </c>
      <c r="G242" t="str">
        <v>Brazil</v>
      </c>
      <c r="H242" t="str">
        <v>Spanish</v>
      </c>
    </row>
    <row r="243" spans="1:8">
      <c r="A243" t="str">
        <v>Chile</v>
      </c>
      <c r="C243" s="28" t="str">
        <f>_xlfn.XLOOKUP(D243,LangRef[Country],LangRef[Participating in Study])</f>
        <v>x</v>
      </c>
      <c r="D243" s="294" t="str">
        <f>'Country Selection'!B8</f>
        <v>Australia</v>
      </c>
      <c r="G243" t="str">
        <v>Brazil</v>
      </c>
      <c r="H243" t="str">
        <v>Portugese</v>
      </c>
    </row>
    <row r="244" spans="1:8">
      <c r="A244" t="str">
        <v>China</v>
      </c>
      <c r="C244" s="28" t="str">
        <f>_xlfn.XLOOKUP(D244,LangRef[Country],LangRef[Participating in Study])</f>
        <v>x</v>
      </c>
      <c r="D244" s="294" t="str">
        <f>'Country Selection'!B8</f>
        <v>Australia</v>
      </c>
      <c r="G244" t="str">
        <v>Bulgaria</v>
      </c>
      <c r="H244" t="str">
        <v>Bulgarian</v>
      </c>
    </row>
    <row r="245" spans="1:8">
      <c r="A245" t="str">
        <v>Colombia</v>
      </c>
      <c r="C245" s="28"/>
      <c r="D245" s="294"/>
      <c r="G245" t="str">
        <v>Canada</v>
      </c>
      <c r="H245" t="str">
        <v>French</v>
      </c>
    </row>
    <row r="246" spans="1:8">
      <c r="A246" t="str">
        <v>Czech Republic</v>
      </c>
      <c r="C246" s="28"/>
      <c r="D246" s="294"/>
      <c r="G246" t="str">
        <v>Canada</v>
      </c>
      <c r="H246" t="str">
        <v>English</v>
      </c>
    </row>
    <row r="247" spans="1:8">
      <c r="A247" t="str">
        <v>Denmark</v>
      </c>
      <c r="C247" s="28" t="str">
        <f>_xlfn.XLOOKUP(D247,LangRef[Country],LangRef[Participating in Study])</f>
        <v>x</v>
      </c>
      <c r="D247" s="294" t="str">
        <f>'Country Selection'!B9</f>
        <v>Austria</v>
      </c>
      <c r="E247" t="str" cm="1">
        <f t="array" ref="E247">TRANSPOSE(_xlfn._xlws.FILTER('Country Selection'!G9:M9,'Country Selection'!G9:M9&lt;&gt;""))</f>
        <v>German</v>
      </c>
      <c r="G247" t="str">
        <v>Chile</v>
      </c>
      <c r="H247" t="str">
        <v>Spanish</v>
      </c>
    </row>
    <row r="248" spans="1:8">
      <c r="A248" t="str">
        <v>Estonia</v>
      </c>
      <c r="C248" s="28" t="str">
        <f>_xlfn.XLOOKUP(D248,LangRef[Country],LangRef[Participating in Study])</f>
        <v>x</v>
      </c>
      <c r="D248" s="294" t="str">
        <f>'Country Selection'!B9</f>
        <v>Austria</v>
      </c>
      <c r="G248" t="str">
        <v>China</v>
      </c>
      <c r="H248" t="str">
        <v>Simplified Chinese</v>
      </c>
    </row>
    <row r="249" spans="1:8">
      <c r="A249" t="str">
        <v>Finland</v>
      </c>
      <c r="C249" s="28" t="str">
        <f>_xlfn.XLOOKUP(D249,LangRef[Country],LangRef[Participating in Study])</f>
        <v>x</v>
      </c>
      <c r="D249" s="294" t="str">
        <f>'Country Selection'!B9</f>
        <v>Austria</v>
      </c>
      <c r="G249" t="str">
        <v>Colombia</v>
      </c>
      <c r="H249" t="str">
        <v>Spanish</v>
      </c>
    </row>
    <row r="250" spans="1:8">
      <c r="A250" t="str">
        <v>France</v>
      </c>
      <c r="C250" s="28" t="str">
        <f>_xlfn.XLOOKUP(D250,LangRef[Country],LangRef[Participating in Study])</f>
        <v>x</v>
      </c>
      <c r="D250" s="294" t="str">
        <f>'Country Selection'!B9</f>
        <v>Austria</v>
      </c>
      <c r="G250" t="str">
        <v>Czech Republic</v>
      </c>
      <c r="H250" t="str">
        <v>Czech</v>
      </c>
    </row>
    <row r="251" spans="1:8">
      <c r="A251" t="str">
        <v>Germany</v>
      </c>
      <c r="C251" s="28"/>
      <c r="D251" s="294"/>
      <c r="G251" t="str">
        <v>Denmark</v>
      </c>
      <c r="H251" t="str">
        <v>Danish</v>
      </c>
    </row>
    <row r="252" spans="1:8">
      <c r="A252" t="str">
        <v>Greece</v>
      </c>
      <c r="C252" s="28"/>
      <c r="D252" s="294"/>
      <c r="G252" t="str">
        <v>Estonia</v>
      </c>
      <c r="H252" t="str">
        <v>Estonian</v>
      </c>
    </row>
    <row r="253" spans="1:8">
      <c r="A253" t="str">
        <v>Hong Kong</v>
      </c>
      <c r="C253" s="28"/>
      <c r="D253" s="294"/>
      <c r="G253" t="str">
        <v>Finland</v>
      </c>
      <c r="H253" t="str">
        <v>Finnish</v>
      </c>
    </row>
    <row r="254" spans="1:8">
      <c r="A254" t="str">
        <v>Hungary</v>
      </c>
      <c r="C254" s="28" t="str">
        <f>_xlfn.XLOOKUP(D254,LangRef[Country],LangRef[Participating in Study])</f>
        <v>x</v>
      </c>
      <c r="D254" s="294" t="str">
        <f>'Country Selection'!B10</f>
        <v>Belgium</v>
      </c>
      <c r="E254" t="str" cm="1">
        <f t="array" ref="E254:E255">TRANSPOSE(_xlfn._xlws.FILTER('Country Selection'!G10:M10,'Country Selection'!G10:M10&lt;&gt;""))</f>
        <v>Dutch</v>
      </c>
      <c r="G254" t="str">
        <v>Finland</v>
      </c>
      <c r="H254" t="str">
        <v>Swedish</v>
      </c>
    </row>
    <row r="255" spans="1:8">
      <c r="A255" t="str">
        <v>India</v>
      </c>
      <c r="C255" s="28" t="str">
        <f>_xlfn.XLOOKUP(D255,LangRef[Country],LangRef[Participating in Study])</f>
        <v>x</v>
      </c>
      <c r="D255" s="294" t="str">
        <f>'Country Selection'!B10</f>
        <v>Belgium</v>
      </c>
      <c r="E255" t="str">
        <v>French</v>
      </c>
      <c r="G255" t="str">
        <v>France</v>
      </c>
      <c r="H255" t="str">
        <v>French</v>
      </c>
    </row>
    <row r="256" spans="1:8">
      <c r="A256" t="str">
        <v>Ireland</v>
      </c>
      <c r="C256" s="28" t="str">
        <f>_xlfn.XLOOKUP(D256,LangRef[Country],LangRef[Participating in Study])</f>
        <v>x</v>
      </c>
      <c r="D256" s="294" t="str">
        <f>'Country Selection'!B10</f>
        <v>Belgium</v>
      </c>
      <c r="G256" t="str">
        <v>Germany</v>
      </c>
      <c r="H256" t="str">
        <v>German</v>
      </c>
    </row>
    <row r="257" spans="1:8">
      <c r="A257" t="str">
        <v>Israel</v>
      </c>
      <c r="C257" s="28" t="str">
        <f>_xlfn.XLOOKUP(D257,LangRef[Country],LangRef[Participating in Study])</f>
        <v>x</v>
      </c>
      <c r="D257" s="294" t="str">
        <f>'Country Selection'!B10</f>
        <v>Belgium</v>
      </c>
      <c r="G257" t="str">
        <v>Greece</v>
      </c>
      <c r="H257" t="str">
        <v>Greek</v>
      </c>
    </row>
    <row r="258" spans="1:8">
      <c r="A258" t="str">
        <v>Italy</v>
      </c>
      <c r="C258" s="28" t="str">
        <f>_xlfn.XLOOKUP(D258,LangRef[Country],LangRef[Participating in Study])</f>
        <v>x</v>
      </c>
      <c r="D258" s="294" t="str">
        <f>'Country Selection'!B10</f>
        <v>Belgium</v>
      </c>
      <c r="G258" t="str">
        <v>Hong Kong</v>
      </c>
      <c r="H258" t="str">
        <v>Traditional Chinese</v>
      </c>
    </row>
    <row r="259" spans="1:8">
      <c r="A259" t="str">
        <v>Japan</v>
      </c>
      <c r="C259" s="28"/>
      <c r="D259" s="294"/>
      <c r="G259" t="str">
        <v>Hungary</v>
      </c>
      <c r="H259" t="str">
        <v>Hungarian</v>
      </c>
    </row>
    <row r="260" spans="1:8">
      <c r="A260" t="str">
        <v>Latvia</v>
      </c>
      <c r="C260" s="28" t="str">
        <f>_xlfn.XLOOKUP(D260,LangRef[Country],LangRef[Participating in Study])</f>
        <v>x</v>
      </c>
      <c r="D260" s="294" t="str">
        <f>'Country Selection'!B11</f>
        <v>Brazil</v>
      </c>
      <c r="E260" t="str" cm="1">
        <f t="array" ref="E260:E261">TRANSPOSE(_xlfn._xlws.FILTER('Country Selection'!G11:M11,'Country Selection'!G11:M11&lt;&gt;""))</f>
        <v>Spanish</v>
      </c>
      <c r="G260" t="str">
        <v>Ireland</v>
      </c>
      <c r="H260" t="str">
        <v>English</v>
      </c>
    </row>
    <row r="261" spans="1:8">
      <c r="A261" t="str">
        <v>Lithuania</v>
      </c>
      <c r="C261" s="28" t="str">
        <f>_xlfn.XLOOKUP(D261,LangRef[Country],LangRef[Participating in Study])</f>
        <v>x</v>
      </c>
      <c r="D261" s="294" t="str">
        <f>'Country Selection'!B11</f>
        <v>Brazil</v>
      </c>
      <c r="E261" t="str">
        <v>Portugese</v>
      </c>
      <c r="G261" t="str">
        <v>Israel</v>
      </c>
      <c r="H261" t="str">
        <v>Hebrew</v>
      </c>
    </row>
    <row r="262" spans="1:8">
      <c r="A262" t="str">
        <v>Malaysia</v>
      </c>
      <c r="C262" s="28" t="str">
        <f>_xlfn.XLOOKUP(D262,LangRef[Country],LangRef[Participating in Study])</f>
        <v>x</v>
      </c>
      <c r="D262" s="294" t="str">
        <f>'Country Selection'!B11</f>
        <v>Brazil</v>
      </c>
      <c r="G262" t="str">
        <v>Israel</v>
      </c>
      <c r="H262" t="str">
        <v>Arabic</v>
      </c>
    </row>
    <row r="263" spans="1:8">
      <c r="A263" t="str">
        <v>Mexico</v>
      </c>
      <c r="C263" s="28" t="str">
        <f>_xlfn.XLOOKUP(D263,LangRef[Country],LangRef[Participating in Study])</f>
        <v>x</v>
      </c>
      <c r="D263" s="294" t="str">
        <f>'Country Selection'!B11</f>
        <v>Brazil</v>
      </c>
      <c r="G263" t="str">
        <v>Israel</v>
      </c>
      <c r="H263" t="str">
        <v>Russian</v>
      </c>
    </row>
    <row r="264" spans="1:8">
      <c r="A264" t="str">
        <v>Netherlands</v>
      </c>
      <c r="C264" s="28"/>
      <c r="D264" s="294"/>
      <c r="G264" t="str">
        <v>Israel</v>
      </c>
      <c r="H264" t="str">
        <v>English</v>
      </c>
    </row>
    <row r="265" spans="1:8">
      <c r="A265" t="str">
        <v>New Zealand</v>
      </c>
      <c r="C265" s="28"/>
      <c r="D265" s="294"/>
      <c r="G265" t="str">
        <v>Italy</v>
      </c>
      <c r="H265" t="str">
        <v>Italian</v>
      </c>
    </row>
    <row r="266" spans="1:8">
      <c r="A266" t="str">
        <v>Norway</v>
      </c>
      <c r="C266" s="28" t="str">
        <f>_xlfn.XLOOKUP(D266,LangRef[Country],LangRef[Participating in Study])</f>
        <v>x</v>
      </c>
      <c r="D266" s="294" t="str">
        <f>'Country Selection'!B12</f>
        <v>Bulgaria</v>
      </c>
      <c r="E266" t="str" cm="1">
        <f t="array" ref="E266">TRANSPOSE(_xlfn._xlws.FILTER('Country Selection'!G12:M12,'Country Selection'!G12:M12&lt;&gt;""))</f>
        <v>Bulgarian</v>
      </c>
      <c r="G266" t="str">
        <v>Japan</v>
      </c>
      <c r="H266" t="str">
        <v>Japanese</v>
      </c>
    </row>
    <row r="267" spans="1:8">
      <c r="A267" t="str">
        <v>Philippines</v>
      </c>
      <c r="C267" s="28" t="str">
        <f>_xlfn.XLOOKUP(D267,LangRef[Country],LangRef[Participating in Study])</f>
        <v>x</v>
      </c>
      <c r="D267" s="294" t="str">
        <f>'Country Selection'!B12</f>
        <v>Bulgaria</v>
      </c>
      <c r="G267" t="str">
        <v>Latvia</v>
      </c>
      <c r="H267" t="str">
        <v>Latvian</v>
      </c>
    </row>
    <row r="268" spans="1:8">
      <c r="A268" t="str">
        <v>Poland</v>
      </c>
      <c r="C268" s="28" t="str">
        <f>_xlfn.XLOOKUP(D268,LangRef[Country],LangRef[Participating in Study])</f>
        <v>x</v>
      </c>
      <c r="D268" s="294" t="str">
        <f>'Country Selection'!B12</f>
        <v>Bulgaria</v>
      </c>
      <c r="G268" t="str">
        <v>Lithuania</v>
      </c>
      <c r="H268" t="str">
        <v>Lithuanian</v>
      </c>
    </row>
    <row r="269" spans="1:8">
      <c r="A269" t="str">
        <v>Portugal</v>
      </c>
      <c r="C269" s="28" t="str">
        <f>_xlfn.XLOOKUP(D269,LangRef[Country],LangRef[Participating in Study])</f>
        <v>x</v>
      </c>
      <c r="D269" s="294" t="str">
        <f>'Country Selection'!B12</f>
        <v>Bulgaria</v>
      </c>
      <c r="G269" t="str">
        <v>Malaysia</v>
      </c>
      <c r="H269" t="str">
        <v>Malay</v>
      </c>
    </row>
    <row r="270" spans="1:8">
      <c r="A270" t="str">
        <v>Romania</v>
      </c>
      <c r="C270" s="28"/>
      <c r="D270" s="294"/>
      <c r="G270" t="str">
        <v>Mexico</v>
      </c>
      <c r="H270" t="str">
        <v>Spanish</v>
      </c>
    </row>
    <row r="271" spans="1:8">
      <c r="A271" t="str">
        <v>Russia</v>
      </c>
      <c r="C271" s="28"/>
      <c r="D271" s="294"/>
      <c r="G271" t="str">
        <v>Netherlands</v>
      </c>
      <c r="H271" t="str">
        <v>Dutch</v>
      </c>
    </row>
    <row r="272" spans="1:8">
      <c r="A272" t="str">
        <v>Saudi Arabia</v>
      </c>
      <c r="C272" s="28" t="str">
        <f>_xlfn.XLOOKUP(D272,LangRef[Country],LangRef[Participating in Study])</f>
        <v>x</v>
      </c>
      <c r="D272" s="294" t="str">
        <f>'Country Selection'!B13</f>
        <v>Canada</v>
      </c>
      <c r="E272" t="str" cm="1">
        <f t="array" ref="E272:E273">TRANSPOSE(_xlfn._xlws.FILTER('Country Selection'!G13:M13,'Country Selection'!G13:M13&lt;&gt;""))</f>
        <v>French</v>
      </c>
      <c r="G272" t="str">
        <v>New Zealand</v>
      </c>
      <c r="H272" t="str">
        <v>English</v>
      </c>
    </row>
    <row r="273" spans="1:8">
      <c r="A273" t="str">
        <v>Singapore</v>
      </c>
      <c r="C273" s="28" t="str">
        <f>_xlfn.XLOOKUP(D273,LangRef[Country],LangRef[Participating in Study])</f>
        <v>x</v>
      </c>
      <c r="D273" s="294" t="str">
        <f>'Country Selection'!B13</f>
        <v>Canada</v>
      </c>
      <c r="E273" t="str">
        <v>English</v>
      </c>
      <c r="G273" t="str">
        <v>Norway</v>
      </c>
      <c r="H273" t="str">
        <v>Norwegian</v>
      </c>
    </row>
    <row r="274" spans="1:8">
      <c r="A274" t="str">
        <v>Slovakia</v>
      </c>
      <c r="C274" s="28" t="str">
        <f>_xlfn.XLOOKUP(D274,LangRef[Country],LangRef[Participating in Study])</f>
        <v>x</v>
      </c>
      <c r="D274" s="294" t="str">
        <f>'Country Selection'!B13</f>
        <v>Canada</v>
      </c>
      <c r="G274" t="str">
        <v>Philippines</v>
      </c>
      <c r="H274" t="str">
        <v>Filipino</v>
      </c>
    </row>
    <row r="275" spans="1:8">
      <c r="A275" t="str">
        <v>South Africa</v>
      </c>
      <c r="C275" s="28" t="str">
        <f>_xlfn.XLOOKUP(D275,LangRef[Country],LangRef[Participating in Study])</f>
        <v>x</v>
      </c>
      <c r="D275" s="294" t="str">
        <f>'Country Selection'!B13</f>
        <v>Canada</v>
      </c>
      <c r="G275" t="str">
        <v>Poland</v>
      </c>
      <c r="H275" t="str">
        <v>Polish</v>
      </c>
    </row>
    <row r="276" spans="1:8">
      <c r="A276" t="str">
        <v>South Korea</v>
      </c>
      <c r="C276" s="28"/>
      <c r="D276" s="294"/>
      <c r="G276" t="str">
        <v>Portugal</v>
      </c>
      <c r="H276" t="str">
        <v>Portugese</v>
      </c>
    </row>
    <row r="277" spans="1:8">
      <c r="A277" t="str">
        <v>Spain</v>
      </c>
      <c r="C277" s="28"/>
      <c r="D277" s="294"/>
      <c r="G277" t="str">
        <v>Romania</v>
      </c>
      <c r="H277" t="str">
        <v>Romanian</v>
      </c>
    </row>
    <row r="278" spans="1:8">
      <c r="A278" t="str">
        <v>Sweden</v>
      </c>
      <c r="C278" s="28" t="str">
        <f>_xlfn.XLOOKUP(D278,LangRef[Country],LangRef[Participating in Study])</f>
        <v>x</v>
      </c>
      <c r="D278" s="294" t="str">
        <f>'Country Selection'!B14</f>
        <v>Chile</v>
      </c>
      <c r="E278" t="str" cm="1">
        <f t="array" ref="E278">TRANSPOSE(_xlfn._xlws.FILTER('Country Selection'!G14:M14,'Country Selection'!G14:M14&lt;&gt;""))</f>
        <v>Spanish</v>
      </c>
      <c r="G278" t="str">
        <v>Russia</v>
      </c>
      <c r="H278" t="str">
        <v>Russian</v>
      </c>
    </row>
    <row r="279" spans="1:8">
      <c r="A279" t="str">
        <v>Switzerland</v>
      </c>
      <c r="C279" s="28" t="str">
        <f>_xlfn.XLOOKUP(D279,LangRef[Country],LangRef[Participating in Study])</f>
        <v>x</v>
      </c>
      <c r="D279" s="294" t="str">
        <f>'Country Selection'!B14</f>
        <v>Chile</v>
      </c>
      <c r="G279" t="str">
        <v>Saudi Arabia</v>
      </c>
      <c r="H279" t="str">
        <v>Arabic</v>
      </c>
    </row>
    <row r="280" spans="1:8">
      <c r="A280" t="str">
        <v>Taiwan</v>
      </c>
      <c r="C280" s="28" t="str">
        <f>_xlfn.XLOOKUP(D280,LangRef[Country],LangRef[Participating in Study])</f>
        <v>x</v>
      </c>
      <c r="D280" s="294" t="str">
        <f>'Country Selection'!B14</f>
        <v>Chile</v>
      </c>
      <c r="G280" t="str">
        <v>Singapore</v>
      </c>
      <c r="H280" t="str">
        <v>Malay</v>
      </c>
    </row>
    <row r="281" spans="1:8">
      <c r="A281" t="str">
        <v>Thailand</v>
      </c>
      <c r="C281" s="28" t="str">
        <f>_xlfn.XLOOKUP(D281,LangRef[Country],LangRef[Participating in Study])</f>
        <v>x</v>
      </c>
      <c r="D281" s="294" t="str">
        <f>'Country Selection'!B14</f>
        <v>Chile</v>
      </c>
      <c r="G281" t="str">
        <v>Singapore</v>
      </c>
      <c r="H281" t="str">
        <v>Mandarin Chinese</v>
      </c>
    </row>
    <row r="282" spans="1:8">
      <c r="A282" t="str">
        <v>Turkey</v>
      </c>
      <c r="C282" s="28"/>
      <c r="D282" s="294"/>
      <c r="G282" t="str">
        <v>Singapore</v>
      </c>
      <c r="H282" t="str">
        <v>Tamil</v>
      </c>
    </row>
    <row r="283" spans="1:8">
      <c r="A283" t="str">
        <v>Ukraine</v>
      </c>
      <c r="C283" s="28"/>
      <c r="D283" s="294"/>
      <c r="G283" t="str">
        <v>Slovakia</v>
      </c>
      <c r="H283" t="str">
        <v>Slovak</v>
      </c>
    </row>
    <row r="284" spans="1:8">
      <c r="A284" t="str">
        <v>United Kingdom</v>
      </c>
      <c r="C284" s="28" t="str">
        <f>_xlfn.XLOOKUP(D284,LangRef[Country],LangRef[Participating in Study])</f>
        <v>x</v>
      </c>
      <c r="D284" s="294" t="str">
        <f>'Country Selection'!B15</f>
        <v>China</v>
      </c>
      <c r="E284" t="str" cm="1">
        <f t="array" ref="E284">TRANSPOSE(_xlfn._xlws.FILTER('Country Selection'!G15:M15,'Country Selection'!G15:M15&lt;&gt;""))</f>
        <v>Simplified Chinese</v>
      </c>
      <c r="G284" t="str">
        <v>South Africa</v>
      </c>
      <c r="H284" t="str">
        <v>English</v>
      </c>
    </row>
    <row r="285" spans="1:8">
      <c r="A285" t="str">
        <v>United States</v>
      </c>
      <c r="C285" s="28" t="str">
        <f>_xlfn.XLOOKUP(D285,LangRef[Country],LangRef[Participating in Study])</f>
        <v>x</v>
      </c>
      <c r="D285" s="294" t="str">
        <f>'Country Selection'!B15</f>
        <v>China</v>
      </c>
      <c r="G285" t="str">
        <v>South Korea</v>
      </c>
      <c r="H285" t="str">
        <v>Korean</v>
      </c>
    </row>
    <row r="286" spans="1:8">
      <c r="A286" t="str">
        <v>Vietnam</v>
      </c>
      <c r="C286" s="28" t="str">
        <f>_xlfn.XLOOKUP(D286,LangRef[Country],LangRef[Participating in Study])</f>
        <v>x</v>
      </c>
      <c r="D286" s="294" t="str">
        <f>'Country Selection'!B15</f>
        <v>China</v>
      </c>
      <c r="G286" t="str">
        <v>Spain</v>
      </c>
      <c r="H286" t="str">
        <v>Spanish</v>
      </c>
    </row>
    <row r="287" spans="1:8">
      <c r="C287" s="28" t="str">
        <f>_xlfn.XLOOKUP(D287,LangRef[Country],LangRef[Participating in Study])</f>
        <v>x</v>
      </c>
      <c r="D287" s="294" t="str">
        <f>'Country Selection'!B15</f>
        <v>China</v>
      </c>
      <c r="G287" t="str">
        <v>Sweden</v>
      </c>
      <c r="H287" t="str">
        <v>Swedish</v>
      </c>
    </row>
    <row r="288" spans="1:8">
      <c r="C288" s="28"/>
      <c r="D288" s="294"/>
      <c r="G288" t="str">
        <v>Switzerland</v>
      </c>
      <c r="H288" t="str">
        <v>French</v>
      </c>
    </row>
    <row r="289" spans="3:8">
      <c r="C289" s="28"/>
      <c r="D289" s="294"/>
      <c r="G289" t="str">
        <v>Switzerland</v>
      </c>
      <c r="H289" t="str">
        <v>Italian</v>
      </c>
    </row>
    <row r="290" spans="3:8">
      <c r="C290" s="28" t="str">
        <f>_xlfn.XLOOKUP(D290,LangRef[Country],LangRef[Participating in Study])</f>
        <v>x</v>
      </c>
      <c r="D290" s="294" t="str">
        <f>'Country Selection'!B16</f>
        <v>Colombia</v>
      </c>
      <c r="E290" t="str" cm="1">
        <f t="array" ref="E290">TRANSPOSE(_xlfn._xlws.FILTER('Country Selection'!G16:M16,'Country Selection'!G16:M16&lt;&gt;""))</f>
        <v>Spanish</v>
      </c>
      <c r="G290" t="str">
        <v>Switzerland</v>
      </c>
      <c r="H290" t="str">
        <v>German</v>
      </c>
    </row>
    <row r="291" spans="3:8">
      <c r="C291" s="28" t="str">
        <f>_xlfn.XLOOKUP(D291,LangRef[Country],LangRef[Participating in Study])</f>
        <v>x</v>
      </c>
      <c r="D291" s="294" t="str">
        <f>'Country Selection'!B16</f>
        <v>Colombia</v>
      </c>
      <c r="G291" t="str">
        <v>Taiwan</v>
      </c>
      <c r="H291" t="str">
        <v>Taiwanese</v>
      </c>
    </row>
    <row r="292" spans="3:8">
      <c r="C292" s="28" t="str">
        <f>_xlfn.XLOOKUP(D292,LangRef[Country],LangRef[Participating in Study])</f>
        <v>x</v>
      </c>
      <c r="D292" s="294" t="str">
        <f>'Country Selection'!B16</f>
        <v>Colombia</v>
      </c>
      <c r="G292" t="str">
        <v>Thailand</v>
      </c>
      <c r="H292" t="str">
        <v>Thai</v>
      </c>
    </row>
    <row r="293" spans="3:8">
      <c r="C293" s="28" t="str">
        <f>_xlfn.XLOOKUP(D293,LangRef[Country],LangRef[Participating in Study])</f>
        <v>x</v>
      </c>
      <c r="D293" s="294" t="str">
        <f>'Country Selection'!B16</f>
        <v>Colombia</v>
      </c>
      <c r="G293" t="str">
        <v>Turkey</v>
      </c>
      <c r="H293" t="str">
        <v>Turkish</v>
      </c>
    </row>
    <row r="294" spans="3:8">
      <c r="C294" s="28"/>
      <c r="D294" s="294"/>
      <c r="G294" t="str">
        <v>Ukraine</v>
      </c>
      <c r="H294" t="str">
        <v>Ukrainian</v>
      </c>
    </row>
    <row r="295" spans="3:8">
      <c r="C295" s="28"/>
      <c r="D295" s="294"/>
      <c r="G295" t="str">
        <v>Ukraine</v>
      </c>
      <c r="H295" t="str">
        <v>Russian</v>
      </c>
    </row>
    <row r="296" spans="3:8">
      <c r="C296" s="28" t="str">
        <f>_xlfn.XLOOKUP(D296,LangRef[Country],LangRef[Participating in Study])</f>
        <v>x</v>
      </c>
      <c r="D296" s="294" t="str">
        <f>'Country Selection'!B17</f>
        <v>Czech Republic</v>
      </c>
      <c r="E296" t="str" cm="1">
        <f t="array" ref="E296">TRANSPOSE(_xlfn._xlws.FILTER('Country Selection'!G17:M17,'Country Selection'!G17:M17&lt;&gt;""))</f>
        <v>Czech</v>
      </c>
      <c r="G296" t="str">
        <v>United Kingdom</v>
      </c>
      <c r="H296" t="str">
        <v>English</v>
      </c>
    </row>
    <row r="297" spans="3:8">
      <c r="C297" s="28" t="str">
        <f>_xlfn.XLOOKUP(D297,LangRef[Country],LangRef[Participating in Study])</f>
        <v>x</v>
      </c>
      <c r="D297" s="294" t="str">
        <f>'Country Selection'!B17</f>
        <v>Czech Republic</v>
      </c>
      <c r="G297" t="str">
        <v>United States</v>
      </c>
      <c r="H297" t="str">
        <v>English</v>
      </c>
    </row>
    <row r="298" spans="3:8">
      <c r="C298" s="28" t="str">
        <f>_xlfn.XLOOKUP(D298,LangRef[Country],LangRef[Participating in Study])</f>
        <v>x</v>
      </c>
      <c r="D298" s="294" t="str">
        <f>'Country Selection'!B17</f>
        <v>Czech Republic</v>
      </c>
      <c r="G298" t="str">
        <v>United States</v>
      </c>
      <c r="H298" t="str">
        <v>Spanish</v>
      </c>
    </row>
    <row r="299" spans="3:8">
      <c r="C299" s="28" t="str">
        <f>_xlfn.XLOOKUP(D299,LangRef[Country],LangRef[Participating in Study])</f>
        <v>x</v>
      </c>
      <c r="D299" s="294" t="str">
        <f>'Country Selection'!B17</f>
        <v>Czech Republic</v>
      </c>
      <c r="G299" t="str">
        <v>Vietnam</v>
      </c>
      <c r="H299" t="str">
        <v>Viatnamese</v>
      </c>
    </row>
    <row r="300" spans="3:8">
      <c r="C300" s="28"/>
      <c r="D300" s="294"/>
    </row>
    <row r="301" spans="3:8">
      <c r="C301" s="28"/>
      <c r="D301" s="294"/>
    </row>
    <row r="302" spans="3:8">
      <c r="C302" s="28" t="str">
        <f>_xlfn.XLOOKUP(D302,LangRef[Country],LangRef[Participating in Study])</f>
        <v>x</v>
      </c>
      <c r="D302" s="294" t="str">
        <f>'Country Selection'!B18</f>
        <v>Denmark</v>
      </c>
      <c r="E302" t="str" cm="1">
        <f t="array" ref="E302">TRANSPOSE(_xlfn._xlws.FILTER('Country Selection'!G18:M18,'Country Selection'!G18:M18&lt;&gt;""))</f>
        <v>Danish</v>
      </c>
    </row>
    <row r="303" spans="3:8">
      <c r="C303" s="28" t="str">
        <f>_xlfn.XLOOKUP(D303,LangRef[Country],LangRef[Participating in Study])</f>
        <v>x</v>
      </c>
      <c r="D303" s="294" t="str">
        <f>'Country Selection'!B18</f>
        <v>Denmark</v>
      </c>
    </row>
    <row r="304" spans="3:8">
      <c r="C304" s="28" t="str">
        <f>_xlfn.XLOOKUP(D304,LangRef[Country],LangRef[Participating in Study])</f>
        <v>x</v>
      </c>
      <c r="D304" s="294" t="str">
        <f>'Country Selection'!B18</f>
        <v>Denmark</v>
      </c>
    </row>
    <row r="305" spans="3:5">
      <c r="C305" s="28" t="str">
        <f>_xlfn.XLOOKUP(D305,LangRef[Country],LangRef[Participating in Study])</f>
        <v>x</v>
      </c>
      <c r="D305" s="294" t="str">
        <f>'Country Selection'!B18</f>
        <v>Denmark</v>
      </c>
    </row>
    <row r="306" spans="3:5">
      <c r="C306" s="28"/>
      <c r="D306" s="294"/>
    </row>
    <row r="307" spans="3:5">
      <c r="C307" s="28"/>
      <c r="D307" s="294"/>
    </row>
    <row r="308" spans="3:5">
      <c r="C308" s="28" t="str">
        <f>_xlfn.XLOOKUP(D308,LangRef[Country],LangRef[Participating in Study])</f>
        <v>x</v>
      </c>
      <c r="D308" s="294" t="str">
        <f>'Country Selection'!B19</f>
        <v>Estonia</v>
      </c>
      <c r="E308" t="str" cm="1">
        <f t="array" ref="E308">TRANSPOSE(_xlfn._xlws.FILTER('Country Selection'!G19:M19,'Country Selection'!G19:M19&lt;&gt;""))</f>
        <v>Estonian</v>
      </c>
    </row>
    <row r="309" spans="3:5">
      <c r="C309" s="28" t="str">
        <f>_xlfn.XLOOKUP(D309,LangRef[Country],LangRef[Participating in Study])</f>
        <v>x</v>
      </c>
      <c r="D309" s="294" t="str">
        <f>'Country Selection'!B19</f>
        <v>Estonia</v>
      </c>
    </row>
    <row r="310" spans="3:5">
      <c r="C310" s="28" t="str">
        <f>_xlfn.XLOOKUP(D310,LangRef[Country],LangRef[Participating in Study])</f>
        <v>x</v>
      </c>
      <c r="D310" s="294" t="str">
        <f>'Country Selection'!B19</f>
        <v>Estonia</v>
      </c>
    </row>
    <row r="311" spans="3:5">
      <c r="C311" s="28" t="str">
        <f>_xlfn.XLOOKUP(D311,LangRef[Country],LangRef[Participating in Study])</f>
        <v>x</v>
      </c>
      <c r="D311" s="294" t="str">
        <f>'Country Selection'!B19</f>
        <v>Estonia</v>
      </c>
    </row>
    <row r="312" spans="3:5">
      <c r="C312" s="28"/>
      <c r="D312" s="294"/>
    </row>
    <row r="313" spans="3:5">
      <c r="C313" s="28"/>
      <c r="D313" s="294"/>
    </row>
    <row r="314" spans="3:5">
      <c r="C314" s="28" t="str">
        <f>_xlfn.XLOOKUP(D314,LangRef[Country],LangRef[Participating in Study])</f>
        <v>x</v>
      </c>
      <c r="D314" s="294" t="str">
        <f>'Country Selection'!B20</f>
        <v>Finland</v>
      </c>
      <c r="E314" t="str" cm="1">
        <f t="array" ref="E314:E315">TRANSPOSE(_xlfn._xlws.FILTER('Country Selection'!G20:M20,'Country Selection'!G20:M20&lt;&gt;""))</f>
        <v>Finnish</v>
      </c>
    </row>
    <row r="315" spans="3:5">
      <c r="C315" s="28" t="str">
        <f>_xlfn.XLOOKUP(D315,LangRef[Country],LangRef[Participating in Study])</f>
        <v>x</v>
      </c>
      <c r="D315" s="294" t="str">
        <f>'Country Selection'!B20</f>
        <v>Finland</v>
      </c>
      <c r="E315" t="str">
        <v>Swedish</v>
      </c>
    </row>
    <row r="316" spans="3:5">
      <c r="C316" s="28" t="str">
        <f>_xlfn.XLOOKUP(D316,LangRef[Country],LangRef[Participating in Study])</f>
        <v>x</v>
      </c>
      <c r="D316" s="294" t="str">
        <f>'Country Selection'!B20</f>
        <v>Finland</v>
      </c>
    </row>
    <row r="317" spans="3:5">
      <c r="C317" s="28" t="str">
        <f>_xlfn.XLOOKUP(D317,LangRef[Country],LangRef[Participating in Study])</f>
        <v>x</v>
      </c>
      <c r="D317" s="294" t="str">
        <f>'Country Selection'!B20</f>
        <v>Finland</v>
      </c>
    </row>
    <row r="318" spans="3:5">
      <c r="C318" s="28"/>
      <c r="D318" s="294"/>
    </row>
    <row r="319" spans="3:5">
      <c r="C319" s="28"/>
      <c r="D319" s="294"/>
    </row>
    <row r="320" spans="3:5">
      <c r="C320" s="28" t="str">
        <f>_xlfn.XLOOKUP(D320,LangRef[Country],LangRef[Participating in Study])</f>
        <v>x</v>
      </c>
      <c r="D320" s="294" t="str">
        <f>'Country Selection'!B21</f>
        <v>France</v>
      </c>
      <c r="E320" t="str" cm="1">
        <f t="array" ref="E320">TRANSPOSE(_xlfn._xlws.FILTER('Country Selection'!G21:M21,'Country Selection'!G21:M21&lt;&gt;""))</f>
        <v>French</v>
      </c>
    </row>
    <row r="321" spans="3:5">
      <c r="C321" s="28" t="str">
        <f>_xlfn.XLOOKUP(D321,LangRef[Country],LangRef[Participating in Study])</f>
        <v>x</v>
      </c>
      <c r="D321" s="294" t="str">
        <f>'Country Selection'!B21</f>
        <v>France</v>
      </c>
    </row>
    <row r="322" spans="3:5">
      <c r="C322" s="28" t="str">
        <f>_xlfn.XLOOKUP(D322,LangRef[Country],LangRef[Participating in Study])</f>
        <v>x</v>
      </c>
      <c r="D322" s="294" t="str">
        <f>'Country Selection'!B21</f>
        <v>France</v>
      </c>
    </row>
    <row r="323" spans="3:5">
      <c r="C323" s="28" t="str">
        <f>_xlfn.XLOOKUP(D323,LangRef[Country],LangRef[Participating in Study])</f>
        <v>x</v>
      </c>
      <c r="D323" s="294" t="str">
        <f>'Country Selection'!B21</f>
        <v>France</v>
      </c>
    </row>
    <row r="324" spans="3:5">
      <c r="C324" s="28"/>
      <c r="D324" s="294"/>
    </row>
    <row r="325" spans="3:5">
      <c r="C325" s="28"/>
      <c r="D325" s="294"/>
    </row>
    <row r="326" spans="3:5">
      <c r="C326" s="28" t="str">
        <f>_xlfn.XLOOKUP(D326,LangRef[Country],LangRef[Participating in Study])</f>
        <v>x</v>
      </c>
      <c r="D326" s="294" t="str">
        <f>'Country Selection'!B22</f>
        <v>Germany</v>
      </c>
      <c r="E326" t="str" cm="1">
        <f t="array" ref="E326">TRANSPOSE(_xlfn._xlws.FILTER('Country Selection'!G22:M22,'Country Selection'!G23:M23&lt;&gt;""))</f>
        <v>German</v>
      </c>
    </row>
    <row r="327" spans="3:5">
      <c r="C327" s="28" t="str">
        <f>_xlfn.XLOOKUP(D327,LangRef[Country],LangRef[Participating in Study])</f>
        <v>x</v>
      </c>
      <c r="D327" s="294" t="str">
        <f>'Country Selection'!B22</f>
        <v>Germany</v>
      </c>
    </row>
    <row r="328" spans="3:5">
      <c r="C328" s="28" t="str">
        <f>_xlfn.XLOOKUP(D328,LangRef[Country],LangRef[Participating in Study])</f>
        <v>x</v>
      </c>
      <c r="D328" s="294" t="str">
        <f>'Country Selection'!B22</f>
        <v>Germany</v>
      </c>
    </row>
    <row r="329" spans="3:5">
      <c r="C329" s="28" t="str">
        <f>_xlfn.XLOOKUP(D329,LangRef[Country],LangRef[Participating in Study])</f>
        <v>x</v>
      </c>
      <c r="D329" s="294" t="str">
        <f>'Country Selection'!B22</f>
        <v>Germany</v>
      </c>
    </row>
    <row r="330" spans="3:5">
      <c r="C330" s="28"/>
      <c r="D330" s="294"/>
    </row>
    <row r="331" spans="3:5">
      <c r="C331" s="28"/>
      <c r="D331" s="294"/>
    </row>
    <row r="332" spans="3:5">
      <c r="C332" s="28" t="str">
        <f>_xlfn.XLOOKUP(D332,LangRef[Country],LangRef[Participating in Study])</f>
        <v>x</v>
      </c>
      <c r="D332" s="294" t="str">
        <f>'Country Selection'!B23</f>
        <v>Greece</v>
      </c>
      <c r="E332" t="str" cm="1">
        <f t="array" ref="E332">TRANSPOSE(_xlfn._xlws.FILTER('Country Selection'!G23:M23,'Country Selection'!G23:M23&lt;&gt;""))</f>
        <v>Greek</v>
      </c>
    </row>
    <row r="333" spans="3:5">
      <c r="C333" s="28" t="str">
        <f>_xlfn.XLOOKUP(D333,LangRef[Country],LangRef[Participating in Study])</f>
        <v>x</v>
      </c>
      <c r="D333" s="294" t="str">
        <f>'Country Selection'!B23</f>
        <v>Greece</v>
      </c>
    </row>
    <row r="334" spans="3:5">
      <c r="C334" s="28" t="str">
        <f>_xlfn.XLOOKUP(D334,LangRef[Country],LangRef[Participating in Study])</f>
        <v>x</v>
      </c>
      <c r="D334" s="294" t="str">
        <f>'Country Selection'!B23</f>
        <v>Greece</v>
      </c>
    </row>
    <row r="335" spans="3:5">
      <c r="C335" s="28" t="str">
        <f>_xlfn.XLOOKUP(D335,LangRef[Country],LangRef[Participating in Study])</f>
        <v>x</v>
      </c>
      <c r="D335" s="294" t="str">
        <f>'Country Selection'!B23</f>
        <v>Greece</v>
      </c>
    </row>
    <row r="336" spans="3:5">
      <c r="C336" s="28"/>
      <c r="D336" s="294"/>
    </row>
    <row r="337" spans="3:5">
      <c r="C337" s="28"/>
      <c r="D337" s="294"/>
    </row>
    <row r="338" spans="3:5">
      <c r="C338" s="28" t="str">
        <f>_xlfn.XLOOKUP(D338,LangRef[Country],LangRef[Participating in Study])</f>
        <v>x</v>
      </c>
      <c r="D338" s="294" t="str">
        <f>'Country Selection'!B24</f>
        <v>Hong Kong</v>
      </c>
      <c r="E338" t="str" cm="1">
        <f t="array" ref="E338">TRANSPOSE(_xlfn._xlws.FILTER('Country Selection'!G24:M24,'Country Selection'!G24:M24&lt;&gt;""))</f>
        <v>Traditional Chinese</v>
      </c>
    </row>
    <row r="339" spans="3:5">
      <c r="C339" s="28" t="str">
        <f>_xlfn.XLOOKUP(D339,LangRef[Country],LangRef[Participating in Study])</f>
        <v>x</v>
      </c>
      <c r="D339" s="294" t="str">
        <f>'Country Selection'!B24</f>
        <v>Hong Kong</v>
      </c>
    </row>
    <row r="340" spans="3:5">
      <c r="C340" s="28" t="str">
        <f>_xlfn.XLOOKUP(D340,LangRef[Country],LangRef[Participating in Study])</f>
        <v>x</v>
      </c>
      <c r="D340" s="294" t="str">
        <f>'Country Selection'!B24</f>
        <v>Hong Kong</v>
      </c>
    </row>
    <row r="341" spans="3:5">
      <c r="C341" s="28" t="str">
        <f>_xlfn.XLOOKUP(D341,LangRef[Country],LangRef[Participating in Study])</f>
        <v>x</v>
      </c>
      <c r="D341" s="294" t="str">
        <f>'Country Selection'!B24</f>
        <v>Hong Kong</v>
      </c>
    </row>
    <row r="342" spans="3:5">
      <c r="C342" s="28"/>
      <c r="D342" s="294"/>
    </row>
    <row r="343" spans="3:5">
      <c r="C343" s="28"/>
      <c r="D343" s="294"/>
    </row>
    <row r="344" spans="3:5">
      <c r="C344" s="28" t="str">
        <f>_xlfn.XLOOKUP(D344,LangRef[Country],LangRef[Participating in Study])</f>
        <v>x</v>
      </c>
      <c r="D344" s="294" t="str">
        <f>'Country Selection'!B25</f>
        <v>Hungary</v>
      </c>
      <c r="E344" t="str" cm="1">
        <f t="array" ref="E344">TRANSPOSE(_xlfn._xlws.FILTER('Country Selection'!G25:M25,'Country Selection'!G25:M25&lt;&gt;""))</f>
        <v>Hungarian</v>
      </c>
    </row>
    <row r="345" spans="3:5">
      <c r="C345" s="28" t="str">
        <f>_xlfn.XLOOKUP(D345,LangRef[Country],LangRef[Participating in Study])</f>
        <v>x</v>
      </c>
      <c r="D345" s="294" t="str">
        <f>'Country Selection'!B25</f>
        <v>Hungary</v>
      </c>
    </row>
    <row r="346" spans="3:5">
      <c r="C346" s="28" t="str">
        <f>_xlfn.XLOOKUP(D346,LangRef[Country],LangRef[Participating in Study])</f>
        <v>x</v>
      </c>
      <c r="D346" s="294" t="str">
        <f>'Country Selection'!B25</f>
        <v>Hungary</v>
      </c>
    </row>
    <row r="347" spans="3:5">
      <c r="C347" s="28" t="str">
        <f>_xlfn.XLOOKUP(D347,LangRef[Country],LangRef[Participating in Study])</f>
        <v>x</v>
      </c>
      <c r="D347" s="294" t="str">
        <f>'Country Selection'!B25</f>
        <v>Hungary</v>
      </c>
    </row>
    <row r="348" spans="3:5">
      <c r="C348" s="28"/>
      <c r="D348" s="294"/>
    </row>
    <row r="349" spans="3:5">
      <c r="C349" s="28"/>
      <c r="D349" s="294"/>
    </row>
    <row r="350" spans="3:5">
      <c r="C350" s="28" t="str">
        <f>_xlfn.XLOOKUP(D350,LangRef[Country],LangRef[Participating in Study])</f>
        <v>x</v>
      </c>
      <c r="D350" s="294" t="str">
        <f>'Country Selection'!B27</f>
        <v>Ireland</v>
      </c>
      <c r="E350" t="str" cm="1">
        <f t="array" ref="E350">TRANSPOSE(_xlfn._xlws.FILTER('Country Selection'!G27:M27,'Country Selection'!G27:M27&lt;&gt;""))</f>
        <v>English</v>
      </c>
    </row>
    <row r="351" spans="3:5">
      <c r="C351" s="28" t="str">
        <f>_xlfn.XLOOKUP(D351,LangRef[Country],LangRef[Participating in Study])</f>
        <v>x</v>
      </c>
      <c r="D351" s="294" t="str">
        <f>'Country Selection'!B27</f>
        <v>Ireland</v>
      </c>
    </row>
    <row r="352" spans="3:5">
      <c r="C352" s="28" t="str">
        <f>_xlfn.XLOOKUP(D352,LangRef[Country],LangRef[Participating in Study])</f>
        <v>x</v>
      </c>
      <c r="D352" s="294" t="str">
        <f>'Country Selection'!B27</f>
        <v>Ireland</v>
      </c>
    </row>
    <row r="353" spans="3:5">
      <c r="C353" s="28" t="str">
        <f>_xlfn.XLOOKUP(D353,LangRef[Country],LangRef[Participating in Study])</f>
        <v>x</v>
      </c>
      <c r="D353" s="294" t="str">
        <f>'Country Selection'!B27</f>
        <v>Ireland</v>
      </c>
    </row>
    <row r="354" spans="3:5">
      <c r="C354" s="28"/>
      <c r="D354" s="294"/>
    </row>
    <row r="355" spans="3:5">
      <c r="C355" s="28"/>
      <c r="D355" s="294"/>
    </row>
    <row r="356" spans="3:5">
      <c r="C356" s="28" t="str">
        <f>_xlfn.XLOOKUP(D356,LangRef[Country],LangRef[Participating in Study])</f>
        <v>x</v>
      </c>
      <c r="D356" s="294" t="str">
        <f>'Country Selection'!B28</f>
        <v>Israel</v>
      </c>
      <c r="E356" t="str" cm="1">
        <f t="array" ref="E356:E359">TRANSPOSE(_xlfn._xlws.FILTER('Country Selection'!G28:M28,'Country Selection'!G28:M28&lt;&gt;""))</f>
        <v>Hebrew</v>
      </c>
    </row>
    <row r="357" spans="3:5">
      <c r="C357" s="28" t="str">
        <f>_xlfn.XLOOKUP(D357,LangRef[Country],LangRef[Participating in Study])</f>
        <v>x</v>
      </c>
      <c r="D357" s="294" t="str">
        <f>'Country Selection'!B28</f>
        <v>Israel</v>
      </c>
      <c r="E357" t="str">
        <v>Arabic</v>
      </c>
    </row>
    <row r="358" spans="3:5">
      <c r="C358" s="28" t="str">
        <f>_xlfn.XLOOKUP(D358,LangRef[Country],LangRef[Participating in Study])</f>
        <v>x</v>
      </c>
      <c r="D358" s="294" t="str">
        <f>'Country Selection'!B28</f>
        <v>Israel</v>
      </c>
      <c r="E358" t="str">
        <v>Russian</v>
      </c>
    </row>
    <row r="359" spans="3:5">
      <c r="C359" s="28" t="str">
        <f>_xlfn.XLOOKUP(D359,LangRef[Country],LangRef[Participating in Study])</f>
        <v>x</v>
      </c>
      <c r="D359" s="294" t="str">
        <f>'Country Selection'!B28</f>
        <v>Israel</v>
      </c>
      <c r="E359" t="str">
        <v>English</v>
      </c>
    </row>
    <row r="360" spans="3:5">
      <c r="C360" s="28"/>
      <c r="D360" s="294"/>
    </row>
    <row r="361" spans="3:5">
      <c r="C361" s="28"/>
      <c r="D361" s="294"/>
    </row>
    <row r="362" spans="3:5">
      <c r="C362" s="28" t="str">
        <f>_xlfn.XLOOKUP(D362,LangRef[Country],LangRef[Participating in Study])</f>
        <v>x</v>
      </c>
      <c r="D362" s="294" t="str">
        <f>'Country Selection'!B29</f>
        <v>Italy</v>
      </c>
      <c r="E362" t="str" cm="1">
        <f t="array" ref="E362">TRANSPOSE(_xlfn._xlws.FILTER('Country Selection'!G29:M29,'Country Selection'!G29:M29&lt;&gt;""))</f>
        <v>Italian</v>
      </c>
    </row>
    <row r="363" spans="3:5">
      <c r="C363" s="28" t="str">
        <f>_xlfn.XLOOKUP(D363,LangRef[Country],LangRef[Participating in Study])</f>
        <v>x</v>
      </c>
      <c r="D363" s="294" t="str">
        <f>'Country Selection'!B29</f>
        <v>Italy</v>
      </c>
    </row>
    <row r="364" spans="3:5">
      <c r="C364" s="28" t="str">
        <f>_xlfn.XLOOKUP(D364,LangRef[Country],LangRef[Participating in Study])</f>
        <v>x</v>
      </c>
      <c r="D364" s="294" t="str">
        <f>'Country Selection'!B29</f>
        <v>Italy</v>
      </c>
    </row>
    <row r="365" spans="3:5">
      <c r="C365" s="28" t="str">
        <f>_xlfn.XLOOKUP(D365,LangRef[Country],LangRef[Participating in Study])</f>
        <v>x</v>
      </c>
      <c r="D365" s="294" t="str">
        <f>'Country Selection'!B29</f>
        <v>Italy</v>
      </c>
    </row>
    <row r="366" spans="3:5">
      <c r="C366" s="28"/>
      <c r="D366" s="294"/>
    </row>
    <row r="367" spans="3:5">
      <c r="C367" s="28"/>
      <c r="D367" s="294"/>
    </row>
    <row r="368" spans="3:5">
      <c r="C368" s="28" t="str">
        <f>_xlfn.XLOOKUP(D368,LangRef[Country],LangRef[Participating in Study])</f>
        <v>x</v>
      </c>
      <c r="D368" s="294" t="str">
        <f>'Country Selection'!B30</f>
        <v>Japan</v>
      </c>
      <c r="E368" t="str" cm="1">
        <f t="array" ref="E368">TRANSPOSE(_xlfn._xlws.FILTER('Country Selection'!G30:M30,'Country Selection'!G30:M30&lt;&gt;""))</f>
        <v>Japanese</v>
      </c>
    </row>
    <row r="369" spans="3:5">
      <c r="C369" s="28" t="str">
        <f>_xlfn.XLOOKUP(D369,LangRef[Country],LangRef[Participating in Study])</f>
        <v>x</v>
      </c>
      <c r="D369" s="294" t="str">
        <f>'Country Selection'!B30</f>
        <v>Japan</v>
      </c>
    </row>
    <row r="370" spans="3:5">
      <c r="C370" s="28" t="str">
        <f>_xlfn.XLOOKUP(D370,LangRef[Country],LangRef[Participating in Study])</f>
        <v>x</v>
      </c>
      <c r="D370" s="294" t="str">
        <f>'Country Selection'!B30</f>
        <v>Japan</v>
      </c>
    </row>
    <row r="371" spans="3:5">
      <c r="C371" s="28" t="str">
        <f>_xlfn.XLOOKUP(D371,LangRef[Country],LangRef[Participating in Study])</f>
        <v>x</v>
      </c>
      <c r="D371" s="294" t="str">
        <f>'Country Selection'!B30</f>
        <v>Japan</v>
      </c>
    </row>
    <row r="372" spans="3:5">
      <c r="C372" s="28"/>
      <c r="D372" s="294"/>
    </row>
    <row r="373" spans="3:5">
      <c r="C373" s="28"/>
      <c r="D373" s="294"/>
    </row>
    <row r="374" spans="3:5">
      <c r="C374" s="28" t="str">
        <f>_xlfn.XLOOKUP(D374,LangRef[Country],LangRef[Participating in Study])</f>
        <v>x</v>
      </c>
      <c r="D374" s="294" t="str">
        <f>'Country Selection'!B31</f>
        <v>Latvia</v>
      </c>
      <c r="E374" t="str" cm="1">
        <f t="array" ref="E374">TRANSPOSE(_xlfn._xlws.FILTER('Country Selection'!G31:M31,'Country Selection'!G31:M31&lt;&gt;""))</f>
        <v>Latvian</v>
      </c>
    </row>
    <row r="375" spans="3:5">
      <c r="C375" s="28" t="str">
        <f>_xlfn.XLOOKUP(D375,LangRef[Country],LangRef[Participating in Study])</f>
        <v>x</v>
      </c>
      <c r="D375" s="294" t="str">
        <f>'Country Selection'!B31</f>
        <v>Latvia</v>
      </c>
    </row>
    <row r="376" spans="3:5">
      <c r="C376" s="28" t="str">
        <f>_xlfn.XLOOKUP(D376,LangRef[Country],LangRef[Participating in Study])</f>
        <v>x</v>
      </c>
      <c r="D376" s="294" t="str">
        <f>'Country Selection'!B31</f>
        <v>Latvia</v>
      </c>
    </row>
    <row r="377" spans="3:5">
      <c r="C377" s="28" t="str">
        <f>_xlfn.XLOOKUP(D377,LangRef[Country],LangRef[Participating in Study])</f>
        <v>x</v>
      </c>
      <c r="D377" s="294" t="str">
        <f>'Country Selection'!B31</f>
        <v>Latvia</v>
      </c>
    </row>
    <row r="378" spans="3:5">
      <c r="C378" s="28"/>
      <c r="D378" s="294"/>
    </row>
    <row r="379" spans="3:5">
      <c r="C379" s="28"/>
      <c r="D379" s="294"/>
    </row>
    <row r="380" spans="3:5">
      <c r="C380" s="28" t="str">
        <f>_xlfn.XLOOKUP(D380,LangRef[Country],LangRef[Participating in Study])</f>
        <v>x</v>
      </c>
      <c r="D380" s="294" t="str">
        <f>'Country Selection'!B32</f>
        <v>Lithuania</v>
      </c>
      <c r="E380" t="str" cm="1">
        <f t="array" ref="E380">TRANSPOSE(_xlfn._xlws.FILTER('Country Selection'!G32:M32,'Country Selection'!G32:M32&lt;&gt;""))</f>
        <v>Lithuanian</v>
      </c>
    </row>
    <row r="381" spans="3:5">
      <c r="C381" s="28" t="str">
        <f>_xlfn.XLOOKUP(D381,LangRef[Country],LangRef[Participating in Study])</f>
        <v>x</v>
      </c>
      <c r="D381" s="294" t="str">
        <f>'Country Selection'!B32</f>
        <v>Lithuania</v>
      </c>
    </row>
    <row r="382" spans="3:5">
      <c r="C382" s="28" t="str">
        <f>_xlfn.XLOOKUP(D382,LangRef[Country],LangRef[Participating in Study])</f>
        <v>x</v>
      </c>
      <c r="D382" s="294" t="str">
        <f>'Country Selection'!B32</f>
        <v>Lithuania</v>
      </c>
    </row>
    <row r="383" spans="3:5">
      <c r="C383" s="28" t="str">
        <f>_xlfn.XLOOKUP(D383,LangRef[Country],LangRef[Participating in Study])</f>
        <v>x</v>
      </c>
      <c r="D383" s="294" t="str">
        <f>'Country Selection'!B32</f>
        <v>Lithuania</v>
      </c>
    </row>
    <row r="384" spans="3:5">
      <c r="C384" s="28"/>
      <c r="D384" s="294"/>
    </row>
    <row r="385" spans="3:5">
      <c r="C385" s="28"/>
      <c r="D385" s="294"/>
    </row>
    <row r="386" spans="3:5">
      <c r="C386" s="28" t="str">
        <f>_xlfn.XLOOKUP(D386,LangRef[Country],LangRef[Participating in Study])</f>
        <v>x</v>
      </c>
      <c r="D386" s="294" t="str">
        <f>'Country Selection'!B33</f>
        <v>Malaysia</v>
      </c>
      <c r="E386" t="str" cm="1">
        <f t="array" ref="E386">TRANSPOSE(_xlfn._xlws.FILTER('Country Selection'!G33:M33,'Country Selection'!G33:M33&lt;&gt;""))</f>
        <v>Malay</v>
      </c>
    </row>
    <row r="387" spans="3:5">
      <c r="C387" s="28" t="str">
        <f>_xlfn.XLOOKUP(D387,LangRef[Country],LangRef[Participating in Study])</f>
        <v>x</v>
      </c>
      <c r="D387" s="294" t="str">
        <f>'Country Selection'!B33</f>
        <v>Malaysia</v>
      </c>
    </row>
    <row r="388" spans="3:5">
      <c r="C388" s="28" t="str">
        <f>_xlfn.XLOOKUP(D388,LangRef[Country],LangRef[Participating in Study])</f>
        <v>x</v>
      </c>
      <c r="D388" s="294" t="str">
        <f>'Country Selection'!B33</f>
        <v>Malaysia</v>
      </c>
    </row>
    <row r="389" spans="3:5">
      <c r="C389" s="28" t="str">
        <f>_xlfn.XLOOKUP(D389,LangRef[Country],LangRef[Participating in Study])</f>
        <v>x</v>
      </c>
      <c r="D389" s="294" t="str">
        <f>'Country Selection'!B33</f>
        <v>Malaysia</v>
      </c>
    </row>
    <row r="390" spans="3:5">
      <c r="C390" s="28"/>
      <c r="D390" s="294"/>
    </row>
    <row r="391" spans="3:5">
      <c r="C391" s="28"/>
      <c r="D391" s="294"/>
    </row>
    <row r="392" spans="3:5">
      <c r="C392" s="28" t="str">
        <f>_xlfn.XLOOKUP(D392,LangRef[Country],LangRef[Participating in Study])</f>
        <v>x</v>
      </c>
      <c r="D392" s="294" t="str">
        <f>'Country Selection'!B34</f>
        <v>Mexico</v>
      </c>
      <c r="E392" t="str" cm="1">
        <f t="array" ref="E392">TRANSPOSE(_xlfn._xlws.FILTER('Country Selection'!G34:M34,'Country Selection'!G34:M34&lt;&gt;""))</f>
        <v>Spanish</v>
      </c>
    </row>
    <row r="393" spans="3:5">
      <c r="C393" s="28" t="str">
        <f>_xlfn.XLOOKUP(D393,LangRef[Country],LangRef[Participating in Study])</f>
        <v>x</v>
      </c>
      <c r="D393" s="294" t="str">
        <f>'Country Selection'!B34</f>
        <v>Mexico</v>
      </c>
    </row>
    <row r="394" spans="3:5">
      <c r="C394" s="28" t="str">
        <f>_xlfn.XLOOKUP(D394,LangRef[Country],LangRef[Participating in Study])</f>
        <v>x</v>
      </c>
      <c r="D394" s="294" t="str">
        <f>'Country Selection'!B34</f>
        <v>Mexico</v>
      </c>
    </row>
    <row r="395" spans="3:5">
      <c r="C395" s="28" t="str">
        <f>_xlfn.XLOOKUP(D395,LangRef[Country],LangRef[Participating in Study])</f>
        <v>x</v>
      </c>
      <c r="D395" s="294" t="str">
        <f>'Country Selection'!B34</f>
        <v>Mexico</v>
      </c>
    </row>
    <row r="396" spans="3:5">
      <c r="C396" s="28"/>
      <c r="D396" s="294"/>
    </row>
    <row r="397" spans="3:5">
      <c r="C397" s="28"/>
      <c r="D397" s="294"/>
    </row>
    <row r="398" spans="3:5">
      <c r="C398" s="28" t="str">
        <f>_xlfn.XLOOKUP(D398,LangRef[Country],LangRef[Participating in Study])</f>
        <v>x</v>
      </c>
      <c r="D398" s="294" t="str">
        <f>'Country Selection'!B35</f>
        <v>Netherlands</v>
      </c>
      <c r="E398" t="str" cm="1">
        <f t="array" ref="E398">TRANSPOSE(_xlfn._xlws.FILTER('Country Selection'!G35:M35,'Country Selection'!G36:M36&lt;&gt;""))</f>
        <v>Dutch</v>
      </c>
    </row>
    <row r="399" spans="3:5">
      <c r="C399" s="28" t="str">
        <f>_xlfn.XLOOKUP(D399,LangRef[Country],LangRef[Participating in Study])</f>
        <v>x</v>
      </c>
      <c r="D399" s="294" t="str">
        <f>'Country Selection'!B35</f>
        <v>Netherlands</v>
      </c>
    </row>
    <row r="400" spans="3:5">
      <c r="C400" s="28" t="str">
        <f>_xlfn.XLOOKUP(D400,LangRef[Country],LangRef[Participating in Study])</f>
        <v>x</v>
      </c>
      <c r="D400" s="294" t="str">
        <f>'Country Selection'!B35</f>
        <v>Netherlands</v>
      </c>
    </row>
    <row r="401" spans="3:5">
      <c r="C401" s="28" t="str">
        <f>_xlfn.XLOOKUP(D401,LangRef[Country],LangRef[Participating in Study])</f>
        <v>x</v>
      </c>
      <c r="D401" s="294" t="str">
        <f>'Country Selection'!B35</f>
        <v>Netherlands</v>
      </c>
    </row>
    <row r="402" spans="3:5">
      <c r="C402" s="28"/>
      <c r="D402" s="294"/>
    </row>
    <row r="403" spans="3:5">
      <c r="C403" s="28"/>
      <c r="D403" s="294"/>
    </row>
    <row r="404" spans="3:5">
      <c r="C404" s="28" t="str">
        <f>_xlfn.XLOOKUP(D404,LangRef[Country],LangRef[Participating in Study])</f>
        <v>x</v>
      </c>
      <c r="D404" s="294" t="str">
        <f>'Country Selection'!B36</f>
        <v>New Zealand</v>
      </c>
      <c r="E404" t="str" cm="1">
        <f t="array" ref="E404">TRANSPOSE(_xlfn._xlws.FILTER('Country Selection'!G36:M36,'Country Selection'!G36:M36&lt;&gt;""))</f>
        <v>English</v>
      </c>
    </row>
    <row r="405" spans="3:5">
      <c r="C405" s="28" t="str">
        <f>_xlfn.XLOOKUP(D405,LangRef[Country],LangRef[Participating in Study])</f>
        <v>x</v>
      </c>
      <c r="D405" s="294" t="str">
        <f>'Country Selection'!B36</f>
        <v>New Zealand</v>
      </c>
    </row>
    <row r="406" spans="3:5">
      <c r="C406" s="28" t="str">
        <f>_xlfn.XLOOKUP(D406,LangRef[Country],LangRef[Participating in Study])</f>
        <v>x</v>
      </c>
      <c r="D406" s="294" t="str">
        <f>'Country Selection'!B36</f>
        <v>New Zealand</v>
      </c>
    </row>
    <row r="407" spans="3:5">
      <c r="C407" s="28" t="str">
        <f>_xlfn.XLOOKUP(D407,LangRef[Country],LangRef[Participating in Study])</f>
        <v>x</v>
      </c>
      <c r="D407" s="294" t="str">
        <f>'Country Selection'!B36</f>
        <v>New Zealand</v>
      </c>
    </row>
    <row r="408" spans="3:5">
      <c r="C408" s="28"/>
      <c r="D408" s="294"/>
    </row>
    <row r="409" spans="3:5">
      <c r="C409" s="28"/>
      <c r="D409" s="294"/>
    </row>
    <row r="410" spans="3:5">
      <c r="C410" s="28" t="str">
        <f>_xlfn.XLOOKUP(D410,LangRef[Country],LangRef[Participating in Study])</f>
        <v>x</v>
      </c>
      <c r="D410" s="294" t="str">
        <f>'Country Selection'!B37</f>
        <v>Norway</v>
      </c>
      <c r="E410" t="str" cm="1">
        <f t="array" ref="E410">TRANSPOSE(_xlfn._xlws.FILTER('Country Selection'!G37:M37,'Country Selection'!G37:M37&lt;&gt;""))</f>
        <v>Norwegian</v>
      </c>
    </row>
    <row r="411" spans="3:5">
      <c r="C411" s="28" t="str">
        <f>_xlfn.XLOOKUP(D411,LangRef[Country],LangRef[Participating in Study])</f>
        <v>x</v>
      </c>
      <c r="D411" s="294" t="str">
        <f>'Country Selection'!B37</f>
        <v>Norway</v>
      </c>
    </row>
    <row r="412" spans="3:5">
      <c r="C412" s="28" t="str">
        <f>_xlfn.XLOOKUP(D412,LangRef[Country],LangRef[Participating in Study])</f>
        <v>x</v>
      </c>
      <c r="D412" s="294" t="str">
        <f>'Country Selection'!B37</f>
        <v>Norway</v>
      </c>
    </row>
    <row r="413" spans="3:5">
      <c r="C413" s="28" t="str">
        <f>_xlfn.XLOOKUP(D413,LangRef[Country],LangRef[Participating in Study])</f>
        <v>x</v>
      </c>
      <c r="D413" s="294" t="str">
        <f>'Country Selection'!B37</f>
        <v>Norway</v>
      </c>
    </row>
    <row r="414" spans="3:5">
      <c r="C414" s="28"/>
      <c r="D414" s="294"/>
    </row>
    <row r="415" spans="3:5">
      <c r="C415" s="28"/>
      <c r="D415" s="294"/>
    </row>
    <row r="416" spans="3:5">
      <c r="C416" s="28" t="str">
        <f>_xlfn.XLOOKUP(D416,LangRef[Country],LangRef[Participating in Study])</f>
        <v>x</v>
      </c>
      <c r="D416" s="294" t="str">
        <f>'Country Selection'!B38</f>
        <v>Philippines</v>
      </c>
      <c r="E416" t="str" cm="1">
        <f t="array" ref="E416">TRANSPOSE(_xlfn._xlws.FILTER('Country Selection'!G38:M38,'Country Selection'!G38:M38&lt;&gt;""))</f>
        <v>Filipino</v>
      </c>
    </row>
    <row r="417" spans="3:5">
      <c r="C417" s="28" t="str">
        <f>_xlfn.XLOOKUP(D417,LangRef[Country],LangRef[Participating in Study])</f>
        <v>x</v>
      </c>
      <c r="D417" s="294" t="str">
        <f>'Country Selection'!B38</f>
        <v>Philippines</v>
      </c>
    </row>
    <row r="418" spans="3:5">
      <c r="C418" s="28" t="str">
        <f>_xlfn.XLOOKUP(D418,LangRef[Country],LangRef[Participating in Study])</f>
        <v>x</v>
      </c>
      <c r="D418" s="294" t="str">
        <f>'Country Selection'!B38</f>
        <v>Philippines</v>
      </c>
    </row>
    <row r="419" spans="3:5">
      <c r="C419" s="28" t="str">
        <f>_xlfn.XLOOKUP(D419,LangRef[Country],LangRef[Participating in Study])</f>
        <v>x</v>
      </c>
      <c r="D419" s="294" t="str">
        <f>'Country Selection'!B38</f>
        <v>Philippines</v>
      </c>
    </row>
    <row r="420" spans="3:5">
      <c r="C420" s="28"/>
      <c r="D420" s="294"/>
    </row>
    <row r="421" spans="3:5">
      <c r="C421" s="28"/>
      <c r="D421" s="294"/>
    </row>
    <row r="422" spans="3:5">
      <c r="C422" s="28" t="str">
        <f>_xlfn.XLOOKUP(D422,LangRef[Country],LangRef[Participating in Study])</f>
        <v>x</v>
      </c>
      <c r="D422" s="294" t="str">
        <f>'Country Selection'!B39</f>
        <v>Poland</v>
      </c>
      <c r="E422" t="str" cm="1">
        <f t="array" ref="E422">TRANSPOSE(_xlfn._xlws.FILTER('Country Selection'!G39:M39,'Country Selection'!G39:M39&lt;&gt;""))</f>
        <v>Polish</v>
      </c>
    </row>
    <row r="423" spans="3:5">
      <c r="C423" s="28" t="str">
        <f>_xlfn.XLOOKUP(D423,LangRef[Country],LangRef[Participating in Study])</f>
        <v>x</v>
      </c>
      <c r="D423" s="294" t="str">
        <f>'Country Selection'!B39</f>
        <v>Poland</v>
      </c>
    </row>
    <row r="424" spans="3:5">
      <c r="C424" s="28" t="str">
        <f>_xlfn.XLOOKUP(D424,LangRef[Country],LangRef[Participating in Study])</f>
        <v>x</v>
      </c>
      <c r="D424" s="294" t="str">
        <f>'Country Selection'!B39</f>
        <v>Poland</v>
      </c>
    </row>
    <row r="425" spans="3:5">
      <c r="C425" s="28" t="str">
        <f>_xlfn.XLOOKUP(D425,LangRef[Country],LangRef[Participating in Study])</f>
        <v>x</v>
      </c>
      <c r="D425" s="294" t="str">
        <f>'Country Selection'!B39</f>
        <v>Poland</v>
      </c>
    </row>
    <row r="426" spans="3:5">
      <c r="C426" s="28"/>
      <c r="D426" s="294"/>
    </row>
    <row r="427" spans="3:5">
      <c r="C427" s="28"/>
      <c r="D427" s="294"/>
    </row>
    <row r="428" spans="3:5">
      <c r="C428" s="28" t="str">
        <f>_xlfn.XLOOKUP(D428,LangRef[Country],LangRef[Participating in Study])</f>
        <v>x</v>
      </c>
      <c r="D428" s="294" t="str">
        <f>'Country Selection'!B40</f>
        <v>Portugal</v>
      </c>
      <c r="E428" t="str" cm="1">
        <f t="array" ref="E428">TRANSPOSE(_xlfn._xlws.FILTER('Country Selection'!G40:M40,'Country Selection'!G40:M40&lt;&gt;""))</f>
        <v>Portugese</v>
      </c>
    </row>
    <row r="429" spans="3:5">
      <c r="C429" s="28" t="str">
        <f>_xlfn.XLOOKUP(D429,LangRef[Country],LangRef[Participating in Study])</f>
        <v>x</v>
      </c>
      <c r="D429" s="294" t="str">
        <f>'Country Selection'!B40</f>
        <v>Portugal</v>
      </c>
    </row>
    <row r="430" spans="3:5">
      <c r="C430" s="28" t="str">
        <f>_xlfn.XLOOKUP(D430,LangRef[Country],LangRef[Participating in Study])</f>
        <v>x</v>
      </c>
      <c r="D430" s="294" t="str">
        <f>'Country Selection'!B40</f>
        <v>Portugal</v>
      </c>
    </row>
    <row r="431" spans="3:5">
      <c r="C431" s="28" t="str">
        <f>_xlfn.XLOOKUP(D431,LangRef[Country],LangRef[Participating in Study])</f>
        <v>x</v>
      </c>
      <c r="D431" s="294" t="str">
        <f>'Country Selection'!B40</f>
        <v>Portugal</v>
      </c>
    </row>
    <row r="432" spans="3:5">
      <c r="C432" s="28"/>
      <c r="D432" s="294"/>
    </row>
    <row r="433" spans="3:5">
      <c r="C433" s="28"/>
      <c r="D433" s="294"/>
    </row>
    <row r="434" spans="3:5">
      <c r="C434" s="28" t="str">
        <f>_xlfn.XLOOKUP(D434,LangRef[Country],LangRef[Participating in Study])</f>
        <v>x</v>
      </c>
      <c r="D434" s="294" t="str">
        <f>'Country Selection'!B41</f>
        <v>Romania</v>
      </c>
      <c r="E434" t="str" cm="1">
        <f t="array" ref="E434">TRANSPOSE(_xlfn._xlws.FILTER('Country Selection'!G41:M41,'Country Selection'!G41:M41&lt;&gt;""))</f>
        <v>Romanian</v>
      </c>
    </row>
    <row r="435" spans="3:5">
      <c r="C435" s="28" t="str">
        <f>_xlfn.XLOOKUP(D435,LangRef[Country],LangRef[Participating in Study])</f>
        <v>x</v>
      </c>
      <c r="D435" s="294" t="str">
        <f>'Country Selection'!B41</f>
        <v>Romania</v>
      </c>
    </row>
    <row r="436" spans="3:5">
      <c r="C436" s="28" t="str">
        <f>_xlfn.XLOOKUP(D436,LangRef[Country],LangRef[Participating in Study])</f>
        <v>x</v>
      </c>
      <c r="D436" s="294" t="str">
        <f>'Country Selection'!B41</f>
        <v>Romania</v>
      </c>
    </row>
    <row r="437" spans="3:5">
      <c r="C437" s="28" t="str">
        <f>_xlfn.XLOOKUP(D437,LangRef[Country],LangRef[Participating in Study])</f>
        <v>x</v>
      </c>
      <c r="D437" s="294" t="str">
        <f>'Country Selection'!B41</f>
        <v>Romania</v>
      </c>
    </row>
    <row r="438" spans="3:5">
      <c r="C438" s="28"/>
      <c r="D438" s="294"/>
    </row>
    <row r="439" spans="3:5">
      <c r="C439" s="28"/>
      <c r="D439" s="294"/>
    </row>
    <row r="440" spans="3:5">
      <c r="C440" s="28" t="str">
        <f>_xlfn.XLOOKUP(D440,LangRef[Country],LangRef[Participating in Study])</f>
        <v>x</v>
      </c>
      <c r="D440" s="294" t="str">
        <f>'Country Selection'!B42</f>
        <v>Russia</v>
      </c>
      <c r="E440" t="str" cm="1">
        <f t="array" ref="E440">TRANSPOSE(_xlfn._xlws.FILTER('Country Selection'!G42:M42,'Country Selection'!G42:M42&lt;&gt;""))</f>
        <v>Russian</v>
      </c>
    </row>
    <row r="441" spans="3:5">
      <c r="C441" s="28" t="str">
        <f>_xlfn.XLOOKUP(D441,LangRef[Country],LangRef[Participating in Study])</f>
        <v>x</v>
      </c>
      <c r="D441" s="28" t="str">
        <f>'Country Selection'!B42</f>
        <v>Russia</v>
      </c>
    </row>
    <row r="442" spans="3:5">
      <c r="C442" s="28" t="str">
        <f>_xlfn.XLOOKUP(D442,LangRef[Country],LangRef[Participating in Study])</f>
        <v>x</v>
      </c>
      <c r="D442" s="28" t="str">
        <f>'Country Selection'!B42</f>
        <v>Russia</v>
      </c>
    </row>
    <row r="443" spans="3:5">
      <c r="C443" s="28" t="str">
        <f>_xlfn.XLOOKUP(D443,LangRef[Country],LangRef[Participating in Study])</f>
        <v>x</v>
      </c>
      <c r="D443" s="28" t="str">
        <f>'Country Selection'!B42</f>
        <v>Russia</v>
      </c>
    </row>
    <row r="444" spans="3:5">
      <c r="C444" s="28"/>
      <c r="D444" s="28"/>
    </row>
    <row r="445" spans="3:5">
      <c r="C445" s="28"/>
      <c r="D445" s="28"/>
    </row>
    <row r="446" spans="3:5">
      <c r="C446" s="28" t="str">
        <f>_xlfn.XLOOKUP(D446,LangRef[Country],LangRef[Participating in Study])</f>
        <v>x</v>
      </c>
      <c r="D446" s="294" t="str">
        <f>'Country Selection'!B43</f>
        <v>Saudi Arabia</v>
      </c>
      <c r="E446" t="str" cm="1">
        <f t="array" ref="E446">TRANSPOSE(_xlfn._xlws.FILTER('Country Selection'!G43:M43,'Country Selection'!G43:M43&lt;&gt;""))</f>
        <v>Arabic</v>
      </c>
    </row>
    <row r="447" spans="3:5">
      <c r="C447" s="28" t="str">
        <f>_xlfn.XLOOKUP(D447,LangRef[Country],LangRef[Participating in Study])</f>
        <v>x</v>
      </c>
      <c r="D447" s="28" t="str">
        <f>'Country Selection'!B43</f>
        <v>Saudi Arabia</v>
      </c>
    </row>
    <row r="448" spans="3:5">
      <c r="C448" s="28" t="str">
        <f>_xlfn.XLOOKUP(D448,LangRef[Country],LangRef[Participating in Study])</f>
        <v>x</v>
      </c>
      <c r="D448" s="28" t="str">
        <f>'Country Selection'!B43</f>
        <v>Saudi Arabia</v>
      </c>
    </row>
    <row r="449" spans="3:5">
      <c r="C449" s="28" t="str">
        <f>_xlfn.XLOOKUP(D449,LangRef[Country],LangRef[Participating in Study])</f>
        <v>x</v>
      </c>
      <c r="D449" s="28" t="str">
        <f>'Country Selection'!B43</f>
        <v>Saudi Arabia</v>
      </c>
    </row>
    <row r="450" spans="3:5">
      <c r="C450" s="28"/>
      <c r="D450" s="28"/>
    </row>
    <row r="451" spans="3:5">
      <c r="C451" s="28"/>
      <c r="D451" s="28"/>
    </row>
    <row r="452" spans="3:5">
      <c r="C452" s="28" t="str">
        <f>_xlfn.XLOOKUP(D452,LangRef[Country],LangRef[Participating in Study])</f>
        <v>x</v>
      </c>
      <c r="D452" s="294" t="str">
        <f>'Country Selection'!B44</f>
        <v>Singapore</v>
      </c>
      <c r="E452" t="str" cm="1">
        <f t="array" ref="E452:E454">TRANSPOSE(_xlfn._xlws.FILTER('Country Selection'!G44:M44,'Country Selection'!G44:M44&lt;&gt;""))</f>
        <v>Malay</v>
      </c>
    </row>
    <row r="453" spans="3:5">
      <c r="C453" s="28" t="str">
        <f>_xlfn.XLOOKUP(D453,LangRef[Country],LangRef[Participating in Study])</f>
        <v>x</v>
      </c>
      <c r="D453" s="28" t="str">
        <f>'Country Selection'!B44</f>
        <v>Singapore</v>
      </c>
      <c r="E453" t="str">
        <v>Mandarin Chinese</v>
      </c>
    </row>
    <row r="454" spans="3:5">
      <c r="C454" s="28" t="str">
        <f>_xlfn.XLOOKUP(D454,LangRef[Country],LangRef[Participating in Study])</f>
        <v>x</v>
      </c>
      <c r="D454" s="28" t="str">
        <f>'Country Selection'!B44</f>
        <v>Singapore</v>
      </c>
      <c r="E454" t="str">
        <v>Tamil</v>
      </c>
    </row>
    <row r="455" spans="3:5">
      <c r="C455" s="28" t="str">
        <f>_xlfn.XLOOKUP(D455,LangRef[Country],LangRef[Participating in Study])</f>
        <v>x</v>
      </c>
      <c r="D455" s="28" t="str">
        <f>'Country Selection'!B44</f>
        <v>Singapore</v>
      </c>
    </row>
    <row r="456" spans="3:5">
      <c r="C456" s="28"/>
      <c r="D456" s="28"/>
    </row>
    <row r="457" spans="3:5">
      <c r="C457" s="28"/>
      <c r="D457" s="28"/>
    </row>
    <row r="458" spans="3:5">
      <c r="C458" s="28" t="str">
        <f>_xlfn.XLOOKUP(D458,LangRef[Country],LangRef[Participating in Study])</f>
        <v>x</v>
      </c>
      <c r="D458" s="294" t="str">
        <f>'Country Selection'!B45</f>
        <v>Slovakia</v>
      </c>
      <c r="E458" t="str" cm="1">
        <f t="array" ref="E458">TRANSPOSE(_xlfn._xlws.FILTER('Country Selection'!G45:M45,'Country Selection'!G45:M45&lt;&gt;""))</f>
        <v>Slovak</v>
      </c>
    </row>
    <row r="459" spans="3:5">
      <c r="C459" s="28" t="str">
        <f>_xlfn.XLOOKUP(D459,LangRef[Country],LangRef[Participating in Study])</f>
        <v>x</v>
      </c>
      <c r="D459" s="28" t="str">
        <f>'Country Selection'!B45</f>
        <v>Slovakia</v>
      </c>
    </row>
    <row r="460" spans="3:5">
      <c r="C460" s="28" t="str">
        <f>_xlfn.XLOOKUP(D460,LangRef[Country],LangRef[Participating in Study])</f>
        <v>x</v>
      </c>
      <c r="D460" s="28" t="str">
        <f>'Country Selection'!B45</f>
        <v>Slovakia</v>
      </c>
    </row>
    <row r="461" spans="3:5">
      <c r="C461" s="28" t="str">
        <f>_xlfn.XLOOKUP(D461,LangRef[Country],LangRef[Participating in Study])</f>
        <v>x</v>
      </c>
      <c r="D461" s="28" t="str">
        <f>'Country Selection'!B45</f>
        <v>Slovakia</v>
      </c>
    </row>
    <row r="462" spans="3:5">
      <c r="C462" s="28"/>
      <c r="D462" s="28"/>
    </row>
    <row r="463" spans="3:5">
      <c r="C463" s="28"/>
      <c r="D463" s="28"/>
    </row>
    <row r="464" spans="3:5">
      <c r="C464" s="28" t="str">
        <f>_xlfn.XLOOKUP(D464,LangRef[Country],LangRef[Participating in Study])</f>
        <v>x</v>
      </c>
      <c r="D464" s="294" t="str">
        <f>'Country Selection'!B46</f>
        <v>South Africa</v>
      </c>
      <c r="E464" t="str" cm="1">
        <f t="array" ref="E464">TRANSPOSE(_xlfn._xlws.FILTER('Country Selection'!G46:M46,'Country Selection'!G46:M46&lt;&gt;""))</f>
        <v>English</v>
      </c>
    </row>
    <row r="465" spans="3:5">
      <c r="C465" s="28" t="str">
        <f>_xlfn.XLOOKUP(D465,LangRef[Country],LangRef[Participating in Study])</f>
        <v>x</v>
      </c>
      <c r="D465" s="28" t="str">
        <f>'Country Selection'!B46</f>
        <v>South Africa</v>
      </c>
    </row>
    <row r="466" spans="3:5">
      <c r="C466" s="28" t="str">
        <f>_xlfn.XLOOKUP(D466,LangRef[Country],LangRef[Participating in Study])</f>
        <v>x</v>
      </c>
      <c r="D466" s="28" t="str">
        <f>'Country Selection'!B46</f>
        <v>South Africa</v>
      </c>
    </row>
    <row r="467" spans="3:5">
      <c r="C467" s="28" t="str">
        <f>_xlfn.XLOOKUP(D467,LangRef[Country],LangRef[Participating in Study])</f>
        <v>x</v>
      </c>
      <c r="D467" s="28" t="str">
        <f>'Country Selection'!B46</f>
        <v>South Africa</v>
      </c>
    </row>
    <row r="468" spans="3:5">
      <c r="C468" s="28"/>
      <c r="D468" s="28"/>
    </row>
    <row r="469" spans="3:5">
      <c r="C469" s="28"/>
      <c r="D469" s="28"/>
    </row>
    <row r="470" spans="3:5">
      <c r="C470" s="28" t="str">
        <f>_xlfn.XLOOKUP(D470,LangRef[Country],LangRef[Participating in Study])</f>
        <v>x</v>
      </c>
      <c r="D470" s="294" t="str">
        <f>'Country Selection'!B47</f>
        <v>South Korea</v>
      </c>
      <c r="E470" t="str" cm="1">
        <f t="array" ref="E470">TRANSPOSE(_xlfn._xlws.FILTER('Country Selection'!G47:M47,'Country Selection'!G47:M47&lt;&gt;""))</f>
        <v>Korean</v>
      </c>
    </row>
    <row r="471" spans="3:5">
      <c r="C471" s="28" t="str">
        <f>_xlfn.XLOOKUP(D471,LangRef[Country],LangRef[Participating in Study])</f>
        <v>x</v>
      </c>
      <c r="D471" s="28" t="str">
        <f>'Country Selection'!B47</f>
        <v>South Korea</v>
      </c>
    </row>
    <row r="472" spans="3:5">
      <c r="C472" s="28" t="str">
        <f>_xlfn.XLOOKUP(D472,LangRef[Country],LangRef[Participating in Study])</f>
        <v>x</v>
      </c>
      <c r="D472" s="28" t="str">
        <f>'Country Selection'!B47</f>
        <v>South Korea</v>
      </c>
    </row>
    <row r="473" spans="3:5">
      <c r="C473" s="28" t="str">
        <f>_xlfn.XLOOKUP(D473,LangRef[Country],LangRef[Participating in Study])</f>
        <v>x</v>
      </c>
      <c r="D473" s="28" t="str">
        <f>'Country Selection'!B47</f>
        <v>South Korea</v>
      </c>
    </row>
    <row r="474" spans="3:5">
      <c r="C474" s="28"/>
      <c r="D474" s="28"/>
    </row>
    <row r="475" spans="3:5">
      <c r="C475" s="28"/>
      <c r="D475" s="28"/>
    </row>
    <row r="476" spans="3:5">
      <c r="C476" s="28" t="str">
        <f>_xlfn.XLOOKUP(D476,LangRef[Country],LangRef[Participating in Study])</f>
        <v>x</v>
      </c>
      <c r="D476" s="294" t="str">
        <f>'Country Selection'!B48</f>
        <v>Spain</v>
      </c>
      <c r="E476" t="str" cm="1">
        <f t="array" ref="E476">TRANSPOSE(_xlfn._xlws.FILTER('Country Selection'!G48:M48,'Country Selection'!G48:M48&lt;&gt;""))</f>
        <v>Spanish</v>
      </c>
    </row>
    <row r="477" spans="3:5">
      <c r="C477" s="28" t="str">
        <f>_xlfn.XLOOKUP(D477,LangRef[Country],LangRef[Participating in Study])</f>
        <v>x</v>
      </c>
      <c r="D477" s="28" t="str">
        <f>'Country Selection'!B48</f>
        <v>Spain</v>
      </c>
    </row>
    <row r="478" spans="3:5">
      <c r="C478" s="28" t="str">
        <f>_xlfn.XLOOKUP(D478,LangRef[Country],LangRef[Participating in Study])</f>
        <v>x</v>
      </c>
      <c r="D478" s="28" t="str">
        <f>'Country Selection'!B48</f>
        <v>Spain</v>
      </c>
    </row>
    <row r="479" spans="3:5">
      <c r="C479" s="28" t="str">
        <f>_xlfn.XLOOKUP(D479,LangRef[Country],LangRef[Participating in Study])</f>
        <v>x</v>
      </c>
      <c r="D479" s="28" t="str">
        <f>'Country Selection'!B48</f>
        <v>Spain</v>
      </c>
    </row>
    <row r="480" spans="3:5">
      <c r="C480" s="28"/>
      <c r="D480" s="28"/>
    </row>
    <row r="481" spans="3:5">
      <c r="C481" s="28"/>
      <c r="D481" s="28"/>
    </row>
    <row r="482" spans="3:5">
      <c r="C482" s="28" t="str">
        <f>_xlfn.XLOOKUP(D482,LangRef[Country],LangRef[Participating in Study])</f>
        <v>x</v>
      </c>
      <c r="D482" s="294" t="str">
        <f>'Country Selection'!B49</f>
        <v>Sweden</v>
      </c>
      <c r="E482" t="str" cm="1">
        <f t="array" ref="E482">TRANSPOSE(_xlfn._xlws.FILTER('Country Selection'!G49:M49,'Country Selection'!G49:M49&lt;&gt;""))</f>
        <v>Swedish</v>
      </c>
    </row>
    <row r="483" spans="3:5">
      <c r="C483" s="28" t="str">
        <f>_xlfn.XLOOKUP(D483,LangRef[Country],LangRef[Participating in Study])</f>
        <v>x</v>
      </c>
      <c r="D483" s="28" t="str">
        <f>'Country Selection'!B49</f>
        <v>Sweden</v>
      </c>
    </row>
    <row r="484" spans="3:5">
      <c r="C484" s="28" t="str">
        <f>_xlfn.XLOOKUP(D484,LangRef[Country],LangRef[Participating in Study])</f>
        <v>x</v>
      </c>
      <c r="D484" s="28" t="str">
        <f>'Country Selection'!B49</f>
        <v>Sweden</v>
      </c>
    </row>
    <row r="485" spans="3:5">
      <c r="C485" s="28" t="str">
        <f>_xlfn.XLOOKUP(D485,LangRef[Country],LangRef[Participating in Study])</f>
        <v>x</v>
      </c>
      <c r="D485" s="28" t="str">
        <f>'Country Selection'!B49</f>
        <v>Sweden</v>
      </c>
    </row>
    <row r="486" spans="3:5">
      <c r="C486" s="28"/>
      <c r="D486" s="28"/>
    </row>
    <row r="487" spans="3:5">
      <c r="C487" s="28"/>
      <c r="D487" s="28"/>
    </row>
    <row r="488" spans="3:5">
      <c r="C488" s="28" t="str">
        <f>_xlfn.XLOOKUP(D488,LangRef[Country],LangRef[Participating in Study])</f>
        <v>x</v>
      </c>
      <c r="D488" s="294" t="str">
        <f>'Country Selection'!B50</f>
        <v>Switzerland</v>
      </c>
      <c r="E488" t="str" cm="1">
        <f t="array" ref="E488:E490">TRANSPOSE(_xlfn._xlws.FILTER('Country Selection'!G50:M50,'Country Selection'!G50:M50&lt;&gt;""))</f>
        <v>French</v>
      </c>
    </row>
    <row r="489" spans="3:5">
      <c r="C489" s="28" t="str">
        <f>_xlfn.XLOOKUP(D489,LangRef[Country],LangRef[Participating in Study])</f>
        <v>x</v>
      </c>
      <c r="D489" s="28" t="str">
        <f>'Country Selection'!B50</f>
        <v>Switzerland</v>
      </c>
      <c r="E489" t="str">
        <v>Italian</v>
      </c>
    </row>
    <row r="490" spans="3:5">
      <c r="C490" s="28" t="str">
        <f>_xlfn.XLOOKUP(D490,LangRef[Country],LangRef[Participating in Study])</f>
        <v>x</v>
      </c>
      <c r="D490" s="28" t="str">
        <f>'Country Selection'!B50</f>
        <v>Switzerland</v>
      </c>
      <c r="E490" t="str">
        <v>German</v>
      </c>
    </row>
    <row r="491" spans="3:5">
      <c r="C491" s="28" t="str">
        <f>_xlfn.XLOOKUP(D491,LangRef[Country],LangRef[Participating in Study])</f>
        <v>x</v>
      </c>
      <c r="D491" s="28" t="str">
        <f>'Country Selection'!B50</f>
        <v>Switzerland</v>
      </c>
    </row>
    <row r="492" spans="3:5">
      <c r="C492" s="28"/>
      <c r="D492" s="28"/>
    </row>
    <row r="493" spans="3:5">
      <c r="C493" s="28"/>
      <c r="D493" s="28"/>
    </row>
    <row r="494" spans="3:5">
      <c r="C494" s="28" t="str">
        <f>_xlfn.XLOOKUP(D494,LangRef[Country],LangRef[Participating in Study])</f>
        <v>x</v>
      </c>
      <c r="D494" s="294" t="str">
        <f>'Country Selection'!B51</f>
        <v>Taiwan</v>
      </c>
      <c r="E494" t="str" cm="1">
        <f t="array" ref="E494">TRANSPOSE(_xlfn._xlws.FILTER('Country Selection'!G51:M51,'Country Selection'!G51:M51&lt;&gt;""))</f>
        <v>Taiwanese</v>
      </c>
    </row>
    <row r="495" spans="3:5">
      <c r="C495" s="28" t="str">
        <f>_xlfn.XLOOKUP(D495,LangRef[Country],LangRef[Participating in Study])</f>
        <v>x</v>
      </c>
      <c r="D495" s="28" t="str">
        <f>'Country Selection'!B51</f>
        <v>Taiwan</v>
      </c>
    </row>
    <row r="496" spans="3:5">
      <c r="C496" s="28" t="str">
        <f>_xlfn.XLOOKUP(D496,LangRef[Country],LangRef[Participating in Study])</f>
        <v>x</v>
      </c>
      <c r="D496" s="28" t="str">
        <f>'Country Selection'!B51</f>
        <v>Taiwan</v>
      </c>
    </row>
    <row r="497" spans="3:5">
      <c r="C497" s="28" t="str">
        <f>_xlfn.XLOOKUP(D497,LangRef[Country],LangRef[Participating in Study])</f>
        <v>x</v>
      </c>
      <c r="D497" s="28" t="str">
        <f>'Country Selection'!B51</f>
        <v>Taiwan</v>
      </c>
    </row>
    <row r="498" spans="3:5">
      <c r="C498" s="28"/>
      <c r="D498" s="28"/>
    </row>
    <row r="499" spans="3:5">
      <c r="C499" s="28"/>
      <c r="D499" s="28"/>
    </row>
    <row r="500" spans="3:5">
      <c r="C500" s="28" t="str">
        <f>_xlfn.XLOOKUP(D500,LangRef[Country],LangRef[Participating in Study])</f>
        <v>x</v>
      </c>
      <c r="D500" s="294" t="str">
        <f>'Country Selection'!B52</f>
        <v>Thailand</v>
      </c>
      <c r="E500" t="str" cm="1">
        <f t="array" ref="E500">TRANSPOSE(_xlfn._xlws.FILTER('Country Selection'!G52:M52,'Country Selection'!G52:M52&lt;&gt;""))</f>
        <v>Thai</v>
      </c>
    </row>
    <row r="501" spans="3:5">
      <c r="C501" s="28" t="str">
        <f>_xlfn.XLOOKUP(D501,LangRef[Country],LangRef[Participating in Study])</f>
        <v>x</v>
      </c>
      <c r="D501" s="28" t="str">
        <f>'Country Selection'!B52</f>
        <v>Thailand</v>
      </c>
    </row>
    <row r="502" spans="3:5">
      <c r="C502" s="28" t="str">
        <f>_xlfn.XLOOKUP(D502,LangRef[Country],LangRef[Participating in Study])</f>
        <v>x</v>
      </c>
      <c r="D502" s="28" t="str">
        <f>'Country Selection'!B52</f>
        <v>Thailand</v>
      </c>
    </row>
    <row r="503" spans="3:5">
      <c r="C503" s="28" t="str">
        <f>_xlfn.XLOOKUP(D503,LangRef[Country],LangRef[Participating in Study])</f>
        <v>x</v>
      </c>
      <c r="D503" s="28" t="str">
        <f>'Country Selection'!B52</f>
        <v>Thailand</v>
      </c>
    </row>
    <row r="504" spans="3:5">
      <c r="C504" s="28"/>
      <c r="D504" s="28"/>
    </row>
    <row r="505" spans="3:5">
      <c r="C505" s="28"/>
      <c r="D505" s="28"/>
    </row>
    <row r="506" spans="3:5">
      <c r="C506" s="28" t="str">
        <f>_xlfn.XLOOKUP(D506,LangRef[Country],LangRef[Participating in Study])</f>
        <v>x</v>
      </c>
      <c r="D506" s="294" t="str">
        <f>'Country Selection'!B53</f>
        <v>Turkey</v>
      </c>
      <c r="E506" t="str" cm="1">
        <f t="array" ref="E506">TRANSPOSE(_xlfn._xlws.FILTER('Country Selection'!G53:M53,'Country Selection'!G53:M53&lt;&gt;""))</f>
        <v>Turkish</v>
      </c>
    </row>
    <row r="507" spans="3:5">
      <c r="C507" s="28" t="str">
        <f>_xlfn.XLOOKUP(D507,LangRef[Country],LangRef[Participating in Study])</f>
        <v>x</v>
      </c>
      <c r="D507" s="28" t="str">
        <f>'Country Selection'!B53</f>
        <v>Turkey</v>
      </c>
    </row>
    <row r="508" spans="3:5">
      <c r="C508" s="28" t="str">
        <f>_xlfn.XLOOKUP(D508,LangRef[Country],LangRef[Participating in Study])</f>
        <v>x</v>
      </c>
      <c r="D508" s="28" t="str">
        <f>'Country Selection'!B53</f>
        <v>Turkey</v>
      </c>
    </row>
    <row r="509" spans="3:5">
      <c r="C509" s="28" t="str">
        <f>_xlfn.XLOOKUP(D509,LangRef[Country],LangRef[Participating in Study])</f>
        <v>x</v>
      </c>
      <c r="D509" s="28" t="str">
        <f>'Country Selection'!B53</f>
        <v>Turkey</v>
      </c>
    </row>
    <row r="510" spans="3:5">
      <c r="C510" s="28"/>
      <c r="D510" s="28"/>
    </row>
    <row r="511" spans="3:5">
      <c r="C511" s="28"/>
      <c r="D511" s="28"/>
    </row>
    <row r="512" spans="3:5">
      <c r="C512" s="28" t="str">
        <f>_xlfn.XLOOKUP(D512,LangRef[Country],LangRef[Participating in Study])</f>
        <v>x</v>
      </c>
      <c r="D512" s="294" t="str">
        <f>'Country Selection'!B54</f>
        <v>Ukraine</v>
      </c>
      <c r="E512" t="str" cm="1">
        <f t="array" ref="E512:E513">TRANSPOSE(_xlfn._xlws.FILTER('Country Selection'!G54:M54,'Country Selection'!G54:M54&lt;&gt;""))</f>
        <v>Ukrainian</v>
      </c>
    </row>
    <row r="513" spans="3:5">
      <c r="C513" s="28" t="str">
        <f>_xlfn.XLOOKUP(D513,LangRef[Country],LangRef[Participating in Study])</f>
        <v>x</v>
      </c>
      <c r="D513" s="28" t="str">
        <f>'Country Selection'!B54</f>
        <v>Ukraine</v>
      </c>
      <c r="E513" t="str">
        <v>Russian</v>
      </c>
    </row>
    <row r="514" spans="3:5">
      <c r="C514" s="28" t="str">
        <f>_xlfn.XLOOKUP(D514,LangRef[Country],LangRef[Participating in Study])</f>
        <v>x</v>
      </c>
      <c r="D514" s="28" t="str">
        <f>'Country Selection'!B54</f>
        <v>Ukraine</v>
      </c>
    </row>
    <row r="515" spans="3:5">
      <c r="C515" s="28" t="str">
        <f>_xlfn.XLOOKUP(D515,LangRef[Country],LangRef[Participating in Study])</f>
        <v>x</v>
      </c>
      <c r="D515" s="28" t="str">
        <f>'Country Selection'!B54</f>
        <v>Ukraine</v>
      </c>
    </row>
    <row r="516" spans="3:5">
      <c r="C516" s="28"/>
      <c r="D516" s="28"/>
    </row>
    <row r="517" spans="3:5">
      <c r="C517" s="28"/>
      <c r="D517" s="28"/>
    </row>
    <row r="518" spans="3:5">
      <c r="C518" s="28" t="str">
        <f>_xlfn.XLOOKUP(D518,LangRef[Country],LangRef[Participating in Study])</f>
        <v>x</v>
      </c>
      <c r="D518" s="294" t="str">
        <f>'Country Selection'!B55</f>
        <v>United Kingdom</v>
      </c>
      <c r="E518" t="str" cm="1">
        <f t="array" ref="E518">TRANSPOSE(_xlfn._xlws.FILTER('Country Selection'!G55:M55,'Country Selection'!G55:M55&lt;&gt;""))</f>
        <v>English</v>
      </c>
    </row>
    <row r="519" spans="3:5">
      <c r="C519" s="28" t="str">
        <f>_xlfn.XLOOKUP(D519,LangRef[Country],LangRef[Participating in Study])</f>
        <v>x</v>
      </c>
      <c r="D519" s="28" t="str">
        <f>'Country Selection'!B55</f>
        <v>United Kingdom</v>
      </c>
    </row>
    <row r="520" spans="3:5">
      <c r="C520" s="28" t="str">
        <f>_xlfn.XLOOKUP(D520,LangRef[Country],LangRef[Participating in Study])</f>
        <v>x</v>
      </c>
      <c r="D520" s="28" t="str">
        <f>'Country Selection'!B55</f>
        <v>United Kingdom</v>
      </c>
    </row>
    <row r="521" spans="3:5">
      <c r="C521" s="28" t="str">
        <f>_xlfn.XLOOKUP(D521,LangRef[Country],LangRef[Participating in Study])</f>
        <v>x</v>
      </c>
      <c r="D521" s="28" t="str">
        <f>'Country Selection'!B55</f>
        <v>United Kingdom</v>
      </c>
    </row>
    <row r="522" spans="3:5">
      <c r="C522" s="28"/>
      <c r="D522" s="28"/>
    </row>
    <row r="523" spans="3:5">
      <c r="C523" s="28"/>
      <c r="D523" s="28"/>
    </row>
    <row r="524" spans="3:5">
      <c r="C524" s="28" t="str">
        <f>_xlfn.XLOOKUP(D524,LangRef[Country],LangRef[Participating in Study])</f>
        <v>x</v>
      </c>
      <c r="D524" s="294" t="str">
        <f>'Country Selection'!B56</f>
        <v>United States</v>
      </c>
      <c r="E524" t="str" cm="1">
        <f t="array" ref="E524:E525">TRANSPOSE(_xlfn._xlws.FILTER('Country Selection'!G56:M56,'Country Selection'!G56:M56&lt;&gt;""))</f>
        <v>English</v>
      </c>
    </row>
    <row r="525" spans="3:5">
      <c r="C525" s="28" t="str">
        <f>_xlfn.XLOOKUP(D525,LangRef[Country],LangRef[Participating in Study])</f>
        <v>x</v>
      </c>
      <c r="D525" s="28" t="str">
        <f>'Country Selection'!B56</f>
        <v>United States</v>
      </c>
      <c r="E525" t="str">
        <v>Spanish</v>
      </c>
    </row>
    <row r="526" spans="3:5">
      <c r="C526" s="28" t="str">
        <f>_xlfn.XLOOKUP(D526,LangRef[Country],LangRef[Participating in Study])</f>
        <v>x</v>
      </c>
      <c r="D526" s="28" t="str">
        <f>'Country Selection'!B56</f>
        <v>United States</v>
      </c>
    </row>
    <row r="527" spans="3:5">
      <c r="C527" s="28" t="str">
        <f>_xlfn.XLOOKUP(D527,LangRef[Country],LangRef[Participating in Study])</f>
        <v>x</v>
      </c>
      <c r="D527" s="28" t="str">
        <f>'Country Selection'!B56</f>
        <v>United States</v>
      </c>
    </row>
    <row r="528" spans="3:5">
      <c r="C528" s="28"/>
      <c r="D528" s="28"/>
    </row>
    <row r="529" spans="3:5">
      <c r="C529" s="28"/>
      <c r="D529" s="28"/>
    </row>
    <row r="530" spans="3:5">
      <c r="C530" s="28" t="str">
        <f>_xlfn.XLOOKUP(D530,LangRef[Country],LangRef[Participating in Study])</f>
        <v>x</v>
      </c>
      <c r="D530" s="294" t="str">
        <f>'Country Selection'!B57</f>
        <v>Vietnam</v>
      </c>
      <c r="E530" t="str" cm="1">
        <f t="array" ref="E530">TRANSPOSE(_xlfn._xlws.FILTER('Country Selection'!G57:M57,'Country Selection'!G57:M57&lt;&gt;""))</f>
        <v>Viatnamese</v>
      </c>
    </row>
    <row r="531" spans="3:5">
      <c r="C531" s="28" t="str">
        <f>_xlfn.XLOOKUP(D531,LangRef[Country],LangRef[Participating in Study])</f>
        <v>x</v>
      </c>
      <c r="D531" s="28" t="str">
        <f>'Country Selection'!B57</f>
        <v>Vietnam</v>
      </c>
    </row>
    <row r="532" spans="3:5">
      <c r="C532" s="28" t="str">
        <f>_xlfn.XLOOKUP(D532,LangRef[Country],LangRef[Participating in Study])</f>
        <v>x</v>
      </c>
      <c r="D532" s="28" t="str">
        <f>'Country Selection'!B57</f>
        <v>Vietnam</v>
      </c>
    </row>
    <row r="533" spans="3:5">
      <c r="C533" s="28" t="str">
        <f>_xlfn.XLOOKUP(D533,LangRef[Country],LangRef[Participating in Study])</f>
        <v>x</v>
      </c>
      <c r="D533" s="28" t="str">
        <f>'Country Selection'!B57</f>
        <v>Vietnam</v>
      </c>
    </row>
    <row r="534" spans="3:5">
      <c r="C534" s="28"/>
      <c r="D534" s="28"/>
    </row>
    <row r="535" spans="3:5">
      <c r="C535" s="28"/>
      <c r="D535" s="28"/>
    </row>
    <row r="536" spans="3:5">
      <c r="C536" s="28" t="e">
        <f>_xlfn.XLOOKUP(D536,LangRef[Country],LangRef[Participating in Study])</f>
        <v>#REF!</v>
      </c>
      <c r="D536" s="294" t="e">
        <f>'Country Selection'!#REF!</f>
        <v>#REF!</v>
      </c>
      <c r="E536" t="e" cm="1">
        <f t="array" ref="E536">TRANSPOSE(_xlfn._xlws.FILTER('Country Selection'!#REF!,'Country Selection'!#REF!&lt;&gt;""))</f>
        <v>#REF!</v>
      </c>
    </row>
  </sheetData>
  <mergeCells count="2">
    <mergeCell ref="D158:E158"/>
    <mergeCell ref="F158:G158"/>
  </mergeCells>
  <phoneticPr fontId="22" type="noConversion"/>
  <pageMargins left="0.7" right="0.7" top="0.75" bottom="0.75" header="0.3" footer="0.3"/>
  <pageSetup orientation="portrait" horizontalDpi="90" verticalDpi="90" r:id="rId1"/>
  <tableParts count="6">
    <tablePart r:id="rId2"/>
    <tablePart r:id="rId3"/>
    <tablePart r:id="rId4"/>
    <tablePart r:id="rId5"/>
    <tablePart r:id="rId6"/>
    <tablePart r:id="rId7"/>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1a4d292e-883c-434b-96e3-060cfff16c86">
      <Value>1</Value>
    </TaxCatchAll>
    <_dlc_ExpireDateSaved xmlns="http://schemas.microsoft.com/sharepoint/v3" xsi:nil="true"/>
    <_dlc_ExpireDate xmlns="http://schemas.microsoft.com/sharepoint/v3" xsi:nil="true"/>
    <_dlc_Exempt xmlns="http://schemas.microsoft.com/sharepoint/v3" xsi:nil="true"/>
    <lcf76f155ced4ddcb4097134ff3c332f xmlns="267ebe6e-09f1-43ee-910e-e9d5204f474f">
      <Terms xmlns="http://schemas.microsoft.com/office/infopath/2007/PartnerControls"/>
    </lcf76f155ced4ddcb4097134ff3c332f>
  </documentManagement>
</p:properties>
</file>

<file path=customXml/item2.xml><?xml version="1.0" encoding="utf-8"?>
<?mso-contentType ?>
<SharedContentType xmlns="Microsoft.SharePoint.Taxonomy.ContentTypeSync" SourceId="7bc43322-b630-4bac-8b27-31def233d1d0" ContentTypeId="0x0101" PreviousValue="false"/>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ct:contentTypeSchema xmlns:ct="http://schemas.microsoft.com/office/2006/metadata/contentType" xmlns:ma="http://schemas.microsoft.com/office/2006/metadata/properties/metaAttributes" ct:_="" ma:_="" ma:contentTypeName="Document" ma:contentTypeID="0x010100CD1E3773A50D5749849F9C7A4A0FB734" ma:contentTypeVersion="20" ma:contentTypeDescription="Create a new document." ma:contentTypeScope="" ma:versionID="825a8ce1e02fe1ebc316e4a71c371a32">
  <xsd:schema xmlns:xsd="http://www.w3.org/2001/XMLSchema" xmlns:xs="http://www.w3.org/2001/XMLSchema" xmlns:p="http://schemas.microsoft.com/office/2006/metadata/properties" xmlns:ns1="http://schemas.microsoft.com/sharepoint/v3" xmlns:ns2="1a4d292e-883c-434b-96e3-060cfff16c86" xmlns:ns3="267ebe6e-09f1-43ee-910e-e9d5204f474f" xmlns:ns4="6a589216-a32b-490a-8264-fe69fd1f309a" targetNamespace="http://schemas.microsoft.com/office/2006/metadata/properties" ma:root="true" ma:fieldsID="a099cba9d055311c72ffc4e3dbf95b0f" ns1:_="" ns2:_="" ns3:_="" ns4:_="">
    <xsd:import namespace="http://schemas.microsoft.com/sharepoint/v3"/>
    <xsd:import namespace="1a4d292e-883c-434b-96e3-060cfff16c86"/>
    <xsd:import namespace="267ebe6e-09f1-43ee-910e-e9d5204f474f"/>
    <xsd:import namespace="6a589216-a32b-490a-8264-fe69fd1f309a"/>
    <xsd:element name="properties">
      <xsd:complexType>
        <xsd:sequence>
          <xsd:element name="documentManagement">
            <xsd:complexType>
              <xsd:all>
                <xsd:element ref="ns2:TaxCatchAll" minOccurs="0"/>
                <xsd:element ref="ns2:TaxCatchAllLabel" minOccurs="0"/>
                <xsd:element ref="ns1:_dlc_Exempt" minOccurs="0"/>
                <xsd:element ref="ns1:_dlc_ExpireDateSaved" minOccurs="0"/>
                <xsd:element ref="ns1:_dlc_ExpireDate" minOccurs="0"/>
                <xsd:element ref="ns3:MediaServiceKeyPoints" minOccurs="0"/>
                <xsd:element ref="ns3:MediaServiceGenerationTime" minOccurs="0"/>
                <xsd:element ref="ns3:MediaServiceEventHashCode" minOccurs="0"/>
                <xsd:element ref="ns3:MediaServiceMetadata" minOccurs="0"/>
                <xsd:element ref="ns3:MediaServiceFastMetadata" minOccurs="0"/>
                <xsd:element ref="ns4:SharedWithUsers" minOccurs="0"/>
                <xsd:element ref="ns4:SharedWithDetails" minOccurs="0"/>
                <xsd:element ref="ns3:MediaServiceDateTaken" minOccurs="0"/>
                <xsd:element ref="ns3:MediaServiceAutoTags" minOccurs="0"/>
                <xsd:element ref="ns3:MediaServiceAutoKeyPoints" minOccurs="0"/>
                <xsd:element ref="ns3:MediaServiceOCR" minOccurs="0"/>
                <xsd:element ref="ns3:MediaLengthInSeconds" minOccurs="0"/>
                <xsd:element ref="ns3:MediaServiceLocation" minOccurs="0"/>
                <xsd:element ref="ns3:lcf76f155ced4ddcb4097134ff3c332f"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dlc_Exempt" ma:index="10" nillable="true" ma:displayName="Exempt from Policy" ma:hidden="true" ma:internalName="_dlc_Exempt" ma:readOnly="false">
      <xsd:simpleType>
        <xsd:restriction base="dms:Unknown"/>
      </xsd:simpleType>
    </xsd:element>
    <xsd:element name="_dlc_ExpireDateSaved" ma:index="11" nillable="true" ma:displayName="Original Expiration Date" ma:hidden="true" ma:internalName="_dlc_ExpireDateSaved" ma:readOnly="false">
      <xsd:simpleType>
        <xsd:restriction base="dms:DateTime"/>
      </xsd:simpleType>
    </xsd:element>
    <xsd:element name="_dlc_ExpireDate" ma:index="12" nillable="true" ma:displayName="Expiration Date" ma:hidden="true" ma:internalName="_dlc_ExpireDate" ma:readOnly="false">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1a4d292e-883c-434b-96e3-060cfff16c86" elementFormDefault="qualified">
    <xsd:import namespace="http://schemas.microsoft.com/office/2006/documentManagement/types"/>
    <xsd:import namespace="http://schemas.microsoft.com/office/infopath/2007/PartnerControls"/>
    <xsd:element name="TaxCatchAll" ma:index="8" nillable="true" ma:displayName="Taxonomy Catch All Column" ma:hidden="true" ma:list="{aeec1367-970c-4733-9baa-793687a74356}" ma:internalName="TaxCatchAll" ma:showField="CatchAllData" ma:web="6a589216-a32b-490a-8264-fe69fd1f309a">
      <xsd:complexType>
        <xsd:complexContent>
          <xsd:extension base="dms:MultiChoiceLookup">
            <xsd:sequence>
              <xsd:element name="Value" type="dms:Lookup" maxOccurs="unbounded" minOccurs="0" nillable="true"/>
            </xsd:sequence>
          </xsd:extension>
        </xsd:complexContent>
      </xsd:complexType>
    </xsd:element>
    <xsd:element name="TaxCatchAllLabel" ma:index="9" nillable="true" ma:displayName="Taxonomy Catch All Column1" ma:hidden="true" ma:list="{aeec1367-970c-4733-9baa-793687a74356}" ma:internalName="TaxCatchAllLabel" ma:readOnly="true" ma:showField="CatchAllDataLabel" ma:web="6a589216-a32b-490a-8264-fe69fd1f309a">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267ebe6e-09f1-43ee-910e-e9d5204f474f" elementFormDefault="qualified">
    <xsd:import namespace="http://schemas.microsoft.com/office/2006/documentManagement/types"/>
    <xsd:import namespace="http://schemas.microsoft.com/office/infopath/2007/PartnerControls"/>
    <xsd:element name="MediaServiceKeyPoints" ma:index="13" nillable="true" ma:displayName="KeyPoints" ma:internalName="MediaServiceKeyPoints"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Metadata" ma:index="16" nillable="true" ma:displayName="MediaServiceMetadata" ma:hidden="true" ma:internalName="MediaServiceMetadata" ma:readOnly="true">
      <xsd:simpleType>
        <xsd:restriction base="dms:Note"/>
      </xsd:simpleType>
    </xsd:element>
    <xsd:element name="MediaServiceFastMetadata" ma:index="17" nillable="true" ma:displayName="MediaServiceFastMetadata" ma:hidden="true" ma:internalName="MediaServiceFastMetadata" ma:readOnly="true">
      <xsd:simpleType>
        <xsd:restriction base="dms:Note"/>
      </xsd:simpleType>
    </xsd:element>
    <xsd:element name="MediaServiceDateTaken" ma:index="20" nillable="true" ma:displayName="MediaServiceDateTaken" ma:hidden="true" ma:internalName="MediaServiceDateTaken" ma:readOnly="true">
      <xsd:simpleType>
        <xsd:restriction base="dms:Text"/>
      </xsd:simpleType>
    </xsd:element>
    <xsd:element name="MediaServiceAutoTags" ma:index="21" nillable="true" ma:displayName="Tags" ma:internalName="MediaServiceAutoTags" ma:readOnly="true">
      <xsd:simpleType>
        <xsd:restriction base="dms:Text"/>
      </xsd:simpleType>
    </xsd:element>
    <xsd:element name="MediaServiceAutoKeyPoints" ma:index="22" nillable="true" ma:displayName="MediaServiceAutoKeyPoints" ma:hidden="true" ma:internalName="MediaServiceAutoKeyPoints" ma:readOnly="true">
      <xsd:simpleType>
        <xsd:restriction base="dms:Note"/>
      </xsd:simpleType>
    </xsd:element>
    <xsd:element name="MediaServiceOCR" ma:index="23" nillable="true" ma:displayName="Extracted Text" ma:internalName="MediaServiceOCR" ma:readOnly="true">
      <xsd:simpleType>
        <xsd:restriction base="dms:Note">
          <xsd:maxLength value="255"/>
        </xsd:restriction>
      </xsd:simpleType>
    </xsd:element>
    <xsd:element name="MediaLengthInSeconds" ma:index="24" nillable="true" ma:displayName="Length (seconds)" ma:internalName="MediaLengthInSeconds" ma:readOnly="true">
      <xsd:simpleType>
        <xsd:restriction base="dms:Unknown"/>
      </xsd:simpleType>
    </xsd:element>
    <xsd:element name="MediaServiceLocation" ma:index="25" nillable="true" ma:displayName="Location" ma:internalName="MediaServiceLocation" ma:readOnly="true">
      <xsd:simpleType>
        <xsd:restriction base="dms:Text"/>
      </xsd:simpleType>
    </xsd:element>
    <xsd:element name="lcf76f155ced4ddcb4097134ff3c332f" ma:index="27" nillable="true" ma:taxonomy="true" ma:internalName="lcf76f155ced4ddcb4097134ff3c332f" ma:taxonomyFieldName="MediaServiceImageTags" ma:displayName="Image Tags" ma:readOnly="false" ma:fieldId="{5cf76f15-5ced-4ddc-b409-7134ff3c332f}" ma:taxonomyMulti="true" ma:sspId="7bc43322-b630-4bac-8b27-31def233d1d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8" nillable="true" ma:displayName="MediaServiceObjectDetectorVersions" ma:hidden="true" ma:indexed="true" ma:internalName="MediaServiceObjectDetectorVersions" ma:readOnly="true">
      <xsd:simpleType>
        <xsd:restriction base="dms:Text"/>
      </xsd:simpleType>
    </xsd:element>
    <xsd:element name="MediaServiceSearchProperties" ma:index="29"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6a589216-a32b-490a-8264-fe69fd1f309a"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89CD98AB-F9AE-4DAE-97BC-ABB66DB2D70A}"/>
</file>

<file path=customXml/itemProps2.xml><?xml version="1.0" encoding="utf-8"?>
<ds:datastoreItem xmlns:ds="http://schemas.openxmlformats.org/officeDocument/2006/customXml" ds:itemID="{EC0EEEFA-D2E5-4B5D-9A8F-26AA344D4A2D}"/>
</file>

<file path=customXml/itemProps3.xml><?xml version="1.0" encoding="utf-8"?>
<ds:datastoreItem xmlns:ds="http://schemas.openxmlformats.org/officeDocument/2006/customXml" ds:itemID="{D7A279B6-DD77-4815-83E7-82D8E10AA96A}"/>
</file>

<file path=customXml/itemProps4.xml><?xml version="1.0" encoding="utf-8"?>
<ds:datastoreItem xmlns:ds="http://schemas.openxmlformats.org/officeDocument/2006/customXml" ds:itemID="{F6162B0F-FA44-46BB-B3BA-253808C0BA22}"/>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Justin Buck</dc:creator>
  <cp:keywords/>
  <dc:description/>
  <cp:lastModifiedBy>Ruth Farfan</cp:lastModifiedBy>
  <cp:revision/>
  <dcterms:created xsi:type="dcterms:W3CDTF">2020-12-09T00:44:47Z</dcterms:created>
  <dcterms:modified xsi:type="dcterms:W3CDTF">2024-07-26T19:02:35Z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0x010100CD1E3773A50D5749849F9C7A4A0FB734</vt:lpwstr>
  </property>
  <property fmtid="{D5CDD505-2E9C-101B-9397-08002B2CF9AE}" pid="3" name="c2b5fb8256bd435bb7806ac3891e195b">
    <vt:lpwstr>Short-Term|6d967203-8346-4b9c-90f8-b3828a3fa508</vt:lpwstr>
  </property>
  <property fmtid="{D5CDD505-2E9C-101B-9397-08002B2CF9AE}" pid="4" name="DataClassBayerRetention">
    <vt:lpwstr>1;#Short-Term|6d967203-8346-4b9c-90f8-b3828a3fa508</vt:lpwstr>
  </property>
  <property fmtid="{D5CDD505-2E9C-101B-9397-08002B2CF9AE}" pid="5" name="MSIP_Label_7f850223-87a8-40c3-9eb2-432606efca2a_Enabled">
    <vt:lpwstr>true</vt:lpwstr>
  </property>
  <property fmtid="{D5CDD505-2E9C-101B-9397-08002B2CF9AE}" pid="6" name="MSIP_Label_7f850223-87a8-40c3-9eb2-432606efca2a_SetDate">
    <vt:lpwstr>2021-12-09T20:56:11Z</vt:lpwstr>
  </property>
  <property fmtid="{D5CDD505-2E9C-101B-9397-08002B2CF9AE}" pid="7" name="MSIP_Label_7f850223-87a8-40c3-9eb2-432606efca2a_Method">
    <vt:lpwstr>Standard</vt:lpwstr>
  </property>
  <property fmtid="{D5CDD505-2E9C-101B-9397-08002B2CF9AE}" pid="8" name="MSIP_Label_7f850223-87a8-40c3-9eb2-432606efca2a_Name">
    <vt:lpwstr>7f850223-87a8-40c3-9eb2-432606efca2a</vt:lpwstr>
  </property>
  <property fmtid="{D5CDD505-2E9C-101B-9397-08002B2CF9AE}" pid="9" name="MSIP_Label_7f850223-87a8-40c3-9eb2-432606efca2a_SiteId">
    <vt:lpwstr>fcb2b37b-5da0-466b-9b83-0014b67a7c78</vt:lpwstr>
  </property>
  <property fmtid="{D5CDD505-2E9C-101B-9397-08002B2CF9AE}" pid="10" name="MSIP_Label_7f850223-87a8-40c3-9eb2-432606efca2a_ContentBits">
    <vt:lpwstr>0</vt:lpwstr>
  </property>
  <property fmtid="{D5CDD505-2E9C-101B-9397-08002B2CF9AE}" pid="11" name="MediaServiceImageTags">
    <vt:lpwstr/>
  </property>
</Properties>
</file>